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0" yWindow="30" windowWidth="16815" windowHeight="1159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уровень'!$A$9:$AK$3374</definedName>
    <definedName name="_xlnm._FilterDatabase" localSheetId="1" hidden="1">'2 уровень'!$A$8:$JH$2336</definedName>
    <definedName name="_xlnm._FilterDatabase" localSheetId="4" hidden="1">'СВОД 1'!$A$7:$GN$1240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уровень'!$B$1:$AH$3372</definedName>
    <definedName name="_xlnm.Print_Area" localSheetId="1">'2 уровень'!$C$1:$AI$2337</definedName>
    <definedName name="_xlnm.Print_Area" localSheetId="2">'Аян '!$A$1:$AD$137</definedName>
    <definedName name="_xlnm.Print_Area" localSheetId="3">'Охотск '!$A$1:$AD$143</definedName>
  </definedNames>
  <calcPr calcId="145621" iterateDelta="1E-4"/>
</workbook>
</file>

<file path=xl/calcChain.xml><?xml version="1.0" encoding="utf-8"?>
<calcChain xmlns="http://schemas.openxmlformats.org/spreadsheetml/2006/main">
  <c r="AD2745" i="156" l="1"/>
  <c r="AD2744" i="156"/>
  <c r="AD2743" i="156"/>
  <c r="AD2742" i="156"/>
  <c r="AD2741" i="156"/>
  <c r="AD2737" i="156"/>
  <c r="AD2732" i="156"/>
  <c r="AD2723" i="156"/>
  <c r="AD2720" i="156"/>
  <c r="AD2714" i="156"/>
  <c r="AD2702" i="156"/>
  <c r="AD2691" i="156"/>
  <c r="AD2690" i="156"/>
  <c r="AD2688" i="156"/>
  <c r="AD2324" i="156"/>
  <c r="AD2325" i="156" s="1"/>
  <c r="AB240" i="156" l="1"/>
  <c r="N1350" i="157" l="1"/>
  <c r="G1253" i="157" l="1"/>
  <c r="G1254" i="157"/>
  <c r="F518" i="156"/>
  <c r="F517" i="156"/>
  <c r="F516" i="156"/>
  <c r="W82" i="57" l="1"/>
  <c r="W78" i="57"/>
  <c r="W69" i="57"/>
  <c r="W54" i="57"/>
  <c r="W45" i="57"/>
  <c r="W22" i="57"/>
  <c r="W19" i="57"/>
  <c r="W78" i="46"/>
  <c r="W74" i="46"/>
  <c r="W65" i="46"/>
  <c r="W52" i="46"/>
  <c r="W43" i="46"/>
  <c r="W20" i="46"/>
  <c r="W17" i="46"/>
  <c r="Z2277" i="157" l="1"/>
  <c r="Z2273" i="157"/>
  <c r="Z2264" i="157"/>
  <c r="Z2251" i="157"/>
  <c r="Z2242" i="157"/>
  <c r="Z2219" i="157"/>
  <c r="Z2216" i="157"/>
  <c r="Z2147" i="157"/>
  <c r="Z2143" i="157"/>
  <c r="Z2132" i="157"/>
  <c r="Z2125" i="157"/>
  <c r="Z2115" i="157"/>
  <c r="Z2106" i="157"/>
  <c r="Z2083" i="157"/>
  <c r="Z2080" i="157"/>
  <c r="Z2009" i="157"/>
  <c r="Z2005" i="157"/>
  <c r="Z1995" i="157"/>
  <c r="Z1988" i="157"/>
  <c r="Z1978" i="157"/>
  <c r="Z1969" i="157"/>
  <c r="Z1946" i="157"/>
  <c r="Z1943" i="157"/>
  <c r="Z1862" i="157"/>
  <c r="Z1849" i="157"/>
  <c r="Z1845" i="157"/>
  <c r="Z1834" i="157"/>
  <c r="Z1821" i="157"/>
  <c r="Z1811" i="157"/>
  <c r="Z1802" i="157"/>
  <c r="Z1779" i="157"/>
  <c r="Z1776" i="157"/>
  <c r="Z1699" i="157"/>
  <c r="Z1695" i="157"/>
  <c r="Z1684" i="157"/>
  <c r="Z1674" i="157"/>
  <c r="Z1664" i="157"/>
  <c r="Z1654" i="157"/>
  <c r="Z1631" i="157"/>
  <c r="Z1628" i="157"/>
  <c r="Z1553" i="157"/>
  <c r="Z1549" i="157"/>
  <c r="Z1537" i="157"/>
  <c r="Z1531" i="157"/>
  <c r="Z1521" i="157"/>
  <c r="Z1512" i="157"/>
  <c r="Z1489" i="157"/>
  <c r="Z1486" i="157"/>
  <c r="Z1418" i="157"/>
  <c r="Z1414" i="157"/>
  <c r="Z1401" i="157"/>
  <c r="Z1395" i="157"/>
  <c r="Z1385" i="157"/>
  <c r="Z1376" i="157"/>
  <c r="Z1353" i="157"/>
  <c r="Z1350" i="157"/>
  <c r="Z1275" i="157"/>
  <c r="Z1271" i="157"/>
  <c r="Z1267" i="157"/>
  <c r="Z1259" i="157"/>
  <c r="Z1252" i="157"/>
  <c r="Z1245" i="157"/>
  <c r="Z1236" i="157"/>
  <c r="Z1212" i="157"/>
  <c r="Z1205" i="157"/>
  <c r="Z1201" i="157"/>
  <c r="Z1190" i="157"/>
  <c r="Z1178" i="157"/>
  <c r="Z1168" i="157"/>
  <c r="Z1159" i="157"/>
  <c r="Z1136" i="157"/>
  <c r="Z1133" i="157"/>
  <c r="Z1046" i="157"/>
  <c r="Z1042" i="157"/>
  <c r="Z1038" i="157"/>
  <c r="Z1020" i="157"/>
  <c r="Z1011" i="157"/>
  <c r="Z1001" i="157"/>
  <c r="Z992" i="157"/>
  <c r="Z969" i="157"/>
  <c r="Z966" i="157"/>
  <c r="Z876" i="157"/>
  <c r="Z867" i="157"/>
  <c r="Z866" i="157"/>
  <c r="Z856" i="157"/>
  <c r="Z849" i="157"/>
  <c r="Z843" i="157"/>
  <c r="Z833" i="157"/>
  <c r="Z823" i="157"/>
  <c r="Z793" i="157"/>
  <c r="Z782" i="157"/>
  <c r="Z775" i="157"/>
  <c r="Z765" i="157"/>
  <c r="Z755" i="157"/>
  <c r="Z731" i="157"/>
  <c r="Z730" i="157"/>
  <c r="Z720" i="157"/>
  <c r="Z703" i="157"/>
  <c r="Z690" i="157"/>
  <c r="Z676" i="157"/>
  <c r="Z662" i="157"/>
  <c r="Z658" i="157"/>
  <c r="Z652" i="157"/>
  <c r="Z647" i="157"/>
  <c r="Z637" i="157"/>
  <c r="Z627" i="157"/>
  <c r="Z549" i="157"/>
  <c r="Z532" i="157"/>
  <c r="Z526" i="157"/>
  <c r="Z516" i="157"/>
  <c r="Z502" i="157"/>
  <c r="Z486" i="157"/>
  <c r="Z464" i="157"/>
  <c r="Z452" i="157"/>
  <c r="Z424" i="157"/>
  <c r="Z410" i="157"/>
  <c r="Z412" i="157"/>
  <c r="Z409" i="157"/>
  <c r="Z401" i="157"/>
  <c r="Z395" i="157"/>
  <c r="Z385" i="157"/>
  <c r="Z370" i="157"/>
  <c r="Z368" i="157"/>
  <c r="Z359" i="157"/>
  <c r="Z341" i="157"/>
  <c r="Z319" i="157"/>
  <c r="Z309" i="157"/>
  <c r="Z275" i="157"/>
  <c r="Z299" i="157"/>
  <c r="Z274" i="157"/>
  <c r="Z252" i="157"/>
  <c r="Z239" i="157"/>
  <c r="Z230" i="157"/>
  <c r="Z220" i="157"/>
  <c r="Z210" i="157"/>
  <c r="Z187" i="157"/>
  <c r="Z184" i="157"/>
  <c r="Z174" i="157"/>
  <c r="Z171" i="157"/>
  <c r="Z159" i="157"/>
  <c r="Z152" i="157"/>
  <c r="Z142" i="157"/>
  <c r="Z132" i="157"/>
  <c r="Z109" i="157"/>
  <c r="Z106" i="157"/>
  <c r="Z97" i="157"/>
  <c r="Z85" i="157"/>
  <c r="Z69" i="157"/>
  <c r="Z49" i="157"/>
  <c r="W21" i="57" l="1"/>
  <c r="W19" i="46"/>
  <c r="Z2218" i="157"/>
  <c r="Z2082" i="157"/>
  <c r="Z1945" i="157"/>
  <c r="Z1778" i="157"/>
  <c r="Z1630" i="157"/>
  <c r="Z1488" i="157"/>
  <c r="Z1352" i="157"/>
  <c r="Z1214" i="157"/>
  <c r="Z1135" i="157"/>
  <c r="Z968" i="157"/>
  <c r="Z801" i="157"/>
  <c r="Z733" i="157"/>
  <c r="Z605" i="157" l="1"/>
  <c r="Z466" i="157"/>
  <c r="Z186" i="157"/>
  <c r="Z108" i="157"/>
  <c r="Z27" i="157"/>
  <c r="Z24" i="157"/>
  <c r="Y921" i="156"/>
  <c r="Y826" i="156"/>
  <c r="Y802" i="156"/>
  <c r="Z25" i="157"/>
  <c r="Y3313" i="156"/>
  <c r="Y3309" i="156"/>
  <c r="Y3300" i="156"/>
  <c r="Y3287" i="156"/>
  <c r="Y3278" i="156"/>
  <c r="Y3255" i="156"/>
  <c r="Y3252" i="156"/>
  <c r="Y3243" i="156"/>
  <c r="Y3239" i="156"/>
  <c r="Y3230" i="156"/>
  <c r="Y3224" i="156"/>
  <c r="Y3214" i="156"/>
  <c r="Y3205" i="156"/>
  <c r="Y3182" i="156"/>
  <c r="Y3179" i="156"/>
  <c r="Y3114" i="156"/>
  <c r="Y3110" i="156"/>
  <c r="Y3103" i="156"/>
  <c r="Y3096" i="156"/>
  <c r="Y3086" i="156"/>
  <c r="Y3077" i="156"/>
  <c r="Y3054" i="156"/>
  <c r="Y3051" i="156"/>
  <c r="Y2978" i="156"/>
  <c r="Y2974" i="156"/>
  <c r="Y2958" i="156"/>
  <c r="Y2948" i="156"/>
  <c r="Y2939" i="156"/>
  <c r="Y2929" i="156"/>
  <c r="Y2904" i="156"/>
  <c r="Y2901" i="156"/>
  <c r="Y2825" i="156"/>
  <c r="Y2821" i="156"/>
  <c r="Y2820" i="156"/>
  <c r="Y2808" i="156"/>
  <c r="Y2802" i="156"/>
  <c r="Y2792" i="156"/>
  <c r="Y2783" i="156"/>
  <c r="Y2760" i="156"/>
  <c r="Y2757" i="156"/>
  <c r="Y2685" i="156"/>
  <c r="Y2681" i="156"/>
  <c r="Y2674" i="156"/>
  <c r="Y2666" i="156"/>
  <c r="Y2656" i="156"/>
  <c r="Y2647" i="156"/>
  <c r="Y2624" i="156"/>
  <c r="Y2621" i="156"/>
  <c r="Y2525" i="156"/>
  <c r="Y2522" i="156"/>
  <c r="Y2512" i="156"/>
  <c r="Y2504" i="156"/>
  <c r="Y2495" i="156"/>
  <c r="Y2492" i="156"/>
  <c r="Y2485" i="156"/>
  <c r="Y2477" i="156"/>
  <c r="Y2468" i="156"/>
  <c r="Y2456" i="156"/>
  <c r="Y2441" i="156"/>
  <c r="Y2432" i="156"/>
  <c r="Y2427" i="156"/>
  <c r="Y2411" i="156"/>
  <c r="Y2404" i="156"/>
  <c r="Y2392" i="156"/>
  <c r="Y2379" i="156"/>
  <c r="Y2374" i="156"/>
  <c r="Y2348" i="156"/>
  <c r="Y2342" i="156"/>
  <c r="Y2328" i="156"/>
  <c r="Y2317" i="156"/>
  <c r="Y2312" i="156"/>
  <c r="Y2292" i="156"/>
  <c r="Y2276" i="156"/>
  <c r="Y2271" i="156"/>
  <c r="Y2263" i="156"/>
  <c r="Y2255" i="156"/>
  <c r="Y2250" i="156"/>
  <c r="Y2243" i="156"/>
  <c r="Y2233" i="156"/>
  <c r="Y2223" i="156"/>
  <c r="Y2197" i="156"/>
  <c r="Y2192" i="156"/>
  <c r="Y2185" i="156"/>
  <c r="Y2179" i="156"/>
  <c r="Y2169" i="156"/>
  <c r="Y2159" i="156"/>
  <c r="Y2128" i="156"/>
  <c r="Y2121" i="156"/>
  <c r="Y2115" i="156"/>
  <c r="Y2105" i="156"/>
  <c r="Y2095" i="156"/>
  <c r="Y2069" i="156"/>
  <c r="Y2065" i="156"/>
  <c r="Y2051" i="156"/>
  <c r="Y2019" i="156"/>
  <c r="Y2009" i="156"/>
  <c r="Y1999" i="156"/>
  <c r="Y1976" i="156"/>
  <c r="Y1975" i="156"/>
  <c r="Y1958" i="156"/>
  <c r="Y1951" i="156"/>
  <c r="Y1941" i="156"/>
  <c r="Y1935" i="156"/>
  <c r="Y1885" i="156"/>
  <c r="Y1881" i="156"/>
  <c r="Y1874" i="156"/>
  <c r="Y1869" i="156"/>
  <c r="Y1829" i="156"/>
  <c r="Y1823" i="156"/>
  <c r="Y1817" i="156"/>
  <c r="Y1777" i="156"/>
  <c r="Y1769" i="156"/>
  <c r="Y1763" i="156"/>
  <c r="Y1714" i="156"/>
  <c r="Y1700" i="156"/>
  <c r="Y1686" i="156"/>
  <c r="Y1682" i="156"/>
  <c r="Y1676" i="156"/>
  <c r="Y1668" i="156"/>
  <c r="Y1659" i="156"/>
  <c r="Y1649" i="156"/>
  <c r="Y1623" i="156"/>
  <c r="Y1617" i="156"/>
  <c r="Y1611" i="156"/>
  <c r="Y1602" i="156"/>
  <c r="Y1592" i="156"/>
  <c r="Y1566" i="156"/>
  <c r="Y1557" i="156"/>
  <c r="Y1548" i="156"/>
  <c r="Y1539" i="156"/>
  <c r="Y1529" i="156"/>
  <c r="Y1503" i="156"/>
  <c r="Y1496" i="156"/>
  <c r="Y1490" i="156"/>
  <c r="Y1481" i="156"/>
  <c r="Y1471" i="156"/>
  <c r="Y1445" i="156"/>
  <c r="Y1437" i="156"/>
  <c r="Y1430" i="156"/>
  <c r="Y1421" i="156"/>
  <c r="Y1411" i="156"/>
  <c r="Y1385" i="156"/>
  <c r="Y1369" i="156"/>
  <c r="Y1344" i="156"/>
  <c r="Y1335" i="156"/>
  <c r="Y1325" i="156"/>
  <c r="Y1302" i="156"/>
  <c r="Y1295" i="156"/>
  <c r="Y1289" i="156"/>
  <c r="Y1280" i="156"/>
  <c r="Y1272" i="156"/>
  <c r="Y1262" i="156"/>
  <c r="Y1235" i="156"/>
  <c r="Y1226" i="156"/>
  <c r="Y1215" i="156"/>
  <c r="Y1207" i="156"/>
  <c r="Y1197" i="156"/>
  <c r="Y1171" i="156"/>
  <c r="Y1164" i="156"/>
  <c r="Y1159" i="156"/>
  <c r="Y1143" i="156"/>
  <c r="Y1142" i="156"/>
  <c r="Y1135" i="156"/>
  <c r="Y1128" i="156"/>
  <c r="Y1123" i="156"/>
  <c r="Y1107" i="156"/>
  <c r="Y1106" i="156"/>
  <c r="Y1098" i="156"/>
  <c r="Y1091" i="156"/>
  <c r="Y1086" i="156"/>
  <c r="Y1070" i="156"/>
  <c r="Y1069" i="156"/>
  <c r="Y1061" i="156"/>
  <c r="Y1055" i="156"/>
  <c r="Y1048" i="156"/>
  <c r="Y1012" i="156"/>
  <c r="Y1006" i="156"/>
  <c r="Y998" i="156"/>
  <c r="Y984" i="156"/>
  <c r="Y969" i="156"/>
  <c r="Y948" i="156"/>
  <c r="Y939" i="156"/>
  <c r="Y922" i="156"/>
  <c r="Y3254" i="156"/>
  <c r="Y3181" i="156"/>
  <c r="Y3053" i="156"/>
  <c r="Y2903" i="156"/>
  <c r="Y2759" i="156"/>
  <c r="Y2623" i="156"/>
  <c r="Y2201" i="156"/>
  <c r="Y2137" i="156"/>
  <c r="Y2073" i="156"/>
  <c r="Y1977" i="156"/>
  <c r="Y1899" i="156"/>
  <c r="Y1833" i="156"/>
  <c r="Y1781" i="156"/>
  <c r="Y1728" i="156"/>
  <c r="Y1627" i="156"/>
  <c r="Y1570" i="156"/>
  <c r="Y1507" i="156"/>
  <c r="Y1449" i="156"/>
  <c r="Y1389" i="156"/>
  <c r="Y1303" i="156"/>
  <c r="Y1239" i="156"/>
  <c r="Y1175" i="156"/>
  <c r="Y1013" i="156"/>
  <c r="Y949" i="156"/>
  <c r="Y924" i="156"/>
  <c r="Y910" i="156"/>
  <c r="Y907" i="156"/>
  <c r="Y891" i="156"/>
  <c r="Y869" i="156"/>
  <c r="Y860" i="156"/>
  <c r="Y828" i="156"/>
  <c r="Y827" i="156"/>
  <c r="Y850" i="156"/>
  <c r="Y803" i="156"/>
  <c r="Y812" i="156"/>
  <c r="Y806" i="156"/>
  <c r="Y742" i="156"/>
  <c r="Y727" i="156"/>
  <c r="Y713" i="156"/>
  <c r="Y714" i="156"/>
  <c r="Y712" i="156"/>
  <c r="Y707" i="156"/>
  <c r="Y686" i="156"/>
  <c r="Y674" i="156"/>
  <c r="Y640" i="156"/>
  <c r="Y628" i="156"/>
  <c r="Y605" i="156"/>
  <c r="Y592" i="156"/>
  <c r="Y588" i="156"/>
  <c r="Y577" i="156"/>
  <c r="Y565" i="156"/>
  <c r="Y563" i="156"/>
  <c r="Y547" i="156"/>
  <c r="Y534" i="156"/>
  <c r="Y530" i="156"/>
  <c r="Y515" i="156"/>
  <c r="Y502" i="156"/>
  <c r="Y498" i="156"/>
  <c r="Y436" i="156"/>
  <c r="Y418" i="156"/>
  <c r="Y415" i="156"/>
  <c r="Y361" i="156"/>
  <c r="Y348" i="156"/>
  <c r="Y347" i="156" l="1"/>
  <c r="Y346" i="156"/>
  <c r="Y335" i="156"/>
  <c r="Y324" i="156"/>
  <c r="Y320" i="156"/>
  <c r="Y290" i="156"/>
  <c r="Y276" i="156"/>
  <c r="Y277" i="156"/>
  <c r="Y275" i="156"/>
  <c r="Y257" i="156"/>
  <c r="Y249" i="156"/>
  <c r="Y243" i="156"/>
  <c r="Y239" i="156"/>
  <c r="Y202" i="156"/>
  <c r="Y188" i="156"/>
  <c r="Y189" i="156"/>
  <c r="Y187" i="156"/>
  <c r="Y176" i="156"/>
  <c r="Y169" i="156"/>
  <c r="Y154" i="156"/>
  <c r="Y140" i="156"/>
  <c r="Y141" i="156"/>
  <c r="Y139" i="156"/>
  <c r="Y124" i="156" l="1"/>
  <c r="Y105" i="156"/>
  <c r="Y95" i="156"/>
  <c r="Y40" i="156"/>
  <c r="Y41" i="156"/>
  <c r="Y39" i="156"/>
  <c r="Y19" i="156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B968" i="37" s="1"/>
  <c r="B969" i="37" s="1"/>
  <c r="B970" i="37" s="1"/>
  <c r="B971" i="37" s="1"/>
  <c r="B972" i="37" s="1"/>
  <c r="B973" i="37" s="1"/>
  <c r="B974" i="37" s="1"/>
  <c r="B975" i="37" s="1"/>
  <c r="B976" i="37" s="1"/>
  <c r="B977" i="37" s="1"/>
  <c r="B978" i="37" s="1"/>
  <c r="B979" i="37" s="1"/>
  <c r="B980" i="37" s="1"/>
  <c r="B981" i="37" s="1"/>
  <c r="B982" i="37" s="1"/>
  <c r="B983" i="37" s="1"/>
  <c r="B984" i="37" s="1"/>
  <c r="B985" i="37" s="1"/>
  <c r="B986" i="37" s="1"/>
  <c r="B987" i="37" s="1"/>
  <c r="B988" i="37" s="1"/>
  <c r="B989" i="37" s="1"/>
  <c r="B990" i="37" s="1"/>
  <c r="B991" i="37" s="1"/>
  <c r="B992" i="37" s="1"/>
  <c r="B993" i="37" s="1"/>
  <c r="B994" i="37" s="1"/>
  <c r="B995" i="37" s="1"/>
  <c r="B996" i="37" s="1"/>
  <c r="B997" i="37" s="1"/>
  <c r="B998" i="37" s="1"/>
  <c r="B999" i="37" s="1"/>
  <c r="B1000" i="37" s="1"/>
  <c r="B1001" i="37" s="1"/>
  <c r="B1002" i="37" s="1"/>
  <c r="B1003" i="37" s="1"/>
  <c r="B1004" i="37" s="1"/>
  <c r="B1005" i="37" s="1"/>
  <c r="B1006" i="37" s="1"/>
  <c r="B1007" i="37" s="1"/>
  <c r="B1008" i="37" s="1"/>
  <c r="B1009" i="37" s="1"/>
  <c r="B1010" i="37" s="1"/>
  <c r="B1011" i="37" s="1"/>
  <c r="B1012" i="37" s="1"/>
  <c r="B1013" i="37" s="1"/>
  <c r="B1014" i="37" s="1"/>
  <c r="B1015" i="37" s="1"/>
  <c r="B1016" i="37" s="1"/>
  <c r="B1017" i="37" s="1"/>
  <c r="B1018" i="37" s="1"/>
  <c r="B1019" i="37" s="1"/>
  <c r="B1020" i="37" s="1"/>
  <c r="B1021" i="37" s="1"/>
  <c r="B1022" i="37" s="1"/>
  <c r="B1023" i="37" s="1"/>
  <c r="B1024" i="37" s="1"/>
  <c r="B1025" i="37" s="1"/>
  <c r="B1026" i="37" s="1"/>
  <c r="B1027" i="37" s="1"/>
  <c r="B1028" i="37" s="1"/>
  <c r="B1029" i="37" s="1"/>
  <c r="B1030" i="37" s="1"/>
  <c r="B1031" i="37" s="1"/>
  <c r="B1032" i="37" s="1"/>
  <c r="B1033" i="37" s="1"/>
  <c r="B1034" i="37" s="1"/>
  <c r="B1035" i="37" s="1"/>
  <c r="B1036" i="37" s="1"/>
  <c r="B1037" i="37" s="1"/>
  <c r="B1038" i="37" s="1"/>
  <c r="B1039" i="37" s="1"/>
  <c r="B1040" i="37" s="1"/>
  <c r="B1041" i="37" s="1"/>
  <c r="B1042" i="37" s="1"/>
  <c r="B1043" i="37" s="1"/>
  <c r="B1044" i="37" s="1"/>
  <c r="B1045" i="37" s="1"/>
  <c r="B1046" i="37" s="1"/>
  <c r="B1047" i="37" s="1"/>
  <c r="B1048" i="37" s="1"/>
  <c r="B1049" i="37" s="1"/>
  <c r="B1050" i="37" s="1"/>
  <c r="B1051" i="37" s="1"/>
  <c r="B1052" i="37" s="1"/>
  <c r="B1053" i="37" s="1"/>
  <c r="B1054" i="37" s="1"/>
  <c r="B1055" i="37" s="1"/>
  <c r="B1056" i="37" s="1"/>
  <c r="B1057" i="37" s="1"/>
  <c r="B1058" i="37" s="1"/>
  <c r="B1059" i="37" s="1"/>
  <c r="B1060" i="37" s="1"/>
  <c r="B1061" i="37" s="1"/>
  <c r="B1062" i="37" s="1"/>
  <c r="B1063" i="37" s="1"/>
  <c r="B1064" i="37" s="1"/>
  <c r="B1065" i="37" s="1"/>
  <c r="B1066" i="37" s="1"/>
  <c r="B1067" i="37" s="1"/>
  <c r="B1068" i="37" s="1"/>
  <c r="B1069" i="37" s="1"/>
  <c r="B1070" i="37" s="1"/>
  <c r="B1071" i="37" s="1"/>
  <c r="B1072" i="37" s="1"/>
  <c r="B1073" i="37" s="1"/>
  <c r="B1074" i="37" s="1"/>
  <c r="B1075" i="37" s="1"/>
  <c r="B1076" i="37" s="1"/>
  <c r="B1077" i="37" s="1"/>
  <c r="B1078" i="37" s="1"/>
  <c r="B1079" i="37" s="1"/>
  <c r="B1080" i="37" s="1"/>
  <c r="B1081" i="37" s="1"/>
  <c r="B1082" i="37" s="1"/>
  <c r="B1083" i="37" s="1"/>
  <c r="B1084" i="37" s="1"/>
  <c r="B1085" i="37" s="1"/>
  <c r="B1086" i="37" s="1"/>
  <c r="B1087" i="37" s="1"/>
  <c r="B1088" i="37" s="1"/>
  <c r="B1089" i="37" s="1"/>
  <c r="B1090" i="37" s="1"/>
  <c r="B1091" i="37" s="1"/>
  <c r="B1092" i="37" s="1"/>
  <c r="B1093" i="37" s="1"/>
  <c r="B1094" i="37" s="1"/>
  <c r="B1095" i="37" s="1"/>
  <c r="B1096" i="37" s="1"/>
  <c r="B1097" i="37" s="1"/>
  <c r="B1098" i="37" s="1"/>
  <c r="B1099" i="37" s="1"/>
  <c r="B1100" i="37" s="1"/>
  <c r="B1101" i="37" s="1"/>
  <c r="B1102" i="37" s="1"/>
  <c r="B1103" i="37" s="1"/>
  <c r="B1104" i="37" s="1"/>
  <c r="B1105" i="37" s="1"/>
  <c r="B1106" i="37" s="1"/>
  <c r="B1107" i="37" s="1"/>
  <c r="B1108" i="37" s="1"/>
  <c r="B1109" i="37" s="1"/>
  <c r="B1110" i="37" s="1"/>
  <c r="B1111" i="37" s="1"/>
  <c r="B1112" i="37" s="1"/>
  <c r="B1113" i="37" s="1"/>
  <c r="B1114" i="37" s="1"/>
  <c r="B1115" i="37" s="1"/>
  <c r="B1116" i="37" s="1"/>
  <c r="B1117" i="37" s="1"/>
  <c r="B1118" i="37" s="1"/>
  <c r="B1119" i="37" s="1"/>
  <c r="B1120" i="37" s="1"/>
  <c r="B1121" i="37" s="1"/>
  <c r="B1122" i="37" s="1"/>
  <c r="B1123" i="37" s="1"/>
  <c r="B1124" i="37" s="1"/>
  <c r="B1125" i="37" s="1"/>
  <c r="B1126" i="37" s="1"/>
  <c r="B1127" i="37" s="1"/>
  <c r="B1128" i="37" s="1"/>
  <c r="B1129" i="37" s="1"/>
  <c r="B1130" i="37" s="1"/>
  <c r="B1131" i="37" s="1"/>
  <c r="B1132" i="37" s="1"/>
  <c r="B1133" i="37" s="1"/>
  <c r="B1134" i="37" s="1"/>
  <c r="B1135" i="37" s="1"/>
  <c r="B1136" i="37" s="1"/>
  <c r="B1137" i="37" s="1"/>
  <c r="B1138" i="37" s="1"/>
  <c r="B1139" i="37" s="1"/>
  <c r="B1140" i="37" s="1"/>
  <c r="B1141" i="37" s="1"/>
  <c r="B1142" i="37" s="1"/>
  <c r="B1143" i="37" s="1"/>
  <c r="B1144" i="37" s="1"/>
  <c r="B1145" i="37" s="1"/>
  <c r="B1146" i="37" s="1"/>
  <c r="B1147" i="37" s="1"/>
  <c r="B1148" i="37" s="1"/>
  <c r="B1149" i="37" s="1"/>
  <c r="B1150" i="37" s="1"/>
  <c r="B1151" i="37" s="1"/>
  <c r="B1152" i="37" s="1"/>
  <c r="B1153" i="37" s="1"/>
  <c r="B1154" i="37" s="1"/>
  <c r="B1155" i="37" s="1"/>
  <c r="B1156" i="37" s="1"/>
  <c r="B1157" i="37" s="1"/>
  <c r="B1158" i="37" s="1"/>
  <c r="B1159" i="37" s="1"/>
  <c r="B1160" i="37" s="1"/>
  <c r="B1161" i="37" s="1"/>
  <c r="B1162" i="37" s="1"/>
  <c r="B1163" i="37" s="1"/>
  <c r="B1164" i="37" s="1"/>
  <c r="B1165" i="37" s="1"/>
  <c r="B1166" i="37" s="1"/>
  <c r="B1167" i="37" s="1"/>
  <c r="B1168" i="37" s="1"/>
  <c r="B1169" i="37" s="1"/>
  <c r="B1170" i="37" s="1"/>
  <c r="B1171" i="37" s="1"/>
  <c r="B1172" i="37" s="1"/>
  <c r="B1173" i="37" s="1"/>
  <c r="B1174" i="37" s="1"/>
  <c r="B1175" i="37" s="1"/>
  <c r="B1176" i="37" s="1"/>
  <c r="B1177" i="37" s="1"/>
  <c r="B1178" i="37" s="1"/>
  <c r="B1179" i="37" s="1"/>
  <c r="B1180" i="37" s="1"/>
  <c r="B1181" i="37" s="1"/>
  <c r="B1182" i="37" s="1"/>
  <c r="B1183" i="37" s="1"/>
  <c r="B1184" i="37" s="1"/>
  <c r="B1185" i="37" s="1"/>
  <c r="B1186" i="37" s="1"/>
  <c r="B1187" i="37" s="1"/>
  <c r="B1188" i="37" s="1"/>
  <c r="B1189" i="37" s="1"/>
  <c r="B1190" i="37" s="1"/>
  <c r="B1191" i="37" s="1"/>
  <c r="B1192" i="37" s="1"/>
  <c r="B1193" i="37" s="1"/>
  <c r="B1194" i="37" s="1"/>
  <c r="B1195" i="37" s="1"/>
  <c r="B1196" i="37" s="1"/>
  <c r="B1197" i="37" s="1"/>
  <c r="B1198" i="37" s="1"/>
  <c r="B1199" i="37" s="1"/>
  <c r="B1200" i="37" s="1"/>
  <c r="B1201" i="37" s="1"/>
  <c r="B1202" i="37" s="1"/>
  <c r="B1203" i="37" s="1"/>
  <c r="B1204" i="37" s="1"/>
  <c r="B1205" i="37" s="1"/>
  <c r="B1206" i="37" s="1"/>
  <c r="B1207" i="37" s="1"/>
  <c r="B1208" i="37" s="1"/>
  <c r="B1209" i="37" s="1"/>
  <c r="B1210" i="37" s="1"/>
  <c r="B1211" i="37" s="1"/>
  <c r="B1212" i="37" s="1"/>
  <c r="B1213" i="37" s="1"/>
  <c r="B1214" i="37" s="1"/>
  <c r="B1215" i="37" s="1"/>
  <c r="B1216" i="37" s="1"/>
  <c r="B1217" i="37" s="1"/>
  <c r="B1218" i="37" s="1"/>
  <c r="B1219" i="37" s="1"/>
  <c r="B1220" i="37" s="1"/>
  <c r="B1221" i="37" s="1"/>
  <c r="B1222" i="37" s="1"/>
  <c r="B1223" i="37" s="1"/>
  <c r="B1224" i="37" s="1"/>
  <c r="B1225" i="37" s="1"/>
  <c r="B1226" i="37" s="1"/>
  <c r="B1227" i="37" s="1"/>
  <c r="B1228" i="37" s="1"/>
  <c r="B1229" i="37" s="1"/>
  <c r="B1230" i="37" s="1"/>
  <c r="B1231" i="37" s="1"/>
  <c r="B1232" i="37" s="1"/>
  <c r="B1233" i="37" s="1"/>
  <c r="B1234" i="37" s="1"/>
  <c r="B1235" i="37" s="1"/>
  <c r="B1236" i="37" s="1"/>
  <c r="B1237" i="37" s="1"/>
  <c r="B1238" i="37" s="1"/>
  <c r="B1239" i="37" s="1"/>
  <c r="B1240" i="37" s="1"/>
  <c r="G2603" i="156"/>
  <c r="F72" i="37" s="1"/>
  <c r="E2603" i="156"/>
  <c r="D72" i="37" s="1"/>
  <c r="W1163" i="37" l="1"/>
  <c r="W1162" i="37"/>
  <c r="W1161" i="37"/>
  <c r="W1160" i="37"/>
  <c r="W1159" i="37"/>
  <c r="W1158" i="37"/>
  <c r="W1157" i="37"/>
  <c r="W1156" i="37"/>
  <c r="W1155" i="37"/>
  <c r="W1154" i="37"/>
  <c r="W1153" i="37"/>
  <c r="W1152" i="37"/>
  <c r="W1151" i="37"/>
  <c r="W1147" i="37"/>
  <c r="W1146" i="37"/>
  <c r="W1145" i="37"/>
  <c r="W1142" i="37"/>
  <c r="W1141" i="37"/>
  <c r="W1138" i="37"/>
  <c r="W1137" i="37"/>
  <c r="W1136" i="37"/>
  <c r="W1134" i="37"/>
  <c r="W1133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20" i="37"/>
  <c r="W1104" i="37"/>
  <c r="W1103" i="37"/>
  <c r="W1102" i="37"/>
  <c r="W1100" i="37"/>
  <c r="W1099" i="37"/>
  <c r="W1098" i="37"/>
  <c r="W1097" i="37"/>
  <c r="W1096" i="37"/>
  <c r="W1095" i="37"/>
  <c r="W1094" i="37"/>
  <c r="W1093" i="37"/>
  <c r="W1092" i="37"/>
  <c r="W1090" i="37"/>
  <c r="W1089" i="37"/>
  <c r="W1087" i="37"/>
  <c r="W1086" i="37"/>
  <c r="W1085" i="37"/>
  <c r="W1084" i="37"/>
  <c r="W1083" i="37"/>
  <c r="W1081" i="37"/>
  <c r="W1080" i="37"/>
  <c r="W1079" i="37"/>
  <c r="W1078" i="37"/>
  <c r="W1077" i="37"/>
  <c r="W1076" i="37"/>
  <c r="W1075" i="37"/>
  <c r="W1074" i="37"/>
  <c r="W1073" i="37"/>
  <c r="W1072" i="37"/>
  <c r="W1071" i="37"/>
  <c r="W1069" i="37"/>
  <c r="W1068" i="37"/>
  <c r="W1067" i="37"/>
  <c r="W1066" i="37"/>
  <c r="W1065" i="37"/>
  <c r="W1064" i="37"/>
  <c r="W1063" i="37"/>
  <c r="W1062" i="37"/>
  <c r="W1061" i="37"/>
  <c r="W1060" i="37"/>
  <c r="W1057" i="37"/>
  <c r="W1052" i="37"/>
  <c r="W1051" i="37"/>
  <c r="W1050" i="37"/>
  <c r="W1048" i="37"/>
  <c r="W1047" i="37"/>
  <c r="W1044" i="37"/>
  <c r="W1043" i="37"/>
  <c r="W1042" i="37"/>
  <c r="W1041" i="37"/>
  <c r="W1040" i="37"/>
  <c r="W1039" i="37"/>
  <c r="W1038" i="37"/>
  <c r="W1037" i="37"/>
  <c r="W1036" i="37"/>
  <c r="W1035" i="37"/>
  <c r="W1034" i="37"/>
  <c r="W1033" i="37"/>
  <c r="W1031" i="37"/>
  <c r="W1030" i="37"/>
  <c r="W1028" i="37"/>
  <c r="W1027" i="37"/>
  <c r="W1026" i="37"/>
  <c r="W1025" i="37"/>
  <c r="W1024" i="37"/>
  <c r="W1022" i="37"/>
  <c r="W1021" i="37"/>
  <c r="W1020" i="37"/>
  <c r="W1019" i="37"/>
  <c r="W1018" i="37"/>
  <c r="W1017" i="37"/>
  <c r="W1016" i="37"/>
  <c r="W1015" i="37"/>
  <c r="W1014" i="37"/>
  <c r="W1013" i="37"/>
  <c r="W1012" i="37"/>
  <c r="W1010" i="37"/>
  <c r="W1009" i="37"/>
  <c r="W1008" i="37"/>
  <c r="W1007" i="37"/>
  <c r="W1006" i="37"/>
  <c r="W1005" i="37"/>
  <c r="W1004" i="37"/>
  <c r="W1003" i="37"/>
  <c r="W1002" i="37"/>
  <c r="W1001" i="37"/>
  <c r="W993" i="37"/>
  <c r="W992" i="37"/>
  <c r="W991" i="37"/>
  <c r="W989" i="37"/>
  <c r="W988" i="37"/>
  <c r="W985" i="37"/>
  <c r="W984" i="37"/>
  <c r="W983" i="37"/>
  <c r="W980" i="37"/>
  <c r="W979" i="37"/>
  <c r="W978" i="37"/>
  <c r="W977" i="37"/>
  <c r="W976" i="37"/>
  <c r="W975" i="37"/>
  <c r="W974" i="37"/>
  <c r="W973" i="37"/>
  <c r="W971" i="37"/>
  <c r="W970" i="37"/>
  <c r="W969" i="37"/>
  <c r="W968" i="37"/>
  <c r="W967" i="37"/>
  <c r="W966" i="37"/>
  <c r="W965" i="37"/>
  <c r="W964" i="37"/>
  <c r="W962" i="37"/>
  <c r="W961" i="37"/>
  <c r="W960" i="37"/>
  <c r="W959" i="37"/>
  <c r="W958" i="37"/>
  <c r="W957" i="37"/>
  <c r="W956" i="37"/>
  <c r="W955" i="37"/>
  <c r="W954" i="37"/>
  <c r="W953" i="37"/>
  <c r="W952" i="37"/>
  <c r="W950" i="37"/>
  <c r="W949" i="37"/>
  <c r="W948" i="37"/>
  <c r="W947" i="37"/>
  <c r="W946" i="37"/>
  <c r="W945" i="37"/>
  <c r="W944" i="37"/>
  <c r="W943" i="37"/>
  <c r="W942" i="37"/>
  <c r="W941" i="37"/>
  <c r="W935" i="37"/>
  <c r="W934" i="37"/>
  <c r="W933" i="37"/>
  <c r="W932" i="37"/>
  <c r="W931" i="37"/>
  <c r="W930" i="37"/>
  <c r="W929" i="37"/>
  <c r="W928" i="37"/>
  <c r="W927" i="37"/>
  <c r="W926" i="37"/>
  <c r="W925" i="37"/>
  <c r="W924" i="37"/>
  <c r="W923" i="37"/>
  <c r="W922" i="37"/>
  <c r="W921" i="37"/>
  <c r="W920" i="37"/>
  <c r="W919" i="37"/>
  <c r="W918" i="37"/>
  <c r="W917" i="37"/>
  <c r="W916" i="37"/>
  <c r="W915" i="37"/>
  <c r="W914" i="37"/>
  <c r="W913" i="37"/>
  <c r="W912" i="37"/>
  <c r="W911" i="37"/>
  <c r="W910" i="37"/>
  <c r="W909" i="37"/>
  <c r="W908" i="37"/>
  <c r="W907" i="37"/>
  <c r="W906" i="37"/>
  <c r="W905" i="37"/>
  <c r="W904" i="37"/>
  <c r="W903" i="37"/>
  <c r="W902" i="37"/>
  <c r="W901" i="37"/>
  <c r="W900" i="37"/>
  <c r="W899" i="37"/>
  <c r="W898" i="37"/>
  <c r="W897" i="37"/>
  <c r="W896" i="37"/>
  <c r="W895" i="37"/>
  <c r="W894" i="37"/>
  <c r="W893" i="37"/>
  <c r="W892" i="37"/>
  <c r="W891" i="37"/>
  <c r="W890" i="37"/>
  <c r="W889" i="37"/>
  <c r="W888" i="37"/>
  <c r="W887" i="37"/>
  <c r="W886" i="37"/>
  <c r="W885" i="37"/>
  <c r="W884" i="37"/>
  <c r="W883" i="37"/>
  <c r="W882" i="37"/>
  <c r="W881" i="37"/>
  <c r="W880" i="37"/>
  <c r="W879" i="37"/>
  <c r="W878" i="37"/>
  <c r="W877" i="37"/>
  <c r="W876" i="37" s="1"/>
  <c r="W874" i="37"/>
  <c r="W873" i="37"/>
  <c r="W872" i="37"/>
  <c r="W870" i="37"/>
  <c r="W869" i="37"/>
  <c r="W866" i="37"/>
  <c r="W865" i="37"/>
  <c r="W864" i="37"/>
  <c r="W861" i="37"/>
  <c r="W860" i="37"/>
  <c r="W859" i="37"/>
  <c r="W858" i="37"/>
  <c r="W857" i="37"/>
  <c r="W856" i="37"/>
  <c r="W855" i="37"/>
  <c r="W854" i="37"/>
  <c r="W852" i="37"/>
  <c r="W851" i="37"/>
  <c r="W850" i="37"/>
  <c r="W849" i="37"/>
  <c r="W848" i="37"/>
  <c r="W847" i="37"/>
  <c r="W846" i="37"/>
  <c r="W845" i="37"/>
  <c r="W843" i="37"/>
  <c r="W842" i="37"/>
  <c r="W841" i="37"/>
  <c r="W840" i="37"/>
  <c r="W839" i="37"/>
  <c r="W838" i="37"/>
  <c r="W837" i="37"/>
  <c r="W836" i="37"/>
  <c r="W835" i="37"/>
  <c r="W834" i="37"/>
  <c r="W833" i="37"/>
  <c r="W831" i="37"/>
  <c r="W830" i="37"/>
  <c r="W829" i="37"/>
  <c r="W828" i="37"/>
  <c r="W827" i="37"/>
  <c r="W826" i="37"/>
  <c r="W825" i="37"/>
  <c r="W824" i="37"/>
  <c r="W823" i="37"/>
  <c r="W822" i="37"/>
  <c r="W819" i="37"/>
  <c r="W814" i="37"/>
  <c r="W813" i="37"/>
  <c r="W812" i="37"/>
  <c r="W810" i="37"/>
  <c r="W809" i="37"/>
  <c r="W806" i="37"/>
  <c r="W805" i="37"/>
  <c r="W804" i="37"/>
  <c r="W802" i="37"/>
  <c r="W801" i="37"/>
  <c r="W800" i="37"/>
  <c r="W799" i="37"/>
  <c r="W797" i="37"/>
  <c r="W796" i="37"/>
  <c r="W795" i="37"/>
  <c r="W794" i="37"/>
  <c r="W792" i="37"/>
  <c r="W791" i="37"/>
  <c r="W790" i="37"/>
  <c r="W789" i="37"/>
  <c r="W788" i="37"/>
  <c r="W787" i="37"/>
  <c r="W786" i="37"/>
  <c r="W785" i="37"/>
  <c r="W783" i="37"/>
  <c r="W782" i="37"/>
  <c r="W781" i="37"/>
  <c r="W780" i="37"/>
  <c r="W779" i="37"/>
  <c r="W778" i="37"/>
  <c r="W777" i="37"/>
  <c r="W776" i="37"/>
  <c r="W775" i="37"/>
  <c r="W774" i="37"/>
  <c r="W773" i="37"/>
  <c r="W771" i="37"/>
  <c r="W770" i="37"/>
  <c r="W769" i="37"/>
  <c r="W768" i="37"/>
  <c r="W767" i="37"/>
  <c r="W766" i="37"/>
  <c r="W765" i="37"/>
  <c r="W764" i="37"/>
  <c r="W763" i="37"/>
  <c r="W762" i="37"/>
  <c r="W759" i="37"/>
  <c r="W754" i="37"/>
  <c r="W753" i="37"/>
  <c r="W752" i="37"/>
  <c r="W750" i="37"/>
  <c r="W749" i="37"/>
  <c r="W748" i="37"/>
  <c r="W747" i="37"/>
  <c r="W744" i="37"/>
  <c r="W743" i="37"/>
  <c r="W742" i="37"/>
  <c r="W740" i="37"/>
  <c r="W739" i="37"/>
  <c r="W738" i="37"/>
  <c r="W737" i="37"/>
  <c r="W736" i="37"/>
  <c r="W735" i="37"/>
  <c r="W734" i="37"/>
  <c r="W733" i="37"/>
  <c r="W732" i="37"/>
  <c r="W730" i="37"/>
  <c r="W729" i="37"/>
  <c r="W728" i="37"/>
  <c r="W727" i="37"/>
  <c r="W726" i="37"/>
  <c r="W725" i="37"/>
  <c r="W724" i="37"/>
  <c r="W723" i="37"/>
  <c r="W722" i="37"/>
  <c r="W720" i="37"/>
  <c r="W719" i="37"/>
  <c r="W718" i="37"/>
  <c r="W717" i="37"/>
  <c r="W716" i="37"/>
  <c r="W715" i="37"/>
  <c r="W714" i="37"/>
  <c r="W713" i="37"/>
  <c r="W712" i="37"/>
  <c r="W711" i="37"/>
  <c r="W710" i="37"/>
  <c r="W708" i="37"/>
  <c r="W707" i="37"/>
  <c r="W706" i="37"/>
  <c r="W705" i="37"/>
  <c r="W704" i="37"/>
  <c r="W703" i="37"/>
  <c r="W702" i="37"/>
  <c r="W701" i="37"/>
  <c r="W700" i="37"/>
  <c r="W699" i="37"/>
  <c r="W696" i="37"/>
  <c r="W691" i="37"/>
  <c r="W690" i="37"/>
  <c r="W687" i="37"/>
  <c r="W684" i="37"/>
  <c r="W683" i="37"/>
  <c r="W682" i="37"/>
  <c r="W680" i="37"/>
  <c r="W679" i="37"/>
  <c r="W678" i="37"/>
  <c r="W677" i="37"/>
  <c r="W676" i="37"/>
  <c r="W675" i="37"/>
  <c r="W674" i="37"/>
  <c r="W673" i="37"/>
  <c r="W672" i="37"/>
  <c r="W670" i="37"/>
  <c r="W669" i="37"/>
  <c r="W668" i="37"/>
  <c r="W667" i="37"/>
  <c r="W666" i="37"/>
  <c r="W665" i="37"/>
  <c r="W664" i="37"/>
  <c r="W663" i="37"/>
  <c r="W661" i="37"/>
  <c r="W660" i="37"/>
  <c r="W659" i="37"/>
  <c r="W658" i="37"/>
  <c r="W656" i="37"/>
  <c r="W655" i="37"/>
  <c r="W654" i="37"/>
  <c r="W653" i="37"/>
  <c r="W652" i="37"/>
  <c r="W651" i="37"/>
  <c r="W649" i="37"/>
  <c r="W648" i="37"/>
  <c r="W647" i="37"/>
  <c r="W646" i="37"/>
  <c r="W645" i="37"/>
  <c r="W644" i="37"/>
  <c r="W643" i="37"/>
  <c r="W642" i="37"/>
  <c r="W641" i="37"/>
  <c r="W640" i="37"/>
  <c r="W637" i="37"/>
  <c r="W632" i="37"/>
  <c r="W631" i="37"/>
  <c r="W628" i="37"/>
  <c r="W627" i="37"/>
  <c r="W624" i="37"/>
  <c r="W623" i="37"/>
  <c r="W622" i="37"/>
  <c r="W620" i="37"/>
  <c r="W619" i="37"/>
  <c r="W618" i="37"/>
  <c r="W617" i="37"/>
  <c r="W615" i="37"/>
  <c r="W614" i="37"/>
  <c r="W613" i="37"/>
  <c r="W611" i="37"/>
  <c r="W610" i="37"/>
  <c r="W609" i="37"/>
  <c r="W608" i="37"/>
  <c r="W606" i="37"/>
  <c r="W605" i="37"/>
  <c r="W604" i="37"/>
  <c r="W603" i="37"/>
  <c r="W601" i="37"/>
  <c r="W600" i="37"/>
  <c r="W599" i="37"/>
  <c r="W598" i="37"/>
  <c r="W597" i="37"/>
  <c r="W596" i="37"/>
  <c r="W595" i="37"/>
  <c r="W594" i="37"/>
  <c r="W593" i="37"/>
  <c r="W592" i="37"/>
  <c r="W591" i="37"/>
  <c r="W590" i="37"/>
  <c r="W589" i="37"/>
  <c r="W587" i="37"/>
  <c r="W586" i="37"/>
  <c r="W585" i="37"/>
  <c r="W584" i="37"/>
  <c r="W583" i="37"/>
  <c r="W582" i="37"/>
  <c r="W581" i="37"/>
  <c r="W580" i="37"/>
  <c r="W579" i="37"/>
  <c r="W578" i="37"/>
  <c r="W571" i="37"/>
  <c r="W570" i="37"/>
  <c r="W569" i="37"/>
  <c r="W565" i="37"/>
  <c r="W562" i="37"/>
  <c r="W561" i="37"/>
  <c r="W560" i="37"/>
  <c r="W558" i="37"/>
  <c r="W557" i="37"/>
  <c r="W556" i="37"/>
  <c r="W555" i="37"/>
  <c r="W554" i="37"/>
  <c r="W552" i="37"/>
  <c r="W551" i="37"/>
  <c r="W550" i="37"/>
  <c r="W548" i="37"/>
  <c r="W547" i="37"/>
  <c r="W546" i="37"/>
  <c r="W545" i="37"/>
  <c r="W544" i="37"/>
  <c r="W543" i="37"/>
  <c r="W542" i="37"/>
  <c r="W541" i="37"/>
  <c r="W539" i="37"/>
  <c r="W538" i="37"/>
  <c r="W537" i="37"/>
  <c r="W536" i="37"/>
  <c r="W535" i="37"/>
  <c r="W534" i="37"/>
  <c r="W533" i="37"/>
  <c r="W532" i="37"/>
  <c r="W531" i="37"/>
  <c r="W530" i="37"/>
  <c r="W529" i="37"/>
  <c r="W527" i="37"/>
  <c r="W526" i="37"/>
  <c r="W525" i="37"/>
  <c r="W524" i="37"/>
  <c r="W523" i="37"/>
  <c r="W522" i="37"/>
  <c r="W521" i="37"/>
  <c r="W520" i="37"/>
  <c r="W519" i="37"/>
  <c r="W518" i="37"/>
  <c r="W515" i="37"/>
  <c r="W505" i="37"/>
  <c r="W504" i="37"/>
  <c r="W503" i="37"/>
  <c r="W500" i="37"/>
  <c r="W499" i="37"/>
  <c r="W498" i="37"/>
  <c r="W496" i="37"/>
  <c r="W495" i="37"/>
  <c r="W494" i="37"/>
  <c r="W493" i="37"/>
  <c r="W491" i="37"/>
  <c r="W490" i="37"/>
  <c r="W489" i="37"/>
  <c r="W488" i="37"/>
  <c r="W486" i="37"/>
  <c r="W485" i="37"/>
  <c r="W484" i="37"/>
  <c r="W483" i="37"/>
  <c r="W482" i="37"/>
  <c r="W481" i="37"/>
  <c r="W480" i="37"/>
  <c r="W479" i="37"/>
  <c r="W477" i="37"/>
  <c r="W476" i="37"/>
  <c r="W475" i="37"/>
  <c r="W474" i="37"/>
  <c r="W473" i="37"/>
  <c r="W472" i="37"/>
  <c r="W471" i="37"/>
  <c r="W470" i="37"/>
  <c r="W469" i="37"/>
  <c r="W468" i="37"/>
  <c r="W467" i="37"/>
  <c r="W463" i="37"/>
  <c r="W462" i="37"/>
  <c r="W459" i="37"/>
  <c r="W458" i="37"/>
  <c r="W457" i="37"/>
  <c r="W456" i="37"/>
  <c r="W453" i="37"/>
  <c r="W448" i="37"/>
  <c r="W447" i="37"/>
  <c r="W446" i="37"/>
  <c r="W444" i="37"/>
  <c r="W443" i="37"/>
  <c r="W440" i="37"/>
  <c r="W439" i="37"/>
  <c r="W438" i="37"/>
  <c r="W436" i="37"/>
  <c r="W435" i="37"/>
  <c r="W434" i="37"/>
  <c r="W433" i="37"/>
  <c r="W432" i="37"/>
  <c r="W431" i="37"/>
  <c r="W430" i="37"/>
  <c r="W429" i="37"/>
  <c r="W428" i="37"/>
  <c r="W426" i="37"/>
  <c r="W425" i="37"/>
  <c r="W424" i="37"/>
  <c r="W423" i="37"/>
  <c r="W422" i="37"/>
  <c r="W421" i="37"/>
  <c r="W420" i="37"/>
  <c r="W419" i="37"/>
  <c r="W417" i="37"/>
  <c r="W416" i="37"/>
  <c r="W415" i="37"/>
  <c r="W414" i="37"/>
  <c r="W413" i="37"/>
  <c r="W412" i="37"/>
  <c r="W411" i="37"/>
  <c r="W410" i="37"/>
  <c r="W409" i="37"/>
  <c r="W408" i="37"/>
  <c r="W407" i="37"/>
  <c r="W405" i="37"/>
  <c r="W404" i="37"/>
  <c r="W403" i="37"/>
  <c r="W402" i="37"/>
  <c r="W401" i="37"/>
  <c r="W400" i="37"/>
  <c r="W399" i="37"/>
  <c r="W398" i="37"/>
  <c r="W397" i="37"/>
  <c r="W396" i="37"/>
  <c r="W393" i="37"/>
  <c r="W388" i="37"/>
  <c r="W387" i="37"/>
  <c r="W386" i="37"/>
  <c r="W383" i="37"/>
  <c r="W382" i="37"/>
  <c r="W379" i="37"/>
  <c r="W378" i="37"/>
  <c r="W377" i="37"/>
  <c r="W375" i="37"/>
  <c r="W374" i="37"/>
  <c r="W373" i="37"/>
  <c r="W371" i="37"/>
  <c r="W370" i="37"/>
  <c r="W369" i="37"/>
  <c r="W368" i="37"/>
  <c r="W367" i="37"/>
  <c r="W366" i="37"/>
  <c r="W364" i="37"/>
  <c r="W363" i="37"/>
  <c r="W361" i="37"/>
  <c r="W360" i="37"/>
  <c r="W359" i="37"/>
  <c r="W358" i="37"/>
  <c r="W357" i="37"/>
  <c r="W355" i="37"/>
  <c r="W354" i="37"/>
  <c r="W353" i="37"/>
  <c r="W352" i="37"/>
  <c r="W351" i="37"/>
  <c r="W350" i="37"/>
  <c r="W349" i="37"/>
  <c r="W348" i="37"/>
  <c r="W347" i="37"/>
  <c r="W346" i="37"/>
  <c r="W345" i="37"/>
  <c r="W343" i="37"/>
  <c r="W342" i="37"/>
  <c r="W341" i="37"/>
  <c r="W340" i="37"/>
  <c r="W339" i="37"/>
  <c r="W338" i="37"/>
  <c r="W337" i="37"/>
  <c r="W336" i="37"/>
  <c r="W335" i="37"/>
  <c r="W334" i="37"/>
  <c r="W331" i="37"/>
  <c r="W322" i="37"/>
  <c r="W321" i="37"/>
  <c r="W318" i="37"/>
  <c r="W317" i="37"/>
  <c r="W316" i="37"/>
  <c r="W315" i="37"/>
  <c r="W313" i="37"/>
  <c r="W312" i="37"/>
  <c r="W311" i="37"/>
  <c r="W310" i="37"/>
  <c r="W309" i="37"/>
  <c r="W308" i="37"/>
  <c r="W307" i="37"/>
  <c r="W306" i="37"/>
  <c r="W304" i="37"/>
  <c r="W303" i="37"/>
  <c r="W301" i="37"/>
  <c r="W300" i="37"/>
  <c r="W299" i="37"/>
  <c r="W298" i="37"/>
  <c r="W297" i="37"/>
  <c r="W295" i="37"/>
  <c r="W294" i="37"/>
  <c r="W293" i="37"/>
  <c r="W292" i="37"/>
  <c r="W291" i="37"/>
  <c r="W290" i="37"/>
  <c r="W289" i="37"/>
  <c r="W288" i="37"/>
  <c r="W287" i="37"/>
  <c r="W286" i="37"/>
  <c r="W285" i="37"/>
  <c r="W283" i="37"/>
  <c r="W282" i="37"/>
  <c r="W281" i="37"/>
  <c r="W280" i="37"/>
  <c r="W279" i="37"/>
  <c r="W278" i="37"/>
  <c r="W277" i="37"/>
  <c r="W276" i="37"/>
  <c r="W275" i="37"/>
  <c r="W274" i="37"/>
  <c r="W271" i="37"/>
  <c r="W267" i="37"/>
  <c r="W266" i="37"/>
  <c r="W265" i="37"/>
  <c r="W264" i="37"/>
  <c r="W263" i="37"/>
  <c r="W262" i="37"/>
  <c r="W261" i="37"/>
  <c r="W260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4" i="37"/>
  <c r="W233" i="37"/>
  <c r="W232" i="37"/>
  <c r="W231" i="37"/>
  <c r="W230" i="37"/>
  <c r="W229" i="37"/>
  <c r="W228" i="37"/>
  <c r="W227" i="37"/>
  <c r="W226" i="37"/>
  <c r="W225" i="37"/>
  <c r="W224" i="37"/>
  <c r="W223" i="37"/>
  <c r="W222" i="37"/>
  <c r="W221" i="37"/>
  <c r="W220" i="37"/>
  <c r="W219" i="37"/>
  <c r="W218" i="37"/>
  <c r="W217" i="37"/>
  <c r="W216" i="37"/>
  <c r="W215" i="37"/>
  <c r="W214" i="37"/>
  <c r="W213" i="37"/>
  <c r="W212" i="37"/>
  <c r="W211" i="37"/>
  <c r="W208" i="37"/>
  <c r="W207" i="37"/>
  <c r="W206" i="37"/>
  <c r="W204" i="37"/>
  <c r="W203" i="37"/>
  <c r="W202" i="37"/>
  <c r="W199" i="37"/>
  <c r="W198" i="37"/>
  <c r="W197" i="37"/>
  <c r="W195" i="37"/>
  <c r="W194" i="37"/>
  <c r="W193" i="37"/>
  <c r="W192" i="37"/>
  <c r="W191" i="37"/>
  <c r="W190" i="37"/>
  <c r="W189" i="37"/>
  <c r="W188" i="37"/>
  <c r="W187" i="37"/>
  <c r="W185" i="37"/>
  <c r="W184" i="37"/>
  <c r="W183" i="37"/>
  <c r="W182" i="37"/>
  <c r="W181" i="37"/>
  <c r="W180" i="37"/>
  <c r="W179" i="37"/>
  <c r="W178" i="37"/>
  <c r="W176" i="37"/>
  <c r="W175" i="37"/>
  <c r="W174" i="37"/>
  <c r="W173" i="37"/>
  <c r="W172" i="37"/>
  <c r="W171" i="37"/>
  <c r="W170" i="37"/>
  <c r="W169" i="37"/>
  <c r="W168" i="37"/>
  <c r="W167" i="37"/>
  <c r="W166" i="37"/>
  <c r="W164" i="37"/>
  <c r="W163" i="37"/>
  <c r="W162" i="37"/>
  <c r="W161" i="37"/>
  <c r="W160" i="37"/>
  <c r="W159" i="37"/>
  <c r="W158" i="37"/>
  <c r="W157" i="37"/>
  <c r="W156" i="37"/>
  <c r="W155" i="37"/>
  <c r="W148" i="37"/>
  <c r="W147" i="37"/>
  <c r="W146" i="37"/>
  <c r="W144" i="37"/>
  <c r="W143" i="37"/>
  <c r="W140" i="37"/>
  <c r="W139" i="37"/>
  <c r="W138" i="37"/>
  <c r="W135" i="37"/>
  <c r="W134" i="37"/>
  <c r="W133" i="37"/>
  <c r="W130" i="37"/>
  <c r="W129" i="37"/>
  <c r="W128" i="37"/>
  <c r="W127" i="37"/>
  <c r="W126" i="37"/>
  <c r="W125" i="37"/>
  <c r="W124" i="37"/>
  <c r="W123" i="37"/>
  <c r="W122" i="37"/>
  <c r="W121" i="37"/>
  <c r="W119" i="37"/>
  <c r="W118" i="37"/>
  <c r="W117" i="37"/>
  <c r="W116" i="37"/>
  <c r="W115" i="37"/>
  <c r="W114" i="37"/>
  <c r="W113" i="37"/>
  <c r="W112" i="37"/>
  <c r="W111" i="37"/>
  <c r="W110" i="37"/>
  <c r="W109" i="37"/>
  <c r="W107" i="37"/>
  <c r="W106" i="37"/>
  <c r="W105" i="37"/>
  <c r="W104" i="37"/>
  <c r="W103" i="37"/>
  <c r="W102" i="37"/>
  <c r="W101" i="37"/>
  <c r="W100" i="37"/>
  <c r="W99" i="37"/>
  <c r="W98" i="37"/>
  <c r="W97" i="37"/>
  <c r="W95" i="37"/>
  <c r="W94" i="37"/>
  <c r="W93" i="37"/>
  <c r="W92" i="37"/>
  <c r="W91" i="37"/>
  <c r="W90" i="37"/>
  <c r="W89" i="37"/>
  <c r="W88" i="37"/>
  <c r="W87" i="37"/>
  <c r="W86" i="37"/>
  <c r="W85" i="37"/>
  <c r="W84" i="37"/>
  <c r="W76" i="37"/>
  <c r="W75" i="37"/>
  <c r="W74" i="37"/>
  <c r="W71" i="37"/>
  <c r="W70" i="37"/>
  <c r="W69" i="37"/>
  <c r="W65" i="37"/>
  <c r="W64" i="37"/>
  <c r="W63" i="37"/>
  <c r="W60" i="37"/>
  <c r="W59" i="37"/>
  <c r="W58" i="37"/>
  <c r="W55" i="37"/>
  <c r="W54" i="37"/>
  <c r="W53" i="37"/>
  <c r="W52" i="37"/>
  <c r="W51" i="37"/>
  <c r="W50" i="37"/>
  <c r="W49" i="37"/>
  <c r="W48" i="37"/>
  <c r="W47" i="37"/>
  <c r="W46" i="37"/>
  <c r="W44" i="37"/>
  <c r="W43" i="37"/>
  <c r="W42" i="37"/>
  <c r="W41" i="37"/>
  <c r="W40" i="37"/>
  <c r="W39" i="37"/>
  <c r="W38" i="37"/>
  <c r="W37" i="37"/>
  <c r="W36" i="37"/>
  <c r="W35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V142" i="57"/>
  <c r="V138" i="57"/>
  <c r="V136" i="57"/>
  <c r="V135" i="57"/>
  <c r="V134" i="57"/>
  <c r="V130" i="57"/>
  <c r="V120" i="57"/>
  <c r="V111" i="57"/>
  <c r="V99" i="57"/>
  <c r="V88" i="57"/>
  <c r="V87" i="57"/>
  <c r="V85" i="57"/>
  <c r="V70" i="57"/>
  <c r="V83" i="57" s="1"/>
  <c r="V84" i="57" s="1"/>
  <c r="V136" i="46"/>
  <c r="V132" i="46"/>
  <c r="V129" i="46"/>
  <c r="V128" i="46"/>
  <c r="V115" i="46"/>
  <c r="V106" i="46"/>
  <c r="V94" i="46"/>
  <c r="V83" i="46"/>
  <c r="V82" i="46"/>
  <c r="V81" i="46"/>
  <c r="V66" i="46"/>
  <c r="V79" i="46" s="1"/>
  <c r="V80" i="46" s="1"/>
  <c r="Y2336" i="157"/>
  <c r="Y2332" i="157"/>
  <c r="Y2328" i="157"/>
  <c r="Y2315" i="157"/>
  <c r="Y2312" i="157"/>
  <c r="Y2306" i="157"/>
  <c r="Y2294" i="157"/>
  <c r="Y2283" i="157"/>
  <c r="Y2282" i="157"/>
  <c r="Y2281" i="157"/>
  <c r="Y2280" i="157"/>
  <c r="Y2265" i="157"/>
  <c r="Y2206" i="157"/>
  <c r="Y2202" i="157"/>
  <c r="Y2198" i="157"/>
  <c r="Y2194" i="157"/>
  <c r="Y2193" i="157"/>
  <c r="Y2184" i="157"/>
  <c r="Y2175" i="157"/>
  <c r="Y2163" i="157"/>
  <c r="Y2152" i="157"/>
  <c r="Y2151" i="157"/>
  <c r="Y2150" i="157"/>
  <c r="Y2133" i="157"/>
  <c r="Y2069" i="157"/>
  <c r="Y2065" i="157"/>
  <c r="Y2061" i="157"/>
  <c r="Y2057" i="157"/>
  <c r="Y2056" i="157"/>
  <c r="Y2047" i="157"/>
  <c r="Y2038" i="157"/>
  <c r="Y2026" i="157"/>
  <c r="Y2015" i="157"/>
  <c r="Y2014" i="157"/>
  <c r="Y2012" i="157"/>
  <c r="Y1996" i="157"/>
  <c r="Y1930" i="157"/>
  <c r="Y1926" i="157"/>
  <c r="Y1922" i="157"/>
  <c r="Y1918" i="157"/>
  <c r="Y1913" i="157"/>
  <c r="Y1908" i="157"/>
  <c r="Y1899" i="157"/>
  <c r="Y1887" i="157"/>
  <c r="Y1876" i="157"/>
  <c r="Y1875" i="157"/>
  <c r="Y1873" i="157"/>
  <c r="Y1871" i="157"/>
  <c r="Y1858" i="157"/>
  <c r="Y1835" i="157"/>
  <c r="Y1762" i="157"/>
  <c r="Y1758" i="157"/>
  <c r="Y1752" i="157"/>
  <c r="Y1748" i="157"/>
  <c r="Y1738" i="157"/>
  <c r="Y1728" i="157"/>
  <c r="Y1716" i="157"/>
  <c r="Y1705" i="157"/>
  <c r="Y1704" i="157"/>
  <c r="Y1702" i="157"/>
  <c r="Y1685" i="157"/>
  <c r="Y1614" i="157"/>
  <c r="Y1610" i="157"/>
  <c r="Y1609" i="157"/>
  <c r="Y1608" i="157"/>
  <c r="Y1605" i="157"/>
  <c r="Y1601" i="157"/>
  <c r="Y1595" i="157"/>
  <c r="Y1591" i="157"/>
  <c r="Y1582" i="157"/>
  <c r="Y1570" i="157"/>
  <c r="Y1559" i="157"/>
  <c r="Y1558" i="157"/>
  <c r="Y1556" i="157"/>
  <c r="Y1538" i="157"/>
  <c r="Y1478" i="157"/>
  <c r="Y1474" i="157"/>
  <c r="Y1470" i="157"/>
  <c r="Y1466" i="157"/>
  <c r="Y1456" i="157"/>
  <c r="Y1447" i="157"/>
  <c r="Y1435" i="157"/>
  <c r="Y1424" i="157"/>
  <c r="Y1423" i="157"/>
  <c r="Y1421" i="157"/>
  <c r="Y1402" i="157"/>
  <c r="Y1338" i="157"/>
  <c r="Y1334" i="157"/>
  <c r="Y1333" i="157"/>
  <c r="Y1329" i="157"/>
  <c r="Y1325" i="157"/>
  <c r="Y1321" i="157"/>
  <c r="Y1314" i="157"/>
  <c r="Y1311" i="157"/>
  <c r="Y1305" i="157"/>
  <c r="Y1293" i="157"/>
  <c r="Y1282" i="157"/>
  <c r="Y1281" i="157"/>
  <c r="Y1279" i="157"/>
  <c r="Y1268" i="157"/>
  <c r="Y1191" i="157"/>
  <c r="Y1117" i="157"/>
  <c r="Y1113" i="157"/>
  <c r="Y1108" i="157"/>
  <c r="Y1104" i="157"/>
  <c r="Y1094" i="157"/>
  <c r="Y1085" i="157"/>
  <c r="Y1073" i="157"/>
  <c r="Y1062" i="157"/>
  <c r="Y1061" i="157"/>
  <c r="Y1060" i="157"/>
  <c r="Y1056" i="157"/>
  <c r="Y1021" i="157"/>
  <c r="Y949" i="157"/>
  <c r="Y942" i="157"/>
  <c r="Y941" i="157"/>
  <c r="Y936" i="157"/>
  <c r="Y932" i="157"/>
  <c r="Y931" i="157"/>
  <c r="Y920" i="157"/>
  <c r="Y908" i="157"/>
  <c r="Y896" i="157"/>
  <c r="Y883" i="157"/>
  <c r="Y882" i="157"/>
  <c r="Y881" i="157"/>
  <c r="Y880" i="157"/>
  <c r="Y877" i="157"/>
  <c r="Y871" i="157"/>
  <c r="Y870" i="157"/>
  <c r="Y850" i="157"/>
  <c r="Y783" i="157"/>
  <c r="Y721" i="157"/>
  <c r="Y713" i="157"/>
  <c r="Y700" i="157"/>
  <c r="Y686" i="157"/>
  <c r="Y672" i="157"/>
  <c r="Y653" i="157"/>
  <c r="Y600" i="157"/>
  <c r="Y517" i="157"/>
  <c r="Y445" i="157"/>
  <c r="Y396" i="157"/>
  <c r="Y342" i="157"/>
  <c r="Y240" i="157"/>
  <c r="Y160" i="157"/>
  <c r="Y86" i="157"/>
  <c r="Y99" i="157" s="1"/>
  <c r="X3373" i="156"/>
  <c r="X3372" i="156"/>
  <c r="X3371" i="156"/>
  <c r="X3370" i="156"/>
  <c r="X3369" i="156"/>
  <c r="X3368" i="156"/>
  <c r="X3367" i="156"/>
  <c r="X3365" i="156"/>
  <c r="X3361" i="156"/>
  <c r="X3351" i="156"/>
  <c r="X3348" i="156"/>
  <c r="X3342" i="156"/>
  <c r="X3330" i="156"/>
  <c r="X3319" i="156"/>
  <c r="X3318" i="156"/>
  <c r="X3316" i="156"/>
  <c r="X3301" i="156"/>
  <c r="X3231" i="156"/>
  <c r="X3173" i="156"/>
  <c r="X3170" i="156"/>
  <c r="X3169" i="156"/>
  <c r="X3166" i="156"/>
  <c r="X3162" i="156"/>
  <c r="X3152" i="156"/>
  <c r="X3143" i="156"/>
  <c r="X3138" i="156"/>
  <c r="X3131" i="156"/>
  <c r="X3120" i="156"/>
  <c r="X3119" i="156"/>
  <c r="X3117" i="156"/>
  <c r="X3104" i="156"/>
  <c r="X3039" i="156"/>
  <c r="X3036" i="156"/>
  <c r="X3035" i="156"/>
  <c r="X3031" i="156"/>
  <c r="X3027" i="156"/>
  <c r="X3018" i="156"/>
  <c r="X3013" i="156"/>
  <c r="X3008" i="156"/>
  <c r="X2994" i="156"/>
  <c r="X2983" i="156"/>
  <c r="X2982" i="156"/>
  <c r="X2981" i="156"/>
  <c r="X2959" i="156"/>
  <c r="X2888" i="156"/>
  <c r="X2887" i="156"/>
  <c r="X2886" i="156"/>
  <c r="X2885" i="156"/>
  <c r="X2884" i="156"/>
  <c r="X2883" i="156"/>
  <c r="X2878" i="156"/>
  <c r="X2874" i="156"/>
  <c r="X2869" i="156"/>
  <c r="X2864" i="156"/>
  <c r="X2855" i="156"/>
  <c r="X2843" i="156"/>
  <c r="X2842" i="156"/>
  <c r="X2841" i="156"/>
  <c r="X2838" i="156"/>
  <c r="X2837" i="156"/>
  <c r="X2832" i="156"/>
  <c r="X2831" i="156"/>
  <c r="X2829" i="156"/>
  <c r="X2809" i="156"/>
  <c r="X2745" i="156"/>
  <c r="X2744" i="156"/>
  <c r="X2743" i="156"/>
  <c r="X2742" i="156"/>
  <c r="X2741" i="156"/>
  <c r="X2737" i="156"/>
  <c r="X2732" i="156"/>
  <c r="X2723" i="156"/>
  <c r="X2720" i="156"/>
  <c r="X2714" i="156"/>
  <c r="X2702" i="156"/>
  <c r="X2691" i="156"/>
  <c r="X2690" i="156"/>
  <c r="X2688" i="156"/>
  <c r="X2675" i="156"/>
  <c r="X2608" i="156"/>
  <c r="X2604" i="156"/>
  <c r="X2599" i="156"/>
  <c r="X2598" i="156"/>
  <c r="X2597" i="156"/>
  <c r="X2592" i="156"/>
  <c r="X2588" i="156"/>
  <c r="X2587" i="156"/>
  <c r="X2576" i="156"/>
  <c r="X2565" i="156"/>
  <c r="X2554" i="156"/>
  <c r="X2543" i="156"/>
  <c r="X2542" i="156"/>
  <c r="X2541" i="156"/>
  <c r="X2540" i="156"/>
  <c r="X2537" i="156"/>
  <c r="X2523" i="156"/>
  <c r="X2515" i="156"/>
  <c r="X2508" i="156"/>
  <c r="X2493" i="156"/>
  <c r="X2486" i="156"/>
  <c r="X2480" i="156"/>
  <c r="X2474" i="156"/>
  <c r="X2452" i="156"/>
  <c r="X2437" i="156"/>
  <c r="X2428" i="156"/>
  <c r="X2422" i="156"/>
  <c r="X2407" i="156"/>
  <c r="X2400" i="156"/>
  <c r="X2376" i="156"/>
  <c r="X2370" i="156"/>
  <c r="X2339" i="156"/>
  <c r="X2324" i="156"/>
  <c r="X2313" i="156"/>
  <c r="X2304" i="156"/>
  <c r="X2288" i="156"/>
  <c r="X2272" i="156"/>
  <c r="X2264" i="156"/>
  <c r="X2254" i="156"/>
  <c r="X2251" i="156"/>
  <c r="X2198" i="156"/>
  <c r="X2186" i="156"/>
  <c r="X2122" i="156"/>
  <c r="X2052" i="156"/>
  <c r="X1959" i="156"/>
  <c r="X1942" i="156"/>
  <c r="X1895" i="156"/>
  <c r="X1875" i="156"/>
  <c r="X1824" i="156"/>
  <c r="X1770" i="156"/>
  <c r="X1724" i="156"/>
  <c r="X1710" i="156"/>
  <c r="X1696" i="156"/>
  <c r="X1677" i="156"/>
  <c r="X1618" i="156"/>
  <c r="X1558" i="156"/>
  <c r="X1497" i="156"/>
  <c r="X1438" i="156"/>
  <c r="X1370" i="156"/>
  <c r="X1290" i="156"/>
  <c r="X1227" i="156"/>
  <c r="X1165" i="156"/>
  <c r="X1129" i="156"/>
  <c r="X1092" i="156"/>
  <c r="X1056" i="156"/>
  <c r="X999" i="156"/>
  <c r="X933" i="156"/>
  <c r="X892" i="156"/>
  <c r="X807" i="156"/>
  <c r="X794" i="156"/>
  <c r="X780" i="156"/>
  <c r="X779" i="156"/>
  <c r="X778" i="156"/>
  <c r="X773" i="156"/>
  <c r="X770" i="156"/>
  <c r="X769" i="156"/>
  <c r="X765" i="156"/>
  <c r="X749" i="156"/>
  <c r="X748" i="156"/>
  <c r="X747" i="156"/>
  <c r="X746" i="156"/>
  <c r="X733" i="156"/>
  <c r="X708" i="156"/>
  <c r="X699" i="156"/>
  <c r="X669" i="156"/>
  <c r="X625" i="156"/>
  <c r="X606" i="156"/>
  <c r="X600" i="156"/>
  <c r="X583" i="156"/>
  <c r="X556" i="156"/>
  <c r="X543" i="156"/>
  <c r="X525" i="156"/>
  <c r="X492" i="156"/>
  <c r="X406" i="156"/>
  <c r="X321" i="156"/>
  <c r="X240" i="156"/>
  <c r="X170" i="156"/>
  <c r="X96" i="156"/>
  <c r="X125" i="156" s="1"/>
  <c r="W132" i="37" l="1"/>
  <c r="W153" i="37"/>
  <c r="W120" i="37"/>
  <c r="Y1419" i="157"/>
  <c r="W372" i="37"/>
  <c r="W418" i="37"/>
  <c r="Y659" i="157"/>
  <c r="W165" i="37"/>
  <c r="W154" i="37"/>
  <c r="W549" i="37"/>
  <c r="W572" i="37"/>
  <c r="W871" i="37"/>
  <c r="W1000" i="37"/>
  <c r="W986" i="37"/>
  <c r="W394" i="37"/>
  <c r="W566" i="37"/>
  <c r="W731" i="37"/>
  <c r="W803" i="37"/>
  <c r="W981" i="37"/>
  <c r="W108" i="37"/>
  <c r="Y1471" i="157"/>
  <c r="W384" i="37"/>
  <c r="W441" i="37"/>
  <c r="W567" i="37"/>
  <c r="W761" i="37"/>
  <c r="Y454" i="157"/>
  <c r="W755" i="37"/>
  <c r="W938" i="37"/>
  <c r="W951" i="37"/>
  <c r="W999" i="37"/>
  <c r="W131" i="37"/>
  <c r="W365" i="37"/>
  <c r="W815" i="37"/>
  <c r="W939" i="37"/>
  <c r="W1023" i="37"/>
  <c r="W1029" i="37"/>
  <c r="Y528" i="157"/>
  <c r="Y1057" i="157"/>
  <c r="Y2199" i="157"/>
  <c r="Y254" i="157"/>
  <c r="Y2148" i="157"/>
  <c r="W442" i="37"/>
  <c r="Y361" i="157"/>
  <c r="Y714" i="157"/>
  <c r="W330" i="37"/>
  <c r="W395" i="37"/>
  <c r="W437" i="37"/>
  <c r="W449" i="37"/>
  <c r="W514" i="37"/>
  <c r="W568" i="37"/>
  <c r="W793" i="37"/>
  <c r="W811" i="37"/>
  <c r="W818" i="37"/>
  <c r="W940" i="37"/>
  <c r="W982" i="37"/>
  <c r="W994" i="37"/>
  <c r="W1049" i="37"/>
  <c r="W83" i="37"/>
  <c r="Y701" i="157"/>
  <c r="Y2329" i="157"/>
  <c r="W406" i="37"/>
  <c r="W963" i="37"/>
  <c r="Y403" i="157"/>
  <c r="Y945" i="157"/>
  <c r="Y1606" i="157"/>
  <c r="W209" i="37"/>
  <c r="W362" i="37"/>
  <c r="W380" i="37"/>
  <c r="W563" i="37"/>
  <c r="W697" i="37"/>
  <c r="W709" i="37"/>
  <c r="W721" i="37"/>
  <c r="W745" i="37"/>
  <c r="W751" i="37"/>
  <c r="W758" i="37"/>
  <c r="W867" i="37"/>
  <c r="W1032" i="37"/>
  <c r="Y937" i="157"/>
  <c r="W1053" i="37"/>
  <c r="Y601" i="157"/>
  <c r="W695" i="37"/>
  <c r="W798" i="37"/>
  <c r="W853" i="37"/>
  <c r="Y673" i="157"/>
  <c r="Y795" i="157"/>
  <c r="W81" i="37"/>
  <c r="Y1846" i="157"/>
  <c r="W142" i="37"/>
  <c r="W332" i="37"/>
  <c r="W344" i="37"/>
  <c r="W427" i="37"/>
  <c r="W445" i="37"/>
  <c r="W516" i="37"/>
  <c r="W528" i="37"/>
  <c r="W540" i="37"/>
  <c r="W698" i="37"/>
  <c r="W807" i="37"/>
  <c r="W820" i="37"/>
  <c r="W832" i="37"/>
  <c r="W844" i="37"/>
  <c r="W862" i="37"/>
  <c r="W972" i="37"/>
  <c r="W990" i="37"/>
  <c r="W997" i="37"/>
  <c r="W1045" i="37"/>
  <c r="Y2010" i="157"/>
  <c r="W1011" i="37"/>
  <c r="W96" i="37"/>
  <c r="W385" i="37"/>
  <c r="Y175" i="157"/>
  <c r="Y687" i="157"/>
  <c r="Y858" i="157"/>
  <c r="Y1109" i="157"/>
  <c r="Y1206" i="157"/>
  <c r="Y1700" i="157"/>
  <c r="Y1859" i="157"/>
  <c r="W82" i="37"/>
  <c r="W136" i="37"/>
  <c r="W149" i="37"/>
  <c r="W196" i="37"/>
  <c r="W333" i="37"/>
  <c r="W376" i="37"/>
  <c r="W389" i="37"/>
  <c r="W517" i="37"/>
  <c r="W553" i="37"/>
  <c r="W559" i="37"/>
  <c r="W741" i="37"/>
  <c r="W760" i="37"/>
  <c r="W772" i="37"/>
  <c r="W784" i="37"/>
  <c r="W821" i="37"/>
  <c r="W863" i="37"/>
  <c r="W875" i="37"/>
  <c r="W998" i="37"/>
  <c r="W1140" i="37"/>
  <c r="W273" i="37"/>
  <c r="W510" i="37"/>
  <c r="W1091" i="37"/>
  <c r="X531" i="156"/>
  <c r="W1143" i="37"/>
  <c r="X911" i="156"/>
  <c r="X1778" i="156"/>
  <c r="X2070" i="156"/>
  <c r="W284" i="37"/>
  <c r="W452" i="37"/>
  <c r="W465" i="37"/>
  <c r="W501" i="37"/>
  <c r="W511" i="37"/>
  <c r="W602" i="37"/>
  <c r="W630" i="37"/>
  <c r="W650" i="37"/>
  <c r="W688" i="37"/>
  <c r="W1058" i="37"/>
  <c r="W1101" i="37"/>
  <c r="W1111" i="37"/>
  <c r="X1725" i="156"/>
  <c r="X2325" i="156"/>
  <c r="W497" i="37"/>
  <c r="W1056" i="37"/>
  <c r="X544" i="156"/>
  <c r="X671" i="156"/>
  <c r="W1118" i="37"/>
  <c r="X941" i="156"/>
  <c r="X1830" i="156"/>
  <c r="X2129" i="156"/>
  <c r="X2438" i="156"/>
  <c r="X2509" i="156"/>
  <c r="W57" i="37"/>
  <c r="W77" i="37"/>
  <c r="W296" i="37"/>
  <c r="W324" i="37"/>
  <c r="W454" i="37"/>
  <c r="W466" i="37"/>
  <c r="W506" i="37"/>
  <c r="X2979" i="156"/>
  <c r="W607" i="37"/>
  <c r="W633" i="37"/>
  <c r="W657" i="37"/>
  <c r="W689" i="37"/>
  <c r="W1059" i="37"/>
  <c r="W1105" i="37"/>
  <c r="W1112" i="37"/>
  <c r="W45" i="37"/>
  <c r="W464" i="37"/>
  <c r="W639" i="37"/>
  <c r="X557" i="156"/>
  <c r="X700" i="156"/>
  <c r="W1149" i="37"/>
  <c r="X1007" i="156"/>
  <c r="X1683" i="156"/>
  <c r="X1882" i="156"/>
  <c r="X2187" i="156"/>
  <c r="X2289" i="156"/>
  <c r="X2377" i="156"/>
  <c r="X2453" i="156"/>
  <c r="W12" i="37"/>
  <c r="W61" i="37"/>
  <c r="W302" i="37"/>
  <c r="W325" i="37"/>
  <c r="W455" i="37"/>
  <c r="W478" i="37"/>
  <c r="W507" i="37"/>
  <c r="W575" i="37"/>
  <c r="W612" i="37"/>
  <c r="X3115" i="156"/>
  <c r="W662" i="37"/>
  <c r="W692" i="37"/>
  <c r="W1070" i="37"/>
  <c r="W1107" i="37"/>
  <c r="W1113" i="37"/>
  <c r="X499" i="156"/>
  <c r="X813" i="156"/>
  <c r="X2423" i="156"/>
  <c r="W319" i="37"/>
  <c r="W588" i="37"/>
  <c r="W1110" i="37"/>
  <c r="W1135" i="37"/>
  <c r="W1150" i="37"/>
  <c r="X1062" i="156"/>
  <c r="X1386" i="156"/>
  <c r="X1697" i="156"/>
  <c r="X1896" i="156"/>
  <c r="X2305" i="156"/>
  <c r="X2401" i="156"/>
  <c r="X2475" i="156"/>
  <c r="W23" i="37"/>
  <c r="W270" i="37"/>
  <c r="W305" i="37"/>
  <c r="W326" i="37"/>
  <c r="W460" i="37"/>
  <c r="W487" i="37"/>
  <c r="W508" i="37"/>
  <c r="W576" i="37"/>
  <c r="W621" i="37"/>
  <c r="W636" i="37"/>
  <c r="W671" i="37"/>
  <c r="X3244" i="156"/>
  <c r="W1082" i="37"/>
  <c r="W1108" i="37"/>
  <c r="X2879" i="156"/>
  <c r="W629" i="37"/>
  <c r="W685" i="37"/>
  <c r="X1711" i="156"/>
  <c r="X1952" i="156"/>
  <c r="X2256" i="156"/>
  <c r="X2408" i="156"/>
  <c r="X2538" i="156"/>
  <c r="W34" i="37"/>
  <c r="W67" i="37"/>
  <c r="W272" i="37"/>
  <c r="W314" i="37"/>
  <c r="W461" i="37"/>
  <c r="W492" i="37"/>
  <c r="W509" i="37"/>
  <c r="W577" i="37"/>
  <c r="W625" i="37"/>
  <c r="W638" i="37"/>
  <c r="W681" i="37"/>
  <c r="X3314" i="156"/>
  <c r="W1088" i="37"/>
  <c r="W1109" i="37"/>
  <c r="X1172" i="156"/>
  <c r="X2340" i="156"/>
  <c r="W323" i="37"/>
  <c r="X177" i="156"/>
  <c r="X1624" i="156"/>
  <c r="X1504" i="156"/>
  <c r="X1296" i="156"/>
  <c r="X2516" i="156"/>
  <c r="X2686" i="156"/>
  <c r="X1136" i="156"/>
  <c r="X258" i="156"/>
  <c r="X336" i="156"/>
  <c r="W1164" i="37"/>
  <c r="X1099" i="156"/>
  <c r="X1446" i="156"/>
  <c r="X2481" i="156"/>
  <c r="W327" i="37"/>
  <c r="Y1330" i="157"/>
  <c r="Y1276" i="157"/>
  <c r="W356" i="37"/>
  <c r="Y1420" i="157"/>
  <c r="W392" i="37"/>
  <c r="W186" i="37"/>
  <c r="W177" i="37"/>
  <c r="W200" i="37"/>
  <c r="Y1043" i="157"/>
  <c r="W205" i="37"/>
  <c r="W152" i="37"/>
  <c r="W141" i="37"/>
  <c r="W80" i="37"/>
  <c r="X2371" i="156"/>
  <c r="W68" i="37"/>
  <c r="W11" i="37"/>
  <c r="W1169" i="37" s="1"/>
  <c r="X1567" i="156"/>
  <c r="W66" i="37"/>
  <c r="W56" i="37"/>
  <c r="X1236" i="156"/>
  <c r="W73" i="37"/>
  <c r="W10" i="37"/>
  <c r="W9" i="37"/>
  <c r="X743" i="156"/>
  <c r="W1119" i="37"/>
  <c r="X589" i="156"/>
  <c r="W1148" i="37"/>
  <c r="W1139" i="37"/>
  <c r="X416" i="156"/>
  <c r="W1117" i="37"/>
  <c r="W1116" i="37"/>
  <c r="W210" i="37"/>
  <c r="Y1554" i="157"/>
  <c r="Y2062" i="157"/>
  <c r="Y2278" i="157"/>
  <c r="Y1753" i="157"/>
  <c r="Y1923" i="157"/>
  <c r="X2593" i="156"/>
  <c r="X2738" i="156"/>
  <c r="X3032" i="156"/>
  <c r="X774" i="156"/>
  <c r="X2826" i="156"/>
  <c r="X3167" i="156"/>
  <c r="X3366" i="156"/>
  <c r="W1216" i="37" l="1"/>
  <c r="W1221" i="37"/>
  <c r="W201" i="37"/>
  <c r="Y1278" i="157"/>
  <c r="W1232" i="37"/>
  <c r="Y1872" i="157"/>
  <c r="W757" i="37" s="1"/>
  <c r="W1171" i="37"/>
  <c r="W808" i="37"/>
  <c r="Y879" i="157"/>
  <c r="Y878" i="157" s="1"/>
  <c r="W1225" i="37"/>
  <c r="W746" i="37"/>
  <c r="Y2011" i="157"/>
  <c r="W564" i="37"/>
  <c r="W145" i="37"/>
  <c r="W1234" i="37" s="1"/>
  <c r="W1230" i="37"/>
  <c r="Y1701" i="157"/>
  <c r="W137" i="37"/>
  <c r="Y2149" i="157"/>
  <c r="Y2279" i="157"/>
  <c r="W868" i="37"/>
  <c r="W1046" i="37"/>
  <c r="Y1555" i="157"/>
  <c r="W1208" i="37"/>
  <c r="W987" i="37"/>
  <c r="X3315" i="156"/>
  <c r="W1055" i="37" s="1"/>
  <c r="W1170" i="37"/>
  <c r="X2828" i="156"/>
  <c r="W1106" i="37"/>
  <c r="X2980" i="156"/>
  <c r="W686" i="37"/>
  <c r="X745" i="156"/>
  <c r="W1167" i="37"/>
  <c r="W1220" i="37"/>
  <c r="W1196" i="37"/>
  <c r="W1168" i="37"/>
  <c r="W1240" i="37"/>
  <c r="W1231" i="37"/>
  <c r="X3116" i="156"/>
  <c r="W626" i="37"/>
  <c r="W502" i="37"/>
  <c r="W320" i="37"/>
  <c r="X2539" i="156"/>
  <c r="W8" i="37" s="1"/>
  <c r="X2687" i="156"/>
  <c r="Y1277" i="157"/>
  <c r="W329" i="37"/>
  <c r="W381" i="37"/>
  <c r="W391" i="37"/>
  <c r="W390" i="37" s="1"/>
  <c r="Y1059" i="157"/>
  <c r="W62" i="37"/>
  <c r="W1144" i="37"/>
  <c r="N1196" i="157"/>
  <c r="H1196" i="157"/>
  <c r="F1196" i="157"/>
  <c r="L1195" i="157"/>
  <c r="P1195" i="157" s="1"/>
  <c r="Q1195" i="157" s="1"/>
  <c r="K1195" i="157"/>
  <c r="G1195" i="157"/>
  <c r="W756" i="37" l="1"/>
  <c r="W79" i="37"/>
  <c r="W78" i="37" s="1"/>
  <c r="W451" i="37"/>
  <c r="W450" i="37" s="1"/>
  <c r="W513" i="37"/>
  <c r="W512" i="37" s="1"/>
  <c r="W996" i="37"/>
  <c r="W995" i="37" s="1"/>
  <c r="W694" i="37"/>
  <c r="W693" i="37" s="1"/>
  <c r="W817" i="37"/>
  <c r="W816" i="37" s="1"/>
  <c r="W937" i="37"/>
  <c r="W936" i="37" s="1"/>
  <c r="X2827" i="156"/>
  <c r="W1054" i="37"/>
  <c r="W1226" i="37"/>
  <c r="W1115" i="37"/>
  <c r="W574" i="37"/>
  <c r="W573" i="37" s="1"/>
  <c r="W635" i="37"/>
  <c r="W634" i="37" s="1"/>
  <c r="X744" i="156"/>
  <c r="W1114" i="37" s="1"/>
  <c r="W269" i="37"/>
  <c r="W328" i="37"/>
  <c r="W151" i="37"/>
  <c r="W150" i="37" s="1"/>
  <c r="Y1058" i="157"/>
  <c r="M1195" i="157"/>
  <c r="O1195" i="157" s="1"/>
  <c r="W1166" i="37" l="1"/>
  <c r="W268" i="37"/>
  <c r="E946" i="156"/>
  <c r="F946" i="156" s="1"/>
  <c r="F947" i="156"/>
  <c r="F945" i="156"/>
  <c r="W1165" i="37" l="1"/>
  <c r="F909" i="156"/>
  <c r="F60" i="156"/>
  <c r="H60" i="156" l="1"/>
  <c r="H909" i="156"/>
  <c r="H2603" i="156" s="1"/>
  <c r="G72" i="37" s="1"/>
  <c r="F2603" i="156"/>
  <c r="E72" i="37" s="1"/>
  <c r="F323" i="156" l="1"/>
  <c r="F322" i="156"/>
  <c r="I1254" i="157"/>
  <c r="F515" i="156" l="1"/>
  <c r="AG1321" i="157"/>
  <c r="AE372" i="37" s="1"/>
  <c r="AF1321" i="157"/>
  <c r="AD372" i="37" s="1"/>
  <c r="AE1321" i="157"/>
  <c r="AC372" i="37" s="1"/>
  <c r="AC1321" i="157"/>
  <c r="AA372" i="37" s="1"/>
  <c r="AB1321" i="157"/>
  <c r="Z372" i="37" s="1"/>
  <c r="X1321" i="157"/>
  <c r="V372" i="37" s="1"/>
  <c r="W1321" i="157"/>
  <c r="U372" i="37" s="1"/>
  <c r="V1321" i="157"/>
  <c r="T372" i="37" s="1"/>
  <c r="U1321" i="157"/>
  <c r="S372" i="37" s="1"/>
  <c r="T1321" i="157"/>
  <c r="R372" i="37" s="1"/>
  <c r="S1321" i="157"/>
  <c r="Q372" i="37" s="1"/>
  <c r="R1321" i="157"/>
  <c r="P372" i="37" s="1"/>
  <c r="AG1268" i="157"/>
  <c r="AF1268" i="157"/>
  <c r="AE1268" i="157"/>
  <c r="AC1268" i="157"/>
  <c r="AB1268" i="157"/>
  <c r="X1268" i="157"/>
  <c r="W1268" i="157"/>
  <c r="V1268" i="157"/>
  <c r="U1268" i="157"/>
  <c r="AA1252" i="157"/>
  <c r="AA1321" i="157" s="1"/>
  <c r="Y372" i="37" s="1"/>
  <c r="AF372" i="37" s="1"/>
  <c r="Z1321" i="157"/>
  <c r="X372" i="37" s="1"/>
  <c r="AG372" i="37" l="1"/>
  <c r="AD1252" i="157"/>
  <c r="AD1321" i="157" s="1"/>
  <c r="AB372" i="37" s="1"/>
  <c r="Z515" i="156" l="1"/>
  <c r="Z765" i="156" s="1"/>
  <c r="Y1135" i="37" s="1"/>
  <c r="Y1216" i="37" s="1"/>
  <c r="AF765" i="156"/>
  <c r="AE1135" i="37" s="1"/>
  <c r="AE1216" i="37" s="1"/>
  <c r="AE765" i="156"/>
  <c r="AD1135" i="37" s="1"/>
  <c r="AD1216" i="37" s="1"/>
  <c r="AD765" i="156"/>
  <c r="AC1135" i="37" s="1"/>
  <c r="AC1216" i="37" s="1"/>
  <c r="AB765" i="156"/>
  <c r="AA1135" i="37" s="1"/>
  <c r="AA1216" i="37" s="1"/>
  <c r="AA765" i="156"/>
  <c r="Z1135" i="37" s="1"/>
  <c r="Z1216" i="37" s="1"/>
  <c r="W765" i="156"/>
  <c r="V1135" i="37" s="1"/>
  <c r="V1216" i="37" s="1"/>
  <c r="V765" i="156"/>
  <c r="U1135" i="37" s="1"/>
  <c r="U1216" i="37" s="1"/>
  <c r="U765" i="156"/>
  <c r="T1135" i="37" s="1"/>
  <c r="T1216" i="37" s="1"/>
  <c r="T765" i="156"/>
  <c r="S1135" i="37" s="1"/>
  <c r="S1216" i="37" s="1"/>
  <c r="S765" i="156"/>
  <c r="R1135" i="37" s="1"/>
  <c r="R1216" i="37" s="1"/>
  <c r="R765" i="156"/>
  <c r="Q1135" i="37" s="1"/>
  <c r="Q1216" i="37" s="1"/>
  <c r="Q765" i="156"/>
  <c r="P1135" i="37" s="1"/>
  <c r="P1216" i="37" s="1"/>
  <c r="AF525" i="156"/>
  <c r="AE525" i="156"/>
  <c r="AD525" i="156"/>
  <c r="AB525" i="156"/>
  <c r="AA525" i="156"/>
  <c r="W525" i="156"/>
  <c r="V525" i="156"/>
  <c r="U525" i="156"/>
  <c r="T525" i="156"/>
  <c r="Y765" i="156"/>
  <c r="X1135" i="37" s="1"/>
  <c r="X1216" i="37" s="1"/>
  <c r="AG1216" i="37" l="1"/>
  <c r="AF1216" i="37"/>
  <c r="AC515" i="156"/>
  <c r="AC765" i="156" s="1"/>
  <c r="AB1135" i="37" s="1"/>
  <c r="AB1216" i="37" s="1"/>
  <c r="AE2336" i="157"/>
  <c r="AE2332" i="157"/>
  <c r="AE2328" i="157"/>
  <c r="AE2315" i="157"/>
  <c r="AE2312" i="157"/>
  <c r="AE2306" i="157"/>
  <c r="AE2294" i="157"/>
  <c r="AE2283" i="157"/>
  <c r="AE2282" i="157"/>
  <c r="AE2281" i="157"/>
  <c r="AE2280" i="157"/>
  <c r="AE1762" i="157"/>
  <c r="AE1758" i="157"/>
  <c r="AE1752" i="157"/>
  <c r="AE1748" i="157"/>
  <c r="AE1738" i="157"/>
  <c r="AE1728" i="157"/>
  <c r="AE1716" i="157"/>
  <c r="AE1705" i="157"/>
  <c r="AE1704" i="157"/>
  <c r="AE1702" i="157"/>
  <c r="M2967" i="156" l="1"/>
  <c r="G1956" i="156" l="1"/>
  <c r="Z910" i="156" l="1"/>
  <c r="AD2604" i="156"/>
  <c r="W2604" i="156"/>
  <c r="V2604" i="156"/>
  <c r="U2604" i="156"/>
  <c r="T2604" i="156"/>
  <c r="S2604" i="156"/>
  <c r="R2604" i="156"/>
  <c r="Q2604" i="156"/>
  <c r="E910" i="156"/>
  <c r="G910" i="156"/>
  <c r="AC910" i="156" l="1"/>
  <c r="W64" i="57" l="1"/>
  <c r="Z1841" i="157"/>
  <c r="Z1268" i="157" l="1"/>
  <c r="Z277" i="157"/>
  <c r="Y2604" i="156" l="1"/>
  <c r="Y525" i="156"/>
  <c r="Y54" i="156"/>
  <c r="V1163" i="37"/>
  <c r="V1162" i="37"/>
  <c r="V1161" i="37"/>
  <c r="V1160" i="37"/>
  <c r="V1159" i="37"/>
  <c r="V1158" i="37"/>
  <c r="V1157" i="37"/>
  <c r="V1156" i="37"/>
  <c r="V1155" i="37"/>
  <c r="V1154" i="37"/>
  <c r="V1153" i="37"/>
  <c r="V1152" i="37"/>
  <c r="V1151" i="37"/>
  <c r="V1147" i="37"/>
  <c r="V1146" i="37"/>
  <c r="V1145" i="37"/>
  <c r="V1142" i="37"/>
  <c r="V1141" i="37"/>
  <c r="V1138" i="37"/>
  <c r="V1137" i="37"/>
  <c r="V1136" i="37"/>
  <c r="V1134" i="37"/>
  <c r="V1133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20" i="37"/>
  <c r="V1104" i="37"/>
  <c r="V1103" i="37"/>
  <c r="V1102" i="37"/>
  <c r="V1100" i="37"/>
  <c r="V1099" i="37"/>
  <c r="V1098" i="37"/>
  <c r="V1097" i="37"/>
  <c r="V1096" i="37"/>
  <c r="V1095" i="37"/>
  <c r="V1094" i="37"/>
  <c r="V1093" i="37"/>
  <c r="V1092" i="37"/>
  <c r="V1090" i="37"/>
  <c r="V1089" i="37"/>
  <c r="V1087" i="37"/>
  <c r="V1086" i="37"/>
  <c r="V1085" i="37"/>
  <c r="V1084" i="37"/>
  <c r="V1083" i="37"/>
  <c r="V1081" i="37"/>
  <c r="V1080" i="37"/>
  <c r="V1079" i="37"/>
  <c r="V1078" i="37"/>
  <c r="V1077" i="37"/>
  <c r="V1076" i="37"/>
  <c r="V1075" i="37"/>
  <c r="V1074" i="37"/>
  <c r="V1073" i="37"/>
  <c r="V1072" i="37"/>
  <c r="V1071" i="37"/>
  <c r="V1069" i="37"/>
  <c r="V1068" i="37"/>
  <c r="V1067" i="37"/>
  <c r="V1066" i="37"/>
  <c r="V1065" i="37"/>
  <c r="V1064" i="37"/>
  <c r="V1063" i="37"/>
  <c r="V1062" i="37"/>
  <c r="V1061" i="37"/>
  <c r="V1060" i="37"/>
  <c r="V1057" i="37"/>
  <c r="V1052" i="37"/>
  <c r="V1051" i="37"/>
  <c r="V1050" i="37"/>
  <c r="V1048" i="37"/>
  <c r="V1047" i="37"/>
  <c r="V1044" i="37"/>
  <c r="V1043" i="37"/>
  <c r="V1042" i="37"/>
  <c r="V1041" i="37"/>
  <c r="V1040" i="37"/>
  <c r="V1039" i="37"/>
  <c r="V1038" i="37"/>
  <c r="V1037" i="37"/>
  <c r="V1036" i="37"/>
  <c r="V1035" i="37"/>
  <c r="V1034" i="37"/>
  <c r="V1033" i="37"/>
  <c r="V1031" i="37"/>
  <c r="V1030" i="37"/>
  <c r="V1028" i="37"/>
  <c r="V1027" i="37"/>
  <c r="V1026" i="37"/>
  <c r="V1025" i="37"/>
  <c r="V1024" i="37"/>
  <c r="V1022" i="37"/>
  <c r="V1021" i="37"/>
  <c r="V1020" i="37"/>
  <c r="V1019" i="37"/>
  <c r="V1018" i="37"/>
  <c r="V1017" i="37"/>
  <c r="V1016" i="37"/>
  <c r="V1015" i="37"/>
  <c r="V1014" i="37"/>
  <c r="V1013" i="37"/>
  <c r="V1012" i="37"/>
  <c r="V1010" i="37"/>
  <c r="V1009" i="37"/>
  <c r="V1008" i="37"/>
  <c r="V1007" i="37"/>
  <c r="V1006" i="37"/>
  <c r="V1005" i="37"/>
  <c r="V1004" i="37"/>
  <c r="V1003" i="37"/>
  <c r="V1002" i="37"/>
  <c r="V1001" i="37"/>
  <c r="V993" i="37"/>
  <c r="V992" i="37"/>
  <c r="V991" i="37"/>
  <c r="V989" i="37"/>
  <c r="V988" i="37"/>
  <c r="V985" i="37"/>
  <c r="V984" i="37"/>
  <c r="V983" i="37"/>
  <c r="V980" i="37"/>
  <c r="V979" i="37"/>
  <c r="V978" i="37"/>
  <c r="V977" i="37"/>
  <c r="V976" i="37"/>
  <c r="V975" i="37"/>
  <c r="V974" i="37"/>
  <c r="V973" i="37"/>
  <c r="V971" i="37"/>
  <c r="V970" i="37"/>
  <c r="V969" i="37"/>
  <c r="V968" i="37"/>
  <c r="V967" i="37"/>
  <c r="V966" i="37"/>
  <c r="V965" i="37"/>
  <c r="V964" i="37"/>
  <c r="V962" i="37"/>
  <c r="V961" i="37"/>
  <c r="V960" i="37"/>
  <c r="V959" i="37"/>
  <c r="V958" i="37"/>
  <c r="V957" i="37"/>
  <c r="V956" i="37"/>
  <c r="V955" i="37"/>
  <c r="V954" i="37"/>
  <c r="V953" i="37"/>
  <c r="V952" i="37"/>
  <c r="V950" i="37"/>
  <c r="V949" i="37"/>
  <c r="V948" i="37"/>
  <c r="V947" i="37"/>
  <c r="V946" i="37"/>
  <c r="V945" i="37"/>
  <c r="V944" i="37"/>
  <c r="V943" i="37"/>
  <c r="V942" i="37"/>
  <c r="V941" i="37"/>
  <c r="V934" i="37"/>
  <c r="V933" i="37"/>
  <c r="V932" i="37"/>
  <c r="V931" i="37"/>
  <c r="V930" i="37"/>
  <c r="V926" i="37"/>
  <c r="V925" i="37"/>
  <c r="V924" i="37"/>
  <c r="V922" i="37"/>
  <c r="V921" i="37"/>
  <c r="V920" i="37"/>
  <c r="V919" i="37"/>
  <c r="V918" i="37"/>
  <c r="V917" i="37"/>
  <c r="V916" i="37"/>
  <c r="V915" i="37"/>
  <c r="V914" i="37"/>
  <c r="V912" i="37"/>
  <c r="V911" i="37"/>
  <c r="V910" i="37"/>
  <c r="V909" i="37"/>
  <c r="V908" i="37"/>
  <c r="V907" i="37"/>
  <c r="V906" i="37"/>
  <c r="V905" i="37"/>
  <c r="V903" i="37"/>
  <c r="V902" i="37"/>
  <c r="V901" i="37"/>
  <c r="V900" i="37"/>
  <c r="V899" i="37"/>
  <c r="V898" i="37"/>
  <c r="V897" i="37"/>
  <c r="V896" i="37"/>
  <c r="V895" i="37"/>
  <c r="V894" i="37"/>
  <c r="V893" i="37"/>
  <c r="V891" i="37"/>
  <c r="V890" i="37"/>
  <c r="V889" i="37"/>
  <c r="V888" i="37"/>
  <c r="V887" i="37"/>
  <c r="V886" i="37"/>
  <c r="V885" i="37"/>
  <c r="V884" i="37"/>
  <c r="V883" i="37"/>
  <c r="V882" i="37"/>
  <c r="V879" i="37"/>
  <c r="V874" i="37"/>
  <c r="V873" i="37"/>
  <c r="V872" i="37"/>
  <c r="V870" i="37"/>
  <c r="V869" i="37"/>
  <c r="V866" i="37"/>
  <c r="V865" i="37"/>
  <c r="V864" i="37"/>
  <c r="V861" i="37"/>
  <c r="V860" i="37"/>
  <c r="V859" i="37"/>
  <c r="V858" i="37"/>
  <c r="V857" i="37"/>
  <c r="V856" i="37"/>
  <c r="V855" i="37"/>
  <c r="V854" i="37"/>
  <c r="V852" i="37"/>
  <c r="V851" i="37"/>
  <c r="V850" i="37"/>
  <c r="V849" i="37"/>
  <c r="V848" i="37"/>
  <c r="V847" i="37"/>
  <c r="V846" i="37"/>
  <c r="V845" i="37"/>
  <c r="V843" i="37"/>
  <c r="V842" i="37"/>
  <c r="V841" i="37"/>
  <c r="V840" i="37"/>
  <c r="V839" i="37"/>
  <c r="V838" i="37"/>
  <c r="V837" i="37"/>
  <c r="V836" i="37"/>
  <c r="V835" i="37"/>
  <c r="V834" i="37"/>
  <c r="V833" i="37"/>
  <c r="V831" i="37"/>
  <c r="V830" i="37"/>
  <c r="V829" i="37"/>
  <c r="V828" i="37"/>
  <c r="V827" i="37"/>
  <c r="V826" i="37"/>
  <c r="V825" i="37"/>
  <c r="V824" i="37"/>
  <c r="V823" i="37"/>
  <c r="V822" i="37"/>
  <c r="V819" i="37"/>
  <c r="V814" i="37"/>
  <c r="V813" i="37"/>
  <c r="V812" i="37"/>
  <c r="V810" i="37"/>
  <c r="V809" i="37"/>
  <c r="V806" i="37"/>
  <c r="V805" i="37"/>
  <c r="V804" i="37"/>
  <c r="V802" i="37"/>
  <c r="V801" i="37"/>
  <c r="V800" i="37"/>
  <c r="V799" i="37"/>
  <c r="V797" i="37"/>
  <c r="V796" i="37"/>
  <c r="V795" i="37"/>
  <c r="V794" i="37"/>
  <c r="V792" i="37"/>
  <c r="V791" i="37"/>
  <c r="V790" i="37"/>
  <c r="V789" i="37"/>
  <c r="V788" i="37"/>
  <c r="V787" i="37"/>
  <c r="V786" i="37"/>
  <c r="V785" i="37"/>
  <c r="V783" i="37"/>
  <c r="V782" i="37"/>
  <c r="V781" i="37"/>
  <c r="V780" i="37"/>
  <c r="V779" i="37"/>
  <c r="V778" i="37"/>
  <c r="V777" i="37"/>
  <c r="V776" i="37"/>
  <c r="V775" i="37"/>
  <c r="V774" i="37"/>
  <c r="V773" i="37"/>
  <c r="V771" i="37"/>
  <c r="V770" i="37"/>
  <c r="V769" i="37"/>
  <c r="V768" i="37"/>
  <c r="V767" i="37"/>
  <c r="V766" i="37"/>
  <c r="V765" i="37"/>
  <c r="V764" i="37"/>
  <c r="V763" i="37"/>
  <c r="V762" i="37"/>
  <c r="V759" i="37"/>
  <c r="V754" i="37"/>
  <c r="V753" i="37"/>
  <c r="V752" i="37"/>
  <c r="V750" i="37"/>
  <c r="V749" i="37"/>
  <c r="V748" i="37"/>
  <c r="V747" i="37"/>
  <c r="V744" i="37"/>
  <c r="V743" i="37"/>
  <c r="V742" i="37"/>
  <c r="V740" i="37"/>
  <c r="V739" i="37"/>
  <c r="V738" i="37"/>
  <c r="V737" i="37"/>
  <c r="V736" i="37"/>
  <c r="V735" i="37"/>
  <c r="V734" i="37"/>
  <c r="V733" i="37"/>
  <c r="V732" i="37"/>
  <c r="V730" i="37"/>
  <c r="V729" i="37"/>
  <c r="V728" i="37"/>
  <c r="V727" i="37"/>
  <c r="V726" i="37"/>
  <c r="V725" i="37"/>
  <c r="V724" i="37"/>
  <c r="V723" i="37"/>
  <c r="V722" i="37"/>
  <c r="V720" i="37"/>
  <c r="V719" i="37"/>
  <c r="V718" i="37"/>
  <c r="V717" i="37"/>
  <c r="V716" i="37"/>
  <c r="V715" i="37"/>
  <c r="V714" i="37"/>
  <c r="V713" i="37"/>
  <c r="V712" i="37"/>
  <c r="V711" i="37"/>
  <c r="V710" i="37"/>
  <c r="V708" i="37"/>
  <c r="V707" i="37"/>
  <c r="V706" i="37"/>
  <c r="V705" i="37"/>
  <c r="V704" i="37"/>
  <c r="V703" i="37"/>
  <c r="V702" i="37"/>
  <c r="V701" i="37"/>
  <c r="V700" i="37"/>
  <c r="V699" i="37"/>
  <c r="V696" i="37"/>
  <c r="V691" i="37"/>
  <c r="V690" i="37"/>
  <c r="V687" i="37"/>
  <c r="V684" i="37"/>
  <c r="V683" i="37"/>
  <c r="V682" i="37"/>
  <c r="V680" i="37"/>
  <c r="V679" i="37"/>
  <c r="V678" i="37"/>
  <c r="V677" i="37"/>
  <c r="V676" i="37"/>
  <c r="V675" i="37"/>
  <c r="V674" i="37"/>
  <c r="V673" i="37"/>
  <c r="V672" i="37"/>
  <c r="V670" i="37"/>
  <c r="V669" i="37"/>
  <c r="V668" i="37"/>
  <c r="V667" i="37"/>
  <c r="V666" i="37"/>
  <c r="V665" i="37"/>
  <c r="V664" i="37"/>
  <c r="V663" i="37"/>
  <c r="V661" i="37"/>
  <c r="V660" i="37"/>
  <c r="V659" i="37"/>
  <c r="V658" i="37"/>
  <c r="V656" i="37"/>
  <c r="V655" i="37"/>
  <c r="V654" i="37"/>
  <c r="V653" i="37"/>
  <c r="V652" i="37"/>
  <c r="V651" i="37"/>
  <c r="V649" i="37"/>
  <c r="V648" i="37"/>
  <c r="V647" i="37"/>
  <c r="V646" i="37"/>
  <c r="V645" i="37"/>
  <c r="V644" i="37"/>
  <c r="V643" i="37"/>
  <c r="V642" i="37"/>
  <c r="V641" i="37"/>
  <c r="V640" i="37"/>
  <c r="V637" i="37"/>
  <c r="V632" i="37"/>
  <c r="V631" i="37"/>
  <c r="V628" i="37"/>
  <c r="V627" i="37"/>
  <c r="V624" i="37"/>
  <c r="V623" i="37"/>
  <c r="V622" i="37"/>
  <c r="V620" i="37"/>
  <c r="V619" i="37"/>
  <c r="V618" i="37"/>
  <c r="V617" i="37"/>
  <c r="V615" i="37"/>
  <c r="V614" i="37"/>
  <c r="V613" i="37"/>
  <c r="V611" i="37"/>
  <c r="V610" i="37"/>
  <c r="V609" i="37"/>
  <c r="V608" i="37"/>
  <c r="V606" i="37"/>
  <c r="V605" i="37"/>
  <c r="V604" i="37"/>
  <c r="V603" i="37"/>
  <c r="V601" i="37"/>
  <c r="V600" i="37"/>
  <c r="V599" i="37"/>
  <c r="V598" i="37"/>
  <c r="V597" i="37"/>
  <c r="V596" i="37"/>
  <c r="V595" i="37"/>
  <c r="V594" i="37"/>
  <c r="V593" i="37"/>
  <c r="V592" i="37"/>
  <c r="V591" i="37"/>
  <c r="V590" i="37"/>
  <c r="V589" i="37"/>
  <c r="V587" i="37"/>
  <c r="V586" i="37"/>
  <c r="V585" i="37"/>
  <c r="V584" i="37"/>
  <c r="V583" i="37"/>
  <c r="V582" i="37"/>
  <c r="V581" i="37"/>
  <c r="V580" i="37"/>
  <c r="V579" i="37"/>
  <c r="V578" i="37"/>
  <c r="V571" i="37"/>
  <c r="V570" i="37"/>
  <c r="V569" i="37"/>
  <c r="V565" i="37"/>
  <c r="V562" i="37"/>
  <c r="V561" i="37"/>
  <c r="V560" i="37"/>
  <c r="V558" i="37"/>
  <c r="V557" i="37"/>
  <c r="V556" i="37"/>
  <c r="V555" i="37"/>
  <c r="V554" i="37"/>
  <c r="V552" i="37"/>
  <c r="V551" i="37"/>
  <c r="V550" i="37"/>
  <c r="V548" i="37"/>
  <c r="V547" i="37"/>
  <c r="V546" i="37"/>
  <c r="V545" i="37"/>
  <c r="V544" i="37"/>
  <c r="V543" i="37"/>
  <c r="V542" i="37"/>
  <c r="V541" i="37"/>
  <c r="V539" i="37"/>
  <c r="V538" i="37"/>
  <c r="V537" i="37"/>
  <c r="V536" i="37"/>
  <c r="V535" i="37"/>
  <c r="V534" i="37"/>
  <c r="V533" i="37"/>
  <c r="V532" i="37"/>
  <c r="V531" i="37"/>
  <c r="V530" i="37"/>
  <c r="V529" i="37"/>
  <c r="V527" i="37"/>
  <c r="V526" i="37"/>
  <c r="V525" i="37"/>
  <c r="V524" i="37"/>
  <c r="V523" i="37"/>
  <c r="V522" i="37"/>
  <c r="V521" i="37"/>
  <c r="V520" i="37"/>
  <c r="V519" i="37"/>
  <c r="V518" i="37"/>
  <c r="V515" i="37"/>
  <c r="V505" i="37"/>
  <c r="V504" i="37"/>
  <c r="V503" i="37"/>
  <c r="V500" i="37"/>
  <c r="V499" i="37"/>
  <c r="V498" i="37"/>
  <c r="V496" i="37"/>
  <c r="V495" i="37"/>
  <c r="V494" i="37"/>
  <c r="V493" i="37"/>
  <c r="V491" i="37"/>
  <c r="V490" i="37"/>
  <c r="V489" i="37"/>
  <c r="V488" i="37"/>
  <c r="V486" i="37"/>
  <c r="V485" i="37"/>
  <c r="V484" i="37"/>
  <c r="V483" i="37"/>
  <c r="V482" i="37"/>
  <c r="V481" i="37"/>
  <c r="V480" i="37"/>
  <c r="V479" i="37"/>
  <c r="V477" i="37"/>
  <c r="V476" i="37"/>
  <c r="V475" i="37"/>
  <c r="V474" i="37"/>
  <c r="V473" i="37"/>
  <c r="V472" i="37"/>
  <c r="V471" i="37"/>
  <c r="V470" i="37"/>
  <c r="V469" i="37"/>
  <c r="V468" i="37"/>
  <c r="V467" i="37"/>
  <c r="V463" i="37"/>
  <c r="V462" i="37"/>
  <c r="V459" i="37"/>
  <c r="V458" i="37"/>
  <c r="V457" i="37"/>
  <c r="V456" i="37"/>
  <c r="V453" i="37"/>
  <c r="V448" i="37"/>
  <c r="V447" i="37"/>
  <c r="V446" i="37"/>
  <c r="V444" i="37"/>
  <c r="V443" i="37"/>
  <c r="V440" i="37"/>
  <c r="V439" i="37"/>
  <c r="V438" i="37"/>
  <c r="V436" i="37"/>
  <c r="V435" i="37"/>
  <c r="V434" i="37"/>
  <c r="V433" i="37"/>
  <c r="V432" i="37"/>
  <c r="V431" i="37"/>
  <c r="V430" i="37"/>
  <c r="V429" i="37"/>
  <c r="V428" i="37"/>
  <c r="V426" i="37"/>
  <c r="V425" i="37"/>
  <c r="V424" i="37"/>
  <c r="V423" i="37"/>
  <c r="V422" i="37"/>
  <c r="V421" i="37"/>
  <c r="V420" i="37"/>
  <c r="V419" i="37"/>
  <c r="V417" i="37"/>
  <c r="V416" i="37"/>
  <c r="V415" i="37"/>
  <c r="V414" i="37"/>
  <c r="V413" i="37"/>
  <c r="V412" i="37"/>
  <c r="V411" i="37"/>
  <c r="V410" i="37"/>
  <c r="V409" i="37"/>
  <c r="V408" i="37"/>
  <c r="V407" i="37"/>
  <c r="V405" i="37"/>
  <c r="V404" i="37"/>
  <c r="V403" i="37"/>
  <c r="V402" i="37"/>
  <c r="V401" i="37"/>
  <c r="V400" i="37"/>
  <c r="V399" i="37"/>
  <c r="V398" i="37"/>
  <c r="V397" i="37"/>
  <c r="V396" i="37"/>
  <c r="V393" i="37"/>
  <c r="V388" i="37"/>
  <c r="V387" i="37"/>
  <c r="V386" i="37"/>
  <c r="V383" i="37"/>
  <c r="V382" i="37"/>
  <c r="V379" i="37"/>
  <c r="V378" i="37"/>
  <c r="V377" i="37"/>
  <c r="V375" i="37"/>
  <c r="V374" i="37"/>
  <c r="V373" i="37"/>
  <c r="V371" i="37"/>
  <c r="V370" i="37"/>
  <c r="V369" i="37"/>
  <c r="V368" i="37"/>
  <c r="V367" i="37"/>
  <c r="V366" i="37"/>
  <c r="V364" i="37"/>
  <c r="V363" i="37"/>
  <c r="V361" i="37"/>
  <c r="V360" i="37"/>
  <c r="V359" i="37"/>
  <c r="V358" i="37"/>
  <c r="V357" i="37"/>
  <c r="V355" i="37"/>
  <c r="V354" i="37"/>
  <c r="V353" i="37"/>
  <c r="V352" i="37"/>
  <c r="V351" i="37"/>
  <c r="V350" i="37"/>
  <c r="V349" i="37"/>
  <c r="V348" i="37"/>
  <c r="V347" i="37"/>
  <c r="V346" i="37"/>
  <c r="V345" i="37"/>
  <c r="V343" i="37"/>
  <c r="V342" i="37"/>
  <c r="V341" i="37"/>
  <c r="V340" i="37"/>
  <c r="V339" i="37"/>
  <c r="V338" i="37"/>
  <c r="V337" i="37"/>
  <c r="V336" i="37"/>
  <c r="V335" i="37"/>
  <c r="V334" i="37"/>
  <c r="V331" i="37"/>
  <c r="V322" i="37"/>
  <c r="V321" i="37"/>
  <c r="V318" i="37"/>
  <c r="V317" i="37"/>
  <c r="V316" i="37"/>
  <c r="V315" i="37"/>
  <c r="V313" i="37"/>
  <c r="V312" i="37"/>
  <c r="V311" i="37"/>
  <c r="V310" i="37"/>
  <c r="V309" i="37"/>
  <c r="V308" i="37"/>
  <c r="V307" i="37"/>
  <c r="V306" i="37"/>
  <c r="V304" i="37"/>
  <c r="V303" i="37"/>
  <c r="V301" i="37"/>
  <c r="V300" i="37"/>
  <c r="V299" i="37"/>
  <c r="V298" i="37"/>
  <c r="V297" i="37"/>
  <c r="V295" i="37"/>
  <c r="V294" i="37"/>
  <c r="V293" i="37"/>
  <c r="V292" i="37"/>
  <c r="V291" i="37"/>
  <c r="V290" i="37"/>
  <c r="V289" i="37"/>
  <c r="V288" i="37"/>
  <c r="V287" i="37"/>
  <c r="V286" i="37"/>
  <c r="V285" i="37"/>
  <c r="V283" i="37"/>
  <c r="V282" i="37"/>
  <c r="V281" i="37"/>
  <c r="V280" i="37"/>
  <c r="V279" i="37"/>
  <c r="V278" i="37"/>
  <c r="V277" i="37"/>
  <c r="V276" i="37"/>
  <c r="V275" i="37"/>
  <c r="V274" i="37"/>
  <c r="V271" i="37"/>
  <c r="V266" i="37"/>
  <c r="V265" i="37"/>
  <c r="V264" i="37"/>
  <c r="V262" i="37"/>
  <c r="V261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7" i="37"/>
  <c r="V245" i="37"/>
  <c r="V244" i="37"/>
  <c r="V243" i="37"/>
  <c r="V242" i="37"/>
  <c r="V241" i="37"/>
  <c r="V240" i="37"/>
  <c r="V239" i="37"/>
  <c r="V238" i="37"/>
  <c r="V236" i="37"/>
  <c r="V235" i="37"/>
  <c r="V234" i="37"/>
  <c r="V233" i="37"/>
  <c r="V232" i="37"/>
  <c r="V231" i="37"/>
  <c r="V230" i="37"/>
  <c r="V229" i="37"/>
  <c r="V228" i="37"/>
  <c r="V227" i="37"/>
  <c r="V226" i="37"/>
  <c r="V224" i="37"/>
  <c r="V223" i="37"/>
  <c r="V222" i="37"/>
  <c r="V221" i="37"/>
  <c r="V220" i="37"/>
  <c r="V219" i="37"/>
  <c r="V218" i="37"/>
  <c r="V217" i="37"/>
  <c r="V216" i="37"/>
  <c r="V215" i="37"/>
  <c r="V212" i="37"/>
  <c r="V211" i="37"/>
  <c r="V208" i="37"/>
  <c r="V207" i="37"/>
  <c r="V206" i="37"/>
  <c r="V204" i="37"/>
  <c r="V203" i="37"/>
  <c r="V202" i="37"/>
  <c r="V199" i="37"/>
  <c r="V198" i="37"/>
  <c r="V197" i="37"/>
  <c r="V195" i="37"/>
  <c r="V194" i="37"/>
  <c r="V193" i="37"/>
  <c r="V192" i="37"/>
  <c r="V191" i="37"/>
  <c r="V190" i="37"/>
  <c r="V189" i="37"/>
  <c r="V188" i="37"/>
  <c r="V187" i="37"/>
  <c r="V185" i="37"/>
  <c r="V184" i="37"/>
  <c r="V183" i="37"/>
  <c r="V182" i="37"/>
  <c r="V181" i="37"/>
  <c r="V180" i="37"/>
  <c r="V179" i="37"/>
  <c r="V178" i="37"/>
  <c r="V176" i="37"/>
  <c r="V175" i="37"/>
  <c r="V174" i="37"/>
  <c r="V173" i="37"/>
  <c r="V172" i="37"/>
  <c r="V171" i="37"/>
  <c r="V170" i="37"/>
  <c r="V169" i="37"/>
  <c r="V168" i="37"/>
  <c r="V167" i="37"/>
  <c r="V166" i="37"/>
  <c r="V164" i="37"/>
  <c r="V163" i="37"/>
  <c r="V162" i="37"/>
  <c r="V161" i="37"/>
  <c r="V160" i="37"/>
  <c r="V159" i="37"/>
  <c r="V158" i="37"/>
  <c r="V157" i="37"/>
  <c r="V156" i="37"/>
  <c r="V155" i="37"/>
  <c r="V148" i="37"/>
  <c r="V147" i="37"/>
  <c r="V146" i="37"/>
  <c r="V144" i="37"/>
  <c r="V143" i="37"/>
  <c r="V140" i="37"/>
  <c r="V139" i="37"/>
  <c r="V138" i="37"/>
  <c r="V135" i="37"/>
  <c r="V134" i="37"/>
  <c r="V133" i="37"/>
  <c r="V130" i="37"/>
  <c r="V129" i="37"/>
  <c r="V128" i="37"/>
  <c r="V127" i="37"/>
  <c r="V126" i="37"/>
  <c r="V125" i="37"/>
  <c r="V124" i="37"/>
  <c r="V123" i="37"/>
  <c r="V122" i="37"/>
  <c r="V121" i="37"/>
  <c r="V119" i="37"/>
  <c r="V118" i="37"/>
  <c r="V117" i="37"/>
  <c r="V116" i="37"/>
  <c r="V115" i="37"/>
  <c r="V114" i="37"/>
  <c r="V113" i="37"/>
  <c r="V112" i="37"/>
  <c r="V111" i="37"/>
  <c r="V110" i="37"/>
  <c r="V109" i="37"/>
  <c r="V107" i="37"/>
  <c r="V106" i="37"/>
  <c r="V105" i="37"/>
  <c r="V104" i="37"/>
  <c r="V103" i="37"/>
  <c r="V102" i="37"/>
  <c r="V101" i="37"/>
  <c r="V100" i="37"/>
  <c r="V99" i="37"/>
  <c r="V98" i="37"/>
  <c r="V97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76" i="37"/>
  <c r="V75" i="37"/>
  <c r="V74" i="37"/>
  <c r="V71" i="37"/>
  <c r="V70" i="37"/>
  <c r="V69" i="37"/>
  <c r="V65" i="37"/>
  <c r="V64" i="37"/>
  <c r="V63" i="37"/>
  <c r="V60" i="37"/>
  <c r="V59" i="37"/>
  <c r="V58" i="37"/>
  <c r="V55" i="37"/>
  <c r="V54" i="37"/>
  <c r="V53" i="37"/>
  <c r="V52" i="37"/>
  <c r="V51" i="37"/>
  <c r="V50" i="37"/>
  <c r="V49" i="37"/>
  <c r="V48" i="37"/>
  <c r="V47" i="37"/>
  <c r="V46" i="37"/>
  <c r="V44" i="37"/>
  <c r="V43" i="37"/>
  <c r="V42" i="37"/>
  <c r="V41" i="37"/>
  <c r="V40" i="37"/>
  <c r="V39" i="37"/>
  <c r="V38" i="37"/>
  <c r="V37" i="37"/>
  <c r="V36" i="37"/>
  <c r="V35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U142" i="57"/>
  <c r="V935" i="37" s="1"/>
  <c r="U138" i="57"/>
  <c r="U136" i="57"/>
  <c r="V929" i="37" s="1"/>
  <c r="U134" i="57"/>
  <c r="V927" i="37" s="1"/>
  <c r="U130" i="57"/>
  <c r="V923" i="37" s="1"/>
  <c r="U120" i="57"/>
  <c r="V913" i="37" s="1"/>
  <c r="U111" i="57"/>
  <c r="V904" i="37" s="1"/>
  <c r="U99" i="57"/>
  <c r="V892" i="37" s="1"/>
  <c r="U88" i="57"/>
  <c r="V881" i="37" s="1"/>
  <c r="U87" i="57"/>
  <c r="V880" i="37" s="1"/>
  <c r="U85" i="57"/>
  <c r="V878" i="37" s="1"/>
  <c r="U70" i="57"/>
  <c r="U83" i="57" s="1"/>
  <c r="U84" i="57" s="1"/>
  <c r="V877" i="37" s="1"/>
  <c r="U136" i="46"/>
  <c r="V267" i="37" s="1"/>
  <c r="U132" i="46"/>
  <c r="V263" i="37" s="1"/>
  <c r="U128" i="46"/>
  <c r="U115" i="46"/>
  <c r="V246" i="37" s="1"/>
  <c r="U106" i="46"/>
  <c r="V237" i="37" s="1"/>
  <c r="U94" i="46"/>
  <c r="V225" i="37" s="1"/>
  <c r="U83" i="46"/>
  <c r="V214" i="37" s="1"/>
  <c r="U82" i="46"/>
  <c r="V213" i="37" s="1"/>
  <c r="U81" i="46"/>
  <c r="U66" i="46"/>
  <c r="U79" i="46" s="1"/>
  <c r="U80" i="46" s="1"/>
  <c r="X2336" i="157"/>
  <c r="V1053" i="37" s="1"/>
  <c r="X2332" i="157"/>
  <c r="V1049" i="37" s="1"/>
  <c r="X2328" i="157"/>
  <c r="V1045" i="37" s="1"/>
  <c r="X2315" i="157"/>
  <c r="V1032" i="37" s="1"/>
  <c r="X2312" i="157"/>
  <c r="V1029" i="37" s="1"/>
  <c r="X2306" i="157"/>
  <c r="V1023" i="37" s="1"/>
  <c r="X2294" i="157"/>
  <c r="V1011" i="37" s="1"/>
  <c r="X2283" i="157"/>
  <c r="V1000" i="37" s="1"/>
  <c r="X2282" i="157"/>
  <c r="V999" i="37" s="1"/>
  <c r="X2281" i="157"/>
  <c r="V998" i="37" s="1"/>
  <c r="X2280" i="157"/>
  <c r="V997" i="37" s="1"/>
  <c r="X2265" i="157"/>
  <c r="X2278" i="157" s="1"/>
  <c r="X2279" i="157" s="1"/>
  <c r="V996" i="37" s="1"/>
  <c r="X2206" i="157"/>
  <c r="V994" i="37" s="1"/>
  <c r="X2202" i="157"/>
  <c r="V990" i="37" s="1"/>
  <c r="X2198" i="157"/>
  <c r="V986" i="37" s="1"/>
  <c r="X2194" i="157"/>
  <c r="V982" i="37" s="1"/>
  <c r="X2193" i="157"/>
  <c r="V981" i="37" s="1"/>
  <c r="X2184" i="157"/>
  <c r="V972" i="37" s="1"/>
  <c r="X2175" i="157"/>
  <c r="V963" i="37" s="1"/>
  <c r="X2163" i="157"/>
  <c r="V951" i="37" s="1"/>
  <c r="X2152" i="157"/>
  <c r="V940" i="37" s="1"/>
  <c r="X2151" i="157"/>
  <c r="V939" i="37" s="1"/>
  <c r="X2150" i="157"/>
  <c r="V938" i="37" s="1"/>
  <c r="X2133" i="157"/>
  <c r="X2199" i="157" s="1"/>
  <c r="V987" i="37" s="1"/>
  <c r="X2069" i="157"/>
  <c r="V875" i="37" s="1"/>
  <c r="X2065" i="157"/>
  <c r="V871" i="37" s="1"/>
  <c r="X2061" i="157"/>
  <c r="V867" i="37" s="1"/>
  <c r="X2057" i="157"/>
  <c r="V863" i="37" s="1"/>
  <c r="X2056" i="157"/>
  <c r="V862" i="37" s="1"/>
  <c r="X2047" i="157"/>
  <c r="V853" i="37" s="1"/>
  <c r="X2038" i="157"/>
  <c r="V844" i="37" s="1"/>
  <c r="X2026" i="157"/>
  <c r="V832" i="37" s="1"/>
  <c r="X2015" i="157"/>
  <c r="V821" i="37" s="1"/>
  <c r="X2014" i="157"/>
  <c r="V820" i="37" s="1"/>
  <c r="X2012" i="157"/>
  <c r="V818" i="37" s="1"/>
  <c r="X1996" i="157"/>
  <c r="X2010" i="157" s="1"/>
  <c r="X2011" i="157" s="1"/>
  <c r="V817" i="37" s="1"/>
  <c r="X1930" i="157"/>
  <c r="V815" i="37" s="1"/>
  <c r="X1926" i="157"/>
  <c r="V811" i="37" s="1"/>
  <c r="X1922" i="157"/>
  <c r="V807" i="37" s="1"/>
  <c r="X1918" i="157"/>
  <c r="V803" i="37" s="1"/>
  <c r="X1913" i="157"/>
  <c r="V798" i="37" s="1"/>
  <c r="X1908" i="157"/>
  <c r="V793" i="37" s="1"/>
  <c r="X1899" i="157"/>
  <c r="V784" i="37" s="1"/>
  <c r="X1887" i="157"/>
  <c r="V772" i="37" s="1"/>
  <c r="X1876" i="157"/>
  <c r="V761" i="37" s="1"/>
  <c r="X1875" i="157"/>
  <c r="V760" i="37" s="1"/>
  <c r="X1873" i="157"/>
  <c r="V758" i="37" s="1"/>
  <c r="X1871" i="157"/>
  <c r="X1858" i="157"/>
  <c r="X1859" i="157" s="1"/>
  <c r="X1835" i="157"/>
  <c r="X1846" i="157" s="1"/>
  <c r="X1762" i="157"/>
  <c r="V755" i="37" s="1"/>
  <c r="X1758" i="157"/>
  <c r="V751" i="37" s="1"/>
  <c r="X1752" i="157"/>
  <c r="V745" i="37" s="1"/>
  <c r="X1748" i="157"/>
  <c r="V741" i="37" s="1"/>
  <c r="X1738" i="157"/>
  <c r="V731" i="37" s="1"/>
  <c r="X1728" i="157"/>
  <c r="V721" i="37" s="1"/>
  <c r="X1716" i="157"/>
  <c r="V709" i="37" s="1"/>
  <c r="X1705" i="157"/>
  <c r="V698" i="37" s="1"/>
  <c r="X1704" i="157"/>
  <c r="V697" i="37" s="1"/>
  <c r="X1702" i="157"/>
  <c r="V695" i="37" s="1"/>
  <c r="X1685" i="157"/>
  <c r="X1700" i="157" s="1"/>
  <c r="X1701" i="157" s="1"/>
  <c r="V694" i="37" s="1"/>
  <c r="X1614" i="157"/>
  <c r="V572" i="37" s="1"/>
  <c r="X1610" i="157"/>
  <c r="V568" i="37" s="1"/>
  <c r="X1609" i="157"/>
  <c r="V567" i="37" s="1"/>
  <c r="X1608" i="157"/>
  <c r="V566" i="37" s="1"/>
  <c r="X1605" i="157"/>
  <c r="V563" i="37" s="1"/>
  <c r="X1601" i="157"/>
  <c r="V559" i="37" s="1"/>
  <c r="X1595" i="157"/>
  <c r="V553" i="37" s="1"/>
  <c r="X1591" i="157"/>
  <c r="V549" i="37" s="1"/>
  <c r="X1582" i="157"/>
  <c r="V540" i="37" s="1"/>
  <c r="X1570" i="157"/>
  <c r="V528" i="37" s="1"/>
  <c r="X1559" i="157"/>
  <c r="V517" i="37" s="1"/>
  <c r="X1558" i="157"/>
  <c r="V516" i="37" s="1"/>
  <c r="X1556" i="157"/>
  <c r="V514" i="37" s="1"/>
  <c r="X1538" i="157"/>
  <c r="X1606" i="157" s="1"/>
  <c r="V564" i="37" s="1"/>
  <c r="X1478" i="157"/>
  <c r="V449" i="37" s="1"/>
  <c r="X1474" i="157"/>
  <c r="V445" i="37" s="1"/>
  <c r="X1470" i="157"/>
  <c r="V441" i="37" s="1"/>
  <c r="X1466" i="157"/>
  <c r="V437" i="37" s="1"/>
  <c r="X1456" i="157"/>
  <c r="V427" i="37" s="1"/>
  <c r="X1447" i="157"/>
  <c r="V418" i="37" s="1"/>
  <c r="X1435" i="157"/>
  <c r="V406" i="37" s="1"/>
  <c r="X1424" i="157"/>
  <c r="V395" i="37" s="1"/>
  <c r="X1423" i="157"/>
  <c r="V394" i="37" s="1"/>
  <c r="X1421" i="157"/>
  <c r="V392" i="37" s="1"/>
  <c r="X1402" i="157"/>
  <c r="X1471" i="157" s="1"/>
  <c r="V442" i="37" s="1"/>
  <c r="X1338" i="157"/>
  <c r="V389" i="37" s="1"/>
  <c r="X1334" i="157"/>
  <c r="V385" i="37" s="1"/>
  <c r="X1333" i="157"/>
  <c r="V384" i="37" s="1"/>
  <c r="X1329" i="157"/>
  <c r="V380" i="37" s="1"/>
  <c r="X1325" i="157"/>
  <c r="V376" i="37" s="1"/>
  <c r="X1314" i="157"/>
  <c r="V365" i="37" s="1"/>
  <c r="X1311" i="157"/>
  <c r="V362" i="37" s="1"/>
  <c r="X1305" i="157"/>
  <c r="V356" i="37" s="1"/>
  <c r="X1293" i="157"/>
  <c r="V344" i="37" s="1"/>
  <c r="X1282" i="157"/>
  <c r="V333" i="37" s="1"/>
  <c r="X1281" i="157"/>
  <c r="V332" i="37" s="1"/>
  <c r="X1279" i="157"/>
  <c r="V330" i="37" s="1"/>
  <c r="X1191" i="157"/>
  <c r="X1206" i="157" s="1"/>
  <c r="X1117" i="157"/>
  <c r="V209" i="37" s="1"/>
  <c r="X1113" i="157"/>
  <c r="V205" i="37" s="1"/>
  <c r="X1108" i="157"/>
  <c r="V200" i="37" s="1"/>
  <c r="X1104" i="157"/>
  <c r="V196" i="37" s="1"/>
  <c r="X1094" i="157"/>
  <c r="V186" i="37" s="1"/>
  <c r="X1085" i="157"/>
  <c r="V177" i="37" s="1"/>
  <c r="X1073" i="157"/>
  <c r="V165" i="37" s="1"/>
  <c r="X1062" i="157"/>
  <c r="V154" i="37" s="1"/>
  <c r="X1061" i="157"/>
  <c r="V153" i="37" s="1"/>
  <c r="X1060" i="157"/>
  <c r="V152" i="37" s="1"/>
  <c r="X1056" i="157"/>
  <c r="X1021" i="157"/>
  <c r="X1043" i="157" s="1"/>
  <c r="X949" i="157"/>
  <c r="V149" i="37" s="1"/>
  <c r="X942" i="157"/>
  <c r="V142" i="37" s="1"/>
  <c r="X941" i="157"/>
  <c r="V141" i="37" s="1"/>
  <c r="X936" i="157"/>
  <c r="V136" i="37" s="1"/>
  <c r="X932" i="157"/>
  <c r="V132" i="37" s="1"/>
  <c r="X931" i="157"/>
  <c r="V131" i="37" s="1"/>
  <c r="X920" i="157"/>
  <c r="V120" i="37" s="1"/>
  <c r="X908" i="157"/>
  <c r="V108" i="37" s="1"/>
  <c r="X896" i="157"/>
  <c r="V96" i="37" s="1"/>
  <c r="X883" i="157"/>
  <c r="V83" i="37" s="1"/>
  <c r="X882" i="157"/>
  <c r="V82" i="37" s="1"/>
  <c r="X881" i="157"/>
  <c r="V81" i="37" s="1"/>
  <c r="X880" i="157"/>
  <c r="V80" i="37" s="1"/>
  <c r="X877" i="157"/>
  <c r="X945" i="157" s="1"/>
  <c r="V145" i="37" s="1"/>
  <c r="X871" i="157"/>
  <c r="X870" i="157"/>
  <c r="X850" i="157"/>
  <c r="X783" i="157"/>
  <c r="X795" i="157" s="1"/>
  <c r="X721" i="157"/>
  <c r="X713" i="157"/>
  <c r="X714" i="157" s="1"/>
  <c r="X700" i="157"/>
  <c r="X701" i="157" s="1"/>
  <c r="X686" i="157"/>
  <c r="X687" i="157" s="1"/>
  <c r="X672" i="157"/>
  <c r="X673" i="157" s="1"/>
  <c r="X653" i="157"/>
  <c r="X659" i="157" s="1"/>
  <c r="X600" i="157"/>
  <c r="X601" i="157" s="1"/>
  <c r="X517" i="157"/>
  <c r="X528" i="157" s="1"/>
  <c r="X445" i="157"/>
  <c r="X454" i="157" s="1"/>
  <c r="X396" i="157"/>
  <c r="X403" i="157" s="1"/>
  <c r="X342" i="157"/>
  <c r="X361" i="157" s="1"/>
  <c r="X240" i="157"/>
  <c r="X254" i="157" s="1"/>
  <c r="X160" i="157"/>
  <c r="X175" i="157" s="1"/>
  <c r="X86" i="157"/>
  <c r="X99" i="157" s="1"/>
  <c r="W3373" i="156"/>
  <c r="V1113" i="37" s="1"/>
  <c r="W3372" i="156"/>
  <c r="V1112" i="37" s="1"/>
  <c r="W3371" i="156"/>
  <c r="V1111" i="37" s="1"/>
  <c r="W3370" i="156"/>
  <c r="V1110" i="37" s="1"/>
  <c r="W3369" i="156"/>
  <c r="V1109" i="37" s="1"/>
  <c r="W3368" i="156"/>
  <c r="V1108" i="37" s="1"/>
  <c r="W3367" i="156"/>
  <c r="V1107" i="37" s="1"/>
  <c r="W3365" i="156"/>
  <c r="V1105" i="37" s="1"/>
  <c r="W3361" i="156"/>
  <c r="V1101" i="37" s="1"/>
  <c r="W3351" i="156"/>
  <c r="V1091" i="37" s="1"/>
  <c r="W3348" i="156"/>
  <c r="V1088" i="37" s="1"/>
  <c r="W3342" i="156"/>
  <c r="V1082" i="37" s="1"/>
  <c r="W3330" i="156"/>
  <c r="V1070" i="37" s="1"/>
  <c r="W3319" i="156"/>
  <c r="V1059" i="37" s="1"/>
  <c r="W3318" i="156"/>
  <c r="V1058" i="37" s="1"/>
  <c r="W3316" i="156"/>
  <c r="V1056" i="37" s="1"/>
  <c r="W3301" i="156"/>
  <c r="W3231" i="156"/>
  <c r="W3244" i="156" s="1"/>
  <c r="W3173" i="156"/>
  <c r="V692" i="37" s="1"/>
  <c r="W3170" i="156"/>
  <c r="V689" i="37" s="1"/>
  <c r="W3169" i="156"/>
  <c r="V688" i="37" s="1"/>
  <c r="W3166" i="156"/>
  <c r="V685" i="37" s="1"/>
  <c r="W3162" i="156"/>
  <c r="V681" i="37" s="1"/>
  <c r="W3152" i="156"/>
  <c r="V671" i="37" s="1"/>
  <c r="W3143" i="156"/>
  <c r="V662" i="37" s="1"/>
  <c r="W3138" i="156"/>
  <c r="V657" i="37" s="1"/>
  <c r="W3131" i="156"/>
  <c r="V650" i="37" s="1"/>
  <c r="W3120" i="156"/>
  <c r="V639" i="37" s="1"/>
  <c r="W3119" i="156"/>
  <c r="V638" i="37" s="1"/>
  <c r="W3117" i="156"/>
  <c r="V636" i="37" s="1"/>
  <c r="W3104" i="156"/>
  <c r="W3167" i="156" s="1"/>
  <c r="V686" i="37" s="1"/>
  <c r="W3039" i="156"/>
  <c r="V633" i="37" s="1"/>
  <c r="W3036" i="156"/>
  <c r="V630" i="37" s="1"/>
  <c r="W3035" i="156"/>
  <c r="V629" i="37" s="1"/>
  <c r="W3031" i="156"/>
  <c r="V625" i="37" s="1"/>
  <c r="W3027" i="156"/>
  <c r="V621" i="37" s="1"/>
  <c r="W3018" i="156"/>
  <c r="V612" i="37" s="1"/>
  <c r="W3013" i="156"/>
  <c r="V607" i="37" s="1"/>
  <c r="W3008" i="156"/>
  <c r="V602" i="37" s="1"/>
  <c r="W2994" i="156"/>
  <c r="V588" i="37" s="1"/>
  <c r="W2983" i="156"/>
  <c r="V577" i="37" s="1"/>
  <c r="W2982" i="156"/>
  <c r="V576" i="37" s="1"/>
  <c r="W2981" i="156"/>
  <c r="V575" i="37" s="1"/>
  <c r="W2959" i="156"/>
  <c r="W3032" i="156" s="1"/>
  <c r="V626" i="37" s="1"/>
  <c r="W2888" i="156"/>
  <c r="V511" i="37" s="1"/>
  <c r="W2887" i="156"/>
  <c r="V510" i="37" s="1"/>
  <c r="W2886" i="156"/>
  <c r="V509" i="37" s="1"/>
  <c r="W2885" i="156"/>
  <c r="V508" i="37" s="1"/>
  <c r="W2884" i="156"/>
  <c r="V507" i="37" s="1"/>
  <c r="W2883" i="156"/>
  <c r="V506" i="37" s="1"/>
  <c r="W2878" i="156"/>
  <c r="V501" i="37" s="1"/>
  <c r="W2874" i="156"/>
  <c r="V497" i="37" s="1"/>
  <c r="W2869" i="156"/>
  <c r="V492" i="37" s="1"/>
  <c r="W2864" i="156"/>
  <c r="V487" i="37" s="1"/>
  <c r="W2855" i="156"/>
  <c r="V478" i="37" s="1"/>
  <c r="W2843" i="156"/>
  <c r="V466" i="37" s="1"/>
  <c r="W2842" i="156"/>
  <c r="V465" i="37" s="1"/>
  <c r="W2841" i="156"/>
  <c r="V464" i="37" s="1"/>
  <c r="W2838" i="156"/>
  <c r="V461" i="37" s="1"/>
  <c r="W2837" i="156"/>
  <c r="V460" i="37" s="1"/>
  <c r="W2832" i="156"/>
  <c r="V455" i="37" s="1"/>
  <c r="W2831" i="156"/>
  <c r="V454" i="37" s="1"/>
  <c r="W2829" i="156"/>
  <c r="V452" i="37" s="1"/>
  <c r="W2809" i="156"/>
  <c r="W2879" i="156" s="1"/>
  <c r="V502" i="37" s="1"/>
  <c r="W2745" i="156"/>
  <c r="V327" i="37" s="1"/>
  <c r="W2744" i="156"/>
  <c r="V326" i="37" s="1"/>
  <c r="W2743" i="156"/>
  <c r="V325" i="37" s="1"/>
  <c r="W2742" i="156"/>
  <c r="V324" i="37" s="1"/>
  <c r="W2741" i="156"/>
  <c r="V323" i="37" s="1"/>
  <c r="W2737" i="156"/>
  <c r="V319" i="37" s="1"/>
  <c r="W2732" i="156"/>
  <c r="V314" i="37" s="1"/>
  <c r="W2723" i="156"/>
  <c r="V305" i="37" s="1"/>
  <c r="W2720" i="156"/>
  <c r="V302" i="37" s="1"/>
  <c r="W2714" i="156"/>
  <c r="V296" i="37" s="1"/>
  <c r="W2702" i="156"/>
  <c r="V284" i="37" s="1"/>
  <c r="W2691" i="156"/>
  <c r="V273" i="37" s="1"/>
  <c r="W2690" i="156"/>
  <c r="V272" i="37" s="1"/>
  <c r="W2688" i="156"/>
  <c r="V270" i="37" s="1"/>
  <c r="W2675" i="156"/>
  <c r="W2738" i="156" s="1"/>
  <c r="V320" i="37" s="1"/>
  <c r="W2608" i="156"/>
  <c r="V77" i="37" s="1"/>
  <c r="V73" i="37"/>
  <c r="W2599" i="156"/>
  <c r="V68" i="37" s="1"/>
  <c r="W2598" i="156"/>
  <c r="V67" i="37" s="1"/>
  <c r="W2597" i="156"/>
  <c r="V66" i="37" s="1"/>
  <c r="W2592" i="156"/>
  <c r="V61" i="37" s="1"/>
  <c r="W2588" i="156"/>
  <c r="V57" i="37" s="1"/>
  <c r="W2587" i="156"/>
  <c r="V56" i="37" s="1"/>
  <c r="W2576" i="156"/>
  <c r="V45" i="37" s="1"/>
  <c r="W2565" i="156"/>
  <c r="V34" i="37" s="1"/>
  <c r="W2554" i="156"/>
  <c r="V23" i="37" s="1"/>
  <c r="W2543" i="156"/>
  <c r="V12" i="37" s="1"/>
  <c r="W2542" i="156"/>
  <c r="V11" i="37" s="1"/>
  <c r="W2541" i="156"/>
  <c r="V10" i="37" s="1"/>
  <c r="W2540" i="156"/>
  <c r="V9" i="37" s="1"/>
  <c r="W2537" i="156"/>
  <c r="W2523" i="156"/>
  <c r="W2515" i="156"/>
  <c r="W2516" i="156" s="1"/>
  <c r="W2508" i="156"/>
  <c r="W2509" i="156" s="1"/>
  <c r="W2493" i="156"/>
  <c r="W2486" i="156"/>
  <c r="W2480" i="156"/>
  <c r="W2481" i="156" s="1"/>
  <c r="W2474" i="156"/>
  <c r="W2475" i="156" s="1"/>
  <c r="W2452" i="156"/>
  <c r="W2453" i="156" s="1"/>
  <c r="W2437" i="156"/>
  <c r="W2438" i="156" s="1"/>
  <c r="W2428" i="156"/>
  <c r="W2422" i="156"/>
  <c r="W2423" i="156" s="1"/>
  <c r="W2407" i="156"/>
  <c r="W2408" i="156" s="1"/>
  <c r="W2400" i="156"/>
  <c r="W2401" i="156" s="1"/>
  <c r="W2376" i="156"/>
  <c r="W2377" i="156" s="1"/>
  <c r="W2370" i="156"/>
  <c r="W2371" i="156" s="1"/>
  <c r="W2339" i="156"/>
  <c r="W2340" i="156" s="1"/>
  <c r="W2324" i="156"/>
  <c r="W2325" i="156" s="1"/>
  <c r="W2313" i="156"/>
  <c r="W2304" i="156"/>
  <c r="W2305" i="156" s="1"/>
  <c r="W2288" i="156"/>
  <c r="W2289" i="156" s="1"/>
  <c r="W2272" i="156"/>
  <c r="W2264" i="156"/>
  <c r="W2254" i="156"/>
  <c r="W2251" i="156"/>
  <c r="W2256" i="156" s="1"/>
  <c r="W2198" i="156"/>
  <c r="W2186" i="156"/>
  <c r="W2187" i="156" s="1"/>
  <c r="W2122" i="156"/>
  <c r="W2129" i="156" s="1"/>
  <c r="W2052" i="156"/>
  <c r="W2070" i="156" s="1"/>
  <c r="W1959" i="156"/>
  <c r="W1942" i="156"/>
  <c r="W1952" i="156" s="1"/>
  <c r="W1895" i="156"/>
  <c r="W1896" i="156" s="1"/>
  <c r="W1875" i="156"/>
  <c r="W1882" i="156" s="1"/>
  <c r="W1824" i="156"/>
  <c r="W1830" i="156" s="1"/>
  <c r="W1770" i="156"/>
  <c r="W1778" i="156" s="1"/>
  <c r="W1724" i="156"/>
  <c r="W1725" i="156" s="1"/>
  <c r="W1710" i="156"/>
  <c r="W1711" i="156" s="1"/>
  <c r="W1696" i="156"/>
  <c r="W1697" i="156" s="1"/>
  <c r="W1677" i="156"/>
  <c r="W1683" i="156" s="1"/>
  <c r="W1618" i="156"/>
  <c r="W1624" i="156" s="1"/>
  <c r="W1558" i="156"/>
  <c r="W1567" i="156" s="1"/>
  <c r="W1497" i="156"/>
  <c r="W1504" i="156" s="1"/>
  <c r="W1438" i="156"/>
  <c r="W1446" i="156" s="1"/>
  <c r="W1370" i="156"/>
  <c r="W1386" i="156" s="1"/>
  <c r="W1290" i="156"/>
  <c r="W1296" i="156" s="1"/>
  <c r="W1227" i="156"/>
  <c r="W1236" i="156" s="1"/>
  <c r="W1165" i="156"/>
  <c r="W1172" i="156" s="1"/>
  <c r="W1129" i="156"/>
  <c r="W1136" i="156" s="1"/>
  <c r="W1092" i="156"/>
  <c r="W1099" i="156" s="1"/>
  <c r="W1056" i="156"/>
  <c r="W1062" i="156" s="1"/>
  <c r="W999" i="156"/>
  <c r="W1007" i="156" s="1"/>
  <c r="W933" i="156"/>
  <c r="W941" i="156" s="1"/>
  <c r="W892" i="156"/>
  <c r="W911" i="156" s="1"/>
  <c r="W807" i="156"/>
  <c r="W813" i="156" s="1"/>
  <c r="W794" i="156"/>
  <c r="V1164" i="37" s="1"/>
  <c r="W780" i="156"/>
  <c r="V1150" i="37" s="1"/>
  <c r="W779" i="156"/>
  <c r="V1149" i="37" s="1"/>
  <c r="W778" i="156"/>
  <c r="V1148" i="37" s="1"/>
  <c r="W773" i="156"/>
  <c r="V1143" i="37" s="1"/>
  <c r="W770" i="156"/>
  <c r="V1140" i="37" s="1"/>
  <c r="W769" i="156"/>
  <c r="V1139" i="37" s="1"/>
  <c r="W749" i="156"/>
  <c r="V1119" i="37" s="1"/>
  <c r="W748" i="156"/>
  <c r="V1118" i="37" s="1"/>
  <c r="W747" i="156"/>
  <c r="V1117" i="37" s="1"/>
  <c r="W746" i="156"/>
  <c r="V1116" i="37" s="1"/>
  <c r="W733" i="156"/>
  <c r="W743" i="156" s="1"/>
  <c r="W708" i="156"/>
  <c r="W699" i="156"/>
  <c r="W700" i="156" s="1"/>
  <c r="W669" i="156"/>
  <c r="W671" i="156" s="1"/>
  <c r="W625" i="156"/>
  <c r="W606" i="156"/>
  <c r="W600" i="156"/>
  <c r="W583" i="156"/>
  <c r="W589" i="156" s="1"/>
  <c r="W556" i="156"/>
  <c r="W557" i="156" s="1"/>
  <c r="W543" i="156"/>
  <c r="W544" i="156" s="1"/>
  <c r="W531" i="156"/>
  <c r="W492" i="156"/>
  <c r="W499" i="156" s="1"/>
  <c r="W406" i="156"/>
  <c r="W416" i="156" s="1"/>
  <c r="W321" i="156"/>
  <c r="W336" i="156" s="1"/>
  <c r="W240" i="156"/>
  <c r="W258" i="156" s="1"/>
  <c r="W170" i="156"/>
  <c r="W177" i="156" s="1"/>
  <c r="W96" i="156"/>
  <c r="W125" i="156" s="1"/>
  <c r="X1109" i="157" l="1"/>
  <c r="V201" i="37" s="1"/>
  <c r="X1057" i="157"/>
  <c r="X1059" i="157" s="1"/>
  <c r="X1330" i="157"/>
  <c r="V381" i="37" s="1"/>
  <c r="V1221" i="37"/>
  <c r="X1419" i="157"/>
  <c r="X1420" i="157" s="1"/>
  <c r="V391" i="37" s="1"/>
  <c r="V390" i="37" s="1"/>
  <c r="X2148" i="157"/>
  <c r="X2149" i="157" s="1"/>
  <c r="V937" i="37" s="1"/>
  <c r="V936" i="37" s="1"/>
  <c r="X937" i="157"/>
  <c r="V137" i="37" s="1"/>
  <c r="X1554" i="157"/>
  <c r="X1555" i="157" s="1"/>
  <c r="V513" i="37" s="1"/>
  <c r="V512" i="37" s="1"/>
  <c r="V1234" i="37"/>
  <c r="U129" i="46"/>
  <c r="V260" i="37" s="1"/>
  <c r="V210" i="37" s="1"/>
  <c r="V1225" i="37"/>
  <c r="W2686" i="156"/>
  <c r="W2687" i="156" s="1"/>
  <c r="V269" i="37" s="1"/>
  <c r="V268" i="37" s="1"/>
  <c r="V1230" i="37"/>
  <c r="V1240" i="37"/>
  <c r="W3366" i="156"/>
  <c r="V1106" i="37" s="1"/>
  <c r="W3314" i="156"/>
  <c r="W3315" i="156" s="1"/>
  <c r="V1055" i="37" s="1"/>
  <c r="V1169" i="37"/>
  <c r="V1220" i="37"/>
  <c r="V1170" i="37"/>
  <c r="V1171" i="37"/>
  <c r="V1231" i="37"/>
  <c r="V1196" i="37"/>
  <c r="V1168" i="37"/>
  <c r="V1208" i="37"/>
  <c r="W2593" i="156"/>
  <c r="V62" i="37" s="1"/>
  <c r="V1232" i="37"/>
  <c r="W2979" i="156"/>
  <c r="W2980" i="156" s="1"/>
  <c r="V574" i="37" s="1"/>
  <c r="V573" i="37" s="1"/>
  <c r="W2826" i="156"/>
  <c r="W2828" i="156" s="1"/>
  <c r="W3115" i="156"/>
  <c r="W3116" i="156" s="1"/>
  <c r="V635" i="37" s="1"/>
  <c r="V634" i="37" s="1"/>
  <c r="V1167" i="37"/>
  <c r="U135" i="57"/>
  <c r="V928" i="37" s="1"/>
  <c r="V876" i="37" s="1"/>
  <c r="X1872" i="157"/>
  <c r="V757" i="37" s="1"/>
  <c r="X858" i="157"/>
  <c r="X879" i="157" s="1"/>
  <c r="X1753" i="157"/>
  <c r="V746" i="37" s="1"/>
  <c r="V693" i="37" s="1"/>
  <c r="X1923" i="157"/>
  <c r="V808" i="37" s="1"/>
  <c r="X1276" i="157"/>
  <c r="X1278" i="157" s="1"/>
  <c r="X2062" i="157"/>
  <c r="V868" i="37" s="1"/>
  <c r="V816" i="37" s="1"/>
  <c r="X2329" i="157"/>
  <c r="V1046" i="37" s="1"/>
  <c r="V995" i="37" s="1"/>
  <c r="W745" i="156"/>
  <c r="W774" i="156"/>
  <c r="V1144" i="37" s="1"/>
  <c r="W2538" i="156"/>
  <c r="W2539" i="156" s="1"/>
  <c r="V8" i="37" s="1"/>
  <c r="V1054" i="37" l="1"/>
  <c r="V151" i="37"/>
  <c r="V150" i="37" s="1"/>
  <c r="X1058" i="157"/>
  <c r="V756" i="37"/>
  <c r="X878" i="157"/>
  <c r="V79" i="37"/>
  <c r="V78" i="37" s="1"/>
  <c r="X1277" i="157"/>
  <c r="V329" i="37"/>
  <c r="V328" i="37" s="1"/>
  <c r="V1226" i="37"/>
  <c r="W744" i="156"/>
  <c r="V1114" i="37" s="1"/>
  <c r="V1115" i="37"/>
  <c r="W2827" i="156"/>
  <c r="V451" i="37"/>
  <c r="V450" i="37" s="1"/>
  <c r="AD3173" i="156"/>
  <c r="AD3170" i="156"/>
  <c r="AD3169" i="156"/>
  <c r="AD3166" i="156"/>
  <c r="AD3162" i="156"/>
  <c r="AD3152" i="156"/>
  <c r="AD3143" i="156"/>
  <c r="AD3138" i="156"/>
  <c r="AD3131" i="156"/>
  <c r="AD3120" i="156"/>
  <c r="AD3119" i="156"/>
  <c r="AD3117" i="156"/>
  <c r="AD1952" i="156"/>
  <c r="V1166" i="37" l="1"/>
  <c r="V1165" i="37" s="1"/>
  <c r="N1032" i="157"/>
  <c r="Z59" i="157" l="1"/>
  <c r="L23" i="157" l="1"/>
  <c r="U1163" i="37" l="1"/>
  <c r="U1162" i="37"/>
  <c r="U1161" i="37"/>
  <c r="U1160" i="37"/>
  <c r="U1159" i="37"/>
  <c r="U1158" i="37"/>
  <c r="U1157" i="37"/>
  <c r="U1156" i="37"/>
  <c r="U1155" i="37"/>
  <c r="U1154" i="37"/>
  <c r="U1153" i="37"/>
  <c r="U1152" i="37"/>
  <c r="U1151" i="37"/>
  <c r="U1147" i="37"/>
  <c r="U1146" i="37"/>
  <c r="U1145" i="37"/>
  <c r="U1142" i="37"/>
  <c r="U1141" i="37"/>
  <c r="U1138" i="37"/>
  <c r="U1137" i="37"/>
  <c r="U1136" i="37"/>
  <c r="U1134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20" i="37"/>
  <c r="U1104" i="37"/>
  <c r="U1103" i="37"/>
  <c r="U1102" i="37"/>
  <c r="U1100" i="37"/>
  <c r="U1099" i="37"/>
  <c r="U1098" i="37"/>
  <c r="U1097" i="37"/>
  <c r="U1096" i="37"/>
  <c r="U1095" i="37"/>
  <c r="U1094" i="37"/>
  <c r="U1093" i="37"/>
  <c r="U1092" i="37"/>
  <c r="U1090" i="37"/>
  <c r="U1089" i="37"/>
  <c r="U1087" i="37"/>
  <c r="U1086" i="37"/>
  <c r="U1085" i="37"/>
  <c r="U1084" i="37"/>
  <c r="U1083" i="37"/>
  <c r="U1081" i="37"/>
  <c r="U1080" i="37"/>
  <c r="U1079" i="37"/>
  <c r="U1078" i="37"/>
  <c r="U1077" i="37"/>
  <c r="U1076" i="37"/>
  <c r="U1075" i="37"/>
  <c r="U1074" i="37"/>
  <c r="U1073" i="37"/>
  <c r="U1072" i="37"/>
  <c r="U1071" i="37"/>
  <c r="U1069" i="37"/>
  <c r="U1068" i="37"/>
  <c r="U1067" i="37"/>
  <c r="U1066" i="37"/>
  <c r="U1065" i="37"/>
  <c r="U1064" i="37"/>
  <c r="U1063" i="37"/>
  <c r="U1062" i="37"/>
  <c r="U1061" i="37"/>
  <c r="U1060" i="37"/>
  <c r="U1057" i="37"/>
  <c r="U1052" i="37"/>
  <c r="U1051" i="37"/>
  <c r="U1050" i="37"/>
  <c r="U1048" i="37"/>
  <c r="U1047" i="37"/>
  <c r="U1044" i="37"/>
  <c r="U1043" i="37"/>
  <c r="U1042" i="37"/>
  <c r="U1041" i="37"/>
  <c r="U1040" i="37"/>
  <c r="U1039" i="37"/>
  <c r="U1038" i="37"/>
  <c r="U1037" i="37"/>
  <c r="U1036" i="37"/>
  <c r="U1035" i="37"/>
  <c r="U1034" i="37"/>
  <c r="U1033" i="37"/>
  <c r="U1031" i="37"/>
  <c r="U1030" i="37"/>
  <c r="U1028" i="37"/>
  <c r="U1027" i="37"/>
  <c r="U1026" i="37"/>
  <c r="U1025" i="37"/>
  <c r="U1024" i="37"/>
  <c r="U1022" i="37"/>
  <c r="U1021" i="37"/>
  <c r="U1020" i="37"/>
  <c r="U1019" i="37"/>
  <c r="U1018" i="37"/>
  <c r="U1017" i="37"/>
  <c r="U1016" i="37"/>
  <c r="U1015" i="37"/>
  <c r="U1014" i="37"/>
  <c r="U1013" i="37"/>
  <c r="U1012" i="37"/>
  <c r="U1010" i="37"/>
  <c r="U1009" i="37"/>
  <c r="U1008" i="37"/>
  <c r="U1007" i="37"/>
  <c r="U1006" i="37"/>
  <c r="U1005" i="37"/>
  <c r="U1004" i="37"/>
  <c r="U1003" i="37"/>
  <c r="U1002" i="37"/>
  <c r="U1001" i="37"/>
  <c r="U993" i="37"/>
  <c r="U992" i="37"/>
  <c r="U991" i="37"/>
  <c r="U989" i="37"/>
  <c r="U988" i="37"/>
  <c r="U985" i="37"/>
  <c r="U984" i="37"/>
  <c r="U983" i="37"/>
  <c r="U980" i="37"/>
  <c r="U979" i="37"/>
  <c r="U978" i="37"/>
  <c r="U977" i="37"/>
  <c r="U976" i="37"/>
  <c r="U975" i="37"/>
  <c r="U974" i="37"/>
  <c r="U973" i="37"/>
  <c r="U971" i="37"/>
  <c r="U970" i="37"/>
  <c r="U969" i="37"/>
  <c r="U968" i="37"/>
  <c r="U967" i="37"/>
  <c r="U966" i="37"/>
  <c r="U965" i="37"/>
  <c r="U964" i="37"/>
  <c r="U962" i="37"/>
  <c r="U961" i="37"/>
  <c r="U960" i="37"/>
  <c r="U959" i="37"/>
  <c r="U958" i="37"/>
  <c r="U957" i="37"/>
  <c r="U956" i="37"/>
  <c r="U955" i="37"/>
  <c r="U954" i="37"/>
  <c r="U953" i="37"/>
  <c r="U952" i="37"/>
  <c r="U950" i="37"/>
  <c r="U949" i="37"/>
  <c r="U948" i="37"/>
  <c r="U947" i="37"/>
  <c r="U946" i="37"/>
  <c r="U945" i="37"/>
  <c r="U944" i="37"/>
  <c r="U943" i="37"/>
  <c r="U942" i="37"/>
  <c r="U941" i="37"/>
  <c r="U934" i="37"/>
  <c r="U933" i="37"/>
  <c r="U932" i="37"/>
  <c r="U930" i="37"/>
  <c r="U926" i="37"/>
  <c r="U925" i="37"/>
  <c r="U924" i="37"/>
  <c r="U922" i="37"/>
  <c r="U921" i="37"/>
  <c r="U920" i="37"/>
  <c r="U919" i="37"/>
  <c r="U918" i="37"/>
  <c r="U917" i="37"/>
  <c r="U916" i="37"/>
  <c r="U915" i="37"/>
  <c r="U914" i="37"/>
  <c r="U912" i="37"/>
  <c r="U911" i="37"/>
  <c r="U910" i="37"/>
  <c r="U909" i="37"/>
  <c r="U908" i="37"/>
  <c r="U907" i="37"/>
  <c r="U906" i="37"/>
  <c r="U905" i="37"/>
  <c r="U903" i="37"/>
  <c r="U902" i="37"/>
  <c r="U901" i="37"/>
  <c r="U900" i="37"/>
  <c r="U899" i="37"/>
  <c r="U898" i="37"/>
  <c r="U897" i="37"/>
  <c r="U896" i="37"/>
  <c r="U895" i="37"/>
  <c r="U894" i="37"/>
  <c r="U893" i="37"/>
  <c r="U891" i="37"/>
  <c r="U890" i="37"/>
  <c r="U889" i="37"/>
  <c r="U888" i="37"/>
  <c r="U887" i="37"/>
  <c r="U886" i="37"/>
  <c r="U885" i="37"/>
  <c r="U884" i="37"/>
  <c r="U883" i="37"/>
  <c r="U882" i="37"/>
  <c r="U879" i="37"/>
  <c r="U874" i="37"/>
  <c r="U873" i="37"/>
  <c r="U872" i="37"/>
  <c r="U870" i="37"/>
  <c r="U869" i="37"/>
  <c r="U866" i="37"/>
  <c r="U865" i="37"/>
  <c r="U864" i="37"/>
  <c r="U861" i="37"/>
  <c r="U860" i="37"/>
  <c r="U859" i="37"/>
  <c r="U858" i="37"/>
  <c r="U857" i="37"/>
  <c r="U856" i="37"/>
  <c r="U855" i="37"/>
  <c r="U854" i="37"/>
  <c r="U852" i="37"/>
  <c r="U851" i="37"/>
  <c r="U850" i="37"/>
  <c r="U849" i="37"/>
  <c r="U848" i="37"/>
  <c r="U847" i="37"/>
  <c r="U846" i="37"/>
  <c r="U845" i="37"/>
  <c r="U843" i="37"/>
  <c r="U842" i="37"/>
  <c r="U841" i="37"/>
  <c r="U840" i="37"/>
  <c r="U839" i="37"/>
  <c r="U838" i="37"/>
  <c r="U837" i="37"/>
  <c r="U836" i="37"/>
  <c r="U835" i="37"/>
  <c r="U834" i="37"/>
  <c r="U833" i="37"/>
  <c r="U831" i="37"/>
  <c r="U830" i="37"/>
  <c r="U829" i="37"/>
  <c r="U828" i="37"/>
  <c r="U827" i="37"/>
  <c r="U826" i="37"/>
  <c r="U825" i="37"/>
  <c r="U824" i="37"/>
  <c r="U823" i="37"/>
  <c r="U822" i="37"/>
  <c r="U819" i="37"/>
  <c r="U814" i="37"/>
  <c r="U813" i="37"/>
  <c r="U812" i="37"/>
  <c r="U810" i="37"/>
  <c r="U809" i="37"/>
  <c r="U806" i="37"/>
  <c r="U805" i="37"/>
  <c r="U804" i="37"/>
  <c r="U802" i="37"/>
  <c r="U801" i="37"/>
  <c r="U800" i="37"/>
  <c r="U799" i="37"/>
  <c r="U797" i="37"/>
  <c r="U796" i="37"/>
  <c r="U795" i="37"/>
  <c r="U794" i="37"/>
  <c r="U792" i="37"/>
  <c r="U791" i="37"/>
  <c r="U790" i="37"/>
  <c r="U789" i="37"/>
  <c r="U788" i="37"/>
  <c r="U787" i="37"/>
  <c r="U786" i="37"/>
  <c r="U785" i="37"/>
  <c r="U783" i="37"/>
  <c r="U782" i="37"/>
  <c r="U781" i="37"/>
  <c r="U780" i="37"/>
  <c r="U779" i="37"/>
  <c r="U778" i="37"/>
  <c r="U777" i="37"/>
  <c r="U776" i="37"/>
  <c r="U775" i="37"/>
  <c r="U774" i="37"/>
  <c r="U773" i="37"/>
  <c r="U771" i="37"/>
  <c r="U770" i="37"/>
  <c r="U769" i="37"/>
  <c r="U768" i="37"/>
  <c r="U767" i="37"/>
  <c r="U766" i="37"/>
  <c r="U765" i="37"/>
  <c r="U764" i="37"/>
  <c r="U763" i="37"/>
  <c r="U762" i="37"/>
  <c r="U759" i="37"/>
  <c r="U754" i="37"/>
  <c r="U753" i="37"/>
  <c r="U752" i="37"/>
  <c r="U750" i="37"/>
  <c r="U749" i="37"/>
  <c r="U748" i="37"/>
  <c r="U747" i="37"/>
  <c r="U744" i="37"/>
  <c r="U743" i="37"/>
  <c r="U742" i="37"/>
  <c r="U740" i="37"/>
  <c r="U739" i="37"/>
  <c r="U738" i="37"/>
  <c r="U737" i="37"/>
  <c r="U736" i="37"/>
  <c r="U735" i="37"/>
  <c r="U734" i="37"/>
  <c r="U733" i="37"/>
  <c r="U732" i="37"/>
  <c r="U730" i="37"/>
  <c r="U729" i="37"/>
  <c r="U728" i="37"/>
  <c r="U727" i="37"/>
  <c r="U726" i="37"/>
  <c r="U725" i="37"/>
  <c r="U724" i="37"/>
  <c r="U723" i="37"/>
  <c r="U722" i="37"/>
  <c r="U720" i="37"/>
  <c r="U719" i="37"/>
  <c r="U718" i="37"/>
  <c r="U717" i="37"/>
  <c r="U716" i="37"/>
  <c r="U715" i="37"/>
  <c r="U714" i="37"/>
  <c r="U713" i="37"/>
  <c r="U712" i="37"/>
  <c r="U711" i="37"/>
  <c r="U710" i="37"/>
  <c r="U708" i="37"/>
  <c r="U707" i="37"/>
  <c r="U706" i="37"/>
  <c r="U705" i="37"/>
  <c r="U704" i="37"/>
  <c r="U703" i="37"/>
  <c r="U702" i="37"/>
  <c r="U701" i="37"/>
  <c r="U700" i="37"/>
  <c r="U699" i="37"/>
  <c r="U696" i="37"/>
  <c r="U691" i="37"/>
  <c r="U690" i="37"/>
  <c r="U687" i="37"/>
  <c r="U684" i="37"/>
  <c r="U683" i="37"/>
  <c r="U682" i="37"/>
  <c r="U680" i="37"/>
  <c r="U679" i="37"/>
  <c r="U678" i="37"/>
  <c r="U677" i="37"/>
  <c r="U676" i="37"/>
  <c r="U675" i="37"/>
  <c r="U674" i="37"/>
  <c r="U673" i="37"/>
  <c r="U672" i="37"/>
  <c r="U670" i="37"/>
  <c r="U669" i="37"/>
  <c r="U668" i="37"/>
  <c r="U667" i="37"/>
  <c r="U666" i="37"/>
  <c r="U665" i="37"/>
  <c r="U664" i="37"/>
  <c r="U663" i="37"/>
  <c r="U661" i="37"/>
  <c r="U660" i="37"/>
  <c r="U659" i="37"/>
  <c r="U658" i="37"/>
  <c r="U656" i="37"/>
  <c r="U655" i="37"/>
  <c r="U654" i="37"/>
  <c r="U653" i="37"/>
  <c r="U652" i="37"/>
  <c r="U651" i="37"/>
  <c r="U649" i="37"/>
  <c r="U648" i="37"/>
  <c r="U647" i="37"/>
  <c r="U646" i="37"/>
  <c r="U645" i="37"/>
  <c r="U644" i="37"/>
  <c r="U643" i="37"/>
  <c r="U642" i="37"/>
  <c r="U641" i="37"/>
  <c r="U640" i="37"/>
  <c r="U637" i="37"/>
  <c r="U632" i="37"/>
  <c r="U631" i="37"/>
  <c r="U628" i="37"/>
  <c r="U627" i="37"/>
  <c r="U624" i="37"/>
  <c r="U623" i="37"/>
  <c r="U622" i="37"/>
  <c r="U620" i="37"/>
  <c r="U619" i="37"/>
  <c r="U618" i="37"/>
  <c r="U617" i="37"/>
  <c r="U615" i="37"/>
  <c r="U614" i="37"/>
  <c r="U613" i="37"/>
  <c r="U611" i="37"/>
  <c r="U610" i="37"/>
  <c r="U609" i="37"/>
  <c r="U608" i="37"/>
  <c r="U606" i="37"/>
  <c r="U605" i="37"/>
  <c r="U604" i="37"/>
  <c r="U603" i="37"/>
  <c r="U601" i="37"/>
  <c r="U600" i="37"/>
  <c r="U599" i="37"/>
  <c r="U598" i="37"/>
  <c r="U597" i="37"/>
  <c r="U596" i="37"/>
  <c r="U595" i="37"/>
  <c r="U594" i="37"/>
  <c r="U593" i="37"/>
  <c r="U592" i="37"/>
  <c r="U591" i="37"/>
  <c r="U590" i="37"/>
  <c r="U589" i="37"/>
  <c r="U587" i="37"/>
  <c r="U586" i="37"/>
  <c r="U585" i="37"/>
  <c r="U584" i="37"/>
  <c r="U583" i="37"/>
  <c r="U582" i="37"/>
  <c r="U581" i="37"/>
  <c r="U580" i="37"/>
  <c r="U579" i="37"/>
  <c r="U578" i="37"/>
  <c r="U571" i="37"/>
  <c r="U570" i="37"/>
  <c r="U569" i="37"/>
  <c r="U565" i="37"/>
  <c r="U562" i="37"/>
  <c r="U561" i="37"/>
  <c r="U560" i="37"/>
  <c r="U558" i="37"/>
  <c r="U557" i="37"/>
  <c r="U556" i="37"/>
  <c r="U555" i="37"/>
  <c r="U554" i="37"/>
  <c r="U552" i="37"/>
  <c r="U551" i="37"/>
  <c r="U550" i="37"/>
  <c r="U548" i="37"/>
  <c r="U547" i="37"/>
  <c r="U546" i="37"/>
  <c r="U545" i="37"/>
  <c r="U544" i="37"/>
  <c r="U543" i="37"/>
  <c r="U542" i="37"/>
  <c r="U541" i="37"/>
  <c r="U539" i="37"/>
  <c r="U538" i="37"/>
  <c r="U537" i="37"/>
  <c r="U536" i="37"/>
  <c r="U535" i="37"/>
  <c r="U534" i="37"/>
  <c r="U533" i="37"/>
  <c r="U532" i="37"/>
  <c r="U531" i="37"/>
  <c r="U530" i="37"/>
  <c r="U529" i="37"/>
  <c r="U527" i="37"/>
  <c r="U526" i="37"/>
  <c r="U525" i="37"/>
  <c r="U524" i="37"/>
  <c r="U523" i="37"/>
  <c r="U522" i="37"/>
  <c r="U521" i="37"/>
  <c r="U520" i="37"/>
  <c r="U519" i="37"/>
  <c r="U518" i="37"/>
  <c r="U515" i="37"/>
  <c r="U505" i="37"/>
  <c r="U504" i="37"/>
  <c r="U503" i="37"/>
  <c r="U500" i="37"/>
  <c r="U499" i="37"/>
  <c r="U498" i="37"/>
  <c r="U496" i="37"/>
  <c r="U495" i="37"/>
  <c r="U494" i="37"/>
  <c r="U493" i="37"/>
  <c r="U491" i="37"/>
  <c r="U490" i="37"/>
  <c r="U489" i="37"/>
  <c r="U488" i="37"/>
  <c r="U486" i="37"/>
  <c r="U485" i="37"/>
  <c r="U484" i="37"/>
  <c r="U483" i="37"/>
  <c r="U482" i="37"/>
  <c r="U481" i="37"/>
  <c r="U480" i="37"/>
  <c r="U479" i="37"/>
  <c r="U477" i="37"/>
  <c r="U476" i="37"/>
  <c r="U475" i="37"/>
  <c r="U474" i="37"/>
  <c r="U473" i="37"/>
  <c r="U472" i="37"/>
  <c r="U471" i="37"/>
  <c r="U470" i="37"/>
  <c r="U469" i="37"/>
  <c r="U468" i="37"/>
  <c r="U467" i="37"/>
  <c r="U463" i="37"/>
  <c r="U462" i="37"/>
  <c r="U459" i="37"/>
  <c r="U458" i="37"/>
  <c r="U457" i="37"/>
  <c r="U456" i="37"/>
  <c r="U453" i="37"/>
  <c r="U448" i="37"/>
  <c r="U447" i="37"/>
  <c r="U446" i="37"/>
  <c r="U444" i="37"/>
  <c r="U443" i="37"/>
  <c r="U440" i="37"/>
  <c r="U439" i="37"/>
  <c r="U438" i="37"/>
  <c r="U436" i="37"/>
  <c r="U435" i="37"/>
  <c r="U434" i="37"/>
  <c r="U433" i="37"/>
  <c r="U432" i="37"/>
  <c r="U431" i="37"/>
  <c r="U430" i="37"/>
  <c r="U429" i="37"/>
  <c r="U428" i="37"/>
  <c r="U426" i="37"/>
  <c r="U425" i="37"/>
  <c r="U424" i="37"/>
  <c r="U423" i="37"/>
  <c r="U422" i="37"/>
  <c r="U421" i="37"/>
  <c r="U420" i="37"/>
  <c r="U419" i="37"/>
  <c r="U417" i="37"/>
  <c r="U416" i="37"/>
  <c r="U415" i="37"/>
  <c r="U414" i="37"/>
  <c r="U413" i="37"/>
  <c r="U412" i="37"/>
  <c r="U411" i="37"/>
  <c r="U410" i="37"/>
  <c r="U409" i="37"/>
  <c r="U408" i="37"/>
  <c r="U407" i="37"/>
  <c r="U405" i="37"/>
  <c r="U404" i="37"/>
  <c r="U403" i="37"/>
  <c r="U402" i="37"/>
  <c r="U401" i="37"/>
  <c r="U400" i="37"/>
  <c r="U399" i="37"/>
  <c r="U398" i="37"/>
  <c r="U397" i="37"/>
  <c r="U396" i="37"/>
  <c r="U393" i="37"/>
  <c r="U388" i="37"/>
  <c r="U387" i="37"/>
  <c r="U386" i="37"/>
  <c r="U383" i="37"/>
  <c r="U382" i="37"/>
  <c r="U379" i="37"/>
  <c r="U378" i="37"/>
  <c r="U377" i="37"/>
  <c r="U375" i="37"/>
  <c r="U374" i="37"/>
  <c r="U373" i="37"/>
  <c r="U371" i="37"/>
  <c r="U370" i="37"/>
  <c r="U369" i="37"/>
  <c r="U368" i="37"/>
  <c r="U367" i="37"/>
  <c r="U366" i="37"/>
  <c r="U364" i="37"/>
  <c r="U363" i="37"/>
  <c r="U361" i="37"/>
  <c r="U360" i="37"/>
  <c r="U359" i="37"/>
  <c r="U358" i="37"/>
  <c r="U357" i="37"/>
  <c r="U355" i="37"/>
  <c r="U354" i="37"/>
  <c r="U353" i="37"/>
  <c r="U352" i="37"/>
  <c r="U351" i="37"/>
  <c r="U350" i="37"/>
  <c r="U349" i="37"/>
  <c r="U348" i="37"/>
  <c r="U347" i="37"/>
  <c r="U346" i="37"/>
  <c r="U345" i="37"/>
  <c r="U343" i="37"/>
  <c r="U342" i="37"/>
  <c r="U341" i="37"/>
  <c r="U340" i="37"/>
  <c r="U339" i="37"/>
  <c r="U338" i="37"/>
  <c r="U337" i="37"/>
  <c r="U336" i="37"/>
  <c r="U335" i="37"/>
  <c r="U334" i="37"/>
  <c r="U331" i="37"/>
  <c r="U322" i="37"/>
  <c r="U321" i="37"/>
  <c r="U318" i="37"/>
  <c r="U317" i="37"/>
  <c r="U316" i="37"/>
  <c r="U315" i="37"/>
  <c r="U313" i="37"/>
  <c r="U312" i="37"/>
  <c r="U311" i="37"/>
  <c r="U310" i="37"/>
  <c r="U309" i="37"/>
  <c r="U308" i="37"/>
  <c r="U307" i="37"/>
  <c r="U306" i="37"/>
  <c r="U304" i="37"/>
  <c r="U303" i="37"/>
  <c r="U301" i="37"/>
  <c r="U300" i="37"/>
  <c r="U299" i="37"/>
  <c r="U298" i="37"/>
  <c r="U297" i="37"/>
  <c r="U295" i="37"/>
  <c r="U294" i="37"/>
  <c r="U293" i="37"/>
  <c r="U292" i="37"/>
  <c r="U291" i="37"/>
  <c r="U290" i="37"/>
  <c r="U289" i="37"/>
  <c r="U288" i="37"/>
  <c r="U287" i="37"/>
  <c r="U286" i="37"/>
  <c r="U285" i="37"/>
  <c r="U283" i="37"/>
  <c r="U282" i="37"/>
  <c r="U281" i="37"/>
  <c r="U280" i="37"/>
  <c r="U279" i="37"/>
  <c r="U278" i="37"/>
  <c r="U277" i="37"/>
  <c r="U276" i="37"/>
  <c r="U275" i="37"/>
  <c r="U274" i="37"/>
  <c r="U271" i="37"/>
  <c r="U266" i="37"/>
  <c r="U265" i="37"/>
  <c r="U264" i="37"/>
  <c r="U262" i="37"/>
  <c r="U261" i="37"/>
  <c r="U258" i="37"/>
  <c r="U257" i="37"/>
  <c r="U256" i="37"/>
  <c r="U255" i="37"/>
  <c r="U254" i="37"/>
  <c r="U253" i="37"/>
  <c r="U252" i="37"/>
  <c r="U251" i="37"/>
  <c r="U250" i="37"/>
  <c r="U249" i="37"/>
  <c r="U248" i="37"/>
  <c r="U247" i="37"/>
  <c r="U245" i="37"/>
  <c r="U244" i="37"/>
  <c r="U243" i="37"/>
  <c r="U242" i="37"/>
  <c r="U241" i="37"/>
  <c r="U240" i="37"/>
  <c r="U239" i="37"/>
  <c r="U238" i="37"/>
  <c r="U236" i="37"/>
  <c r="U235" i="37"/>
  <c r="U234" i="37"/>
  <c r="U233" i="37"/>
  <c r="U232" i="37"/>
  <c r="U231" i="37"/>
  <c r="U230" i="37"/>
  <c r="U229" i="37"/>
  <c r="U228" i="37"/>
  <c r="U227" i="37"/>
  <c r="U226" i="37"/>
  <c r="U224" i="37"/>
  <c r="U223" i="37"/>
  <c r="U222" i="37"/>
  <c r="U221" i="37"/>
  <c r="U220" i="37"/>
  <c r="U219" i="37"/>
  <c r="U218" i="37"/>
  <c r="U217" i="37"/>
  <c r="U216" i="37"/>
  <c r="U215" i="37"/>
  <c r="U208" i="37"/>
  <c r="U207" i="37"/>
  <c r="U206" i="37"/>
  <c r="U204" i="37"/>
  <c r="U203" i="37"/>
  <c r="U202" i="37"/>
  <c r="U199" i="37"/>
  <c r="U198" i="37"/>
  <c r="U197" i="37"/>
  <c r="U195" i="37"/>
  <c r="U194" i="37"/>
  <c r="U193" i="37"/>
  <c r="U192" i="37"/>
  <c r="U191" i="37"/>
  <c r="U190" i="37"/>
  <c r="U189" i="37"/>
  <c r="U188" i="37"/>
  <c r="U187" i="37"/>
  <c r="U185" i="37"/>
  <c r="U184" i="37"/>
  <c r="U183" i="37"/>
  <c r="U182" i="37"/>
  <c r="U181" i="37"/>
  <c r="U180" i="37"/>
  <c r="U179" i="37"/>
  <c r="U178" i="37"/>
  <c r="U176" i="37"/>
  <c r="U175" i="37"/>
  <c r="U174" i="37"/>
  <c r="U173" i="37"/>
  <c r="U172" i="37"/>
  <c r="U171" i="37"/>
  <c r="U170" i="37"/>
  <c r="U169" i="37"/>
  <c r="U168" i="37"/>
  <c r="U167" i="37"/>
  <c r="U166" i="37"/>
  <c r="U164" i="37"/>
  <c r="U163" i="37"/>
  <c r="U162" i="37"/>
  <c r="U161" i="37"/>
  <c r="U160" i="37"/>
  <c r="U159" i="37"/>
  <c r="U158" i="37"/>
  <c r="U157" i="37"/>
  <c r="U156" i="37"/>
  <c r="U155" i="37"/>
  <c r="U148" i="37"/>
  <c r="U147" i="37"/>
  <c r="U146" i="37"/>
  <c r="U144" i="37"/>
  <c r="U143" i="37"/>
  <c r="U140" i="37"/>
  <c r="U139" i="37"/>
  <c r="U138" i="37"/>
  <c r="U135" i="37"/>
  <c r="U134" i="37"/>
  <c r="U133" i="37"/>
  <c r="U130" i="37"/>
  <c r="U129" i="37"/>
  <c r="U128" i="37"/>
  <c r="U127" i="37"/>
  <c r="U126" i="37"/>
  <c r="U125" i="37"/>
  <c r="U124" i="37"/>
  <c r="U123" i="37"/>
  <c r="U122" i="37"/>
  <c r="U121" i="37"/>
  <c r="U119" i="37"/>
  <c r="U118" i="37"/>
  <c r="U117" i="37"/>
  <c r="U116" i="37"/>
  <c r="U115" i="37"/>
  <c r="U114" i="37"/>
  <c r="U113" i="37"/>
  <c r="U112" i="37"/>
  <c r="U111" i="37"/>
  <c r="U110" i="37"/>
  <c r="U109" i="37"/>
  <c r="U107" i="37"/>
  <c r="U106" i="37"/>
  <c r="U105" i="37"/>
  <c r="U104" i="37"/>
  <c r="U103" i="37"/>
  <c r="U102" i="37"/>
  <c r="U101" i="37"/>
  <c r="U100" i="37"/>
  <c r="U99" i="37"/>
  <c r="U98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76" i="37"/>
  <c r="U75" i="37"/>
  <c r="U74" i="37"/>
  <c r="U71" i="37"/>
  <c r="U70" i="37"/>
  <c r="U69" i="37"/>
  <c r="U65" i="37"/>
  <c r="U64" i="37"/>
  <c r="U63" i="37"/>
  <c r="U60" i="37"/>
  <c r="U59" i="37"/>
  <c r="U58" i="37"/>
  <c r="U55" i="37"/>
  <c r="U54" i="37"/>
  <c r="U53" i="37"/>
  <c r="U52" i="37"/>
  <c r="U51" i="37"/>
  <c r="U50" i="37"/>
  <c r="U49" i="37"/>
  <c r="U48" i="37"/>
  <c r="U47" i="37"/>
  <c r="U46" i="37"/>
  <c r="U44" i="37"/>
  <c r="U43" i="37"/>
  <c r="U42" i="37"/>
  <c r="U41" i="37"/>
  <c r="U40" i="37"/>
  <c r="U39" i="37"/>
  <c r="U38" i="37"/>
  <c r="U37" i="37"/>
  <c r="U36" i="37"/>
  <c r="U35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T142" i="57"/>
  <c r="U935" i="37" s="1"/>
  <c r="T138" i="57"/>
  <c r="U931" i="37" s="1"/>
  <c r="T136" i="57"/>
  <c r="U929" i="37" s="1"/>
  <c r="T134" i="57"/>
  <c r="U927" i="37" s="1"/>
  <c r="T130" i="57"/>
  <c r="U923" i="37" s="1"/>
  <c r="T120" i="57"/>
  <c r="U913" i="37" s="1"/>
  <c r="T111" i="57"/>
  <c r="U904" i="37" s="1"/>
  <c r="T99" i="57"/>
  <c r="U892" i="37" s="1"/>
  <c r="T88" i="57"/>
  <c r="U881" i="37" s="1"/>
  <c r="T87" i="57"/>
  <c r="U880" i="37" s="1"/>
  <c r="T85" i="57"/>
  <c r="U878" i="37" s="1"/>
  <c r="T70" i="57"/>
  <c r="T83" i="57" s="1"/>
  <c r="T84" i="57" s="1"/>
  <c r="U877" i="37" s="1"/>
  <c r="T136" i="46"/>
  <c r="U267" i="37" s="1"/>
  <c r="T132" i="46"/>
  <c r="U263" i="37" s="1"/>
  <c r="T128" i="46"/>
  <c r="U259" i="37" s="1"/>
  <c r="T115" i="46"/>
  <c r="U246" i="37" s="1"/>
  <c r="T106" i="46"/>
  <c r="U237" i="37" s="1"/>
  <c r="T94" i="46"/>
  <c r="U225" i="37" s="1"/>
  <c r="T83" i="46"/>
  <c r="U214" i="37" s="1"/>
  <c r="T82" i="46"/>
  <c r="U213" i="37" s="1"/>
  <c r="T81" i="46"/>
  <c r="U212" i="37" s="1"/>
  <c r="T66" i="46"/>
  <c r="T79" i="46" s="1"/>
  <c r="T80" i="46" s="1"/>
  <c r="U211" i="37" s="1"/>
  <c r="W2336" i="157"/>
  <c r="U1053" i="37" s="1"/>
  <c r="W2332" i="157"/>
  <c r="U1049" i="37" s="1"/>
  <c r="W2328" i="157"/>
  <c r="U1045" i="37" s="1"/>
  <c r="W2315" i="157"/>
  <c r="U1032" i="37" s="1"/>
  <c r="W2312" i="157"/>
  <c r="U1029" i="37" s="1"/>
  <c r="W2306" i="157"/>
  <c r="U1023" i="37" s="1"/>
  <c r="W2294" i="157"/>
  <c r="U1011" i="37" s="1"/>
  <c r="W2283" i="157"/>
  <c r="U1000" i="37" s="1"/>
  <c r="W2282" i="157"/>
  <c r="U999" i="37" s="1"/>
  <c r="W2281" i="157"/>
  <c r="U998" i="37" s="1"/>
  <c r="W2280" i="157"/>
  <c r="U997" i="37" s="1"/>
  <c r="W2265" i="157"/>
  <c r="W2329" i="157" s="1"/>
  <c r="U1046" i="37" s="1"/>
  <c r="W2206" i="157"/>
  <c r="U994" i="37" s="1"/>
  <c r="W2202" i="157"/>
  <c r="U990" i="37" s="1"/>
  <c r="W2198" i="157"/>
  <c r="U986" i="37" s="1"/>
  <c r="W2194" i="157"/>
  <c r="U982" i="37" s="1"/>
  <c r="W2193" i="157"/>
  <c r="U981" i="37" s="1"/>
  <c r="W2184" i="157"/>
  <c r="U972" i="37" s="1"/>
  <c r="W2175" i="157"/>
  <c r="U963" i="37" s="1"/>
  <c r="W2163" i="157"/>
  <c r="U951" i="37" s="1"/>
  <c r="W2152" i="157"/>
  <c r="U940" i="37" s="1"/>
  <c r="W2151" i="157"/>
  <c r="U939" i="37" s="1"/>
  <c r="W2150" i="157"/>
  <c r="U938" i="37" s="1"/>
  <c r="W2133" i="157"/>
  <c r="W2199" i="157" s="1"/>
  <c r="U987" i="37" s="1"/>
  <c r="W2069" i="157"/>
  <c r="U875" i="37" s="1"/>
  <c r="W2065" i="157"/>
  <c r="U871" i="37" s="1"/>
  <c r="W2061" i="157"/>
  <c r="U867" i="37" s="1"/>
  <c r="W2057" i="157"/>
  <c r="U863" i="37" s="1"/>
  <c r="W2056" i="157"/>
  <c r="U862" i="37" s="1"/>
  <c r="W2047" i="157"/>
  <c r="U853" i="37" s="1"/>
  <c r="W2038" i="157"/>
  <c r="U844" i="37" s="1"/>
  <c r="W2026" i="157"/>
  <c r="U832" i="37" s="1"/>
  <c r="W2015" i="157"/>
  <c r="U821" i="37" s="1"/>
  <c r="W2014" i="157"/>
  <c r="U820" i="37" s="1"/>
  <c r="W2012" i="157"/>
  <c r="U818" i="37" s="1"/>
  <c r="W1996" i="157"/>
  <c r="W2062" i="157" s="1"/>
  <c r="U868" i="37" s="1"/>
  <c r="W1930" i="157"/>
  <c r="U815" i="37" s="1"/>
  <c r="W1926" i="157"/>
  <c r="U811" i="37" s="1"/>
  <c r="W1922" i="157"/>
  <c r="U807" i="37" s="1"/>
  <c r="W1918" i="157"/>
  <c r="U803" i="37" s="1"/>
  <c r="W1913" i="157"/>
  <c r="U798" i="37" s="1"/>
  <c r="W1908" i="157"/>
  <c r="U793" i="37" s="1"/>
  <c r="W1899" i="157"/>
  <c r="U784" i="37" s="1"/>
  <c r="W1887" i="157"/>
  <c r="U772" i="37" s="1"/>
  <c r="W1876" i="157"/>
  <c r="U761" i="37" s="1"/>
  <c r="W1875" i="157"/>
  <c r="U760" i="37" s="1"/>
  <c r="W1873" i="157"/>
  <c r="U758" i="37" s="1"/>
  <c r="W1871" i="157"/>
  <c r="W1858" i="157"/>
  <c r="W1859" i="157" s="1"/>
  <c r="W1835" i="157"/>
  <c r="W1846" i="157" s="1"/>
  <c r="W1762" i="157"/>
  <c r="U755" i="37" s="1"/>
  <c r="W1758" i="157"/>
  <c r="U751" i="37" s="1"/>
  <c r="W1752" i="157"/>
  <c r="U745" i="37" s="1"/>
  <c r="W1748" i="157"/>
  <c r="U741" i="37" s="1"/>
  <c r="W1738" i="157"/>
  <c r="U731" i="37" s="1"/>
  <c r="W1728" i="157"/>
  <c r="U721" i="37" s="1"/>
  <c r="W1716" i="157"/>
  <c r="U709" i="37" s="1"/>
  <c r="W1705" i="157"/>
  <c r="U698" i="37" s="1"/>
  <c r="W1704" i="157"/>
  <c r="U697" i="37" s="1"/>
  <c r="W1702" i="157"/>
  <c r="U695" i="37" s="1"/>
  <c r="W1685" i="157"/>
  <c r="W1700" i="157" s="1"/>
  <c r="W1701" i="157" s="1"/>
  <c r="U694" i="37" s="1"/>
  <c r="W1614" i="157"/>
  <c r="U572" i="37" s="1"/>
  <c r="W1610" i="157"/>
  <c r="U568" i="37" s="1"/>
  <c r="W1609" i="157"/>
  <c r="U567" i="37" s="1"/>
  <c r="W1608" i="157"/>
  <c r="U566" i="37" s="1"/>
  <c r="W1605" i="157"/>
  <c r="U563" i="37" s="1"/>
  <c r="W1601" i="157"/>
  <c r="U559" i="37" s="1"/>
  <c r="W1595" i="157"/>
  <c r="U553" i="37" s="1"/>
  <c r="W1591" i="157"/>
  <c r="U549" i="37" s="1"/>
  <c r="W1582" i="157"/>
  <c r="U540" i="37" s="1"/>
  <c r="W1570" i="157"/>
  <c r="U528" i="37" s="1"/>
  <c r="W1559" i="157"/>
  <c r="U517" i="37" s="1"/>
  <c r="W1558" i="157"/>
  <c r="U516" i="37" s="1"/>
  <c r="W1556" i="157"/>
  <c r="U514" i="37" s="1"/>
  <c r="W1538" i="157"/>
  <c r="W1554" i="157" s="1"/>
  <c r="W1555" i="157" s="1"/>
  <c r="U513" i="37" s="1"/>
  <c r="W1478" i="157"/>
  <c r="U449" i="37" s="1"/>
  <c r="W1474" i="157"/>
  <c r="U445" i="37" s="1"/>
  <c r="W1470" i="157"/>
  <c r="U441" i="37" s="1"/>
  <c r="W1466" i="157"/>
  <c r="U437" i="37" s="1"/>
  <c r="W1456" i="157"/>
  <c r="U427" i="37" s="1"/>
  <c r="W1447" i="157"/>
  <c r="U418" i="37" s="1"/>
  <c r="W1435" i="157"/>
  <c r="U406" i="37" s="1"/>
  <c r="W1424" i="157"/>
  <c r="U395" i="37" s="1"/>
  <c r="W1423" i="157"/>
  <c r="U394" i="37" s="1"/>
  <c r="W1421" i="157"/>
  <c r="U392" i="37" s="1"/>
  <c r="W1402" i="157"/>
  <c r="W1471" i="157" s="1"/>
  <c r="U442" i="37" s="1"/>
  <c r="W1338" i="157"/>
  <c r="U389" i="37" s="1"/>
  <c r="W1334" i="157"/>
  <c r="U385" i="37" s="1"/>
  <c r="W1333" i="157"/>
  <c r="U384" i="37" s="1"/>
  <c r="W1329" i="157"/>
  <c r="U380" i="37" s="1"/>
  <c r="W1325" i="157"/>
  <c r="U376" i="37" s="1"/>
  <c r="W1314" i="157"/>
  <c r="U365" i="37" s="1"/>
  <c r="W1311" i="157"/>
  <c r="U362" i="37" s="1"/>
  <c r="W1305" i="157"/>
  <c r="U356" i="37" s="1"/>
  <c r="W1293" i="157"/>
  <c r="U344" i="37" s="1"/>
  <c r="W1282" i="157"/>
  <c r="U333" i="37" s="1"/>
  <c r="W1281" i="157"/>
  <c r="U332" i="37" s="1"/>
  <c r="W1279" i="157"/>
  <c r="U330" i="37" s="1"/>
  <c r="W1191" i="157"/>
  <c r="W1206" i="157" s="1"/>
  <c r="W1117" i="157"/>
  <c r="U209" i="37" s="1"/>
  <c r="W1113" i="157"/>
  <c r="U205" i="37" s="1"/>
  <c r="W1108" i="157"/>
  <c r="U200" i="37" s="1"/>
  <c r="W1104" i="157"/>
  <c r="U196" i="37" s="1"/>
  <c r="W1094" i="157"/>
  <c r="U186" i="37" s="1"/>
  <c r="W1085" i="157"/>
  <c r="U177" i="37" s="1"/>
  <c r="W1073" i="157"/>
  <c r="U165" i="37" s="1"/>
  <c r="W1062" i="157"/>
  <c r="U154" i="37" s="1"/>
  <c r="W1061" i="157"/>
  <c r="U153" i="37" s="1"/>
  <c r="W1060" i="157"/>
  <c r="U152" i="37" s="1"/>
  <c r="W1056" i="157"/>
  <c r="W1057" i="157" s="1"/>
  <c r="W1021" i="157"/>
  <c r="W1043" i="157" s="1"/>
  <c r="W949" i="157"/>
  <c r="U149" i="37" s="1"/>
  <c r="W942" i="157"/>
  <c r="U142" i="37" s="1"/>
  <c r="W941" i="157"/>
  <c r="U141" i="37" s="1"/>
  <c r="W936" i="157"/>
  <c r="U136" i="37" s="1"/>
  <c r="W932" i="157"/>
  <c r="U132" i="37" s="1"/>
  <c r="W931" i="157"/>
  <c r="U131" i="37" s="1"/>
  <c r="W920" i="157"/>
  <c r="U120" i="37" s="1"/>
  <c r="W908" i="157"/>
  <c r="U108" i="37" s="1"/>
  <c r="W896" i="157"/>
  <c r="U96" i="37" s="1"/>
  <c r="W883" i="157"/>
  <c r="U83" i="37" s="1"/>
  <c r="W882" i="157"/>
  <c r="U82" i="37" s="1"/>
  <c r="W881" i="157"/>
  <c r="U81" i="37" s="1"/>
  <c r="W880" i="157"/>
  <c r="U80" i="37" s="1"/>
  <c r="W877" i="157"/>
  <c r="W871" i="157"/>
  <c r="W870" i="157"/>
  <c r="W850" i="157"/>
  <c r="W783" i="157"/>
  <c r="W721" i="157"/>
  <c r="W713" i="157"/>
  <c r="W700" i="157"/>
  <c r="W686" i="157"/>
  <c r="W672" i="157"/>
  <c r="W653" i="157"/>
  <c r="W600" i="157"/>
  <c r="W517" i="157"/>
  <c r="W445" i="157"/>
  <c r="W396" i="157"/>
  <c r="W342" i="157"/>
  <c r="W240" i="157"/>
  <c r="W160" i="157"/>
  <c r="W86" i="157"/>
  <c r="V3373" i="156"/>
  <c r="V3372" i="156"/>
  <c r="V3371" i="156"/>
  <c r="V3370" i="156"/>
  <c r="V3369" i="156"/>
  <c r="V3368" i="156"/>
  <c r="V3367" i="156"/>
  <c r="V3365" i="156"/>
  <c r="V3361" i="156"/>
  <c r="V3351" i="156"/>
  <c r="V3348" i="156"/>
  <c r="V3342" i="156"/>
  <c r="V3330" i="156"/>
  <c r="V3319" i="156"/>
  <c r="V3318" i="156"/>
  <c r="V3316" i="156"/>
  <c r="V3301" i="156"/>
  <c r="V3231" i="156"/>
  <c r="V3173" i="156"/>
  <c r="V3170" i="156"/>
  <c r="V3169" i="156"/>
  <c r="V3166" i="156"/>
  <c r="V3162" i="156"/>
  <c r="V3152" i="156"/>
  <c r="V3143" i="156"/>
  <c r="V3138" i="156"/>
  <c r="V3131" i="156"/>
  <c r="V3120" i="156"/>
  <c r="V3119" i="156"/>
  <c r="V3117" i="156"/>
  <c r="V3104" i="156"/>
  <c r="V3039" i="156"/>
  <c r="V3036" i="156"/>
  <c r="V3035" i="156"/>
  <c r="V3031" i="156"/>
  <c r="V3027" i="156"/>
  <c r="V3018" i="156"/>
  <c r="V3013" i="156"/>
  <c r="V3008" i="156"/>
  <c r="V2994" i="156"/>
  <c r="V2983" i="156"/>
  <c r="V2982" i="156"/>
  <c r="V2981" i="156"/>
  <c r="V2959" i="156"/>
  <c r="V2888" i="156"/>
  <c r="V2887" i="156"/>
  <c r="V2886" i="156"/>
  <c r="V2885" i="156"/>
  <c r="V2884" i="156"/>
  <c r="V2883" i="156"/>
  <c r="V2878" i="156"/>
  <c r="V2874" i="156"/>
  <c r="V2869" i="156"/>
  <c r="V2864" i="156"/>
  <c r="V2855" i="156"/>
  <c r="V2843" i="156"/>
  <c r="V2842" i="156"/>
  <c r="V2841" i="156"/>
  <c r="V2838" i="156"/>
  <c r="V2837" i="156"/>
  <c r="V2832" i="156"/>
  <c r="V2831" i="156"/>
  <c r="V2829" i="156"/>
  <c r="V2809" i="156"/>
  <c r="V2745" i="156"/>
  <c r="V2744" i="156"/>
  <c r="V2743" i="156"/>
  <c r="V2742" i="156"/>
  <c r="V2741" i="156"/>
  <c r="V2737" i="156"/>
  <c r="V2732" i="156"/>
  <c r="V2723" i="156"/>
  <c r="V2720" i="156"/>
  <c r="V2714" i="156"/>
  <c r="V2702" i="156"/>
  <c r="V2691" i="156"/>
  <c r="V2690" i="156"/>
  <c r="V2688" i="156"/>
  <c r="V2675" i="156"/>
  <c r="V2608" i="156"/>
  <c r="V2599" i="156"/>
  <c r="V2598" i="156"/>
  <c r="V2597" i="156"/>
  <c r="V2592" i="156"/>
  <c r="V2588" i="156"/>
  <c r="V2587" i="156"/>
  <c r="V2576" i="156"/>
  <c r="V2565" i="156"/>
  <c r="V2554" i="156"/>
  <c r="V2543" i="156"/>
  <c r="V2542" i="156"/>
  <c r="V2541" i="156"/>
  <c r="V2540" i="156"/>
  <c r="V2537" i="156"/>
  <c r="V2523" i="156"/>
  <c r="V2515" i="156"/>
  <c r="V2508" i="156"/>
  <c r="V2493" i="156"/>
  <c r="V2486" i="156"/>
  <c r="V2480" i="156"/>
  <c r="V2474" i="156"/>
  <c r="V2452" i="156"/>
  <c r="V2437" i="156"/>
  <c r="V2428" i="156"/>
  <c r="V2422" i="156"/>
  <c r="V2407" i="156"/>
  <c r="V2400" i="156"/>
  <c r="V2376" i="156"/>
  <c r="V2370" i="156"/>
  <c r="V2339" i="156"/>
  <c r="V2324" i="156"/>
  <c r="V2313" i="156"/>
  <c r="V2304" i="156"/>
  <c r="V2288" i="156"/>
  <c r="V2272" i="156"/>
  <c r="V2264" i="156"/>
  <c r="V2254" i="156"/>
  <c r="V2251" i="156"/>
  <c r="V2198" i="156"/>
  <c r="V2186" i="156"/>
  <c r="V2122" i="156"/>
  <c r="V2052" i="156"/>
  <c r="V1959" i="156"/>
  <c r="V1942" i="156"/>
  <c r="V1895" i="156"/>
  <c r="V1875" i="156"/>
  <c r="V1824" i="156"/>
  <c r="V1770" i="156"/>
  <c r="V1724" i="156"/>
  <c r="V1710" i="156"/>
  <c r="V1696" i="156"/>
  <c r="V1677" i="156"/>
  <c r="V1618" i="156"/>
  <c r="V1558" i="156"/>
  <c r="V1497" i="156"/>
  <c r="V1438" i="156"/>
  <c r="V1370" i="156"/>
  <c r="V1290" i="156"/>
  <c r="V1227" i="156"/>
  <c r="V1165" i="156"/>
  <c r="V1129" i="156"/>
  <c r="V1092" i="156"/>
  <c r="V1056" i="156"/>
  <c r="V999" i="156"/>
  <c r="V933" i="156"/>
  <c r="V892" i="156"/>
  <c r="V911" i="156" s="1"/>
  <c r="V807" i="156"/>
  <c r="V794" i="156"/>
  <c r="V780" i="156"/>
  <c r="V779" i="156"/>
  <c r="V778" i="156"/>
  <c r="V773" i="156"/>
  <c r="V770" i="156"/>
  <c r="V769" i="156"/>
  <c r="V749" i="156"/>
  <c r="V748" i="156"/>
  <c r="V747" i="156"/>
  <c r="V746" i="156"/>
  <c r="V733" i="156"/>
  <c r="V708" i="156"/>
  <c r="V699" i="156"/>
  <c r="V669" i="156"/>
  <c r="V625" i="156"/>
  <c r="V606" i="156"/>
  <c r="V600" i="156"/>
  <c r="V583" i="156"/>
  <c r="V556" i="156"/>
  <c r="V543" i="156"/>
  <c r="V492" i="156"/>
  <c r="V406" i="156"/>
  <c r="V321" i="156"/>
  <c r="V240" i="156"/>
  <c r="V170" i="156"/>
  <c r="V96" i="156"/>
  <c r="T135" i="57" l="1"/>
  <c r="U928" i="37" s="1"/>
  <c r="W1330" i="157"/>
  <c r="U381" i="37" s="1"/>
  <c r="T129" i="46"/>
  <c r="U260" i="37" s="1"/>
  <c r="U210" i="37" s="1"/>
  <c r="U876" i="37"/>
  <c r="W2148" i="157"/>
  <c r="W2149" i="157" s="1"/>
  <c r="U937" i="37" s="1"/>
  <c r="U936" i="37" s="1"/>
  <c r="W1419" i="157"/>
  <c r="W1420" i="157" s="1"/>
  <c r="U391" i="37" s="1"/>
  <c r="U390" i="37" s="1"/>
  <c r="W99" i="157"/>
  <c r="W528" i="157"/>
  <c r="W714" i="157"/>
  <c r="W937" i="157"/>
  <c r="U137" i="37" s="1"/>
  <c r="W701" i="157"/>
  <c r="W175" i="157"/>
  <c r="W601" i="157"/>
  <c r="W1059" i="157"/>
  <c r="U151" i="37" s="1"/>
  <c r="W254" i="157"/>
  <c r="W659" i="157"/>
  <c r="W361" i="157"/>
  <c r="W673" i="157"/>
  <c r="W795" i="157"/>
  <c r="W945" i="157"/>
  <c r="U145" i="37" s="1"/>
  <c r="W454" i="157"/>
  <c r="W403" i="157"/>
  <c r="W687" i="157"/>
  <c r="W858" i="157"/>
  <c r="V416" i="156"/>
  <c r="V1504" i="156"/>
  <c r="V2879" i="156"/>
  <c r="U629" i="37"/>
  <c r="U1056" i="37"/>
  <c r="V1172" i="156"/>
  <c r="V1567" i="156"/>
  <c r="V1778" i="156"/>
  <c r="V2340" i="156"/>
  <c r="U10" i="37"/>
  <c r="U284" i="37"/>
  <c r="U323" i="37"/>
  <c r="U452" i="37"/>
  <c r="U465" i="37"/>
  <c r="U501" i="37"/>
  <c r="U511" i="37"/>
  <c r="U602" i="37"/>
  <c r="U630" i="37"/>
  <c r="U650" i="37"/>
  <c r="U688" i="37"/>
  <c r="U1058" i="37"/>
  <c r="U1101" i="37"/>
  <c r="U1111" i="37"/>
  <c r="U1140" i="37"/>
  <c r="V125" i="156"/>
  <c r="V531" i="156"/>
  <c r="V941" i="156"/>
  <c r="V1236" i="156"/>
  <c r="V1624" i="156"/>
  <c r="V1830" i="156"/>
  <c r="V2129" i="156"/>
  <c r="V2371" i="156"/>
  <c r="V2438" i="156"/>
  <c r="V2509" i="156"/>
  <c r="U11" i="37"/>
  <c r="U57" i="37"/>
  <c r="U77" i="37"/>
  <c r="U296" i="37"/>
  <c r="U324" i="37"/>
  <c r="U454" i="37"/>
  <c r="U466" i="37"/>
  <c r="U506" i="37"/>
  <c r="V3032" i="156"/>
  <c r="U607" i="37"/>
  <c r="U633" i="37"/>
  <c r="U657" i="37"/>
  <c r="U689" i="37"/>
  <c r="U1059" i="37"/>
  <c r="U1105" i="37"/>
  <c r="U1112" i="37"/>
  <c r="U273" i="37"/>
  <c r="U497" i="37"/>
  <c r="U639" i="37"/>
  <c r="U1110" i="37"/>
  <c r="V544" i="156"/>
  <c r="V671" i="156"/>
  <c r="U1118" i="37"/>
  <c r="U1149" i="37"/>
  <c r="V1007" i="156"/>
  <c r="V1296" i="156"/>
  <c r="V1683" i="156"/>
  <c r="V1882" i="156"/>
  <c r="V2187" i="156"/>
  <c r="V2289" i="156"/>
  <c r="V2377" i="156"/>
  <c r="V2453" i="156"/>
  <c r="V2516" i="156"/>
  <c r="U12" i="37"/>
  <c r="V2738" i="156"/>
  <c r="U302" i="37"/>
  <c r="U325" i="37"/>
  <c r="U455" i="37"/>
  <c r="U478" i="37"/>
  <c r="U507" i="37"/>
  <c r="U575" i="37"/>
  <c r="U612" i="37"/>
  <c r="V3115" i="156"/>
  <c r="U662" i="37"/>
  <c r="U692" i="37"/>
  <c r="U1070" i="37"/>
  <c r="U1107" i="37"/>
  <c r="U1113" i="37"/>
  <c r="U67" i="37"/>
  <c r="V1136" i="156"/>
  <c r="V2325" i="156"/>
  <c r="V2423" i="156"/>
  <c r="U68" i="37"/>
  <c r="U319" i="37"/>
  <c r="U510" i="37"/>
  <c r="U685" i="37"/>
  <c r="U23" i="37"/>
  <c r="V813" i="156"/>
  <c r="V1725" i="156"/>
  <c r="U45" i="37"/>
  <c r="U464" i="37"/>
  <c r="U588" i="37"/>
  <c r="U1091" i="37"/>
  <c r="V258" i="156"/>
  <c r="V557" i="156"/>
  <c r="V700" i="156"/>
  <c r="U1150" i="37"/>
  <c r="V1062" i="156"/>
  <c r="V1386" i="156"/>
  <c r="V1697" i="156"/>
  <c r="V1896" i="156"/>
  <c r="V2305" i="156"/>
  <c r="V2401" i="156"/>
  <c r="V2475" i="156"/>
  <c r="U270" i="37"/>
  <c r="U305" i="37"/>
  <c r="U326" i="37"/>
  <c r="U460" i="37"/>
  <c r="U508" i="37"/>
  <c r="U576" i="37"/>
  <c r="U621" i="37"/>
  <c r="U636" i="37"/>
  <c r="U671" i="37"/>
  <c r="V3244" i="156"/>
  <c r="U1082" i="37"/>
  <c r="U1108" i="37"/>
  <c r="V336" i="156"/>
  <c r="V589" i="156"/>
  <c r="U1164" i="37"/>
  <c r="V1099" i="156"/>
  <c r="V1446" i="156"/>
  <c r="V1711" i="156"/>
  <c r="V1952" i="156"/>
  <c r="V2256" i="156"/>
  <c r="V2408" i="156"/>
  <c r="V2481" i="156"/>
  <c r="U272" i="37"/>
  <c r="U314" i="37"/>
  <c r="U327" i="37"/>
  <c r="U461" i="37"/>
  <c r="U492" i="37"/>
  <c r="U509" i="37"/>
  <c r="U577" i="37"/>
  <c r="U625" i="37"/>
  <c r="U638" i="37"/>
  <c r="U681" i="37"/>
  <c r="V3314" i="156"/>
  <c r="U1088" i="37"/>
  <c r="U1109" i="37"/>
  <c r="U487" i="37"/>
  <c r="U73" i="37"/>
  <c r="U34" i="37"/>
  <c r="V2070" i="156"/>
  <c r="U66" i="37"/>
  <c r="U61" i="37"/>
  <c r="U56" i="37"/>
  <c r="U9" i="37"/>
  <c r="V499" i="156"/>
  <c r="U1148" i="37"/>
  <c r="U1143" i="37"/>
  <c r="U1119" i="37"/>
  <c r="U1139" i="37"/>
  <c r="V177" i="156"/>
  <c r="U1117" i="37"/>
  <c r="U1116" i="37"/>
  <c r="V2826" i="156"/>
  <c r="V2593" i="156"/>
  <c r="V2979" i="156"/>
  <c r="V2686" i="156"/>
  <c r="V774" i="156"/>
  <c r="W1872" i="157"/>
  <c r="U757" i="37" s="1"/>
  <c r="W2010" i="157"/>
  <c r="W2011" i="157" s="1"/>
  <c r="U817" i="37" s="1"/>
  <c r="U816" i="37" s="1"/>
  <c r="W2278" i="157"/>
  <c r="W2279" i="157" s="1"/>
  <c r="U996" i="37" s="1"/>
  <c r="U995" i="37" s="1"/>
  <c r="W1753" i="157"/>
  <c r="U746" i="37" s="1"/>
  <c r="U693" i="37" s="1"/>
  <c r="W1923" i="157"/>
  <c r="U808" i="37" s="1"/>
  <c r="W1606" i="157"/>
  <c r="U564" i="37" s="1"/>
  <c r="U512" i="37" s="1"/>
  <c r="W1109" i="157"/>
  <c r="W1276" i="157"/>
  <c r="W1278" i="157" s="1"/>
  <c r="V743" i="156"/>
  <c r="V3167" i="156"/>
  <c r="V2538" i="156"/>
  <c r="V3366" i="156"/>
  <c r="U1168" i="37" l="1"/>
  <c r="U1231" i="37"/>
  <c r="U1208" i="37"/>
  <c r="U1221" i="37"/>
  <c r="U1230" i="37"/>
  <c r="U1232" i="37"/>
  <c r="U1170" i="37"/>
  <c r="U1196" i="37"/>
  <c r="U1171" i="37"/>
  <c r="U1169" i="37"/>
  <c r="U1220" i="37"/>
  <c r="U1234" i="37"/>
  <c r="U1240" i="37"/>
  <c r="U1167" i="37"/>
  <c r="U756" i="37"/>
  <c r="W1277" i="157"/>
  <c r="U329" i="37"/>
  <c r="U328" i="37" s="1"/>
  <c r="W1058" i="157"/>
  <c r="U201" i="37"/>
  <c r="U150" i="37" s="1"/>
  <c r="W879" i="157"/>
  <c r="W878" i="157" s="1"/>
  <c r="V3315" i="156"/>
  <c r="V2539" i="156"/>
  <c r="U8" i="37" s="1"/>
  <c r="U502" i="37"/>
  <c r="V2980" i="156"/>
  <c r="U1225" i="37"/>
  <c r="U626" i="37"/>
  <c r="U1106" i="37"/>
  <c r="U320" i="37"/>
  <c r="V3116" i="156"/>
  <c r="U686" i="37"/>
  <c r="V2687" i="156"/>
  <c r="V2828" i="156"/>
  <c r="U62" i="37"/>
  <c r="V745" i="156"/>
  <c r="U1144" i="37"/>
  <c r="U1226" i="37" l="1"/>
  <c r="U79" i="37"/>
  <c r="U78" i="37" s="1"/>
  <c r="U574" i="37"/>
  <c r="U573" i="37" s="1"/>
  <c r="U269" i="37"/>
  <c r="U268" i="37" s="1"/>
  <c r="U1055" i="37"/>
  <c r="U1054" i="37" s="1"/>
  <c r="U451" i="37"/>
  <c r="U450" i="37" s="1"/>
  <c r="V2827" i="156"/>
  <c r="U635" i="37"/>
  <c r="U634" i="37" s="1"/>
  <c r="U1115" i="37"/>
  <c r="V744" i="156"/>
  <c r="U1114" i="37" s="1"/>
  <c r="U1166" i="37" l="1"/>
  <c r="U1165" i="37" s="1"/>
  <c r="AD531" i="156" l="1"/>
  <c r="G2916" i="156" l="1"/>
  <c r="E2916" i="156"/>
  <c r="E2922" i="156" l="1"/>
  <c r="G2922" i="156" l="1"/>
  <c r="H2718" i="156"/>
  <c r="H2716" i="156"/>
  <c r="H220" i="157"/>
  <c r="L1025" i="157" l="1"/>
  <c r="P1025" i="157" s="1"/>
  <c r="Q1025" i="157" s="1"/>
  <c r="K1025" i="157"/>
  <c r="G1025" i="157"/>
  <c r="I1025" i="157" s="1"/>
  <c r="M1025" i="157" l="1"/>
  <c r="O1025" i="157" s="1"/>
  <c r="G123" i="156" l="1"/>
  <c r="T1163" i="37" l="1"/>
  <c r="T1162" i="37"/>
  <c r="T1161" i="37"/>
  <c r="T1160" i="37"/>
  <c r="T1159" i="37"/>
  <c r="T1158" i="37"/>
  <c r="T1157" i="37"/>
  <c r="T1156" i="37"/>
  <c r="T1155" i="37"/>
  <c r="T1154" i="37"/>
  <c r="T1153" i="37"/>
  <c r="T1152" i="37"/>
  <c r="T1151" i="37"/>
  <c r="T1147" i="37"/>
  <c r="T1146" i="37"/>
  <c r="T1145" i="37"/>
  <c r="T1142" i="37"/>
  <c r="T1141" i="37"/>
  <c r="T1138" i="37"/>
  <c r="T1137" i="37"/>
  <c r="T1136" i="37"/>
  <c r="T1134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20" i="37"/>
  <c r="T1104" i="37"/>
  <c r="T1103" i="37"/>
  <c r="T1102" i="37"/>
  <c r="T1100" i="37"/>
  <c r="T1099" i="37"/>
  <c r="T1098" i="37"/>
  <c r="T1097" i="37"/>
  <c r="T1096" i="37"/>
  <c r="T1095" i="37"/>
  <c r="T1094" i="37"/>
  <c r="T1093" i="37"/>
  <c r="T1092" i="37"/>
  <c r="T1090" i="37"/>
  <c r="T1089" i="37"/>
  <c r="T1087" i="37"/>
  <c r="T1086" i="37"/>
  <c r="T1085" i="37"/>
  <c r="T1084" i="37"/>
  <c r="T1083" i="37"/>
  <c r="T1081" i="37"/>
  <c r="T1080" i="37"/>
  <c r="T1079" i="37"/>
  <c r="T1078" i="37"/>
  <c r="T1077" i="37"/>
  <c r="T1076" i="37"/>
  <c r="T1075" i="37"/>
  <c r="T1074" i="37"/>
  <c r="T1073" i="37"/>
  <c r="T1072" i="37"/>
  <c r="T1071" i="37"/>
  <c r="T1069" i="37"/>
  <c r="T1068" i="37"/>
  <c r="T1067" i="37"/>
  <c r="T1066" i="37"/>
  <c r="T1065" i="37"/>
  <c r="T1064" i="37"/>
  <c r="T1063" i="37"/>
  <c r="T1062" i="37"/>
  <c r="T1061" i="37"/>
  <c r="T1060" i="37"/>
  <c r="T1057" i="37"/>
  <c r="T1052" i="37"/>
  <c r="T1051" i="37"/>
  <c r="T1050" i="37"/>
  <c r="T1048" i="37"/>
  <c r="T1047" i="37"/>
  <c r="T1044" i="37"/>
  <c r="T1043" i="37"/>
  <c r="T1042" i="37"/>
  <c r="T1041" i="37"/>
  <c r="T1040" i="37"/>
  <c r="T1039" i="37"/>
  <c r="T1038" i="37"/>
  <c r="T1037" i="37"/>
  <c r="T1036" i="37"/>
  <c r="T1035" i="37"/>
  <c r="T1034" i="37"/>
  <c r="T1033" i="37"/>
  <c r="T1031" i="37"/>
  <c r="T1030" i="37"/>
  <c r="T1028" i="37"/>
  <c r="T1027" i="37"/>
  <c r="T1026" i="37"/>
  <c r="T1025" i="37"/>
  <c r="T1024" i="37"/>
  <c r="T1022" i="37"/>
  <c r="T1021" i="37"/>
  <c r="T1020" i="37"/>
  <c r="T1019" i="37"/>
  <c r="T1018" i="37"/>
  <c r="T1017" i="37"/>
  <c r="T1016" i="37"/>
  <c r="T1015" i="37"/>
  <c r="T1014" i="37"/>
  <c r="T1013" i="37"/>
  <c r="T1012" i="37"/>
  <c r="T1010" i="37"/>
  <c r="T1009" i="37"/>
  <c r="T1008" i="37"/>
  <c r="T1007" i="37"/>
  <c r="T1006" i="37"/>
  <c r="T1005" i="37"/>
  <c r="T1004" i="37"/>
  <c r="T1003" i="37"/>
  <c r="T1002" i="37"/>
  <c r="T1001" i="37"/>
  <c r="T993" i="37"/>
  <c r="T992" i="37"/>
  <c r="T991" i="37"/>
  <c r="T989" i="37"/>
  <c r="T988" i="37"/>
  <c r="T985" i="37"/>
  <c r="T984" i="37"/>
  <c r="T983" i="37"/>
  <c r="T980" i="37"/>
  <c r="T979" i="37"/>
  <c r="T978" i="37"/>
  <c r="T977" i="37"/>
  <c r="T976" i="37"/>
  <c r="T975" i="37"/>
  <c r="T974" i="37"/>
  <c r="T973" i="37"/>
  <c r="T971" i="37"/>
  <c r="T970" i="37"/>
  <c r="T969" i="37"/>
  <c r="T968" i="37"/>
  <c r="T967" i="37"/>
  <c r="T966" i="37"/>
  <c r="T965" i="37"/>
  <c r="T964" i="37"/>
  <c r="T962" i="37"/>
  <c r="T961" i="37"/>
  <c r="T960" i="37"/>
  <c r="T959" i="37"/>
  <c r="T958" i="37"/>
  <c r="T957" i="37"/>
  <c r="T956" i="37"/>
  <c r="T955" i="37"/>
  <c r="T954" i="37"/>
  <c r="T953" i="37"/>
  <c r="T952" i="37"/>
  <c r="T950" i="37"/>
  <c r="T949" i="37"/>
  <c r="T948" i="37"/>
  <c r="T947" i="37"/>
  <c r="T946" i="37"/>
  <c r="T945" i="37"/>
  <c r="T944" i="37"/>
  <c r="T943" i="37"/>
  <c r="T942" i="37"/>
  <c r="T941" i="37"/>
  <c r="T934" i="37"/>
  <c r="T933" i="37"/>
  <c r="T932" i="37"/>
  <c r="T930" i="37"/>
  <c r="T926" i="37"/>
  <c r="T925" i="37"/>
  <c r="T924" i="37"/>
  <c r="T922" i="37"/>
  <c r="T921" i="37"/>
  <c r="T920" i="37"/>
  <c r="T919" i="37"/>
  <c r="T918" i="37"/>
  <c r="T917" i="37"/>
  <c r="T916" i="37"/>
  <c r="T915" i="37"/>
  <c r="T914" i="37"/>
  <c r="T912" i="37"/>
  <c r="T911" i="37"/>
  <c r="T910" i="37"/>
  <c r="T909" i="37"/>
  <c r="T908" i="37"/>
  <c r="T907" i="37"/>
  <c r="T906" i="37"/>
  <c r="T905" i="37"/>
  <c r="T903" i="37"/>
  <c r="T902" i="37"/>
  <c r="T901" i="37"/>
  <c r="T900" i="37"/>
  <c r="T899" i="37"/>
  <c r="T898" i="37"/>
  <c r="T897" i="37"/>
  <c r="T896" i="37"/>
  <c r="T895" i="37"/>
  <c r="T894" i="37"/>
  <c r="T893" i="37"/>
  <c r="T891" i="37"/>
  <c r="T890" i="37"/>
  <c r="T889" i="37"/>
  <c r="T888" i="37"/>
  <c r="T887" i="37"/>
  <c r="T886" i="37"/>
  <c r="T885" i="37"/>
  <c r="T884" i="37"/>
  <c r="T883" i="37"/>
  <c r="T882" i="37"/>
  <c r="T879" i="37"/>
  <c r="T874" i="37"/>
  <c r="T873" i="37"/>
  <c r="T872" i="37"/>
  <c r="T870" i="37"/>
  <c r="T869" i="37"/>
  <c r="T866" i="37"/>
  <c r="T865" i="37"/>
  <c r="T864" i="37"/>
  <c r="T861" i="37"/>
  <c r="T860" i="37"/>
  <c r="T859" i="37"/>
  <c r="T858" i="37"/>
  <c r="T857" i="37"/>
  <c r="T856" i="37"/>
  <c r="T855" i="37"/>
  <c r="T854" i="37"/>
  <c r="T852" i="37"/>
  <c r="T851" i="37"/>
  <c r="T850" i="37"/>
  <c r="T849" i="37"/>
  <c r="T848" i="37"/>
  <c r="T847" i="37"/>
  <c r="T846" i="37"/>
  <c r="T845" i="37"/>
  <c r="T843" i="37"/>
  <c r="T842" i="37"/>
  <c r="T841" i="37"/>
  <c r="T840" i="37"/>
  <c r="T839" i="37"/>
  <c r="T838" i="37"/>
  <c r="T837" i="37"/>
  <c r="T836" i="37"/>
  <c r="T835" i="37"/>
  <c r="T834" i="37"/>
  <c r="T833" i="37"/>
  <c r="T831" i="37"/>
  <c r="T830" i="37"/>
  <c r="T829" i="37"/>
  <c r="T828" i="37"/>
  <c r="T827" i="37"/>
  <c r="T826" i="37"/>
  <c r="T825" i="37"/>
  <c r="T824" i="37"/>
  <c r="T823" i="37"/>
  <c r="T822" i="37"/>
  <c r="T819" i="37"/>
  <c r="T814" i="37"/>
  <c r="T813" i="37"/>
  <c r="T812" i="37"/>
  <c r="T810" i="37"/>
  <c r="T809" i="37"/>
  <c r="T806" i="37"/>
  <c r="T805" i="37"/>
  <c r="T804" i="37"/>
  <c r="T802" i="37"/>
  <c r="T801" i="37"/>
  <c r="T800" i="37"/>
  <c r="T799" i="37"/>
  <c r="T797" i="37"/>
  <c r="T796" i="37"/>
  <c r="T795" i="37"/>
  <c r="T794" i="37"/>
  <c r="T792" i="37"/>
  <c r="T791" i="37"/>
  <c r="T790" i="37"/>
  <c r="T789" i="37"/>
  <c r="T788" i="37"/>
  <c r="T787" i="37"/>
  <c r="T786" i="37"/>
  <c r="T785" i="37"/>
  <c r="T783" i="37"/>
  <c r="T782" i="37"/>
  <c r="T781" i="37"/>
  <c r="T780" i="37"/>
  <c r="T779" i="37"/>
  <c r="T778" i="37"/>
  <c r="T777" i="37"/>
  <c r="T776" i="37"/>
  <c r="T775" i="37"/>
  <c r="T774" i="37"/>
  <c r="T773" i="37"/>
  <c r="T771" i="37"/>
  <c r="T770" i="37"/>
  <c r="T769" i="37"/>
  <c r="T768" i="37"/>
  <c r="T767" i="37"/>
  <c r="T766" i="37"/>
  <c r="T765" i="37"/>
  <c r="T764" i="37"/>
  <c r="T763" i="37"/>
  <c r="T762" i="37"/>
  <c r="T759" i="37"/>
  <c r="T754" i="37"/>
  <c r="T753" i="37"/>
  <c r="T752" i="37"/>
  <c r="T750" i="37"/>
  <c r="T749" i="37"/>
  <c r="T748" i="37"/>
  <c r="T747" i="37"/>
  <c r="T744" i="37"/>
  <c r="T743" i="37"/>
  <c r="T742" i="37"/>
  <c r="T740" i="37"/>
  <c r="T739" i="37"/>
  <c r="T738" i="37"/>
  <c r="T737" i="37"/>
  <c r="T736" i="37"/>
  <c r="T735" i="37"/>
  <c r="T734" i="37"/>
  <c r="T733" i="37"/>
  <c r="T732" i="37"/>
  <c r="T730" i="37"/>
  <c r="T729" i="37"/>
  <c r="T728" i="37"/>
  <c r="T727" i="37"/>
  <c r="T726" i="37"/>
  <c r="T725" i="37"/>
  <c r="T724" i="37"/>
  <c r="T723" i="37"/>
  <c r="T722" i="37"/>
  <c r="T720" i="37"/>
  <c r="T719" i="37"/>
  <c r="T718" i="37"/>
  <c r="T717" i="37"/>
  <c r="T716" i="37"/>
  <c r="T715" i="37"/>
  <c r="T714" i="37"/>
  <c r="T713" i="37"/>
  <c r="T712" i="37"/>
  <c r="T711" i="37"/>
  <c r="T710" i="37"/>
  <c r="T708" i="37"/>
  <c r="T707" i="37"/>
  <c r="T706" i="37"/>
  <c r="T705" i="37"/>
  <c r="T704" i="37"/>
  <c r="T703" i="37"/>
  <c r="T702" i="37"/>
  <c r="T701" i="37"/>
  <c r="T700" i="37"/>
  <c r="T699" i="37"/>
  <c r="T696" i="37"/>
  <c r="T691" i="37"/>
  <c r="T690" i="37"/>
  <c r="T687" i="37"/>
  <c r="T684" i="37"/>
  <c r="T683" i="37"/>
  <c r="T682" i="37"/>
  <c r="T680" i="37"/>
  <c r="T679" i="37"/>
  <c r="T678" i="37"/>
  <c r="T677" i="37"/>
  <c r="T676" i="37"/>
  <c r="T675" i="37"/>
  <c r="T674" i="37"/>
  <c r="T673" i="37"/>
  <c r="T672" i="37"/>
  <c r="T670" i="37"/>
  <c r="T669" i="37"/>
  <c r="T668" i="37"/>
  <c r="T667" i="37"/>
  <c r="T666" i="37"/>
  <c r="T665" i="37"/>
  <c r="T664" i="37"/>
  <c r="T663" i="37"/>
  <c r="T661" i="37"/>
  <c r="T660" i="37"/>
  <c r="T659" i="37"/>
  <c r="T658" i="37"/>
  <c r="T656" i="37"/>
  <c r="T655" i="37"/>
  <c r="T654" i="37"/>
  <c r="T653" i="37"/>
  <c r="T652" i="37"/>
  <c r="T651" i="37"/>
  <c r="T649" i="37"/>
  <c r="T648" i="37"/>
  <c r="T647" i="37"/>
  <c r="T646" i="37"/>
  <c r="T645" i="37"/>
  <c r="T644" i="37"/>
  <c r="T643" i="37"/>
  <c r="T642" i="37"/>
  <c r="T641" i="37"/>
  <c r="T640" i="37"/>
  <c r="T637" i="37"/>
  <c r="T632" i="37"/>
  <c r="T631" i="37"/>
  <c r="T628" i="37"/>
  <c r="T627" i="37"/>
  <c r="T624" i="37"/>
  <c r="T623" i="37"/>
  <c r="T622" i="37"/>
  <c r="T620" i="37"/>
  <c r="T619" i="37"/>
  <c r="T618" i="37"/>
  <c r="T617" i="37"/>
  <c r="T615" i="37"/>
  <c r="T614" i="37"/>
  <c r="T613" i="37"/>
  <c r="T611" i="37"/>
  <c r="T610" i="37"/>
  <c r="T609" i="37"/>
  <c r="T608" i="37"/>
  <c r="T606" i="37"/>
  <c r="T605" i="37"/>
  <c r="T604" i="37"/>
  <c r="T603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9" i="37"/>
  <c r="T587" i="37"/>
  <c r="T586" i="37"/>
  <c r="T585" i="37"/>
  <c r="T584" i="37"/>
  <c r="T583" i="37"/>
  <c r="T582" i="37"/>
  <c r="T581" i="37"/>
  <c r="T580" i="37"/>
  <c r="T579" i="37"/>
  <c r="T578" i="37"/>
  <c r="T571" i="37"/>
  <c r="T570" i="37"/>
  <c r="T569" i="37"/>
  <c r="T565" i="37"/>
  <c r="T562" i="37"/>
  <c r="T561" i="37"/>
  <c r="T560" i="37"/>
  <c r="T558" i="37"/>
  <c r="T557" i="37"/>
  <c r="T556" i="37"/>
  <c r="T555" i="37"/>
  <c r="T554" i="37"/>
  <c r="T552" i="37"/>
  <c r="T551" i="37"/>
  <c r="T550" i="37"/>
  <c r="T548" i="37"/>
  <c r="T547" i="37"/>
  <c r="T546" i="37"/>
  <c r="T545" i="37"/>
  <c r="T544" i="37"/>
  <c r="T543" i="37"/>
  <c r="T542" i="37"/>
  <c r="T541" i="37"/>
  <c r="T539" i="37"/>
  <c r="T538" i="37"/>
  <c r="T537" i="37"/>
  <c r="T536" i="37"/>
  <c r="T535" i="37"/>
  <c r="T534" i="37"/>
  <c r="T533" i="37"/>
  <c r="T532" i="37"/>
  <c r="T531" i="37"/>
  <c r="T530" i="37"/>
  <c r="T529" i="37"/>
  <c r="T527" i="37"/>
  <c r="T526" i="37"/>
  <c r="T525" i="37"/>
  <c r="T524" i="37"/>
  <c r="T523" i="37"/>
  <c r="T522" i="37"/>
  <c r="T521" i="37"/>
  <c r="T520" i="37"/>
  <c r="T519" i="37"/>
  <c r="T518" i="37"/>
  <c r="T515" i="37"/>
  <c r="T505" i="37"/>
  <c r="T504" i="37"/>
  <c r="T503" i="37"/>
  <c r="T500" i="37"/>
  <c r="T499" i="37"/>
  <c r="T498" i="37"/>
  <c r="T496" i="37"/>
  <c r="T495" i="37"/>
  <c r="T494" i="37"/>
  <c r="T493" i="37"/>
  <c r="T491" i="37"/>
  <c r="T490" i="37"/>
  <c r="T489" i="37"/>
  <c r="T488" i="37"/>
  <c r="T486" i="37"/>
  <c r="T485" i="37"/>
  <c r="T484" i="37"/>
  <c r="T483" i="37"/>
  <c r="T482" i="37"/>
  <c r="T481" i="37"/>
  <c r="T480" i="37"/>
  <c r="T479" i="37"/>
  <c r="T477" i="37"/>
  <c r="T476" i="37"/>
  <c r="T475" i="37"/>
  <c r="T474" i="37"/>
  <c r="T473" i="37"/>
  <c r="T472" i="37"/>
  <c r="T471" i="37"/>
  <c r="T470" i="37"/>
  <c r="T469" i="37"/>
  <c r="T468" i="37"/>
  <c r="T467" i="37"/>
  <c r="T463" i="37"/>
  <c r="T462" i="37"/>
  <c r="T459" i="37"/>
  <c r="T458" i="37"/>
  <c r="T457" i="37"/>
  <c r="T456" i="37"/>
  <c r="T453" i="37"/>
  <c r="T448" i="37"/>
  <c r="T447" i="37"/>
  <c r="T446" i="37"/>
  <c r="T444" i="37"/>
  <c r="T443" i="37"/>
  <c r="T440" i="37"/>
  <c r="T439" i="37"/>
  <c r="T438" i="37"/>
  <c r="T436" i="37"/>
  <c r="T435" i="37"/>
  <c r="T434" i="37"/>
  <c r="T433" i="37"/>
  <c r="T432" i="37"/>
  <c r="T431" i="37"/>
  <c r="T430" i="37"/>
  <c r="T429" i="37"/>
  <c r="T428" i="37"/>
  <c r="T426" i="37"/>
  <c r="T425" i="37"/>
  <c r="T424" i="37"/>
  <c r="T423" i="37"/>
  <c r="T422" i="37"/>
  <c r="T421" i="37"/>
  <c r="T420" i="37"/>
  <c r="T419" i="37"/>
  <c r="T417" i="37"/>
  <c r="T416" i="37"/>
  <c r="T415" i="37"/>
  <c r="T414" i="37"/>
  <c r="T413" i="37"/>
  <c r="T412" i="37"/>
  <c r="T411" i="37"/>
  <c r="T410" i="37"/>
  <c r="T409" i="37"/>
  <c r="T408" i="37"/>
  <c r="T407" i="37"/>
  <c r="T405" i="37"/>
  <c r="T404" i="37"/>
  <c r="T403" i="37"/>
  <c r="T402" i="37"/>
  <c r="T401" i="37"/>
  <c r="T400" i="37"/>
  <c r="T399" i="37"/>
  <c r="T398" i="37"/>
  <c r="T397" i="37"/>
  <c r="T396" i="37"/>
  <c r="T393" i="37"/>
  <c r="T388" i="37"/>
  <c r="T387" i="37"/>
  <c r="T386" i="37"/>
  <c r="T383" i="37"/>
  <c r="T382" i="37"/>
  <c r="T379" i="37"/>
  <c r="T378" i="37"/>
  <c r="T377" i="37"/>
  <c r="T375" i="37"/>
  <c r="T374" i="37"/>
  <c r="T373" i="37"/>
  <c r="T371" i="37"/>
  <c r="T370" i="37"/>
  <c r="T369" i="37"/>
  <c r="T368" i="37"/>
  <c r="T367" i="37"/>
  <c r="T366" i="37"/>
  <c r="T364" i="37"/>
  <c r="T363" i="37"/>
  <c r="T361" i="37"/>
  <c r="T360" i="37"/>
  <c r="T359" i="37"/>
  <c r="T358" i="37"/>
  <c r="T357" i="37"/>
  <c r="T355" i="37"/>
  <c r="T354" i="37"/>
  <c r="T353" i="37"/>
  <c r="T352" i="37"/>
  <c r="T351" i="37"/>
  <c r="T350" i="37"/>
  <c r="T349" i="37"/>
  <c r="T348" i="37"/>
  <c r="T347" i="37"/>
  <c r="T346" i="37"/>
  <c r="T345" i="37"/>
  <c r="T343" i="37"/>
  <c r="T342" i="37"/>
  <c r="T341" i="37"/>
  <c r="T340" i="37"/>
  <c r="T339" i="37"/>
  <c r="T338" i="37"/>
  <c r="T337" i="37"/>
  <c r="T336" i="37"/>
  <c r="T335" i="37"/>
  <c r="T334" i="37"/>
  <c r="T331" i="37"/>
  <c r="T322" i="37"/>
  <c r="T321" i="37"/>
  <c r="T318" i="37"/>
  <c r="T317" i="37"/>
  <c r="T316" i="37"/>
  <c r="T315" i="37"/>
  <c r="T313" i="37"/>
  <c r="T312" i="37"/>
  <c r="T311" i="37"/>
  <c r="T310" i="37"/>
  <c r="T309" i="37"/>
  <c r="T308" i="37"/>
  <c r="T307" i="37"/>
  <c r="T306" i="37"/>
  <c r="T304" i="37"/>
  <c r="T303" i="37"/>
  <c r="T301" i="37"/>
  <c r="T300" i="37"/>
  <c r="T299" i="37"/>
  <c r="T298" i="37"/>
  <c r="T297" i="37"/>
  <c r="T295" i="37"/>
  <c r="T294" i="37"/>
  <c r="T293" i="37"/>
  <c r="T292" i="37"/>
  <c r="T291" i="37"/>
  <c r="T290" i="37"/>
  <c r="T289" i="37"/>
  <c r="T288" i="37"/>
  <c r="T287" i="37"/>
  <c r="T286" i="37"/>
  <c r="T285" i="37"/>
  <c r="T283" i="37"/>
  <c r="T282" i="37"/>
  <c r="T281" i="37"/>
  <c r="T280" i="37"/>
  <c r="T279" i="37"/>
  <c r="T278" i="37"/>
  <c r="T277" i="37"/>
  <c r="T276" i="37"/>
  <c r="T275" i="37"/>
  <c r="T274" i="37"/>
  <c r="T271" i="37"/>
  <c r="T266" i="37"/>
  <c r="T265" i="37"/>
  <c r="T264" i="37"/>
  <c r="T262" i="37"/>
  <c r="T261" i="37"/>
  <c r="T258" i="37"/>
  <c r="T257" i="37"/>
  <c r="T256" i="37"/>
  <c r="T255" i="37"/>
  <c r="T254" i="37"/>
  <c r="T253" i="37"/>
  <c r="T252" i="37"/>
  <c r="T251" i="37"/>
  <c r="T250" i="37"/>
  <c r="T249" i="37"/>
  <c r="T248" i="37"/>
  <c r="T247" i="37"/>
  <c r="T245" i="37"/>
  <c r="T244" i="37"/>
  <c r="T243" i="37"/>
  <c r="T242" i="37"/>
  <c r="T241" i="37"/>
  <c r="T240" i="37"/>
  <c r="T239" i="37"/>
  <c r="T238" i="37"/>
  <c r="T236" i="37"/>
  <c r="T235" i="37"/>
  <c r="T234" i="37"/>
  <c r="T233" i="37"/>
  <c r="T232" i="37"/>
  <c r="T231" i="37"/>
  <c r="T230" i="37"/>
  <c r="T229" i="37"/>
  <c r="T228" i="37"/>
  <c r="T227" i="37"/>
  <c r="T226" i="37"/>
  <c r="T224" i="37"/>
  <c r="T223" i="37"/>
  <c r="T222" i="37"/>
  <c r="T221" i="37"/>
  <c r="T220" i="37"/>
  <c r="T219" i="37"/>
  <c r="T218" i="37"/>
  <c r="T217" i="37"/>
  <c r="T216" i="37"/>
  <c r="T215" i="37"/>
  <c r="T208" i="37"/>
  <c r="T207" i="37"/>
  <c r="T206" i="37"/>
  <c r="T204" i="37"/>
  <c r="T203" i="37"/>
  <c r="T202" i="37"/>
  <c r="T199" i="37"/>
  <c r="T198" i="37"/>
  <c r="T197" i="37"/>
  <c r="T195" i="37"/>
  <c r="T194" i="37"/>
  <c r="T193" i="37"/>
  <c r="T192" i="37"/>
  <c r="T191" i="37"/>
  <c r="T190" i="37"/>
  <c r="T189" i="37"/>
  <c r="T188" i="37"/>
  <c r="T187" i="37"/>
  <c r="T185" i="37"/>
  <c r="T184" i="37"/>
  <c r="T183" i="37"/>
  <c r="T182" i="37"/>
  <c r="T181" i="37"/>
  <c r="T180" i="37"/>
  <c r="T179" i="37"/>
  <c r="T178" i="37"/>
  <c r="T176" i="37"/>
  <c r="T175" i="37"/>
  <c r="T174" i="37"/>
  <c r="T173" i="37"/>
  <c r="T172" i="37"/>
  <c r="T171" i="37"/>
  <c r="T170" i="37"/>
  <c r="T169" i="37"/>
  <c r="T168" i="37"/>
  <c r="T167" i="37"/>
  <c r="T166" i="37"/>
  <c r="T164" i="37"/>
  <c r="T163" i="37"/>
  <c r="T162" i="37"/>
  <c r="T161" i="37"/>
  <c r="T160" i="37"/>
  <c r="T159" i="37"/>
  <c r="T158" i="37"/>
  <c r="T157" i="37"/>
  <c r="T156" i="37"/>
  <c r="T155" i="37"/>
  <c r="T148" i="37"/>
  <c r="T147" i="37"/>
  <c r="T146" i="37"/>
  <c r="T144" i="37"/>
  <c r="T143" i="37"/>
  <c r="T140" i="37"/>
  <c r="T139" i="37"/>
  <c r="T138" i="37"/>
  <c r="T135" i="37"/>
  <c r="T134" i="37"/>
  <c r="T133" i="37"/>
  <c r="T130" i="37"/>
  <c r="T129" i="37"/>
  <c r="T128" i="37"/>
  <c r="T127" i="37"/>
  <c r="T126" i="37"/>
  <c r="T125" i="37"/>
  <c r="T124" i="37"/>
  <c r="T123" i="37"/>
  <c r="T122" i="37"/>
  <c r="T121" i="37"/>
  <c r="T119" i="37"/>
  <c r="T118" i="37"/>
  <c r="T117" i="37"/>
  <c r="T116" i="37"/>
  <c r="T115" i="37"/>
  <c r="T114" i="37"/>
  <c r="T113" i="37"/>
  <c r="T112" i="37"/>
  <c r="T111" i="37"/>
  <c r="T110" i="37"/>
  <c r="T109" i="37"/>
  <c r="T107" i="37"/>
  <c r="T106" i="37"/>
  <c r="T105" i="37"/>
  <c r="T104" i="37"/>
  <c r="T103" i="37"/>
  <c r="T102" i="37"/>
  <c r="T101" i="37"/>
  <c r="T100" i="37"/>
  <c r="T99" i="37"/>
  <c r="T98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76" i="37"/>
  <c r="T75" i="37"/>
  <c r="T74" i="37"/>
  <c r="T71" i="37"/>
  <c r="T70" i="37"/>
  <c r="T69" i="37"/>
  <c r="T65" i="37"/>
  <c r="T64" i="37"/>
  <c r="T63" i="37"/>
  <c r="T60" i="37"/>
  <c r="T59" i="37"/>
  <c r="T58" i="37"/>
  <c r="T55" i="37"/>
  <c r="T54" i="37"/>
  <c r="T53" i="37"/>
  <c r="T52" i="37"/>
  <c r="T51" i="37"/>
  <c r="T50" i="37"/>
  <c r="T49" i="37"/>
  <c r="T48" i="37"/>
  <c r="T47" i="37"/>
  <c r="T46" i="37"/>
  <c r="T44" i="37"/>
  <c r="T43" i="37"/>
  <c r="T42" i="37"/>
  <c r="T41" i="37"/>
  <c r="T40" i="37"/>
  <c r="T39" i="37"/>
  <c r="T38" i="37"/>
  <c r="T37" i="37"/>
  <c r="T36" i="37"/>
  <c r="T35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S142" i="57"/>
  <c r="T935" i="37" s="1"/>
  <c r="S138" i="57"/>
  <c r="T931" i="37" s="1"/>
  <c r="S136" i="57"/>
  <c r="T929" i="37" s="1"/>
  <c r="S134" i="57"/>
  <c r="T927" i="37" s="1"/>
  <c r="S130" i="57"/>
  <c r="T923" i="37" s="1"/>
  <c r="S120" i="57"/>
  <c r="T913" i="37" s="1"/>
  <c r="S111" i="57"/>
  <c r="T904" i="37" s="1"/>
  <c r="S99" i="57"/>
  <c r="T892" i="37" s="1"/>
  <c r="S88" i="57"/>
  <c r="T881" i="37" s="1"/>
  <c r="S87" i="57"/>
  <c r="T880" i="37" s="1"/>
  <c r="S85" i="57"/>
  <c r="T878" i="37" s="1"/>
  <c r="S70" i="57"/>
  <c r="S83" i="57" s="1"/>
  <c r="S84" i="57" s="1"/>
  <c r="T877" i="37" s="1"/>
  <c r="S136" i="46"/>
  <c r="T267" i="37" s="1"/>
  <c r="S132" i="46"/>
  <c r="T263" i="37" s="1"/>
  <c r="S128" i="46"/>
  <c r="T259" i="37" s="1"/>
  <c r="S115" i="46"/>
  <c r="T246" i="37" s="1"/>
  <c r="S106" i="46"/>
  <c r="T237" i="37" s="1"/>
  <c r="S94" i="46"/>
  <c r="T225" i="37" s="1"/>
  <c r="S83" i="46"/>
  <c r="T214" i="37" s="1"/>
  <c r="S82" i="46"/>
  <c r="T213" i="37" s="1"/>
  <c r="S81" i="46"/>
  <c r="T212" i="37" s="1"/>
  <c r="S66" i="46"/>
  <c r="S129" i="46" s="1"/>
  <c r="T260" i="37" s="1"/>
  <c r="V2336" i="157"/>
  <c r="T1053" i="37" s="1"/>
  <c r="V2332" i="157"/>
  <c r="T1049" i="37" s="1"/>
  <c r="V2328" i="157"/>
  <c r="T1045" i="37" s="1"/>
  <c r="V2315" i="157"/>
  <c r="T1032" i="37" s="1"/>
  <c r="V2312" i="157"/>
  <c r="T1029" i="37" s="1"/>
  <c r="V2306" i="157"/>
  <c r="T1023" i="37" s="1"/>
  <c r="V2294" i="157"/>
  <c r="T1011" i="37" s="1"/>
  <c r="V2283" i="157"/>
  <c r="T1000" i="37" s="1"/>
  <c r="V2282" i="157"/>
  <c r="T999" i="37" s="1"/>
  <c r="V2281" i="157"/>
  <c r="T998" i="37" s="1"/>
  <c r="V2280" i="157"/>
  <c r="T997" i="37" s="1"/>
  <c r="V2265" i="157"/>
  <c r="V2278" i="157" s="1"/>
  <c r="V2279" i="157" s="1"/>
  <c r="T996" i="37" s="1"/>
  <c r="V2206" i="157"/>
  <c r="T994" i="37" s="1"/>
  <c r="V2202" i="157"/>
  <c r="T990" i="37" s="1"/>
  <c r="V2198" i="157"/>
  <c r="T986" i="37" s="1"/>
  <c r="V2194" i="157"/>
  <c r="T982" i="37" s="1"/>
  <c r="V2193" i="157"/>
  <c r="T981" i="37" s="1"/>
  <c r="V2184" i="157"/>
  <c r="T972" i="37" s="1"/>
  <c r="V2175" i="157"/>
  <c r="T963" i="37" s="1"/>
  <c r="V2163" i="157"/>
  <c r="T951" i="37" s="1"/>
  <c r="V2152" i="157"/>
  <c r="T940" i="37" s="1"/>
  <c r="V2151" i="157"/>
  <c r="T939" i="37" s="1"/>
  <c r="V2150" i="157"/>
  <c r="T938" i="37" s="1"/>
  <c r="V2133" i="157"/>
  <c r="V2199" i="157" s="1"/>
  <c r="T987" i="37" s="1"/>
  <c r="V2069" i="157"/>
  <c r="T875" i="37" s="1"/>
  <c r="V2065" i="157"/>
  <c r="T871" i="37" s="1"/>
  <c r="V2061" i="157"/>
  <c r="T867" i="37" s="1"/>
  <c r="V2057" i="157"/>
  <c r="T863" i="37" s="1"/>
  <c r="V2056" i="157"/>
  <c r="T862" i="37" s="1"/>
  <c r="V2047" i="157"/>
  <c r="T853" i="37" s="1"/>
  <c r="V2038" i="157"/>
  <c r="T844" i="37" s="1"/>
  <c r="V2026" i="157"/>
  <c r="T832" i="37" s="1"/>
  <c r="V2015" i="157"/>
  <c r="T821" i="37" s="1"/>
  <c r="V2014" i="157"/>
  <c r="T820" i="37" s="1"/>
  <c r="V2012" i="157"/>
  <c r="T818" i="37" s="1"/>
  <c r="V1996" i="157"/>
  <c r="V2010" i="157" s="1"/>
  <c r="V2011" i="157" s="1"/>
  <c r="T817" i="37" s="1"/>
  <c r="V1930" i="157"/>
  <c r="T815" i="37" s="1"/>
  <c r="V1926" i="157"/>
  <c r="T811" i="37" s="1"/>
  <c r="V1922" i="157"/>
  <c r="T807" i="37" s="1"/>
  <c r="V1918" i="157"/>
  <c r="T803" i="37" s="1"/>
  <c r="V1913" i="157"/>
  <c r="T798" i="37" s="1"/>
  <c r="V1908" i="157"/>
  <c r="T793" i="37" s="1"/>
  <c r="V1899" i="157"/>
  <c r="T784" i="37" s="1"/>
  <c r="V1887" i="157"/>
  <c r="T772" i="37" s="1"/>
  <c r="V1876" i="157"/>
  <c r="T761" i="37" s="1"/>
  <c r="V1875" i="157"/>
  <c r="T760" i="37" s="1"/>
  <c r="V1873" i="157"/>
  <c r="T758" i="37" s="1"/>
  <c r="V1871" i="157"/>
  <c r="V1858" i="157"/>
  <c r="V1859" i="157" s="1"/>
  <c r="V1835" i="157"/>
  <c r="V1846" i="157" s="1"/>
  <c r="V1762" i="157"/>
  <c r="T755" i="37" s="1"/>
  <c r="V1758" i="157"/>
  <c r="T751" i="37" s="1"/>
  <c r="V1752" i="157"/>
  <c r="T745" i="37" s="1"/>
  <c r="V1748" i="157"/>
  <c r="T741" i="37" s="1"/>
  <c r="V1738" i="157"/>
  <c r="T731" i="37" s="1"/>
  <c r="V1728" i="157"/>
  <c r="T721" i="37" s="1"/>
  <c r="V1716" i="157"/>
  <c r="T709" i="37" s="1"/>
  <c r="V1705" i="157"/>
  <c r="T698" i="37" s="1"/>
  <c r="V1704" i="157"/>
  <c r="T697" i="37" s="1"/>
  <c r="V1702" i="157"/>
  <c r="T695" i="37" s="1"/>
  <c r="V1685" i="157"/>
  <c r="V1700" i="157" s="1"/>
  <c r="V1701" i="157" s="1"/>
  <c r="T694" i="37" s="1"/>
  <c r="V1614" i="157"/>
  <c r="T572" i="37" s="1"/>
  <c r="V1610" i="157"/>
  <c r="T568" i="37" s="1"/>
  <c r="V1609" i="157"/>
  <c r="T567" i="37" s="1"/>
  <c r="V1608" i="157"/>
  <c r="T566" i="37" s="1"/>
  <c r="V1605" i="157"/>
  <c r="T563" i="37" s="1"/>
  <c r="V1601" i="157"/>
  <c r="T559" i="37" s="1"/>
  <c r="V1595" i="157"/>
  <c r="T553" i="37" s="1"/>
  <c r="V1591" i="157"/>
  <c r="T549" i="37" s="1"/>
  <c r="V1582" i="157"/>
  <c r="T540" i="37" s="1"/>
  <c r="V1570" i="157"/>
  <c r="T528" i="37" s="1"/>
  <c r="V1559" i="157"/>
  <c r="T517" i="37" s="1"/>
  <c r="V1558" i="157"/>
  <c r="T516" i="37" s="1"/>
  <c r="V1556" i="157"/>
  <c r="T514" i="37" s="1"/>
  <c r="V1538" i="157"/>
  <c r="V1606" i="157" s="1"/>
  <c r="T564" i="37" s="1"/>
  <c r="V1478" i="157"/>
  <c r="T449" i="37" s="1"/>
  <c r="V1474" i="157"/>
  <c r="T445" i="37" s="1"/>
  <c r="V1470" i="157"/>
  <c r="T441" i="37" s="1"/>
  <c r="V1466" i="157"/>
  <c r="T437" i="37" s="1"/>
  <c r="V1456" i="157"/>
  <c r="T427" i="37" s="1"/>
  <c r="V1447" i="157"/>
  <c r="T418" i="37" s="1"/>
  <c r="V1435" i="157"/>
  <c r="T406" i="37" s="1"/>
  <c r="V1424" i="157"/>
  <c r="T395" i="37" s="1"/>
  <c r="V1423" i="157"/>
  <c r="T394" i="37" s="1"/>
  <c r="V1421" i="157"/>
  <c r="T392" i="37" s="1"/>
  <c r="V1402" i="157"/>
  <c r="V1471" i="157" s="1"/>
  <c r="T442" i="37" s="1"/>
  <c r="V1338" i="157"/>
  <c r="T389" i="37" s="1"/>
  <c r="V1334" i="157"/>
  <c r="T385" i="37" s="1"/>
  <c r="V1333" i="157"/>
  <c r="T384" i="37" s="1"/>
  <c r="V1329" i="157"/>
  <c r="T380" i="37" s="1"/>
  <c r="V1325" i="157"/>
  <c r="T376" i="37" s="1"/>
  <c r="V1314" i="157"/>
  <c r="T365" i="37" s="1"/>
  <c r="V1311" i="157"/>
  <c r="T362" i="37" s="1"/>
  <c r="V1305" i="157"/>
  <c r="T356" i="37" s="1"/>
  <c r="V1293" i="157"/>
  <c r="T344" i="37" s="1"/>
  <c r="V1282" i="157"/>
  <c r="T333" i="37" s="1"/>
  <c r="V1281" i="157"/>
  <c r="T332" i="37" s="1"/>
  <c r="V1279" i="157"/>
  <c r="T330" i="37" s="1"/>
  <c r="V1191" i="157"/>
  <c r="V1206" i="157" s="1"/>
  <c r="V1117" i="157"/>
  <c r="T209" i="37" s="1"/>
  <c r="V1113" i="157"/>
  <c r="T205" i="37" s="1"/>
  <c r="V1108" i="157"/>
  <c r="T200" i="37" s="1"/>
  <c r="V1104" i="157"/>
  <c r="T196" i="37" s="1"/>
  <c r="V1094" i="157"/>
  <c r="T186" i="37" s="1"/>
  <c r="V1085" i="157"/>
  <c r="T177" i="37" s="1"/>
  <c r="V1073" i="157"/>
  <c r="T165" i="37" s="1"/>
  <c r="V1062" i="157"/>
  <c r="T154" i="37" s="1"/>
  <c r="V1061" i="157"/>
  <c r="T153" i="37" s="1"/>
  <c r="V1060" i="157"/>
  <c r="T152" i="37" s="1"/>
  <c r="V1056" i="157"/>
  <c r="V1057" i="157" s="1"/>
  <c r="V1021" i="157"/>
  <c r="V1043" i="157" s="1"/>
  <c r="V949" i="157"/>
  <c r="T149" i="37" s="1"/>
  <c r="V942" i="157"/>
  <c r="T142" i="37" s="1"/>
  <c r="V941" i="157"/>
  <c r="T141" i="37" s="1"/>
  <c r="V936" i="157"/>
  <c r="T136" i="37" s="1"/>
  <c r="V932" i="157"/>
  <c r="T132" i="37" s="1"/>
  <c r="V931" i="157"/>
  <c r="T131" i="37" s="1"/>
  <c r="V920" i="157"/>
  <c r="T120" i="37" s="1"/>
  <c r="V908" i="157"/>
  <c r="T108" i="37" s="1"/>
  <c r="V896" i="157"/>
  <c r="T96" i="37" s="1"/>
  <c r="V883" i="157"/>
  <c r="T83" i="37" s="1"/>
  <c r="V882" i="157"/>
  <c r="T82" i="37" s="1"/>
  <c r="V881" i="157"/>
  <c r="T81" i="37" s="1"/>
  <c r="V880" i="157"/>
  <c r="T80" i="37" s="1"/>
  <c r="V877" i="157"/>
  <c r="V945" i="157" s="1"/>
  <c r="T145" i="37" s="1"/>
  <c r="V871" i="157"/>
  <c r="V870" i="157"/>
  <c r="V850" i="157"/>
  <c r="V858" i="157" s="1"/>
  <c r="V783" i="157"/>
  <c r="V795" i="157" s="1"/>
  <c r="V721" i="157"/>
  <c r="V713" i="157"/>
  <c r="V714" i="157" s="1"/>
  <c r="V700" i="157"/>
  <c r="V701" i="157" s="1"/>
  <c r="V686" i="157"/>
  <c r="V687" i="157" s="1"/>
  <c r="V672" i="157"/>
  <c r="V673" i="157" s="1"/>
  <c r="V653" i="157"/>
  <c r="V659" i="157" s="1"/>
  <c r="V600" i="157"/>
  <c r="V601" i="157" s="1"/>
  <c r="V517" i="157"/>
  <c r="V528" i="157" s="1"/>
  <c r="V445" i="157"/>
  <c r="V454" i="157" s="1"/>
  <c r="V396" i="157"/>
  <c r="V403" i="157" s="1"/>
  <c r="V342" i="157"/>
  <c r="V361" i="157" s="1"/>
  <c r="V240" i="157"/>
  <c r="V254" i="157" s="1"/>
  <c r="V160" i="157"/>
  <c r="V175" i="157" s="1"/>
  <c r="V86" i="157"/>
  <c r="V99" i="157" s="1"/>
  <c r="U3373" i="156"/>
  <c r="T1113" i="37" s="1"/>
  <c r="U3372" i="156"/>
  <c r="T1112" i="37" s="1"/>
  <c r="U3371" i="156"/>
  <c r="T1111" i="37" s="1"/>
  <c r="U3370" i="156"/>
  <c r="T1110" i="37" s="1"/>
  <c r="U3369" i="156"/>
  <c r="T1109" i="37" s="1"/>
  <c r="U3368" i="156"/>
  <c r="T1108" i="37" s="1"/>
  <c r="U3367" i="156"/>
  <c r="T1107" i="37" s="1"/>
  <c r="U3365" i="156"/>
  <c r="T1105" i="37" s="1"/>
  <c r="U3361" i="156"/>
  <c r="T1101" i="37" s="1"/>
  <c r="U3351" i="156"/>
  <c r="T1091" i="37" s="1"/>
  <c r="U3348" i="156"/>
  <c r="T1088" i="37" s="1"/>
  <c r="U3342" i="156"/>
  <c r="T1082" i="37" s="1"/>
  <c r="U3330" i="156"/>
  <c r="T1070" i="37" s="1"/>
  <c r="U3319" i="156"/>
  <c r="T1059" i="37" s="1"/>
  <c r="U3318" i="156"/>
  <c r="T1058" i="37" s="1"/>
  <c r="U3316" i="156"/>
  <c r="T1056" i="37" s="1"/>
  <c r="U3301" i="156"/>
  <c r="U3314" i="156" s="1"/>
  <c r="U3231" i="156"/>
  <c r="U3244" i="156" s="1"/>
  <c r="U3173" i="156"/>
  <c r="T692" i="37" s="1"/>
  <c r="U3170" i="156"/>
  <c r="T689" i="37" s="1"/>
  <c r="U3169" i="156"/>
  <c r="T688" i="37" s="1"/>
  <c r="U3166" i="156"/>
  <c r="T685" i="37" s="1"/>
  <c r="U3162" i="156"/>
  <c r="T681" i="37" s="1"/>
  <c r="U3152" i="156"/>
  <c r="T671" i="37" s="1"/>
  <c r="U3143" i="156"/>
  <c r="T662" i="37" s="1"/>
  <c r="U3138" i="156"/>
  <c r="T657" i="37" s="1"/>
  <c r="U3131" i="156"/>
  <c r="T650" i="37" s="1"/>
  <c r="U3120" i="156"/>
  <c r="T639" i="37" s="1"/>
  <c r="U3119" i="156"/>
  <c r="T638" i="37" s="1"/>
  <c r="U3117" i="156"/>
  <c r="T636" i="37" s="1"/>
  <c r="U3104" i="156"/>
  <c r="U3115" i="156" s="1"/>
  <c r="U3116" i="156" s="1"/>
  <c r="T635" i="37" s="1"/>
  <c r="U3039" i="156"/>
  <c r="T633" i="37" s="1"/>
  <c r="U3036" i="156"/>
  <c r="T630" i="37" s="1"/>
  <c r="U3035" i="156"/>
  <c r="T629" i="37" s="1"/>
  <c r="U3031" i="156"/>
  <c r="T625" i="37" s="1"/>
  <c r="U3027" i="156"/>
  <c r="T621" i="37" s="1"/>
  <c r="U3018" i="156"/>
  <c r="T612" i="37" s="1"/>
  <c r="U3013" i="156"/>
  <c r="T607" i="37" s="1"/>
  <c r="U3008" i="156"/>
  <c r="T602" i="37" s="1"/>
  <c r="U2994" i="156"/>
  <c r="T588" i="37" s="1"/>
  <c r="U2983" i="156"/>
  <c r="T577" i="37" s="1"/>
  <c r="U2982" i="156"/>
  <c r="T576" i="37" s="1"/>
  <c r="U2981" i="156"/>
  <c r="T575" i="37" s="1"/>
  <c r="U2959" i="156"/>
  <c r="U3032" i="156" s="1"/>
  <c r="T626" i="37" s="1"/>
  <c r="U2888" i="156"/>
  <c r="T511" i="37" s="1"/>
  <c r="U2887" i="156"/>
  <c r="T510" i="37" s="1"/>
  <c r="U2886" i="156"/>
  <c r="T509" i="37" s="1"/>
  <c r="U2885" i="156"/>
  <c r="T508" i="37" s="1"/>
  <c r="U2884" i="156"/>
  <c r="T507" i="37" s="1"/>
  <c r="U2883" i="156"/>
  <c r="T506" i="37" s="1"/>
  <c r="U2878" i="156"/>
  <c r="T501" i="37" s="1"/>
  <c r="U2874" i="156"/>
  <c r="T497" i="37" s="1"/>
  <c r="U2869" i="156"/>
  <c r="T492" i="37" s="1"/>
  <c r="U2864" i="156"/>
  <c r="T487" i="37" s="1"/>
  <c r="U2855" i="156"/>
  <c r="T478" i="37" s="1"/>
  <c r="U2843" i="156"/>
  <c r="T466" i="37" s="1"/>
  <c r="U2842" i="156"/>
  <c r="T465" i="37" s="1"/>
  <c r="U2841" i="156"/>
  <c r="T464" i="37" s="1"/>
  <c r="U2838" i="156"/>
  <c r="T461" i="37" s="1"/>
  <c r="U2837" i="156"/>
  <c r="T460" i="37" s="1"/>
  <c r="U2832" i="156"/>
  <c r="T455" i="37" s="1"/>
  <c r="U2831" i="156"/>
  <c r="T454" i="37" s="1"/>
  <c r="U2829" i="156"/>
  <c r="T452" i="37" s="1"/>
  <c r="U2809" i="156"/>
  <c r="U2879" i="156" s="1"/>
  <c r="T502" i="37" s="1"/>
  <c r="U2745" i="156"/>
  <c r="T327" i="37" s="1"/>
  <c r="U2744" i="156"/>
  <c r="T326" i="37" s="1"/>
  <c r="U2743" i="156"/>
  <c r="T325" i="37" s="1"/>
  <c r="U2742" i="156"/>
  <c r="T324" i="37" s="1"/>
  <c r="U2741" i="156"/>
  <c r="T323" i="37" s="1"/>
  <c r="U2737" i="156"/>
  <c r="T319" i="37" s="1"/>
  <c r="U2732" i="156"/>
  <c r="T314" i="37" s="1"/>
  <c r="U2723" i="156"/>
  <c r="T305" i="37" s="1"/>
  <c r="U2720" i="156"/>
  <c r="T302" i="37" s="1"/>
  <c r="U2714" i="156"/>
  <c r="T296" i="37" s="1"/>
  <c r="U2702" i="156"/>
  <c r="T284" i="37" s="1"/>
  <c r="U2691" i="156"/>
  <c r="T273" i="37" s="1"/>
  <c r="U2690" i="156"/>
  <c r="T272" i="37" s="1"/>
  <c r="U2688" i="156"/>
  <c r="T270" i="37" s="1"/>
  <c r="U2675" i="156"/>
  <c r="U2738" i="156" s="1"/>
  <c r="T320" i="37" s="1"/>
  <c r="U2608" i="156"/>
  <c r="T77" i="37" s="1"/>
  <c r="T73" i="37"/>
  <c r="U2599" i="156"/>
  <c r="T68" i="37" s="1"/>
  <c r="U2598" i="156"/>
  <c r="T67" i="37" s="1"/>
  <c r="U2597" i="156"/>
  <c r="T66" i="37" s="1"/>
  <c r="U2592" i="156"/>
  <c r="T61" i="37" s="1"/>
  <c r="U2588" i="156"/>
  <c r="T57" i="37" s="1"/>
  <c r="U2587" i="156"/>
  <c r="T56" i="37" s="1"/>
  <c r="U2576" i="156"/>
  <c r="T45" i="37" s="1"/>
  <c r="U2565" i="156"/>
  <c r="T34" i="37" s="1"/>
  <c r="U2554" i="156"/>
  <c r="T23" i="37" s="1"/>
  <c r="U2543" i="156"/>
  <c r="T12" i="37" s="1"/>
  <c r="U2542" i="156"/>
  <c r="T11" i="37" s="1"/>
  <c r="U2541" i="156"/>
  <c r="T10" i="37" s="1"/>
  <c r="U2540" i="156"/>
  <c r="T9" i="37" s="1"/>
  <c r="U2537" i="156"/>
  <c r="U2538" i="156" s="1"/>
  <c r="U2523" i="156"/>
  <c r="U2515" i="156"/>
  <c r="U2516" i="156" s="1"/>
  <c r="U2508" i="156"/>
  <c r="U2509" i="156" s="1"/>
  <c r="U2493" i="156"/>
  <c r="U2486" i="156"/>
  <c r="U2480" i="156"/>
  <c r="U2481" i="156" s="1"/>
  <c r="U2474" i="156"/>
  <c r="U2475" i="156" s="1"/>
  <c r="U2452" i="156"/>
  <c r="U2453" i="156" s="1"/>
  <c r="U2437" i="156"/>
  <c r="U2438" i="156" s="1"/>
  <c r="U2428" i="156"/>
  <c r="U2422" i="156"/>
  <c r="U2423" i="156" s="1"/>
  <c r="U2407" i="156"/>
  <c r="U2408" i="156" s="1"/>
  <c r="U2400" i="156"/>
  <c r="U2401" i="156" s="1"/>
  <c r="U2376" i="156"/>
  <c r="U2377" i="156" s="1"/>
  <c r="U2370" i="156"/>
  <c r="U2371" i="156" s="1"/>
  <c r="U2339" i="156"/>
  <c r="U2340" i="156" s="1"/>
  <c r="U2324" i="156"/>
  <c r="U2325" i="156" s="1"/>
  <c r="U2313" i="156"/>
  <c r="U2304" i="156"/>
  <c r="U2305" i="156" s="1"/>
  <c r="U2288" i="156"/>
  <c r="U2289" i="156" s="1"/>
  <c r="U2272" i="156"/>
  <c r="U2264" i="156"/>
  <c r="U2254" i="156"/>
  <c r="U2251" i="156"/>
  <c r="U2256" i="156" s="1"/>
  <c r="U2198" i="156"/>
  <c r="U2186" i="156"/>
  <c r="U2187" i="156" s="1"/>
  <c r="U2122" i="156"/>
  <c r="U2129" i="156" s="1"/>
  <c r="U2052" i="156"/>
  <c r="U2070" i="156" s="1"/>
  <c r="U1959" i="156"/>
  <c r="U1942" i="156"/>
  <c r="U1952" i="156" s="1"/>
  <c r="U1895" i="156"/>
  <c r="U1896" i="156" s="1"/>
  <c r="U1875" i="156"/>
  <c r="U1882" i="156" s="1"/>
  <c r="U1824" i="156"/>
  <c r="U1830" i="156" s="1"/>
  <c r="U1770" i="156"/>
  <c r="U1778" i="156" s="1"/>
  <c r="U1724" i="156"/>
  <c r="U1725" i="156" s="1"/>
  <c r="U1710" i="156"/>
  <c r="U1711" i="156" s="1"/>
  <c r="U1696" i="156"/>
  <c r="U1697" i="156" s="1"/>
  <c r="U1677" i="156"/>
  <c r="U1683" i="156" s="1"/>
  <c r="U1618" i="156"/>
  <c r="U1624" i="156" s="1"/>
  <c r="U1558" i="156"/>
  <c r="U1567" i="156" s="1"/>
  <c r="U1497" i="156"/>
  <c r="U1504" i="156" s="1"/>
  <c r="U1438" i="156"/>
  <c r="U1446" i="156" s="1"/>
  <c r="U1370" i="156"/>
  <c r="U1386" i="156" s="1"/>
  <c r="U1290" i="156"/>
  <c r="U1296" i="156" s="1"/>
  <c r="U1227" i="156"/>
  <c r="U1236" i="156" s="1"/>
  <c r="U1165" i="156"/>
  <c r="U1172" i="156" s="1"/>
  <c r="U1129" i="156"/>
  <c r="U1136" i="156" s="1"/>
  <c r="U1092" i="156"/>
  <c r="U1099" i="156" s="1"/>
  <c r="U1056" i="156"/>
  <c r="U1062" i="156" s="1"/>
  <c r="U999" i="156"/>
  <c r="U1007" i="156" s="1"/>
  <c r="U933" i="156"/>
  <c r="U941" i="156" s="1"/>
  <c r="U892" i="156"/>
  <c r="U911" i="156" s="1"/>
  <c r="U807" i="156"/>
  <c r="U813" i="156" s="1"/>
  <c r="U794" i="156"/>
  <c r="T1164" i="37" s="1"/>
  <c r="U780" i="156"/>
  <c r="T1150" i="37" s="1"/>
  <c r="U779" i="156"/>
  <c r="T1149" i="37" s="1"/>
  <c r="U778" i="156"/>
  <c r="T1148" i="37" s="1"/>
  <c r="U773" i="156"/>
  <c r="T1143" i="37" s="1"/>
  <c r="U770" i="156"/>
  <c r="T1140" i="37" s="1"/>
  <c r="U769" i="156"/>
  <c r="T1139" i="37" s="1"/>
  <c r="U749" i="156"/>
  <c r="T1119" i="37" s="1"/>
  <c r="U748" i="156"/>
  <c r="T1118" i="37" s="1"/>
  <c r="U747" i="156"/>
  <c r="T1117" i="37" s="1"/>
  <c r="U746" i="156"/>
  <c r="T1116" i="37" s="1"/>
  <c r="U733" i="156"/>
  <c r="U743" i="156" s="1"/>
  <c r="U708" i="156"/>
  <c r="U699" i="156"/>
  <c r="U700" i="156" s="1"/>
  <c r="U669" i="156"/>
  <c r="U671" i="156" s="1"/>
  <c r="U625" i="156"/>
  <c r="U606" i="156"/>
  <c r="U600" i="156"/>
  <c r="U583" i="156"/>
  <c r="U589" i="156" s="1"/>
  <c r="U556" i="156"/>
  <c r="U557" i="156" s="1"/>
  <c r="U543" i="156"/>
  <c r="U544" i="156" s="1"/>
  <c r="U531" i="156"/>
  <c r="U492" i="156"/>
  <c r="U499" i="156" s="1"/>
  <c r="U406" i="156"/>
  <c r="U416" i="156" s="1"/>
  <c r="U321" i="156"/>
  <c r="U336" i="156" s="1"/>
  <c r="U240" i="156"/>
  <c r="U258" i="156" s="1"/>
  <c r="U170" i="156"/>
  <c r="U177" i="156" s="1"/>
  <c r="U96" i="156"/>
  <c r="U125" i="156" s="1"/>
  <c r="V1923" i="157" l="1"/>
  <c r="T808" i="37" s="1"/>
  <c r="S135" i="57"/>
  <c r="T928" i="37" s="1"/>
  <c r="T876" i="37" s="1"/>
  <c r="V1330" i="157"/>
  <c r="T381" i="37" s="1"/>
  <c r="V1109" i="157"/>
  <c r="T201" i="37" s="1"/>
  <c r="V1753" i="157"/>
  <c r="T746" i="37" s="1"/>
  <c r="T693" i="37" s="1"/>
  <c r="V1554" i="157"/>
  <c r="V1555" i="157" s="1"/>
  <c r="T513" i="37" s="1"/>
  <c r="T512" i="37" s="1"/>
  <c r="T1168" i="37"/>
  <c r="T1231" i="37"/>
  <c r="T1196" i="37"/>
  <c r="T1220" i="37"/>
  <c r="U2593" i="156"/>
  <c r="T62" i="37" s="1"/>
  <c r="T1169" i="37"/>
  <c r="T1221" i="37"/>
  <c r="T1225" i="37"/>
  <c r="T1230" i="37"/>
  <c r="T1234" i="37"/>
  <c r="T1240" i="37"/>
  <c r="T1170" i="37"/>
  <c r="T1171" i="37"/>
  <c r="U3315" i="156"/>
  <c r="T1055" i="37" s="1"/>
  <c r="U774" i="156"/>
  <c r="T1144" i="37" s="1"/>
  <c r="T1208" i="37"/>
  <c r="T1232" i="37"/>
  <c r="T1167" i="37"/>
  <c r="S79" i="46"/>
  <c r="S80" i="46" s="1"/>
  <c r="T211" i="37" s="1"/>
  <c r="T210" i="37" s="1"/>
  <c r="V1059" i="157"/>
  <c r="V1872" i="157"/>
  <c r="T757" i="37" s="1"/>
  <c r="T756" i="37" s="1"/>
  <c r="V937" i="157"/>
  <c r="T137" i="37" s="1"/>
  <c r="V1419" i="157"/>
  <c r="V1420" i="157" s="1"/>
  <c r="T391" i="37" s="1"/>
  <c r="T390" i="37" s="1"/>
  <c r="V2148" i="157"/>
  <c r="V2149" i="157" s="1"/>
  <c r="T937" i="37" s="1"/>
  <c r="T936" i="37" s="1"/>
  <c r="V879" i="157"/>
  <c r="T79" i="37" s="1"/>
  <c r="V1276" i="157"/>
  <c r="V1278" i="157" s="1"/>
  <c r="V2062" i="157"/>
  <c r="T868" i="37" s="1"/>
  <c r="T816" i="37" s="1"/>
  <c r="V2329" i="157"/>
  <c r="T1046" i="37" s="1"/>
  <c r="T995" i="37" s="1"/>
  <c r="U2539" i="156"/>
  <c r="T8" i="37" s="1"/>
  <c r="U745" i="156"/>
  <c r="U2686" i="156"/>
  <c r="U2687" i="156" s="1"/>
  <c r="T269" i="37" s="1"/>
  <c r="T268" i="37" s="1"/>
  <c r="U2826" i="156"/>
  <c r="U2828" i="156" s="1"/>
  <c r="U2979" i="156"/>
  <c r="U2980" i="156" s="1"/>
  <c r="T574" i="37" s="1"/>
  <c r="T573" i="37" s="1"/>
  <c r="U3167" i="156"/>
  <c r="T686" i="37" s="1"/>
  <c r="T634" i="37" s="1"/>
  <c r="U3366" i="156"/>
  <c r="T1106" i="37" s="1"/>
  <c r="V1277" i="157" l="1"/>
  <c r="T329" i="37"/>
  <c r="T328" i="37" s="1"/>
  <c r="V1058" i="157"/>
  <c r="T151" i="37"/>
  <c r="T150" i="37" s="1"/>
  <c r="T78" i="37"/>
  <c r="U744" i="156"/>
  <c r="T1114" i="37" s="1"/>
  <c r="T1115" i="37"/>
  <c r="U2827" i="156"/>
  <c r="T451" i="37"/>
  <c r="T450" i="37" s="1"/>
  <c r="T1226" i="37"/>
  <c r="T1054" i="37"/>
  <c r="V878" i="157"/>
  <c r="T1166" i="37" l="1"/>
  <c r="T1165" i="37" s="1"/>
  <c r="Z402" i="156" l="1"/>
  <c r="Z92" i="156"/>
  <c r="AE1614" i="157" l="1"/>
  <c r="AE1610" i="157"/>
  <c r="AE1609" i="157"/>
  <c r="AE1608" i="157"/>
  <c r="AE1605" i="157"/>
  <c r="AE1601" i="157"/>
  <c r="AE1595" i="157"/>
  <c r="AE1591" i="157"/>
  <c r="AE1582" i="157"/>
  <c r="AE1570" i="157"/>
  <c r="AE1559" i="157"/>
  <c r="AE1558" i="157"/>
  <c r="AE1556" i="157"/>
  <c r="AA731" i="157"/>
  <c r="AA730" i="157"/>
  <c r="AA410" i="157"/>
  <c r="AA409" i="157"/>
  <c r="AA25" i="157"/>
  <c r="AA24" i="157"/>
  <c r="AD2198" i="156"/>
  <c r="Z1976" i="156"/>
  <c r="Z1975" i="156"/>
  <c r="AF1227" i="156"/>
  <c r="Z713" i="156" l="1"/>
  <c r="Z712" i="156"/>
  <c r="G488" i="156"/>
  <c r="E488" i="156"/>
  <c r="AF770" i="156"/>
  <c r="AE770" i="156"/>
  <c r="AD770" i="156"/>
  <c r="AF492" i="156"/>
  <c r="AE492" i="156"/>
  <c r="AD492" i="156"/>
  <c r="Z347" i="156"/>
  <c r="Z346" i="156"/>
  <c r="Z276" i="156"/>
  <c r="Z275" i="156"/>
  <c r="Z188" i="156"/>
  <c r="Z187" i="156"/>
  <c r="Z140" i="156"/>
  <c r="Z139" i="156"/>
  <c r="Z40" i="156"/>
  <c r="Z39" i="156"/>
  <c r="E2569" i="156" l="1"/>
  <c r="G2569" i="156"/>
  <c r="N358" i="157" l="1"/>
  <c r="G1249" i="157" l="1"/>
  <c r="H1252" i="157"/>
  <c r="H1321" i="157" s="1"/>
  <c r="F372" i="37" s="1"/>
  <c r="F1252" i="157"/>
  <c r="F1321" i="157" s="1"/>
  <c r="D372" i="37" s="1"/>
  <c r="L958" i="157"/>
  <c r="P958" i="157" s="1"/>
  <c r="Q958" i="157" s="1"/>
  <c r="K958" i="157"/>
  <c r="G958" i="157"/>
  <c r="I958" i="157" s="1"/>
  <c r="F930" i="156"/>
  <c r="H518" i="156"/>
  <c r="H516" i="156"/>
  <c r="G515" i="156"/>
  <c r="E515" i="156"/>
  <c r="H1151" i="37"/>
  <c r="I1151" i="37"/>
  <c r="J1151" i="37"/>
  <c r="K1151" i="37"/>
  <c r="L1151" i="37"/>
  <c r="M1151" i="37"/>
  <c r="N1151" i="37"/>
  <c r="O1151" i="37"/>
  <c r="P1151" i="37"/>
  <c r="Q1151" i="37"/>
  <c r="R1151" i="37"/>
  <c r="S1151" i="37"/>
  <c r="X1151" i="37"/>
  <c r="Y1151" i="37"/>
  <c r="Z1151" i="37"/>
  <c r="AA1151" i="37"/>
  <c r="AB1151" i="37"/>
  <c r="AC1151" i="37"/>
  <c r="AD1151" i="37"/>
  <c r="AE1151" i="37"/>
  <c r="H1152" i="37"/>
  <c r="I1152" i="37"/>
  <c r="J1152" i="37"/>
  <c r="K1152" i="37"/>
  <c r="L1152" i="37"/>
  <c r="M1152" i="37"/>
  <c r="N1152" i="37"/>
  <c r="O1152" i="37"/>
  <c r="P1152" i="37"/>
  <c r="Q1152" i="37"/>
  <c r="R1152" i="37"/>
  <c r="S1152" i="37"/>
  <c r="X1152" i="37"/>
  <c r="Y1152" i="37"/>
  <c r="Z1152" i="37"/>
  <c r="AA1152" i="37"/>
  <c r="AB1152" i="37"/>
  <c r="AC1152" i="37"/>
  <c r="AD1152" i="37"/>
  <c r="AE1152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S1153" i="37"/>
  <c r="X1153" i="37"/>
  <c r="Y1153" i="37"/>
  <c r="Z1153" i="37"/>
  <c r="AA1153" i="37"/>
  <c r="AB1153" i="37"/>
  <c r="AC1153" i="37"/>
  <c r="AD1153" i="37"/>
  <c r="AE1153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S1154" i="37"/>
  <c r="X1154" i="37"/>
  <c r="Y1154" i="37"/>
  <c r="Z1154" i="37"/>
  <c r="AA1154" i="37"/>
  <c r="AB1154" i="37"/>
  <c r="AC1154" i="37"/>
  <c r="AD1154" i="37"/>
  <c r="AE1154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S1155" i="37"/>
  <c r="X1155" i="37"/>
  <c r="Y1155" i="37"/>
  <c r="Z1155" i="37"/>
  <c r="AA1155" i="37"/>
  <c r="AB1155" i="37"/>
  <c r="AC1155" i="37"/>
  <c r="AD1155" i="37"/>
  <c r="AE1155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S1156" i="37"/>
  <c r="X1156" i="37"/>
  <c r="Y1156" i="37"/>
  <c r="Z1156" i="37"/>
  <c r="AA1156" i="37"/>
  <c r="AB1156" i="37"/>
  <c r="AC1156" i="37"/>
  <c r="AD1156" i="37"/>
  <c r="AE1156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S1157" i="37"/>
  <c r="X1157" i="37"/>
  <c r="Y1157" i="37"/>
  <c r="Z1157" i="37"/>
  <c r="AA1157" i="37"/>
  <c r="AB1157" i="37"/>
  <c r="AC1157" i="37"/>
  <c r="AD1157" i="37"/>
  <c r="AE1157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S1158" i="37"/>
  <c r="X1158" i="37"/>
  <c r="Y1158" i="37"/>
  <c r="Z1158" i="37"/>
  <c r="AA1158" i="37"/>
  <c r="AB1158" i="37"/>
  <c r="AC1158" i="37"/>
  <c r="AD1158" i="37"/>
  <c r="AE1158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S1159" i="37"/>
  <c r="X1159" i="37"/>
  <c r="Y1159" i="37"/>
  <c r="Z1159" i="37"/>
  <c r="AA1159" i="37"/>
  <c r="AB1159" i="37"/>
  <c r="AC1159" i="37"/>
  <c r="AD1159" i="37"/>
  <c r="AE1159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S1160" i="37"/>
  <c r="X1160" i="37"/>
  <c r="Y1160" i="37"/>
  <c r="Z1160" i="37"/>
  <c r="AA1160" i="37"/>
  <c r="AB1160" i="37"/>
  <c r="AC1160" i="37"/>
  <c r="AD1160" i="37"/>
  <c r="AE1160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S1161" i="37"/>
  <c r="X1161" i="37"/>
  <c r="Y1161" i="37"/>
  <c r="Z1161" i="37"/>
  <c r="AA1161" i="37"/>
  <c r="AB1161" i="37"/>
  <c r="AC1161" i="37"/>
  <c r="AD1161" i="37"/>
  <c r="AE1161" i="37"/>
  <c r="G1162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S1162" i="37"/>
  <c r="X1162" i="37"/>
  <c r="Y1162" i="37"/>
  <c r="Z1162" i="37"/>
  <c r="AA1162" i="37"/>
  <c r="AB1162" i="37"/>
  <c r="AC1162" i="37"/>
  <c r="AD1162" i="37"/>
  <c r="AE1162" i="37"/>
  <c r="H1163" i="37"/>
  <c r="I1163" i="37"/>
  <c r="J1163" i="37"/>
  <c r="K1163" i="37"/>
  <c r="L1163" i="37"/>
  <c r="M1163" i="37"/>
  <c r="N1163" i="37"/>
  <c r="O1163" i="37"/>
  <c r="P1163" i="37"/>
  <c r="Q1163" i="37"/>
  <c r="R1163" i="37"/>
  <c r="S1163" i="37"/>
  <c r="X1163" i="37"/>
  <c r="Y1163" i="37"/>
  <c r="Z1163" i="37"/>
  <c r="AA1163" i="37"/>
  <c r="AB1163" i="37"/>
  <c r="AC1163" i="37"/>
  <c r="AD1163" i="37"/>
  <c r="AE1163" i="37"/>
  <c r="H1164" i="37"/>
  <c r="I1164" i="37"/>
  <c r="J1164" i="37"/>
  <c r="K1164" i="37"/>
  <c r="L1164" i="37"/>
  <c r="M1164" i="37"/>
  <c r="N1164" i="37"/>
  <c r="O1164" i="37"/>
  <c r="AD794" i="156"/>
  <c r="AB794" i="156"/>
  <c r="AA794" i="156"/>
  <c r="Z1164" i="37" s="1"/>
  <c r="T794" i="156"/>
  <c r="S794" i="156"/>
  <c r="R1164" i="37" s="1"/>
  <c r="R794" i="156"/>
  <c r="Q1164" i="37" s="1"/>
  <c r="Q794" i="156"/>
  <c r="P1164" i="37" s="1"/>
  <c r="G783" i="156"/>
  <c r="F1153" i="37" s="1"/>
  <c r="G790" i="156"/>
  <c r="F1160" i="37" s="1"/>
  <c r="E790" i="156"/>
  <c r="D1160" i="37" s="1"/>
  <c r="E783" i="156"/>
  <c r="D1153" i="37" s="1"/>
  <c r="E782" i="156"/>
  <c r="D1152" i="37" s="1"/>
  <c r="Z324" i="156"/>
  <c r="G324" i="156"/>
  <c r="E324" i="156"/>
  <c r="H323" i="156"/>
  <c r="H790" i="156" s="1"/>
  <c r="G1160" i="37" s="1"/>
  <c r="H322" i="156"/>
  <c r="E765" i="156" l="1"/>
  <c r="D1135" i="37" s="1"/>
  <c r="G765" i="156"/>
  <c r="AA1164" i="37"/>
  <c r="AC1164" i="37"/>
  <c r="D1216" i="37"/>
  <c r="G1252" i="157"/>
  <c r="F1135" i="37"/>
  <c r="F324" i="156"/>
  <c r="H324" i="156" s="1"/>
  <c r="F790" i="156"/>
  <c r="E1160" i="37" s="1"/>
  <c r="S1164" i="37"/>
  <c r="M958" i="157"/>
  <c r="O958" i="157" s="1"/>
  <c r="H517" i="156"/>
  <c r="AC324" i="156"/>
  <c r="F1216" i="37" l="1"/>
  <c r="I1252" i="157"/>
  <c r="I1321" i="157" s="1"/>
  <c r="G372" i="37" s="1"/>
  <c r="G1321" i="157"/>
  <c r="E372" i="37" s="1"/>
  <c r="H515" i="156"/>
  <c r="F765" i="156"/>
  <c r="E1135" i="37" l="1"/>
  <c r="E1216" i="37" s="1"/>
  <c r="G1216" i="37" s="1"/>
  <c r="H765" i="156"/>
  <c r="G1135" i="37" s="1"/>
  <c r="Y794" i="156" l="1"/>
  <c r="X1164" i="37" s="1"/>
  <c r="S1147" i="37" l="1"/>
  <c r="S1146" i="37"/>
  <c r="S1145" i="37"/>
  <c r="S1142" i="37"/>
  <c r="S1141" i="37"/>
  <c r="S1138" i="37"/>
  <c r="S1137" i="37"/>
  <c r="S1136" i="37"/>
  <c r="S1134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04" i="37"/>
  <c r="S1103" i="37"/>
  <c r="S1102" i="37"/>
  <c r="S1100" i="37"/>
  <c r="S1099" i="37"/>
  <c r="S1098" i="37"/>
  <c r="S1097" i="37"/>
  <c r="S1096" i="37"/>
  <c r="S1095" i="37"/>
  <c r="S1094" i="37"/>
  <c r="S1093" i="37"/>
  <c r="S1092" i="37"/>
  <c r="S1090" i="37"/>
  <c r="S1089" i="37"/>
  <c r="S1087" i="37"/>
  <c r="S1086" i="37"/>
  <c r="S1085" i="37"/>
  <c r="S1084" i="37"/>
  <c r="S1083" i="37"/>
  <c r="S1081" i="37"/>
  <c r="S1080" i="37"/>
  <c r="S1079" i="37"/>
  <c r="S1078" i="37"/>
  <c r="S1077" i="37"/>
  <c r="S1076" i="37"/>
  <c r="S1075" i="37"/>
  <c r="S1074" i="37"/>
  <c r="S1073" i="37"/>
  <c r="S1072" i="37"/>
  <c r="S1071" i="37"/>
  <c r="S1069" i="37"/>
  <c r="S1068" i="37"/>
  <c r="S1067" i="37"/>
  <c r="S1066" i="37"/>
  <c r="S1065" i="37"/>
  <c r="S1064" i="37"/>
  <c r="S1063" i="37"/>
  <c r="S1062" i="37"/>
  <c r="S1061" i="37"/>
  <c r="S1060" i="37"/>
  <c r="S1057" i="37"/>
  <c r="S1052" i="37"/>
  <c r="S1051" i="37"/>
  <c r="S1050" i="37"/>
  <c r="S1048" i="37"/>
  <c r="S1047" i="37"/>
  <c r="S1044" i="37"/>
  <c r="S1043" i="37"/>
  <c r="S1042" i="37"/>
  <c r="S1041" i="37"/>
  <c r="S1040" i="37"/>
  <c r="S1039" i="37"/>
  <c r="S1038" i="37"/>
  <c r="S1037" i="37"/>
  <c r="S1036" i="37"/>
  <c r="S1035" i="37"/>
  <c r="S1034" i="37"/>
  <c r="S1033" i="37"/>
  <c r="S1031" i="37"/>
  <c r="S1030" i="37"/>
  <c r="S1028" i="37"/>
  <c r="S1027" i="37"/>
  <c r="S1026" i="37"/>
  <c r="S1025" i="37"/>
  <c r="S1024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0" i="37"/>
  <c r="S1009" i="37"/>
  <c r="S1008" i="37"/>
  <c r="S1007" i="37"/>
  <c r="S1006" i="37"/>
  <c r="S1005" i="37"/>
  <c r="S1004" i="37"/>
  <c r="S1003" i="37"/>
  <c r="S1002" i="37"/>
  <c r="S1001" i="37"/>
  <c r="S993" i="37"/>
  <c r="S992" i="37"/>
  <c r="S991" i="37"/>
  <c r="S989" i="37"/>
  <c r="S988" i="37"/>
  <c r="S985" i="37"/>
  <c r="S984" i="37"/>
  <c r="S983" i="37"/>
  <c r="S980" i="37"/>
  <c r="S979" i="37"/>
  <c r="S978" i="37"/>
  <c r="S977" i="37"/>
  <c r="S976" i="37"/>
  <c r="S975" i="37"/>
  <c r="S974" i="37"/>
  <c r="S973" i="37"/>
  <c r="S971" i="37"/>
  <c r="S970" i="37"/>
  <c r="S969" i="37"/>
  <c r="S968" i="37"/>
  <c r="S967" i="37"/>
  <c r="S966" i="37"/>
  <c r="S965" i="37"/>
  <c r="S964" i="37"/>
  <c r="S962" i="37"/>
  <c r="S961" i="37"/>
  <c r="S960" i="37"/>
  <c r="S959" i="37"/>
  <c r="S958" i="37"/>
  <c r="S957" i="37"/>
  <c r="S956" i="37"/>
  <c r="S955" i="37"/>
  <c r="S954" i="37"/>
  <c r="S953" i="37"/>
  <c r="S952" i="37"/>
  <c r="S950" i="37"/>
  <c r="S949" i="37"/>
  <c r="S948" i="37"/>
  <c r="S947" i="37"/>
  <c r="S946" i="37"/>
  <c r="S945" i="37"/>
  <c r="S944" i="37"/>
  <c r="S943" i="37"/>
  <c r="S942" i="37"/>
  <c r="S941" i="37"/>
  <c r="S934" i="37"/>
  <c r="S933" i="37"/>
  <c r="S932" i="37"/>
  <c r="S930" i="37"/>
  <c r="S926" i="37"/>
  <c r="S925" i="37"/>
  <c r="S924" i="37"/>
  <c r="S922" i="37"/>
  <c r="S921" i="37"/>
  <c r="S920" i="37"/>
  <c r="S919" i="37"/>
  <c r="S918" i="37"/>
  <c r="S917" i="37"/>
  <c r="S916" i="37"/>
  <c r="S915" i="37"/>
  <c r="S914" i="37"/>
  <c r="S912" i="37"/>
  <c r="S911" i="37"/>
  <c r="S910" i="37"/>
  <c r="S909" i="37"/>
  <c r="S908" i="37"/>
  <c r="S907" i="37"/>
  <c r="S906" i="37"/>
  <c r="S905" i="37"/>
  <c r="S903" i="37"/>
  <c r="S902" i="37"/>
  <c r="S901" i="37"/>
  <c r="S900" i="37"/>
  <c r="S899" i="37"/>
  <c r="S898" i="37"/>
  <c r="S897" i="37"/>
  <c r="S896" i="37"/>
  <c r="S895" i="37"/>
  <c r="S894" i="37"/>
  <c r="S893" i="37"/>
  <c r="S891" i="37"/>
  <c r="S890" i="37"/>
  <c r="S889" i="37"/>
  <c r="S888" i="37"/>
  <c r="S887" i="37"/>
  <c r="S886" i="37"/>
  <c r="S885" i="37"/>
  <c r="S884" i="37"/>
  <c r="S883" i="37"/>
  <c r="S882" i="37"/>
  <c r="S879" i="37"/>
  <c r="S874" i="37"/>
  <c r="S873" i="37"/>
  <c r="S872" i="37"/>
  <c r="S870" i="37"/>
  <c r="S869" i="37"/>
  <c r="S866" i="37"/>
  <c r="S865" i="37"/>
  <c r="S864" i="37"/>
  <c r="S861" i="37"/>
  <c r="S860" i="37"/>
  <c r="S859" i="37"/>
  <c r="S858" i="37"/>
  <c r="S857" i="37"/>
  <c r="S856" i="37"/>
  <c r="S855" i="37"/>
  <c r="S854" i="37"/>
  <c r="S852" i="37"/>
  <c r="S851" i="37"/>
  <c r="S850" i="37"/>
  <c r="S849" i="37"/>
  <c r="S848" i="37"/>
  <c r="S847" i="37"/>
  <c r="S846" i="37"/>
  <c r="S845" i="37"/>
  <c r="S843" i="37"/>
  <c r="S842" i="37"/>
  <c r="S841" i="37"/>
  <c r="S840" i="37"/>
  <c r="S839" i="37"/>
  <c r="S838" i="37"/>
  <c r="S837" i="37"/>
  <c r="S836" i="37"/>
  <c r="S835" i="37"/>
  <c r="S834" i="37"/>
  <c r="S833" i="37"/>
  <c r="S831" i="37"/>
  <c r="S830" i="37"/>
  <c r="S829" i="37"/>
  <c r="S828" i="37"/>
  <c r="S827" i="37"/>
  <c r="S826" i="37"/>
  <c r="S825" i="37"/>
  <c r="S824" i="37"/>
  <c r="S823" i="37"/>
  <c r="S822" i="37"/>
  <c r="S819" i="37"/>
  <c r="S814" i="37"/>
  <c r="S813" i="37"/>
  <c r="S812" i="37"/>
  <c r="S810" i="37"/>
  <c r="S809" i="37"/>
  <c r="S806" i="37"/>
  <c r="S805" i="37"/>
  <c r="S804" i="37"/>
  <c r="S802" i="37"/>
  <c r="S801" i="37"/>
  <c r="S800" i="37"/>
  <c r="S799" i="37"/>
  <c r="S797" i="37"/>
  <c r="S796" i="37"/>
  <c r="S795" i="37"/>
  <c r="S794" i="37"/>
  <c r="S792" i="37"/>
  <c r="S791" i="37"/>
  <c r="S790" i="37"/>
  <c r="S789" i="37"/>
  <c r="S788" i="37"/>
  <c r="S787" i="37"/>
  <c r="S786" i="37"/>
  <c r="S785" i="37"/>
  <c r="S783" i="37"/>
  <c r="S782" i="37"/>
  <c r="S781" i="37"/>
  <c r="S780" i="37"/>
  <c r="S779" i="37"/>
  <c r="S778" i="37"/>
  <c r="S777" i="37"/>
  <c r="S776" i="37"/>
  <c r="S775" i="37"/>
  <c r="S774" i="37"/>
  <c r="S773" i="37"/>
  <c r="S771" i="37"/>
  <c r="S770" i="37"/>
  <c r="S769" i="37"/>
  <c r="S768" i="37"/>
  <c r="S767" i="37"/>
  <c r="S766" i="37"/>
  <c r="S765" i="37"/>
  <c r="S764" i="37"/>
  <c r="S763" i="37"/>
  <c r="S762" i="37"/>
  <c r="S759" i="37"/>
  <c r="S754" i="37"/>
  <c r="S753" i="37"/>
  <c r="S752" i="37"/>
  <c r="S750" i="37"/>
  <c r="S749" i="37"/>
  <c r="S748" i="37"/>
  <c r="S747" i="37"/>
  <c r="S744" i="37"/>
  <c r="S743" i="37"/>
  <c r="S742" i="37"/>
  <c r="S740" i="37"/>
  <c r="S739" i="37"/>
  <c r="S738" i="37"/>
  <c r="S737" i="37"/>
  <c r="S736" i="37"/>
  <c r="S735" i="37"/>
  <c r="S734" i="37"/>
  <c r="S733" i="37"/>
  <c r="S732" i="37"/>
  <c r="S730" i="37"/>
  <c r="S729" i="37"/>
  <c r="S728" i="37"/>
  <c r="S727" i="37"/>
  <c r="S726" i="37"/>
  <c r="S725" i="37"/>
  <c r="S724" i="37"/>
  <c r="S723" i="37"/>
  <c r="S722" i="37"/>
  <c r="S720" i="37"/>
  <c r="S719" i="37"/>
  <c r="S718" i="37"/>
  <c r="S717" i="37"/>
  <c r="S716" i="37"/>
  <c r="S715" i="37"/>
  <c r="S714" i="37"/>
  <c r="S713" i="37"/>
  <c r="S712" i="37"/>
  <c r="S711" i="37"/>
  <c r="S710" i="37"/>
  <c r="S708" i="37"/>
  <c r="S707" i="37"/>
  <c r="S706" i="37"/>
  <c r="S705" i="37"/>
  <c r="S704" i="37"/>
  <c r="S703" i="37"/>
  <c r="S702" i="37"/>
  <c r="S701" i="37"/>
  <c r="S700" i="37"/>
  <c r="S699" i="37"/>
  <c r="S696" i="37"/>
  <c r="S691" i="37"/>
  <c r="S690" i="37"/>
  <c r="S687" i="37"/>
  <c r="S684" i="37"/>
  <c r="S683" i="37"/>
  <c r="S682" i="37"/>
  <c r="S680" i="37"/>
  <c r="S679" i="37"/>
  <c r="S678" i="37"/>
  <c r="S677" i="37"/>
  <c r="S676" i="37"/>
  <c r="S675" i="37"/>
  <c r="S674" i="37"/>
  <c r="S673" i="37"/>
  <c r="S672" i="37"/>
  <c r="S670" i="37"/>
  <c r="S669" i="37"/>
  <c r="S668" i="37"/>
  <c r="S667" i="37"/>
  <c r="S666" i="37"/>
  <c r="S665" i="37"/>
  <c r="S664" i="37"/>
  <c r="S663" i="37"/>
  <c r="S661" i="37"/>
  <c r="S660" i="37"/>
  <c r="S659" i="37"/>
  <c r="S658" i="37"/>
  <c r="S656" i="37"/>
  <c r="S655" i="37"/>
  <c r="S654" i="37"/>
  <c r="S653" i="37"/>
  <c r="S652" i="37"/>
  <c r="S651" i="37"/>
  <c r="S649" i="37"/>
  <c r="S648" i="37"/>
  <c r="S647" i="37"/>
  <c r="S646" i="37"/>
  <c r="S645" i="37"/>
  <c r="S644" i="37"/>
  <c r="S643" i="37"/>
  <c r="S642" i="37"/>
  <c r="S641" i="37"/>
  <c r="S640" i="37"/>
  <c r="S637" i="37"/>
  <c r="S632" i="37"/>
  <c r="S631" i="37"/>
  <c r="S628" i="37"/>
  <c r="S627" i="37"/>
  <c r="S624" i="37"/>
  <c r="S623" i="37"/>
  <c r="S622" i="37"/>
  <c r="S620" i="37"/>
  <c r="S619" i="37"/>
  <c r="S618" i="37"/>
  <c r="S617" i="37"/>
  <c r="S615" i="37"/>
  <c r="S614" i="37"/>
  <c r="S613" i="37"/>
  <c r="S611" i="37"/>
  <c r="S610" i="37"/>
  <c r="S609" i="37"/>
  <c r="S608" i="37"/>
  <c r="S606" i="37"/>
  <c r="S605" i="37"/>
  <c r="S604" i="37"/>
  <c r="S603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7" i="37"/>
  <c r="S586" i="37"/>
  <c r="S585" i="37"/>
  <c r="S584" i="37"/>
  <c r="S583" i="37"/>
  <c r="S582" i="37"/>
  <c r="S581" i="37"/>
  <c r="S580" i="37"/>
  <c r="S579" i="37"/>
  <c r="S578" i="37"/>
  <c r="S571" i="37"/>
  <c r="S570" i="37"/>
  <c r="S569" i="37"/>
  <c r="S565" i="37"/>
  <c r="S562" i="37"/>
  <c r="S561" i="37"/>
  <c r="S560" i="37"/>
  <c r="S558" i="37"/>
  <c r="S557" i="37"/>
  <c r="S556" i="37"/>
  <c r="S555" i="37"/>
  <c r="S554" i="37"/>
  <c r="S552" i="37"/>
  <c r="S551" i="37"/>
  <c r="S550" i="37"/>
  <c r="S548" i="37"/>
  <c r="S547" i="37"/>
  <c r="S546" i="37"/>
  <c r="S545" i="37"/>
  <c r="S544" i="37"/>
  <c r="S543" i="37"/>
  <c r="S542" i="37"/>
  <c r="S541" i="37"/>
  <c r="S539" i="37"/>
  <c r="S538" i="37"/>
  <c r="S537" i="37"/>
  <c r="S536" i="37"/>
  <c r="S535" i="37"/>
  <c r="S534" i="37"/>
  <c r="S533" i="37"/>
  <c r="S532" i="37"/>
  <c r="S531" i="37"/>
  <c r="S530" i="37"/>
  <c r="S529" i="37"/>
  <c r="S527" i="37"/>
  <c r="S526" i="37"/>
  <c r="S525" i="37"/>
  <c r="S524" i="37"/>
  <c r="S523" i="37"/>
  <c r="S522" i="37"/>
  <c r="S521" i="37"/>
  <c r="S520" i="37"/>
  <c r="S519" i="37"/>
  <c r="S518" i="37"/>
  <c r="S515" i="37"/>
  <c r="S505" i="37"/>
  <c r="S504" i="37"/>
  <c r="S503" i="37"/>
  <c r="S500" i="37"/>
  <c r="S499" i="37"/>
  <c r="S498" i="37"/>
  <c r="S496" i="37"/>
  <c r="S495" i="37"/>
  <c r="S494" i="37"/>
  <c r="S493" i="37"/>
  <c r="S491" i="37"/>
  <c r="S490" i="37"/>
  <c r="S489" i="37"/>
  <c r="S488" i="37"/>
  <c r="S486" i="37"/>
  <c r="S485" i="37"/>
  <c r="S484" i="37"/>
  <c r="S483" i="37"/>
  <c r="S482" i="37"/>
  <c r="S481" i="37"/>
  <c r="S480" i="37"/>
  <c r="S479" i="37"/>
  <c r="S477" i="37"/>
  <c r="S476" i="37"/>
  <c r="S475" i="37"/>
  <c r="S474" i="37"/>
  <c r="S473" i="37"/>
  <c r="S472" i="37"/>
  <c r="S471" i="37"/>
  <c r="S470" i="37"/>
  <c r="S469" i="37"/>
  <c r="S468" i="37"/>
  <c r="S467" i="37"/>
  <c r="S463" i="37"/>
  <c r="S462" i="37"/>
  <c r="S459" i="37"/>
  <c r="S458" i="37"/>
  <c r="S457" i="37"/>
  <c r="S456" i="37"/>
  <c r="S453" i="37"/>
  <c r="S448" i="37"/>
  <c r="S447" i="37"/>
  <c r="S446" i="37"/>
  <c r="S444" i="37"/>
  <c r="S443" i="37"/>
  <c r="S440" i="37"/>
  <c r="S439" i="37"/>
  <c r="S438" i="37"/>
  <c r="S436" i="37"/>
  <c r="S435" i="37"/>
  <c r="S434" i="37"/>
  <c r="S433" i="37"/>
  <c r="S432" i="37"/>
  <c r="S431" i="37"/>
  <c r="S430" i="37"/>
  <c r="S429" i="37"/>
  <c r="S428" i="37"/>
  <c r="S426" i="37"/>
  <c r="S425" i="37"/>
  <c r="S424" i="37"/>
  <c r="S423" i="37"/>
  <c r="S422" i="37"/>
  <c r="S421" i="37"/>
  <c r="S420" i="37"/>
  <c r="S419" i="37"/>
  <c r="S417" i="37"/>
  <c r="S416" i="37"/>
  <c r="S415" i="37"/>
  <c r="S414" i="37"/>
  <c r="S413" i="37"/>
  <c r="S412" i="37"/>
  <c r="S411" i="37"/>
  <c r="S410" i="37"/>
  <c r="S409" i="37"/>
  <c r="S408" i="37"/>
  <c r="S407" i="37"/>
  <c r="S405" i="37"/>
  <c r="S404" i="37"/>
  <c r="S403" i="37"/>
  <c r="S402" i="37"/>
  <c r="S401" i="37"/>
  <c r="S400" i="37"/>
  <c r="S399" i="37"/>
  <c r="S398" i="37"/>
  <c r="S397" i="37"/>
  <c r="S396" i="37"/>
  <c r="S393" i="37"/>
  <c r="S388" i="37"/>
  <c r="S387" i="37"/>
  <c r="S386" i="37"/>
  <c r="S383" i="37"/>
  <c r="S382" i="37"/>
  <c r="S379" i="37"/>
  <c r="S378" i="37"/>
  <c r="S377" i="37"/>
  <c r="S375" i="37"/>
  <c r="S374" i="37"/>
  <c r="S373" i="37"/>
  <c r="S371" i="37"/>
  <c r="S370" i="37"/>
  <c r="S369" i="37"/>
  <c r="S368" i="37"/>
  <c r="S367" i="37"/>
  <c r="S366" i="37"/>
  <c r="S364" i="37"/>
  <c r="S363" i="37"/>
  <c r="S361" i="37"/>
  <c r="S360" i="37"/>
  <c r="S359" i="37"/>
  <c r="S358" i="37"/>
  <c r="S357" i="37"/>
  <c r="S355" i="37"/>
  <c r="S354" i="37"/>
  <c r="S353" i="37"/>
  <c r="S352" i="37"/>
  <c r="S351" i="37"/>
  <c r="S350" i="37"/>
  <c r="S349" i="37"/>
  <c r="S348" i="37"/>
  <c r="S347" i="37"/>
  <c r="S346" i="37"/>
  <c r="S345" i="37"/>
  <c r="S343" i="37"/>
  <c r="S342" i="37"/>
  <c r="S341" i="37"/>
  <c r="S340" i="37"/>
  <c r="S339" i="37"/>
  <c r="S338" i="37"/>
  <c r="S337" i="37"/>
  <c r="S336" i="37"/>
  <c r="S335" i="37"/>
  <c r="S334" i="37"/>
  <c r="S331" i="37"/>
  <c r="S322" i="37"/>
  <c r="S321" i="37"/>
  <c r="S318" i="37"/>
  <c r="S317" i="37"/>
  <c r="S316" i="37"/>
  <c r="S315" i="37"/>
  <c r="S313" i="37"/>
  <c r="S312" i="37"/>
  <c r="S311" i="37"/>
  <c r="S310" i="37"/>
  <c r="S309" i="37"/>
  <c r="S308" i="37"/>
  <c r="S307" i="37"/>
  <c r="S306" i="37"/>
  <c r="S304" i="37"/>
  <c r="S303" i="37"/>
  <c r="S301" i="37"/>
  <c r="S300" i="37"/>
  <c r="S299" i="37"/>
  <c r="S298" i="37"/>
  <c r="S297" i="37"/>
  <c r="S295" i="37"/>
  <c r="S294" i="37"/>
  <c r="S293" i="37"/>
  <c r="S292" i="37"/>
  <c r="S291" i="37"/>
  <c r="S290" i="37"/>
  <c r="S289" i="37"/>
  <c r="S288" i="37"/>
  <c r="S287" i="37"/>
  <c r="S286" i="37"/>
  <c r="S285" i="37"/>
  <c r="S283" i="37"/>
  <c r="S282" i="37"/>
  <c r="S281" i="37"/>
  <c r="S280" i="37"/>
  <c r="S279" i="37"/>
  <c r="S278" i="37"/>
  <c r="S277" i="37"/>
  <c r="S276" i="37"/>
  <c r="S275" i="37"/>
  <c r="S274" i="37"/>
  <c r="S271" i="37"/>
  <c r="S266" i="37"/>
  <c r="S265" i="37"/>
  <c r="S264" i="37"/>
  <c r="S262" i="37"/>
  <c r="S261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7" i="37"/>
  <c r="S245" i="37"/>
  <c r="S244" i="37"/>
  <c r="S243" i="37"/>
  <c r="S242" i="37"/>
  <c r="S241" i="37"/>
  <c r="S240" i="37"/>
  <c r="S239" i="37"/>
  <c r="S238" i="37"/>
  <c r="S236" i="37"/>
  <c r="S235" i="37"/>
  <c r="S234" i="37"/>
  <c r="S233" i="37"/>
  <c r="S232" i="37"/>
  <c r="S231" i="37"/>
  <c r="S230" i="37"/>
  <c r="S229" i="37"/>
  <c r="S228" i="37"/>
  <c r="S227" i="37"/>
  <c r="S226" i="37"/>
  <c r="S224" i="37"/>
  <c r="S223" i="37"/>
  <c r="S222" i="37"/>
  <c r="S221" i="37"/>
  <c r="S220" i="37"/>
  <c r="S219" i="37"/>
  <c r="S218" i="37"/>
  <c r="S217" i="37"/>
  <c r="S216" i="37"/>
  <c r="S215" i="37"/>
  <c r="S208" i="37"/>
  <c r="S207" i="37"/>
  <c r="S206" i="37"/>
  <c r="S204" i="37"/>
  <c r="S203" i="37"/>
  <c r="S202" i="37"/>
  <c r="S199" i="37"/>
  <c r="S198" i="37"/>
  <c r="S197" i="37"/>
  <c r="S195" i="37"/>
  <c r="S194" i="37"/>
  <c r="S193" i="37"/>
  <c r="S192" i="37"/>
  <c r="S191" i="37"/>
  <c r="S190" i="37"/>
  <c r="S189" i="37"/>
  <c r="S188" i="37"/>
  <c r="S187" i="37"/>
  <c r="S185" i="37"/>
  <c r="S184" i="37"/>
  <c r="S183" i="37"/>
  <c r="S182" i="37"/>
  <c r="S181" i="37"/>
  <c r="S180" i="37"/>
  <c r="S179" i="37"/>
  <c r="S178" i="37"/>
  <c r="S176" i="37"/>
  <c r="S175" i="37"/>
  <c r="S174" i="37"/>
  <c r="S173" i="37"/>
  <c r="S172" i="37"/>
  <c r="S171" i="37"/>
  <c r="S170" i="37"/>
  <c r="S169" i="37"/>
  <c r="S168" i="37"/>
  <c r="S167" i="37"/>
  <c r="S166" i="37"/>
  <c r="S164" i="37"/>
  <c r="S163" i="37"/>
  <c r="S162" i="37"/>
  <c r="S161" i="37"/>
  <c r="S160" i="37"/>
  <c r="S159" i="37"/>
  <c r="S158" i="37"/>
  <c r="S157" i="37"/>
  <c r="S156" i="37"/>
  <c r="S155" i="37"/>
  <c r="S148" i="37"/>
  <c r="S147" i="37"/>
  <c r="S146" i="37"/>
  <c r="S144" i="37"/>
  <c r="S143" i="37"/>
  <c r="S140" i="37"/>
  <c r="S139" i="37"/>
  <c r="S138" i="37"/>
  <c r="S135" i="37"/>
  <c r="S134" i="37"/>
  <c r="S133" i="37"/>
  <c r="S130" i="37"/>
  <c r="S129" i="37"/>
  <c r="S128" i="37"/>
  <c r="S127" i="37"/>
  <c r="S126" i="37"/>
  <c r="S125" i="37"/>
  <c r="S124" i="37"/>
  <c r="S123" i="37"/>
  <c r="S122" i="37"/>
  <c r="S121" i="37"/>
  <c r="S119" i="37"/>
  <c r="S118" i="37"/>
  <c r="S117" i="37"/>
  <c r="S116" i="37"/>
  <c r="S115" i="37"/>
  <c r="S114" i="37"/>
  <c r="S113" i="37"/>
  <c r="S112" i="37"/>
  <c r="S111" i="37"/>
  <c r="S110" i="37"/>
  <c r="S109" i="37"/>
  <c r="S107" i="37"/>
  <c r="S106" i="37"/>
  <c r="S105" i="37"/>
  <c r="S104" i="37"/>
  <c r="S103" i="37"/>
  <c r="S102" i="37"/>
  <c r="S101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76" i="37"/>
  <c r="S75" i="37"/>
  <c r="S74" i="37"/>
  <c r="S71" i="37"/>
  <c r="S70" i="37"/>
  <c r="S69" i="37"/>
  <c r="S65" i="37"/>
  <c r="S64" i="37"/>
  <c r="S63" i="37"/>
  <c r="S60" i="37"/>
  <c r="S59" i="37"/>
  <c r="S58" i="37"/>
  <c r="S55" i="37"/>
  <c r="S54" i="37"/>
  <c r="S53" i="37"/>
  <c r="S52" i="37"/>
  <c r="S51" i="37"/>
  <c r="S50" i="37"/>
  <c r="S49" i="37"/>
  <c r="S48" i="37"/>
  <c r="S47" i="37"/>
  <c r="S46" i="37"/>
  <c r="S44" i="37"/>
  <c r="S43" i="37"/>
  <c r="S42" i="37"/>
  <c r="S41" i="37"/>
  <c r="S40" i="37"/>
  <c r="S39" i="37"/>
  <c r="S38" i="37"/>
  <c r="S37" i="37"/>
  <c r="S36" i="37"/>
  <c r="S35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R142" i="57"/>
  <c r="S935" i="37" s="1"/>
  <c r="R138" i="57"/>
  <c r="S931" i="37" s="1"/>
  <c r="R136" i="57"/>
  <c r="S929" i="37" s="1"/>
  <c r="R134" i="57"/>
  <c r="S927" i="37" s="1"/>
  <c r="R130" i="57"/>
  <c r="S923" i="37" s="1"/>
  <c r="R120" i="57"/>
  <c r="S913" i="37" s="1"/>
  <c r="R111" i="57"/>
  <c r="S904" i="37" s="1"/>
  <c r="R99" i="57"/>
  <c r="S892" i="37" s="1"/>
  <c r="R88" i="57"/>
  <c r="S881" i="37" s="1"/>
  <c r="R87" i="57"/>
  <c r="S880" i="37" s="1"/>
  <c r="R85" i="57"/>
  <c r="S878" i="37" s="1"/>
  <c r="R70" i="57"/>
  <c r="R135" i="57" s="1"/>
  <c r="S928" i="37" s="1"/>
  <c r="R136" i="46"/>
  <c r="S267" i="37" s="1"/>
  <c r="R132" i="46"/>
  <c r="S263" i="37" s="1"/>
  <c r="R128" i="46"/>
  <c r="R115" i="46"/>
  <c r="S246" i="37" s="1"/>
  <c r="R106" i="46"/>
  <c r="S237" i="37" s="1"/>
  <c r="R94" i="46"/>
  <c r="S225" i="37" s="1"/>
  <c r="R83" i="46"/>
  <c r="S214" i="37" s="1"/>
  <c r="R82" i="46"/>
  <c r="S213" i="37" s="1"/>
  <c r="R81" i="46"/>
  <c r="S212" i="37" s="1"/>
  <c r="R66" i="46"/>
  <c r="R129" i="46" s="1"/>
  <c r="S260" i="37" s="1"/>
  <c r="U2336" i="157"/>
  <c r="S1053" i="37" s="1"/>
  <c r="U2332" i="157"/>
  <c r="S1049" i="37" s="1"/>
  <c r="U2328" i="157"/>
  <c r="S1045" i="37" s="1"/>
  <c r="U2315" i="157"/>
  <c r="S1032" i="37" s="1"/>
  <c r="U2312" i="157"/>
  <c r="S1029" i="37" s="1"/>
  <c r="U2306" i="157"/>
  <c r="S1023" i="37" s="1"/>
  <c r="U2294" i="157"/>
  <c r="S1011" i="37" s="1"/>
  <c r="U2283" i="157"/>
  <c r="S1000" i="37" s="1"/>
  <c r="U2282" i="157"/>
  <c r="S999" i="37" s="1"/>
  <c r="U2281" i="157"/>
  <c r="S998" i="37" s="1"/>
  <c r="U2280" i="157"/>
  <c r="S997" i="37" s="1"/>
  <c r="U2265" i="157"/>
  <c r="U2329" i="157" s="1"/>
  <c r="S1046" i="37" s="1"/>
  <c r="U2206" i="157"/>
  <c r="S994" i="37" s="1"/>
  <c r="U2202" i="157"/>
  <c r="S990" i="37" s="1"/>
  <c r="U2198" i="157"/>
  <c r="S986" i="37" s="1"/>
  <c r="U2194" i="157"/>
  <c r="S982" i="37" s="1"/>
  <c r="U2193" i="157"/>
  <c r="S981" i="37" s="1"/>
  <c r="U2184" i="157"/>
  <c r="S972" i="37" s="1"/>
  <c r="U2175" i="157"/>
  <c r="S963" i="37" s="1"/>
  <c r="U2163" i="157"/>
  <c r="S951" i="37" s="1"/>
  <c r="U2152" i="157"/>
  <c r="S940" i="37" s="1"/>
  <c r="U2151" i="157"/>
  <c r="S939" i="37" s="1"/>
  <c r="U2150" i="157"/>
  <c r="S938" i="37" s="1"/>
  <c r="U2133" i="157"/>
  <c r="U2148" i="157" s="1"/>
  <c r="U2149" i="157" s="1"/>
  <c r="S937" i="37" s="1"/>
  <c r="U2069" i="157"/>
  <c r="S875" i="37" s="1"/>
  <c r="U2065" i="157"/>
  <c r="S871" i="37" s="1"/>
  <c r="U2061" i="157"/>
  <c r="S867" i="37" s="1"/>
  <c r="U2057" i="157"/>
  <c r="S863" i="37" s="1"/>
  <c r="U2056" i="157"/>
  <c r="S862" i="37" s="1"/>
  <c r="U2047" i="157"/>
  <c r="S853" i="37" s="1"/>
  <c r="U2038" i="157"/>
  <c r="S844" i="37" s="1"/>
  <c r="U2026" i="157"/>
  <c r="S832" i="37" s="1"/>
  <c r="U2015" i="157"/>
  <c r="S821" i="37" s="1"/>
  <c r="U2014" i="157"/>
  <c r="S820" i="37" s="1"/>
  <c r="U2012" i="157"/>
  <c r="S818" i="37" s="1"/>
  <c r="U1996" i="157"/>
  <c r="U2010" i="157" s="1"/>
  <c r="U2011" i="157" s="1"/>
  <c r="S817" i="37" s="1"/>
  <c r="U1930" i="157"/>
  <c r="S815" i="37" s="1"/>
  <c r="U1926" i="157"/>
  <c r="S811" i="37" s="1"/>
  <c r="U1922" i="157"/>
  <c r="S807" i="37" s="1"/>
  <c r="U1918" i="157"/>
  <c r="S803" i="37" s="1"/>
  <c r="U1913" i="157"/>
  <c r="S798" i="37" s="1"/>
  <c r="U1908" i="157"/>
  <c r="S793" i="37" s="1"/>
  <c r="U1899" i="157"/>
  <c r="S784" i="37" s="1"/>
  <c r="U1887" i="157"/>
  <c r="S772" i="37" s="1"/>
  <c r="U1876" i="157"/>
  <c r="S761" i="37" s="1"/>
  <c r="U1875" i="157"/>
  <c r="S760" i="37" s="1"/>
  <c r="U1873" i="157"/>
  <c r="S758" i="37" s="1"/>
  <c r="U1871" i="157"/>
  <c r="U1858" i="157"/>
  <c r="U1835" i="157"/>
  <c r="U1846" i="157" s="1"/>
  <c r="U1762" i="157"/>
  <c r="S755" i="37" s="1"/>
  <c r="U1758" i="157"/>
  <c r="S751" i="37" s="1"/>
  <c r="U1752" i="157"/>
  <c r="S745" i="37" s="1"/>
  <c r="U1748" i="157"/>
  <c r="S741" i="37" s="1"/>
  <c r="U1738" i="157"/>
  <c r="S731" i="37" s="1"/>
  <c r="U1728" i="157"/>
  <c r="S721" i="37" s="1"/>
  <c r="U1716" i="157"/>
  <c r="S709" i="37" s="1"/>
  <c r="U1705" i="157"/>
  <c r="S698" i="37" s="1"/>
  <c r="U1704" i="157"/>
  <c r="S697" i="37" s="1"/>
  <c r="U1702" i="157"/>
  <c r="S695" i="37" s="1"/>
  <c r="U1685" i="157"/>
  <c r="U1700" i="157" s="1"/>
  <c r="U1701" i="157" s="1"/>
  <c r="S694" i="37" s="1"/>
  <c r="U1614" i="157"/>
  <c r="S572" i="37" s="1"/>
  <c r="U1610" i="157"/>
  <c r="S568" i="37" s="1"/>
  <c r="U1609" i="157"/>
  <c r="S567" i="37" s="1"/>
  <c r="U1608" i="157"/>
  <c r="S566" i="37" s="1"/>
  <c r="U1605" i="157"/>
  <c r="S563" i="37" s="1"/>
  <c r="U1601" i="157"/>
  <c r="S559" i="37" s="1"/>
  <c r="U1595" i="157"/>
  <c r="S553" i="37" s="1"/>
  <c r="U1591" i="157"/>
  <c r="S549" i="37" s="1"/>
  <c r="U1582" i="157"/>
  <c r="S540" i="37" s="1"/>
  <c r="U1570" i="157"/>
  <c r="S528" i="37" s="1"/>
  <c r="U1559" i="157"/>
  <c r="S517" i="37" s="1"/>
  <c r="U1558" i="157"/>
  <c r="S516" i="37" s="1"/>
  <c r="U1556" i="157"/>
  <c r="S514" i="37" s="1"/>
  <c r="U1538" i="157"/>
  <c r="U1606" i="157" s="1"/>
  <c r="S564" i="37" s="1"/>
  <c r="U1478" i="157"/>
  <c r="S449" i="37" s="1"/>
  <c r="U1474" i="157"/>
  <c r="S445" i="37" s="1"/>
  <c r="U1470" i="157"/>
  <c r="S441" i="37" s="1"/>
  <c r="U1466" i="157"/>
  <c r="S437" i="37" s="1"/>
  <c r="U1456" i="157"/>
  <c r="S427" i="37" s="1"/>
  <c r="U1447" i="157"/>
  <c r="S418" i="37" s="1"/>
  <c r="U1435" i="157"/>
  <c r="S406" i="37" s="1"/>
  <c r="U1424" i="157"/>
  <c r="S395" i="37" s="1"/>
  <c r="U1423" i="157"/>
  <c r="S394" i="37" s="1"/>
  <c r="U1421" i="157"/>
  <c r="S392" i="37" s="1"/>
  <c r="U1402" i="157"/>
  <c r="U1419" i="157" s="1"/>
  <c r="U1420" i="157" s="1"/>
  <c r="S391" i="37" s="1"/>
  <c r="U1338" i="157"/>
  <c r="S389" i="37" s="1"/>
  <c r="U1334" i="157"/>
  <c r="S385" i="37" s="1"/>
  <c r="U1333" i="157"/>
  <c r="S384" i="37" s="1"/>
  <c r="U1329" i="157"/>
  <c r="S380" i="37" s="1"/>
  <c r="U1325" i="157"/>
  <c r="S376" i="37" s="1"/>
  <c r="U1314" i="157"/>
  <c r="S365" i="37" s="1"/>
  <c r="U1311" i="157"/>
  <c r="S362" i="37" s="1"/>
  <c r="U1305" i="157"/>
  <c r="S356" i="37" s="1"/>
  <c r="U1293" i="157"/>
  <c r="S344" i="37" s="1"/>
  <c r="U1282" i="157"/>
  <c r="S333" i="37" s="1"/>
  <c r="U1281" i="157"/>
  <c r="S332" i="37" s="1"/>
  <c r="U1279" i="157"/>
  <c r="S330" i="37" s="1"/>
  <c r="U1191" i="157"/>
  <c r="U1206" i="157" s="1"/>
  <c r="U1117" i="157"/>
  <c r="S209" i="37" s="1"/>
  <c r="U1113" i="157"/>
  <c r="S205" i="37" s="1"/>
  <c r="U1108" i="157"/>
  <c r="S200" i="37" s="1"/>
  <c r="U1104" i="157"/>
  <c r="S196" i="37" s="1"/>
  <c r="U1094" i="157"/>
  <c r="S186" i="37" s="1"/>
  <c r="U1085" i="157"/>
  <c r="S177" i="37" s="1"/>
  <c r="U1073" i="157"/>
  <c r="S165" i="37" s="1"/>
  <c r="U1062" i="157"/>
  <c r="S154" i="37" s="1"/>
  <c r="U1061" i="157"/>
  <c r="S153" i="37" s="1"/>
  <c r="U1060" i="157"/>
  <c r="S152" i="37" s="1"/>
  <c r="U1056" i="157"/>
  <c r="U1057" i="157" s="1"/>
  <c r="U1021" i="157"/>
  <c r="U1043" i="157" s="1"/>
  <c r="U949" i="157"/>
  <c r="S149" i="37" s="1"/>
  <c r="U942" i="157"/>
  <c r="S142" i="37" s="1"/>
  <c r="U941" i="157"/>
  <c r="S141" i="37" s="1"/>
  <c r="U936" i="157"/>
  <c r="S136" i="37" s="1"/>
  <c r="U932" i="157"/>
  <c r="S132" i="37" s="1"/>
  <c r="U931" i="157"/>
  <c r="S131" i="37" s="1"/>
  <c r="U920" i="157"/>
  <c r="S120" i="37" s="1"/>
  <c r="U908" i="157"/>
  <c r="S108" i="37" s="1"/>
  <c r="U896" i="157"/>
  <c r="S96" i="37" s="1"/>
  <c r="U883" i="157"/>
  <c r="S83" i="37" s="1"/>
  <c r="U882" i="157"/>
  <c r="S82" i="37" s="1"/>
  <c r="U881" i="157"/>
  <c r="S81" i="37" s="1"/>
  <c r="U880" i="157"/>
  <c r="S80" i="37" s="1"/>
  <c r="U877" i="157"/>
  <c r="U945" i="157" s="1"/>
  <c r="S145" i="37" s="1"/>
  <c r="U871" i="157"/>
  <c r="U870" i="157"/>
  <c r="U850" i="157"/>
  <c r="U858" i="157" s="1"/>
  <c r="U783" i="157"/>
  <c r="U795" i="157" s="1"/>
  <c r="U721" i="157"/>
  <c r="U713" i="157"/>
  <c r="U714" i="157" s="1"/>
  <c r="U700" i="157"/>
  <c r="U701" i="157" s="1"/>
  <c r="U686" i="157"/>
  <c r="U687" i="157" s="1"/>
  <c r="U672" i="157"/>
  <c r="U673" i="157" s="1"/>
  <c r="U653" i="157"/>
  <c r="U659" i="157" s="1"/>
  <c r="U600" i="157"/>
  <c r="U601" i="157" s="1"/>
  <c r="U517" i="157"/>
  <c r="U528" i="157" s="1"/>
  <c r="U445" i="157"/>
  <c r="U454" i="157" s="1"/>
  <c r="U396" i="157"/>
  <c r="U403" i="157" s="1"/>
  <c r="U342" i="157"/>
  <c r="U361" i="157" s="1"/>
  <c r="U240" i="157"/>
  <c r="U254" i="157" s="1"/>
  <c r="U160" i="157"/>
  <c r="U175" i="157" s="1"/>
  <c r="U86" i="157"/>
  <c r="U99" i="157" s="1"/>
  <c r="T3373" i="156"/>
  <c r="T3372" i="156"/>
  <c r="T3371" i="156"/>
  <c r="T3370" i="156"/>
  <c r="T3369" i="156"/>
  <c r="T3368" i="156"/>
  <c r="T3367" i="156"/>
  <c r="T3365" i="156"/>
  <c r="T3361" i="156"/>
  <c r="T3351" i="156"/>
  <c r="T3348" i="156"/>
  <c r="T3342" i="156"/>
  <c r="T3330" i="156"/>
  <c r="T3319" i="156"/>
  <c r="T3318" i="156"/>
  <c r="T3316" i="156"/>
  <c r="T3301" i="156"/>
  <c r="T3231" i="156"/>
  <c r="T3173" i="156"/>
  <c r="T3170" i="156"/>
  <c r="T3169" i="156"/>
  <c r="T3166" i="156"/>
  <c r="T3162" i="156"/>
  <c r="T3152" i="156"/>
  <c r="T3143" i="156"/>
  <c r="T3138" i="156"/>
  <c r="T3131" i="156"/>
  <c r="T3120" i="156"/>
  <c r="T3119" i="156"/>
  <c r="T3117" i="156"/>
  <c r="T3104" i="156"/>
  <c r="T3039" i="156"/>
  <c r="T3036" i="156"/>
  <c r="T3035" i="156"/>
  <c r="T3031" i="156"/>
  <c r="T3027" i="156"/>
  <c r="T3018" i="156"/>
  <c r="T3013" i="156"/>
  <c r="T3008" i="156"/>
  <c r="T2994" i="156"/>
  <c r="T2983" i="156"/>
  <c r="T2982" i="156"/>
  <c r="T2981" i="156"/>
  <c r="T2959" i="156"/>
  <c r="T2888" i="156"/>
  <c r="T2887" i="156"/>
  <c r="T2886" i="156"/>
  <c r="T2885" i="156"/>
  <c r="T2884" i="156"/>
  <c r="T2883" i="156"/>
  <c r="T2878" i="156"/>
  <c r="T2874" i="156"/>
  <c r="T2869" i="156"/>
  <c r="T2864" i="156"/>
  <c r="T2855" i="156"/>
  <c r="T2843" i="156"/>
  <c r="T2842" i="156"/>
  <c r="T2841" i="156"/>
  <c r="T2838" i="156"/>
  <c r="T2837" i="156"/>
  <c r="T2832" i="156"/>
  <c r="T2831" i="156"/>
  <c r="T2829" i="156"/>
  <c r="T2809" i="156"/>
  <c r="T2745" i="156"/>
  <c r="T2744" i="156"/>
  <c r="T2743" i="156"/>
  <c r="T2742" i="156"/>
  <c r="T2741" i="156"/>
  <c r="T2737" i="156"/>
  <c r="T2732" i="156"/>
  <c r="T2723" i="156"/>
  <c r="T2720" i="156"/>
  <c r="T2714" i="156"/>
  <c r="T2702" i="156"/>
  <c r="T2691" i="156"/>
  <c r="T2690" i="156"/>
  <c r="T2688" i="156"/>
  <c r="T2675" i="156"/>
  <c r="T2608" i="156"/>
  <c r="T2599" i="156"/>
  <c r="T2598" i="156"/>
  <c r="T2597" i="156"/>
  <c r="T2592" i="156"/>
  <c r="T2588" i="156"/>
  <c r="T2587" i="156"/>
  <c r="T2576" i="156"/>
  <c r="T2565" i="156"/>
  <c r="T2554" i="156"/>
  <c r="T2543" i="156"/>
  <c r="T2542" i="156"/>
  <c r="T2541" i="156"/>
  <c r="T2540" i="156"/>
  <c r="T2537" i="156"/>
  <c r="T2523" i="156"/>
  <c r="T2515" i="156"/>
  <c r="T2516" i="156" s="1"/>
  <c r="T2508" i="156"/>
  <c r="T2493" i="156"/>
  <c r="T2486" i="156"/>
  <c r="T2480" i="156"/>
  <c r="T2481" i="156" s="1"/>
  <c r="T2474" i="156"/>
  <c r="T2452" i="156"/>
  <c r="T2437" i="156"/>
  <c r="T2428" i="156"/>
  <c r="T2422" i="156"/>
  <c r="T2407" i="156"/>
  <c r="T2400" i="156"/>
  <c r="T2376" i="156"/>
  <c r="T2370" i="156"/>
  <c r="T2339" i="156"/>
  <c r="T2324" i="156"/>
  <c r="T2313" i="156"/>
  <c r="T2304" i="156"/>
  <c r="T2288" i="156"/>
  <c r="T2272" i="156"/>
  <c r="T2264" i="156"/>
  <c r="T2254" i="156"/>
  <c r="T2251" i="156"/>
  <c r="T2198" i="156"/>
  <c r="T2186" i="156"/>
  <c r="T2122" i="156"/>
  <c r="T2052" i="156"/>
  <c r="T1959" i="156"/>
  <c r="T1942" i="156"/>
  <c r="T1895" i="156"/>
  <c r="T1875" i="156"/>
  <c r="T1824" i="156"/>
  <c r="T1770" i="156"/>
  <c r="T1724" i="156"/>
  <c r="T1710" i="156"/>
  <c r="T1696" i="156"/>
  <c r="T1677" i="156"/>
  <c r="T1618" i="156"/>
  <c r="T1558" i="156"/>
  <c r="T1497" i="156"/>
  <c r="T1438" i="156"/>
  <c r="T1370" i="156"/>
  <c r="T1290" i="156"/>
  <c r="T1227" i="156"/>
  <c r="T1165" i="156"/>
  <c r="T1129" i="156"/>
  <c r="T1092" i="156"/>
  <c r="T1056" i="156"/>
  <c r="T999" i="156"/>
  <c r="T933" i="156"/>
  <c r="T892" i="156"/>
  <c r="T911" i="156" s="1"/>
  <c r="T807" i="156"/>
  <c r="T780" i="156"/>
  <c r="T779" i="156"/>
  <c r="T778" i="156"/>
  <c r="T773" i="156"/>
  <c r="T770" i="156"/>
  <c r="T769" i="156"/>
  <c r="T749" i="156"/>
  <c r="T748" i="156"/>
  <c r="T747" i="156"/>
  <c r="T746" i="156"/>
  <c r="T733" i="156"/>
  <c r="T708" i="156"/>
  <c r="T699" i="156"/>
  <c r="T669" i="156"/>
  <c r="T625" i="156"/>
  <c r="T606" i="156"/>
  <c r="T600" i="156"/>
  <c r="T583" i="156"/>
  <c r="T556" i="156"/>
  <c r="T543" i="156"/>
  <c r="T492" i="156"/>
  <c r="T406" i="156"/>
  <c r="T321" i="156"/>
  <c r="T240" i="156"/>
  <c r="T170" i="156"/>
  <c r="T177" i="156" s="1"/>
  <c r="T96" i="156"/>
  <c r="T125" i="156" s="1"/>
  <c r="U1330" i="157" l="1"/>
  <c r="S381" i="37" s="1"/>
  <c r="R83" i="57"/>
  <c r="R84" i="57" s="1"/>
  <c r="S877" i="37" s="1"/>
  <c r="S876" i="37" s="1"/>
  <c r="T1567" i="156"/>
  <c r="T258" i="156"/>
  <c r="U1471" i="157"/>
  <c r="S442" i="37" s="1"/>
  <c r="S390" i="37" s="1"/>
  <c r="S323" i="37"/>
  <c r="S487" i="37"/>
  <c r="S630" i="37"/>
  <c r="S688" i="37"/>
  <c r="S1088" i="37"/>
  <c r="S1101" i="37"/>
  <c r="S1113" i="37"/>
  <c r="T1896" i="156"/>
  <c r="T2340" i="156"/>
  <c r="S588" i="37"/>
  <c r="S681" i="37"/>
  <c r="S1058" i="37"/>
  <c r="S1070" i="37"/>
  <c r="S45" i="37"/>
  <c r="S575" i="37"/>
  <c r="S1059" i="37"/>
  <c r="T1062" i="156"/>
  <c r="T1778" i="156"/>
  <c r="T2305" i="156"/>
  <c r="S305" i="37"/>
  <c r="S510" i="37"/>
  <c r="S657" i="37"/>
  <c r="T499" i="156"/>
  <c r="T743" i="156"/>
  <c r="T1386" i="156"/>
  <c r="T2256" i="156"/>
  <c r="S511" i="37"/>
  <c r="S639" i="37"/>
  <c r="S1107" i="37"/>
  <c r="S612" i="37"/>
  <c r="S1112" i="37"/>
  <c r="T1136" i="156"/>
  <c r="T1683" i="156"/>
  <c r="T2593" i="156"/>
  <c r="S492" i="37"/>
  <c r="T336" i="156"/>
  <c r="T671" i="156"/>
  <c r="T1830" i="156"/>
  <c r="T2826" i="156"/>
  <c r="T2828" i="156" s="1"/>
  <c r="S1143" i="37"/>
  <c r="T416" i="156"/>
  <c r="T557" i="156"/>
  <c r="T774" i="156"/>
  <c r="T1007" i="156"/>
  <c r="T1172" i="156"/>
  <c r="T1504" i="156"/>
  <c r="T1697" i="156"/>
  <c r="T1882" i="156"/>
  <c r="T2129" i="156"/>
  <c r="T2325" i="156"/>
  <c r="T2401" i="156"/>
  <c r="T2453" i="156"/>
  <c r="T2509" i="156"/>
  <c r="S11" i="37"/>
  <c r="S23" i="37"/>
  <c r="S270" i="37"/>
  <c r="S324" i="37"/>
  <c r="S464" i="37"/>
  <c r="S506" i="37"/>
  <c r="S577" i="37"/>
  <c r="S607" i="37"/>
  <c r="S671" i="37"/>
  <c r="S689" i="37"/>
  <c r="S1108" i="37"/>
  <c r="S1118" i="37"/>
  <c r="T544" i="156"/>
  <c r="T2377" i="156"/>
  <c r="T3244" i="156"/>
  <c r="S1082" i="37"/>
  <c r="S34" i="37"/>
  <c r="T589" i="156"/>
  <c r="S1150" i="37"/>
  <c r="T1236" i="156"/>
  <c r="T1711" i="156"/>
  <c r="T2187" i="156"/>
  <c r="T2408" i="156"/>
  <c r="T2475" i="156"/>
  <c r="T2879" i="156"/>
  <c r="S12" i="37"/>
  <c r="S61" i="37"/>
  <c r="S77" i="37"/>
  <c r="S319" i="37"/>
  <c r="S325" i="37"/>
  <c r="S465" i="37"/>
  <c r="S501" i="37"/>
  <c r="S507" i="37"/>
  <c r="S602" i="37"/>
  <c r="S621" i="37"/>
  <c r="S633" i="37"/>
  <c r="S1091" i="37"/>
  <c r="S1109" i="37"/>
  <c r="S1139" i="37"/>
  <c r="T1446" i="156"/>
  <c r="T2070" i="156"/>
  <c r="T2438" i="156"/>
  <c r="S68" i="37"/>
  <c r="S625" i="37"/>
  <c r="T813" i="156"/>
  <c r="T1296" i="156"/>
  <c r="T1725" i="156"/>
  <c r="T2289" i="156"/>
  <c r="T2423" i="156"/>
  <c r="T2686" i="156"/>
  <c r="T2979" i="156"/>
  <c r="S272" i="37"/>
  <c r="S284" i="37"/>
  <c r="S296" i="37"/>
  <c r="S302" i="37"/>
  <c r="S314" i="37"/>
  <c r="S326" i="37"/>
  <c r="S454" i="37"/>
  <c r="S460" i="37"/>
  <c r="S466" i="37"/>
  <c r="S478" i="37"/>
  <c r="S508" i="37"/>
  <c r="S685" i="37"/>
  <c r="S1056" i="37"/>
  <c r="S1110" i="37"/>
  <c r="S1140" i="37"/>
  <c r="T3366" i="156"/>
  <c r="S576" i="37"/>
  <c r="T1099" i="156"/>
  <c r="T1624" i="156"/>
  <c r="T1952" i="156"/>
  <c r="T2371" i="156"/>
  <c r="T3167" i="156"/>
  <c r="S57" i="37"/>
  <c r="S73" i="37"/>
  <c r="S273" i="37"/>
  <c r="S327" i="37"/>
  <c r="S455" i="37"/>
  <c r="S461" i="37"/>
  <c r="S497" i="37"/>
  <c r="S509" i="37"/>
  <c r="S629" i="37"/>
  <c r="S638" i="37"/>
  <c r="S650" i="37"/>
  <c r="S662" i="37"/>
  <c r="S692" i="37"/>
  <c r="S1105" i="37"/>
  <c r="S1111" i="37"/>
  <c r="S1149" i="37"/>
  <c r="S636" i="37"/>
  <c r="S452" i="37"/>
  <c r="S66" i="37"/>
  <c r="S67" i="37"/>
  <c r="S56" i="37"/>
  <c r="T941" i="156"/>
  <c r="S10" i="37"/>
  <c r="S9" i="37"/>
  <c r="S1119" i="37"/>
  <c r="T531" i="156"/>
  <c r="S1148" i="37"/>
  <c r="S1117" i="37"/>
  <c r="S1116" i="37"/>
  <c r="U1554" i="157"/>
  <c r="U1555" i="157" s="1"/>
  <c r="S513" i="37" s="1"/>
  <c r="S512" i="37" s="1"/>
  <c r="U937" i="157"/>
  <c r="S137" i="37" s="1"/>
  <c r="U1109" i="157"/>
  <c r="S201" i="37" s="1"/>
  <c r="U1923" i="157"/>
  <c r="S808" i="37" s="1"/>
  <c r="U1753" i="157"/>
  <c r="S746" i="37" s="1"/>
  <c r="S693" i="37" s="1"/>
  <c r="R79" i="46"/>
  <c r="R80" i="46" s="1"/>
  <c r="S211" i="37" s="1"/>
  <c r="S210" i="37" s="1"/>
  <c r="U879" i="157"/>
  <c r="U1059" i="157"/>
  <c r="U2278" i="157"/>
  <c r="U2279" i="157" s="1"/>
  <c r="S996" i="37" s="1"/>
  <c r="S995" i="37" s="1"/>
  <c r="U1859" i="157"/>
  <c r="U1872" i="157" s="1"/>
  <c r="S757" i="37" s="1"/>
  <c r="U2199" i="157"/>
  <c r="S987" i="37" s="1"/>
  <c r="S936" i="37" s="1"/>
  <c r="U2062" i="157"/>
  <c r="S868" i="37" s="1"/>
  <c r="S816" i="37" s="1"/>
  <c r="U1276" i="157"/>
  <c r="U1278" i="157" s="1"/>
  <c r="T700" i="156"/>
  <c r="T3115" i="156"/>
  <c r="T3314" i="156"/>
  <c r="T2538" i="156"/>
  <c r="T2738" i="156"/>
  <c r="T3032" i="156"/>
  <c r="S1196" i="37" l="1"/>
  <c r="S756" i="37"/>
  <c r="S1220" i="37"/>
  <c r="S1231" i="37"/>
  <c r="S1171" i="37"/>
  <c r="S1232" i="37"/>
  <c r="S1225" i="37"/>
  <c r="S1144" i="37"/>
  <c r="S1234" i="37"/>
  <c r="S1240" i="37"/>
  <c r="S1230" i="37"/>
  <c r="S1221" i="37"/>
  <c r="S1208" i="37"/>
  <c r="S1167" i="37"/>
  <c r="S62" i="37"/>
  <c r="S1170" i="37"/>
  <c r="T2980" i="156"/>
  <c r="S320" i="37"/>
  <c r="S1106" i="37"/>
  <c r="S686" i="37"/>
  <c r="T2687" i="156"/>
  <c r="S1169" i="37"/>
  <c r="T3315" i="156"/>
  <c r="T745" i="156"/>
  <c r="S626" i="37"/>
  <c r="T2539" i="156"/>
  <c r="S1168" i="37"/>
  <c r="S502" i="37"/>
  <c r="T3116" i="156"/>
  <c r="T2827" i="156"/>
  <c r="S451" i="37"/>
  <c r="U1277" i="157"/>
  <c r="S329" i="37"/>
  <c r="S328" i="37" s="1"/>
  <c r="U1058" i="157"/>
  <c r="S151" i="37"/>
  <c r="S150" i="37" s="1"/>
  <c r="U878" i="157"/>
  <c r="S79" i="37"/>
  <c r="S78" i="37" s="1"/>
  <c r="S450" i="37" l="1"/>
  <c r="S1226" i="37"/>
  <c r="T744" i="156"/>
  <c r="S1114" i="37" s="1"/>
  <c r="S1055" i="37"/>
  <c r="S1054" i="37" s="1"/>
  <c r="S8" i="37"/>
  <c r="S269" i="37"/>
  <c r="S268" i="37" s="1"/>
  <c r="S1115" i="37"/>
  <c r="S574" i="37"/>
  <c r="S573" i="37" s="1"/>
  <c r="S635" i="37"/>
  <c r="S634" i="37" s="1"/>
  <c r="S1166" i="37" l="1"/>
  <c r="S1165" i="37" s="1"/>
  <c r="H1988" i="157" l="1"/>
  <c r="F1988" i="157"/>
  <c r="AD600" i="156" l="1"/>
  <c r="AD606" i="156"/>
  <c r="AE600" i="157"/>
  <c r="AE601" i="157" s="1"/>
  <c r="J333" i="156" l="1"/>
  <c r="Y2136" i="156" l="1"/>
  <c r="Y2474" i="156" l="1"/>
  <c r="G1991" i="157" l="1"/>
  <c r="I1991" i="157" s="1"/>
  <c r="F948" i="157"/>
  <c r="G573" i="157"/>
  <c r="F71" i="156" l="1"/>
  <c r="F57" i="156"/>
  <c r="H57" i="156" s="1"/>
  <c r="H71" i="156" l="1"/>
  <c r="R1147" i="37" l="1"/>
  <c r="R1146" i="37"/>
  <c r="R1145" i="37"/>
  <c r="R1142" i="37"/>
  <c r="R1141" i="37"/>
  <c r="R1138" i="37"/>
  <c r="R1137" i="37"/>
  <c r="R1136" i="37"/>
  <c r="R1134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20" i="37"/>
  <c r="R1104" i="37"/>
  <c r="R1103" i="37"/>
  <c r="R1102" i="37"/>
  <c r="R1100" i="37"/>
  <c r="R1099" i="37"/>
  <c r="R1098" i="37"/>
  <c r="R1097" i="37"/>
  <c r="R1096" i="37"/>
  <c r="R1095" i="37"/>
  <c r="R1094" i="37"/>
  <c r="R1093" i="37"/>
  <c r="R1092" i="37"/>
  <c r="R1090" i="37"/>
  <c r="R1089" i="37"/>
  <c r="R1087" i="37"/>
  <c r="R1086" i="37"/>
  <c r="R1085" i="37"/>
  <c r="R1084" i="37"/>
  <c r="R1083" i="37"/>
  <c r="R1081" i="37"/>
  <c r="R1080" i="37"/>
  <c r="R1079" i="37"/>
  <c r="R1078" i="37"/>
  <c r="R1077" i="37"/>
  <c r="R1076" i="37"/>
  <c r="R1075" i="37"/>
  <c r="R1074" i="37"/>
  <c r="R1073" i="37"/>
  <c r="R1072" i="37"/>
  <c r="R1071" i="37"/>
  <c r="R1069" i="37"/>
  <c r="R1068" i="37"/>
  <c r="R1067" i="37"/>
  <c r="R1066" i="37"/>
  <c r="R1065" i="37"/>
  <c r="R1064" i="37"/>
  <c r="R1063" i="37"/>
  <c r="R1062" i="37"/>
  <c r="R1061" i="37"/>
  <c r="R1060" i="37"/>
  <c r="R1057" i="37"/>
  <c r="R1052" i="37"/>
  <c r="R1051" i="37"/>
  <c r="R1050" i="37"/>
  <c r="R1048" i="37"/>
  <c r="R1047" i="37"/>
  <c r="R1044" i="37"/>
  <c r="R1043" i="37"/>
  <c r="R1042" i="37"/>
  <c r="R1041" i="37"/>
  <c r="R1040" i="37"/>
  <c r="R1039" i="37"/>
  <c r="R1038" i="37"/>
  <c r="R1037" i="37"/>
  <c r="R1036" i="37"/>
  <c r="R1035" i="37"/>
  <c r="R1034" i="37"/>
  <c r="R1033" i="37"/>
  <c r="R1031" i="37"/>
  <c r="R1030" i="37"/>
  <c r="R1028" i="37"/>
  <c r="R1027" i="37"/>
  <c r="R1026" i="37"/>
  <c r="R1025" i="37"/>
  <c r="R1024" i="37"/>
  <c r="R1022" i="37"/>
  <c r="R1021" i="37"/>
  <c r="R1020" i="37"/>
  <c r="R1019" i="37"/>
  <c r="R1018" i="37"/>
  <c r="R1017" i="37"/>
  <c r="R1016" i="37"/>
  <c r="R1015" i="37"/>
  <c r="R1014" i="37"/>
  <c r="R1013" i="37"/>
  <c r="R1012" i="37"/>
  <c r="R1010" i="37"/>
  <c r="R1009" i="37"/>
  <c r="R1008" i="37"/>
  <c r="R1007" i="37"/>
  <c r="R1006" i="37"/>
  <c r="R1005" i="37"/>
  <c r="R1004" i="37"/>
  <c r="R1003" i="37"/>
  <c r="R1002" i="37"/>
  <c r="R1001" i="37"/>
  <c r="R993" i="37"/>
  <c r="R992" i="37"/>
  <c r="R991" i="37"/>
  <c r="R989" i="37"/>
  <c r="R988" i="37"/>
  <c r="R985" i="37"/>
  <c r="R984" i="37"/>
  <c r="R983" i="37"/>
  <c r="R980" i="37"/>
  <c r="R979" i="37"/>
  <c r="R978" i="37"/>
  <c r="R977" i="37"/>
  <c r="R976" i="37"/>
  <c r="R975" i="37"/>
  <c r="R974" i="37"/>
  <c r="R973" i="37"/>
  <c r="R971" i="37"/>
  <c r="R970" i="37"/>
  <c r="R969" i="37"/>
  <c r="R968" i="37"/>
  <c r="R967" i="37"/>
  <c r="R966" i="37"/>
  <c r="R965" i="37"/>
  <c r="R964" i="37"/>
  <c r="R962" i="37"/>
  <c r="R961" i="37"/>
  <c r="R960" i="37"/>
  <c r="R959" i="37"/>
  <c r="R958" i="37"/>
  <c r="R957" i="37"/>
  <c r="R956" i="37"/>
  <c r="R955" i="37"/>
  <c r="R954" i="37"/>
  <c r="R953" i="37"/>
  <c r="R952" i="37"/>
  <c r="R950" i="37"/>
  <c r="R949" i="37"/>
  <c r="R948" i="37"/>
  <c r="R947" i="37"/>
  <c r="R946" i="37"/>
  <c r="R945" i="37"/>
  <c r="R944" i="37"/>
  <c r="R943" i="37"/>
  <c r="R942" i="37"/>
  <c r="R941" i="37"/>
  <c r="R934" i="37"/>
  <c r="R933" i="37"/>
  <c r="R932" i="37"/>
  <c r="R930" i="37"/>
  <c r="R926" i="37"/>
  <c r="R925" i="37"/>
  <c r="R924" i="37"/>
  <c r="R922" i="37"/>
  <c r="R921" i="37"/>
  <c r="R920" i="37"/>
  <c r="R919" i="37"/>
  <c r="R918" i="37"/>
  <c r="R917" i="37"/>
  <c r="R916" i="37"/>
  <c r="R915" i="37"/>
  <c r="R914" i="37"/>
  <c r="R912" i="37"/>
  <c r="R911" i="37"/>
  <c r="R910" i="37"/>
  <c r="R909" i="37"/>
  <c r="R908" i="37"/>
  <c r="R907" i="37"/>
  <c r="R906" i="37"/>
  <c r="R905" i="37"/>
  <c r="R903" i="37"/>
  <c r="R902" i="37"/>
  <c r="R901" i="37"/>
  <c r="R900" i="37"/>
  <c r="R899" i="37"/>
  <c r="R898" i="37"/>
  <c r="R897" i="37"/>
  <c r="R896" i="37"/>
  <c r="R895" i="37"/>
  <c r="R894" i="37"/>
  <c r="R893" i="37"/>
  <c r="R891" i="37"/>
  <c r="R890" i="37"/>
  <c r="R889" i="37"/>
  <c r="R888" i="37"/>
  <c r="R887" i="37"/>
  <c r="R886" i="37"/>
  <c r="R885" i="37"/>
  <c r="R884" i="37"/>
  <c r="R883" i="37"/>
  <c r="R882" i="37"/>
  <c r="R879" i="37"/>
  <c r="R874" i="37"/>
  <c r="R873" i="37"/>
  <c r="R872" i="37"/>
  <c r="R870" i="37"/>
  <c r="R869" i="37"/>
  <c r="R866" i="37"/>
  <c r="R865" i="37"/>
  <c r="R864" i="37"/>
  <c r="R861" i="37"/>
  <c r="R860" i="37"/>
  <c r="R859" i="37"/>
  <c r="R858" i="37"/>
  <c r="R857" i="37"/>
  <c r="R856" i="37"/>
  <c r="R855" i="37"/>
  <c r="R854" i="37"/>
  <c r="R852" i="37"/>
  <c r="R851" i="37"/>
  <c r="R850" i="37"/>
  <c r="R849" i="37"/>
  <c r="R848" i="37"/>
  <c r="R847" i="37"/>
  <c r="R846" i="37"/>
  <c r="R845" i="37"/>
  <c r="R843" i="37"/>
  <c r="R842" i="37"/>
  <c r="R841" i="37"/>
  <c r="R840" i="37"/>
  <c r="R839" i="37"/>
  <c r="R838" i="37"/>
  <c r="R837" i="37"/>
  <c r="R836" i="37"/>
  <c r="R835" i="37"/>
  <c r="R834" i="37"/>
  <c r="R833" i="37"/>
  <c r="R831" i="37"/>
  <c r="R830" i="37"/>
  <c r="R829" i="37"/>
  <c r="R828" i="37"/>
  <c r="R827" i="37"/>
  <c r="R826" i="37"/>
  <c r="R825" i="37"/>
  <c r="R824" i="37"/>
  <c r="R823" i="37"/>
  <c r="R822" i="37"/>
  <c r="R819" i="37"/>
  <c r="R814" i="37"/>
  <c r="R813" i="37"/>
  <c r="R812" i="37"/>
  <c r="R810" i="37"/>
  <c r="R809" i="37"/>
  <c r="R806" i="37"/>
  <c r="R805" i="37"/>
  <c r="R804" i="37"/>
  <c r="R802" i="37"/>
  <c r="R801" i="37"/>
  <c r="R800" i="37"/>
  <c r="R799" i="37"/>
  <c r="R797" i="37"/>
  <c r="R796" i="37"/>
  <c r="R795" i="37"/>
  <c r="R794" i="37"/>
  <c r="R792" i="37"/>
  <c r="R791" i="37"/>
  <c r="R790" i="37"/>
  <c r="R789" i="37"/>
  <c r="R788" i="37"/>
  <c r="R787" i="37"/>
  <c r="R786" i="37"/>
  <c r="R785" i="37"/>
  <c r="R783" i="37"/>
  <c r="R782" i="37"/>
  <c r="R781" i="37"/>
  <c r="R780" i="37"/>
  <c r="R779" i="37"/>
  <c r="R778" i="37"/>
  <c r="R777" i="37"/>
  <c r="R776" i="37"/>
  <c r="R775" i="37"/>
  <c r="R774" i="37"/>
  <c r="R773" i="37"/>
  <c r="R771" i="37"/>
  <c r="R770" i="37"/>
  <c r="R769" i="37"/>
  <c r="R768" i="37"/>
  <c r="R767" i="37"/>
  <c r="R766" i="37"/>
  <c r="R765" i="37"/>
  <c r="R764" i="37"/>
  <c r="R763" i="37"/>
  <c r="R762" i="37"/>
  <c r="R759" i="37"/>
  <c r="R754" i="37"/>
  <c r="R753" i="37"/>
  <c r="R752" i="37"/>
  <c r="R750" i="37"/>
  <c r="R749" i="37"/>
  <c r="R748" i="37"/>
  <c r="R747" i="37"/>
  <c r="R744" i="37"/>
  <c r="R743" i="37"/>
  <c r="R742" i="37"/>
  <c r="R740" i="37"/>
  <c r="R739" i="37"/>
  <c r="R738" i="37"/>
  <c r="R737" i="37"/>
  <c r="R736" i="37"/>
  <c r="R735" i="37"/>
  <c r="R734" i="37"/>
  <c r="R733" i="37"/>
  <c r="R732" i="37"/>
  <c r="R730" i="37"/>
  <c r="R729" i="37"/>
  <c r="R728" i="37"/>
  <c r="R727" i="37"/>
  <c r="R726" i="37"/>
  <c r="R725" i="37"/>
  <c r="R724" i="37"/>
  <c r="R723" i="37"/>
  <c r="R722" i="37"/>
  <c r="R720" i="37"/>
  <c r="R719" i="37"/>
  <c r="R718" i="37"/>
  <c r="R717" i="37"/>
  <c r="R716" i="37"/>
  <c r="R715" i="37"/>
  <c r="R714" i="37"/>
  <c r="R713" i="37"/>
  <c r="R712" i="37"/>
  <c r="R711" i="37"/>
  <c r="R710" i="37"/>
  <c r="R708" i="37"/>
  <c r="R707" i="37"/>
  <c r="R706" i="37"/>
  <c r="R705" i="37"/>
  <c r="R704" i="37"/>
  <c r="R703" i="37"/>
  <c r="R702" i="37"/>
  <c r="R701" i="37"/>
  <c r="R700" i="37"/>
  <c r="R699" i="37"/>
  <c r="R696" i="37"/>
  <c r="R691" i="37"/>
  <c r="R690" i="37"/>
  <c r="R687" i="37"/>
  <c r="R684" i="37"/>
  <c r="R683" i="37"/>
  <c r="R682" i="37"/>
  <c r="R680" i="37"/>
  <c r="R679" i="37"/>
  <c r="R678" i="37"/>
  <c r="R677" i="37"/>
  <c r="R676" i="37"/>
  <c r="R675" i="37"/>
  <c r="R674" i="37"/>
  <c r="R673" i="37"/>
  <c r="R672" i="37"/>
  <c r="R670" i="37"/>
  <c r="R669" i="37"/>
  <c r="R668" i="37"/>
  <c r="R667" i="37"/>
  <c r="R666" i="37"/>
  <c r="R665" i="37"/>
  <c r="R664" i="37"/>
  <c r="R663" i="37"/>
  <c r="R661" i="37"/>
  <c r="R660" i="37"/>
  <c r="R659" i="37"/>
  <c r="R658" i="37"/>
  <c r="R656" i="37"/>
  <c r="R655" i="37"/>
  <c r="R654" i="37"/>
  <c r="R653" i="37"/>
  <c r="R652" i="37"/>
  <c r="R651" i="37"/>
  <c r="R649" i="37"/>
  <c r="R648" i="37"/>
  <c r="R647" i="37"/>
  <c r="R646" i="37"/>
  <c r="R645" i="37"/>
  <c r="R644" i="37"/>
  <c r="R643" i="37"/>
  <c r="R642" i="37"/>
  <c r="R641" i="37"/>
  <c r="R640" i="37"/>
  <c r="R637" i="37"/>
  <c r="R632" i="37"/>
  <c r="R631" i="37"/>
  <c r="R628" i="37"/>
  <c r="R627" i="37"/>
  <c r="R624" i="37"/>
  <c r="R623" i="37"/>
  <c r="R622" i="37"/>
  <c r="R620" i="37"/>
  <c r="R619" i="37"/>
  <c r="R618" i="37"/>
  <c r="R617" i="37"/>
  <c r="R615" i="37"/>
  <c r="R614" i="37"/>
  <c r="R613" i="37"/>
  <c r="R611" i="37"/>
  <c r="R610" i="37"/>
  <c r="R609" i="37"/>
  <c r="R608" i="37"/>
  <c r="R606" i="37"/>
  <c r="R605" i="37"/>
  <c r="R604" i="37"/>
  <c r="R603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7" i="37"/>
  <c r="R586" i="37"/>
  <c r="R585" i="37"/>
  <c r="R584" i="37"/>
  <c r="R583" i="37"/>
  <c r="R582" i="37"/>
  <c r="R581" i="37"/>
  <c r="R580" i="37"/>
  <c r="R579" i="37"/>
  <c r="R578" i="37"/>
  <c r="R571" i="37"/>
  <c r="R570" i="37"/>
  <c r="R569" i="37"/>
  <c r="R565" i="37"/>
  <c r="R562" i="37"/>
  <c r="R561" i="37"/>
  <c r="R560" i="37"/>
  <c r="R558" i="37"/>
  <c r="R557" i="37"/>
  <c r="R556" i="37"/>
  <c r="R555" i="37"/>
  <c r="R554" i="37"/>
  <c r="R552" i="37"/>
  <c r="R551" i="37"/>
  <c r="R550" i="37"/>
  <c r="R548" i="37"/>
  <c r="R547" i="37"/>
  <c r="R546" i="37"/>
  <c r="R545" i="37"/>
  <c r="R544" i="37"/>
  <c r="R543" i="37"/>
  <c r="R542" i="37"/>
  <c r="R541" i="37"/>
  <c r="R539" i="37"/>
  <c r="R538" i="37"/>
  <c r="R537" i="37"/>
  <c r="R536" i="37"/>
  <c r="R535" i="37"/>
  <c r="R534" i="37"/>
  <c r="R533" i="37"/>
  <c r="R532" i="37"/>
  <c r="R531" i="37"/>
  <c r="R530" i="37"/>
  <c r="R529" i="37"/>
  <c r="R527" i="37"/>
  <c r="R526" i="37"/>
  <c r="R525" i="37"/>
  <c r="R524" i="37"/>
  <c r="R523" i="37"/>
  <c r="R522" i="37"/>
  <c r="R521" i="37"/>
  <c r="R520" i="37"/>
  <c r="R519" i="37"/>
  <c r="R518" i="37"/>
  <c r="R515" i="37"/>
  <c r="R505" i="37"/>
  <c r="R504" i="37"/>
  <c r="R503" i="37"/>
  <c r="R500" i="37"/>
  <c r="R499" i="37"/>
  <c r="R498" i="37"/>
  <c r="R496" i="37"/>
  <c r="R495" i="37"/>
  <c r="R494" i="37"/>
  <c r="R493" i="37"/>
  <c r="R491" i="37"/>
  <c r="R490" i="37"/>
  <c r="R489" i="37"/>
  <c r="R488" i="37"/>
  <c r="R486" i="37"/>
  <c r="R485" i="37"/>
  <c r="R484" i="37"/>
  <c r="R483" i="37"/>
  <c r="R482" i="37"/>
  <c r="R481" i="37"/>
  <c r="R480" i="37"/>
  <c r="R479" i="37"/>
  <c r="R477" i="37"/>
  <c r="R476" i="37"/>
  <c r="R475" i="37"/>
  <c r="R474" i="37"/>
  <c r="R473" i="37"/>
  <c r="R472" i="37"/>
  <c r="R471" i="37"/>
  <c r="R470" i="37"/>
  <c r="R469" i="37"/>
  <c r="R468" i="37"/>
  <c r="R467" i="37"/>
  <c r="R463" i="37"/>
  <c r="R462" i="37"/>
  <c r="R459" i="37"/>
  <c r="R458" i="37"/>
  <c r="R457" i="37"/>
  <c r="R456" i="37"/>
  <c r="R453" i="37"/>
  <c r="R448" i="37"/>
  <c r="R447" i="37"/>
  <c r="R446" i="37"/>
  <c r="R444" i="37"/>
  <c r="R443" i="37"/>
  <c r="R440" i="37"/>
  <c r="R439" i="37"/>
  <c r="R438" i="37"/>
  <c r="R436" i="37"/>
  <c r="R435" i="37"/>
  <c r="R434" i="37"/>
  <c r="R433" i="37"/>
  <c r="R432" i="37"/>
  <c r="R431" i="37"/>
  <c r="R430" i="37"/>
  <c r="R429" i="37"/>
  <c r="R428" i="37"/>
  <c r="R426" i="37"/>
  <c r="R425" i="37"/>
  <c r="R424" i="37"/>
  <c r="R423" i="37"/>
  <c r="R422" i="37"/>
  <c r="R421" i="37"/>
  <c r="R420" i="37"/>
  <c r="R419" i="37"/>
  <c r="R417" i="37"/>
  <c r="R416" i="37"/>
  <c r="R415" i="37"/>
  <c r="R414" i="37"/>
  <c r="R413" i="37"/>
  <c r="R412" i="37"/>
  <c r="R411" i="37"/>
  <c r="R410" i="37"/>
  <c r="R409" i="37"/>
  <c r="R408" i="37"/>
  <c r="R407" i="37"/>
  <c r="R405" i="37"/>
  <c r="R404" i="37"/>
  <c r="R403" i="37"/>
  <c r="R402" i="37"/>
  <c r="R401" i="37"/>
  <c r="R400" i="37"/>
  <c r="R399" i="37"/>
  <c r="R398" i="37"/>
  <c r="R397" i="37"/>
  <c r="R396" i="37"/>
  <c r="R393" i="37"/>
  <c r="R388" i="37"/>
  <c r="R387" i="37"/>
  <c r="R386" i="37"/>
  <c r="R383" i="37"/>
  <c r="R382" i="37"/>
  <c r="R379" i="37"/>
  <c r="R378" i="37"/>
  <c r="R377" i="37"/>
  <c r="R375" i="37"/>
  <c r="R374" i="37"/>
  <c r="R373" i="37"/>
  <c r="R371" i="37"/>
  <c r="R370" i="37"/>
  <c r="R369" i="37"/>
  <c r="R368" i="37"/>
  <c r="R367" i="37"/>
  <c r="R366" i="37"/>
  <c r="R364" i="37"/>
  <c r="R363" i="37"/>
  <c r="R361" i="37"/>
  <c r="R360" i="37"/>
  <c r="R359" i="37"/>
  <c r="R358" i="37"/>
  <c r="R357" i="37"/>
  <c r="R355" i="37"/>
  <c r="R354" i="37"/>
  <c r="R353" i="37"/>
  <c r="R352" i="37"/>
  <c r="R351" i="37"/>
  <c r="R350" i="37"/>
  <c r="R349" i="37"/>
  <c r="R348" i="37"/>
  <c r="R347" i="37"/>
  <c r="R346" i="37"/>
  <c r="R345" i="37"/>
  <c r="R343" i="37"/>
  <c r="R342" i="37"/>
  <c r="R341" i="37"/>
  <c r="R340" i="37"/>
  <c r="R339" i="37"/>
  <c r="R338" i="37"/>
  <c r="R337" i="37"/>
  <c r="R336" i="37"/>
  <c r="R335" i="37"/>
  <c r="R334" i="37"/>
  <c r="R331" i="37"/>
  <c r="R322" i="37"/>
  <c r="R321" i="37"/>
  <c r="R318" i="37"/>
  <c r="R317" i="37"/>
  <c r="R316" i="37"/>
  <c r="R315" i="37"/>
  <c r="R313" i="37"/>
  <c r="R312" i="37"/>
  <c r="R311" i="37"/>
  <c r="R310" i="37"/>
  <c r="R309" i="37"/>
  <c r="R308" i="37"/>
  <c r="R307" i="37"/>
  <c r="R306" i="37"/>
  <c r="R304" i="37"/>
  <c r="R303" i="37"/>
  <c r="R301" i="37"/>
  <c r="R300" i="37"/>
  <c r="R299" i="37"/>
  <c r="R298" i="37"/>
  <c r="R297" i="37"/>
  <c r="R295" i="37"/>
  <c r="R294" i="37"/>
  <c r="R293" i="37"/>
  <c r="R292" i="37"/>
  <c r="R291" i="37"/>
  <c r="R290" i="37"/>
  <c r="R289" i="37"/>
  <c r="R288" i="37"/>
  <c r="R287" i="37"/>
  <c r="R286" i="37"/>
  <c r="R285" i="37"/>
  <c r="R283" i="37"/>
  <c r="R282" i="37"/>
  <c r="R281" i="37"/>
  <c r="R280" i="37"/>
  <c r="R279" i="37"/>
  <c r="R278" i="37"/>
  <c r="R277" i="37"/>
  <c r="R276" i="37"/>
  <c r="R275" i="37"/>
  <c r="R274" i="37"/>
  <c r="R271" i="37"/>
  <c r="R266" i="37"/>
  <c r="R265" i="37"/>
  <c r="R264" i="37"/>
  <c r="R262" i="37"/>
  <c r="R261" i="37"/>
  <c r="R258" i="37"/>
  <c r="R257" i="37"/>
  <c r="R256" i="37"/>
  <c r="R255" i="37"/>
  <c r="R254" i="37"/>
  <c r="R253" i="37"/>
  <c r="R252" i="37"/>
  <c r="R251" i="37"/>
  <c r="R250" i="37"/>
  <c r="R249" i="37"/>
  <c r="R248" i="37"/>
  <c r="R247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08" i="37"/>
  <c r="R207" i="37"/>
  <c r="R206" i="37"/>
  <c r="R204" i="37"/>
  <c r="R203" i="37"/>
  <c r="R202" i="37"/>
  <c r="R199" i="37"/>
  <c r="R198" i="37"/>
  <c r="R197" i="37"/>
  <c r="R195" i="37"/>
  <c r="R194" i="37"/>
  <c r="R193" i="37"/>
  <c r="R192" i="37"/>
  <c r="R191" i="37"/>
  <c r="R190" i="37"/>
  <c r="R189" i="37"/>
  <c r="R188" i="37"/>
  <c r="R187" i="37"/>
  <c r="R185" i="37"/>
  <c r="R184" i="37"/>
  <c r="R183" i="37"/>
  <c r="R182" i="37"/>
  <c r="R181" i="37"/>
  <c r="R180" i="37"/>
  <c r="R179" i="37"/>
  <c r="R178" i="37"/>
  <c r="R176" i="37"/>
  <c r="R175" i="37"/>
  <c r="R174" i="37"/>
  <c r="R173" i="37"/>
  <c r="R172" i="37"/>
  <c r="R171" i="37"/>
  <c r="R170" i="37"/>
  <c r="R169" i="37"/>
  <c r="R168" i="37"/>
  <c r="R167" i="37"/>
  <c r="R166" i="37"/>
  <c r="R164" i="37"/>
  <c r="R163" i="37"/>
  <c r="R162" i="37"/>
  <c r="R161" i="37"/>
  <c r="R160" i="37"/>
  <c r="R159" i="37"/>
  <c r="R158" i="37"/>
  <c r="R157" i="37"/>
  <c r="R156" i="37"/>
  <c r="R155" i="37"/>
  <c r="R148" i="37"/>
  <c r="R147" i="37"/>
  <c r="R146" i="37"/>
  <c r="R144" i="37"/>
  <c r="R143" i="37"/>
  <c r="R140" i="37"/>
  <c r="R139" i="37"/>
  <c r="R138" i="37"/>
  <c r="R135" i="37"/>
  <c r="R134" i="37"/>
  <c r="R133" i="37"/>
  <c r="R130" i="37"/>
  <c r="R129" i="37"/>
  <c r="R128" i="37"/>
  <c r="R127" i="37"/>
  <c r="R126" i="37"/>
  <c r="R125" i="37"/>
  <c r="R124" i="37"/>
  <c r="R123" i="37"/>
  <c r="R122" i="37"/>
  <c r="R121" i="37"/>
  <c r="R119" i="37"/>
  <c r="R118" i="37"/>
  <c r="R117" i="37"/>
  <c r="R116" i="37"/>
  <c r="R115" i="37"/>
  <c r="R114" i="37"/>
  <c r="R113" i="37"/>
  <c r="R112" i="37"/>
  <c r="R111" i="37"/>
  <c r="R110" i="37"/>
  <c r="R109" i="37"/>
  <c r="R107" i="37"/>
  <c r="R106" i="37"/>
  <c r="R105" i="37"/>
  <c r="R104" i="37"/>
  <c r="R103" i="37"/>
  <c r="R102" i="37"/>
  <c r="R101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76" i="37"/>
  <c r="R75" i="37"/>
  <c r="R74" i="37"/>
  <c r="R71" i="37"/>
  <c r="R70" i="37"/>
  <c r="R69" i="37"/>
  <c r="R65" i="37"/>
  <c r="R64" i="37"/>
  <c r="R63" i="37"/>
  <c r="R60" i="37"/>
  <c r="R59" i="37"/>
  <c r="R58" i="37"/>
  <c r="R55" i="37"/>
  <c r="R54" i="37"/>
  <c r="R53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Q142" i="57"/>
  <c r="R935" i="37" s="1"/>
  <c r="Q138" i="57"/>
  <c r="R931" i="37" s="1"/>
  <c r="Q136" i="57"/>
  <c r="R929" i="37" s="1"/>
  <c r="Q134" i="57"/>
  <c r="R927" i="37" s="1"/>
  <c r="Q130" i="57"/>
  <c r="R923" i="37" s="1"/>
  <c r="Q120" i="57"/>
  <c r="R913" i="37" s="1"/>
  <c r="Q111" i="57"/>
  <c r="R904" i="37" s="1"/>
  <c r="Q99" i="57"/>
  <c r="R892" i="37" s="1"/>
  <c r="Q88" i="57"/>
  <c r="R881" i="37" s="1"/>
  <c r="Q87" i="57"/>
  <c r="R880" i="37" s="1"/>
  <c r="Q85" i="57"/>
  <c r="R878" i="37" s="1"/>
  <c r="Q70" i="57"/>
  <c r="Q135" i="57" s="1"/>
  <c r="R928" i="37" s="1"/>
  <c r="Q136" i="46"/>
  <c r="R267" i="37" s="1"/>
  <c r="Q132" i="46"/>
  <c r="R263" i="37" s="1"/>
  <c r="Q128" i="46"/>
  <c r="R259" i="37" s="1"/>
  <c r="Q115" i="46"/>
  <c r="R246" i="37" s="1"/>
  <c r="Q106" i="46"/>
  <c r="Q94" i="46"/>
  <c r="Q83" i="46"/>
  <c r="R214" i="37" s="1"/>
  <c r="Q82" i="46"/>
  <c r="R213" i="37" s="1"/>
  <c r="Q81" i="46"/>
  <c r="R212" i="37" s="1"/>
  <c r="Q66" i="46"/>
  <c r="Q79" i="46" s="1"/>
  <c r="Q80" i="46" s="1"/>
  <c r="R211" i="37" s="1"/>
  <c r="T2336" i="157"/>
  <c r="R1053" i="37" s="1"/>
  <c r="T2332" i="157"/>
  <c r="R1049" i="37" s="1"/>
  <c r="T2328" i="157"/>
  <c r="R1045" i="37" s="1"/>
  <c r="T2315" i="157"/>
  <c r="R1032" i="37" s="1"/>
  <c r="T2312" i="157"/>
  <c r="R1029" i="37" s="1"/>
  <c r="T2306" i="157"/>
  <c r="R1023" i="37" s="1"/>
  <c r="T2294" i="157"/>
  <c r="R1011" i="37" s="1"/>
  <c r="T2283" i="157"/>
  <c r="R1000" i="37" s="1"/>
  <c r="T2282" i="157"/>
  <c r="R999" i="37" s="1"/>
  <c r="T2281" i="157"/>
  <c r="R998" i="37" s="1"/>
  <c r="T2280" i="157"/>
  <c r="R997" i="37" s="1"/>
  <c r="T2265" i="157"/>
  <c r="T2329" i="157" s="1"/>
  <c r="R1046" i="37" s="1"/>
  <c r="T2206" i="157"/>
  <c r="R994" i="37" s="1"/>
  <c r="T2202" i="157"/>
  <c r="R990" i="37" s="1"/>
  <c r="T2198" i="157"/>
  <c r="R986" i="37" s="1"/>
  <c r="T2194" i="157"/>
  <c r="R982" i="37" s="1"/>
  <c r="T2193" i="157"/>
  <c r="R981" i="37" s="1"/>
  <c r="T2184" i="157"/>
  <c r="R972" i="37" s="1"/>
  <c r="T2175" i="157"/>
  <c r="R963" i="37" s="1"/>
  <c r="T2163" i="157"/>
  <c r="R951" i="37" s="1"/>
  <c r="T2152" i="157"/>
  <c r="R940" i="37" s="1"/>
  <c r="T2151" i="157"/>
  <c r="R939" i="37" s="1"/>
  <c r="T2150" i="157"/>
  <c r="R938" i="37" s="1"/>
  <c r="T2133" i="157"/>
  <c r="T2148" i="157" s="1"/>
  <c r="T2149" i="157" s="1"/>
  <c r="R937" i="37" s="1"/>
  <c r="T2069" i="157"/>
  <c r="R875" i="37" s="1"/>
  <c r="T2065" i="157"/>
  <c r="R871" i="37" s="1"/>
  <c r="T2061" i="157"/>
  <c r="R867" i="37" s="1"/>
  <c r="T2057" i="157"/>
  <c r="R863" i="37" s="1"/>
  <c r="T2056" i="157"/>
  <c r="R862" i="37" s="1"/>
  <c r="T2047" i="157"/>
  <c r="R853" i="37" s="1"/>
  <c r="T2038" i="157"/>
  <c r="R844" i="37" s="1"/>
  <c r="T2026" i="157"/>
  <c r="R832" i="37" s="1"/>
  <c r="T2015" i="157"/>
  <c r="R821" i="37" s="1"/>
  <c r="T2014" i="157"/>
  <c r="R820" i="37" s="1"/>
  <c r="T2012" i="157"/>
  <c r="R818" i="37" s="1"/>
  <c r="T1996" i="157"/>
  <c r="T2062" i="157" s="1"/>
  <c r="R868" i="37" s="1"/>
  <c r="T1930" i="157"/>
  <c r="R815" i="37" s="1"/>
  <c r="T1926" i="157"/>
  <c r="R811" i="37" s="1"/>
  <c r="T1922" i="157"/>
  <c r="R807" i="37" s="1"/>
  <c r="T1918" i="157"/>
  <c r="R803" i="37" s="1"/>
  <c r="T1913" i="157"/>
  <c r="R798" i="37" s="1"/>
  <c r="T1908" i="157"/>
  <c r="R793" i="37" s="1"/>
  <c r="T1899" i="157"/>
  <c r="R784" i="37" s="1"/>
  <c r="T1887" i="157"/>
  <c r="R772" i="37" s="1"/>
  <c r="T1876" i="157"/>
  <c r="R761" i="37" s="1"/>
  <c r="T1875" i="157"/>
  <c r="R760" i="37" s="1"/>
  <c r="T1873" i="157"/>
  <c r="R758" i="37" s="1"/>
  <c r="T1871" i="157"/>
  <c r="T1858" i="157"/>
  <c r="T1859" i="157" s="1"/>
  <c r="T1835" i="157"/>
  <c r="T1846" i="157" s="1"/>
  <c r="T1762" i="157"/>
  <c r="R755" i="37" s="1"/>
  <c r="T1758" i="157"/>
  <c r="R751" i="37" s="1"/>
  <c r="T1752" i="157"/>
  <c r="R745" i="37" s="1"/>
  <c r="T1748" i="157"/>
  <c r="R741" i="37" s="1"/>
  <c r="T1738" i="157"/>
  <c r="R731" i="37" s="1"/>
  <c r="T1728" i="157"/>
  <c r="R721" i="37" s="1"/>
  <c r="T1716" i="157"/>
  <c r="R709" i="37" s="1"/>
  <c r="T1705" i="157"/>
  <c r="R698" i="37" s="1"/>
  <c r="T1704" i="157"/>
  <c r="R697" i="37" s="1"/>
  <c r="T1702" i="157"/>
  <c r="R695" i="37" s="1"/>
  <c r="T1685" i="157"/>
  <c r="T1753" i="157" s="1"/>
  <c r="R746" i="37" s="1"/>
  <c r="T1614" i="157"/>
  <c r="R572" i="37" s="1"/>
  <c r="T1610" i="157"/>
  <c r="R568" i="37" s="1"/>
  <c r="T1609" i="157"/>
  <c r="R567" i="37" s="1"/>
  <c r="T1608" i="157"/>
  <c r="R566" i="37" s="1"/>
  <c r="T1605" i="157"/>
  <c r="R563" i="37" s="1"/>
  <c r="T1601" i="157"/>
  <c r="R559" i="37" s="1"/>
  <c r="T1595" i="157"/>
  <c r="R553" i="37" s="1"/>
  <c r="T1591" i="157"/>
  <c r="R549" i="37" s="1"/>
  <c r="T1582" i="157"/>
  <c r="R540" i="37" s="1"/>
  <c r="T1570" i="157"/>
  <c r="R528" i="37" s="1"/>
  <c r="T1559" i="157"/>
  <c r="R517" i="37" s="1"/>
  <c r="T1558" i="157"/>
  <c r="R516" i="37" s="1"/>
  <c r="T1556" i="157"/>
  <c r="R514" i="37" s="1"/>
  <c r="T1538" i="157"/>
  <c r="T1606" i="157" s="1"/>
  <c r="R564" i="37" s="1"/>
  <c r="T1478" i="157"/>
  <c r="R449" i="37" s="1"/>
  <c r="T1474" i="157"/>
  <c r="R445" i="37" s="1"/>
  <c r="T1470" i="157"/>
  <c r="R441" i="37" s="1"/>
  <c r="T1466" i="157"/>
  <c r="R437" i="37" s="1"/>
  <c r="T1456" i="157"/>
  <c r="R427" i="37" s="1"/>
  <c r="T1447" i="157"/>
  <c r="R418" i="37" s="1"/>
  <c r="T1435" i="157"/>
  <c r="R406" i="37" s="1"/>
  <c r="T1424" i="157"/>
  <c r="R395" i="37" s="1"/>
  <c r="T1423" i="157"/>
  <c r="R394" i="37" s="1"/>
  <c r="T1421" i="157"/>
  <c r="R392" i="37" s="1"/>
  <c r="T1402" i="157"/>
  <c r="T1419" i="157" s="1"/>
  <c r="T1420" i="157" s="1"/>
  <c r="R391" i="37" s="1"/>
  <c r="T1338" i="157"/>
  <c r="R389" i="37" s="1"/>
  <c r="T1334" i="157"/>
  <c r="R385" i="37" s="1"/>
  <c r="T1333" i="157"/>
  <c r="R384" i="37" s="1"/>
  <c r="T1329" i="157"/>
  <c r="R380" i="37" s="1"/>
  <c r="T1325" i="157"/>
  <c r="R376" i="37" s="1"/>
  <c r="T1314" i="157"/>
  <c r="R365" i="37" s="1"/>
  <c r="T1311" i="157"/>
  <c r="R362" i="37" s="1"/>
  <c r="T1305" i="157"/>
  <c r="R356" i="37" s="1"/>
  <c r="T1293" i="157"/>
  <c r="R344" i="37" s="1"/>
  <c r="T1282" i="157"/>
  <c r="R333" i="37" s="1"/>
  <c r="T1281" i="157"/>
  <c r="R332" i="37" s="1"/>
  <c r="T1279" i="157"/>
  <c r="R330" i="37" s="1"/>
  <c r="T1268" i="157"/>
  <c r="T1191" i="157"/>
  <c r="T1206" i="157" s="1"/>
  <c r="T1117" i="157"/>
  <c r="R209" i="37" s="1"/>
  <c r="T1113" i="157"/>
  <c r="R205" i="37" s="1"/>
  <c r="T1108" i="157"/>
  <c r="R200" i="37" s="1"/>
  <c r="T1104" i="157"/>
  <c r="R196" i="37" s="1"/>
  <c r="T1094" i="157"/>
  <c r="R186" i="37" s="1"/>
  <c r="T1085" i="157"/>
  <c r="R177" i="37" s="1"/>
  <c r="T1073" i="157"/>
  <c r="R165" i="37" s="1"/>
  <c r="T1062" i="157"/>
  <c r="R154" i="37" s="1"/>
  <c r="T1061" i="157"/>
  <c r="R153" i="37" s="1"/>
  <c r="T1060" i="157"/>
  <c r="R152" i="37" s="1"/>
  <c r="T1056" i="157"/>
  <c r="T1057" i="157" s="1"/>
  <c r="T1021" i="157"/>
  <c r="T1043" i="157" s="1"/>
  <c r="T949" i="157"/>
  <c r="R149" i="37" s="1"/>
  <c r="T942" i="157"/>
  <c r="R142" i="37" s="1"/>
  <c r="T941" i="157"/>
  <c r="R141" i="37" s="1"/>
  <c r="T936" i="157"/>
  <c r="R136" i="37" s="1"/>
  <c r="T932" i="157"/>
  <c r="R132" i="37" s="1"/>
  <c r="T931" i="157"/>
  <c r="R131" i="37" s="1"/>
  <c r="T920" i="157"/>
  <c r="R120" i="37" s="1"/>
  <c r="T908" i="157"/>
  <c r="R108" i="37" s="1"/>
  <c r="T896" i="157"/>
  <c r="R96" i="37" s="1"/>
  <c r="T883" i="157"/>
  <c r="R83" i="37" s="1"/>
  <c r="T882" i="157"/>
  <c r="R82" i="37" s="1"/>
  <c r="T881" i="157"/>
  <c r="R81" i="37" s="1"/>
  <c r="T880" i="157"/>
  <c r="R80" i="37" s="1"/>
  <c r="T877" i="157"/>
  <c r="T945" i="157" s="1"/>
  <c r="R145" i="37" s="1"/>
  <c r="T871" i="157"/>
  <c r="T870" i="157"/>
  <c r="T850" i="157"/>
  <c r="T783" i="157"/>
  <c r="T795" i="157" s="1"/>
  <c r="T721" i="157"/>
  <c r="T713" i="157"/>
  <c r="T714" i="157" s="1"/>
  <c r="T700" i="157"/>
  <c r="T701" i="157" s="1"/>
  <c r="T686" i="157"/>
  <c r="T687" i="157" s="1"/>
  <c r="T672" i="157"/>
  <c r="T673" i="157" s="1"/>
  <c r="T653" i="157"/>
  <c r="T659" i="157" s="1"/>
  <c r="T600" i="157"/>
  <c r="T601" i="157" s="1"/>
  <c r="T517" i="157"/>
  <c r="T528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373" i="156"/>
  <c r="S3372" i="156"/>
  <c r="S3371" i="156"/>
  <c r="S3370" i="156"/>
  <c r="S3369" i="156"/>
  <c r="S3368" i="156"/>
  <c r="S3367" i="156"/>
  <c r="S3365" i="156"/>
  <c r="S3361" i="156"/>
  <c r="S3351" i="156"/>
  <c r="S3348" i="156"/>
  <c r="S3342" i="156"/>
  <c r="S3330" i="156"/>
  <c r="S3319" i="156"/>
  <c r="S3318" i="156"/>
  <c r="S3316" i="156"/>
  <c r="S3301" i="156"/>
  <c r="S3231" i="156"/>
  <c r="S3173" i="156"/>
  <c r="S3170" i="156"/>
  <c r="S3169" i="156"/>
  <c r="S3166" i="156"/>
  <c r="S3162" i="156"/>
  <c r="S3152" i="156"/>
  <c r="S3143" i="156"/>
  <c r="S3138" i="156"/>
  <c r="S3131" i="156"/>
  <c r="S3120" i="156"/>
  <c r="S3119" i="156"/>
  <c r="S3117" i="156"/>
  <c r="S3104" i="156"/>
  <c r="S3039" i="156"/>
  <c r="S3036" i="156"/>
  <c r="S3035" i="156"/>
  <c r="S3031" i="156"/>
  <c r="S3027" i="156"/>
  <c r="S3018" i="156"/>
  <c r="S3013" i="156"/>
  <c r="S3008" i="156"/>
  <c r="S2994" i="156"/>
  <c r="S2983" i="156"/>
  <c r="S2982" i="156"/>
  <c r="S2981" i="156"/>
  <c r="S2959" i="156"/>
  <c r="S2888" i="156"/>
  <c r="S2887" i="156"/>
  <c r="S2886" i="156"/>
  <c r="S2885" i="156"/>
  <c r="S2884" i="156"/>
  <c r="S2883" i="156"/>
  <c r="S2878" i="156"/>
  <c r="S2874" i="156"/>
  <c r="S2869" i="156"/>
  <c r="S2864" i="156"/>
  <c r="S2855" i="156"/>
  <c r="S2843" i="156"/>
  <c r="S2842" i="156"/>
  <c r="S2841" i="156"/>
  <c r="S2838" i="156"/>
  <c r="S2837" i="156"/>
  <c r="S2832" i="156"/>
  <c r="S2831" i="156"/>
  <c r="S2829" i="156"/>
  <c r="S2809" i="156"/>
  <c r="S2745" i="156"/>
  <c r="S2744" i="156"/>
  <c r="S2743" i="156"/>
  <c r="S2742" i="156"/>
  <c r="S2741" i="156"/>
  <c r="S2737" i="156"/>
  <c r="S2732" i="156"/>
  <c r="S2723" i="156"/>
  <c r="S2720" i="156"/>
  <c r="S2714" i="156"/>
  <c r="S2702" i="156"/>
  <c r="S2691" i="156"/>
  <c r="S2690" i="156"/>
  <c r="S2688" i="156"/>
  <c r="S2675" i="156"/>
  <c r="S2608" i="156"/>
  <c r="S2599" i="156"/>
  <c r="S2598" i="156"/>
  <c r="S2597" i="156"/>
  <c r="S2592" i="156"/>
  <c r="S2588" i="156"/>
  <c r="S2587" i="156"/>
  <c r="S2576" i="156"/>
  <c r="S2565" i="156"/>
  <c r="S2554" i="156"/>
  <c r="S2543" i="156"/>
  <c r="S2542" i="156"/>
  <c r="S2541" i="156"/>
  <c r="S2540" i="156"/>
  <c r="S2537" i="156"/>
  <c r="S2523" i="156"/>
  <c r="S2515" i="156"/>
  <c r="S2516" i="156" s="1"/>
  <c r="S2508" i="156"/>
  <c r="S2493" i="156"/>
  <c r="S2486" i="156"/>
  <c r="S2480" i="156"/>
  <c r="S2474" i="156"/>
  <c r="S2452" i="156"/>
  <c r="S2437" i="156"/>
  <c r="S2428" i="156"/>
  <c r="S2422" i="156"/>
  <c r="S2407" i="156"/>
  <c r="S2400" i="156"/>
  <c r="S2376" i="156"/>
  <c r="S2370" i="156"/>
  <c r="S2339" i="156"/>
  <c r="S2324" i="156"/>
  <c r="S2313" i="156"/>
  <c r="S2304" i="156"/>
  <c r="S2288" i="156"/>
  <c r="S2272" i="156"/>
  <c r="S2264" i="156"/>
  <c r="S2254" i="156"/>
  <c r="S2251" i="156"/>
  <c r="S2198" i="156"/>
  <c r="S2186" i="156"/>
  <c r="S2122" i="156"/>
  <c r="S2052" i="156"/>
  <c r="S1959" i="156"/>
  <c r="S1942" i="156"/>
  <c r="S1895" i="156"/>
  <c r="S1875" i="156"/>
  <c r="S1824" i="156"/>
  <c r="S1770" i="156"/>
  <c r="S1724" i="156"/>
  <c r="S1710" i="156"/>
  <c r="S1696" i="156"/>
  <c r="S1677" i="156"/>
  <c r="S1618" i="156"/>
  <c r="S1558" i="156"/>
  <c r="S1497" i="156"/>
  <c r="S1438" i="156"/>
  <c r="S1370" i="156"/>
  <c r="S1290" i="156"/>
  <c r="S1227" i="156"/>
  <c r="S1165" i="156"/>
  <c r="S1129" i="156"/>
  <c r="S1092" i="156"/>
  <c r="S1056" i="156"/>
  <c r="S999" i="156"/>
  <c r="S933" i="156"/>
  <c r="S892" i="156"/>
  <c r="S911" i="156" s="1"/>
  <c r="S807" i="156"/>
  <c r="S780" i="156"/>
  <c r="R1150" i="37" s="1"/>
  <c r="S779" i="156"/>
  <c r="R1149" i="37" s="1"/>
  <c r="S778" i="156"/>
  <c r="R1148" i="37" s="1"/>
  <c r="S773" i="156"/>
  <c r="R1143" i="37" s="1"/>
  <c r="S770" i="156"/>
  <c r="R1140" i="37" s="1"/>
  <c r="S769" i="156"/>
  <c r="R1139" i="37" s="1"/>
  <c r="S749" i="156"/>
  <c r="R1119" i="37" s="1"/>
  <c r="S748" i="156"/>
  <c r="R1118" i="37" s="1"/>
  <c r="S747" i="156"/>
  <c r="R1117" i="37" s="1"/>
  <c r="S746" i="156"/>
  <c r="R1116" i="37" s="1"/>
  <c r="S733" i="156"/>
  <c r="S743" i="156" s="1"/>
  <c r="S708" i="156"/>
  <c r="S699" i="156"/>
  <c r="S700" i="156" s="1"/>
  <c r="S669" i="156"/>
  <c r="S671" i="156" s="1"/>
  <c r="S625" i="156"/>
  <c r="S606" i="156"/>
  <c r="S600" i="156"/>
  <c r="S583" i="156"/>
  <c r="S589" i="156" s="1"/>
  <c r="S556" i="156"/>
  <c r="S557" i="156" s="1"/>
  <c r="S543" i="156"/>
  <c r="S544" i="156" s="1"/>
  <c r="S525" i="156"/>
  <c r="S531" i="156" s="1"/>
  <c r="S492" i="156"/>
  <c r="S499" i="156" s="1"/>
  <c r="S406" i="156"/>
  <c r="S416" i="156" s="1"/>
  <c r="S321" i="156"/>
  <c r="S336" i="156" s="1"/>
  <c r="S240" i="156"/>
  <c r="S258" i="156" s="1"/>
  <c r="S170" i="156"/>
  <c r="S177" i="156" s="1"/>
  <c r="S96" i="156"/>
  <c r="S125" i="156" s="1"/>
  <c r="S2453" i="156" l="1"/>
  <c r="S2481" i="156"/>
  <c r="S2438" i="156"/>
  <c r="S1952" i="156"/>
  <c r="R314" i="37"/>
  <c r="R577" i="37"/>
  <c r="R1109" i="37"/>
  <c r="S813" i="156"/>
  <c r="S1136" i="156"/>
  <c r="S1504" i="156"/>
  <c r="S1725" i="156"/>
  <c r="S2325" i="156"/>
  <c r="S2423" i="156"/>
  <c r="R9" i="37"/>
  <c r="R45" i="37"/>
  <c r="R68" i="37"/>
  <c r="R1232" i="37" s="1"/>
  <c r="R273" i="37"/>
  <c r="R319" i="37"/>
  <c r="S2879" i="156"/>
  <c r="R464" i="37"/>
  <c r="R497" i="37"/>
  <c r="R510" i="37"/>
  <c r="R588" i="37"/>
  <c r="R629" i="37"/>
  <c r="R639" i="37"/>
  <c r="R685" i="37"/>
  <c r="R1056" i="37"/>
  <c r="R1091" i="37"/>
  <c r="R1110" i="37"/>
  <c r="S1099" i="156"/>
  <c r="S1711" i="156"/>
  <c r="S2408" i="156"/>
  <c r="R67" i="37"/>
  <c r="R1231" i="37" s="1"/>
  <c r="R509" i="37"/>
  <c r="R1088" i="37"/>
  <c r="S1172" i="156"/>
  <c r="S1567" i="156"/>
  <c r="S1778" i="156"/>
  <c r="S2070" i="156"/>
  <c r="S2340" i="156"/>
  <c r="S2475" i="156"/>
  <c r="S2509" i="156"/>
  <c r="R10" i="37"/>
  <c r="R1168" i="37" s="1"/>
  <c r="R56" i="37"/>
  <c r="R73" i="37"/>
  <c r="R284" i="37"/>
  <c r="R323" i="37"/>
  <c r="R452" i="37"/>
  <c r="R465" i="37"/>
  <c r="R501" i="37"/>
  <c r="R511" i="37"/>
  <c r="R602" i="37"/>
  <c r="R630" i="37"/>
  <c r="R650" i="37"/>
  <c r="R688" i="37"/>
  <c r="R1058" i="37"/>
  <c r="R1101" i="37"/>
  <c r="R1111" i="37"/>
  <c r="S2256" i="156"/>
  <c r="R492" i="37"/>
  <c r="S941" i="156"/>
  <c r="S1236" i="156"/>
  <c r="S1624" i="156"/>
  <c r="S1830" i="156"/>
  <c r="S2129" i="156"/>
  <c r="S2371" i="156"/>
  <c r="R11" i="37"/>
  <c r="R1169" i="37" s="1"/>
  <c r="R57" i="37"/>
  <c r="R1221" i="37" s="1"/>
  <c r="R77" i="37"/>
  <c r="R296" i="37"/>
  <c r="R324" i="37"/>
  <c r="R454" i="37"/>
  <c r="R466" i="37"/>
  <c r="R506" i="37"/>
  <c r="S2979" i="156"/>
  <c r="R607" i="37"/>
  <c r="R633" i="37"/>
  <c r="R657" i="37"/>
  <c r="R689" i="37"/>
  <c r="R1059" i="37"/>
  <c r="R1105" i="37"/>
  <c r="R1112" i="37"/>
  <c r="S1446" i="156"/>
  <c r="R272" i="37"/>
  <c r="R461" i="37"/>
  <c r="R625" i="37"/>
  <c r="R681" i="37"/>
  <c r="S1007" i="156"/>
  <c r="S1296" i="156"/>
  <c r="S1683" i="156"/>
  <c r="S1882" i="156"/>
  <c r="S2187" i="156"/>
  <c r="S2289" i="156"/>
  <c r="S2377" i="156"/>
  <c r="R12" i="37"/>
  <c r="R61" i="37"/>
  <c r="S2738" i="156"/>
  <c r="R302" i="37"/>
  <c r="R325" i="37"/>
  <c r="R455" i="37"/>
  <c r="R478" i="37"/>
  <c r="R507" i="37"/>
  <c r="R575" i="37"/>
  <c r="R612" i="37"/>
  <c r="S3167" i="156"/>
  <c r="R662" i="37"/>
  <c r="R692" i="37"/>
  <c r="R1070" i="37"/>
  <c r="R1107" i="37"/>
  <c r="R1113" i="37"/>
  <c r="R34" i="37"/>
  <c r="R327" i="37"/>
  <c r="R638" i="37"/>
  <c r="S1062" i="156"/>
  <c r="S1386" i="156"/>
  <c r="S1697" i="156"/>
  <c r="S1896" i="156"/>
  <c r="S2305" i="156"/>
  <c r="S2401" i="156"/>
  <c r="R23" i="37"/>
  <c r="R66" i="37"/>
  <c r="R270" i="37"/>
  <c r="R305" i="37"/>
  <c r="R326" i="37"/>
  <c r="R460" i="37"/>
  <c r="R487" i="37"/>
  <c r="R508" i="37"/>
  <c r="R576" i="37"/>
  <c r="R621" i="37"/>
  <c r="R636" i="37"/>
  <c r="R671" i="37"/>
  <c r="S3244" i="156"/>
  <c r="R1082" i="37"/>
  <c r="R1108" i="37"/>
  <c r="Q129" i="46"/>
  <c r="R260" i="37" s="1"/>
  <c r="R210" i="37" s="1"/>
  <c r="S2826" i="156"/>
  <c r="T1923" i="157"/>
  <c r="R808" i="37" s="1"/>
  <c r="T1471" i="157"/>
  <c r="R442" i="37" s="1"/>
  <c r="R390" i="37" s="1"/>
  <c r="T1554" i="157"/>
  <c r="T1555" i="157" s="1"/>
  <c r="R513" i="37" s="1"/>
  <c r="R512" i="37" s="1"/>
  <c r="T937" i="157"/>
  <c r="R137" i="37" s="1"/>
  <c r="T1872" i="157"/>
  <c r="R757" i="37" s="1"/>
  <c r="T2278" i="157"/>
  <c r="T2279" i="157" s="1"/>
  <c r="R996" i="37" s="1"/>
  <c r="R995" i="37" s="1"/>
  <c r="T1330" i="157"/>
  <c r="R381" i="37" s="1"/>
  <c r="S3366" i="156"/>
  <c r="S2593" i="156"/>
  <c r="S3115" i="156"/>
  <c r="S3314" i="156"/>
  <c r="S2686" i="156"/>
  <c r="Q83" i="57"/>
  <c r="Q84" i="57" s="1"/>
  <c r="R877" i="37" s="1"/>
  <c r="R876" i="37" s="1"/>
  <c r="T1059" i="157"/>
  <c r="R151" i="37" s="1"/>
  <c r="T1276" i="157"/>
  <c r="T1278" i="157" s="1"/>
  <c r="T1700" i="157"/>
  <c r="T1701" i="157" s="1"/>
  <c r="R694" i="37" s="1"/>
  <c r="R693" i="37" s="1"/>
  <c r="T2010" i="157"/>
  <c r="T2011" i="157" s="1"/>
  <c r="R817" i="37" s="1"/>
  <c r="R816" i="37" s="1"/>
  <c r="T1109" i="157"/>
  <c r="R201" i="37" s="1"/>
  <c r="T2199" i="157"/>
  <c r="R987" i="37" s="1"/>
  <c r="R936" i="37" s="1"/>
  <c r="T858" i="157"/>
  <c r="T879" i="157" s="1"/>
  <c r="S745" i="156"/>
  <c r="R1115" i="37" s="1"/>
  <c r="S774" i="156"/>
  <c r="R1144" i="37" s="1"/>
  <c r="S2538" i="156"/>
  <c r="S3032" i="156"/>
  <c r="R756" i="37" l="1"/>
  <c r="R1225" i="37"/>
  <c r="R1234" i="37"/>
  <c r="R1208" i="37"/>
  <c r="R1220" i="37"/>
  <c r="R1196" i="37"/>
  <c r="R1240" i="37"/>
  <c r="R1170" i="37"/>
  <c r="R1167" i="37"/>
  <c r="R1230" i="37"/>
  <c r="R1171" i="37"/>
  <c r="S3116" i="156"/>
  <c r="R62" i="37"/>
  <c r="R686" i="37"/>
  <c r="S2980" i="156"/>
  <c r="R1106" i="37"/>
  <c r="S2687" i="156"/>
  <c r="S2539" i="156"/>
  <c r="R626" i="37"/>
  <c r="S3315" i="156"/>
  <c r="S2828" i="156"/>
  <c r="R320" i="37"/>
  <c r="R502" i="37"/>
  <c r="T878" i="157"/>
  <c r="R79" i="37"/>
  <c r="R78" i="37" s="1"/>
  <c r="R150" i="37"/>
  <c r="T1277" i="157"/>
  <c r="R329" i="37"/>
  <c r="R328" i="37" s="1"/>
  <c r="T1058" i="157"/>
  <c r="S744" i="156"/>
  <c r="R1114" i="37" s="1"/>
  <c r="R1226" i="37" l="1"/>
  <c r="S2827" i="156"/>
  <c r="R451" i="37"/>
  <c r="R450" i="37" s="1"/>
  <c r="R269" i="37"/>
  <c r="R268" i="37" s="1"/>
  <c r="R1055" i="37"/>
  <c r="R1054" i="37" s="1"/>
  <c r="R8" i="37"/>
  <c r="R574" i="37"/>
  <c r="R573" i="37" s="1"/>
  <c r="R635" i="37"/>
  <c r="R634" i="37" s="1"/>
  <c r="R1166" i="37" l="1"/>
  <c r="R1165" i="37" s="1"/>
  <c r="AD240" i="156" l="1"/>
  <c r="AA154" i="156"/>
  <c r="G149" i="156"/>
  <c r="G151" i="156"/>
  <c r="G421" i="156" l="1"/>
  <c r="G2002" i="156" l="1"/>
  <c r="G1900" i="156"/>
  <c r="G280" i="156" l="1"/>
  <c r="G924" i="156" l="1"/>
  <c r="E924" i="156" l="1"/>
  <c r="Z2512" i="156" l="1"/>
  <c r="AB2328" i="156"/>
  <c r="Z2328" i="156" l="1"/>
  <c r="Q1147" i="37" l="1"/>
  <c r="Q1146" i="37"/>
  <c r="Q1145" i="37"/>
  <c r="Q1142" i="37"/>
  <c r="Q1141" i="37"/>
  <c r="Q1138" i="37"/>
  <c r="Q1137" i="37"/>
  <c r="Q1136" i="37"/>
  <c r="Q1134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04" i="37"/>
  <c r="Q1103" i="37"/>
  <c r="Q1102" i="37"/>
  <c r="Q1100" i="37"/>
  <c r="Q1099" i="37"/>
  <c r="Q1098" i="37"/>
  <c r="Q1097" i="37"/>
  <c r="Q1096" i="37"/>
  <c r="Q1095" i="37"/>
  <c r="Q1094" i="37"/>
  <c r="Q1093" i="37"/>
  <c r="Q1092" i="37"/>
  <c r="Q1090" i="37"/>
  <c r="Q1089" i="37"/>
  <c r="Q1087" i="37"/>
  <c r="Q1086" i="37"/>
  <c r="Q1085" i="37"/>
  <c r="Q1084" i="37"/>
  <c r="Q1083" i="37"/>
  <c r="Q1081" i="37"/>
  <c r="Q1080" i="37"/>
  <c r="Q1079" i="37"/>
  <c r="Q1078" i="37"/>
  <c r="Q1077" i="37"/>
  <c r="Q1076" i="37"/>
  <c r="Q1075" i="37"/>
  <c r="Q1074" i="37"/>
  <c r="Q1073" i="37"/>
  <c r="Q1072" i="37"/>
  <c r="Q1071" i="37"/>
  <c r="Q1069" i="37"/>
  <c r="Q1068" i="37"/>
  <c r="Q1067" i="37"/>
  <c r="Q1066" i="37"/>
  <c r="Q1065" i="37"/>
  <c r="Q1064" i="37"/>
  <c r="Q1063" i="37"/>
  <c r="Q1062" i="37"/>
  <c r="Q1061" i="37"/>
  <c r="Q1060" i="37"/>
  <c r="Q1057" i="37"/>
  <c r="Q1052" i="37"/>
  <c r="Q1051" i="37"/>
  <c r="Q1050" i="37"/>
  <c r="Q1048" i="37"/>
  <c r="Q1047" i="37"/>
  <c r="Q1044" i="37"/>
  <c r="Q1043" i="37"/>
  <c r="Q1042" i="37"/>
  <c r="Q1041" i="37"/>
  <c r="Q1040" i="37"/>
  <c r="Q1039" i="37"/>
  <c r="Q1038" i="37"/>
  <c r="Q1037" i="37"/>
  <c r="Q1036" i="37"/>
  <c r="Q1035" i="37"/>
  <c r="Q1034" i="37"/>
  <c r="Q1033" i="37"/>
  <c r="Q1031" i="37"/>
  <c r="Q1030" i="37"/>
  <c r="Q1028" i="37"/>
  <c r="Q1027" i="37"/>
  <c r="Q1026" i="37"/>
  <c r="Q1025" i="37"/>
  <c r="Q1024" i="37"/>
  <c r="Q1022" i="37"/>
  <c r="Q1021" i="37"/>
  <c r="Q1020" i="37"/>
  <c r="Q1019" i="37"/>
  <c r="Q1018" i="37"/>
  <c r="Q1017" i="37"/>
  <c r="Q1016" i="37"/>
  <c r="Q1015" i="37"/>
  <c r="Q1014" i="37"/>
  <c r="Q1013" i="37"/>
  <c r="Q1012" i="37"/>
  <c r="Q1010" i="37"/>
  <c r="Q1009" i="37"/>
  <c r="Q1008" i="37"/>
  <c r="Q1007" i="37"/>
  <c r="Q1006" i="37"/>
  <c r="Q1005" i="37"/>
  <c r="Q1004" i="37"/>
  <c r="Q1003" i="37"/>
  <c r="Q1002" i="37"/>
  <c r="Q1001" i="37"/>
  <c r="Q993" i="37"/>
  <c r="Q992" i="37"/>
  <c r="Q991" i="37"/>
  <c r="Q989" i="37"/>
  <c r="Q988" i="37"/>
  <c r="Q985" i="37"/>
  <c r="Q984" i="37"/>
  <c r="Q983" i="37"/>
  <c r="Q980" i="37"/>
  <c r="Q979" i="37"/>
  <c r="Q978" i="37"/>
  <c r="Q977" i="37"/>
  <c r="Q976" i="37"/>
  <c r="Q975" i="37"/>
  <c r="Q974" i="37"/>
  <c r="Q973" i="37"/>
  <c r="Q971" i="37"/>
  <c r="Q970" i="37"/>
  <c r="Q969" i="37"/>
  <c r="Q968" i="37"/>
  <c r="Q967" i="37"/>
  <c r="Q966" i="37"/>
  <c r="Q965" i="37"/>
  <c r="Q964" i="37"/>
  <c r="Q962" i="37"/>
  <c r="Q961" i="37"/>
  <c r="Q960" i="37"/>
  <c r="Q959" i="37"/>
  <c r="Q958" i="37"/>
  <c r="Q957" i="37"/>
  <c r="Q956" i="37"/>
  <c r="Q955" i="37"/>
  <c r="Q954" i="37"/>
  <c r="Q953" i="37"/>
  <c r="Q952" i="37"/>
  <c r="Q950" i="37"/>
  <c r="Q949" i="37"/>
  <c r="Q948" i="37"/>
  <c r="Q947" i="37"/>
  <c r="Q946" i="37"/>
  <c r="Q945" i="37"/>
  <c r="Q944" i="37"/>
  <c r="Q943" i="37"/>
  <c r="Q942" i="37"/>
  <c r="Q941" i="37"/>
  <c r="Q934" i="37"/>
  <c r="Q933" i="37"/>
  <c r="Q932" i="37"/>
  <c r="Q930" i="37"/>
  <c r="Q926" i="37"/>
  <c r="Q925" i="37"/>
  <c r="Q924" i="37"/>
  <c r="Q922" i="37"/>
  <c r="Q921" i="37"/>
  <c r="Q920" i="37"/>
  <c r="Q919" i="37"/>
  <c r="Q918" i="37"/>
  <c r="Q917" i="37"/>
  <c r="Q916" i="37"/>
  <c r="Q915" i="37"/>
  <c r="Q914" i="37"/>
  <c r="Q912" i="37"/>
  <c r="Q911" i="37"/>
  <c r="Q910" i="37"/>
  <c r="Q909" i="37"/>
  <c r="Q908" i="37"/>
  <c r="Q907" i="37"/>
  <c r="Q906" i="37"/>
  <c r="Q905" i="37"/>
  <c r="Q903" i="37"/>
  <c r="Q902" i="37"/>
  <c r="Q901" i="37"/>
  <c r="Q900" i="37"/>
  <c r="Q899" i="37"/>
  <c r="Q898" i="37"/>
  <c r="Q897" i="37"/>
  <c r="Q896" i="37"/>
  <c r="Q895" i="37"/>
  <c r="Q894" i="37"/>
  <c r="Q893" i="37"/>
  <c r="Q891" i="37"/>
  <c r="Q890" i="37"/>
  <c r="Q889" i="37"/>
  <c r="Q888" i="37"/>
  <c r="Q887" i="37"/>
  <c r="Q886" i="37"/>
  <c r="Q885" i="37"/>
  <c r="Q884" i="37"/>
  <c r="Q883" i="37"/>
  <c r="Q882" i="37"/>
  <c r="Q879" i="37"/>
  <c r="Q874" i="37"/>
  <c r="Q873" i="37"/>
  <c r="Q872" i="37"/>
  <c r="Q870" i="37"/>
  <c r="Q869" i="37"/>
  <c r="Q866" i="37"/>
  <c r="Q865" i="37"/>
  <c r="Q864" i="37"/>
  <c r="Q861" i="37"/>
  <c r="Q860" i="37"/>
  <c r="Q859" i="37"/>
  <c r="Q858" i="37"/>
  <c r="Q857" i="37"/>
  <c r="Q856" i="37"/>
  <c r="Q855" i="37"/>
  <c r="Q854" i="37"/>
  <c r="Q852" i="37"/>
  <c r="Q851" i="37"/>
  <c r="Q850" i="37"/>
  <c r="Q849" i="37"/>
  <c r="Q848" i="37"/>
  <c r="Q847" i="37"/>
  <c r="Q846" i="37"/>
  <c r="Q845" i="37"/>
  <c r="Q843" i="37"/>
  <c r="Q842" i="37"/>
  <c r="Q841" i="37"/>
  <c r="Q840" i="37"/>
  <c r="Q839" i="37"/>
  <c r="Q838" i="37"/>
  <c r="Q837" i="37"/>
  <c r="Q836" i="37"/>
  <c r="Q835" i="37"/>
  <c r="Q834" i="37"/>
  <c r="Q833" i="37"/>
  <c r="Q831" i="37"/>
  <c r="Q830" i="37"/>
  <c r="Q829" i="37"/>
  <c r="Q828" i="37"/>
  <c r="Q827" i="37"/>
  <c r="Q826" i="37"/>
  <c r="Q825" i="37"/>
  <c r="Q824" i="37"/>
  <c r="Q823" i="37"/>
  <c r="Q822" i="37"/>
  <c r="Q819" i="37"/>
  <c r="Q814" i="37"/>
  <c r="Q813" i="37"/>
  <c r="Q812" i="37"/>
  <c r="Q810" i="37"/>
  <c r="Q809" i="37"/>
  <c r="Q806" i="37"/>
  <c r="Q805" i="37"/>
  <c r="Q804" i="37"/>
  <c r="Q802" i="37"/>
  <c r="Q801" i="37"/>
  <c r="Q800" i="37"/>
  <c r="Q799" i="37"/>
  <c r="Q797" i="37"/>
  <c r="Q796" i="37"/>
  <c r="Q795" i="37"/>
  <c r="Q794" i="37"/>
  <c r="Q792" i="37"/>
  <c r="Q791" i="37"/>
  <c r="Q790" i="37"/>
  <c r="Q789" i="37"/>
  <c r="Q788" i="37"/>
  <c r="Q787" i="37"/>
  <c r="Q786" i="37"/>
  <c r="Q785" i="37"/>
  <c r="Q783" i="37"/>
  <c r="Q782" i="37"/>
  <c r="Q781" i="37"/>
  <c r="Q780" i="37"/>
  <c r="Q779" i="37"/>
  <c r="Q778" i="37"/>
  <c r="Q777" i="37"/>
  <c r="Q776" i="37"/>
  <c r="Q775" i="37"/>
  <c r="Q774" i="37"/>
  <c r="Q773" i="37"/>
  <c r="Q771" i="37"/>
  <c r="Q770" i="37"/>
  <c r="Q769" i="37"/>
  <c r="Q768" i="37"/>
  <c r="Q767" i="37"/>
  <c r="Q766" i="37"/>
  <c r="Q765" i="37"/>
  <c r="Q764" i="37"/>
  <c r="Q763" i="37"/>
  <c r="Q762" i="37"/>
  <c r="Q759" i="37"/>
  <c r="Q754" i="37"/>
  <c r="Q753" i="37"/>
  <c r="Q752" i="37"/>
  <c r="Q750" i="37"/>
  <c r="Q749" i="37"/>
  <c r="Q748" i="37"/>
  <c r="Q747" i="37"/>
  <c r="Q744" i="37"/>
  <c r="Q743" i="37"/>
  <c r="Q742" i="37"/>
  <c r="Q740" i="37"/>
  <c r="Q739" i="37"/>
  <c r="Q738" i="37"/>
  <c r="Q737" i="37"/>
  <c r="Q736" i="37"/>
  <c r="Q735" i="37"/>
  <c r="Q734" i="37"/>
  <c r="Q733" i="37"/>
  <c r="Q732" i="37"/>
  <c r="Q730" i="37"/>
  <c r="Q729" i="37"/>
  <c r="Q728" i="37"/>
  <c r="Q727" i="37"/>
  <c r="Q726" i="37"/>
  <c r="Q725" i="37"/>
  <c r="Q724" i="37"/>
  <c r="Q723" i="37"/>
  <c r="Q722" i="37"/>
  <c r="Q720" i="37"/>
  <c r="Q719" i="37"/>
  <c r="Q718" i="37"/>
  <c r="Q717" i="37"/>
  <c r="Q716" i="37"/>
  <c r="Q715" i="37"/>
  <c r="Q714" i="37"/>
  <c r="Q713" i="37"/>
  <c r="Q712" i="37"/>
  <c r="Q711" i="37"/>
  <c r="Q710" i="37"/>
  <c r="Q708" i="37"/>
  <c r="Q707" i="37"/>
  <c r="Q706" i="37"/>
  <c r="Q705" i="37"/>
  <c r="Q704" i="37"/>
  <c r="Q703" i="37"/>
  <c r="Q702" i="37"/>
  <c r="Q701" i="37"/>
  <c r="Q700" i="37"/>
  <c r="Q699" i="37"/>
  <c r="Q696" i="37"/>
  <c r="Q691" i="37"/>
  <c r="Q690" i="37"/>
  <c r="Q687" i="37"/>
  <c r="Q684" i="37"/>
  <c r="Q683" i="37"/>
  <c r="Q682" i="37"/>
  <c r="Q680" i="37"/>
  <c r="Q679" i="37"/>
  <c r="Q678" i="37"/>
  <c r="Q677" i="37"/>
  <c r="Q676" i="37"/>
  <c r="Q675" i="37"/>
  <c r="Q674" i="37"/>
  <c r="Q673" i="37"/>
  <c r="Q672" i="37"/>
  <c r="Q670" i="37"/>
  <c r="Q669" i="37"/>
  <c r="Q668" i="37"/>
  <c r="Q667" i="37"/>
  <c r="Q666" i="37"/>
  <c r="Q665" i="37"/>
  <c r="Q664" i="37"/>
  <c r="Q663" i="37"/>
  <c r="Q661" i="37"/>
  <c r="Q660" i="37"/>
  <c r="Q659" i="37"/>
  <c r="Q658" i="37"/>
  <c r="Q656" i="37"/>
  <c r="Q655" i="37"/>
  <c r="Q654" i="37"/>
  <c r="Q653" i="37"/>
  <c r="Q652" i="37"/>
  <c r="Q651" i="37"/>
  <c r="Q649" i="37"/>
  <c r="Q648" i="37"/>
  <c r="Q647" i="37"/>
  <c r="Q646" i="37"/>
  <c r="Q645" i="37"/>
  <c r="Q644" i="37"/>
  <c r="Q643" i="37"/>
  <c r="Q642" i="37"/>
  <c r="Q641" i="37"/>
  <c r="Q640" i="37"/>
  <c r="Q637" i="37"/>
  <c r="Q632" i="37"/>
  <c r="Q631" i="37"/>
  <c r="Q628" i="37"/>
  <c r="Q627" i="37"/>
  <c r="Q624" i="37"/>
  <c r="Q623" i="37"/>
  <c r="Q622" i="37"/>
  <c r="Q620" i="37"/>
  <c r="Q619" i="37"/>
  <c r="Q618" i="37"/>
  <c r="Q617" i="37"/>
  <c r="Q615" i="37"/>
  <c r="Q614" i="37"/>
  <c r="Q613" i="37"/>
  <c r="Q611" i="37"/>
  <c r="Q610" i="37"/>
  <c r="Q609" i="37"/>
  <c r="Q608" i="37"/>
  <c r="Q606" i="37"/>
  <c r="Q605" i="37"/>
  <c r="Q604" i="37"/>
  <c r="Q603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7" i="37"/>
  <c r="Q586" i="37"/>
  <c r="Q585" i="37"/>
  <c r="Q584" i="37"/>
  <c r="Q583" i="37"/>
  <c r="Q582" i="37"/>
  <c r="Q581" i="37"/>
  <c r="Q580" i="37"/>
  <c r="Q579" i="37"/>
  <c r="Q578" i="37"/>
  <c r="Q571" i="37"/>
  <c r="Q570" i="37"/>
  <c r="Q569" i="37"/>
  <c r="Q565" i="37"/>
  <c r="Q562" i="37"/>
  <c r="Q561" i="37"/>
  <c r="Q560" i="37"/>
  <c r="Q558" i="37"/>
  <c r="Q557" i="37"/>
  <c r="Q556" i="37"/>
  <c r="Q555" i="37"/>
  <c r="Q554" i="37"/>
  <c r="Q552" i="37"/>
  <c r="Q551" i="37"/>
  <c r="Q550" i="37"/>
  <c r="Q548" i="37"/>
  <c r="Q547" i="37"/>
  <c r="Q546" i="37"/>
  <c r="Q545" i="37"/>
  <c r="Q544" i="37"/>
  <c r="Q543" i="37"/>
  <c r="Q542" i="37"/>
  <c r="Q541" i="37"/>
  <c r="Q539" i="37"/>
  <c r="Q538" i="37"/>
  <c r="Q537" i="37"/>
  <c r="Q536" i="37"/>
  <c r="Q535" i="37"/>
  <c r="Q534" i="37"/>
  <c r="Q533" i="37"/>
  <c r="Q532" i="37"/>
  <c r="Q531" i="37"/>
  <c r="Q530" i="37"/>
  <c r="Q529" i="37"/>
  <c r="Q527" i="37"/>
  <c r="Q526" i="37"/>
  <c r="Q525" i="37"/>
  <c r="Q524" i="37"/>
  <c r="Q523" i="37"/>
  <c r="Q522" i="37"/>
  <c r="Q521" i="37"/>
  <c r="Q520" i="37"/>
  <c r="Q519" i="37"/>
  <c r="Q518" i="37"/>
  <c r="Q515" i="37"/>
  <c r="Q505" i="37"/>
  <c r="Q504" i="37"/>
  <c r="Q503" i="37"/>
  <c r="Q500" i="37"/>
  <c r="Q499" i="37"/>
  <c r="Q498" i="37"/>
  <c r="Q496" i="37"/>
  <c r="Q495" i="37"/>
  <c r="Q494" i="37"/>
  <c r="Q493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7" i="37"/>
  <c r="Q476" i="37"/>
  <c r="Q475" i="37"/>
  <c r="Q474" i="37"/>
  <c r="Q473" i="37"/>
  <c r="Q472" i="37"/>
  <c r="Q471" i="37"/>
  <c r="Q470" i="37"/>
  <c r="Q469" i="37"/>
  <c r="Q468" i="37"/>
  <c r="Q467" i="37"/>
  <c r="Q463" i="37"/>
  <c r="Q462" i="37"/>
  <c r="Q459" i="37"/>
  <c r="Q458" i="37"/>
  <c r="Q457" i="37"/>
  <c r="Q456" i="37"/>
  <c r="Q453" i="37"/>
  <c r="Q448" i="37"/>
  <c r="Q447" i="37"/>
  <c r="Q446" i="37"/>
  <c r="Q444" i="37"/>
  <c r="Q443" i="37"/>
  <c r="Q440" i="37"/>
  <c r="Q439" i="37"/>
  <c r="Q438" i="37"/>
  <c r="Q436" i="37"/>
  <c r="Q435" i="37"/>
  <c r="Q434" i="37"/>
  <c r="Q433" i="37"/>
  <c r="Q432" i="37"/>
  <c r="Q431" i="37"/>
  <c r="Q430" i="37"/>
  <c r="Q429" i="37"/>
  <c r="Q428" i="37"/>
  <c r="Q426" i="37"/>
  <c r="Q425" i="37"/>
  <c r="Q424" i="37"/>
  <c r="Q423" i="37"/>
  <c r="Q422" i="37"/>
  <c r="Q421" i="37"/>
  <c r="Q420" i="37"/>
  <c r="Q419" i="37"/>
  <c r="Q417" i="37"/>
  <c r="Q416" i="37"/>
  <c r="Q415" i="37"/>
  <c r="Q414" i="37"/>
  <c r="Q413" i="37"/>
  <c r="Q412" i="37"/>
  <c r="Q411" i="37"/>
  <c r="Q410" i="37"/>
  <c r="Q409" i="37"/>
  <c r="Q408" i="37"/>
  <c r="Q407" i="37"/>
  <c r="Q405" i="37"/>
  <c r="Q404" i="37"/>
  <c r="Q403" i="37"/>
  <c r="Q402" i="37"/>
  <c r="Q401" i="37"/>
  <c r="Q400" i="37"/>
  <c r="Q399" i="37"/>
  <c r="Q398" i="37"/>
  <c r="Q397" i="37"/>
  <c r="Q396" i="37"/>
  <c r="Q393" i="37"/>
  <c r="Q388" i="37"/>
  <c r="Q387" i="37"/>
  <c r="Q386" i="37"/>
  <c r="Q383" i="37"/>
  <c r="Q382" i="37"/>
  <c r="Q379" i="37"/>
  <c r="Q378" i="37"/>
  <c r="Q377" i="37"/>
  <c r="Q375" i="37"/>
  <c r="Q374" i="37"/>
  <c r="Q373" i="37"/>
  <c r="Q371" i="37"/>
  <c r="Q370" i="37"/>
  <c r="Q369" i="37"/>
  <c r="Q368" i="37"/>
  <c r="Q367" i="37"/>
  <c r="Q366" i="37"/>
  <c r="Q364" i="37"/>
  <c r="Q363" i="37"/>
  <c r="Q361" i="37"/>
  <c r="Q360" i="37"/>
  <c r="Q359" i="37"/>
  <c r="Q358" i="37"/>
  <c r="Q357" i="37"/>
  <c r="Q355" i="37"/>
  <c r="Q354" i="37"/>
  <c r="Q353" i="37"/>
  <c r="Q352" i="37"/>
  <c r="Q351" i="37"/>
  <c r="Q350" i="37"/>
  <c r="Q349" i="37"/>
  <c r="Q348" i="37"/>
  <c r="Q347" i="37"/>
  <c r="Q346" i="37"/>
  <c r="Q345" i="37"/>
  <c r="Q343" i="37"/>
  <c r="Q342" i="37"/>
  <c r="Q341" i="37"/>
  <c r="Q340" i="37"/>
  <c r="Q339" i="37"/>
  <c r="Q338" i="37"/>
  <c r="Q337" i="37"/>
  <c r="Q336" i="37"/>
  <c r="Q335" i="37"/>
  <c r="Q334" i="37"/>
  <c r="Q331" i="37"/>
  <c r="Q322" i="37"/>
  <c r="Q321" i="37"/>
  <c r="Q318" i="37"/>
  <c r="Q317" i="37"/>
  <c r="Q316" i="37"/>
  <c r="Q315" i="37"/>
  <c r="Q313" i="37"/>
  <c r="Q312" i="37"/>
  <c r="Q311" i="37"/>
  <c r="Q310" i="37"/>
  <c r="Q309" i="37"/>
  <c r="Q308" i="37"/>
  <c r="Q307" i="37"/>
  <c r="Q306" i="37"/>
  <c r="Q304" i="37"/>
  <c r="Q303" i="37"/>
  <c r="Q301" i="37"/>
  <c r="Q300" i="37"/>
  <c r="Q299" i="37"/>
  <c r="Q298" i="37"/>
  <c r="Q297" i="37"/>
  <c r="Q295" i="37"/>
  <c r="Q294" i="37"/>
  <c r="Q293" i="37"/>
  <c r="Q292" i="37"/>
  <c r="Q291" i="37"/>
  <c r="Q290" i="37"/>
  <c r="Q289" i="37"/>
  <c r="Q288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1" i="37"/>
  <c r="Q266" i="37"/>
  <c r="Q265" i="37"/>
  <c r="Q264" i="37"/>
  <c r="Q262" i="37"/>
  <c r="Q261" i="37"/>
  <c r="Q258" i="37"/>
  <c r="Q257" i="37"/>
  <c r="Q256" i="37"/>
  <c r="Q255" i="37"/>
  <c r="Q254" i="37"/>
  <c r="Q253" i="37"/>
  <c r="Q252" i="37"/>
  <c r="Q251" i="37"/>
  <c r="Q250" i="37"/>
  <c r="Q249" i="37"/>
  <c r="Q248" i="37"/>
  <c r="Q247" i="37"/>
  <c r="Q245" i="37"/>
  <c r="Q244" i="37"/>
  <c r="Q243" i="37"/>
  <c r="Q242" i="37"/>
  <c r="Q241" i="37"/>
  <c r="Q240" i="37"/>
  <c r="Q239" i="37"/>
  <c r="Q238" i="37"/>
  <c r="Q236" i="37"/>
  <c r="Q235" i="37"/>
  <c r="Q234" i="37"/>
  <c r="Q233" i="37"/>
  <c r="Q232" i="37"/>
  <c r="Q231" i="37"/>
  <c r="Q230" i="37"/>
  <c r="Q229" i="37"/>
  <c r="Q228" i="37"/>
  <c r="Q227" i="37"/>
  <c r="Q226" i="37"/>
  <c r="Q224" i="37"/>
  <c r="Q223" i="37"/>
  <c r="Q222" i="37"/>
  <c r="Q221" i="37"/>
  <c r="Q220" i="37"/>
  <c r="Q219" i="37"/>
  <c r="Q218" i="37"/>
  <c r="Q217" i="37"/>
  <c r="Q216" i="37"/>
  <c r="Q215" i="37"/>
  <c r="Q208" i="37"/>
  <c r="Q207" i="37"/>
  <c r="Q206" i="37"/>
  <c r="Q204" i="37"/>
  <c r="Q203" i="37"/>
  <c r="Q202" i="37"/>
  <c r="Q199" i="37"/>
  <c r="Q198" i="37"/>
  <c r="Q197" i="37"/>
  <c r="Q195" i="37"/>
  <c r="Q194" i="37"/>
  <c r="Q193" i="37"/>
  <c r="Q192" i="37"/>
  <c r="Q191" i="37"/>
  <c r="Q190" i="37"/>
  <c r="Q189" i="37"/>
  <c r="Q188" i="37"/>
  <c r="Q187" i="37"/>
  <c r="Q185" i="37"/>
  <c r="Q184" i="37"/>
  <c r="Q183" i="37"/>
  <c r="Q182" i="37"/>
  <c r="Q181" i="37"/>
  <c r="Q180" i="37"/>
  <c r="Q179" i="37"/>
  <c r="Q178" i="37"/>
  <c r="Q176" i="37"/>
  <c r="Q175" i="37"/>
  <c r="Q174" i="37"/>
  <c r="Q173" i="37"/>
  <c r="Q172" i="37"/>
  <c r="Q171" i="37"/>
  <c r="Q170" i="37"/>
  <c r="Q169" i="37"/>
  <c r="Q168" i="37"/>
  <c r="Q167" i="37"/>
  <c r="Q166" i="37"/>
  <c r="Q164" i="37"/>
  <c r="Q163" i="37"/>
  <c r="Q162" i="37"/>
  <c r="Q161" i="37"/>
  <c r="Q160" i="37"/>
  <c r="Q159" i="37"/>
  <c r="Q158" i="37"/>
  <c r="Q157" i="37"/>
  <c r="Q156" i="37"/>
  <c r="Q155" i="37"/>
  <c r="Q148" i="37"/>
  <c r="Q147" i="37"/>
  <c r="Q146" i="37"/>
  <c r="Q144" i="37"/>
  <c r="Q143" i="37"/>
  <c r="Q140" i="37"/>
  <c r="Q139" i="37"/>
  <c r="Q138" i="37"/>
  <c r="Q135" i="37"/>
  <c r="Q134" i="37"/>
  <c r="Q133" i="37"/>
  <c r="Q130" i="37"/>
  <c r="Q129" i="37"/>
  <c r="Q128" i="37"/>
  <c r="Q127" i="37"/>
  <c r="Q126" i="37"/>
  <c r="Q125" i="37"/>
  <c r="Q124" i="37"/>
  <c r="Q123" i="37"/>
  <c r="Q122" i="37"/>
  <c r="Q121" i="37"/>
  <c r="Q119" i="37"/>
  <c r="Q118" i="37"/>
  <c r="Q117" i="37"/>
  <c r="Q116" i="37"/>
  <c r="Q115" i="37"/>
  <c r="Q114" i="37"/>
  <c r="Q113" i="37"/>
  <c r="Q112" i="37"/>
  <c r="Q111" i="37"/>
  <c r="Q110" i="37"/>
  <c r="Q109" i="37"/>
  <c r="Q107" i="37"/>
  <c r="Q106" i="37"/>
  <c r="Q105" i="37"/>
  <c r="Q104" i="37"/>
  <c r="Q103" i="37"/>
  <c r="Q102" i="37"/>
  <c r="Q101" i="37"/>
  <c r="Q100" i="37"/>
  <c r="Q99" i="37"/>
  <c r="Q98" i="37"/>
  <c r="Q97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76" i="37"/>
  <c r="Q75" i="37"/>
  <c r="Q74" i="37"/>
  <c r="Q71" i="37"/>
  <c r="Q70" i="37"/>
  <c r="Q69" i="37"/>
  <c r="Q65" i="37"/>
  <c r="Q64" i="37"/>
  <c r="Q63" i="37"/>
  <c r="Q60" i="37"/>
  <c r="Q59" i="37"/>
  <c r="Q58" i="37"/>
  <c r="Q55" i="37"/>
  <c r="Q54" i="37"/>
  <c r="Q53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P142" i="57"/>
  <c r="Q935" i="37" s="1"/>
  <c r="P138" i="57"/>
  <c r="Q931" i="37" s="1"/>
  <c r="P136" i="57"/>
  <c r="Q929" i="37" s="1"/>
  <c r="P134" i="57"/>
  <c r="Q927" i="37" s="1"/>
  <c r="P130" i="57"/>
  <c r="Q923" i="37" s="1"/>
  <c r="P120" i="57"/>
  <c r="Q913" i="37" s="1"/>
  <c r="P111" i="57"/>
  <c r="Q904" i="37" s="1"/>
  <c r="P99" i="57"/>
  <c r="Q892" i="37" s="1"/>
  <c r="P88" i="57"/>
  <c r="Q881" i="37" s="1"/>
  <c r="P87" i="57"/>
  <c r="Q880" i="37" s="1"/>
  <c r="P85" i="57"/>
  <c r="Q878" i="37" s="1"/>
  <c r="P70" i="57"/>
  <c r="P83" i="57" s="1"/>
  <c r="P84" i="57" s="1"/>
  <c r="Q877" i="37" s="1"/>
  <c r="P136" i="46"/>
  <c r="Q267" i="37" s="1"/>
  <c r="P132" i="46"/>
  <c r="Q263" i="37" s="1"/>
  <c r="P128" i="46"/>
  <c r="Q259" i="37" s="1"/>
  <c r="P115" i="46"/>
  <c r="Q246" i="37" s="1"/>
  <c r="P106" i="46"/>
  <c r="Q237" i="37" s="1"/>
  <c r="P94" i="46"/>
  <c r="Q225" i="37" s="1"/>
  <c r="P83" i="46"/>
  <c r="Q214" i="37" s="1"/>
  <c r="P82" i="46"/>
  <c r="Q213" i="37" s="1"/>
  <c r="P81" i="46"/>
  <c r="Q212" i="37" s="1"/>
  <c r="P66" i="46"/>
  <c r="P79" i="46" s="1"/>
  <c r="P80" i="46" s="1"/>
  <c r="Q211" i="37" s="1"/>
  <c r="S2336" i="157"/>
  <c r="Q1053" i="37" s="1"/>
  <c r="S2332" i="157"/>
  <c r="Q1049" i="37" s="1"/>
  <c r="S2328" i="157"/>
  <c r="Q1045" i="37" s="1"/>
  <c r="S2315" i="157"/>
  <c r="Q1032" i="37" s="1"/>
  <c r="S2312" i="157"/>
  <c r="Q1029" i="37" s="1"/>
  <c r="S2306" i="157"/>
  <c r="Q1023" i="37" s="1"/>
  <c r="S2294" i="157"/>
  <c r="Q1011" i="37" s="1"/>
  <c r="S2283" i="157"/>
  <c r="Q1000" i="37" s="1"/>
  <c r="S2282" i="157"/>
  <c r="Q999" i="37" s="1"/>
  <c r="S2281" i="157"/>
  <c r="Q998" i="37" s="1"/>
  <c r="S2280" i="157"/>
  <c r="Q997" i="37" s="1"/>
  <c r="S2265" i="157"/>
  <c r="S2278" i="157" s="1"/>
  <c r="S2279" i="157" s="1"/>
  <c r="Q996" i="37" s="1"/>
  <c r="S2206" i="157"/>
  <c r="Q994" i="37" s="1"/>
  <c r="S2202" i="157"/>
  <c r="Q990" i="37" s="1"/>
  <c r="S2198" i="157"/>
  <c r="Q986" i="37" s="1"/>
  <c r="S2194" i="157"/>
  <c r="Q982" i="37" s="1"/>
  <c r="S2193" i="157"/>
  <c r="Q981" i="37" s="1"/>
  <c r="S2184" i="157"/>
  <c r="Q972" i="37" s="1"/>
  <c r="S2175" i="157"/>
  <c r="Q963" i="37" s="1"/>
  <c r="S2163" i="157"/>
  <c r="Q951" i="37" s="1"/>
  <c r="S2152" i="157"/>
  <c r="Q940" i="37" s="1"/>
  <c r="S2151" i="157"/>
  <c r="Q939" i="37" s="1"/>
  <c r="S2150" i="157"/>
  <c r="Q938" i="37" s="1"/>
  <c r="S2133" i="157"/>
  <c r="S2199" i="157" s="1"/>
  <c r="Q987" i="37" s="1"/>
  <c r="S2069" i="157"/>
  <c r="Q875" i="37" s="1"/>
  <c r="S2065" i="157"/>
  <c r="Q871" i="37" s="1"/>
  <c r="S2061" i="157"/>
  <c r="Q867" i="37" s="1"/>
  <c r="S2057" i="157"/>
  <c r="Q863" i="37" s="1"/>
  <c r="S2056" i="157"/>
  <c r="Q862" i="37" s="1"/>
  <c r="S2047" i="157"/>
  <c r="Q853" i="37" s="1"/>
  <c r="S2038" i="157"/>
  <c r="Q844" i="37" s="1"/>
  <c r="S2026" i="157"/>
  <c r="Q832" i="37" s="1"/>
  <c r="S2015" i="157"/>
  <c r="Q821" i="37" s="1"/>
  <c r="S2014" i="157"/>
  <c r="Q820" i="37" s="1"/>
  <c r="S2012" i="157"/>
  <c r="Q818" i="37" s="1"/>
  <c r="S1996" i="157"/>
  <c r="S2062" i="157" s="1"/>
  <c r="Q868" i="37" s="1"/>
  <c r="S1930" i="157"/>
  <c r="Q815" i="37" s="1"/>
  <c r="S1926" i="157"/>
  <c r="Q811" i="37" s="1"/>
  <c r="S1922" i="157"/>
  <c r="Q807" i="37" s="1"/>
  <c r="S1918" i="157"/>
  <c r="Q803" i="37" s="1"/>
  <c r="S1913" i="157"/>
  <c r="Q798" i="37" s="1"/>
  <c r="S1908" i="157"/>
  <c r="Q793" i="37" s="1"/>
  <c r="S1899" i="157"/>
  <c r="Q784" i="37" s="1"/>
  <c r="S1887" i="157"/>
  <c r="Q772" i="37" s="1"/>
  <c r="S1876" i="157"/>
  <c r="Q761" i="37" s="1"/>
  <c r="S1875" i="157"/>
  <c r="Q760" i="37" s="1"/>
  <c r="S1873" i="157"/>
  <c r="Q758" i="37" s="1"/>
  <c r="S1871" i="157"/>
  <c r="S1858" i="157"/>
  <c r="S1859" i="157" s="1"/>
  <c r="S1835" i="157"/>
  <c r="S1846" i="157" s="1"/>
  <c r="S1762" i="157"/>
  <c r="Q755" i="37" s="1"/>
  <c r="S1758" i="157"/>
  <c r="Q751" i="37" s="1"/>
  <c r="S1752" i="157"/>
  <c r="Q745" i="37" s="1"/>
  <c r="S1748" i="157"/>
  <c r="Q741" i="37" s="1"/>
  <c r="S1738" i="157"/>
  <c r="Q731" i="37" s="1"/>
  <c r="S1728" i="157"/>
  <c r="Q721" i="37" s="1"/>
  <c r="S1716" i="157"/>
  <c r="Q709" i="37" s="1"/>
  <c r="S1705" i="157"/>
  <c r="Q698" i="37" s="1"/>
  <c r="S1704" i="157"/>
  <c r="Q697" i="37" s="1"/>
  <c r="S1702" i="157"/>
  <c r="Q695" i="37" s="1"/>
  <c r="S1685" i="157"/>
  <c r="S1753" i="157" s="1"/>
  <c r="Q746" i="37" s="1"/>
  <c r="S1614" i="157"/>
  <c r="Q572" i="37" s="1"/>
  <c r="S1610" i="157"/>
  <c r="Q568" i="37" s="1"/>
  <c r="S1609" i="157"/>
  <c r="Q567" i="37" s="1"/>
  <c r="S1608" i="157"/>
  <c r="Q566" i="37" s="1"/>
  <c r="S1605" i="157"/>
  <c r="Q563" i="37" s="1"/>
  <c r="S1601" i="157"/>
  <c r="Q559" i="37" s="1"/>
  <c r="S1595" i="157"/>
  <c r="Q553" i="37" s="1"/>
  <c r="S1591" i="157"/>
  <c r="Q549" i="37" s="1"/>
  <c r="S1582" i="157"/>
  <c r="Q540" i="37" s="1"/>
  <c r="S1570" i="157"/>
  <c r="Q528" i="37" s="1"/>
  <c r="S1559" i="157"/>
  <c r="Q517" i="37" s="1"/>
  <c r="S1558" i="157"/>
  <c r="Q516" i="37" s="1"/>
  <c r="S1556" i="157"/>
  <c r="Q514" i="37" s="1"/>
  <c r="S1538" i="157"/>
  <c r="S1606" i="157" s="1"/>
  <c r="Q564" i="37" s="1"/>
  <c r="S1478" i="157"/>
  <c r="Q449" i="37" s="1"/>
  <c r="S1474" i="157"/>
  <c r="Q445" i="37" s="1"/>
  <c r="S1470" i="157"/>
  <c r="Q441" i="37" s="1"/>
  <c r="S1466" i="157"/>
  <c r="Q437" i="37" s="1"/>
  <c r="S1456" i="157"/>
  <c r="Q427" i="37" s="1"/>
  <c r="S1447" i="157"/>
  <c r="Q418" i="37" s="1"/>
  <c r="S1435" i="157"/>
  <c r="Q406" i="37" s="1"/>
  <c r="S1424" i="157"/>
  <c r="Q395" i="37" s="1"/>
  <c r="S1423" i="157"/>
  <c r="Q394" i="37" s="1"/>
  <c r="S1421" i="157"/>
  <c r="Q392" i="37" s="1"/>
  <c r="S1402" i="157"/>
  <c r="S1419" i="157" s="1"/>
  <c r="S1420" i="157" s="1"/>
  <c r="Q391" i="37" s="1"/>
  <c r="S1338" i="157"/>
  <c r="Q389" i="37" s="1"/>
  <c r="S1334" i="157"/>
  <c r="Q385" i="37" s="1"/>
  <c r="S1333" i="157"/>
  <c r="Q384" i="37" s="1"/>
  <c r="S1329" i="157"/>
  <c r="Q380" i="37" s="1"/>
  <c r="S1325" i="157"/>
  <c r="Q376" i="37" s="1"/>
  <c r="S1314" i="157"/>
  <c r="Q365" i="37" s="1"/>
  <c r="S1311" i="157"/>
  <c r="Q362" i="37" s="1"/>
  <c r="S1305" i="157"/>
  <c r="Q356" i="37" s="1"/>
  <c r="S1293" i="157"/>
  <c r="Q344" i="37" s="1"/>
  <c r="S1282" i="157"/>
  <c r="Q333" i="37" s="1"/>
  <c r="S1281" i="157"/>
  <c r="Q332" i="37" s="1"/>
  <c r="S1279" i="157"/>
  <c r="Q330" i="37" s="1"/>
  <c r="S1268" i="157"/>
  <c r="S1191" i="157"/>
  <c r="S1206" i="157" s="1"/>
  <c r="S1117" i="157"/>
  <c r="Q209" i="37" s="1"/>
  <c r="S1113" i="157"/>
  <c r="Q205" i="37" s="1"/>
  <c r="S1108" i="157"/>
  <c r="Q200" i="37" s="1"/>
  <c r="S1104" i="157"/>
  <c r="Q196" i="37" s="1"/>
  <c r="S1094" i="157"/>
  <c r="Q186" i="37" s="1"/>
  <c r="S1085" i="157"/>
  <c r="Q177" i="37" s="1"/>
  <c r="S1073" i="157"/>
  <c r="Q165" i="37" s="1"/>
  <c r="S1062" i="157"/>
  <c r="Q154" i="37" s="1"/>
  <c r="S1061" i="157"/>
  <c r="Q153" i="37" s="1"/>
  <c r="S1060" i="157"/>
  <c r="Q152" i="37" s="1"/>
  <c r="S1056" i="157"/>
  <c r="S1057" i="157" s="1"/>
  <c r="S1021" i="157"/>
  <c r="S1043" i="157" s="1"/>
  <c r="S949" i="157"/>
  <c r="Q149" i="37" s="1"/>
  <c r="S942" i="157"/>
  <c r="Q142" i="37" s="1"/>
  <c r="S941" i="157"/>
  <c r="Q141" i="37" s="1"/>
  <c r="S936" i="157"/>
  <c r="Q136" i="37" s="1"/>
  <c r="S932" i="157"/>
  <c r="Q132" i="37" s="1"/>
  <c r="S931" i="157"/>
  <c r="Q131" i="37" s="1"/>
  <c r="S920" i="157"/>
  <c r="Q120" i="37" s="1"/>
  <c r="S908" i="157"/>
  <c r="Q108" i="37" s="1"/>
  <c r="S896" i="157"/>
  <c r="Q96" i="37" s="1"/>
  <c r="S883" i="157"/>
  <c r="Q83" i="37" s="1"/>
  <c r="S882" i="157"/>
  <c r="Q82" i="37" s="1"/>
  <c r="S881" i="157"/>
  <c r="Q81" i="37" s="1"/>
  <c r="S880" i="157"/>
  <c r="Q80" i="37" s="1"/>
  <c r="S877" i="157"/>
  <c r="S945" i="157" s="1"/>
  <c r="Q145" i="37" s="1"/>
  <c r="S871" i="157"/>
  <c r="S870" i="157"/>
  <c r="S850" i="157"/>
  <c r="S858" i="157" s="1"/>
  <c r="S783" i="157"/>
  <c r="S795" i="157" s="1"/>
  <c r="S721" i="157"/>
  <c r="S713" i="157"/>
  <c r="S714" i="157" s="1"/>
  <c r="S700" i="157"/>
  <c r="S701" i="157" s="1"/>
  <c r="S686" i="157"/>
  <c r="S687" i="157" s="1"/>
  <c r="S672" i="157"/>
  <c r="S673" i="157" s="1"/>
  <c r="S653" i="157"/>
  <c r="S659" i="157" s="1"/>
  <c r="S600" i="157"/>
  <c r="S601" i="157" s="1"/>
  <c r="S517" i="157"/>
  <c r="S528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AC2512" i="156"/>
  <c r="AC2328" i="156"/>
  <c r="Y543" i="156"/>
  <c r="P129" i="46" l="1"/>
  <c r="Q260" i="37" s="1"/>
  <c r="Q210" i="37" s="1"/>
  <c r="S2148" i="157"/>
  <c r="S2149" i="157" s="1"/>
  <c r="Q937" i="37" s="1"/>
  <c r="Q936" i="37" s="1"/>
  <c r="S1330" i="157"/>
  <c r="Q381" i="37" s="1"/>
  <c r="Z517" i="157"/>
  <c r="Z528" i="157" s="1"/>
  <c r="P135" i="57"/>
  <c r="Q928" i="37" s="1"/>
  <c r="Q876" i="37" s="1"/>
  <c r="S1872" i="157"/>
  <c r="Q757" i="37" s="1"/>
  <c r="S937" i="157"/>
  <c r="Q137" i="37" s="1"/>
  <c r="S1471" i="157"/>
  <c r="Q442" i="37" s="1"/>
  <c r="Q390" i="37" s="1"/>
  <c r="S1554" i="157"/>
  <c r="S1555" i="157" s="1"/>
  <c r="Q513" i="37" s="1"/>
  <c r="Q512" i="37" s="1"/>
  <c r="S1109" i="157"/>
  <c r="Q201" i="37" s="1"/>
  <c r="S1059" i="157"/>
  <c r="S879" i="157"/>
  <c r="S1276" i="157"/>
  <c r="S1278" i="157" s="1"/>
  <c r="S1700" i="157"/>
  <c r="S1701" i="157" s="1"/>
  <c r="Q694" i="37" s="1"/>
  <c r="Q693" i="37" s="1"/>
  <c r="S1923" i="157"/>
  <c r="Q808" i="37" s="1"/>
  <c r="S2010" i="157"/>
  <c r="S2011" i="157" s="1"/>
  <c r="Q817" i="37" s="1"/>
  <c r="Q816" i="37" s="1"/>
  <c r="S2329" i="157"/>
  <c r="Q1046" i="37" s="1"/>
  <c r="Q995" i="37" s="1"/>
  <c r="Q756" i="37" l="1"/>
  <c r="S1058" i="157"/>
  <c r="Q151" i="37"/>
  <c r="Q150" i="37" s="1"/>
  <c r="S1277" i="157"/>
  <c r="Q329" i="37"/>
  <c r="Q328" i="37" s="1"/>
  <c r="S878" i="157"/>
  <c r="Q79" i="37"/>
  <c r="Q78" i="37" s="1"/>
  <c r="R3373" i="156"/>
  <c r="Q1113" i="37" s="1"/>
  <c r="R3372" i="156"/>
  <c r="Q1112" i="37" s="1"/>
  <c r="R3371" i="156"/>
  <c r="Q1111" i="37" s="1"/>
  <c r="R3370" i="156"/>
  <c r="Q1110" i="37" s="1"/>
  <c r="R3369" i="156"/>
  <c r="Q1109" i="37" s="1"/>
  <c r="R3368" i="156"/>
  <c r="Q1108" i="37" s="1"/>
  <c r="R3367" i="156"/>
  <c r="Q1107" i="37" s="1"/>
  <c r="R3365" i="156"/>
  <c r="Q1105" i="37" s="1"/>
  <c r="R3361" i="156"/>
  <c r="Q1101" i="37" s="1"/>
  <c r="R3351" i="156"/>
  <c r="Q1091" i="37" s="1"/>
  <c r="R3348" i="156"/>
  <c r="Q1088" i="37" s="1"/>
  <c r="R3342" i="156"/>
  <c r="Q1082" i="37" s="1"/>
  <c r="R3330" i="156"/>
  <c r="Q1070" i="37" s="1"/>
  <c r="R3319" i="156"/>
  <c r="Q1059" i="37" s="1"/>
  <c r="R3318" i="156"/>
  <c r="Q1058" i="37" s="1"/>
  <c r="R3316" i="156"/>
  <c r="Q1056" i="37" s="1"/>
  <c r="R3301" i="156"/>
  <c r="R3231" i="156"/>
  <c r="R3244" i="156" s="1"/>
  <c r="R3173" i="156"/>
  <c r="Q692" i="37" s="1"/>
  <c r="R3170" i="156"/>
  <c r="Q689" i="37" s="1"/>
  <c r="R3169" i="156"/>
  <c r="Q688" i="37" s="1"/>
  <c r="R3166" i="156"/>
  <c r="Q685" i="37" s="1"/>
  <c r="R3162" i="156"/>
  <c r="Q681" i="37" s="1"/>
  <c r="R3152" i="156"/>
  <c r="Q671" i="37" s="1"/>
  <c r="R3143" i="156"/>
  <c r="Q662" i="37" s="1"/>
  <c r="R3138" i="156"/>
  <c r="Q657" i="37" s="1"/>
  <c r="R3131" i="156"/>
  <c r="Q650" i="37" s="1"/>
  <c r="R3120" i="156"/>
  <c r="Q639" i="37" s="1"/>
  <c r="R3119" i="156"/>
  <c r="Q638" i="37" s="1"/>
  <c r="R3117" i="156"/>
  <c r="Q636" i="37" s="1"/>
  <c r="R3104" i="156"/>
  <c r="R3115" i="156" s="1"/>
  <c r="R3116" i="156" s="1"/>
  <c r="Q635" i="37" s="1"/>
  <c r="R3039" i="156"/>
  <c r="Q633" i="37" s="1"/>
  <c r="R3036" i="156"/>
  <c r="Q630" i="37" s="1"/>
  <c r="R3035" i="156"/>
  <c r="Q629" i="37" s="1"/>
  <c r="R3031" i="156"/>
  <c r="Q625" i="37" s="1"/>
  <c r="R3027" i="156"/>
  <c r="Q621" i="37" s="1"/>
  <c r="R3018" i="156"/>
  <c r="Q612" i="37" s="1"/>
  <c r="R3013" i="156"/>
  <c r="Q607" i="37" s="1"/>
  <c r="R3008" i="156"/>
  <c r="Q602" i="37" s="1"/>
  <c r="R2994" i="156"/>
  <c r="Q588" i="37" s="1"/>
  <c r="R2983" i="156"/>
  <c r="Q577" i="37" s="1"/>
  <c r="R2982" i="156"/>
  <c r="Q576" i="37" s="1"/>
  <c r="R2981" i="156"/>
  <c r="Q575" i="37" s="1"/>
  <c r="R2959" i="156"/>
  <c r="R2979" i="156" s="1"/>
  <c r="R2980" i="156" s="1"/>
  <c r="Q574" i="37" s="1"/>
  <c r="R2888" i="156"/>
  <c r="Q511" i="37" s="1"/>
  <c r="R2887" i="156"/>
  <c r="Q510" i="37" s="1"/>
  <c r="R2886" i="156"/>
  <c r="Q509" i="37" s="1"/>
  <c r="R2885" i="156"/>
  <c r="Q508" i="37" s="1"/>
  <c r="R2884" i="156"/>
  <c r="Q507" i="37" s="1"/>
  <c r="R2883" i="156"/>
  <c r="Q506" i="37" s="1"/>
  <c r="R2878" i="156"/>
  <c r="Q501" i="37" s="1"/>
  <c r="R2874" i="156"/>
  <c r="Q497" i="37" s="1"/>
  <c r="R2869" i="156"/>
  <c r="Q492" i="37" s="1"/>
  <c r="R2864" i="156"/>
  <c r="Q487" i="37" s="1"/>
  <c r="R2855" i="156"/>
  <c r="Q478" i="37" s="1"/>
  <c r="R2843" i="156"/>
  <c r="Q466" i="37" s="1"/>
  <c r="R2842" i="156"/>
  <c r="Q465" i="37" s="1"/>
  <c r="R2841" i="156"/>
  <c r="Q464" i="37" s="1"/>
  <c r="R2838" i="156"/>
  <c r="Q461" i="37" s="1"/>
  <c r="R2837" i="156"/>
  <c r="Q460" i="37" s="1"/>
  <c r="R2832" i="156"/>
  <c r="Q455" i="37" s="1"/>
  <c r="R2831" i="156"/>
  <c r="Q454" i="37" s="1"/>
  <c r="R2829" i="156"/>
  <c r="Q452" i="37" s="1"/>
  <c r="R2809" i="156"/>
  <c r="R2879" i="156" s="1"/>
  <c r="Q502" i="37" s="1"/>
  <c r="R2745" i="156"/>
  <c r="Q327" i="37" s="1"/>
  <c r="R2744" i="156"/>
  <c r="Q326" i="37" s="1"/>
  <c r="R2743" i="156"/>
  <c r="Q325" i="37" s="1"/>
  <c r="R2742" i="156"/>
  <c r="Q324" i="37" s="1"/>
  <c r="R2741" i="156"/>
  <c r="Q323" i="37" s="1"/>
  <c r="R2737" i="156"/>
  <c r="Q319" i="37" s="1"/>
  <c r="R2732" i="156"/>
  <c r="Q314" i="37" s="1"/>
  <c r="R2723" i="156"/>
  <c r="Q305" i="37" s="1"/>
  <c r="R2720" i="156"/>
  <c r="Q302" i="37" s="1"/>
  <c r="R2714" i="156"/>
  <c r="Q296" i="37" s="1"/>
  <c r="R2702" i="156"/>
  <c r="Q284" i="37" s="1"/>
  <c r="R2691" i="156"/>
  <c r="Q273" i="37" s="1"/>
  <c r="R2690" i="156"/>
  <c r="Q272" i="37" s="1"/>
  <c r="R2688" i="156"/>
  <c r="Q270" i="37" s="1"/>
  <c r="R2675" i="156"/>
  <c r="R2686" i="156" s="1"/>
  <c r="R2687" i="156" s="1"/>
  <c r="Q269" i="37" s="1"/>
  <c r="R2608" i="156"/>
  <c r="Q77" i="37" s="1"/>
  <c r="Q73" i="37"/>
  <c r="R2599" i="156"/>
  <c r="Q68" i="37" s="1"/>
  <c r="R2598" i="156"/>
  <c r="Q67" i="37" s="1"/>
  <c r="R2597" i="156"/>
  <c r="Q66" i="37" s="1"/>
  <c r="R2592" i="156"/>
  <c r="Q61" i="37" s="1"/>
  <c r="R2588" i="156"/>
  <c r="Q57" i="37" s="1"/>
  <c r="R2587" i="156"/>
  <c r="Q56" i="37" s="1"/>
  <c r="R2576" i="156"/>
  <c r="Q45" i="37" s="1"/>
  <c r="R2565" i="156"/>
  <c r="Q34" i="37" s="1"/>
  <c r="R2554" i="156"/>
  <c r="Q23" i="37" s="1"/>
  <c r="R2543" i="156"/>
  <c r="Q12" i="37" s="1"/>
  <c r="R2542" i="156"/>
  <c r="Q11" i="37" s="1"/>
  <c r="R2541" i="156"/>
  <c r="Q10" i="37" s="1"/>
  <c r="R2540" i="156"/>
  <c r="Q9" i="37" s="1"/>
  <c r="R2537" i="156"/>
  <c r="R2538" i="156" s="1"/>
  <c r="R2523" i="156"/>
  <c r="R2515" i="156"/>
  <c r="R2508" i="156"/>
  <c r="R2509" i="156" s="1"/>
  <c r="R2493" i="156"/>
  <c r="R2486" i="156"/>
  <c r="R2480" i="156"/>
  <c r="R2481" i="156" s="1"/>
  <c r="R2474" i="156"/>
  <c r="R2475" i="156" s="1"/>
  <c r="R2452" i="156"/>
  <c r="R2453" i="156" s="1"/>
  <c r="R2437" i="156"/>
  <c r="R2438" i="156" s="1"/>
  <c r="R2428" i="156"/>
  <c r="R2422" i="156"/>
  <c r="R2423" i="156" s="1"/>
  <c r="R2407" i="156"/>
  <c r="R2408" i="156" s="1"/>
  <c r="R2400" i="156"/>
  <c r="R2401" i="156" s="1"/>
  <c r="R2376" i="156"/>
  <c r="R2377" i="156" s="1"/>
  <c r="R2370" i="156"/>
  <c r="R2371" i="156" s="1"/>
  <c r="R2339" i="156"/>
  <c r="R2340" i="156" s="1"/>
  <c r="R2324" i="156"/>
  <c r="R2325" i="156" s="1"/>
  <c r="R2313" i="156"/>
  <c r="R2304" i="156"/>
  <c r="R2305" i="156" s="1"/>
  <c r="R2288" i="156"/>
  <c r="R2289" i="156" s="1"/>
  <c r="R2272" i="156"/>
  <c r="R2264" i="156"/>
  <c r="R2254" i="156"/>
  <c r="R2251" i="156"/>
  <c r="R2256" i="156" s="1"/>
  <c r="R2198" i="156"/>
  <c r="R2186" i="156"/>
  <c r="R2187" i="156" s="1"/>
  <c r="R2122" i="156"/>
  <c r="R2129" i="156" s="1"/>
  <c r="R2052" i="156"/>
  <c r="R2070" i="156" s="1"/>
  <c r="R1959" i="156"/>
  <c r="R1942" i="156"/>
  <c r="R1952" i="156" s="1"/>
  <c r="R1895" i="156"/>
  <c r="R1896" i="156" s="1"/>
  <c r="R1875" i="156"/>
  <c r="R1882" i="156" s="1"/>
  <c r="R1824" i="156"/>
  <c r="R1830" i="156" s="1"/>
  <c r="R1770" i="156"/>
  <c r="R1778" i="156" s="1"/>
  <c r="R1724" i="156"/>
  <c r="R1725" i="156" s="1"/>
  <c r="R1710" i="156"/>
  <c r="R1711" i="156" s="1"/>
  <c r="R1696" i="156"/>
  <c r="R1697" i="156" s="1"/>
  <c r="R1677" i="156"/>
  <c r="R1683" i="156" s="1"/>
  <c r="R1618" i="156"/>
  <c r="R1624" i="156" s="1"/>
  <c r="R1558" i="156"/>
  <c r="R1567" i="156" s="1"/>
  <c r="R1497" i="156"/>
  <c r="R1504" i="156" s="1"/>
  <c r="R1438" i="156"/>
  <c r="R1446" i="156" s="1"/>
  <c r="R1370" i="156"/>
  <c r="R1386" i="156" s="1"/>
  <c r="R1290" i="156"/>
  <c r="R1296" i="156" s="1"/>
  <c r="R1227" i="156"/>
  <c r="R1236" i="156" s="1"/>
  <c r="R1165" i="156"/>
  <c r="R1172" i="156" s="1"/>
  <c r="R1129" i="156"/>
  <c r="R1136" i="156" s="1"/>
  <c r="R1092" i="156"/>
  <c r="R1099" i="156" s="1"/>
  <c r="R1056" i="156"/>
  <c r="R1062" i="156" s="1"/>
  <c r="R999" i="156"/>
  <c r="R1007" i="156" s="1"/>
  <c r="R933" i="156"/>
  <c r="R941" i="156" s="1"/>
  <c r="R892" i="156"/>
  <c r="R911" i="156" s="1"/>
  <c r="R807" i="156"/>
  <c r="R813" i="156" s="1"/>
  <c r="R780" i="156"/>
  <c r="Q1150" i="37" s="1"/>
  <c r="R779" i="156"/>
  <c r="Q1149" i="37" s="1"/>
  <c r="R778" i="156"/>
  <c r="Q1148" i="37" s="1"/>
  <c r="R773" i="156"/>
  <c r="Q1143" i="37" s="1"/>
  <c r="R770" i="156"/>
  <c r="Q1140" i="37" s="1"/>
  <c r="R769" i="156"/>
  <c r="Q1139" i="37" s="1"/>
  <c r="R749" i="156"/>
  <c r="Q1119" i="37" s="1"/>
  <c r="R748" i="156"/>
  <c r="Q1118" i="37" s="1"/>
  <c r="R747" i="156"/>
  <c r="Q1117" i="37" s="1"/>
  <c r="R746" i="156"/>
  <c r="Q1116" i="37" s="1"/>
  <c r="R733" i="156"/>
  <c r="R743" i="156" s="1"/>
  <c r="R708" i="156"/>
  <c r="R699" i="156"/>
  <c r="R700" i="156" s="1"/>
  <c r="R669" i="156"/>
  <c r="R671" i="156" s="1"/>
  <c r="R625" i="156"/>
  <c r="R606" i="156"/>
  <c r="R600" i="156"/>
  <c r="R583" i="156"/>
  <c r="R589" i="156" s="1"/>
  <c r="R556" i="156"/>
  <c r="R557" i="156" s="1"/>
  <c r="R543" i="156"/>
  <c r="R544" i="156" s="1"/>
  <c r="R525" i="156"/>
  <c r="R531" i="156" s="1"/>
  <c r="R492" i="156"/>
  <c r="R499" i="156" s="1"/>
  <c r="R406" i="156"/>
  <c r="R416" i="156" s="1"/>
  <c r="R321" i="156"/>
  <c r="R336" i="156" s="1"/>
  <c r="R240" i="156"/>
  <c r="R258" i="156" s="1"/>
  <c r="R170" i="156"/>
  <c r="R177" i="156" s="1"/>
  <c r="R96" i="156"/>
  <c r="R125" i="156" s="1"/>
  <c r="Q1168" i="37" l="1"/>
  <c r="Q1234" i="37"/>
  <c r="Q1225" i="37"/>
  <c r="Q1220" i="37"/>
  <c r="Q1232" i="37"/>
  <c r="Q1171" i="37"/>
  <c r="Q1167" i="37"/>
  <c r="Q1196" i="37"/>
  <c r="Q1230" i="37"/>
  <c r="Q1169" i="37"/>
  <c r="Q1231" i="37"/>
  <c r="Q1170" i="37"/>
  <c r="Q1208" i="37"/>
  <c r="Q1221" i="37"/>
  <c r="R3366" i="156"/>
  <c r="Q1106" i="37" s="1"/>
  <c r="Q1240" i="37"/>
  <c r="R3314" i="156"/>
  <c r="R3315" i="156" s="1"/>
  <c r="Q1055" i="37" s="1"/>
  <c r="R2593" i="156"/>
  <c r="Q62" i="37" s="1"/>
  <c r="R2516" i="156"/>
  <c r="R2539" i="156" s="1"/>
  <c r="Q8" i="37" s="1"/>
  <c r="R745" i="156"/>
  <c r="Q1115" i="37" s="1"/>
  <c r="R774" i="156"/>
  <c r="Q1144" i="37" s="1"/>
  <c r="R2738" i="156"/>
  <c r="Q320" i="37" s="1"/>
  <c r="Q268" i="37" s="1"/>
  <c r="R3032" i="156"/>
  <c r="Q626" i="37" s="1"/>
  <c r="Q573" i="37" s="1"/>
  <c r="R3167" i="156"/>
  <c r="Q686" i="37" s="1"/>
  <c r="Q634" i="37" s="1"/>
  <c r="R2826" i="156"/>
  <c r="R2828" i="156" s="1"/>
  <c r="K183" i="57"/>
  <c r="E183" i="57"/>
  <c r="C183" i="57"/>
  <c r="K177" i="57"/>
  <c r="E177" i="57"/>
  <c r="C177" i="57"/>
  <c r="K168" i="57"/>
  <c r="E168" i="57"/>
  <c r="C168" i="57"/>
  <c r="K159" i="57"/>
  <c r="E159" i="57"/>
  <c r="C159" i="57"/>
  <c r="K155" i="57"/>
  <c r="E155" i="57"/>
  <c r="C155" i="57"/>
  <c r="K147" i="57"/>
  <c r="E147" i="57"/>
  <c r="C147" i="57"/>
  <c r="C190" i="57" s="1"/>
  <c r="K177" i="46"/>
  <c r="E177" i="46"/>
  <c r="C177" i="46"/>
  <c r="K171" i="46"/>
  <c r="E171" i="46"/>
  <c r="C171" i="46"/>
  <c r="K162" i="46"/>
  <c r="E162" i="46"/>
  <c r="C162" i="46"/>
  <c r="K147" i="46"/>
  <c r="E147" i="46"/>
  <c r="C147" i="46"/>
  <c r="K141" i="46"/>
  <c r="E141" i="46"/>
  <c r="C141" i="46"/>
  <c r="C184" i="46" l="1"/>
  <c r="K184" i="46"/>
  <c r="E190" i="57"/>
  <c r="E184" i="46"/>
  <c r="K190" i="57"/>
  <c r="Q1054" i="37"/>
  <c r="R2827" i="156"/>
  <c r="Q451" i="37"/>
  <c r="Q450" i="37" s="1"/>
  <c r="Q1226" i="37"/>
  <c r="R744" i="156"/>
  <c r="Q1114" i="37" s="1"/>
  <c r="N1840" i="157"/>
  <c r="H1840" i="157"/>
  <c r="F1840" i="157"/>
  <c r="F1841" i="157" s="1"/>
  <c r="L1839" i="157"/>
  <c r="M1839" i="157" s="1"/>
  <c r="O1839" i="157" s="1"/>
  <c r="K1839" i="157"/>
  <c r="G1839" i="157"/>
  <c r="I1839" i="157" s="1"/>
  <c r="Q1166" i="37" l="1"/>
  <c r="Q1165" i="37" s="1"/>
  <c r="K1840" i="157"/>
  <c r="H1841" i="157"/>
  <c r="P1839" i="157"/>
  <c r="Q1839" i="157" s="1"/>
  <c r="AE135" i="46" l="1"/>
  <c r="AE134" i="46"/>
  <c r="AE123" i="46"/>
  <c r="AE122" i="46"/>
  <c r="AE121" i="46"/>
  <c r="AE120" i="46"/>
  <c r="AE118" i="46"/>
  <c r="AE116" i="46"/>
  <c r="AE115" i="46"/>
  <c r="AE113" i="46"/>
  <c r="AE112" i="46"/>
  <c r="AE111" i="46"/>
  <c r="AE110" i="46"/>
  <c r="AE109" i="46"/>
  <c r="AE107" i="46"/>
  <c r="AE104" i="46"/>
  <c r="AE103" i="46"/>
  <c r="AE102" i="46"/>
  <c r="AE101" i="46"/>
  <c r="AE100" i="46"/>
  <c r="AE98" i="46"/>
  <c r="AE97" i="46"/>
  <c r="AE96" i="46"/>
  <c r="AE95" i="46"/>
  <c r="AE92" i="46"/>
  <c r="AE90" i="46"/>
  <c r="AE89" i="46"/>
  <c r="AE88" i="46"/>
  <c r="AE87" i="46"/>
  <c r="AE86" i="46"/>
  <c r="AE85" i="46"/>
  <c r="AE84" i="46"/>
  <c r="AE75" i="46"/>
  <c r="AE133" i="46" s="1"/>
  <c r="AE74" i="46"/>
  <c r="AE132" i="46" s="1"/>
  <c r="AE72" i="46"/>
  <c r="AE130" i="46" s="1"/>
  <c r="AE69" i="46"/>
  <c r="AE129" i="46" s="1"/>
  <c r="AE64" i="46"/>
  <c r="AE127" i="46" s="1"/>
  <c r="AE56" i="46"/>
  <c r="AE119" i="46" s="1"/>
  <c r="AE51" i="46"/>
  <c r="AE114" i="46" s="1"/>
  <c r="AE45" i="46"/>
  <c r="AE108" i="46" s="1"/>
  <c r="AE43" i="46"/>
  <c r="AE106" i="46" s="1"/>
  <c r="AE36" i="46"/>
  <c r="AE99" i="46" s="1"/>
  <c r="AE31" i="46"/>
  <c r="AE94" i="46" s="1"/>
  <c r="AE28" i="46"/>
  <c r="AE91" i="46" s="1"/>
  <c r="AE20" i="46"/>
  <c r="AE83" i="46" s="1"/>
  <c r="AE16" i="46"/>
  <c r="AE80" i="46" s="1"/>
  <c r="AF870" i="157"/>
  <c r="AG870" i="157"/>
  <c r="AH2336" i="157"/>
  <c r="AH2335" i="157"/>
  <c r="AH2324" i="157"/>
  <c r="AH2323" i="157"/>
  <c r="AH2322" i="157"/>
  <c r="AH2321" i="157"/>
  <c r="AH2319" i="157"/>
  <c r="AH2317" i="157"/>
  <c r="AH2316" i="157"/>
  <c r="AH2314" i="157"/>
  <c r="AH2313" i="157"/>
  <c r="AH2312" i="157"/>
  <c r="AH2311" i="157"/>
  <c r="AH2310" i="157"/>
  <c r="AH2308" i="157"/>
  <c r="AH2305" i="157"/>
  <c r="AH2304" i="157"/>
  <c r="AH2303" i="157"/>
  <c r="AH2302" i="157"/>
  <c r="AH2301" i="157"/>
  <c r="AH2299" i="157"/>
  <c r="AH2298" i="157"/>
  <c r="AH2297" i="157"/>
  <c r="AH2296" i="157"/>
  <c r="AH2293" i="157"/>
  <c r="AH2291" i="157"/>
  <c r="AH2290" i="157"/>
  <c r="AH2289" i="157"/>
  <c r="AH2288" i="157"/>
  <c r="AH2287" i="157"/>
  <c r="AH2286" i="157"/>
  <c r="AH2285" i="157"/>
  <c r="AH2275" i="157"/>
  <c r="AH2334" i="157" s="1"/>
  <c r="AH2274" i="157"/>
  <c r="AH2333" i="157" s="1"/>
  <c r="AH2272" i="157"/>
  <c r="AH2331" i="157" s="1"/>
  <c r="AH2268" i="157"/>
  <c r="AH2330" i="157" s="1"/>
  <c r="AH2264" i="157"/>
  <c r="AH2328" i="157" s="1"/>
  <c r="AH2256" i="157"/>
  <c r="AH2320" i="157" s="1"/>
  <c r="AH2251" i="157"/>
  <c r="AH2315" i="157" s="1"/>
  <c r="AH2245" i="157"/>
  <c r="AH2309" i="157" s="1"/>
  <c r="AH2236" i="157"/>
  <c r="AH2300" i="157" s="1"/>
  <c r="AH2231" i="157"/>
  <c r="AH2228" i="157"/>
  <c r="AH2292" i="157" s="1"/>
  <c r="AH2220" i="157"/>
  <c r="AH2284" i="157" s="1"/>
  <c r="AH2216" i="157"/>
  <c r="AH2280" i="157" s="1"/>
  <c r="AH2206" i="157"/>
  <c r="AH2205" i="157"/>
  <c r="AH2193" i="157"/>
  <c r="AH2192" i="157"/>
  <c r="AH2191" i="157"/>
  <c r="AH2190" i="157"/>
  <c r="AH2188" i="157"/>
  <c r="AH2186" i="157"/>
  <c r="AH2185" i="157"/>
  <c r="AH2183" i="157"/>
  <c r="AH2182" i="157"/>
  <c r="AH2181" i="157"/>
  <c r="AH2180" i="157"/>
  <c r="AH2179" i="157"/>
  <c r="AH2177" i="157"/>
  <c r="AH2174" i="157"/>
  <c r="AH2173" i="157"/>
  <c r="AH2172" i="157"/>
  <c r="AH2171" i="157"/>
  <c r="AH2170" i="157"/>
  <c r="AH2168" i="157"/>
  <c r="AH2167" i="157"/>
  <c r="AH2166" i="157"/>
  <c r="AH2165" i="157"/>
  <c r="AH2162" i="157"/>
  <c r="AH2160" i="157"/>
  <c r="AH2159" i="157"/>
  <c r="AH2158" i="157"/>
  <c r="AH2157" i="157"/>
  <c r="AH2156" i="157"/>
  <c r="AH2155" i="157"/>
  <c r="AH2154" i="157"/>
  <c r="AH2145" i="157"/>
  <c r="AH2204" i="157" s="1"/>
  <c r="AH2144" i="157"/>
  <c r="AH2203" i="157" s="1"/>
  <c r="AH2142" i="157"/>
  <c r="AH2201" i="157" s="1"/>
  <c r="AH2138" i="157"/>
  <c r="AH2200" i="157" s="1"/>
  <c r="AH2132" i="157"/>
  <c r="AH2198" i="157" s="1"/>
  <c r="AH2125" i="157"/>
  <c r="AH2194" i="157" s="1"/>
  <c r="AH2120" i="157"/>
  <c r="AH2189" i="157" s="1"/>
  <c r="AH2115" i="157"/>
  <c r="AH2184" i="157" s="1"/>
  <c r="AH2109" i="157"/>
  <c r="AH2178" i="157" s="1"/>
  <c r="AH2100" i="157"/>
  <c r="AH2169" i="157" s="1"/>
  <c r="AH2095" i="157"/>
  <c r="AH2164" i="157" s="1"/>
  <c r="AH2092" i="157"/>
  <c r="AH2161" i="157" s="1"/>
  <c r="AH2084" i="157"/>
  <c r="AH2153" i="157" s="1"/>
  <c r="AH2080" i="157"/>
  <c r="AH2150" i="157" s="1"/>
  <c r="AH2069" i="157"/>
  <c r="AH2068" i="157"/>
  <c r="AH2064" i="157"/>
  <c r="AH2056" i="157"/>
  <c r="AH2055" i="157"/>
  <c r="AH2054" i="157"/>
  <c r="AH2053" i="157"/>
  <c r="AH2051" i="157"/>
  <c r="AH2049" i="157"/>
  <c r="AH2048" i="157"/>
  <c r="AH2046" i="157"/>
  <c r="AH2045" i="157"/>
  <c r="AH2044" i="157"/>
  <c r="AH2043" i="157"/>
  <c r="AH2042" i="157"/>
  <c r="AH2040" i="157"/>
  <c r="AH2037" i="157"/>
  <c r="AH2036" i="157"/>
  <c r="AH2035" i="157"/>
  <c r="AH2034" i="157"/>
  <c r="AH2033" i="157"/>
  <c r="AH2031" i="157"/>
  <c r="AH2030" i="157"/>
  <c r="AH2029" i="157"/>
  <c r="AH2028" i="157"/>
  <c r="AH2025" i="157"/>
  <c r="AH2023" i="157"/>
  <c r="AH2022" i="157"/>
  <c r="AH2021" i="157"/>
  <c r="AH2020" i="157"/>
  <c r="AH2019" i="157"/>
  <c r="AH2018" i="157"/>
  <c r="AH2017" i="157"/>
  <c r="AH2007" i="157"/>
  <c r="AH2067" i="157" s="1"/>
  <c r="AH2006" i="157"/>
  <c r="AH2066" i="157" s="1"/>
  <c r="AH2004" i="157"/>
  <c r="AH2001" i="157"/>
  <c r="AH2063" i="157" s="1"/>
  <c r="AH1995" i="157"/>
  <c r="AH2061" i="157" s="1"/>
  <c r="AH1988" i="157"/>
  <c r="AH2057" i="157" s="1"/>
  <c r="AH1983" i="157"/>
  <c r="AH2052" i="157" s="1"/>
  <c r="AH1978" i="157"/>
  <c r="AH2047" i="157" s="1"/>
  <c r="AH1972" i="157"/>
  <c r="AH2041" i="157" s="1"/>
  <c r="AH1963" i="157"/>
  <c r="AH2032" i="157" s="1"/>
  <c r="AH1958" i="157"/>
  <c r="AH2027" i="157" s="1"/>
  <c r="AH1955" i="157"/>
  <c r="AH2024" i="157" s="1"/>
  <c r="AH1947" i="157"/>
  <c r="AH2016" i="157" s="1"/>
  <c r="AH1943" i="157"/>
  <c r="AH2012" i="157" s="1"/>
  <c r="AH1930" i="157"/>
  <c r="AH1929" i="157"/>
  <c r="AH1916" i="157"/>
  <c r="AH1915" i="157"/>
  <c r="AH1914" i="157"/>
  <c r="AH1912" i="157"/>
  <c r="AH1910" i="157"/>
  <c r="AH1909" i="157"/>
  <c r="AH1907" i="157"/>
  <c r="AH1906" i="157"/>
  <c r="AH1905" i="157"/>
  <c r="AH1904" i="157"/>
  <c r="AH1903" i="157"/>
  <c r="AH1898" i="157"/>
  <c r="AH1897" i="157"/>
  <c r="AH1896" i="157"/>
  <c r="AH1895" i="157"/>
  <c r="AH1894" i="157"/>
  <c r="AH1892" i="157"/>
  <c r="AH1891" i="157"/>
  <c r="AH1890" i="157"/>
  <c r="AH1889" i="157"/>
  <c r="AH1886" i="157"/>
  <c r="AH1884" i="157"/>
  <c r="AH1883" i="157"/>
  <c r="AH1882" i="157"/>
  <c r="AH1881" i="157"/>
  <c r="AH1880" i="157"/>
  <c r="AH1879" i="157"/>
  <c r="AH1878" i="157"/>
  <c r="AH1864" i="157"/>
  <c r="AH1863" i="157" s="1"/>
  <c r="AH1851" i="157"/>
  <c r="AH1850" i="157" s="1"/>
  <c r="AH1857" i="157" s="1"/>
  <c r="AH1858" i="157" s="1"/>
  <c r="AH1843" i="157"/>
  <c r="AH1928" i="157" s="1"/>
  <c r="AH1842" i="157"/>
  <c r="AH1927" i="157" s="1"/>
  <c r="AH1840" i="157"/>
  <c r="AH1925" i="157" s="1"/>
  <c r="AH1834" i="157"/>
  <c r="AH1922" i="157" s="1"/>
  <c r="AH1821" i="157"/>
  <c r="AH1918" i="157" s="1"/>
  <c r="AH1816" i="157"/>
  <c r="AH1913" i="157" s="1"/>
  <c r="AH1811" i="157"/>
  <c r="AH1908" i="157" s="1"/>
  <c r="AH1805" i="157"/>
  <c r="AH1796" i="157"/>
  <c r="AH1893" i="157" s="1"/>
  <c r="AH1791" i="157"/>
  <c r="AH1888" i="157" s="1"/>
  <c r="AH1788" i="157"/>
  <c r="AH1885" i="157" s="1"/>
  <c r="AH1780" i="157"/>
  <c r="AH1877" i="157" s="1"/>
  <c r="AH1776" i="157"/>
  <c r="AH1873" i="157" s="1"/>
  <c r="AH1762" i="157"/>
  <c r="AH1761" i="157"/>
  <c r="AH1747" i="157"/>
  <c r="AH1746" i="157"/>
  <c r="AH1745" i="157"/>
  <c r="AH1744" i="157"/>
  <c r="AH1742" i="157"/>
  <c r="AH1740" i="157"/>
  <c r="AH1739" i="157"/>
  <c r="AH1737" i="157"/>
  <c r="AH1736" i="157"/>
  <c r="AH1735" i="157"/>
  <c r="AH1734" i="157"/>
  <c r="AH1733" i="157"/>
  <c r="AH1732" i="157"/>
  <c r="AH1730" i="157"/>
  <c r="AH1727" i="157"/>
  <c r="AH1726" i="157"/>
  <c r="AH1725" i="157"/>
  <c r="AH1724" i="157"/>
  <c r="AH1723" i="157"/>
  <c r="AH1721" i="157"/>
  <c r="AH1720" i="157"/>
  <c r="AH1719" i="157"/>
  <c r="AH1718" i="157"/>
  <c r="AH1715" i="157"/>
  <c r="AH1713" i="157"/>
  <c r="AH1712" i="157"/>
  <c r="AH1711" i="157"/>
  <c r="AH1710" i="157"/>
  <c r="AH1709" i="157"/>
  <c r="AH1708" i="157"/>
  <c r="AH1707" i="157"/>
  <c r="AH1697" i="157"/>
  <c r="AH1760" i="157" s="1"/>
  <c r="AH1696" i="157"/>
  <c r="AH1759" i="157" s="1"/>
  <c r="AH1694" i="157"/>
  <c r="AH1757" i="157" s="1"/>
  <c r="AH1691" i="157"/>
  <c r="AH1756" i="157" s="1"/>
  <c r="AH1684" i="157"/>
  <c r="AH1752" i="157" s="1"/>
  <c r="AH1674" i="157"/>
  <c r="AH1748" i="157" s="1"/>
  <c r="AH1669" i="157"/>
  <c r="AH1667" i="157" s="1"/>
  <c r="AH1664" i="157"/>
  <c r="AH1738" i="157" s="1"/>
  <c r="AH1657" i="157"/>
  <c r="AH1731" i="157" s="1"/>
  <c r="AH1648" i="157"/>
  <c r="AH1722" i="157" s="1"/>
  <c r="AH1643" i="157"/>
  <c r="AH1717" i="157" s="1"/>
  <c r="AH1640" i="157"/>
  <c r="AH1714" i="157" s="1"/>
  <c r="AH1632" i="157"/>
  <c r="AH1706" i="157" s="1"/>
  <c r="AH1628" i="157"/>
  <c r="AH1702" i="157" s="1"/>
  <c r="AH1614" i="157"/>
  <c r="AH1613" i="157"/>
  <c r="AH1600" i="157"/>
  <c r="AH1599" i="157"/>
  <c r="AH1598" i="157"/>
  <c r="AH1597" i="157"/>
  <c r="AH1595" i="157"/>
  <c r="AH1593" i="157"/>
  <c r="AH1592" i="157"/>
  <c r="AH1590" i="157"/>
  <c r="AH1589" i="157"/>
  <c r="AH1588" i="157"/>
  <c r="AH1587" i="157"/>
  <c r="AH1586" i="157"/>
  <c r="AH1584" i="157"/>
  <c r="AH1581" i="157"/>
  <c r="AH1580" i="157"/>
  <c r="AH1579" i="157"/>
  <c r="AH1578" i="157"/>
  <c r="AH1577" i="157"/>
  <c r="AH1575" i="157"/>
  <c r="AH1574" i="157"/>
  <c r="AH1573" i="157"/>
  <c r="AH1572" i="157"/>
  <c r="AH1569" i="157"/>
  <c r="AH1567" i="157"/>
  <c r="AH1566" i="157"/>
  <c r="AH1565" i="157"/>
  <c r="AH1564" i="157"/>
  <c r="AH1563" i="157"/>
  <c r="AH1562" i="157"/>
  <c r="AH1561" i="157"/>
  <c r="AH1551" i="157"/>
  <c r="AH1612" i="157" s="1"/>
  <c r="AH1550" i="157"/>
  <c r="AH1611" i="157" s="1"/>
  <c r="AH1548" i="157"/>
  <c r="AH1609" i="157" s="1"/>
  <c r="AH1543" i="157"/>
  <c r="AH1608" i="157" s="1"/>
  <c r="AH1537" i="157"/>
  <c r="AH1605" i="157" s="1"/>
  <c r="AH1531" i="157"/>
  <c r="AH1601" i="157" s="1"/>
  <c r="AH1526" i="157"/>
  <c r="AH1596" i="157" s="1"/>
  <c r="AH1521" i="157"/>
  <c r="AH1515" i="157"/>
  <c r="AH1585" i="157" s="1"/>
  <c r="AH1506" i="157"/>
  <c r="AH1576" i="157" s="1"/>
  <c r="AH1501" i="157"/>
  <c r="AH1571" i="157" s="1"/>
  <c r="AH1498" i="157"/>
  <c r="AH1568" i="157" s="1"/>
  <c r="AH1490" i="157"/>
  <c r="AH1560" i="157" s="1"/>
  <c r="AH1486" i="157"/>
  <c r="AH1556" i="157" s="1"/>
  <c r="AH1478" i="157"/>
  <c r="AH1477" i="157"/>
  <c r="AH1465" i="157"/>
  <c r="AH1463" i="157"/>
  <c r="AH1462" i="157"/>
  <c r="AH1460" i="157"/>
  <c r="AH1458" i="157"/>
  <c r="AH1457" i="157"/>
  <c r="AH1455" i="157"/>
  <c r="AH1454" i="157"/>
  <c r="AH1452" i="157"/>
  <c r="AH1451" i="157"/>
  <c r="AH1446" i="157"/>
  <c r="AH1445" i="157"/>
  <c r="AH1444" i="157"/>
  <c r="AH1443" i="157"/>
  <c r="AH1442" i="157"/>
  <c r="AH1440" i="157"/>
  <c r="AH1439" i="157"/>
  <c r="AH1438" i="157"/>
  <c r="AH1437" i="157"/>
  <c r="AH1434" i="157"/>
  <c r="AH1432" i="157"/>
  <c r="AH1431" i="157"/>
  <c r="AH1430" i="157"/>
  <c r="AH1429" i="157"/>
  <c r="AH1428" i="157"/>
  <c r="AH1427" i="157"/>
  <c r="AH1426" i="157"/>
  <c r="AH1416" i="157"/>
  <c r="AH1476" i="157" s="1"/>
  <c r="AH1415" i="157"/>
  <c r="AH1475" i="157" s="1"/>
  <c r="AH1413" i="157"/>
  <c r="AH1473" i="157" s="1"/>
  <c r="AH1408" i="157"/>
  <c r="AH1401" i="157"/>
  <c r="AH1470" i="157" s="1"/>
  <c r="AH1395" i="157"/>
  <c r="AH1466" i="157" s="1"/>
  <c r="AH1390" i="157"/>
  <c r="AH1461" i="157" s="1"/>
  <c r="AH1385" i="157"/>
  <c r="AH1456" i="157" s="1"/>
  <c r="AH1379" i="157"/>
  <c r="AH1450" i="157" s="1"/>
  <c r="AH1370" i="157"/>
  <c r="AH1441" i="157" s="1"/>
  <c r="AH1365" i="157"/>
  <c r="AH1436" i="157" s="1"/>
  <c r="AH1362" i="157"/>
  <c r="AH1433" i="157" s="1"/>
  <c r="AH1354" i="157"/>
  <c r="AH1425" i="157" s="1"/>
  <c r="AH1350" i="157"/>
  <c r="AH1421" i="157" s="1"/>
  <c r="AH1338" i="157"/>
  <c r="AH1337" i="157"/>
  <c r="AH1334" i="157"/>
  <c r="AH1324" i="157"/>
  <c r="AH1323" i="157"/>
  <c r="AH1322" i="157"/>
  <c r="AH1320" i="157"/>
  <c r="AH1318" i="157"/>
  <c r="AH1316" i="157"/>
  <c r="AH1315" i="157"/>
  <c r="AH1313" i="157"/>
  <c r="AH1310" i="157"/>
  <c r="AH1309" i="157"/>
  <c r="AH1304" i="157"/>
  <c r="AH1303" i="157"/>
  <c r="AH1302" i="157"/>
  <c r="AH1301" i="157"/>
  <c r="AH1300" i="157"/>
  <c r="AH1298" i="157"/>
  <c r="AH1297" i="157"/>
  <c r="AH1295" i="157"/>
  <c r="AH1292" i="157"/>
  <c r="AH1290" i="157"/>
  <c r="AH1289" i="157"/>
  <c r="AH1288" i="157"/>
  <c r="AH1287" i="157"/>
  <c r="AH1286" i="157"/>
  <c r="AH1285" i="157"/>
  <c r="AH1274" i="157"/>
  <c r="AH1267" i="157"/>
  <c r="AH1259" i="157"/>
  <c r="AH1250" i="157"/>
  <c r="AH1245" i="157"/>
  <c r="AH1239" i="157"/>
  <c r="AH1231" i="157"/>
  <c r="AH1226" i="157"/>
  <c r="AH1223" i="157"/>
  <c r="AH1215" i="157"/>
  <c r="AH1212" i="157"/>
  <c r="AH1203" i="157"/>
  <c r="AH1336" i="157" s="1"/>
  <c r="AH1202" i="157"/>
  <c r="AH1335" i="157" s="1"/>
  <c r="AH1200" i="157"/>
  <c r="AH1196" i="157"/>
  <c r="AH1331" i="157" s="1"/>
  <c r="AH1190" i="157"/>
  <c r="AH1178" i="157"/>
  <c r="AH1173" i="157"/>
  <c r="AH1171" i="157" s="1"/>
  <c r="AH1168" i="157"/>
  <c r="AH1162" i="157"/>
  <c r="AH1153" i="157"/>
  <c r="AH1148" i="157"/>
  <c r="AH1145" i="157"/>
  <c r="AH1137" i="157"/>
  <c r="AH1133" i="157"/>
  <c r="AH1117" i="157"/>
  <c r="AH1116" i="157"/>
  <c r="AH1103" i="157"/>
  <c r="AH1102" i="157"/>
  <c r="AH1101" i="157"/>
  <c r="AH1100" i="157"/>
  <c r="AH1096" i="157"/>
  <c r="AH1095" i="157"/>
  <c r="AH1093" i="157"/>
  <c r="AH1090" i="157"/>
  <c r="AH1089" i="157"/>
  <c r="AH1087" i="157"/>
  <c r="AH1084" i="157"/>
  <c r="AH1083" i="157"/>
  <c r="AH1082" i="157"/>
  <c r="AH1081" i="157"/>
  <c r="AH1080" i="157"/>
  <c r="AH1078" i="157"/>
  <c r="AH1077" i="157"/>
  <c r="AH1075" i="157"/>
  <c r="AH1072" i="157"/>
  <c r="AH1070" i="157"/>
  <c r="AH1069" i="157"/>
  <c r="AH1068" i="157"/>
  <c r="AH1067" i="157"/>
  <c r="AH1066" i="157"/>
  <c r="AH1065" i="157"/>
  <c r="AH1051" i="157"/>
  <c r="AH1050" i="157"/>
  <c r="AH1048" i="157"/>
  <c r="AH1040" i="157"/>
  <c r="AH1115" i="157" s="1"/>
  <c r="AH1039" i="157"/>
  <c r="AH1114" i="157" s="1"/>
  <c r="AH1037" i="157"/>
  <c r="AH1112" i="157" s="1"/>
  <c r="AH1032" i="157"/>
  <c r="AH1111" i="157" s="1"/>
  <c r="AH1020" i="157"/>
  <c r="AH1108" i="157" s="1"/>
  <c r="AH1011" i="157"/>
  <c r="AH1104" i="157" s="1"/>
  <c r="AH1006" i="157"/>
  <c r="AH1001" i="157"/>
  <c r="AH1094" i="157" s="1"/>
  <c r="AH995" i="157"/>
  <c r="AH986" i="157"/>
  <c r="AH1079" i="157" s="1"/>
  <c r="AH981" i="157"/>
  <c r="AH1074" i="157" s="1"/>
  <c r="AH978" i="157"/>
  <c r="AH1071" i="157" s="1"/>
  <c r="AH970" i="157"/>
  <c r="AH1063" i="157" s="1"/>
  <c r="AH966" i="157"/>
  <c r="AH1060" i="157" s="1"/>
  <c r="AH949" i="157"/>
  <c r="AH948" i="157"/>
  <c r="AH944" i="157"/>
  <c r="AH943" i="157"/>
  <c r="AH942" i="157"/>
  <c r="AH930" i="157"/>
  <c r="AH929" i="157"/>
  <c r="AH928" i="157"/>
  <c r="AH927" i="157"/>
  <c r="AH926" i="157"/>
  <c r="AH924" i="157"/>
  <c r="AH922" i="157"/>
  <c r="AH921" i="157"/>
  <c r="AH919" i="157"/>
  <c r="AH918" i="157"/>
  <c r="AH917" i="157"/>
  <c r="AH915" i="157"/>
  <c r="AH914" i="157"/>
  <c r="AH913" i="157"/>
  <c r="AH912" i="157"/>
  <c r="AH910" i="157"/>
  <c r="AH907" i="157"/>
  <c r="AH906" i="157"/>
  <c r="AH905" i="157"/>
  <c r="AH904" i="157"/>
  <c r="AH903" i="157"/>
  <c r="AH901" i="157"/>
  <c r="AH900" i="157"/>
  <c r="AH898" i="157"/>
  <c r="AH893" i="157"/>
  <c r="AH891" i="157"/>
  <c r="AH890" i="157"/>
  <c r="AH889" i="157"/>
  <c r="AH888" i="157"/>
  <c r="AH887" i="157"/>
  <c r="AH886" i="157"/>
  <c r="AH885" i="157"/>
  <c r="AH881" i="157"/>
  <c r="AH876" i="157"/>
  <c r="AH867" i="157"/>
  <c r="AH865" i="157"/>
  <c r="AH862" i="157"/>
  <c r="AH855" i="157"/>
  <c r="AH856" i="157" s="1"/>
  <c r="AH849" i="157"/>
  <c r="AH843" i="157"/>
  <c r="AH838" i="157"/>
  <c r="AH833" i="157"/>
  <c r="AH826" i="157"/>
  <c r="AH818" i="157"/>
  <c r="AH813" i="157"/>
  <c r="AH810" i="157"/>
  <c r="AH802" i="157"/>
  <c r="AH799" i="157"/>
  <c r="AH792" i="157"/>
  <c r="AH789" i="157"/>
  <c r="AH782" i="157"/>
  <c r="AH775" i="157"/>
  <c r="AH770" i="157"/>
  <c r="AH768" i="157" s="1"/>
  <c r="AH765" i="157"/>
  <c r="AH758" i="157"/>
  <c r="AH750" i="157"/>
  <c r="AH745" i="157"/>
  <c r="AH742" i="157"/>
  <c r="AH734" i="157"/>
  <c r="AH730" i="157"/>
  <c r="AH718" i="157"/>
  <c r="AH947" i="157" s="1"/>
  <c r="AH717" i="157"/>
  <c r="AH946" i="157" s="1"/>
  <c r="AH708" i="157"/>
  <c r="AH707" i="157" s="1"/>
  <c r="AH712" i="157" s="1"/>
  <c r="AH705" i="157"/>
  <c r="AH704" i="157" s="1"/>
  <c r="AH711" i="157" s="1"/>
  <c r="AH713" i="157" s="1"/>
  <c r="AH695" i="157"/>
  <c r="AH694" i="157"/>
  <c r="AH699" i="157" s="1"/>
  <c r="AH692" i="157"/>
  <c r="AH691" i="157" s="1"/>
  <c r="AH698" i="157" s="1"/>
  <c r="AH700" i="157" s="1"/>
  <c r="AH681" i="157"/>
  <c r="AH680" i="157" s="1"/>
  <c r="AH685" i="157" s="1"/>
  <c r="AH678" i="157"/>
  <c r="AH677" i="157" s="1"/>
  <c r="AH684" i="157" s="1"/>
  <c r="AH686" i="157" s="1"/>
  <c r="AH667" i="157"/>
  <c r="AH666" i="157"/>
  <c r="AH671" i="157" s="1"/>
  <c r="AH664" i="157"/>
  <c r="AH663" i="157" s="1"/>
  <c r="AH670" i="157" s="1"/>
  <c r="AH672" i="157" s="1"/>
  <c r="AH658" i="157"/>
  <c r="AH652" i="157"/>
  <c r="AH647" i="157"/>
  <c r="AH637" i="157"/>
  <c r="AH628" i="157" s="1"/>
  <c r="AH622" i="157"/>
  <c r="AH617" i="157"/>
  <c r="AH614" i="157"/>
  <c r="AH651" i="157" s="1"/>
  <c r="AH606" i="157"/>
  <c r="AH599" i="157"/>
  <c r="AH549" i="157"/>
  <c r="AH544" i="157"/>
  <c r="AH542" i="157" s="1"/>
  <c r="AH598" i="157" s="1"/>
  <c r="AH535" i="157"/>
  <c r="AH533" i="157" s="1"/>
  <c r="AH596" i="157" s="1"/>
  <c r="AH600" i="157" s="1"/>
  <c r="AH525" i="157"/>
  <c r="AH521" i="157"/>
  <c r="AH516" i="157"/>
  <c r="AH502" i="157"/>
  <c r="AH495" i="157"/>
  <c r="AH482" i="157"/>
  <c r="AH477" i="157"/>
  <c r="AH474" i="157"/>
  <c r="AH467" i="157"/>
  <c r="AH513" i="157" s="1"/>
  <c r="AH464" i="157"/>
  <c r="AH451" i="157"/>
  <c r="AH448" i="157"/>
  <c r="AH444" i="157"/>
  <c r="AH443" i="157"/>
  <c r="AH440" i="157"/>
  <c r="AH424" i="157"/>
  <c r="AH415" i="157"/>
  <c r="AH413" i="157" s="1"/>
  <c r="AH441" i="157" s="1"/>
  <c r="AH409" i="157"/>
  <c r="AH400" i="157"/>
  <c r="AH401" i="157" s="1"/>
  <c r="AH395" i="157"/>
  <c r="AH385" i="157"/>
  <c r="AH379" i="157"/>
  <c r="AH394" i="157" s="1"/>
  <c r="AH373" i="157"/>
  <c r="AH371" i="157" s="1"/>
  <c r="AH392" i="157" s="1"/>
  <c r="AH368" i="157"/>
  <c r="AH358" i="157"/>
  <c r="AH349" i="157"/>
  <c r="AH341" i="157"/>
  <c r="AH337" i="157"/>
  <c r="AH319" i="157"/>
  <c r="AH312" i="157"/>
  <c r="AH309" i="157"/>
  <c r="AH302" i="157"/>
  <c r="AH294" i="157"/>
  <c r="AH289" i="157"/>
  <c r="AH286" i="157"/>
  <c r="AH278" i="157"/>
  <c r="AH274" i="157"/>
  <c r="AH251" i="157"/>
  <c r="AH245" i="157"/>
  <c r="AH239" i="157"/>
  <c r="AH230" i="157"/>
  <c r="AH220" i="157"/>
  <c r="AH211" i="157" s="1"/>
  <c r="AH204" i="157"/>
  <c r="AH199" i="157"/>
  <c r="AH196" i="157"/>
  <c r="AH238" i="157" s="1"/>
  <c r="AH188" i="157"/>
  <c r="AH184" i="157"/>
  <c r="AH174" i="157"/>
  <c r="AH170" i="157"/>
  <c r="AH163" i="157"/>
  <c r="AH159" i="157"/>
  <c r="AH152" i="157"/>
  <c r="AH147" i="157"/>
  <c r="AH145" i="157" s="1"/>
  <c r="AH142" i="157"/>
  <c r="AH135" i="157"/>
  <c r="AH126" i="157"/>
  <c r="AH121" i="157"/>
  <c r="AH118" i="157"/>
  <c r="AH110" i="157"/>
  <c r="AH106" i="157"/>
  <c r="AH96" i="157"/>
  <c r="AH89" i="157"/>
  <c r="AH85" i="157"/>
  <c r="AH81" i="157"/>
  <c r="AH69" i="157"/>
  <c r="AH64" i="157"/>
  <c r="AH62" i="157" s="1"/>
  <c r="AH59" i="157"/>
  <c r="AH52" i="157"/>
  <c r="AH44" i="157"/>
  <c r="AH39" i="157"/>
  <c r="AH36" i="157"/>
  <c r="AH28" i="157"/>
  <c r="AH24" i="157"/>
  <c r="AE73" i="46" l="1"/>
  <c r="AE131" i="46" s="1"/>
  <c r="AH1099" i="157"/>
  <c r="AH445" i="157"/>
  <c r="AH993" i="157"/>
  <c r="AH1201" i="157"/>
  <c r="AH97" i="157"/>
  <c r="AH171" i="157"/>
  <c r="AH526" i="157"/>
  <c r="AH616" i="157"/>
  <c r="AH650" i="157" s="1"/>
  <c r="AH1294" i="157"/>
  <c r="AH133" i="157"/>
  <c r="AH156" i="157" s="1"/>
  <c r="AH340" i="157"/>
  <c r="AH476" i="157"/>
  <c r="AH514" i="157" s="1"/>
  <c r="AH2005" i="157"/>
  <c r="AH2065" i="157" s="1"/>
  <c r="AH2118" i="157"/>
  <c r="AH2187" i="157" s="1"/>
  <c r="AH880" i="157"/>
  <c r="AH744" i="157"/>
  <c r="AH780" i="157" s="1"/>
  <c r="AH1902" i="157"/>
  <c r="AH1981" i="157"/>
  <c r="AH2050" i="157" s="1"/>
  <c r="AH2230" i="157"/>
  <c r="AH2294" i="157" s="1"/>
  <c r="AH2254" i="157"/>
  <c r="AH2263" i="157" s="1"/>
  <c r="AH2327" i="157" s="1"/>
  <c r="AH452" i="157"/>
  <c r="AH50" i="157"/>
  <c r="AH82" i="157" s="1"/>
  <c r="AH1088" i="157"/>
  <c r="AH1513" i="157"/>
  <c r="AH1583" i="157" s="1"/>
  <c r="AH198" i="157"/>
  <c r="AH237" i="157" s="1"/>
  <c r="AH300" i="157"/>
  <c r="AH338" i="157" s="1"/>
  <c r="AH120" i="157"/>
  <c r="AH157" i="157" s="1"/>
  <c r="AH236" i="157"/>
  <c r="AH252" i="157"/>
  <c r="AH396" i="157"/>
  <c r="AH866" i="157"/>
  <c r="AH1047" i="157"/>
  <c r="AH1314" i="157"/>
  <c r="AH1332" i="157"/>
  <c r="AH2295" i="157"/>
  <c r="AH1225" i="157"/>
  <c r="AH1265" i="157" s="1"/>
  <c r="AH1803" i="157"/>
  <c r="AH1900" i="157" s="1"/>
  <c r="AH84" i="157"/>
  <c r="AH359" i="157"/>
  <c r="AH756" i="157"/>
  <c r="AH779" i="157" s="1"/>
  <c r="AH824" i="157"/>
  <c r="AH846" i="157" s="1"/>
  <c r="AH1279" i="157"/>
  <c r="AH1299" i="157"/>
  <c r="AH1325" i="157"/>
  <c r="AH781" i="157"/>
  <c r="AH1283" i="157"/>
  <c r="AE30" i="46"/>
  <c r="AE93" i="46" s="1"/>
  <c r="AE61" i="46"/>
  <c r="AE54" i="46"/>
  <c r="AH1870" i="157"/>
  <c r="AH793" i="157"/>
  <c r="AH38" i="157"/>
  <c r="AH83" i="157" s="1"/>
  <c r="AH515" i="157"/>
  <c r="AH1291" i="157"/>
  <c r="AH1308" i="157"/>
  <c r="AH1329" i="157"/>
  <c r="AH1814" i="157"/>
  <c r="AH1911" i="157" s="1"/>
  <c r="AH2094" i="157"/>
  <c r="AH2163" i="157" s="1"/>
  <c r="AH2107" i="157"/>
  <c r="AH2176" i="157" s="1"/>
  <c r="AH1160" i="157"/>
  <c r="AH1187" i="157" s="1"/>
  <c r="AH1319" i="157"/>
  <c r="AH1275" i="157"/>
  <c r="AH1388" i="157"/>
  <c r="AH1459" i="157" s="1"/>
  <c r="AH1414" i="157"/>
  <c r="AH1474" i="157" s="1"/>
  <c r="AH1957" i="157"/>
  <c r="AH2026" i="157" s="1"/>
  <c r="AH1970" i="157"/>
  <c r="AH2039" i="157" s="1"/>
  <c r="AH158" i="157"/>
  <c r="AH288" i="157"/>
  <c r="AH339" i="157" s="1"/>
  <c r="AH1017" i="157"/>
  <c r="AH1189" i="157"/>
  <c r="AH1237" i="157"/>
  <c r="AH1790" i="157"/>
  <c r="AH1832" i="157" s="1"/>
  <c r="AH1920" i="157" s="1"/>
  <c r="AH2143" i="157"/>
  <c r="AH2202" i="157" s="1"/>
  <c r="AH932" i="157"/>
  <c r="AH925" i="157"/>
  <c r="AH836" i="157"/>
  <c r="AH936" i="157"/>
  <c r="AH884" i="157"/>
  <c r="AH649" i="157"/>
  <c r="AH1683" i="157"/>
  <c r="AH1751" i="157" s="1"/>
  <c r="AH1741" i="157"/>
  <c r="AH939" i="157"/>
  <c r="AH892" i="157"/>
  <c r="AH911" i="157"/>
  <c r="AH940" i="157"/>
  <c r="AH931" i="157"/>
  <c r="AH897" i="157"/>
  <c r="AH812" i="157"/>
  <c r="AH920" i="157"/>
  <c r="AH945" i="157"/>
  <c r="AH902" i="157"/>
  <c r="AH1004" i="157"/>
  <c r="AH1019" i="157" s="1"/>
  <c r="AH1147" i="157"/>
  <c r="AH1188" i="157" s="1"/>
  <c r="AH1248" i="157"/>
  <c r="AH1500" i="157"/>
  <c r="AH1549" i="157"/>
  <c r="AH1610" i="157" s="1"/>
  <c r="AH1642" i="157"/>
  <c r="AH1695" i="157"/>
  <c r="AH1758" i="157" s="1"/>
  <c r="AH1743" i="157"/>
  <c r="AH1841" i="157"/>
  <c r="AH1926" i="157" s="1"/>
  <c r="AH2243" i="157"/>
  <c r="AH2273" i="157"/>
  <c r="AH2332" i="157" s="1"/>
  <c r="AH980" i="157"/>
  <c r="AH1038" i="157"/>
  <c r="AH1113" i="157" s="1"/>
  <c r="AH1055" i="157"/>
  <c r="AH1377" i="157"/>
  <c r="AH1472" i="157"/>
  <c r="AH1524" i="157"/>
  <c r="AH1591" i="157"/>
  <c r="AH1871" i="157"/>
  <c r="AH1364" i="157"/>
  <c r="AH1655" i="157"/>
  <c r="AH1333" i="157" l="1"/>
  <c r="AE62" i="46"/>
  <c r="AE125" i="46" s="1"/>
  <c r="AH2262" i="157"/>
  <c r="AH2326" i="157" s="1"/>
  <c r="AH2131" i="157"/>
  <c r="AH2197" i="157" s="1"/>
  <c r="AH1086" i="157"/>
  <c r="AH1534" i="157"/>
  <c r="AH1602" i="157" s="1"/>
  <c r="AH517" i="157"/>
  <c r="AH653" i="157"/>
  <c r="AH1831" i="157"/>
  <c r="AH1919" i="157" s="1"/>
  <c r="AH1833" i="157"/>
  <c r="AH1921" i="157" s="1"/>
  <c r="AH86" i="157"/>
  <c r="AH1994" i="157"/>
  <c r="AH2060" i="157" s="1"/>
  <c r="AH240" i="157"/>
  <c r="AH342" i="157"/>
  <c r="AH1992" i="157"/>
  <c r="AH2058" i="157" s="1"/>
  <c r="AH160" i="157"/>
  <c r="AH2318" i="157"/>
  <c r="AH941" i="157"/>
  <c r="AH783" i="157"/>
  <c r="AH909" i="157"/>
  <c r="AH1191" i="157"/>
  <c r="AH1293" i="157"/>
  <c r="AH1887" i="157"/>
  <c r="AH2129" i="157"/>
  <c r="AH1306" i="157"/>
  <c r="AH1054" i="157"/>
  <c r="AH1105" i="157" s="1"/>
  <c r="AE63" i="46"/>
  <c r="AE126" i="46" s="1"/>
  <c r="AE117" i="46"/>
  <c r="AE65" i="46"/>
  <c r="AE128" i="46" s="1"/>
  <c r="AE124" i="46"/>
  <c r="AH2130" i="157"/>
  <c r="AH2196" i="157" s="1"/>
  <c r="AH1264" i="157"/>
  <c r="AH1268" i="157" s="1"/>
  <c r="AH1993" i="157"/>
  <c r="AH2059" i="157" s="1"/>
  <c r="AH1107" i="157"/>
  <c r="AH1400" i="157"/>
  <c r="AH1469" i="157" s="1"/>
  <c r="AH1448" i="157"/>
  <c r="AH1398" i="157"/>
  <c r="AH1317" i="157"/>
  <c r="AH1266" i="157"/>
  <c r="AH1328" i="157" s="1"/>
  <c r="AH1536" i="157"/>
  <c r="AH1604" i="157" s="1"/>
  <c r="AH1594" i="157"/>
  <c r="AH1716" i="157"/>
  <c r="AH1682" i="157"/>
  <c r="AH1750" i="157" s="1"/>
  <c r="AH923" i="157"/>
  <c r="AH848" i="157"/>
  <c r="AH935" i="157" s="1"/>
  <c r="AH1729" i="157"/>
  <c r="AH1681" i="157"/>
  <c r="AH2307" i="157"/>
  <c r="AH2261" i="157"/>
  <c r="AH847" i="157"/>
  <c r="AH934" i="157" s="1"/>
  <c r="AH896" i="157"/>
  <c r="AH1327" i="157"/>
  <c r="AH1097" i="157"/>
  <c r="AH933" i="157"/>
  <c r="AH1570" i="157"/>
  <c r="AH1535" i="157"/>
  <c r="AH1435" i="157"/>
  <c r="AH1399" i="157"/>
  <c r="AH1468" i="157" s="1"/>
  <c r="AH1073" i="157"/>
  <c r="AH1018" i="157"/>
  <c r="AH1835" i="157" l="1"/>
  <c r="AH1923" i="157" s="1"/>
  <c r="AH1326" i="157"/>
  <c r="AH1056" i="157"/>
  <c r="AH1996" i="157"/>
  <c r="AH2062" i="157" s="1"/>
  <c r="AH1330" i="157"/>
  <c r="AH2133" i="157"/>
  <c r="AH2199" i="157" s="1"/>
  <c r="AH2195" i="157"/>
  <c r="AH1106" i="157"/>
  <c r="AH1021" i="157"/>
  <c r="AH1603" i="157"/>
  <c r="AH1538" i="157"/>
  <c r="AH1606" i="157" s="1"/>
  <c r="AH2265" i="157"/>
  <c r="AH2329" i="157" s="1"/>
  <c r="AH2325" i="157"/>
  <c r="AH850" i="157"/>
  <c r="AH937" i="157" s="1"/>
  <c r="AH1749" i="157"/>
  <c r="AH1685" i="157"/>
  <c r="AH1753" i="157" s="1"/>
  <c r="AH1467" i="157"/>
  <c r="AH1402" i="157"/>
  <c r="AH1471" i="157" s="1"/>
  <c r="AH1109" i="157" l="1"/>
  <c r="AG3373" i="156" l="1"/>
  <c r="AG3372" i="156"/>
  <c r="AG3358" i="156"/>
  <c r="AG3357" i="156"/>
  <c r="AG3355" i="156"/>
  <c r="AG3353" i="156"/>
  <c r="AG3352" i="156"/>
  <c r="AG3350" i="156"/>
  <c r="AG3349" i="156"/>
  <c r="AG3348" i="156"/>
  <c r="AG3347" i="156"/>
  <c r="AG3341" i="156"/>
  <c r="AG3340" i="156"/>
  <c r="AG3339" i="156"/>
  <c r="AG3338" i="156"/>
  <c r="AG3337" i="156"/>
  <c r="AG3335" i="156"/>
  <c r="AG3334" i="156"/>
  <c r="AG3333" i="156"/>
  <c r="AG3332" i="156"/>
  <c r="AG3329" i="156"/>
  <c r="AG3327" i="156"/>
  <c r="AG3326" i="156"/>
  <c r="AG3325" i="156"/>
  <c r="AG3324" i="156"/>
  <c r="AG3323" i="156"/>
  <c r="AG3322" i="156"/>
  <c r="AG3321" i="156"/>
  <c r="AG3311" i="156"/>
  <c r="AG3310" i="156"/>
  <c r="AG3308" i="156"/>
  <c r="AG3306" i="156"/>
  <c r="AG3300" i="156"/>
  <c r="AG3292" i="156"/>
  <c r="AG3356" i="156" s="1"/>
  <c r="AG3287" i="156"/>
  <c r="AG3281" i="156"/>
  <c r="AG3345" i="156" s="1"/>
  <c r="AG3272" i="156"/>
  <c r="AG3267" i="156"/>
  <c r="AG3264" i="156"/>
  <c r="AG3256" i="156"/>
  <c r="AG3252" i="156"/>
  <c r="AG3241" i="156"/>
  <c r="AG3240" i="156"/>
  <c r="AG3238" i="156"/>
  <c r="AG3234" i="156"/>
  <c r="AG3230" i="156"/>
  <c r="AG3224" i="156"/>
  <c r="AG3361" i="156" s="1"/>
  <c r="AG3214" i="156"/>
  <c r="AG3206" i="156" s="1"/>
  <c r="AG3199" i="156"/>
  <c r="AG3194" i="156"/>
  <c r="AG3191" i="156"/>
  <c r="AG3229" i="156" s="1"/>
  <c r="AG3183" i="156"/>
  <c r="AG3179" i="156"/>
  <c r="AG3173" i="156"/>
  <c r="AG3172" i="156"/>
  <c r="AG3159" i="156"/>
  <c r="AG3158" i="156"/>
  <c r="AG3156" i="156"/>
  <c r="AG3154" i="156"/>
  <c r="AG3153" i="156"/>
  <c r="AG3151" i="156"/>
  <c r="AG3150" i="156"/>
  <c r="AG3149" i="156"/>
  <c r="AG3148" i="156"/>
  <c r="AG3142" i="156"/>
  <c r="AG3141" i="156"/>
  <c r="AG3140" i="156"/>
  <c r="AG3139" i="156"/>
  <c r="AG3138" i="156"/>
  <c r="AG3136" i="156"/>
  <c r="AG3135" i="156"/>
  <c r="AG3133" i="156"/>
  <c r="AG3130" i="156"/>
  <c r="AG3128" i="156"/>
  <c r="AG3127" i="156"/>
  <c r="AG3126" i="156"/>
  <c r="AG3125" i="156"/>
  <c r="AG3124" i="156"/>
  <c r="AG3123" i="156"/>
  <c r="AG3112" i="156"/>
  <c r="AG3171" i="156" s="1"/>
  <c r="AG3111" i="156"/>
  <c r="AG3170" i="156" s="1"/>
  <c r="AG3109" i="156"/>
  <c r="AG3168" i="156" s="1"/>
  <c r="AG3103" i="156"/>
  <c r="AG3166" i="156" s="1"/>
  <c r="AG3096" i="156"/>
  <c r="AG3162" i="156" s="1"/>
  <c r="AG3091" i="156"/>
  <c r="AG3157" i="156" s="1"/>
  <c r="AG3086" i="156"/>
  <c r="AG3152" i="156" s="1"/>
  <c r="AG3080" i="156"/>
  <c r="AG3146" i="156" s="1"/>
  <c r="AG3071" i="156"/>
  <c r="AG3137" i="156" s="1"/>
  <c r="AG3066" i="156"/>
  <c r="AG3132" i="156" s="1"/>
  <c r="AG3063" i="156"/>
  <c r="AG3129" i="156" s="1"/>
  <c r="AG3055" i="156"/>
  <c r="AG3121" i="156" s="1"/>
  <c r="AG3051" i="156"/>
  <c r="AG3117" i="156" s="1"/>
  <c r="AG3039" i="156"/>
  <c r="AG3038" i="156"/>
  <c r="AG3026" i="156"/>
  <c r="AG3025" i="156"/>
  <c r="AG3024" i="156"/>
  <c r="AG3023" i="156"/>
  <c r="AG3020" i="156"/>
  <c r="AG3019" i="156"/>
  <c r="AG3017" i="156"/>
  <c r="AG3016" i="156"/>
  <c r="AG3015" i="156"/>
  <c r="AG3014" i="156"/>
  <c r="AG3013" i="156"/>
  <c r="AG3007" i="156"/>
  <c r="AG3006" i="156"/>
  <c r="AG3005" i="156"/>
  <c r="AG3004" i="156"/>
  <c r="AG3003" i="156"/>
  <c r="AG3002" i="156"/>
  <c r="AG3000" i="156"/>
  <c r="AG2999" i="156"/>
  <c r="AG2998" i="156"/>
  <c r="AG2997" i="156"/>
  <c r="AG2996" i="156"/>
  <c r="AG2993" i="156"/>
  <c r="AG2991" i="156"/>
  <c r="AG2990" i="156"/>
  <c r="AG2989" i="156"/>
  <c r="AG2988" i="156"/>
  <c r="AG2987" i="156"/>
  <c r="AG2986" i="156"/>
  <c r="AG2985" i="156"/>
  <c r="AG2976" i="156"/>
  <c r="AG3037" i="156" s="1"/>
  <c r="AG2975" i="156"/>
  <c r="AG3036" i="156" s="1"/>
  <c r="AG2973" i="156"/>
  <c r="AG3034" i="156" s="1"/>
  <c r="AG2967" i="156"/>
  <c r="AG3033" i="156" s="1"/>
  <c r="AG2958" i="156"/>
  <c r="AG3031" i="156" s="1"/>
  <c r="AG2948" i="156"/>
  <c r="AG3027" i="156" s="1"/>
  <c r="AG2943" i="156"/>
  <c r="AG3022" i="156" s="1"/>
  <c r="AG2939" i="156"/>
  <c r="AG3018" i="156" s="1"/>
  <c r="AG2932" i="156"/>
  <c r="AG3011" i="156" s="1"/>
  <c r="AG2922" i="156"/>
  <c r="AG3001" i="156" s="1"/>
  <c r="AG2916" i="156"/>
  <c r="AG2995" i="156" s="1"/>
  <c r="AG2913" i="156"/>
  <c r="AG2992" i="156" s="1"/>
  <c r="AG2905" i="156"/>
  <c r="AG2984" i="156" s="1"/>
  <c r="AG2901" i="156"/>
  <c r="AG2981" i="156" s="1"/>
  <c r="AG2888" i="156"/>
  <c r="AG2887" i="156"/>
  <c r="AG2884" i="156"/>
  <c r="AG2873" i="156"/>
  <c r="AG2872" i="156"/>
  <c r="AG2871" i="156"/>
  <c r="AG2870" i="156"/>
  <c r="AG2868" i="156"/>
  <c r="AG2866" i="156"/>
  <c r="AG2865" i="156"/>
  <c r="AG2863" i="156"/>
  <c r="AG2862" i="156"/>
  <c r="AG2861" i="156"/>
  <c r="AG2860" i="156"/>
  <c r="AG2859" i="156"/>
  <c r="AG2857" i="156"/>
  <c r="AG2854" i="156"/>
  <c r="AG2853" i="156"/>
  <c r="AG2852" i="156"/>
  <c r="AG2851" i="156"/>
  <c r="AG2850" i="156"/>
  <c r="AG2848" i="156"/>
  <c r="AG2847" i="156"/>
  <c r="AG2846" i="156"/>
  <c r="AG2845" i="156"/>
  <c r="AG2842" i="156"/>
  <c r="AG2840" i="156"/>
  <c r="AG2839" i="156"/>
  <c r="AG2838" i="156"/>
  <c r="AG2837" i="156"/>
  <c r="AG2836" i="156"/>
  <c r="AG2835" i="156"/>
  <c r="AG2834" i="156"/>
  <c r="AG2823" i="156"/>
  <c r="AG2886" i="156" s="1"/>
  <c r="AG2822" i="156"/>
  <c r="AG2885" i="156" s="1"/>
  <c r="AG2819" i="156"/>
  <c r="AG2882" i="156" s="1"/>
  <c r="AG2815" i="156"/>
  <c r="AG2881" i="156" s="1"/>
  <c r="AG2808" i="156"/>
  <c r="AG2878" i="156" s="1"/>
  <c r="AG2802" i="156"/>
  <c r="AG2874" i="156" s="1"/>
  <c r="AG2797" i="156"/>
  <c r="AG2869" i="156" s="1"/>
  <c r="AG2792" i="156"/>
  <c r="AG2864" i="156" s="1"/>
  <c r="AG2786" i="156"/>
  <c r="AG2858" i="156" s="1"/>
  <c r="AG2777" i="156"/>
  <c r="AG2849" i="156" s="1"/>
  <c r="AG2772" i="156"/>
  <c r="AG2844" i="156" s="1"/>
  <c r="AG2769" i="156"/>
  <c r="AG2841" i="156" s="1"/>
  <c r="AG2761" i="156"/>
  <c r="AG2833" i="156" s="1"/>
  <c r="AG2757" i="156"/>
  <c r="AG2829" i="156" s="1"/>
  <c r="AG2745" i="156"/>
  <c r="AG2744" i="156"/>
  <c r="AG2730" i="156"/>
  <c r="AG2729" i="156"/>
  <c r="AG2727" i="156"/>
  <c r="AG2725" i="156"/>
  <c r="AG2724" i="156"/>
  <c r="AG2722" i="156"/>
  <c r="AG2721" i="156"/>
  <c r="AG2720" i="156"/>
  <c r="AG2719" i="156"/>
  <c r="AG2718" i="156"/>
  <c r="AG2716" i="156"/>
  <c r="AG2713" i="156"/>
  <c r="AG2712" i="156"/>
  <c r="AG2711" i="156"/>
  <c r="AG2710" i="156"/>
  <c r="AG2709" i="156"/>
  <c r="AG2707" i="156"/>
  <c r="AG2706" i="156"/>
  <c r="AG2705" i="156"/>
  <c r="AG2704" i="156"/>
  <c r="AG2701" i="156"/>
  <c r="AG2699" i="156"/>
  <c r="AG2698" i="156"/>
  <c r="AG2697" i="156"/>
  <c r="AG2696" i="156"/>
  <c r="AG2695" i="156"/>
  <c r="AG2694" i="156"/>
  <c r="AG2693" i="156"/>
  <c r="AG2683" i="156"/>
  <c r="AG2743" i="156" s="1"/>
  <c r="AG2682" i="156"/>
  <c r="AG2742" i="156" s="1"/>
  <c r="AG2680" i="156"/>
  <c r="AG2740" i="156" s="1"/>
  <c r="AG2674" i="156"/>
  <c r="AG2737" i="156" s="1"/>
  <c r="AG2666" i="156"/>
  <c r="AG2732" i="156" s="1"/>
  <c r="AG2661" i="156"/>
  <c r="AG2728" i="156" s="1"/>
  <c r="AG2656" i="156"/>
  <c r="AG2723" i="156" s="1"/>
  <c r="AG2650" i="156"/>
  <c r="AG2717" i="156" s="1"/>
  <c r="AG2641" i="156"/>
  <c r="AG2708" i="156" s="1"/>
  <c r="AG2636" i="156"/>
  <c r="AG2703" i="156" s="1"/>
  <c r="AG2633" i="156"/>
  <c r="AG2700" i="156" s="1"/>
  <c r="AG2625" i="156"/>
  <c r="AG2692" i="156" s="1"/>
  <c r="AG2621" i="156"/>
  <c r="AG2688" i="156" s="1"/>
  <c r="AG2608" i="156"/>
  <c r="AG2607" i="156"/>
  <c r="AG2602" i="156"/>
  <c r="AG2601" i="156"/>
  <c r="AG2600" i="156"/>
  <c r="AG2586" i="156"/>
  <c r="AG2585" i="156"/>
  <c r="AG2584" i="156"/>
  <c r="AG2583" i="156"/>
  <c r="AG2582" i="156"/>
  <c r="AG2580" i="156"/>
  <c r="AG2578" i="156"/>
  <c r="AG2577" i="156"/>
  <c r="AG2575" i="156"/>
  <c r="AG2574" i="156"/>
  <c r="AG2573" i="156"/>
  <c r="AG2572" i="156"/>
  <c r="AG2571" i="156"/>
  <c r="AG2570" i="156"/>
  <c r="AG2569" i="156"/>
  <c r="AG2567" i="156"/>
  <c r="AG2564" i="156"/>
  <c r="AG2563" i="156"/>
  <c r="AG2562" i="156"/>
  <c r="AG2561" i="156"/>
  <c r="AG2559" i="156"/>
  <c r="AG2558" i="156"/>
  <c r="AG2556" i="156"/>
  <c r="AG2553" i="156"/>
  <c r="AG2551" i="156"/>
  <c r="AG2550" i="156"/>
  <c r="AG2549" i="156"/>
  <c r="AG2548" i="156"/>
  <c r="AG2547" i="156"/>
  <c r="AG2546" i="156"/>
  <c r="AG2545" i="156"/>
  <c r="AG2541" i="156"/>
  <c r="AG2532" i="156"/>
  <c r="AG2528" i="156"/>
  <c r="AG2527" i="156" s="1"/>
  <c r="AG2535" i="156" s="1"/>
  <c r="AG2521" i="156"/>
  <c r="AG2522" i="156" s="1"/>
  <c r="AG2512" i="156"/>
  <c r="AG2504" i="156"/>
  <c r="AG2501" i="156"/>
  <c r="AG2500" i="156"/>
  <c r="AG2507" i="156" s="1"/>
  <c r="AG2497" i="156"/>
  <c r="AG2496" i="156" s="1"/>
  <c r="AG2506" i="156" s="1"/>
  <c r="AG2492" i="156"/>
  <c r="AG2485" i="156"/>
  <c r="AG2477" i="156"/>
  <c r="AG2468" i="156"/>
  <c r="AG2463" i="156"/>
  <c r="AG2472" i="156" s="1"/>
  <c r="AG2458" i="156"/>
  <c r="AG2457" i="156" s="1"/>
  <c r="AG2471" i="156" s="1"/>
  <c r="AG2452" i="156"/>
  <c r="AG2447" i="156"/>
  <c r="AG2446" i="156" s="1"/>
  <c r="AG2451" i="156" s="1"/>
  <c r="AG2432" i="156"/>
  <c r="AG2427" i="156"/>
  <c r="AG2422" i="156"/>
  <c r="AG2417" i="156"/>
  <c r="AG2416" i="156"/>
  <c r="AG2421" i="156" s="1"/>
  <c r="AG2404" i="156"/>
  <c r="AG2399" i="156"/>
  <c r="AG2398" i="156"/>
  <c r="AG2392" i="156"/>
  <c r="AG2381" i="156"/>
  <c r="AG2380" i="156" s="1"/>
  <c r="AG2397" i="156" s="1"/>
  <c r="AG2374" i="156"/>
  <c r="AG2348" i="156"/>
  <c r="AG2343" i="156"/>
  <c r="AG2346" i="156" s="1"/>
  <c r="AG2347" i="156" s="1"/>
  <c r="AG2334" i="156"/>
  <c r="AG2333" i="156"/>
  <c r="AG2338" i="156" s="1"/>
  <c r="AG2330" i="156"/>
  <c r="AG2337" i="156" s="1"/>
  <c r="AG2339" i="156" s="1"/>
  <c r="AG2317" i="156"/>
  <c r="AG2311" i="156"/>
  <c r="AG2312" i="156" s="1"/>
  <c r="AG2304" i="156"/>
  <c r="AG2299" i="156"/>
  <c r="AG2298" i="156"/>
  <c r="AG2303" i="156" s="1"/>
  <c r="AG2283" i="156"/>
  <c r="AG2282" i="156"/>
  <c r="AG2287" i="156" s="1"/>
  <c r="AG2279" i="156"/>
  <c r="AG2286" i="156" s="1"/>
  <c r="AG2288" i="156" s="1"/>
  <c r="AG2270" i="156"/>
  <c r="AG2271" i="156" s="1"/>
  <c r="AG2262" i="156"/>
  <c r="AG2254" i="156"/>
  <c r="AG2255" i="156" s="1"/>
  <c r="AG2250" i="156"/>
  <c r="AG2243" i="156"/>
  <c r="AG2238" i="156"/>
  <c r="AG2236" i="156" s="1"/>
  <c r="AG2233" i="156"/>
  <c r="AG2226" i="156"/>
  <c r="AG2218" i="156"/>
  <c r="AG2213" i="156"/>
  <c r="AG2210" i="156"/>
  <c r="AG2202" i="156"/>
  <c r="AG2196" i="156"/>
  <c r="AG2197" i="156" s="1"/>
  <c r="AG2599" i="156" s="1"/>
  <c r="AG2192" i="156"/>
  <c r="AG2542" i="156" s="1"/>
  <c r="AG2185" i="156"/>
  <c r="AG2179" i="156"/>
  <c r="AG2174" i="156"/>
  <c r="AG2172" i="156" s="1"/>
  <c r="AG2169" i="156"/>
  <c r="AG2162" i="156"/>
  <c r="AG2154" i="156"/>
  <c r="AG2149" i="156"/>
  <c r="AG2146" i="156"/>
  <c r="AG2138" i="156"/>
  <c r="AG2136" i="156"/>
  <c r="AG2127" i="156"/>
  <c r="AG2128" i="156" s="1"/>
  <c r="AG2121" i="156"/>
  <c r="AG2115" i="156"/>
  <c r="AG2110" i="156"/>
  <c r="AG2108" i="156" s="1"/>
  <c r="AG2105" i="156"/>
  <c r="AG2098" i="156"/>
  <c r="AG2090" i="156"/>
  <c r="AG2085" i="156"/>
  <c r="AG2082" i="156"/>
  <c r="AG2074" i="156"/>
  <c r="AG2069" i="156"/>
  <c r="AG2064" i="156"/>
  <c r="AG2058" i="156"/>
  <c r="AG2051" i="156"/>
  <c r="AG2019" i="156"/>
  <c r="AG2014" i="156"/>
  <c r="AG2012" i="156" s="1"/>
  <c r="AG2009" i="156"/>
  <c r="AG2002" i="156"/>
  <c r="AG1994" i="156"/>
  <c r="AG1989" i="156"/>
  <c r="AG1986" i="156"/>
  <c r="AG1978" i="156"/>
  <c r="AG1975" i="156"/>
  <c r="AG1956" i="156"/>
  <c r="AG2606" i="156" s="1"/>
  <c r="AG1955" i="156"/>
  <c r="AG2605" i="156" s="1"/>
  <c r="AG1950" i="156"/>
  <c r="AG1951" i="156" s="1"/>
  <c r="AG1941" i="156"/>
  <c r="AG1935" i="156"/>
  <c r="AG1915" i="156"/>
  <c r="AG1910" i="156"/>
  <c r="AG1907" i="156"/>
  <c r="AG1940" i="156" s="1"/>
  <c r="AG1900" i="156"/>
  <c r="AG1938" i="156" s="1"/>
  <c r="AG1890" i="156"/>
  <c r="AG1889" i="156" s="1"/>
  <c r="AG1894" i="156" s="1"/>
  <c r="AG1887" i="156"/>
  <c r="AG1886" i="156" s="1"/>
  <c r="AG1893" i="156" s="1"/>
  <c r="AG1895" i="156" s="1"/>
  <c r="AG1880" i="156"/>
  <c r="AG1881" i="156" s="1"/>
  <c r="AG1874" i="156"/>
  <c r="AG1869" i="156"/>
  <c r="AG1849" i="156"/>
  <c r="AG1844" i="156"/>
  <c r="AG1841" i="156"/>
  <c r="AG1873" i="156" s="1"/>
  <c r="AG1834" i="156"/>
  <c r="AG1871" i="156" s="1"/>
  <c r="AG1828" i="156"/>
  <c r="AG1829" i="156" s="1"/>
  <c r="AG1823" i="156"/>
  <c r="AG1817" i="156"/>
  <c r="AG1797" i="156"/>
  <c r="AG1792" i="156"/>
  <c r="AG1789" i="156"/>
  <c r="AG1822" i="156" s="1"/>
  <c r="AG1782" i="156"/>
  <c r="AG1820" i="156" s="1"/>
  <c r="AG1776" i="156"/>
  <c r="AG1777" i="156" s="1"/>
  <c r="AG1769" i="156"/>
  <c r="AG1763" i="156"/>
  <c r="AG1744" i="156"/>
  <c r="AG1739" i="156"/>
  <c r="AG1736" i="156"/>
  <c r="AG1768" i="156" s="1"/>
  <c r="AG1729" i="156"/>
  <c r="AG1766" i="156" s="1"/>
  <c r="AG1719" i="156"/>
  <c r="AG1718" i="156" s="1"/>
  <c r="AG1723" i="156" s="1"/>
  <c r="AG1716" i="156"/>
  <c r="AG1715" i="156" s="1"/>
  <c r="AG1722" i="156" s="1"/>
  <c r="AG1724" i="156" s="1"/>
  <c r="AG1705" i="156"/>
  <c r="AG1704" i="156" s="1"/>
  <c r="AG1709" i="156" s="1"/>
  <c r="AG1702" i="156"/>
  <c r="AG1701" i="156" s="1"/>
  <c r="AG1708" i="156" s="1"/>
  <c r="AG1710" i="156" s="1"/>
  <c r="AG1691" i="156"/>
  <c r="AG1690" i="156"/>
  <c r="AG1695" i="156" s="1"/>
  <c r="AG1688" i="156"/>
  <c r="AG1687" i="156" s="1"/>
  <c r="AG1681" i="156"/>
  <c r="AG1682" i="156" s="1"/>
  <c r="AG1676" i="156"/>
  <c r="AG1668" i="156"/>
  <c r="AG1659" i="156"/>
  <c r="AG1650" i="156" s="1"/>
  <c r="AG1644" i="156"/>
  <c r="AG1639" i="156"/>
  <c r="AG1636" i="156"/>
  <c r="AG1675" i="156" s="1"/>
  <c r="AG1628" i="156"/>
  <c r="AG1622" i="156"/>
  <c r="AG1623" i="156" s="1"/>
  <c r="AG1617" i="156"/>
  <c r="AG1611" i="156"/>
  <c r="AG1607" i="156"/>
  <c r="AG1605" i="156"/>
  <c r="AG1602" i="156"/>
  <c r="AG1595" i="156"/>
  <c r="AG1587" i="156"/>
  <c r="AG1582" i="156"/>
  <c r="AG1579" i="156"/>
  <c r="AG1571" i="156"/>
  <c r="AG1565" i="156"/>
  <c r="AG1566" i="156" s="1"/>
  <c r="AG1557" i="156"/>
  <c r="AG1548" i="156"/>
  <c r="AG1544" i="156"/>
  <c r="AG1542" i="156" s="1"/>
  <c r="AG1539" i="156"/>
  <c r="AG1532" i="156"/>
  <c r="AG1524" i="156"/>
  <c r="AG1519" i="156"/>
  <c r="AG1516" i="156"/>
  <c r="AG1508" i="156"/>
  <c r="AG1502" i="156"/>
  <c r="AG1503" i="156" s="1"/>
  <c r="AG1496" i="156"/>
  <c r="AG1490" i="156"/>
  <c r="AG1486" i="156"/>
  <c r="AG1484" i="156" s="1"/>
  <c r="AG1481" i="156"/>
  <c r="AG1474" i="156"/>
  <c r="AG1466" i="156"/>
  <c r="AG1461" i="156"/>
  <c r="AG1458" i="156"/>
  <c r="AG1450" i="156"/>
  <c r="AG1444" i="156"/>
  <c r="AG1445" i="156" s="1"/>
  <c r="AG1437" i="156"/>
  <c r="AG1430" i="156"/>
  <c r="AG1421" i="156"/>
  <c r="AG1412" i="156" s="1"/>
  <c r="AG1406" i="156"/>
  <c r="AG1401" i="156"/>
  <c r="AG1398" i="156"/>
  <c r="AG1436" i="156" s="1"/>
  <c r="AG1390" i="156"/>
  <c r="AG1384" i="156"/>
  <c r="AG1385" i="156" s="1"/>
  <c r="AG1369" i="156"/>
  <c r="AG1344" i="156"/>
  <c r="AG1335" i="156"/>
  <c r="AG1328" i="156"/>
  <c r="AG1320" i="156"/>
  <c r="AG1315" i="156"/>
  <c r="AG1312" i="156"/>
  <c r="AG1368" i="156" s="1"/>
  <c r="AG1304" i="156"/>
  <c r="AG1302" i="156"/>
  <c r="AG1294" i="156"/>
  <c r="AG1295" i="156" s="1"/>
  <c r="AG1289" i="156"/>
  <c r="AG1280" i="156"/>
  <c r="AG1272" i="156"/>
  <c r="AG1263" i="156" s="1"/>
  <c r="AG1257" i="156"/>
  <c r="AG1252" i="156"/>
  <c r="AG1248" i="156"/>
  <c r="AG1288" i="156" s="1"/>
  <c r="AG1240" i="156"/>
  <c r="AG1234" i="156"/>
  <c r="AG1235" i="156" s="1"/>
  <c r="AG1226" i="156"/>
  <c r="AG1215" i="156"/>
  <c r="AG1207" i="156"/>
  <c r="AG1198" i="156" s="1"/>
  <c r="AG1192" i="156"/>
  <c r="AG1187" i="156"/>
  <c r="AG1184" i="156"/>
  <c r="AG1225" i="156" s="1"/>
  <c r="AG1176" i="156"/>
  <c r="AG1170" i="156"/>
  <c r="AG1171" i="156" s="1"/>
  <c r="AG1164" i="156"/>
  <c r="AG1159" i="156"/>
  <c r="AG1154" i="156"/>
  <c r="AG1152" i="156"/>
  <c r="AG1163" i="156" s="1"/>
  <c r="AG1146" i="156"/>
  <c r="AG1144" i="156" s="1"/>
  <c r="AG1162" i="156" s="1"/>
  <c r="AG1142" i="156"/>
  <c r="AG1134" i="156"/>
  <c r="AG1135" i="156" s="1"/>
  <c r="AG1128" i="156"/>
  <c r="AG1123" i="156"/>
  <c r="AG1118" i="156"/>
  <c r="AG1116" i="156"/>
  <c r="AG1127" i="156" s="1"/>
  <c r="AG1110" i="156"/>
  <c r="AG1108" i="156" s="1"/>
  <c r="AG1126" i="156" s="1"/>
  <c r="AG1106" i="156"/>
  <c r="AG1097" i="156"/>
  <c r="AG1098" i="156" s="1"/>
  <c r="AG1091" i="156"/>
  <c r="AG1086" i="156"/>
  <c r="AG1081" i="156"/>
  <c r="AG1079" i="156"/>
  <c r="AG1090" i="156" s="1"/>
  <c r="AG1073" i="156"/>
  <c r="AG1071" i="156" s="1"/>
  <c r="AG1089" i="156" s="1"/>
  <c r="AG1069" i="156"/>
  <c r="AG1060" i="156"/>
  <c r="AG1061" i="156" s="1"/>
  <c r="AG1055" i="156"/>
  <c r="AG1048" i="156"/>
  <c r="AG1029" i="156"/>
  <c r="AG1024" i="156"/>
  <c r="AG1021" i="156"/>
  <c r="AG1054" i="156" s="1"/>
  <c r="AG1014" i="156"/>
  <c r="AG1052" i="156" s="1"/>
  <c r="AG1012" i="156"/>
  <c r="AG1005" i="156"/>
  <c r="AG1002" i="156"/>
  <c r="AG998" i="156"/>
  <c r="AG984" i="156"/>
  <c r="AG978" i="156"/>
  <c r="AG972" i="156"/>
  <c r="AG970" i="156" s="1"/>
  <c r="AG965" i="156"/>
  <c r="AG960" i="156"/>
  <c r="AG957" i="156"/>
  <c r="AG950" i="156"/>
  <c r="AG948" i="156"/>
  <c r="AG938" i="156"/>
  <c r="AG939" i="156" s="1"/>
  <c r="AG924" i="156"/>
  <c r="AG921" i="156"/>
  <c r="AG906" i="156"/>
  <c r="AG902" i="156"/>
  <c r="AG891" i="156"/>
  <c r="AG887" i="156"/>
  <c r="AG2588" i="156" s="1"/>
  <c r="AG869" i="156"/>
  <c r="AG863" i="156"/>
  <c r="AG860" i="156"/>
  <c r="AG853" i="156"/>
  <c r="AG845" i="156"/>
  <c r="AG840" i="156"/>
  <c r="AG837" i="156"/>
  <c r="AG829" i="156"/>
  <c r="AG826" i="156"/>
  <c r="AG811" i="156"/>
  <c r="AG812" i="156" s="1"/>
  <c r="AG807" i="156"/>
  <c r="AG806" i="156"/>
  <c r="AG802" i="156"/>
  <c r="AG793" i="156"/>
  <c r="AG792" i="156"/>
  <c r="AG791" i="156"/>
  <c r="AG789" i="156"/>
  <c r="AG788" i="156"/>
  <c r="AG787" i="156"/>
  <c r="AG786" i="156"/>
  <c r="AG785" i="156"/>
  <c r="AG784" i="156"/>
  <c r="AG783" i="156"/>
  <c r="AG782" i="156"/>
  <c r="AG781" i="156"/>
  <c r="AG779" i="156"/>
  <c r="AG768" i="156"/>
  <c r="AG767" i="156"/>
  <c r="AG764" i="156"/>
  <c r="AG763" i="156"/>
  <c r="AG761" i="156"/>
  <c r="AG759" i="156"/>
  <c r="AG758" i="156"/>
  <c r="AG757" i="156"/>
  <c r="AG756" i="156"/>
  <c r="AG755" i="156"/>
  <c r="AG754" i="156"/>
  <c r="AG753" i="156"/>
  <c r="AG751" i="156"/>
  <c r="AG748" i="156"/>
  <c r="AG747" i="156"/>
  <c r="AG741" i="156"/>
  <c r="AG738" i="156"/>
  <c r="AG727" i="156"/>
  <c r="AG722" i="156"/>
  <c r="AG731" i="156" s="1"/>
  <c r="AG717" i="156"/>
  <c r="AG715" i="156" s="1"/>
  <c r="AG730" i="156" s="1"/>
  <c r="AG712" i="156"/>
  <c r="AG707" i="156"/>
  <c r="AG686" i="156"/>
  <c r="AG677" i="156"/>
  <c r="AG675" i="156" s="1"/>
  <c r="AG640" i="156"/>
  <c r="AG631" i="156"/>
  <c r="AG629" i="156" s="1"/>
  <c r="AG666" i="156" s="1"/>
  <c r="AG669" i="156" s="1"/>
  <c r="AG624" i="156"/>
  <c r="AG604" i="156"/>
  <c r="AG605" i="156" s="1"/>
  <c r="AG592" i="156"/>
  <c r="AG587" i="156"/>
  <c r="AG577" i="156"/>
  <c r="AG568" i="156"/>
  <c r="AG563" i="156"/>
  <c r="AG551" i="156"/>
  <c r="AG549" i="156"/>
  <c r="AG548" i="156" s="1"/>
  <c r="AG538" i="156"/>
  <c r="AG542" i="156" s="1"/>
  <c r="AG536" i="156"/>
  <c r="AG535" i="156" s="1"/>
  <c r="AG529" i="156"/>
  <c r="AG530" i="156" s="1"/>
  <c r="AG780" i="156" s="1"/>
  <c r="AG524" i="156"/>
  <c r="AG513" i="156"/>
  <c r="AG511" i="156" s="1"/>
  <c r="AG523" i="156" s="1"/>
  <c r="AG505" i="156"/>
  <c r="AG503" i="156" s="1"/>
  <c r="AG497" i="156"/>
  <c r="AG498" i="156" s="1"/>
  <c r="AG491" i="156"/>
  <c r="AG436" i="156"/>
  <c r="AG431" i="156"/>
  <c r="AG429" i="156" s="1"/>
  <c r="AG490" i="156" s="1"/>
  <c r="AG421" i="156"/>
  <c r="AG419" i="156" s="1"/>
  <c r="AG489" i="156" s="1"/>
  <c r="AG492" i="156" s="1"/>
  <c r="AG414" i="156"/>
  <c r="AG410" i="156"/>
  <c r="AG402" i="156"/>
  <c r="AG361" i="156"/>
  <c r="AG356" i="156"/>
  <c r="AG404" i="156" s="1"/>
  <c r="AG351" i="156"/>
  <c r="AG349" i="156" s="1"/>
  <c r="AG403" i="156" s="1"/>
  <c r="AG346" i="156"/>
  <c r="AG334" i="156"/>
  <c r="AG329" i="156"/>
  <c r="AG317" i="156"/>
  <c r="AG290" i="156"/>
  <c r="AG287" i="156"/>
  <c r="AG320" i="156" s="1"/>
  <c r="AG285" i="156"/>
  <c r="AG319" i="156" s="1"/>
  <c r="AG280" i="156"/>
  <c r="AG278" i="156" s="1"/>
  <c r="AG318" i="156" s="1"/>
  <c r="AG275" i="156"/>
  <c r="AG257" i="156"/>
  <c r="AG248" i="156"/>
  <c r="AG244" i="156"/>
  <c r="AG239" i="156"/>
  <c r="AG236" i="156"/>
  <c r="AG202" i="156"/>
  <c r="AG197" i="156"/>
  <c r="AG238" i="156" s="1"/>
  <c r="AG192" i="156"/>
  <c r="AG190" i="156" s="1"/>
  <c r="AG237" i="156" s="1"/>
  <c r="AG187" i="156"/>
  <c r="AG175" i="156"/>
  <c r="AG176" i="156" s="1"/>
  <c r="AG168" i="156"/>
  <c r="AG166" i="156"/>
  <c r="AG154" i="156"/>
  <c r="AG151" i="156"/>
  <c r="AG169" i="156" s="1"/>
  <c r="AG144" i="156"/>
  <c r="AG142" i="156" s="1"/>
  <c r="AG167" i="156" s="1"/>
  <c r="AG139" i="156"/>
  <c r="AG123" i="156"/>
  <c r="AG118" i="156"/>
  <c r="AG105" i="156"/>
  <c r="AG95" i="156"/>
  <c r="AG94" i="156"/>
  <c r="AG92" i="156"/>
  <c r="AG54" i="156"/>
  <c r="AG44" i="156"/>
  <c r="AG42" i="156" s="1"/>
  <c r="AG93" i="156" s="1"/>
  <c r="AG39" i="156"/>
  <c r="AH3373" i="156"/>
  <c r="AH3372" i="156"/>
  <c r="AH3371" i="156"/>
  <c r="AH3370" i="156"/>
  <c r="AH3369" i="156"/>
  <c r="AH3368" i="156"/>
  <c r="AH3367" i="156"/>
  <c r="AH3365" i="156"/>
  <c r="AH3361" i="156"/>
  <c r="AH3351" i="156"/>
  <c r="AH3348" i="156"/>
  <c r="AH3342" i="156"/>
  <c r="AH3330" i="156"/>
  <c r="AH3319" i="156"/>
  <c r="AH3318" i="156"/>
  <c r="AH3316" i="156"/>
  <c r="AH3301" i="156"/>
  <c r="AH3231" i="156"/>
  <c r="AH3244" i="156" s="1"/>
  <c r="AH3173" i="156"/>
  <c r="AH3170" i="156"/>
  <c r="AH3169" i="156"/>
  <c r="AH3166" i="156"/>
  <c r="AH3162" i="156"/>
  <c r="AH3152" i="156"/>
  <c r="AH3143" i="156"/>
  <c r="AH3138" i="156"/>
  <c r="AH3131" i="156"/>
  <c r="AH3120" i="156"/>
  <c r="AH3119" i="156"/>
  <c r="AH3117" i="156"/>
  <c r="AH3104" i="156"/>
  <c r="AH3167" i="156" s="1"/>
  <c r="AH3039" i="156"/>
  <c r="AH3036" i="156"/>
  <c r="AH3035" i="156"/>
  <c r="AH3031" i="156"/>
  <c r="AH3027" i="156"/>
  <c r="AH3018" i="156"/>
  <c r="AH3013" i="156"/>
  <c r="AH3008" i="156"/>
  <c r="AH2994" i="156"/>
  <c r="AH2983" i="156"/>
  <c r="AH2982" i="156"/>
  <c r="AH2981" i="156"/>
  <c r="AH2959" i="156"/>
  <c r="AH3032" i="156" s="1"/>
  <c r="AH2888" i="156"/>
  <c r="AH2887" i="156"/>
  <c r="AH2886" i="156"/>
  <c r="AH2885" i="156"/>
  <c r="AH2884" i="156"/>
  <c r="AH2883" i="156"/>
  <c r="AH2878" i="156"/>
  <c r="AH2874" i="156"/>
  <c r="AH2869" i="156"/>
  <c r="AH2864" i="156"/>
  <c r="AH2855" i="156"/>
  <c r="AH2843" i="156"/>
  <c r="AH2842" i="156"/>
  <c r="AH2841" i="156"/>
  <c r="AH2838" i="156"/>
  <c r="AH2837" i="156"/>
  <c r="AH2832" i="156"/>
  <c r="AH2831" i="156"/>
  <c r="AH2829" i="156"/>
  <c r="AH2809" i="156"/>
  <c r="AH2826" i="156" s="1"/>
  <c r="AH2828" i="156" s="1"/>
  <c r="AH2745" i="156"/>
  <c r="AH2744" i="156"/>
  <c r="AH2743" i="156"/>
  <c r="AH2742" i="156"/>
  <c r="AH2741" i="156"/>
  <c r="AH2737" i="156"/>
  <c r="AH2732" i="156"/>
  <c r="AH2723" i="156"/>
  <c r="AH2720" i="156"/>
  <c r="AH2714" i="156"/>
  <c r="AH2702" i="156"/>
  <c r="AH2691" i="156"/>
  <c r="AH2690" i="156"/>
  <c r="AH2688" i="156"/>
  <c r="AH2675" i="156"/>
  <c r="AH2738" i="156" s="1"/>
  <c r="AH2608" i="156"/>
  <c r="AH2601" i="156"/>
  <c r="AH2599" i="156"/>
  <c r="AH2598" i="156"/>
  <c r="AH2597" i="156"/>
  <c r="AH2592" i="156"/>
  <c r="AH2588" i="156"/>
  <c r="AH2587" i="156"/>
  <c r="AH2576" i="156"/>
  <c r="AH2565" i="156"/>
  <c r="AH2554" i="156"/>
  <c r="AH2543" i="156"/>
  <c r="AH2542" i="156"/>
  <c r="AH2541" i="156"/>
  <c r="AH2540" i="156"/>
  <c r="AH2537" i="156"/>
  <c r="AH2538" i="156" s="1"/>
  <c r="AH2523" i="156"/>
  <c r="AH2515" i="156"/>
  <c r="AH2516" i="156" s="1"/>
  <c r="AH2508" i="156"/>
  <c r="AH2509" i="156" s="1"/>
  <c r="AH2493" i="156"/>
  <c r="AH2485" i="156"/>
  <c r="AH2604" i="156" s="1"/>
  <c r="AH2480" i="156"/>
  <c r="AH2481" i="156" s="1"/>
  <c r="AH2474" i="156"/>
  <c r="AH2475" i="156" s="1"/>
  <c r="AH2452" i="156"/>
  <c r="AH2453" i="156" s="1"/>
  <c r="AH2437" i="156"/>
  <c r="AH2438" i="156" s="1"/>
  <c r="AH2428" i="156"/>
  <c r="AH2422" i="156"/>
  <c r="AH2423" i="156" s="1"/>
  <c r="AH2407" i="156"/>
  <c r="AH2408" i="156" s="1"/>
  <c r="AH2400" i="156"/>
  <c r="AH2401" i="156" s="1"/>
  <c r="AH2376" i="156"/>
  <c r="AH2377" i="156" s="1"/>
  <c r="AH2370" i="156"/>
  <c r="AH2371" i="156" s="1"/>
  <c r="AH2339" i="156"/>
  <c r="AH2340" i="156" s="1"/>
  <c r="AH2324" i="156"/>
  <c r="AH2325" i="156" s="1"/>
  <c r="AH2313" i="156"/>
  <c r="AH2304" i="156"/>
  <c r="AH2305" i="156" s="1"/>
  <c r="AH2288" i="156"/>
  <c r="AH2289" i="156" s="1"/>
  <c r="AH2272" i="156"/>
  <c r="AH2264" i="156"/>
  <c r="AH2251" i="156"/>
  <c r="AH2256" i="156" s="1"/>
  <c r="AH2198" i="156"/>
  <c r="AH2186" i="156"/>
  <c r="AH2187" i="156" s="1"/>
  <c r="AH2122" i="156"/>
  <c r="AH2129" i="156" s="1"/>
  <c r="AH2052" i="156"/>
  <c r="AH2070" i="156" s="1"/>
  <c r="AH1959" i="156"/>
  <c r="AH1942" i="156"/>
  <c r="AH1952" i="156" s="1"/>
  <c r="AH1895" i="156"/>
  <c r="AH1896" i="156" s="1"/>
  <c r="AH1875" i="156"/>
  <c r="AH1882" i="156" s="1"/>
  <c r="AH1824" i="156"/>
  <c r="AH1830" i="156" s="1"/>
  <c r="AH1770" i="156"/>
  <c r="AH1778" i="156" s="1"/>
  <c r="AH1724" i="156"/>
  <c r="AH1725" i="156" s="1"/>
  <c r="AH1710" i="156"/>
  <c r="AH1711" i="156" s="1"/>
  <c r="AH1696" i="156"/>
  <c r="AH1697" i="156" s="1"/>
  <c r="AH1677" i="156"/>
  <c r="AH1683" i="156" s="1"/>
  <c r="AH1618" i="156"/>
  <c r="AH1624" i="156" s="1"/>
  <c r="AH1558" i="156"/>
  <c r="AH1567" i="156" s="1"/>
  <c r="AH1497" i="156"/>
  <c r="AH1504" i="156" s="1"/>
  <c r="AH1438" i="156"/>
  <c r="AH1446" i="156" s="1"/>
  <c r="AH1370" i="156"/>
  <c r="AH1386" i="156" s="1"/>
  <c r="AH1290" i="156"/>
  <c r="AH1296" i="156" s="1"/>
  <c r="AH1227" i="156"/>
  <c r="AH1236" i="156" s="1"/>
  <c r="AH1165" i="156"/>
  <c r="AH1172" i="156" s="1"/>
  <c r="AH1129" i="156"/>
  <c r="AH1136" i="156" s="1"/>
  <c r="AH1092" i="156"/>
  <c r="AH1099" i="156" s="1"/>
  <c r="AH1056" i="156"/>
  <c r="AH1062" i="156" s="1"/>
  <c r="AH999" i="156"/>
  <c r="AH1007" i="156" s="1"/>
  <c r="AH933" i="156"/>
  <c r="AH941" i="156" s="1"/>
  <c r="AH892" i="156"/>
  <c r="AH911" i="156" s="1"/>
  <c r="AH807" i="156"/>
  <c r="AH813" i="156" s="1"/>
  <c r="AH780" i="156"/>
  <c r="AH779" i="156"/>
  <c r="AH778" i="156"/>
  <c r="AH773" i="156"/>
  <c r="AH770" i="156"/>
  <c r="AH769" i="156"/>
  <c r="AH749" i="156"/>
  <c r="AH748" i="156"/>
  <c r="AH747" i="156"/>
  <c r="AH746" i="156"/>
  <c r="AH733" i="156"/>
  <c r="AH707" i="156"/>
  <c r="AH708" i="156" s="1"/>
  <c r="AH794" i="156" s="1"/>
  <c r="AH699" i="156"/>
  <c r="AH700" i="156" s="1"/>
  <c r="AH669" i="156"/>
  <c r="AH671" i="156" s="1"/>
  <c r="AH625" i="156"/>
  <c r="AH606" i="156"/>
  <c r="AH600" i="156"/>
  <c r="AH583" i="156"/>
  <c r="AH589" i="156" s="1"/>
  <c r="AH556" i="156"/>
  <c r="AH557" i="156" s="1"/>
  <c r="AH543" i="156"/>
  <c r="AH544" i="156" s="1"/>
  <c r="AH525" i="156"/>
  <c r="AH531" i="156" s="1"/>
  <c r="AH492" i="156"/>
  <c r="AH499" i="156" s="1"/>
  <c r="AH406" i="156"/>
  <c r="AH416" i="156" s="1"/>
  <c r="AH321" i="156"/>
  <c r="AH336" i="156" s="1"/>
  <c r="AH240" i="156"/>
  <c r="AH258" i="156" s="1"/>
  <c r="AH175" i="156"/>
  <c r="AH170" i="156"/>
  <c r="AH177" i="156" s="1"/>
  <c r="AH96" i="156"/>
  <c r="AH125" i="156" s="1"/>
  <c r="AG1129" i="156" l="1"/>
  <c r="AG1738" i="156"/>
  <c r="AG1767" i="156" s="1"/>
  <c r="AG1770" i="156" s="1"/>
  <c r="AG1092" i="156"/>
  <c r="AG1165" i="156"/>
  <c r="AG1472" i="156"/>
  <c r="AG1493" i="156" s="1"/>
  <c r="AG96" i="156"/>
  <c r="AG124" i="156"/>
  <c r="AG890" i="156"/>
  <c r="AG851" i="156"/>
  <c r="AG888" i="156" s="1"/>
  <c r="AG1638" i="156"/>
  <c r="AG1674" i="156" s="1"/>
  <c r="AG959" i="156"/>
  <c r="AG996" i="156" s="1"/>
  <c r="AG1023" i="156"/>
  <c r="AG1053" i="156" s="1"/>
  <c r="AG1056" i="156" s="1"/>
  <c r="AG1186" i="156"/>
  <c r="AG1224" i="156" s="1"/>
  <c r="AG1581" i="156"/>
  <c r="AG1615" i="156" s="1"/>
  <c r="AG2000" i="156"/>
  <c r="AG335" i="156"/>
  <c r="AG995" i="156"/>
  <c r="AG1616" i="156"/>
  <c r="AG2160" i="156"/>
  <c r="AG2182" i="156" s="1"/>
  <c r="AG839" i="156"/>
  <c r="AG889" i="156" s="1"/>
  <c r="AG2084" i="156"/>
  <c r="AG2119" i="156" s="1"/>
  <c r="AG2784" i="156"/>
  <c r="AG2856" i="156" s="1"/>
  <c r="AG773" i="156"/>
  <c r="AG1326" i="156"/>
  <c r="AG1366" i="156" s="1"/>
  <c r="AG1460" i="156"/>
  <c r="AG1494" i="156" s="1"/>
  <c r="AG1843" i="156"/>
  <c r="AG1872" i="156" s="1"/>
  <c r="AG1875" i="156" s="1"/>
  <c r="AG2400" i="156"/>
  <c r="AG2096" i="156"/>
  <c r="AG2118" i="156" s="1"/>
  <c r="AH3366" i="156"/>
  <c r="AG1909" i="156"/>
  <c r="AG1939" i="156" s="1"/>
  <c r="AG1942" i="156" s="1"/>
  <c r="AG2148" i="156"/>
  <c r="AG2183" i="156" s="1"/>
  <c r="AG2212" i="156"/>
  <c r="AG2248" i="156" s="1"/>
  <c r="AG249" i="156"/>
  <c r="AG415" i="156"/>
  <c r="AG907" i="156"/>
  <c r="AG2050" i="156"/>
  <c r="AG2065" i="156"/>
  <c r="AG2329" i="156"/>
  <c r="AG2508" i="156"/>
  <c r="AG3351" i="156"/>
  <c r="AG3309" i="156"/>
  <c r="AH2593" i="156"/>
  <c r="AH2879" i="156"/>
  <c r="AH2827" i="156" s="1"/>
  <c r="AH2979" i="156"/>
  <c r="AH2980" i="156" s="1"/>
  <c r="AG1593" i="156"/>
  <c r="AG1614" i="156" s="1"/>
  <c r="AG1988" i="156"/>
  <c r="AG2049" i="156" s="1"/>
  <c r="AG2120" i="156"/>
  <c r="AG3193" i="156"/>
  <c r="AG3228" i="156" s="1"/>
  <c r="AH774" i="156"/>
  <c r="AG3316" i="156"/>
  <c r="AH2486" i="156"/>
  <c r="AH2539" i="156" s="1"/>
  <c r="AH2686" i="156"/>
  <c r="AH2687" i="156" s="1"/>
  <c r="AH3115" i="156"/>
  <c r="AH3116" i="156" s="1"/>
  <c r="AH3314" i="156"/>
  <c r="AH3315" i="156" s="1"/>
  <c r="AG742" i="156"/>
  <c r="AG1006" i="156"/>
  <c r="AG1556" i="156"/>
  <c r="AG1791" i="156"/>
  <c r="AG1821" i="156" s="1"/>
  <c r="AG1824" i="156" s="1"/>
  <c r="AG3239" i="156"/>
  <c r="AG543" i="156"/>
  <c r="AG541" i="156"/>
  <c r="AG752" i="156"/>
  <c r="AG776" i="156"/>
  <c r="AG997" i="156"/>
  <c r="AG1223" i="156"/>
  <c r="AG1400" i="156"/>
  <c r="AG1435" i="156" s="1"/>
  <c r="AG2648" i="156"/>
  <c r="AG2715" i="156" s="1"/>
  <c r="AG2942" i="156"/>
  <c r="AG3021" i="156" s="1"/>
  <c r="AG3089" i="156"/>
  <c r="AG3155" i="156" s="1"/>
  <c r="AG3227" i="156"/>
  <c r="AG3331" i="156"/>
  <c r="AG3290" i="156"/>
  <c r="AG3354" i="156" s="1"/>
  <c r="AG762" i="156"/>
  <c r="AG769" i="156"/>
  <c r="AG2048" i="156"/>
  <c r="AG3336" i="156"/>
  <c r="AG3370" i="156"/>
  <c r="AG321" i="156"/>
  <c r="AG555" i="156"/>
  <c r="AG772" i="156" s="1"/>
  <c r="AG777" i="156"/>
  <c r="AG794" i="156"/>
  <c r="AG1286" i="156"/>
  <c r="AG1434" i="156"/>
  <c r="AG1518" i="156"/>
  <c r="AG1555" i="156" s="1"/>
  <c r="AG2540" i="156"/>
  <c r="AG2184" i="156"/>
  <c r="AG2249" i="156"/>
  <c r="AG3320" i="156"/>
  <c r="AG3365" i="156"/>
  <c r="AG3371" i="156"/>
  <c r="AG770" i="156"/>
  <c r="AG588" i="156"/>
  <c r="AG746" i="156"/>
  <c r="AG1495" i="156"/>
  <c r="AG1530" i="156"/>
  <c r="AG1554" i="156" s="1"/>
  <c r="AG1673" i="156"/>
  <c r="AG2659" i="156"/>
  <c r="AG2673" i="156" s="1"/>
  <c r="AG2736" i="156" s="1"/>
  <c r="AG2915" i="156"/>
  <c r="AG2994" i="156" s="1"/>
  <c r="AG3328" i="156"/>
  <c r="AG3367" i="156"/>
  <c r="AG170" i="156"/>
  <c r="AG240" i="156"/>
  <c r="AG406" i="156"/>
  <c r="AG556" i="156"/>
  <c r="AG554" i="156"/>
  <c r="AG696" i="156"/>
  <c r="AG699" i="156" s="1"/>
  <c r="AG2474" i="156"/>
  <c r="AG522" i="156"/>
  <c r="AG525" i="156"/>
  <c r="AG1696" i="156"/>
  <c r="AG1694" i="156"/>
  <c r="AG733" i="156"/>
  <c r="AG766" i="156"/>
  <c r="AG566" i="156"/>
  <c r="AG580" i="156" s="1"/>
  <c r="AG583" i="156" s="1"/>
  <c r="AG1251" i="156"/>
  <c r="AG1287" i="156" s="1"/>
  <c r="AG2552" i="156"/>
  <c r="AG2224" i="156"/>
  <c r="AG2247" i="156" s="1"/>
  <c r="AG2604" i="156"/>
  <c r="AG2587" i="156"/>
  <c r="AG2568" i="156"/>
  <c r="AG1314" i="156"/>
  <c r="AG1367" i="156" s="1"/>
  <c r="AG2576" i="156"/>
  <c r="AG2278" i="156"/>
  <c r="AG2596" i="156"/>
  <c r="AG2581" i="156"/>
  <c r="AG2531" i="156"/>
  <c r="AG760" i="156"/>
  <c r="AG2555" i="156"/>
  <c r="AG2595" i="156"/>
  <c r="AG2592" i="156"/>
  <c r="AG2537" i="156"/>
  <c r="AG2544" i="156"/>
  <c r="AG2560" i="156"/>
  <c r="AG2263" i="156"/>
  <c r="AG2598" i="156" s="1"/>
  <c r="AG2635" i="156"/>
  <c r="AG2771" i="156"/>
  <c r="AG2820" i="156"/>
  <c r="AG2883" i="156" s="1"/>
  <c r="AG2930" i="156"/>
  <c r="AG3078" i="156"/>
  <c r="AG3110" i="156"/>
  <c r="AG3169" i="156" s="1"/>
  <c r="AG3266" i="156"/>
  <c r="AG2974" i="156"/>
  <c r="AG3035" i="156" s="1"/>
  <c r="AG3065" i="156"/>
  <c r="AG2795" i="156"/>
  <c r="AG3368" i="156"/>
  <c r="AG2681" i="156"/>
  <c r="AG2741" i="156" s="1"/>
  <c r="AG3279" i="156"/>
  <c r="AH743" i="156"/>
  <c r="AH745" i="156" s="1"/>
  <c r="AG2805" i="156" l="1"/>
  <c r="AG2875" i="156" s="1"/>
  <c r="AG1677" i="156"/>
  <c r="AG3369" i="156"/>
  <c r="AG3231" i="156"/>
  <c r="AG1370" i="156"/>
  <c r="AG1290" i="156"/>
  <c r="AG2122" i="156"/>
  <c r="AG892" i="156"/>
  <c r="AG2726" i="156"/>
  <c r="AG1497" i="156"/>
  <c r="AG1227" i="156"/>
  <c r="AH744" i="156"/>
  <c r="AG2671" i="156"/>
  <c r="AG2734" i="156" s="1"/>
  <c r="AG2186" i="156"/>
  <c r="AG3102" i="156"/>
  <c r="AG3165" i="156" s="1"/>
  <c r="AG2956" i="156"/>
  <c r="AG3029" i="156" s="1"/>
  <c r="AG999" i="156"/>
  <c r="AG2251" i="156"/>
  <c r="AG1618" i="156"/>
  <c r="AG778" i="156"/>
  <c r="AG2566" i="156"/>
  <c r="AG2957" i="156"/>
  <c r="AG3030" i="156" s="1"/>
  <c r="AG1558" i="156"/>
  <c r="AG2052" i="156"/>
  <c r="AG3299" i="156"/>
  <c r="AG3364" i="156" s="1"/>
  <c r="AG2590" i="156"/>
  <c r="AG1438" i="156"/>
  <c r="AG2589" i="156"/>
  <c r="AG774" i="156"/>
  <c r="AG750" i="156"/>
  <c r="AG2955" i="156"/>
  <c r="AG3009" i="156"/>
  <c r="AG2672" i="156"/>
  <c r="AG2702" i="156"/>
  <c r="AG771" i="156"/>
  <c r="AG3343" i="156"/>
  <c r="AG3297" i="156"/>
  <c r="AG2807" i="156"/>
  <c r="AG2877" i="156" s="1"/>
  <c r="AG2867" i="156"/>
  <c r="AG3100" i="156"/>
  <c r="AG3144" i="156"/>
  <c r="AG2843" i="156"/>
  <c r="AG2806" i="156"/>
  <c r="AG2876" i="156" s="1"/>
  <c r="AG2579" i="156"/>
  <c r="AG2536" i="156"/>
  <c r="AG2591" i="156" s="1"/>
  <c r="AG3101" i="156"/>
  <c r="AG3164" i="156" s="1"/>
  <c r="AG3131" i="156"/>
  <c r="AG3330" i="156"/>
  <c r="AG3298" i="156"/>
  <c r="AG3363" i="156" s="1"/>
  <c r="AG2597" i="156"/>
  <c r="AG2554" i="156"/>
  <c r="AG2593" i="156" l="1"/>
  <c r="AG2809" i="156"/>
  <c r="AG2879" i="156" s="1"/>
  <c r="AG3362" i="156"/>
  <c r="AG3301" i="156"/>
  <c r="AG3366" i="156" s="1"/>
  <c r="AG2735" i="156"/>
  <c r="AG2675" i="156"/>
  <c r="AG2738" i="156" s="1"/>
  <c r="AG3163" i="156"/>
  <c r="AG3104" i="156"/>
  <c r="AG3167" i="156" s="1"/>
  <c r="AG3028" i="156"/>
  <c r="AG2959" i="156"/>
  <c r="AG3032" i="156" s="1"/>
  <c r="E2548" i="156" l="1"/>
  <c r="G2548" i="156"/>
  <c r="G2696" i="156"/>
  <c r="G761" i="156"/>
  <c r="G1450" i="156"/>
  <c r="D26" i="46"/>
  <c r="H1548" i="157"/>
  <c r="H170" i="157" l="1"/>
  <c r="H96" i="157" l="1"/>
  <c r="G2683" i="156"/>
  <c r="G2823" i="156"/>
  <c r="G2098" i="156"/>
  <c r="F2100" i="156"/>
  <c r="H2100" i="156" s="1"/>
  <c r="G1134" i="156"/>
  <c r="F993" i="156"/>
  <c r="F925" i="156"/>
  <c r="H925" i="156" s="1"/>
  <c r="G722" i="156"/>
  <c r="G197" i="156"/>
  <c r="H993" i="156" l="1"/>
  <c r="AF138" i="57"/>
  <c r="AF136" i="57"/>
  <c r="AF82" i="57"/>
  <c r="AF142" i="57" s="1"/>
  <c r="AF78" i="57"/>
  <c r="AF69" i="57"/>
  <c r="AF134" i="57" s="1"/>
  <c r="AF64" i="57"/>
  <c r="AF130" i="57" s="1"/>
  <c r="AF54" i="57"/>
  <c r="AF120" i="57" s="1"/>
  <c r="AF45" i="57"/>
  <c r="AF111" i="57" s="1"/>
  <c r="AF33" i="57"/>
  <c r="AF99" i="57" s="1"/>
  <c r="AF22" i="57"/>
  <c r="AF88" i="57" s="1"/>
  <c r="AF21" i="57"/>
  <c r="AF87" i="57" s="1"/>
  <c r="AF19" i="57"/>
  <c r="AF85" i="57" s="1"/>
  <c r="AE136" i="57"/>
  <c r="AE82" i="57"/>
  <c r="AE142" i="57" s="1"/>
  <c r="AE78" i="57"/>
  <c r="AE138" i="57" s="1"/>
  <c r="AE69" i="57"/>
  <c r="AE134" i="57" s="1"/>
  <c r="AE64" i="57"/>
  <c r="AE130" i="57" s="1"/>
  <c r="AE54" i="57"/>
  <c r="AE120" i="57" s="1"/>
  <c r="AE45" i="57"/>
  <c r="AE111" i="57" s="1"/>
  <c r="AE33" i="57"/>
  <c r="AE99" i="57" s="1"/>
  <c r="AE22" i="57"/>
  <c r="AE88" i="57" s="1"/>
  <c r="AE21" i="57"/>
  <c r="AE87" i="57" s="1"/>
  <c r="AE19" i="57"/>
  <c r="AE85" i="57" s="1"/>
  <c r="AF70" i="57" l="1"/>
  <c r="AE70" i="57"/>
  <c r="AF135" i="57" l="1"/>
  <c r="AF83" i="57"/>
  <c r="AF84" i="57" s="1"/>
  <c r="AE135" i="57"/>
  <c r="AE83" i="57"/>
  <c r="AE84" i="57" s="1"/>
  <c r="G1830" i="157" l="1"/>
  <c r="G1829" i="157"/>
  <c r="G1828" i="157"/>
  <c r="G1827" i="157"/>
  <c r="G1826" i="157"/>
  <c r="G1825" i="157"/>
  <c r="G1824" i="157"/>
  <c r="G1823" i="157"/>
  <c r="G1822" i="157"/>
  <c r="H1320" i="157"/>
  <c r="H1100" i="157"/>
  <c r="H1310" i="157"/>
  <c r="G839" i="157"/>
  <c r="G1838" i="157"/>
  <c r="G1840" i="157" s="1"/>
  <c r="G1841" i="157" s="1"/>
  <c r="G1547" i="157"/>
  <c r="G1533" i="157"/>
  <c r="G1532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54" i="156"/>
  <c r="F2953" i="156"/>
  <c r="F2952" i="156"/>
  <c r="F2950" i="156"/>
  <c r="F2949" i="156"/>
  <c r="F3247" i="156"/>
  <c r="I1826" i="157" l="1"/>
  <c r="F1222" i="156"/>
  <c r="F1221" i="156"/>
  <c r="F1220" i="156"/>
  <c r="F1219" i="156"/>
  <c r="F1218" i="156"/>
  <c r="F1217" i="156"/>
  <c r="F1216" i="156"/>
  <c r="F2533" i="156"/>
  <c r="F2530" i="156"/>
  <c r="F2375" i="156"/>
  <c r="F2369" i="156"/>
  <c r="F2368" i="156"/>
  <c r="F2367" i="156"/>
  <c r="F2366" i="156"/>
  <c r="F2365" i="156"/>
  <c r="F2364" i="156"/>
  <c r="F2363" i="156"/>
  <c r="F2362" i="156"/>
  <c r="F2361" i="156"/>
  <c r="F2360" i="156"/>
  <c r="F2359" i="156"/>
  <c r="F2358" i="156"/>
  <c r="F2357" i="156"/>
  <c r="F2356" i="156"/>
  <c r="F2355" i="156"/>
  <c r="F2354" i="156"/>
  <c r="F2353" i="156"/>
  <c r="F2352" i="156"/>
  <c r="F2351" i="156"/>
  <c r="F2350" i="156"/>
  <c r="F2349" i="156"/>
  <c r="G2069" i="156"/>
  <c r="F2068" i="156"/>
  <c r="F2067" i="156"/>
  <c r="F2066" i="156"/>
  <c r="F1509" i="156"/>
  <c r="F1365" i="156"/>
  <c r="F1364" i="156"/>
  <c r="F1363" i="156"/>
  <c r="F1362" i="156"/>
  <c r="F1361" i="156"/>
  <c r="F1360" i="156"/>
  <c r="F1359" i="156"/>
  <c r="F1358" i="156"/>
  <c r="F1357" i="156"/>
  <c r="F1356" i="156"/>
  <c r="F1355" i="156"/>
  <c r="F1354" i="156"/>
  <c r="F1353" i="156"/>
  <c r="F1352" i="156"/>
  <c r="F1351" i="156"/>
  <c r="F1350" i="156"/>
  <c r="F1349" i="156"/>
  <c r="F1348" i="156"/>
  <c r="F1347" i="156"/>
  <c r="F1346" i="156"/>
  <c r="F1345" i="156"/>
  <c r="F1125" i="156"/>
  <c r="F1124" i="156"/>
  <c r="F931" i="156"/>
  <c r="F929" i="156"/>
  <c r="F928" i="156"/>
  <c r="F927" i="156"/>
  <c r="F926" i="156"/>
  <c r="F879" i="156"/>
  <c r="F878" i="156"/>
  <c r="F877" i="156"/>
  <c r="F876" i="156"/>
  <c r="F875" i="156"/>
  <c r="F874" i="156"/>
  <c r="F873" i="156"/>
  <c r="F872" i="156"/>
  <c r="F871" i="156"/>
  <c r="F870" i="156"/>
  <c r="F234" i="156"/>
  <c r="F233" i="156"/>
  <c r="F232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4" i="156"/>
  <c r="F212" i="156"/>
  <c r="F211" i="156"/>
  <c r="F210" i="156"/>
  <c r="F209" i="156"/>
  <c r="F208" i="156"/>
  <c r="F207" i="156"/>
  <c r="F206" i="156"/>
  <c r="F205" i="156"/>
  <c r="F204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652" i="156"/>
  <c r="F651" i="156"/>
  <c r="F650" i="156"/>
  <c r="F649" i="156"/>
  <c r="F648" i="156"/>
  <c r="F647" i="156"/>
  <c r="F646" i="156"/>
  <c r="F645" i="156"/>
  <c r="F644" i="156"/>
  <c r="F643" i="156"/>
  <c r="F642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H1358" i="156" l="1"/>
  <c r="H378" i="156"/>
  <c r="F924" i="156"/>
  <c r="H211" i="156"/>
  <c r="H224" i="156"/>
  <c r="F2069" i="156"/>
  <c r="G3023" i="156"/>
  <c r="H1462" i="157"/>
  <c r="F1462" i="157"/>
  <c r="I1460" i="157"/>
  <c r="H1460" i="157"/>
  <c r="G1460" i="157"/>
  <c r="F1460" i="157"/>
  <c r="F428" i="156"/>
  <c r="H428" i="156" s="1"/>
  <c r="H1452" i="157"/>
  <c r="F1452" i="157"/>
  <c r="H1451" i="157"/>
  <c r="G1451" i="157"/>
  <c r="F1451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90" i="157"/>
  <c r="F2290" i="157"/>
  <c r="G2277" i="157"/>
  <c r="G2276" i="157"/>
  <c r="H2275" i="157"/>
  <c r="H2274" i="157"/>
  <c r="F2275" i="157"/>
  <c r="F2274" i="157"/>
  <c r="G2274" i="157" s="1"/>
  <c r="G2257" i="157"/>
  <c r="I2257" i="157" s="1"/>
  <c r="H2256" i="157"/>
  <c r="F2256" i="157"/>
  <c r="H2245" i="157"/>
  <c r="G2247" i="157"/>
  <c r="I2247" i="157" s="1"/>
  <c r="F2245" i="157"/>
  <c r="H2228" i="157"/>
  <c r="G2227" i="157"/>
  <c r="G2226" i="157"/>
  <c r="I2226" i="157" s="1"/>
  <c r="I2290" i="157" s="1"/>
  <c r="G2224" i="157"/>
  <c r="F2228" i="157"/>
  <c r="F2225" i="157"/>
  <c r="G2225" i="157" s="1"/>
  <c r="F2223" i="157"/>
  <c r="G2223" i="157" s="1"/>
  <c r="L2215" i="157"/>
  <c r="L2214" i="157"/>
  <c r="L2213" i="157"/>
  <c r="L2212" i="157"/>
  <c r="L2211" i="157"/>
  <c r="L2210" i="157"/>
  <c r="H2159" i="157"/>
  <c r="F2159" i="157"/>
  <c r="G2147" i="157"/>
  <c r="G2146" i="157"/>
  <c r="H2145" i="157"/>
  <c r="H2144" i="157"/>
  <c r="F2145" i="157"/>
  <c r="F2144" i="157"/>
  <c r="G2122" i="157"/>
  <c r="H2120" i="157"/>
  <c r="G2121" i="157"/>
  <c r="G2120" i="157" s="1"/>
  <c r="G2118" i="157" s="1"/>
  <c r="F2120" i="157"/>
  <c r="G2111" i="157"/>
  <c r="I2111" i="157" s="1"/>
  <c r="H2109" i="157"/>
  <c r="F2109" i="157"/>
  <c r="H2092" i="157"/>
  <c r="F2092" i="157"/>
  <c r="G2090" i="157"/>
  <c r="I2090" i="157" s="1"/>
  <c r="I2159" i="157" s="1"/>
  <c r="G2087" i="157"/>
  <c r="G2079" i="157"/>
  <c r="G2078" i="157"/>
  <c r="G2077" i="157"/>
  <c r="G2076" i="157"/>
  <c r="G2075" i="157"/>
  <c r="G2074" i="157"/>
  <c r="H2022" i="157"/>
  <c r="F2022" i="157"/>
  <c r="G2009" i="157"/>
  <c r="G2008" i="157"/>
  <c r="H2007" i="157"/>
  <c r="H2006" i="157"/>
  <c r="F2007" i="157"/>
  <c r="F2006" i="157"/>
  <c r="H1983" i="157"/>
  <c r="G1984" i="157"/>
  <c r="F1983" i="157"/>
  <c r="G1974" i="157"/>
  <c r="F1972" i="157"/>
  <c r="H1955" i="157"/>
  <c r="G1954" i="157"/>
  <c r="G1953" i="157"/>
  <c r="I1953" i="157" s="1"/>
  <c r="I2022" i="157" s="1"/>
  <c r="G1952" i="157"/>
  <c r="G1951" i="157"/>
  <c r="G1950" i="157"/>
  <c r="F1955" i="157"/>
  <c r="G1942" i="157"/>
  <c r="G1941" i="157"/>
  <c r="G1940" i="157"/>
  <c r="G1939" i="157"/>
  <c r="G1938" i="157"/>
  <c r="G1937" i="157"/>
  <c r="G1936" i="157"/>
  <c r="G1935" i="157"/>
  <c r="H1914" i="157"/>
  <c r="F1914" i="157"/>
  <c r="I1912" i="157"/>
  <c r="H1912" i="157"/>
  <c r="G1912" i="157"/>
  <c r="F1912" i="157"/>
  <c r="H1904" i="157"/>
  <c r="F1904" i="157"/>
  <c r="H1883" i="157"/>
  <c r="F1883" i="157"/>
  <c r="G1845" i="157"/>
  <c r="G1844" i="157"/>
  <c r="F1843" i="157"/>
  <c r="F1842" i="157"/>
  <c r="H1843" i="157"/>
  <c r="H1842" i="157"/>
  <c r="G1817" i="157"/>
  <c r="I1817" i="157" s="1"/>
  <c r="I1914" i="157" s="1"/>
  <c r="H1816" i="157"/>
  <c r="F1816" i="157"/>
  <c r="H1805" i="157"/>
  <c r="G1807" i="157"/>
  <c r="I1807" i="157" s="1"/>
  <c r="I1904" i="157" s="1"/>
  <c r="F1805" i="157"/>
  <c r="H1788" i="157"/>
  <c r="F1788" i="157"/>
  <c r="G1787" i="157"/>
  <c r="G1786" i="157"/>
  <c r="I1786" i="157" s="1"/>
  <c r="I1883" i="157" s="1"/>
  <c r="G1785" i="157"/>
  <c r="G1784" i="157"/>
  <c r="G1783" i="157"/>
  <c r="G1775" i="157"/>
  <c r="G1774" i="157"/>
  <c r="G1773" i="157"/>
  <c r="G1772" i="157"/>
  <c r="G1771" i="157"/>
  <c r="G1770" i="157"/>
  <c r="G1769" i="157"/>
  <c r="G1768" i="157"/>
  <c r="G1766" i="157"/>
  <c r="H1712" i="157"/>
  <c r="F1712" i="157"/>
  <c r="G1699" i="157"/>
  <c r="H1697" i="157"/>
  <c r="H1696" i="157"/>
  <c r="F1697" i="157"/>
  <c r="F1696" i="157"/>
  <c r="H1669" i="157"/>
  <c r="F1669" i="157"/>
  <c r="G1670" i="157"/>
  <c r="G1659" i="157"/>
  <c r="I1659" i="157" s="1"/>
  <c r="H1657" i="157"/>
  <c r="F1657" i="157"/>
  <c r="H1640" i="157"/>
  <c r="F1640" i="157"/>
  <c r="G1638" i="157"/>
  <c r="I1638" i="157" s="1"/>
  <c r="I1712" i="157" s="1"/>
  <c r="G1637" i="157"/>
  <c r="G1636" i="157"/>
  <c r="G1635" i="157"/>
  <c r="G1627" i="157"/>
  <c r="G1626" i="157"/>
  <c r="G1625" i="157"/>
  <c r="G1624" i="157"/>
  <c r="G1623" i="157"/>
  <c r="G1622" i="157"/>
  <c r="G1621" i="157"/>
  <c r="G1620" i="157"/>
  <c r="G1619" i="157"/>
  <c r="H1566" i="157"/>
  <c r="F1566" i="157"/>
  <c r="G1553" i="157"/>
  <c r="H1551" i="157"/>
  <c r="H1550" i="157"/>
  <c r="F1551" i="157"/>
  <c r="F1550" i="157"/>
  <c r="H1526" i="157"/>
  <c r="G1527" i="157"/>
  <c r="F1526" i="157"/>
  <c r="G1517" i="157"/>
  <c r="H1515" i="157"/>
  <c r="F1515" i="157"/>
  <c r="H1498" i="157"/>
  <c r="F1498" i="157"/>
  <c r="G1496" i="157"/>
  <c r="I1496" i="157" s="1"/>
  <c r="I1566" i="157" s="1"/>
  <c r="G1495" i="157"/>
  <c r="G1494" i="157"/>
  <c r="G1493" i="157"/>
  <c r="H1431" i="157"/>
  <c r="F1431" i="157"/>
  <c r="H1416" i="157"/>
  <c r="H1415" i="157"/>
  <c r="G1418" i="157"/>
  <c r="G1417" i="157"/>
  <c r="F1416" i="157"/>
  <c r="F1415" i="157"/>
  <c r="G1397" i="157"/>
  <c r="G1396" i="157"/>
  <c r="G1391" i="157"/>
  <c r="I1391" i="157" s="1"/>
  <c r="I1462" i="157" s="1"/>
  <c r="H1390" i="157"/>
  <c r="F1390" i="157"/>
  <c r="F1461" i="157" s="1"/>
  <c r="H1379" i="157"/>
  <c r="H1450" i="157" s="1"/>
  <c r="F1379" i="157"/>
  <c r="F1450" i="157" s="1"/>
  <c r="G1381" i="157"/>
  <c r="H1362" i="157"/>
  <c r="F1362" i="157"/>
  <c r="G1361" i="157"/>
  <c r="G1360" i="157"/>
  <c r="I1360" i="157" s="1"/>
  <c r="I1431" i="157" s="1"/>
  <c r="G1359" i="157"/>
  <c r="G1358" i="157"/>
  <c r="G1357" i="157"/>
  <c r="G1349" i="157"/>
  <c r="G1348" i="157"/>
  <c r="G1347" i="157"/>
  <c r="G1346" i="157"/>
  <c r="G1345" i="157"/>
  <c r="G1344" i="157"/>
  <c r="G1343" i="157"/>
  <c r="G1342" i="157"/>
  <c r="H1289" i="157"/>
  <c r="F1289" i="157"/>
  <c r="G1251" i="157"/>
  <c r="I1251" i="157" s="1"/>
  <c r="H1250" i="157"/>
  <c r="F1250" i="157"/>
  <c r="F1248" i="157" s="1"/>
  <c r="G1241" i="157"/>
  <c r="H1239" i="157"/>
  <c r="F1239" i="157"/>
  <c r="H1223" i="157"/>
  <c r="F1223" i="157"/>
  <c r="G1222" i="157"/>
  <c r="I1222" i="157" s="1"/>
  <c r="G1221" i="157"/>
  <c r="I1221" i="157" s="1"/>
  <c r="G1218" i="157"/>
  <c r="G1205" i="157"/>
  <c r="G1204" i="157"/>
  <c r="H1203" i="157"/>
  <c r="H1202" i="157"/>
  <c r="F1203" i="157"/>
  <c r="F1202" i="157"/>
  <c r="G1186" i="157"/>
  <c r="G1185" i="157"/>
  <c r="G1184" i="157"/>
  <c r="G1183" i="157"/>
  <c r="G1182" i="157"/>
  <c r="G1181" i="157"/>
  <c r="G1180" i="157"/>
  <c r="G1179" i="157"/>
  <c r="G1174" i="157"/>
  <c r="H1173" i="157"/>
  <c r="F1173" i="157"/>
  <c r="G1164" i="157"/>
  <c r="H1162" i="157"/>
  <c r="F1162" i="157"/>
  <c r="H1145" i="157"/>
  <c r="F1145" i="157"/>
  <c r="G1143" i="157"/>
  <c r="I1143" i="157" s="1"/>
  <c r="G1140" i="157"/>
  <c r="I1180" i="157" l="1"/>
  <c r="E57" i="57"/>
  <c r="E55" i="46"/>
  <c r="F55" i="46" s="1"/>
  <c r="H1524" i="157"/>
  <c r="H2254" i="157"/>
  <c r="H1171" i="157"/>
  <c r="H1388" i="157"/>
  <c r="H1248" i="157"/>
  <c r="H1814" i="157"/>
  <c r="H1911" i="157" s="1"/>
  <c r="H1981" i="157"/>
  <c r="H2118" i="157"/>
  <c r="I2118" i="157" s="1"/>
  <c r="H1667" i="157"/>
  <c r="D90" i="46"/>
  <c r="F27" i="46"/>
  <c r="F90" i="46" s="1"/>
  <c r="D59" i="57"/>
  <c r="F60" i="57"/>
  <c r="D95" i="57"/>
  <c r="F29" i="57"/>
  <c r="F95" i="57" s="1"/>
  <c r="G1310" i="157"/>
  <c r="F46" i="46"/>
  <c r="H1319" i="157"/>
  <c r="F48" i="57"/>
  <c r="G1320" i="157"/>
  <c r="I1320" i="157" s="1"/>
  <c r="G2006" i="157"/>
  <c r="G1390" i="157"/>
  <c r="I1390" i="157" s="1"/>
  <c r="I1461" i="157" s="1"/>
  <c r="I1517" i="157"/>
  <c r="G1712" i="157"/>
  <c r="G2109" i="157"/>
  <c r="I2109" i="157" s="1"/>
  <c r="G1431" i="157"/>
  <c r="G1379" i="157"/>
  <c r="G1450" i="157" s="1"/>
  <c r="G1415" i="157"/>
  <c r="G1566" i="157"/>
  <c r="F1667" i="157"/>
  <c r="F1981" i="157"/>
  <c r="I1984" i="157"/>
  <c r="I2122" i="157"/>
  <c r="G2245" i="157"/>
  <c r="I2245" i="157" s="1"/>
  <c r="H1461" i="157"/>
  <c r="G1550" i="157"/>
  <c r="F1814" i="157"/>
  <c r="I1164" i="157"/>
  <c r="G1202" i="157"/>
  <c r="G1250" i="157"/>
  <c r="F1524" i="157"/>
  <c r="G1551" i="157"/>
  <c r="G1883" i="157"/>
  <c r="G1983" i="157"/>
  <c r="G1981" i="157" s="1"/>
  <c r="I1981" i="157" s="1"/>
  <c r="F2254" i="157"/>
  <c r="G2290" i="157"/>
  <c r="G1173" i="157"/>
  <c r="G1171" i="157" s="1"/>
  <c r="G1416" i="157"/>
  <c r="G2256" i="157"/>
  <c r="F1171" i="157"/>
  <c r="G1203" i="157"/>
  <c r="F1388" i="157"/>
  <c r="I1527" i="157"/>
  <c r="I1670" i="157"/>
  <c r="G1904" i="157"/>
  <c r="G1816" i="157"/>
  <c r="G1913" i="157" s="1"/>
  <c r="G1972" i="157"/>
  <c r="G2022" i="157"/>
  <c r="F2118" i="157"/>
  <c r="I2121" i="157"/>
  <c r="G2144" i="157"/>
  <c r="G2159" i="157"/>
  <c r="G1452" i="157"/>
  <c r="G1462" i="157"/>
  <c r="H1913" i="157"/>
  <c r="I2120" i="157"/>
  <c r="F50" i="57"/>
  <c r="F57" i="46"/>
  <c r="F58" i="46"/>
  <c r="F48" i="46"/>
  <c r="G1805" i="157"/>
  <c r="I1805" i="157" s="1"/>
  <c r="F1913" i="157"/>
  <c r="G1914" i="157"/>
  <c r="G1669" i="157"/>
  <c r="G1667" i="157" s="1"/>
  <c r="G1289" i="157"/>
  <c r="I1289" i="157" s="1"/>
  <c r="G1526" i="157"/>
  <c r="I1381" i="157"/>
  <c r="G1515" i="157"/>
  <c r="I1515" i="157" s="1"/>
  <c r="G1162" i="157"/>
  <c r="I1162" i="157" s="1"/>
  <c r="H1459" i="157" l="1"/>
  <c r="I1667" i="157"/>
  <c r="I1250" i="157"/>
  <c r="G1248" i="157"/>
  <c r="I1983" i="157"/>
  <c r="I1816" i="157"/>
  <c r="I1913" i="157" s="1"/>
  <c r="I1379" i="157"/>
  <c r="D57" i="57"/>
  <c r="F57" i="57" s="1"/>
  <c r="F59" i="57"/>
  <c r="G1319" i="157"/>
  <c r="I1319" i="157" s="1"/>
  <c r="G1814" i="157"/>
  <c r="I1814" i="157" s="1"/>
  <c r="I1911" i="157" s="1"/>
  <c r="G1388" i="157"/>
  <c r="G1459" i="157" s="1"/>
  <c r="G1461" i="157"/>
  <c r="F1459" i="157"/>
  <c r="G2254" i="157"/>
  <c r="I2254" i="157" s="1"/>
  <c r="I2256" i="157"/>
  <c r="F1911" i="157"/>
  <c r="H1972" i="157"/>
  <c r="I1974" i="157"/>
  <c r="I1669" i="157"/>
  <c r="G1524" i="157"/>
  <c r="I1524" i="157" s="1"/>
  <c r="I1526" i="157"/>
  <c r="I1388" i="157" l="1"/>
  <c r="I1459" i="157" s="1"/>
  <c r="G1911" i="157"/>
  <c r="I1972" i="157"/>
  <c r="I2041" i="157" s="1"/>
  <c r="G847" i="37" s="1"/>
  <c r="AI1240" i="37"/>
  <c r="AH1240" i="37"/>
  <c r="AH1239" i="37"/>
  <c r="AH1238" i="37"/>
  <c r="AH1237" i="37"/>
  <c r="Y1202" i="37"/>
  <c r="AI1163" i="37"/>
  <c r="AI1162" i="37"/>
  <c r="AI1161" i="37"/>
  <c r="AI1159" i="37"/>
  <c r="AI1158" i="37"/>
  <c r="AI1157" i="37"/>
  <c r="AI1156" i="37"/>
  <c r="AI1155" i="37"/>
  <c r="AI1154" i="37"/>
  <c r="AI1153" i="37"/>
  <c r="AI1152" i="37"/>
  <c r="AI1148" i="37"/>
  <c r="AI1147" i="37"/>
  <c r="AE1147" i="37"/>
  <c r="AD1147" i="37"/>
  <c r="AC1147" i="37"/>
  <c r="AB1147" i="37"/>
  <c r="AA1147" i="37"/>
  <c r="Z1147" i="37"/>
  <c r="Y1147" i="37"/>
  <c r="X1147" i="37"/>
  <c r="P1147" i="37"/>
  <c r="AI1146" i="37"/>
  <c r="AH1146" i="37"/>
  <c r="AE1146" i="37"/>
  <c r="AD1146" i="37"/>
  <c r="AC1146" i="37"/>
  <c r="AB1146" i="37"/>
  <c r="AA1146" i="37"/>
  <c r="Z1146" i="37"/>
  <c r="Y1146" i="37"/>
  <c r="X1146" i="37"/>
  <c r="P1146" i="37"/>
  <c r="AE1145" i="37"/>
  <c r="AD1145" i="37"/>
  <c r="AC1145" i="37"/>
  <c r="AB1145" i="37"/>
  <c r="AA1145" i="37"/>
  <c r="Z1145" i="37"/>
  <c r="Y1145" i="37"/>
  <c r="X1145" i="37"/>
  <c r="P1145" i="37"/>
  <c r="O1145" i="37"/>
  <c r="N1145" i="37"/>
  <c r="M1145" i="37"/>
  <c r="L1145" i="37"/>
  <c r="K1145" i="37"/>
  <c r="J1145" i="37"/>
  <c r="I1145" i="37"/>
  <c r="H1145" i="37"/>
  <c r="G1145" i="37"/>
  <c r="F1145" i="37"/>
  <c r="E1145" i="37"/>
  <c r="D1145" i="37"/>
  <c r="O1144" i="37"/>
  <c r="N1144" i="37"/>
  <c r="M1144" i="37"/>
  <c r="L1144" i="37"/>
  <c r="K1144" i="37"/>
  <c r="J1144" i="37"/>
  <c r="I1144" i="37"/>
  <c r="H1144" i="37"/>
  <c r="AI1143" i="37"/>
  <c r="O1143" i="37"/>
  <c r="N1143" i="37"/>
  <c r="M1143" i="37"/>
  <c r="L1143" i="37"/>
  <c r="K1143" i="37"/>
  <c r="J1143" i="37"/>
  <c r="I1143" i="37"/>
  <c r="H1143" i="37"/>
  <c r="AI1142" i="37"/>
  <c r="AE1142" i="37"/>
  <c r="AD1142" i="37"/>
  <c r="AC1142" i="37"/>
  <c r="AB1142" i="37"/>
  <c r="AA1142" i="37"/>
  <c r="Z1142" i="37"/>
  <c r="Y1142" i="37"/>
  <c r="X1142" i="37"/>
  <c r="P1142" i="37"/>
  <c r="O1142" i="37"/>
  <c r="N1142" i="37"/>
  <c r="M1142" i="37"/>
  <c r="L1142" i="37"/>
  <c r="K1142" i="37"/>
  <c r="J1142" i="37"/>
  <c r="I1142" i="37"/>
  <c r="H1142" i="37"/>
  <c r="AE1141" i="37"/>
  <c r="AD1141" i="37"/>
  <c r="AC1141" i="37"/>
  <c r="AB1141" i="37"/>
  <c r="AA1141" i="37"/>
  <c r="Z1141" i="37"/>
  <c r="Y1141" i="37"/>
  <c r="X1141" i="37"/>
  <c r="P1141" i="37"/>
  <c r="O1141" i="37"/>
  <c r="N1141" i="37"/>
  <c r="M1141" i="37"/>
  <c r="L1141" i="37"/>
  <c r="K1141" i="37"/>
  <c r="J1141" i="37"/>
  <c r="I1141" i="37"/>
  <c r="H1141" i="37"/>
  <c r="O1140" i="37"/>
  <c r="N1140" i="37"/>
  <c r="M1140" i="37"/>
  <c r="L1140" i="37"/>
  <c r="K1140" i="37"/>
  <c r="J1140" i="37"/>
  <c r="I1140" i="37"/>
  <c r="H1140" i="37"/>
  <c r="AI1139" i="37"/>
  <c r="O1139" i="37"/>
  <c r="N1139" i="37"/>
  <c r="M1139" i="37"/>
  <c r="L1139" i="37"/>
  <c r="K1139" i="37"/>
  <c r="J1139" i="37"/>
  <c r="I1139" i="37"/>
  <c r="H1139" i="37"/>
  <c r="AI1138" i="37"/>
  <c r="AE1138" i="37"/>
  <c r="AD1138" i="37"/>
  <c r="AC1138" i="37"/>
  <c r="AB1138" i="37"/>
  <c r="AA1138" i="37"/>
  <c r="Z1138" i="37"/>
  <c r="Y1138" i="37"/>
  <c r="X1138" i="37"/>
  <c r="P1138" i="37"/>
  <c r="O1138" i="37"/>
  <c r="N1138" i="37"/>
  <c r="M1138" i="37"/>
  <c r="L1138" i="37"/>
  <c r="K1138" i="37"/>
  <c r="J1138" i="37"/>
  <c r="I1138" i="37"/>
  <c r="H1138" i="37"/>
  <c r="AI1137" i="37"/>
  <c r="AE1137" i="37"/>
  <c r="AD1137" i="37"/>
  <c r="AC1137" i="37"/>
  <c r="AB1137" i="37"/>
  <c r="AA1137" i="37"/>
  <c r="Z1137" i="37"/>
  <c r="Y1137" i="37"/>
  <c r="X1137" i="37"/>
  <c r="P1137" i="37"/>
  <c r="O1137" i="37"/>
  <c r="N1137" i="37"/>
  <c r="M1137" i="37"/>
  <c r="L1137" i="37"/>
  <c r="K1137" i="37"/>
  <c r="J1137" i="37"/>
  <c r="I1137" i="37"/>
  <c r="H1137" i="37"/>
  <c r="AI1136" i="37"/>
  <c r="AE1136" i="37"/>
  <c r="AD1136" i="37"/>
  <c r="AC1136" i="37"/>
  <c r="AB1136" i="37"/>
  <c r="AA1136" i="37"/>
  <c r="Z1136" i="37"/>
  <c r="Y1136" i="37"/>
  <c r="X1136" i="37"/>
  <c r="P1136" i="37"/>
  <c r="O1136" i="37"/>
  <c r="N1136" i="37"/>
  <c r="M1136" i="37"/>
  <c r="L1136" i="37"/>
  <c r="K1136" i="37"/>
  <c r="J1136" i="37"/>
  <c r="I1136" i="37"/>
  <c r="H1136" i="37"/>
  <c r="AI1134" i="37"/>
  <c r="AE1134" i="37"/>
  <c r="AD1134" i="37"/>
  <c r="AC1134" i="37"/>
  <c r="AB1134" i="37"/>
  <c r="AA1134" i="37"/>
  <c r="Z1134" i="37"/>
  <c r="Y1134" i="37"/>
  <c r="X1134" i="37"/>
  <c r="P1134" i="37"/>
  <c r="O1134" i="37"/>
  <c r="N1134" i="37"/>
  <c r="M1134" i="37"/>
  <c r="L1134" i="37"/>
  <c r="K1134" i="37"/>
  <c r="J1134" i="37"/>
  <c r="I1134" i="37"/>
  <c r="H1134" i="37"/>
  <c r="AI1133" i="37"/>
  <c r="AE1133" i="37"/>
  <c r="AD1133" i="37"/>
  <c r="AC1133" i="37"/>
  <c r="AB1133" i="37"/>
  <c r="AA1133" i="37"/>
  <c r="Z1133" i="37"/>
  <c r="Y1133" i="37"/>
  <c r="X1133" i="37"/>
  <c r="P1133" i="37"/>
  <c r="O1133" i="37"/>
  <c r="N1133" i="37"/>
  <c r="M1133" i="37"/>
  <c r="L1133" i="37"/>
  <c r="K1133" i="37"/>
  <c r="J1133" i="37"/>
  <c r="I1133" i="37"/>
  <c r="H1133" i="37"/>
  <c r="AI1132" i="37"/>
  <c r="AE1132" i="37"/>
  <c r="AD1132" i="37"/>
  <c r="AC1132" i="37"/>
  <c r="AB1132" i="37"/>
  <c r="AA1132" i="37"/>
  <c r="Z1132" i="37"/>
  <c r="Y1132" i="37"/>
  <c r="X1132" i="37"/>
  <c r="P1132" i="37"/>
  <c r="O1132" i="37"/>
  <c r="N1132" i="37"/>
  <c r="M1132" i="37"/>
  <c r="L1132" i="37"/>
  <c r="K1132" i="37"/>
  <c r="J1132" i="37"/>
  <c r="I1132" i="37"/>
  <c r="H1132" i="37"/>
  <c r="AI1131" i="37"/>
  <c r="AE1131" i="37"/>
  <c r="AD1131" i="37"/>
  <c r="AC1131" i="37"/>
  <c r="AB1131" i="37"/>
  <c r="AA1131" i="37"/>
  <c r="Z1131" i="37"/>
  <c r="Y1131" i="37"/>
  <c r="X1131" i="37"/>
  <c r="P1131" i="37"/>
  <c r="O1131" i="37"/>
  <c r="N1131" i="37"/>
  <c r="M1131" i="37"/>
  <c r="L1131" i="37"/>
  <c r="K1131" i="37"/>
  <c r="J1131" i="37"/>
  <c r="I1131" i="37"/>
  <c r="H1131" i="37"/>
  <c r="AE1130" i="37"/>
  <c r="AD1130" i="37"/>
  <c r="AC1130" i="37"/>
  <c r="AB1130" i="37"/>
  <c r="AA1130" i="37"/>
  <c r="Z1130" i="37"/>
  <c r="Y1130" i="37"/>
  <c r="X1130" i="37"/>
  <c r="P1130" i="37"/>
  <c r="O1130" i="37"/>
  <c r="N1130" i="37"/>
  <c r="M1130" i="37"/>
  <c r="L1130" i="37"/>
  <c r="K1130" i="37"/>
  <c r="J1130" i="37"/>
  <c r="I1130" i="37"/>
  <c r="H1130" i="37"/>
  <c r="AE1129" i="37"/>
  <c r="AD1129" i="37"/>
  <c r="AC1129" i="37"/>
  <c r="AB1129" i="37"/>
  <c r="AA1129" i="37"/>
  <c r="Z1129" i="37"/>
  <c r="Y1129" i="37"/>
  <c r="X1129" i="37"/>
  <c r="P1129" i="37"/>
  <c r="O1129" i="37"/>
  <c r="N1129" i="37"/>
  <c r="M1129" i="37"/>
  <c r="L1129" i="37"/>
  <c r="K1129" i="37"/>
  <c r="J1129" i="37"/>
  <c r="I1129" i="37"/>
  <c r="H1129" i="37"/>
  <c r="G1129" i="37"/>
  <c r="AI1128" i="37"/>
  <c r="AE1128" i="37"/>
  <c r="AD1128" i="37"/>
  <c r="AC1128" i="37"/>
  <c r="AB1128" i="37"/>
  <c r="AA1128" i="37"/>
  <c r="Z1128" i="37"/>
  <c r="Y1128" i="37"/>
  <c r="X1128" i="37"/>
  <c r="P1128" i="37"/>
  <c r="O1128" i="37"/>
  <c r="N1128" i="37"/>
  <c r="M1128" i="37"/>
  <c r="L1128" i="37"/>
  <c r="K1128" i="37"/>
  <c r="J1128" i="37"/>
  <c r="I1128" i="37"/>
  <c r="H1128" i="37"/>
  <c r="AI1127" i="37"/>
  <c r="AE1127" i="37"/>
  <c r="AD1127" i="37"/>
  <c r="AC1127" i="37"/>
  <c r="AB1127" i="37"/>
  <c r="AA1127" i="37"/>
  <c r="Z1127" i="37"/>
  <c r="Y1127" i="37"/>
  <c r="X1127" i="37"/>
  <c r="P1127" i="37"/>
  <c r="O1127" i="37"/>
  <c r="N1127" i="37"/>
  <c r="M1127" i="37"/>
  <c r="L1127" i="37"/>
  <c r="K1127" i="37"/>
  <c r="J1127" i="37"/>
  <c r="I1127" i="37"/>
  <c r="H1127" i="37"/>
  <c r="AI1126" i="37"/>
  <c r="AE1126" i="37"/>
  <c r="AD1126" i="37"/>
  <c r="AC1126" i="37"/>
  <c r="AB1126" i="37"/>
  <c r="AA1126" i="37"/>
  <c r="Z1126" i="37"/>
  <c r="Y1126" i="37"/>
  <c r="X1126" i="37"/>
  <c r="P1126" i="37"/>
  <c r="O1126" i="37"/>
  <c r="N1126" i="37"/>
  <c r="M1126" i="37"/>
  <c r="L1126" i="37"/>
  <c r="K1126" i="37"/>
  <c r="J1126" i="37"/>
  <c r="I1126" i="37"/>
  <c r="H1126" i="37"/>
  <c r="AI1125" i="37"/>
  <c r="AE1125" i="37"/>
  <c r="AD1125" i="37"/>
  <c r="AC1125" i="37"/>
  <c r="AB1125" i="37"/>
  <c r="AA1125" i="37"/>
  <c r="Z1125" i="37"/>
  <c r="Y1125" i="37"/>
  <c r="X1125" i="37"/>
  <c r="P1125" i="37"/>
  <c r="O1125" i="37"/>
  <c r="N1125" i="37"/>
  <c r="M1125" i="37"/>
  <c r="L1125" i="37"/>
  <c r="K1125" i="37"/>
  <c r="J1125" i="37"/>
  <c r="I1125" i="37"/>
  <c r="H1125" i="37"/>
  <c r="AI1124" i="37"/>
  <c r="AE1124" i="37"/>
  <c r="AD1124" i="37"/>
  <c r="AC1124" i="37"/>
  <c r="AB1124" i="37"/>
  <c r="AA1124" i="37"/>
  <c r="Z1124" i="37"/>
  <c r="Y1124" i="37"/>
  <c r="X1124" i="37"/>
  <c r="P1124" i="37"/>
  <c r="O1124" i="37"/>
  <c r="N1124" i="37"/>
  <c r="M1124" i="37"/>
  <c r="L1124" i="37"/>
  <c r="K1124" i="37"/>
  <c r="J1124" i="37"/>
  <c r="I1124" i="37"/>
  <c r="H1124" i="37"/>
  <c r="AI1123" i="37"/>
  <c r="AE1123" i="37"/>
  <c r="AD1123" i="37"/>
  <c r="AC1123" i="37"/>
  <c r="AB1123" i="37"/>
  <c r="AA1123" i="37"/>
  <c r="Z1123" i="37"/>
  <c r="Y1123" i="37"/>
  <c r="X1123" i="37"/>
  <c r="P1123" i="37"/>
  <c r="O1123" i="37"/>
  <c r="N1123" i="37"/>
  <c r="M1123" i="37"/>
  <c r="L1123" i="37"/>
  <c r="K1123" i="37"/>
  <c r="J1123" i="37"/>
  <c r="I1123" i="37"/>
  <c r="H1123" i="37"/>
  <c r="AE1122" i="37"/>
  <c r="AD1122" i="37"/>
  <c r="AC1122" i="37"/>
  <c r="AB1122" i="37"/>
  <c r="AA1122" i="37"/>
  <c r="Z1122" i="37"/>
  <c r="Y1122" i="37"/>
  <c r="X1122" i="37"/>
  <c r="P1122" i="37"/>
  <c r="O1122" i="37"/>
  <c r="N1122" i="37"/>
  <c r="M1122" i="37"/>
  <c r="L1122" i="37"/>
  <c r="K1122" i="37"/>
  <c r="J1122" i="37"/>
  <c r="I1122" i="37"/>
  <c r="H1122" i="37"/>
  <c r="AI1121" i="37"/>
  <c r="AE1121" i="37"/>
  <c r="AD1121" i="37"/>
  <c r="AC1121" i="37"/>
  <c r="AB1121" i="37"/>
  <c r="AA1121" i="37"/>
  <c r="Z1121" i="37"/>
  <c r="Y1121" i="37"/>
  <c r="X1121" i="37"/>
  <c r="P1121" i="37"/>
  <c r="O1121" i="37"/>
  <c r="N1121" i="37"/>
  <c r="M1121" i="37"/>
  <c r="L1121" i="37"/>
  <c r="K1121" i="37"/>
  <c r="J1121" i="37"/>
  <c r="I1121" i="37"/>
  <c r="H1121" i="37"/>
  <c r="AI1120" i="37"/>
  <c r="AE1120" i="37"/>
  <c r="AD1120" i="37"/>
  <c r="AC1120" i="37"/>
  <c r="AB1120" i="37"/>
  <c r="AA1120" i="37"/>
  <c r="Z1120" i="37"/>
  <c r="Y1120" i="37"/>
  <c r="X1120" i="37"/>
  <c r="P1120" i="37"/>
  <c r="O1120" i="37"/>
  <c r="N1120" i="37"/>
  <c r="M1120" i="37"/>
  <c r="L1120" i="37"/>
  <c r="K1120" i="37"/>
  <c r="J1120" i="37"/>
  <c r="I1120" i="37"/>
  <c r="H1120" i="37"/>
  <c r="AH1119" i="37"/>
  <c r="O1119" i="37"/>
  <c r="N1119" i="37"/>
  <c r="M1119" i="37"/>
  <c r="L1119" i="37"/>
  <c r="K1119" i="37"/>
  <c r="J1119" i="37"/>
  <c r="I1119" i="37"/>
  <c r="H1119" i="37"/>
  <c r="G1119" i="37"/>
  <c r="F1119" i="37"/>
  <c r="E1119" i="37"/>
  <c r="D1119" i="37"/>
  <c r="O1118" i="37"/>
  <c r="I1118" i="37"/>
  <c r="H1118" i="37"/>
  <c r="O1117" i="37"/>
  <c r="N1117" i="37"/>
  <c r="M1117" i="37"/>
  <c r="L1117" i="37"/>
  <c r="K1117" i="37"/>
  <c r="J1117" i="37"/>
  <c r="I1117" i="37"/>
  <c r="H1117" i="37"/>
  <c r="AH1115" i="37"/>
  <c r="O1115" i="37"/>
  <c r="N1115" i="37"/>
  <c r="M1115" i="37"/>
  <c r="L1115" i="37"/>
  <c r="K1115" i="37"/>
  <c r="J1115" i="37"/>
  <c r="I1115" i="37"/>
  <c r="H1115" i="37"/>
  <c r="G1115" i="37"/>
  <c r="F1115" i="37"/>
  <c r="E1115" i="37"/>
  <c r="D1115" i="37"/>
  <c r="AH1114" i="37"/>
  <c r="AI1113" i="37"/>
  <c r="AH1113" i="37"/>
  <c r="O1113" i="37"/>
  <c r="N1113" i="37"/>
  <c r="M1113" i="37"/>
  <c r="L1113" i="37"/>
  <c r="K1113" i="37"/>
  <c r="J1113" i="37"/>
  <c r="I1113" i="37"/>
  <c r="H1113" i="37"/>
  <c r="AA1112" i="37"/>
  <c r="Z1112" i="37"/>
  <c r="O1112" i="37"/>
  <c r="N1112" i="37"/>
  <c r="M1112" i="37"/>
  <c r="L1112" i="37"/>
  <c r="K1112" i="37"/>
  <c r="J1112" i="37"/>
  <c r="I1112" i="37"/>
  <c r="H1112" i="37"/>
  <c r="AA1111" i="37"/>
  <c r="Z1111" i="37"/>
  <c r="O1111" i="37"/>
  <c r="N1111" i="37"/>
  <c r="M1111" i="37"/>
  <c r="L1111" i="37"/>
  <c r="K1111" i="37"/>
  <c r="J1111" i="37"/>
  <c r="I1111" i="37"/>
  <c r="H1111" i="37"/>
  <c r="AA1110" i="37"/>
  <c r="Z1110" i="37"/>
  <c r="O1110" i="37"/>
  <c r="N1110" i="37"/>
  <c r="M1110" i="37"/>
  <c r="L1110" i="37"/>
  <c r="K1110" i="37"/>
  <c r="J1110" i="37"/>
  <c r="I1110" i="37"/>
  <c r="H1110" i="37"/>
  <c r="AA1108" i="37"/>
  <c r="Z1108" i="37"/>
  <c r="AA1107" i="37"/>
  <c r="Z1107" i="37"/>
  <c r="O1106" i="37"/>
  <c r="N1106" i="37"/>
  <c r="M1106" i="37"/>
  <c r="L1106" i="37"/>
  <c r="K1106" i="37"/>
  <c r="J1106" i="37"/>
  <c r="I1106" i="37"/>
  <c r="H1106" i="37"/>
  <c r="AI1105" i="37"/>
  <c r="O1105" i="37"/>
  <c r="N1105" i="37"/>
  <c r="M1105" i="37"/>
  <c r="L1105" i="37"/>
  <c r="K1105" i="37"/>
  <c r="J1105" i="37"/>
  <c r="I1105" i="37"/>
  <c r="H1105" i="37"/>
  <c r="AI1104" i="37"/>
  <c r="AE1104" i="37"/>
  <c r="AD1104" i="37"/>
  <c r="AC1104" i="37"/>
  <c r="AB1104" i="37"/>
  <c r="AA1104" i="37"/>
  <c r="Z1104" i="37"/>
  <c r="Y1104" i="37"/>
  <c r="X1104" i="37"/>
  <c r="P1104" i="37"/>
  <c r="O1104" i="37"/>
  <c r="N1104" i="37"/>
  <c r="M1104" i="37"/>
  <c r="L1104" i="37"/>
  <c r="K1104" i="37"/>
  <c r="J1104" i="37"/>
  <c r="I1104" i="37"/>
  <c r="H1104" i="37"/>
  <c r="AI1103" i="37"/>
  <c r="AE1103" i="37"/>
  <c r="AD1103" i="37"/>
  <c r="AC1103" i="37"/>
  <c r="AB1103" i="37"/>
  <c r="AA1103" i="37"/>
  <c r="Z1103" i="37"/>
  <c r="Y1103" i="37"/>
  <c r="X1103" i="37"/>
  <c r="P1103" i="37"/>
  <c r="O1103" i="37"/>
  <c r="N1103" i="37"/>
  <c r="M1103" i="37"/>
  <c r="L1103" i="37"/>
  <c r="K1103" i="37"/>
  <c r="J1103" i="37"/>
  <c r="I1103" i="37"/>
  <c r="H1103" i="37"/>
  <c r="AE1102" i="37"/>
  <c r="AD1102" i="37"/>
  <c r="AC1102" i="37"/>
  <c r="AB1102" i="37"/>
  <c r="AA1102" i="37"/>
  <c r="Z1102" i="37"/>
  <c r="Y1102" i="37"/>
  <c r="X1102" i="37"/>
  <c r="P1102" i="37"/>
  <c r="O1102" i="37"/>
  <c r="N1102" i="37"/>
  <c r="M1102" i="37"/>
  <c r="L1102" i="37"/>
  <c r="K1102" i="37"/>
  <c r="J1102" i="37"/>
  <c r="I1102" i="37"/>
  <c r="H1102" i="37"/>
  <c r="AI1101" i="37"/>
  <c r="AH1101" i="37"/>
  <c r="O1101" i="37"/>
  <c r="N1101" i="37"/>
  <c r="M1101" i="37"/>
  <c r="L1101" i="37"/>
  <c r="K1101" i="37"/>
  <c r="J1101" i="37"/>
  <c r="I1101" i="37"/>
  <c r="H1101" i="37"/>
  <c r="AI1100" i="37"/>
  <c r="AH1100" i="37"/>
  <c r="AE1100" i="37"/>
  <c r="AD1100" i="37"/>
  <c r="AC1100" i="37"/>
  <c r="AB1100" i="37"/>
  <c r="AA1100" i="37"/>
  <c r="Z1100" i="37"/>
  <c r="Y1100" i="37"/>
  <c r="X1100" i="37"/>
  <c r="P1100" i="37"/>
  <c r="O1100" i="37"/>
  <c r="N1100" i="37"/>
  <c r="M1100" i="37"/>
  <c r="L1100" i="37"/>
  <c r="K1100" i="37"/>
  <c r="J1100" i="37"/>
  <c r="I1100" i="37"/>
  <c r="H1100" i="37"/>
  <c r="G1100" i="37"/>
  <c r="F1100" i="37"/>
  <c r="E1100" i="37"/>
  <c r="AI1099" i="37"/>
  <c r="AE1099" i="37"/>
  <c r="AD1099" i="37"/>
  <c r="AC1099" i="37"/>
  <c r="AB1099" i="37"/>
  <c r="AA1099" i="37"/>
  <c r="Z1099" i="37"/>
  <c r="Y1099" i="37"/>
  <c r="X1099" i="37"/>
  <c r="P1099" i="37"/>
  <c r="O1099" i="37"/>
  <c r="N1099" i="37"/>
  <c r="M1099" i="37"/>
  <c r="L1099" i="37"/>
  <c r="K1099" i="37"/>
  <c r="J1099" i="37"/>
  <c r="I1099" i="37"/>
  <c r="H1099" i="37"/>
  <c r="G1099" i="37"/>
  <c r="F1099" i="37"/>
  <c r="E1099" i="37"/>
  <c r="AI1098" i="37"/>
  <c r="AH1098" i="37"/>
  <c r="AE1098" i="37"/>
  <c r="AD1098" i="37"/>
  <c r="AC1098" i="37"/>
  <c r="AB1098" i="37"/>
  <c r="AA1098" i="37"/>
  <c r="Z1098" i="37"/>
  <c r="Y1098" i="37"/>
  <c r="X1098" i="37"/>
  <c r="P1098" i="37"/>
  <c r="O1098" i="37"/>
  <c r="N1098" i="37"/>
  <c r="M1098" i="37"/>
  <c r="L1098" i="37"/>
  <c r="K1098" i="37"/>
  <c r="J1098" i="37"/>
  <c r="I1098" i="37"/>
  <c r="H1098" i="37"/>
  <c r="AI1097" i="37"/>
  <c r="AH1097" i="37"/>
  <c r="AE1097" i="37"/>
  <c r="AD1097" i="37"/>
  <c r="AC1097" i="37"/>
  <c r="AB1097" i="37"/>
  <c r="AA1097" i="37"/>
  <c r="Z1097" i="37"/>
  <c r="Y1097" i="37"/>
  <c r="X1097" i="37"/>
  <c r="P1097" i="37"/>
  <c r="O1097" i="37"/>
  <c r="N1097" i="37"/>
  <c r="M1097" i="37"/>
  <c r="L1097" i="37"/>
  <c r="K1097" i="37"/>
  <c r="J1097" i="37"/>
  <c r="I1097" i="37"/>
  <c r="H1097" i="37"/>
  <c r="G1097" i="37"/>
  <c r="AI1096" i="37"/>
  <c r="AH1096" i="37"/>
  <c r="AE1096" i="37"/>
  <c r="AD1096" i="37"/>
  <c r="AC1096" i="37"/>
  <c r="AB1096" i="37"/>
  <c r="AA1096" i="37"/>
  <c r="Z1096" i="37"/>
  <c r="Y1096" i="37"/>
  <c r="X1096" i="37"/>
  <c r="P1096" i="37"/>
  <c r="O1096" i="37"/>
  <c r="N1096" i="37"/>
  <c r="M1096" i="37"/>
  <c r="L1096" i="37"/>
  <c r="K1096" i="37"/>
  <c r="J1096" i="37"/>
  <c r="I1096" i="37"/>
  <c r="H1096" i="37"/>
  <c r="G1096" i="37"/>
  <c r="AI1095" i="37"/>
  <c r="AH1095" i="37"/>
  <c r="AE1095" i="37"/>
  <c r="AD1095" i="37"/>
  <c r="AC1095" i="37"/>
  <c r="AB1095" i="37"/>
  <c r="AA1095" i="37"/>
  <c r="Z1095" i="37"/>
  <c r="Y1095" i="37"/>
  <c r="X1095" i="37"/>
  <c r="P1095" i="37"/>
  <c r="O1095" i="37"/>
  <c r="N1095" i="37"/>
  <c r="M1095" i="37"/>
  <c r="L1095" i="37"/>
  <c r="K1095" i="37"/>
  <c r="J1095" i="37"/>
  <c r="I1095" i="37"/>
  <c r="H1095" i="37"/>
  <c r="G1095" i="37"/>
  <c r="AE1094" i="37"/>
  <c r="AD1094" i="37"/>
  <c r="AC1094" i="37"/>
  <c r="AB1094" i="37"/>
  <c r="AA1094" i="37"/>
  <c r="Z1094" i="37"/>
  <c r="Y1094" i="37"/>
  <c r="X1094" i="37"/>
  <c r="P1094" i="37"/>
  <c r="O1094" i="37"/>
  <c r="N1094" i="37"/>
  <c r="M1094" i="37"/>
  <c r="L1094" i="37"/>
  <c r="K1094" i="37"/>
  <c r="J1094" i="37"/>
  <c r="I1094" i="37"/>
  <c r="H1094" i="37"/>
  <c r="G1094" i="37"/>
  <c r="AE1093" i="37"/>
  <c r="AD1093" i="37"/>
  <c r="AC1093" i="37"/>
  <c r="AB1093" i="37"/>
  <c r="AA1093" i="37"/>
  <c r="Z1093" i="37"/>
  <c r="Y1093" i="37"/>
  <c r="X1093" i="37"/>
  <c r="P1093" i="37"/>
  <c r="O1093" i="37"/>
  <c r="N1093" i="37"/>
  <c r="M1093" i="37"/>
  <c r="L1093" i="37"/>
  <c r="K1093" i="37"/>
  <c r="J1093" i="37"/>
  <c r="I1093" i="37"/>
  <c r="H1093" i="37"/>
  <c r="G1093" i="37"/>
  <c r="AE1092" i="37"/>
  <c r="AD1092" i="37"/>
  <c r="AC1092" i="37"/>
  <c r="AB1092" i="37"/>
  <c r="AA1092" i="37"/>
  <c r="Z1092" i="37"/>
  <c r="Y1092" i="37"/>
  <c r="X1092" i="37"/>
  <c r="P1092" i="37"/>
  <c r="O1092" i="37"/>
  <c r="N1092" i="37"/>
  <c r="M1092" i="37"/>
  <c r="L1092" i="37"/>
  <c r="K1092" i="37"/>
  <c r="J1092" i="37"/>
  <c r="I1092" i="37"/>
  <c r="H1092" i="37"/>
  <c r="O1091" i="37"/>
  <c r="N1091" i="37"/>
  <c r="M1091" i="37"/>
  <c r="L1091" i="37"/>
  <c r="K1091" i="37"/>
  <c r="J1091" i="37"/>
  <c r="I1091" i="37"/>
  <c r="H1091" i="37"/>
  <c r="AI1090" i="37"/>
  <c r="AH1090" i="37"/>
  <c r="AE1090" i="37"/>
  <c r="AD1090" i="37"/>
  <c r="AC1090" i="37"/>
  <c r="AB1090" i="37"/>
  <c r="AA1090" i="37"/>
  <c r="Z1090" i="37"/>
  <c r="Y1090" i="37"/>
  <c r="X1090" i="37"/>
  <c r="P1090" i="37"/>
  <c r="O1090" i="37"/>
  <c r="N1090" i="37"/>
  <c r="M1090" i="37"/>
  <c r="L1090" i="37"/>
  <c r="K1090" i="37"/>
  <c r="J1090" i="37"/>
  <c r="I1090" i="37"/>
  <c r="H1090" i="37"/>
  <c r="AH1089" i="37"/>
  <c r="AE1089" i="37"/>
  <c r="AD1089" i="37"/>
  <c r="AC1089" i="37"/>
  <c r="AB1089" i="37"/>
  <c r="AA1089" i="37"/>
  <c r="Z1089" i="37"/>
  <c r="Y1089" i="37"/>
  <c r="X1089" i="37"/>
  <c r="P1089" i="37"/>
  <c r="O1089" i="37"/>
  <c r="N1089" i="37"/>
  <c r="M1089" i="37"/>
  <c r="L1089" i="37"/>
  <c r="K1089" i="37"/>
  <c r="J1089" i="37"/>
  <c r="I1089" i="37"/>
  <c r="H1089" i="37"/>
  <c r="G1089" i="37"/>
  <c r="AI1088" i="37"/>
  <c r="AH1088" i="37"/>
  <c r="O1088" i="37"/>
  <c r="N1088" i="37"/>
  <c r="M1088" i="37"/>
  <c r="L1088" i="37"/>
  <c r="K1088" i="37"/>
  <c r="J1088" i="37"/>
  <c r="I1088" i="37"/>
  <c r="H1088" i="37"/>
  <c r="G1088" i="37"/>
  <c r="AI1087" i="37"/>
  <c r="AH1087" i="37"/>
  <c r="AE1087" i="37"/>
  <c r="AD1087" i="37"/>
  <c r="AC1087" i="37"/>
  <c r="AB1087" i="37"/>
  <c r="AA1087" i="37"/>
  <c r="Z1087" i="37"/>
  <c r="Y1087" i="37"/>
  <c r="X1087" i="37"/>
  <c r="P1087" i="37"/>
  <c r="O1087" i="37"/>
  <c r="N1087" i="37"/>
  <c r="M1087" i="37"/>
  <c r="L1087" i="37"/>
  <c r="K1087" i="37"/>
  <c r="J1087" i="37"/>
  <c r="I1087" i="37"/>
  <c r="H1087" i="37"/>
  <c r="G1087" i="37"/>
  <c r="AI1086" i="37"/>
  <c r="AH1086" i="37"/>
  <c r="AE1086" i="37"/>
  <c r="AD1086" i="37"/>
  <c r="AC1086" i="37"/>
  <c r="AB1086" i="37"/>
  <c r="AA1086" i="37"/>
  <c r="Z1086" i="37"/>
  <c r="Y1086" i="37"/>
  <c r="X1086" i="37"/>
  <c r="P1086" i="37"/>
  <c r="O1086" i="37"/>
  <c r="N1086" i="37"/>
  <c r="M1086" i="37"/>
  <c r="L1086" i="37"/>
  <c r="K1086" i="37"/>
  <c r="J1086" i="37"/>
  <c r="I1086" i="37"/>
  <c r="H1086" i="37"/>
  <c r="G1086" i="37"/>
  <c r="F1086" i="37"/>
  <c r="E1086" i="37"/>
  <c r="AI1085" i="37"/>
  <c r="AH1085" i="37"/>
  <c r="AE1085" i="37"/>
  <c r="AD1085" i="37"/>
  <c r="AC1085" i="37"/>
  <c r="AB1085" i="37"/>
  <c r="AA1085" i="37"/>
  <c r="Z1085" i="37"/>
  <c r="Y1085" i="37"/>
  <c r="X1085" i="37"/>
  <c r="P1085" i="37"/>
  <c r="O1085" i="37"/>
  <c r="N1085" i="37"/>
  <c r="M1085" i="37"/>
  <c r="L1085" i="37"/>
  <c r="K1085" i="37"/>
  <c r="J1085" i="37"/>
  <c r="I1085" i="37"/>
  <c r="H1085" i="37"/>
  <c r="G1085" i="37"/>
  <c r="AI1084" i="37"/>
  <c r="AE1084" i="37"/>
  <c r="AD1084" i="37"/>
  <c r="AC1084" i="37"/>
  <c r="AB1084" i="37"/>
  <c r="AA1084" i="37"/>
  <c r="Z1084" i="37"/>
  <c r="Y1084" i="37"/>
  <c r="X1084" i="37"/>
  <c r="P1084" i="37"/>
  <c r="O1084" i="37"/>
  <c r="N1084" i="37"/>
  <c r="M1084" i="37"/>
  <c r="L1084" i="37"/>
  <c r="K1084" i="37"/>
  <c r="J1084" i="37"/>
  <c r="I1084" i="37"/>
  <c r="H1084" i="37"/>
  <c r="G1084" i="37"/>
  <c r="F1084" i="37"/>
  <c r="E1084" i="37"/>
  <c r="AI1083" i="37"/>
  <c r="AH1083" i="37"/>
  <c r="AE1083" i="37"/>
  <c r="AD1083" i="37"/>
  <c r="AC1083" i="37"/>
  <c r="AB1083" i="37"/>
  <c r="AA1083" i="37"/>
  <c r="Z1083" i="37"/>
  <c r="Y1083" i="37"/>
  <c r="X1083" i="37"/>
  <c r="P1083" i="37"/>
  <c r="O1083" i="37"/>
  <c r="N1083" i="37"/>
  <c r="M1083" i="37"/>
  <c r="L1083" i="37"/>
  <c r="K1083" i="37"/>
  <c r="J1083" i="37"/>
  <c r="I1083" i="37"/>
  <c r="H1083" i="37"/>
  <c r="AI1082" i="37"/>
  <c r="O1082" i="37"/>
  <c r="N1082" i="37"/>
  <c r="M1082" i="37"/>
  <c r="L1082" i="37"/>
  <c r="K1082" i="37"/>
  <c r="J1082" i="37"/>
  <c r="I1082" i="37"/>
  <c r="H1082" i="37"/>
  <c r="G1082" i="37"/>
  <c r="F1082" i="37"/>
  <c r="E1082" i="37"/>
  <c r="D1082" i="37"/>
  <c r="AI1081" i="37"/>
  <c r="AE1081" i="37"/>
  <c r="AD1081" i="37"/>
  <c r="AC1081" i="37"/>
  <c r="AB1081" i="37"/>
  <c r="AA1081" i="37"/>
  <c r="Z1081" i="37"/>
  <c r="Y1081" i="37"/>
  <c r="X1081" i="37"/>
  <c r="P1081" i="37"/>
  <c r="O1081" i="37"/>
  <c r="N1081" i="37"/>
  <c r="M1081" i="37"/>
  <c r="L1081" i="37"/>
  <c r="K1081" i="37"/>
  <c r="J1081" i="37"/>
  <c r="I1081" i="37"/>
  <c r="H1081" i="37"/>
  <c r="AI1080" i="37"/>
  <c r="AE1080" i="37"/>
  <c r="AD1080" i="37"/>
  <c r="AC1080" i="37"/>
  <c r="AB1080" i="37"/>
  <c r="AA1080" i="37"/>
  <c r="Z1080" i="37"/>
  <c r="Y1080" i="37"/>
  <c r="X1080" i="37"/>
  <c r="P1080" i="37"/>
  <c r="O1080" i="37"/>
  <c r="N1080" i="37"/>
  <c r="M1080" i="37"/>
  <c r="L1080" i="37"/>
  <c r="K1080" i="37"/>
  <c r="J1080" i="37"/>
  <c r="I1080" i="37"/>
  <c r="H1080" i="37"/>
  <c r="AI1079" i="37"/>
  <c r="AE1079" i="37"/>
  <c r="AD1079" i="37"/>
  <c r="AC1079" i="37"/>
  <c r="AB1079" i="37"/>
  <c r="AA1079" i="37"/>
  <c r="Z1079" i="37"/>
  <c r="Y1079" i="37"/>
  <c r="X1079" i="37"/>
  <c r="P1079" i="37"/>
  <c r="O1079" i="37"/>
  <c r="N1079" i="37"/>
  <c r="M1079" i="37"/>
  <c r="L1079" i="37"/>
  <c r="K1079" i="37"/>
  <c r="J1079" i="37"/>
  <c r="I1079" i="37"/>
  <c r="H1079" i="37"/>
  <c r="AI1078" i="37"/>
  <c r="AE1078" i="37"/>
  <c r="AD1078" i="37"/>
  <c r="AC1078" i="37"/>
  <c r="AB1078" i="37"/>
  <c r="AA1078" i="37"/>
  <c r="Z1078" i="37"/>
  <c r="Y1078" i="37"/>
  <c r="X1078" i="37"/>
  <c r="P1078" i="37"/>
  <c r="O1078" i="37"/>
  <c r="N1078" i="37"/>
  <c r="M1078" i="37"/>
  <c r="L1078" i="37"/>
  <c r="K1078" i="37"/>
  <c r="J1078" i="37"/>
  <c r="I1078" i="37"/>
  <c r="H1078" i="37"/>
  <c r="G1078" i="37"/>
  <c r="AI1077" i="37"/>
  <c r="AE1077" i="37"/>
  <c r="AD1077" i="37"/>
  <c r="AC1077" i="37"/>
  <c r="AB1077" i="37"/>
  <c r="AA1077" i="37"/>
  <c r="Z1077" i="37"/>
  <c r="Y1077" i="37"/>
  <c r="X1077" i="37"/>
  <c r="P1077" i="37"/>
  <c r="O1077" i="37"/>
  <c r="N1077" i="37"/>
  <c r="M1077" i="37"/>
  <c r="L1077" i="37"/>
  <c r="K1077" i="37"/>
  <c r="J1077" i="37"/>
  <c r="I1077" i="37"/>
  <c r="H1077" i="37"/>
  <c r="AI1076" i="37"/>
  <c r="AE1076" i="37"/>
  <c r="AD1076" i="37"/>
  <c r="AC1076" i="37"/>
  <c r="AB1076" i="37"/>
  <c r="AA1076" i="37"/>
  <c r="Z1076" i="37"/>
  <c r="Y1076" i="37"/>
  <c r="X1076" i="37"/>
  <c r="P1076" i="37"/>
  <c r="O1076" i="37"/>
  <c r="N1076" i="37"/>
  <c r="M1076" i="37"/>
  <c r="L1076" i="37"/>
  <c r="K1076" i="37"/>
  <c r="J1076" i="37"/>
  <c r="I1076" i="37"/>
  <c r="H1076" i="37"/>
  <c r="AI1075" i="37"/>
  <c r="AE1075" i="37"/>
  <c r="AD1075" i="37"/>
  <c r="AC1075" i="37"/>
  <c r="AB1075" i="37"/>
  <c r="AA1075" i="37"/>
  <c r="Z1075" i="37"/>
  <c r="Y1075" i="37"/>
  <c r="X1075" i="37"/>
  <c r="P1075" i="37"/>
  <c r="O1075" i="37"/>
  <c r="N1075" i="37"/>
  <c r="M1075" i="37"/>
  <c r="L1075" i="37"/>
  <c r="K1075" i="37"/>
  <c r="J1075" i="37"/>
  <c r="I1075" i="37"/>
  <c r="H1075" i="37"/>
  <c r="AI1074" i="37"/>
  <c r="AE1074" i="37"/>
  <c r="AD1074" i="37"/>
  <c r="AC1074" i="37"/>
  <c r="AB1074" i="37"/>
  <c r="AA1074" i="37"/>
  <c r="Z1074" i="37"/>
  <c r="Y1074" i="37"/>
  <c r="X1074" i="37"/>
  <c r="P1074" i="37"/>
  <c r="O1074" i="37"/>
  <c r="N1074" i="37"/>
  <c r="M1074" i="37"/>
  <c r="L1074" i="37"/>
  <c r="K1074" i="37"/>
  <c r="J1074" i="37"/>
  <c r="I1074" i="37"/>
  <c r="H1074" i="37"/>
  <c r="AI1073" i="37"/>
  <c r="AE1073" i="37"/>
  <c r="AD1073" i="37"/>
  <c r="AC1073" i="37"/>
  <c r="AB1073" i="37"/>
  <c r="AA1073" i="37"/>
  <c r="Z1073" i="37"/>
  <c r="Y1073" i="37"/>
  <c r="X1073" i="37"/>
  <c r="P1073" i="37"/>
  <c r="O1073" i="37"/>
  <c r="N1073" i="37"/>
  <c r="M1073" i="37"/>
  <c r="L1073" i="37"/>
  <c r="K1073" i="37"/>
  <c r="J1073" i="37"/>
  <c r="I1073" i="37"/>
  <c r="H1073" i="37"/>
  <c r="G1073" i="37"/>
  <c r="AI1072" i="37"/>
  <c r="AE1072" i="37"/>
  <c r="AD1072" i="37"/>
  <c r="AC1072" i="37"/>
  <c r="AB1072" i="37"/>
  <c r="AA1072" i="37"/>
  <c r="Z1072" i="37"/>
  <c r="Y1072" i="37"/>
  <c r="X1072" i="37"/>
  <c r="P1072" i="37"/>
  <c r="O1072" i="37"/>
  <c r="N1072" i="37"/>
  <c r="M1072" i="37"/>
  <c r="L1072" i="37"/>
  <c r="K1072" i="37"/>
  <c r="J1072" i="37"/>
  <c r="I1072" i="37"/>
  <c r="H1072" i="37"/>
  <c r="AE1071" i="37"/>
  <c r="AD1071" i="37"/>
  <c r="AC1071" i="37"/>
  <c r="AB1071" i="37"/>
  <c r="AA1071" i="37"/>
  <c r="Z1071" i="37"/>
  <c r="Y1071" i="37"/>
  <c r="X1071" i="37"/>
  <c r="P1071" i="37"/>
  <c r="O1071" i="37"/>
  <c r="N1071" i="37"/>
  <c r="M1071" i="37"/>
  <c r="L1071" i="37"/>
  <c r="K1071" i="37"/>
  <c r="J1071" i="37"/>
  <c r="I1071" i="37"/>
  <c r="H1071" i="37"/>
  <c r="AI1070" i="37"/>
  <c r="AH1070" i="37"/>
  <c r="O1070" i="37"/>
  <c r="N1070" i="37"/>
  <c r="M1070" i="37"/>
  <c r="L1070" i="37"/>
  <c r="K1070" i="37"/>
  <c r="J1070" i="37"/>
  <c r="I1070" i="37"/>
  <c r="H1070" i="37"/>
  <c r="AI1069" i="37"/>
  <c r="AH1069" i="37"/>
  <c r="AE1069" i="37"/>
  <c r="AD1069" i="37"/>
  <c r="AC1069" i="37"/>
  <c r="AB1069" i="37"/>
  <c r="AA1069" i="37"/>
  <c r="Z1069" i="37"/>
  <c r="Y1069" i="37"/>
  <c r="X1069" i="37"/>
  <c r="P1069" i="37"/>
  <c r="O1069" i="37"/>
  <c r="N1069" i="37"/>
  <c r="M1069" i="37"/>
  <c r="L1069" i="37"/>
  <c r="K1069" i="37"/>
  <c r="J1069" i="37"/>
  <c r="I1069" i="37"/>
  <c r="H1069" i="37"/>
  <c r="AI1068" i="37"/>
  <c r="AE1068" i="37"/>
  <c r="AD1068" i="37"/>
  <c r="AC1068" i="37"/>
  <c r="AB1068" i="37"/>
  <c r="AA1068" i="37"/>
  <c r="Z1068" i="37"/>
  <c r="Y1068" i="37"/>
  <c r="X1068" i="37"/>
  <c r="P1068" i="37"/>
  <c r="O1068" i="37"/>
  <c r="N1068" i="37"/>
  <c r="M1068" i="37"/>
  <c r="L1068" i="37"/>
  <c r="K1068" i="37"/>
  <c r="J1068" i="37"/>
  <c r="I1068" i="37"/>
  <c r="H1068" i="37"/>
  <c r="AI1067" i="37"/>
  <c r="AE1067" i="37"/>
  <c r="AD1067" i="37"/>
  <c r="AC1067" i="37"/>
  <c r="AB1067" i="37"/>
  <c r="AA1067" i="37"/>
  <c r="Z1067" i="37"/>
  <c r="Y1067" i="37"/>
  <c r="X1067" i="37"/>
  <c r="P1067" i="37"/>
  <c r="O1067" i="37"/>
  <c r="N1067" i="37"/>
  <c r="M1067" i="37"/>
  <c r="L1067" i="37"/>
  <c r="K1067" i="37"/>
  <c r="J1067" i="37"/>
  <c r="I1067" i="37"/>
  <c r="H1067" i="37"/>
  <c r="AI1066" i="37"/>
  <c r="AE1066" i="37"/>
  <c r="AD1066" i="37"/>
  <c r="AC1066" i="37"/>
  <c r="AB1066" i="37"/>
  <c r="AA1066" i="37"/>
  <c r="Z1066" i="37"/>
  <c r="Y1066" i="37"/>
  <c r="X1066" i="37"/>
  <c r="P1066" i="37"/>
  <c r="O1066" i="37"/>
  <c r="N1066" i="37"/>
  <c r="M1066" i="37"/>
  <c r="L1066" i="37"/>
  <c r="K1066" i="37"/>
  <c r="J1066" i="37"/>
  <c r="I1066" i="37"/>
  <c r="H1066" i="37"/>
  <c r="AI1065" i="37"/>
  <c r="AE1065" i="37"/>
  <c r="AD1065" i="37"/>
  <c r="AC1065" i="37"/>
  <c r="AB1065" i="37"/>
  <c r="AA1065" i="37"/>
  <c r="Z1065" i="37"/>
  <c r="Y1065" i="37"/>
  <c r="X1065" i="37"/>
  <c r="P1065" i="37"/>
  <c r="O1065" i="37"/>
  <c r="N1065" i="37"/>
  <c r="M1065" i="37"/>
  <c r="L1065" i="37"/>
  <c r="K1065" i="37"/>
  <c r="J1065" i="37"/>
  <c r="I1065" i="37"/>
  <c r="H1065" i="37"/>
  <c r="AI1064" i="37"/>
  <c r="AE1064" i="37"/>
  <c r="AD1064" i="37"/>
  <c r="AC1064" i="37"/>
  <c r="AB1064" i="37"/>
  <c r="AA1064" i="37"/>
  <c r="Z1064" i="37"/>
  <c r="Y1064" i="37"/>
  <c r="X1064" i="37"/>
  <c r="P1064" i="37"/>
  <c r="O1064" i="37"/>
  <c r="N1064" i="37"/>
  <c r="M1064" i="37"/>
  <c r="L1064" i="37"/>
  <c r="K1064" i="37"/>
  <c r="J1064" i="37"/>
  <c r="I1064" i="37"/>
  <c r="H1064" i="37"/>
  <c r="AI1063" i="37"/>
  <c r="AE1063" i="37"/>
  <c r="AD1063" i="37"/>
  <c r="AC1063" i="37"/>
  <c r="AB1063" i="37"/>
  <c r="AA1063" i="37"/>
  <c r="Z1063" i="37"/>
  <c r="Y1063" i="37"/>
  <c r="X1063" i="37"/>
  <c r="P1063" i="37"/>
  <c r="O1063" i="37"/>
  <c r="N1063" i="37"/>
  <c r="M1063" i="37"/>
  <c r="L1063" i="37"/>
  <c r="K1063" i="37"/>
  <c r="J1063" i="37"/>
  <c r="I1063" i="37"/>
  <c r="H1063" i="37"/>
  <c r="AI1062" i="37"/>
  <c r="AE1062" i="37"/>
  <c r="AD1062" i="37"/>
  <c r="AC1062" i="37"/>
  <c r="AB1062" i="37"/>
  <c r="AA1062" i="37"/>
  <c r="Z1062" i="37"/>
  <c r="Y1062" i="37"/>
  <c r="X1062" i="37"/>
  <c r="P1062" i="37"/>
  <c r="O1062" i="37"/>
  <c r="N1062" i="37"/>
  <c r="M1062" i="37"/>
  <c r="L1062" i="37"/>
  <c r="K1062" i="37"/>
  <c r="J1062" i="37"/>
  <c r="I1062" i="37"/>
  <c r="H1062" i="37"/>
  <c r="AI1061" i="37"/>
  <c r="AE1061" i="37"/>
  <c r="AD1061" i="37"/>
  <c r="AC1061" i="37"/>
  <c r="AB1061" i="37"/>
  <c r="AA1061" i="37"/>
  <c r="Z1061" i="37"/>
  <c r="Y1061" i="37"/>
  <c r="X1061" i="37"/>
  <c r="P1061" i="37"/>
  <c r="O1061" i="37"/>
  <c r="N1061" i="37"/>
  <c r="M1061" i="37"/>
  <c r="L1061" i="37"/>
  <c r="K1061" i="37"/>
  <c r="J1061" i="37"/>
  <c r="I1061" i="37"/>
  <c r="H1061" i="37"/>
  <c r="G1061" i="37"/>
  <c r="AI1060" i="37"/>
  <c r="AE1060" i="37"/>
  <c r="AD1060" i="37"/>
  <c r="AC1060" i="37"/>
  <c r="AB1060" i="37"/>
  <c r="AA1060" i="37"/>
  <c r="Z1060" i="37"/>
  <c r="Y1060" i="37"/>
  <c r="X1060" i="37"/>
  <c r="P1060" i="37"/>
  <c r="O1060" i="37"/>
  <c r="N1060" i="37"/>
  <c r="M1060" i="37"/>
  <c r="L1060" i="37"/>
  <c r="K1060" i="37"/>
  <c r="J1060" i="37"/>
  <c r="I1060" i="37"/>
  <c r="H1060" i="37"/>
  <c r="AH1059" i="37"/>
  <c r="O1059" i="37"/>
  <c r="N1059" i="37"/>
  <c r="M1059" i="37"/>
  <c r="L1059" i="37"/>
  <c r="K1059" i="37"/>
  <c r="J1059" i="37"/>
  <c r="I1059" i="37"/>
  <c r="H1059" i="37"/>
  <c r="G1059" i="37"/>
  <c r="F1059" i="37"/>
  <c r="E1059" i="37"/>
  <c r="D1059" i="37"/>
  <c r="AH1058" i="37"/>
  <c r="O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AI1057" i="37"/>
  <c r="AH1057" i="37"/>
  <c r="AE1057" i="37"/>
  <c r="AD1057" i="37"/>
  <c r="AC1057" i="37"/>
  <c r="AB1057" i="37"/>
  <c r="AA1057" i="37"/>
  <c r="Z1057" i="37"/>
  <c r="Y1057" i="37"/>
  <c r="X1057" i="37"/>
  <c r="P1057" i="37"/>
  <c r="O1057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AH1055" i="37"/>
  <c r="O1055" i="37"/>
  <c r="N1055" i="37"/>
  <c r="M1055" i="37"/>
  <c r="L1055" i="37"/>
  <c r="K1055" i="37"/>
  <c r="J1055" i="37"/>
  <c r="I1055" i="37"/>
  <c r="H1055" i="37"/>
  <c r="G1055" i="37"/>
  <c r="F1055" i="37"/>
  <c r="E1055" i="37"/>
  <c r="D1055" i="37"/>
  <c r="AI1053" i="37"/>
  <c r="AC1053" i="37"/>
  <c r="O1053" i="37"/>
  <c r="N1053" i="37"/>
  <c r="M1053" i="37"/>
  <c r="L1053" i="37"/>
  <c r="K1053" i="37"/>
  <c r="J1053" i="37"/>
  <c r="I1053" i="37"/>
  <c r="H1053" i="37"/>
  <c r="AE1052" i="37"/>
  <c r="AD1052" i="37"/>
  <c r="AC1052" i="37"/>
  <c r="AB1052" i="37"/>
  <c r="AA1052" i="37"/>
  <c r="Z1052" i="37"/>
  <c r="Y1052" i="37"/>
  <c r="X1052" i="37"/>
  <c r="P1052" i="37"/>
  <c r="O1052" i="37"/>
  <c r="N1052" i="37"/>
  <c r="M1052" i="37"/>
  <c r="L1052" i="37"/>
  <c r="K1052" i="37"/>
  <c r="J1052" i="37"/>
  <c r="I1052" i="37"/>
  <c r="H1052" i="37"/>
  <c r="G1052" i="37"/>
  <c r="AI1051" i="37"/>
  <c r="AE1051" i="37"/>
  <c r="AD1051" i="37"/>
  <c r="AC1051" i="37"/>
  <c r="AB1051" i="37"/>
  <c r="AA1051" i="37"/>
  <c r="Z1051" i="37"/>
  <c r="Y1051" i="37"/>
  <c r="X1051" i="37"/>
  <c r="P1051" i="37"/>
  <c r="O1051" i="37"/>
  <c r="N1051" i="37"/>
  <c r="M1051" i="37"/>
  <c r="L1051" i="37"/>
  <c r="K1051" i="37"/>
  <c r="J1051" i="37"/>
  <c r="I1051" i="37"/>
  <c r="H1051" i="37"/>
  <c r="AI1050" i="37"/>
  <c r="AE1050" i="37"/>
  <c r="AD1050" i="37"/>
  <c r="AC1050" i="37"/>
  <c r="AB1050" i="37"/>
  <c r="AA1050" i="37"/>
  <c r="Z1050" i="37"/>
  <c r="Y1050" i="37"/>
  <c r="X1050" i="37"/>
  <c r="P1050" i="37"/>
  <c r="O1050" i="37"/>
  <c r="N1050" i="37"/>
  <c r="M1050" i="37"/>
  <c r="L1050" i="37"/>
  <c r="K1050" i="37"/>
  <c r="J1050" i="37"/>
  <c r="I1050" i="37"/>
  <c r="H1050" i="37"/>
  <c r="AC1049" i="37"/>
  <c r="AE1048" i="37"/>
  <c r="AD1048" i="37"/>
  <c r="AC1048" i="37"/>
  <c r="AB1048" i="37"/>
  <c r="AA1048" i="37"/>
  <c r="Z1048" i="37"/>
  <c r="Y1048" i="37"/>
  <c r="X1048" i="37"/>
  <c r="P1048" i="37"/>
  <c r="AI1047" i="37"/>
  <c r="AE1047" i="37"/>
  <c r="AD1047" i="37"/>
  <c r="AC1047" i="37"/>
  <c r="AB1047" i="37"/>
  <c r="AA1047" i="37"/>
  <c r="Z1047" i="37"/>
  <c r="Y1047" i="37"/>
  <c r="X1047" i="37"/>
  <c r="P1047" i="37"/>
  <c r="AI1046" i="37"/>
  <c r="O1046" i="37"/>
  <c r="N1046" i="37"/>
  <c r="M1046" i="37"/>
  <c r="L1046" i="37"/>
  <c r="K1046" i="37"/>
  <c r="J1046" i="37"/>
  <c r="I1046" i="37"/>
  <c r="H1046" i="37"/>
  <c r="AI1045" i="37"/>
  <c r="AC1045" i="37"/>
  <c r="O1045" i="37"/>
  <c r="N1045" i="37"/>
  <c r="M1045" i="37"/>
  <c r="L1045" i="37"/>
  <c r="K1045" i="37"/>
  <c r="J1045" i="37"/>
  <c r="I1045" i="37"/>
  <c r="H1045" i="37"/>
  <c r="AI1044" i="37"/>
  <c r="AE1044" i="37"/>
  <c r="AD1044" i="37"/>
  <c r="AC1044" i="37"/>
  <c r="AB1044" i="37"/>
  <c r="AA1044" i="37"/>
  <c r="Z1044" i="37"/>
  <c r="Y1044" i="37"/>
  <c r="X1044" i="37"/>
  <c r="P1044" i="37"/>
  <c r="O1044" i="37"/>
  <c r="N1044" i="37"/>
  <c r="M1044" i="37"/>
  <c r="L1044" i="37"/>
  <c r="K1044" i="37"/>
  <c r="J1044" i="37"/>
  <c r="I1044" i="37"/>
  <c r="H1044" i="37"/>
  <c r="AI1043" i="37"/>
  <c r="AE1043" i="37"/>
  <c r="AD1043" i="37"/>
  <c r="AC1043" i="37"/>
  <c r="AB1043" i="37"/>
  <c r="AA1043" i="37"/>
  <c r="Z1043" i="37"/>
  <c r="Y1043" i="37"/>
  <c r="X1043" i="37"/>
  <c r="P1043" i="37"/>
  <c r="O1043" i="37"/>
  <c r="N1043" i="37"/>
  <c r="M1043" i="37"/>
  <c r="L1043" i="37"/>
  <c r="K1043" i="37"/>
  <c r="J1043" i="37"/>
  <c r="I1043" i="37"/>
  <c r="H1043" i="37"/>
  <c r="AI1042" i="37"/>
  <c r="AE1042" i="37"/>
  <c r="AD1042" i="37"/>
  <c r="AC1042" i="37"/>
  <c r="AB1042" i="37"/>
  <c r="AA1042" i="37"/>
  <c r="Z1042" i="37"/>
  <c r="Y1042" i="37"/>
  <c r="X1042" i="37"/>
  <c r="P1042" i="37"/>
  <c r="O1042" i="37"/>
  <c r="N1042" i="37"/>
  <c r="M1042" i="37"/>
  <c r="L1042" i="37"/>
  <c r="K1042" i="37"/>
  <c r="J1042" i="37"/>
  <c r="I1042" i="37"/>
  <c r="H1042" i="37"/>
  <c r="AI1041" i="37"/>
  <c r="AE1041" i="37"/>
  <c r="AD1041" i="37"/>
  <c r="AC1041" i="37"/>
  <c r="AB1041" i="37"/>
  <c r="AA1041" i="37"/>
  <c r="Z1041" i="37"/>
  <c r="Y1041" i="37"/>
  <c r="X1041" i="37"/>
  <c r="P1041" i="37"/>
  <c r="O1041" i="37"/>
  <c r="N1041" i="37"/>
  <c r="M1041" i="37"/>
  <c r="L1041" i="37"/>
  <c r="K1041" i="37"/>
  <c r="J1041" i="37"/>
  <c r="I1041" i="37"/>
  <c r="H1041" i="37"/>
  <c r="AI1040" i="37"/>
  <c r="AE1040" i="37"/>
  <c r="AD1040" i="37"/>
  <c r="AC1040" i="37"/>
  <c r="AB1040" i="37"/>
  <c r="AA1040" i="37"/>
  <c r="Z1040" i="37"/>
  <c r="Y1040" i="37"/>
  <c r="X1040" i="37"/>
  <c r="P1040" i="37"/>
  <c r="O1040" i="37"/>
  <c r="N1040" i="37"/>
  <c r="M1040" i="37"/>
  <c r="L1040" i="37"/>
  <c r="K1040" i="37"/>
  <c r="J1040" i="37"/>
  <c r="I1040" i="37"/>
  <c r="H1040" i="37"/>
  <c r="AI1039" i="37"/>
  <c r="AE1039" i="37"/>
  <c r="AD1039" i="37"/>
  <c r="AC1039" i="37"/>
  <c r="AB1039" i="37"/>
  <c r="AA1039" i="37"/>
  <c r="Z1039" i="37"/>
  <c r="Y1039" i="37"/>
  <c r="X1039" i="37"/>
  <c r="P1039" i="37"/>
  <c r="O1039" i="37"/>
  <c r="N1039" i="37"/>
  <c r="M1039" i="37"/>
  <c r="L1039" i="37"/>
  <c r="K1039" i="37"/>
  <c r="J1039" i="37"/>
  <c r="I1039" i="37"/>
  <c r="H1039" i="37"/>
  <c r="AI1038" i="37"/>
  <c r="AE1038" i="37"/>
  <c r="AD1038" i="37"/>
  <c r="AC1038" i="37"/>
  <c r="AB1038" i="37"/>
  <c r="AA1038" i="37"/>
  <c r="Z1038" i="37"/>
  <c r="Y1038" i="37"/>
  <c r="X1038" i="37"/>
  <c r="P1038" i="37"/>
  <c r="O1038" i="37"/>
  <c r="N1038" i="37"/>
  <c r="M1038" i="37"/>
  <c r="L1038" i="37"/>
  <c r="K1038" i="37"/>
  <c r="J1038" i="37"/>
  <c r="I1038" i="37"/>
  <c r="H1038" i="37"/>
  <c r="AE1037" i="37"/>
  <c r="AD1037" i="37"/>
  <c r="AC1037" i="37"/>
  <c r="AB1037" i="37"/>
  <c r="AA1037" i="37"/>
  <c r="Z1037" i="37"/>
  <c r="Y1037" i="37"/>
  <c r="X1037" i="37"/>
  <c r="P1037" i="37"/>
  <c r="O1037" i="37"/>
  <c r="N1037" i="37"/>
  <c r="M1037" i="37"/>
  <c r="L1037" i="37"/>
  <c r="K1037" i="37"/>
  <c r="J1037" i="37"/>
  <c r="I1037" i="37"/>
  <c r="H1037" i="37"/>
  <c r="AE1036" i="37"/>
  <c r="AD1036" i="37"/>
  <c r="AC1036" i="37"/>
  <c r="AB1036" i="37"/>
  <c r="AA1036" i="37"/>
  <c r="Z1036" i="37"/>
  <c r="Y1036" i="37"/>
  <c r="X1036" i="37"/>
  <c r="P1036" i="37"/>
  <c r="O1036" i="37"/>
  <c r="N1036" i="37"/>
  <c r="M1036" i="37"/>
  <c r="L1036" i="37"/>
  <c r="K1036" i="37"/>
  <c r="J1036" i="37"/>
  <c r="I1036" i="37"/>
  <c r="H1036" i="37"/>
  <c r="AE1035" i="37"/>
  <c r="AD1035" i="37"/>
  <c r="AC1035" i="37"/>
  <c r="AB1035" i="37"/>
  <c r="AA1035" i="37"/>
  <c r="Z1035" i="37"/>
  <c r="Y1035" i="37"/>
  <c r="X1035" i="37"/>
  <c r="P1035" i="37"/>
  <c r="O1035" i="37"/>
  <c r="N1035" i="37"/>
  <c r="M1035" i="37"/>
  <c r="L1035" i="37"/>
  <c r="K1035" i="37"/>
  <c r="J1035" i="37"/>
  <c r="I1035" i="37"/>
  <c r="H1035" i="37"/>
  <c r="AE1034" i="37"/>
  <c r="AD1034" i="37"/>
  <c r="AC1034" i="37"/>
  <c r="AB1034" i="37"/>
  <c r="AA1034" i="37"/>
  <c r="Z1034" i="37"/>
  <c r="Y1034" i="37"/>
  <c r="X1034" i="37"/>
  <c r="P1034" i="37"/>
  <c r="O1034" i="37"/>
  <c r="N1034" i="37"/>
  <c r="M1034" i="37"/>
  <c r="L1034" i="37"/>
  <c r="K1034" i="37"/>
  <c r="J1034" i="37"/>
  <c r="I1034" i="37"/>
  <c r="H1034" i="37"/>
  <c r="AI1033" i="37"/>
  <c r="AE1033" i="37"/>
  <c r="AD1033" i="37"/>
  <c r="AC1033" i="37"/>
  <c r="AB1033" i="37"/>
  <c r="AA1033" i="37"/>
  <c r="Z1033" i="37"/>
  <c r="Y1033" i="37"/>
  <c r="X1033" i="37"/>
  <c r="P1033" i="37"/>
  <c r="O1033" i="37"/>
  <c r="N1033" i="37"/>
  <c r="M1033" i="37"/>
  <c r="L1033" i="37"/>
  <c r="K1033" i="37"/>
  <c r="J1033" i="37"/>
  <c r="I1033" i="37"/>
  <c r="H1033" i="37"/>
  <c r="O1032" i="37"/>
  <c r="N1032" i="37"/>
  <c r="M1032" i="37"/>
  <c r="L1032" i="37"/>
  <c r="K1032" i="37"/>
  <c r="J1032" i="37"/>
  <c r="I1032" i="37"/>
  <c r="H1032" i="37"/>
  <c r="AI1031" i="37"/>
  <c r="AE1031" i="37"/>
  <c r="AD1031" i="37"/>
  <c r="AC1031" i="37"/>
  <c r="AB1031" i="37"/>
  <c r="AA1031" i="37"/>
  <c r="Z1031" i="37"/>
  <c r="Y1031" i="37"/>
  <c r="X1031" i="37"/>
  <c r="P1031" i="37"/>
  <c r="O1031" i="37"/>
  <c r="N1031" i="37"/>
  <c r="M1031" i="37"/>
  <c r="L1031" i="37"/>
  <c r="K1031" i="37"/>
  <c r="J1031" i="37"/>
  <c r="I1031" i="37"/>
  <c r="H1031" i="37"/>
  <c r="AI1030" i="37"/>
  <c r="AE1030" i="37"/>
  <c r="AD1030" i="37"/>
  <c r="AC1030" i="37"/>
  <c r="AB1030" i="37"/>
  <c r="AA1030" i="37"/>
  <c r="Z1030" i="37"/>
  <c r="Y1030" i="37"/>
  <c r="X1030" i="37"/>
  <c r="P1030" i="37"/>
  <c r="O1030" i="37"/>
  <c r="N1030" i="37"/>
  <c r="M1030" i="37"/>
  <c r="L1030" i="37"/>
  <c r="K1030" i="37"/>
  <c r="J1030" i="37"/>
  <c r="I1030" i="37"/>
  <c r="H1030" i="37"/>
  <c r="AI1029" i="37"/>
  <c r="AC1029" i="37"/>
  <c r="O1029" i="37"/>
  <c r="N1029" i="37"/>
  <c r="M1029" i="37"/>
  <c r="L1029" i="37"/>
  <c r="K1029" i="37"/>
  <c r="J1029" i="37"/>
  <c r="I1029" i="37"/>
  <c r="H1029" i="37"/>
  <c r="AI1028" i="37"/>
  <c r="AE1028" i="37"/>
  <c r="AD1028" i="37"/>
  <c r="AC1028" i="37"/>
  <c r="AB1028" i="37"/>
  <c r="AA1028" i="37"/>
  <c r="Z1028" i="37"/>
  <c r="Y1028" i="37"/>
  <c r="X1028" i="37"/>
  <c r="P1028" i="37"/>
  <c r="O1028" i="37"/>
  <c r="N1028" i="37"/>
  <c r="M1028" i="37"/>
  <c r="L1028" i="37"/>
  <c r="K1028" i="37"/>
  <c r="J1028" i="37"/>
  <c r="I1028" i="37"/>
  <c r="H1028" i="37"/>
  <c r="AI1027" i="37"/>
  <c r="AE1027" i="37"/>
  <c r="AD1027" i="37"/>
  <c r="AC1027" i="37"/>
  <c r="AB1027" i="37"/>
  <c r="AA1027" i="37"/>
  <c r="Z1027" i="37"/>
  <c r="Y1027" i="37"/>
  <c r="X1027" i="37"/>
  <c r="P1027" i="37"/>
  <c r="O1027" i="37"/>
  <c r="N1027" i="37"/>
  <c r="M1027" i="37"/>
  <c r="L1027" i="37"/>
  <c r="K1027" i="37"/>
  <c r="J1027" i="37"/>
  <c r="I1027" i="37"/>
  <c r="H1027" i="37"/>
  <c r="AI1026" i="37"/>
  <c r="AH1026" i="37"/>
  <c r="AE1026" i="37"/>
  <c r="AD1026" i="37"/>
  <c r="AC1026" i="37"/>
  <c r="AB1026" i="37"/>
  <c r="AA1026" i="37"/>
  <c r="Z1026" i="37"/>
  <c r="Y1026" i="37"/>
  <c r="X1026" i="37"/>
  <c r="P1026" i="37"/>
  <c r="O1026" i="37"/>
  <c r="N1026" i="37"/>
  <c r="M1026" i="37"/>
  <c r="L1026" i="37"/>
  <c r="K1026" i="37"/>
  <c r="J1026" i="37"/>
  <c r="I1026" i="37"/>
  <c r="H1026" i="37"/>
  <c r="AI1025" i="37"/>
  <c r="AE1025" i="37"/>
  <c r="AD1025" i="37"/>
  <c r="AC1025" i="37"/>
  <c r="AB1025" i="37"/>
  <c r="AA1025" i="37"/>
  <c r="Z1025" i="37"/>
  <c r="Y1025" i="37"/>
  <c r="X1025" i="37"/>
  <c r="P1025" i="37"/>
  <c r="O1025" i="37"/>
  <c r="N1025" i="37"/>
  <c r="M1025" i="37"/>
  <c r="L1025" i="37"/>
  <c r="K1025" i="37"/>
  <c r="J1025" i="37"/>
  <c r="I1025" i="37"/>
  <c r="H1025" i="37"/>
  <c r="AI1024" i="37"/>
  <c r="AE1024" i="37"/>
  <c r="AD1024" i="37"/>
  <c r="AC1024" i="37"/>
  <c r="AB1024" i="37"/>
  <c r="AA1024" i="37"/>
  <c r="Z1024" i="37"/>
  <c r="Y1024" i="37"/>
  <c r="X1024" i="37"/>
  <c r="P1024" i="37"/>
  <c r="O1024" i="37"/>
  <c r="N1024" i="37"/>
  <c r="M1024" i="37"/>
  <c r="L1024" i="37"/>
  <c r="K1024" i="37"/>
  <c r="J1024" i="37"/>
  <c r="I1024" i="37"/>
  <c r="H1024" i="37"/>
  <c r="AI1023" i="37"/>
  <c r="O1023" i="37"/>
  <c r="N1023" i="37"/>
  <c r="M1023" i="37"/>
  <c r="L1023" i="37"/>
  <c r="K1023" i="37"/>
  <c r="J1023" i="37"/>
  <c r="I1023" i="37"/>
  <c r="H1023" i="37"/>
  <c r="G1023" i="37"/>
  <c r="F1023" i="37"/>
  <c r="E1023" i="37"/>
  <c r="D1023" i="37"/>
  <c r="AI1022" i="37"/>
  <c r="AE1022" i="37"/>
  <c r="AD1022" i="37"/>
  <c r="AC1022" i="37"/>
  <c r="AB1022" i="37"/>
  <c r="AA1022" i="37"/>
  <c r="Z1022" i="37"/>
  <c r="Y1022" i="37"/>
  <c r="X1022" i="37"/>
  <c r="P1022" i="37"/>
  <c r="O1022" i="37"/>
  <c r="N1022" i="37"/>
  <c r="M1022" i="37"/>
  <c r="L1022" i="37"/>
  <c r="K1022" i="37"/>
  <c r="J1022" i="37"/>
  <c r="I1022" i="37"/>
  <c r="H1022" i="37"/>
  <c r="AI1021" i="37"/>
  <c r="AE1021" i="37"/>
  <c r="AD1021" i="37"/>
  <c r="AC1021" i="37"/>
  <c r="AB1021" i="37"/>
  <c r="AA1021" i="37"/>
  <c r="Z1021" i="37"/>
  <c r="Y1021" i="37"/>
  <c r="X1021" i="37"/>
  <c r="P1021" i="37"/>
  <c r="O1021" i="37"/>
  <c r="N1021" i="37"/>
  <c r="M1021" i="37"/>
  <c r="L1021" i="37"/>
  <c r="K1021" i="37"/>
  <c r="J1021" i="37"/>
  <c r="I1021" i="37"/>
  <c r="H1021" i="37"/>
  <c r="AI1020" i="37"/>
  <c r="AE1020" i="37"/>
  <c r="AD1020" i="37"/>
  <c r="AC1020" i="37"/>
  <c r="AB1020" i="37"/>
  <c r="AA1020" i="37"/>
  <c r="Z1020" i="37"/>
  <c r="Y1020" i="37"/>
  <c r="X1020" i="37"/>
  <c r="P1020" i="37"/>
  <c r="O1020" i="37"/>
  <c r="N1020" i="37"/>
  <c r="M1020" i="37"/>
  <c r="L1020" i="37"/>
  <c r="K1020" i="37"/>
  <c r="J1020" i="37"/>
  <c r="I1020" i="37"/>
  <c r="H1020" i="37"/>
  <c r="AI1019" i="37"/>
  <c r="AE1019" i="37"/>
  <c r="AD1019" i="37"/>
  <c r="AC1019" i="37"/>
  <c r="AB1019" i="37"/>
  <c r="AA1019" i="37"/>
  <c r="Z1019" i="37"/>
  <c r="Y1019" i="37"/>
  <c r="X1019" i="37"/>
  <c r="P1019" i="37"/>
  <c r="O1019" i="37"/>
  <c r="N1019" i="37"/>
  <c r="M1019" i="37"/>
  <c r="L1019" i="37"/>
  <c r="K1019" i="37"/>
  <c r="J1019" i="37"/>
  <c r="I1019" i="37"/>
  <c r="H1019" i="37"/>
  <c r="G1019" i="37"/>
  <c r="AI1018" i="37"/>
  <c r="AE1018" i="37"/>
  <c r="AD1018" i="37"/>
  <c r="AC1018" i="37"/>
  <c r="AB1018" i="37"/>
  <c r="AA1018" i="37"/>
  <c r="Z1018" i="37"/>
  <c r="Y1018" i="37"/>
  <c r="X1018" i="37"/>
  <c r="P1018" i="37"/>
  <c r="O1018" i="37"/>
  <c r="N1018" i="37"/>
  <c r="M1018" i="37"/>
  <c r="L1018" i="37"/>
  <c r="K1018" i="37"/>
  <c r="J1018" i="37"/>
  <c r="I1018" i="37"/>
  <c r="H1018" i="37"/>
  <c r="AI1017" i="37"/>
  <c r="AE1017" i="37"/>
  <c r="AD1017" i="37"/>
  <c r="AC1017" i="37"/>
  <c r="AB1017" i="37"/>
  <c r="AA1017" i="37"/>
  <c r="Z1017" i="37"/>
  <c r="Y1017" i="37"/>
  <c r="X1017" i="37"/>
  <c r="P1017" i="37"/>
  <c r="O1017" i="37"/>
  <c r="N1017" i="37"/>
  <c r="M1017" i="37"/>
  <c r="L1017" i="37"/>
  <c r="K1017" i="37"/>
  <c r="J1017" i="37"/>
  <c r="I1017" i="37"/>
  <c r="H1017" i="37"/>
  <c r="AI1016" i="37"/>
  <c r="AE1016" i="37"/>
  <c r="AD1016" i="37"/>
  <c r="AC1016" i="37"/>
  <c r="AB1016" i="37"/>
  <c r="AA1016" i="37"/>
  <c r="Z1016" i="37"/>
  <c r="Y1016" i="37"/>
  <c r="X1016" i="37"/>
  <c r="P1016" i="37"/>
  <c r="O1016" i="37"/>
  <c r="N1016" i="37"/>
  <c r="M1016" i="37"/>
  <c r="L1016" i="37"/>
  <c r="K1016" i="37"/>
  <c r="J1016" i="37"/>
  <c r="I1016" i="37"/>
  <c r="H1016" i="37"/>
  <c r="AI1015" i="37"/>
  <c r="AE1015" i="37"/>
  <c r="AD1015" i="37"/>
  <c r="AC1015" i="37"/>
  <c r="AB1015" i="37"/>
  <c r="AA1015" i="37"/>
  <c r="Z1015" i="37"/>
  <c r="Y1015" i="37"/>
  <c r="X1015" i="37"/>
  <c r="P1015" i="37"/>
  <c r="O1015" i="37"/>
  <c r="N1015" i="37"/>
  <c r="M1015" i="37"/>
  <c r="L1015" i="37"/>
  <c r="K1015" i="37"/>
  <c r="J1015" i="37"/>
  <c r="I1015" i="37"/>
  <c r="H1015" i="37"/>
  <c r="AE1014" i="37"/>
  <c r="AD1014" i="37"/>
  <c r="AC1014" i="37"/>
  <c r="AB1014" i="37"/>
  <c r="AA1014" i="37"/>
  <c r="Z1014" i="37"/>
  <c r="Y1014" i="37"/>
  <c r="X1014" i="37"/>
  <c r="P1014" i="37"/>
  <c r="O1014" i="37"/>
  <c r="N1014" i="37"/>
  <c r="M1014" i="37"/>
  <c r="L1014" i="37"/>
  <c r="K1014" i="37"/>
  <c r="J1014" i="37"/>
  <c r="I1014" i="37"/>
  <c r="H1014" i="37"/>
  <c r="AI1013" i="37"/>
  <c r="AH1013" i="37"/>
  <c r="AE1013" i="37"/>
  <c r="AD1013" i="37"/>
  <c r="AC1013" i="37"/>
  <c r="AB1013" i="37"/>
  <c r="AA1013" i="37"/>
  <c r="Z1013" i="37"/>
  <c r="Y1013" i="37"/>
  <c r="X1013" i="37"/>
  <c r="P1013" i="37"/>
  <c r="O1013" i="37"/>
  <c r="N1013" i="37"/>
  <c r="M1013" i="37"/>
  <c r="L1013" i="37"/>
  <c r="K1013" i="37"/>
  <c r="J1013" i="37"/>
  <c r="I1013" i="37"/>
  <c r="H1013" i="37"/>
  <c r="AI1012" i="37"/>
  <c r="AH1012" i="37"/>
  <c r="AE1012" i="37"/>
  <c r="AD1012" i="37"/>
  <c r="AC1012" i="37"/>
  <c r="AB1012" i="37"/>
  <c r="AA1012" i="37"/>
  <c r="Z1012" i="37"/>
  <c r="Y1012" i="37"/>
  <c r="X1012" i="37"/>
  <c r="P1012" i="37"/>
  <c r="O1012" i="37"/>
  <c r="N1012" i="37"/>
  <c r="M1012" i="37"/>
  <c r="L1012" i="37"/>
  <c r="K1012" i="37"/>
  <c r="J1012" i="37"/>
  <c r="I1012" i="37"/>
  <c r="H1012" i="37"/>
  <c r="AI1011" i="37"/>
  <c r="AC1011" i="37"/>
  <c r="O1011" i="37"/>
  <c r="N1011" i="37"/>
  <c r="M1011" i="37"/>
  <c r="L1011" i="37"/>
  <c r="K1011" i="37"/>
  <c r="J1011" i="37"/>
  <c r="I1011" i="37"/>
  <c r="H1011" i="37"/>
  <c r="AI1010" i="37"/>
  <c r="AE1010" i="37"/>
  <c r="AD1010" i="37"/>
  <c r="AC1010" i="37"/>
  <c r="AB1010" i="37"/>
  <c r="AA1010" i="37"/>
  <c r="Z1010" i="37"/>
  <c r="Y1010" i="37"/>
  <c r="X1010" i="37"/>
  <c r="P1010" i="37"/>
  <c r="O1010" i="37"/>
  <c r="N1010" i="37"/>
  <c r="M1010" i="37"/>
  <c r="L1010" i="37"/>
  <c r="K1010" i="37"/>
  <c r="J1010" i="37"/>
  <c r="I1010" i="37"/>
  <c r="H1010" i="37"/>
  <c r="AI1009" i="37"/>
  <c r="AE1009" i="37"/>
  <c r="AD1009" i="37"/>
  <c r="AC1009" i="37"/>
  <c r="AB1009" i="37"/>
  <c r="AA1009" i="37"/>
  <c r="Z1009" i="37"/>
  <c r="Y1009" i="37"/>
  <c r="X1009" i="37"/>
  <c r="P1009" i="37"/>
  <c r="O1009" i="37"/>
  <c r="N1009" i="37"/>
  <c r="M1009" i="37"/>
  <c r="L1009" i="37"/>
  <c r="K1009" i="37"/>
  <c r="J1009" i="37"/>
  <c r="I1009" i="37"/>
  <c r="H1009" i="37"/>
  <c r="AI1008" i="37"/>
  <c r="AE1008" i="37"/>
  <c r="AD1008" i="37"/>
  <c r="AC1008" i="37"/>
  <c r="AB1008" i="37"/>
  <c r="AA1008" i="37"/>
  <c r="Z1008" i="37"/>
  <c r="Y1008" i="37"/>
  <c r="X1008" i="37"/>
  <c r="P1008" i="37"/>
  <c r="O1008" i="37"/>
  <c r="N1008" i="37"/>
  <c r="M1008" i="37"/>
  <c r="L1008" i="37"/>
  <c r="K1008" i="37"/>
  <c r="J1008" i="37"/>
  <c r="I1008" i="37"/>
  <c r="H1008" i="37"/>
  <c r="AI1007" i="37"/>
  <c r="AE1007" i="37"/>
  <c r="AD1007" i="37"/>
  <c r="AC1007" i="37"/>
  <c r="AB1007" i="37"/>
  <c r="AA1007" i="37"/>
  <c r="Z1007" i="37"/>
  <c r="Y1007" i="37"/>
  <c r="X1007" i="37"/>
  <c r="P1007" i="37"/>
  <c r="O1007" i="37"/>
  <c r="N1007" i="37"/>
  <c r="M1007" i="37"/>
  <c r="L1007" i="37"/>
  <c r="K1007" i="37"/>
  <c r="J1007" i="37"/>
  <c r="I1007" i="37"/>
  <c r="H1007" i="37"/>
  <c r="G1007" i="37"/>
  <c r="F1007" i="37"/>
  <c r="E1007" i="37"/>
  <c r="D1007" i="37"/>
  <c r="AI1006" i="37"/>
  <c r="AH1006" i="37"/>
  <c r="AE1006" i="37"/>
  <c r="AD1006" i="37"/>
  <c r="AC1006" i="37"/>
  <c r="AB1006" i="37"/>
  <c r="AA1006" i="37"/>
  <c r="Z1006" i="37"/>
  <c r="Y1006" i="37"/>
  <c r="X1006" i="37"/>
  <c r="P1006" i="37"/>
  <c r="O1006" i="37"/>
  <c r="N1006" i="37"/>
  <c r="M1006" i="37"/>
  <c r="L1006" i="37"/>
  <c r="K1006" i="37"/>
  <c r="J1006" i="37"/>
  <c r="I1006" i="37"/>
  <c r="H1006" i="37"/>
  <c r="AI1005" i="37"/>
  <c r="AH1005" i="37"/>
  <c r="AE1005" i="37"/>
  <c r="AD1005" i="37"/>
  <c r="AC1005" i="37"/>
  <c r="AB1005" i="37"/>
  <c r="AA1005" i="37"/>
  <c r="Z1005" i="37"/>
  <c r="Y1005" i="37"/>
  <c r="X1005" i="37"/>
  <c r="P1005" i="37"/>
  <c r="O1005" i="37"/>
  <c r="N1005" i="37"/>
  <c r="M1005" i="37"/>
  <c r="L1005" i="37"/>
  <c r="K1005" i="37"/>
  <c r="J1005" i="37"/>
  <c r="I1005" i="37"/>
  <c r="H1005" i="37"/>
  <c r="AI1004" i="37"/>
  <c r="AE1004" i="37"/>
  <c r="AD1004" i="37"/>
  <c r="AC1004" i="37"/>
  <c r="AB1004" i="37"/>
  <c r="AA1004" i="37"/>
  <c r="Z1004" i="37"/>
  <c r="Y1004" i="37"/>
  <c r="X1004" i="37"/>
  <c r="P1004" i="37"/>
  <c r="O1004" i="37"/>
  <c r="N1004" i="37"/>
  <c r="M1004" i="37"/>
  <c r="L1004" i="37"/>
  <c r="K1004" i="37"/>
  <c r="J1004" i="37"/>
  <c r="I1004" i="37"/>
  <c r="H1004" i="37"/>
  <c r="AI1003" i="37"/>
  <c r="AE1003" i="37"/>
  <c r="AD1003" i="37"/>
  <c r="AC1003" i="37"/>
  <c r="AB1003" i="37"/>
  <c r="AA1003" i="37"/>
  <c r="Z1003" i="37"/>
  <c r="Y1003" i="37"/>
  <c r="X1003" i="37"/>
  <c r="P1003" i="37"/>
  <c r="O1003" i="37"/>
  <c r="N1003" i="37"/>
  <c r="M1003" i="37"/>
  <c r="L1003" i="37"/>
  <c r="K1003" i="37"/>
  <c r="J1003" i="37"/>
  <c r="I1003" i="37"/>
  <c r="H1003" i="37"/>
  <c r="AI1002" i="37"/>
  <c r="AE1002" i="37"/>
  <c r="AD1002" i="37"/>
  <c r="AC1002" i="37"/>
  <c r="AB1002" i="37"/>
  <c r="AA1002" i="37"/>
  <c r="Z1002" i="37"/>
  <c r="Y1002" i="37"/>
  <c r="X1002" i="37"/>
  <c r="P1002" i="37"/>
  <c r="O1002" i="37"/>
  <c r="N1002" i="37"/>
  <c r="M1002" i="37"/>
  <c r="L1002" i="37"/>
  <c r="K1002" i="37"/>
  <c r="J1002" i="37"/>
  <c r="I1002" i="37"/>
  <c r="H1002" i="37"/>
  <c r="AI1001" i="37"/>
  <c r="AE1001" i="37"/>
  <c r="AD1001" i="37"/>
  <c r="AC1001" i="37"/>
  <c r="AB1001" i="37"/>
  <c r="AA1001" i="37"/>
  <c r="Z1001" i="37"/>
  <c r="Y1001" i="37"/>
  <c r="X1001" i="37"/>
  <c r="P1001" i="37"/>
  <c r="O1001" i="37"/>
  <c r="N1001" i="37"/>
  <c r="M1001" i="37"/>
  <c r="L1001" i="37"/>
  <c r="K1001" i="37"/>
  <c r="J1001" i="37"/>
  <c r="I1001" i="37"/>
  <c r="H1001" i="37"/>
  <c r="AH1000" i="37"/>
  <c r="AC1000" i="37"/>
  <c r="O1000" i="37"/>
  <c r="N1000" i="37"/>
  <c r="M1000" i="37"/>
  <c r="L1000" i="37"/>
  <c r="K1000" i="37"/>
  <c r="J1000" i="37"/>
  <c r="I1000" i="37"/>
  <c r="H1000" i="37"/>
  <c r="G1000" i="37"/>
  <c r="F1000" i="37"/>
  <c r="E1000" i="37"/>
  <c r="D1000" i="37"/>
  <c r="AH999" i="37"/>
  <c r="AC999" i="37"/>
  <c r="O999" i="37"/>
  <c r="N999" i="37"/>
  <c r="M999" i="37"/>
  <c r="L999" i="37"/>
  <c r="K999" i="37"/>
  <c r="J999" i="37"/>
  <c r="I999" i="37"/>
  <c r="H999" i="37"/>
  <c r="G999" i="37"/>
  <c r="F999" i="37"/>
  <c r="E999" i="37"/>
  <c r="D999" i="37"/>
  <c r="AH998" i="37"/>
  <c r="AC998" i="37"/>
  <c r="O998" i="37"/>
  <c r="N998" i="37"/>
  <c r="M998" i="37"/>
  <c r="L998" i="37"/>
  <c r="K998" i="37"/>
  <c r="J998" i="37"/>
  <c r="I998" i="37"/>
  <c r="H998" i="37"/>
  <c r="G998" i="37"/>
  <c r="F998" i="37"/>
  <c r="E998" i="37"/>
  <c r="D998" i="37"/>
  <c r="AC997" i="37"/>
  <c r="AH996" i="37"/>
  <c r="O996" i="37"/>
  <c r="N996" i="37"/>
  <c r="M996" i="37"/>
  <c r="L996" i="37"/>
  <c r="K996" i="37"/>
  <c r="J996" i="37"/>
  <c r="I996" i="37"/>
  <c r="H996" i="37"/>
  <c r="G996" i="37"/>
  <c r="F996" i="37"/>
  <c r="E996" i="37"/>
  <c r="D996" i="37"/>
  <c r="O995" i="37"/>
  <c r="N995" i="37"/>
  <c r="M995" i="37"/>
  <c r="L995" i="37"/>
  <c r="K995" i="37"/>
  <c r="J995" i="37"/>
  <c r="I995" i="37"/>
  <c r="H995" i="37"/>
  <c r="G995" i="37"/>
  <c r="F995" i="37"/>
  <c r="E995" i="37"/>
  <c r="D995" i="37"/>
  <c r="AI994" i="37"/>
  <c r="O994" i="37"/>
  <c r="N994" i="37"/>
  <c r="M994" i="37"/>
  <c r="L994" i="37"/>
  <c r="K994" i="37"/>
  <c r="J994" i="37"/>
  <c r="I994" i="37"/>
  <c r="H994" i="37"/>
  <c r="AE993" i="37"/>
  <c r="AD993" i="37"/>
  <c r="AC993" i="37"/>
  <c r="AB993" i="37"/>
  <c r="AA993" i="37"/>
  <c r="Z993" i="37"/>
  <c r="Y993" i="37"/>
  <c r="X993" i="37"/>
  <c r="P993" i="37"/>
  <c r="O993" i="37"/>
  <c r="N993" i="37"/>
  <c r="M993" i="37"/>
  <c r="L993" i="37"/>
  <c r="K993" i="37"/>
  <c r="J993" i="37"/>
  <c r="I993" i="37"/>
  <c r="H993" i="37"/>
  <c r="AI992" i="37"/>
  <c r="AE992" i="37"/>
  <c r="AD992" i="37"/>
  <c r="AC992" i="37"/>
  <c r="AB992" i="37"/>
  <c r="AA992" i="37"/>
  <c r="Z992" i="37"/>
  <c r="Y992" i="37"/>
  <c r="X992" i="37"/>
  <c r="P992" i="37"/>
  <c r="O992" i="37"/>
  <c r="N992" i="37"/>
  <c r="M992" i="37"/>
  <c r="L992" i="37"/>
  <c r="K992" i="37"/>
  <c r="J992" i="37"/>
  <c r="I992" i="37"/>
  <c r="H992" i="37"/>
  <c r="AI991" i="37"/>
  <c r="AE991" i="37"/>
  <c r="AD991" i="37"/>
  <c r="AC991" i="37"/>
  <c r="AB991" i="37"/>
  <c r="AA991" i="37"/>
  <c r="Z991" i="37"/>
  <c r="Y991" i="37"/>
  <c r="X991" i="37"/>
  <c r="P991" i="37"/>
  <c r="O991" i="37"/>
  <c r="N991" i="37"/>
  <c r="M991" i="37"/>
  <c r="L991" i="37"/>
  <c r="K991" i="37"/>
  <c r="J991" i="37"/>
  <c r="I991" i="37"/>
  <c r="H991" i="37"/>
  <c r="AA990" i="37"/>
  <c r="Z990" i="37"/>
  <c r="AE989" i="37"/>
  <c r="AD989" i="37"/>
  <c r="AC989" i="37"/>
  <c r="AB989" i="37"/>
  <c r="AA989" i="37"/>
  <c r="Z989" i="37"/>
  <c r="Y989" i="37"/>
  <c r="X989" i="37"/>
  <c r="P989" i="37"/>
  <c r="AI988" i="37"/>
  <c r="AE988" i="37"/>
  <c r="AD988" i="37"/>
  <c r="AC988" i="37"/>
  <c r="AB988" i="37"/>
  <c r="AA988" i="37"/>
  <c r="Z988" i="37"/>
  <c r="Y988" i="37"/>
  <c r="X988" i="37"/>
  <c r="P988" i="37"/>
  <c r="AI987" i="37"/>
  <c r="O987" i="37"/>
  <c r="N987" i="37"/>
  <c r="M987" i="37"/>
  <c r="L987" i="37"/>
  <c r="K987" i="37"/>
  <c r="J987" i="37"/>
  <c r="I987" i="37"/>
  <c r="H987" i="37"/>
  <c r="AI986" i="37"/>
  <c r="O986" i="37"/>
  <c r="N986" i="37"/>
  <c r="M986" i="37"/>
  <c r="L986" i="37"/>
  <c r="K986" i="37"/>
  <c r="J986" i="37"/>
  <c r="I986" i="37"/>
  <c r="H986" i="37"/>
  <c r="AE985" i="37"/>
  <c r="AD985" i="37"/>
  <c r="AC985" i="37"/>
  <c r="AB985" i="37"/>
  <c r="AA985" i="37"/>
  <c r="Z985" i="37"/>
  <c r="Y985" i="37"/>
  <c r="X985" i="37"/>
  <c r="P985" i="37"/>
  <c r="O985" i="37"/>
  <c r="N985" i="37"/>
  <c r="M985" i="37"/>
  <c r="L985" i="37"/>
  <c r="K985" i="37"/>
  <c r="J985" i="37"/>
  <c r="I985" i="37"/>
  <c r="H985" i="37"/>
  <c r="AE984" i="37"/>
  <c r="AD984" i="37"/>
  <c r="AC984" i="37"/>
  <c r="AB984" i="37"/>
  <c r="AA984" i="37"/>
  <c r="Z984" i="37"/>
  <c r="Y984" i="37"/>
  <c r="X984" i="37"/>
  <c r="P984" i="37"/>
  <c r="O984" i="37"/>
  <c r="N984" i="37"/>
  <c r="M984" i="37"/>
  <c r="L984" i="37"/>
  <c r="K984" i="37"/>
  <c r="J984" i="37"/>
  <c r="I984" i="37"/>
  <c r="H984" i="37"/>
  <c r="AI983" i="37"/>
  <c r="AE983" i="37"/>
  <c r="AD983" i="37"/>
  <c r="AC983" i="37"/>
  <c r="AB983" i="37"/>
  <c r="AA983" i="37"/>
  <c r="Z983" i="37"/>
  <c r="Y983" i="37"/>
  <c r="X983" i="37"/>
  <c r="P983" i="37"/>
  <c r="O983" i="37"/>
  <c r="N983" i="37"/>
  <c r="M983" i="37"/>
  <c r="L983" i="37"/>
  <c r="K983" i="37"/>
  <c r="J983" i="37"/>
  <c r="I983" i="37"/>
  <c r="H983" i="37"/>
  <c r="AI982" i="37"/>
  <c r="O982" i="37"/>
  <c r="N982" i="37"/>
  <c r="M982" i="37"/>
  <c r="L982" i="37"/>
  <c r="K982" i="37"/>
  <c r="J982" i="37"/>
  <c r="I982" i="37"/>
  <c r="H982" i="37"/>
  <c r="AI981" i="37"/>
  <c r="O981" i="37"/>
  <c r="N981" i="37"/>
  <c r="M981" i="37"/>
  <c r="L981" i="37"/>
  <c r="K981" i="37"/>
  <c r="J981" i="37"/>
  <c r="I981" i="37"/>
  <c r="H981" i="37"/>
  <c r="AI980" i="37"/>
  <c r="AE980" i="37"/>
  <c r="AD980" i="37"/>
  <c r="AC980" i="37"/>
  <c r="AB980" i="37"/>
  <c r="AA980" i="37"/>
  <c r="Z980" i="37"/>
  <c r="Y980" i="37"/>
  <c r="X980" i="37"/>
  <c r="P980" i="37"/>
  <c r="O980" i="37"/>
  <c r="N980" i="37"/>
  <c r="M980" i="37"/>
  <c r="L980" i="37"/>
  <c r="K980" i="37"/>
  <c r="J980" i="37"/>
  <c r="I980" i="37"/>
  <c r="H980" i="37"/>
  <c r="AI979" i="37"/>
  <c r="AE979" i="37"/>
  <c r="AD979" i="37"/>
  <c r="AC979" i="37"/>
  <c r="AB979" i="37"/>
  <c r="AA979" i="37"/>
  <c r="Z979" i="37"/>
  <c r="Y979" i="37"/>
  <c r="X979" i="37"/>
  <c r="P979" i="37"/>
  <c r="O979" i="37"/>
  <c r="N979" i="37"/>
  <c r="M979" i="37"/>
  <c r="L979" i="37"/>
  <c r="K979" i="37"/>
  <c r="J979" i="37"/>
  <c r="I979" i="37"/>
  <c r="H979" i="37"/>
  <c r="AI978" i="37"/>
  <c r="AE978" i="37"/>
  <c r="AD978" i="37"/>
  <c r="AC978" i="37"/>
  <c r="AB978" i="37"/>
  <c r="AA978" i="37"/>
  <c r="Z978" i="37"/>
  <c r="Y978" i="37"/>
  <c r="X978" i="37"/>
  <c r="P978" i="37"/>
  <c r="O978" i="37"/>
  <c r="N978" i="37"/>
  <c r="M978" i="37"/>
  <c r="L978" i="37"/>
  <c r="K978" i="37"/>
  <c r="J978" i="37"/>
  <c r="I978" i="37"/>
  <c r="H978" i="37"/>
  <c r="AE977" i="37"/>
  <c r="AD977" i="37"/>
  <c r="AC977" i="37"/>
  <c r="AB977" i="37"/>
  <c r="AA977" i="37"/>
  <c r="Z977" i="37"/>
  <c r="Y977" i="37"/>
  <c r="X977" i="37"/>
  <c r="P977" i="37"/>
  <c r="O977" i="37"/>
  <c r="N977" i="37"/>
  <c r="M977" i="37"/>
  <c r="L977" i="37"/>
  <c r="K977" i="37"/>
  <c r="J977" i="37"/>
  <c r="I977" i="37"/>
  <c r="H977" i="37"/>
  <c r="AE976" i="37"/>
  <c r="AD976" i="37"/>
  <c r="AC976" i="37"/>
  <c r="AB976" i="37"/>
  <c r="AA976" i="37"/>
  <c r="Z976" i="37"/>
  <c r="Y976" i="37"/>
  <c r="X976" i="37"/>
  <c r="P976" i="37"/>
  <c r="O976" i="37"/>
  <c r="N976" i="37"/>
  <c r="M976" i="37"/>
  <c r="L976" i="37"/>
  <c r="K976" i="37"/>
  <c r="J976" i="37"/>
  <c r="I976" i="37"/>
  <c r="H976" i="37"/>
  <c r="AE975" i="37"/>
  <c r="AD975" i="37"/>
  <c r="AC975" i="37"/>
  <c r="AB975" i="37"/>
  <c r="AA975" i="37"/>
  <c r="Z975" i="37"/>
  <c r="Y975" i="37"/>
  <c r="X975" i="37"/>
  <c r="P975" i="37"/>
  <c r="O975" i="37"/>
  <c r="N975" i="37"/>
  <c r="M975" i="37"/>
  <c r="L975" i="37"/>
  <c r="K975" i="37"/>
  <c r="J975" i="37"/>
  <c r="I975" i="37"/>
  <c r="H975" i="37"/>
  <c r="AE974" i="37"/>
  <c r="AD974" i="37"/>
  <c r="AC974" i="37"/>
  <c r="AB974" i="37"/>
  <c r="AA974" i="37"/>
  <c r="Z974" i="37"/>
  <c r="Y974" i="37"/>
  <c r="X974" i="37"/>
  <c r="P974" i="37"/>
  <c r="O974" i="37"/>
  <c r="N974" i="37"/>
  <c r="M974" i="37"/>
  <c r="L974" i="37"/>
  <c r="K974" i="37"/>
  <c r="J974" i="37"/>
  <c r="I974" i="37"/>
  <c r="H974" i="37"/>
  <c r="AI973" i="37"/>
  <c r="AE973" i="37"/>
  <c r="AD973" i="37"/>
  <c r="AC973" i="37"/>
  <c r="AB973" i="37"/>
  <c r="AA973" i="37"/>
  <c r="Z973" i="37"/>
  <c r="Y973" i="37"/>
  <c r="X973" i="37"/>
  <c r="P973" i="37"/>
  <c r="O973" i="37"/>
  <c r="N973" i="37"/>
  <c r="M973" i="37"/>
  <c r="L973" i="37"/>
  <c r="K973" i="37"/>
  <c r="J973" i="37"/>
  <c r="I973" i="37"/>
  <c r="H973" i="37"/>
  <c r="AI972" i="37"/>
  <c r="O972" i="37"/>
  <c r="N972" i="37"/>
  <c r="M972" i="37"/>
  <c r="L972" i="37"/>
  <c r="K972" i="37"/>
  <c r="J972" i="37"/>
  <c r="I972" i="37"/>
  <c r="H972" i="37"/>
  <c r="AI971" i="37"/>
  <c r="AE971" i="37"/>
  <c r="AD971" i="37"/>
  <c r="AC971" i="37"/>
  <c r="AB971" i="37"/>
  <c r="AA971" i="37"/>
  <c r="Z971" i="37"/>
  <c r="Y971" i="37"/>
  <c r="X971" i="37"/>
  <c r="P971" i="37"/>
  <c r="O971" i="37"/>
  <c r="N971" i="37"/>
  <c r="M971" i="37"/>
  <c r="L971" i="37"/>
  <c r="K971" i="37"/>
  <c r="J971" i="37"/>
  <c r="I971" i="37"/>
  <c r="H971" i="37"/>
  <c r="AI970" i="37"/>
  <c r="AE970" i="37"/>
  <c r="AD970" i="37"/>
  <c r="AC970" i="37"/>
  <c r="AB970" i="37"/>
  <c r="AA970" i="37"/>
  <c r="Z970" i="37"/>
  <c r="Y970" i="37"/>
  <c r="X970" i="37"/>
  <c r="P970" i="37"/>
  <c r="O970" i="37"/>
  <c r="N970" i="37"/>
  <c r="M970" i="37"/>
  <c r="L970" i="37"/>
  <c r="K970" i="37"/>
  <c r="J970" i="37"/>
  <c r="I970" i="37"/>
  <c r="H970" i="37"/>
  <c r="AI969" i="37"/>
  <c r="AE969" i="37"/>
  <c r="AD969" i="37"/>
  <c r="AC969" i="37"/>
  <c r="AB969" i="37"/>
  <c r="AA969" i="37"/>
  <c r="Z969" i="37"/>
  <c r="Y969" i="37"/>
  <c r="X969" i="37"/>
  <c r="P969" i="37"/>
  <c r="O969" i="37"/>
  <c r="N969" i="37"/>
  <c r="M969" i="37"/>
  <c r="L969" i="37"/>
  <c r="K969" i="37"/>
  <c r="J969" i="37"/>
  <c r="I969" i="37"/>
  <c r="H969" i="37"/>
  <c r="AI968" i="37"/>
  <c r="AE968" i="37"/>
  <c r="AD968" i="37"/>
  <c r="AC968" i="37"/>
  <c r="AB968" i="37"/>
  <c r="AA968" i="37"/>
  <c r="Z968" i="37"/>
  <c r="Y968" i="37"/>
  <c r="X968" i="37"/>
  <c r="P968" i="37"/>
  <c r="O968" i="37"/>
  <c r="N968" i="37"/>
  <c r="M968" i="37"/>
  <c r="L968" i="37"/>
  <c r="K968" i="37"/>
  <c r="J968" i="37"/>
  <c r="I968" i="37"/>
  <c r="H968" i="37"/>
  <c r="AI967" i="37"/>
  <c r="AE967" i="37"/>
  <c r="AD967" i="37"/>
  <c r="AC967" i="37"/>
  <c r="AB967" i="37"/>
  <c r="AA967" i="37"/>
  <c r="Z967" i="37"/>
  <c r="Y967" i="37"/>
  <c r="X967" i="37"/>
  <c r="P967" i="37"/>
  <c r="O967" i="37"/>
  <c r="N967" i="37"/>
  <c r="M967" i="37"/>
  <c r="L967" i="37"/>
  <c r="K967" i="37"/>
  <c r="J967" i="37"/>
  <c r="I967" i="37"/>
  <c r="H967" i="37"/>
  <c r="AI966" i="37"/>
  <c r="AH966" i="37"/>
  <c r="AE966" i="37"/>
  <c r="AD966" i="37"/>
  <c r="AC966" i="37"/>
  <c r="AB966" i="37"/>
  <c r="AA966" i="37"/>
  <c r="Z966" i="37"/>
  <c r="Y966" i="37"/>
  <c r="X966" i="37"/>
  <c r="P966" i="37"/>
  <c r="O966" i="37"/>
  <c r="N966" i="37"/>
  <c r="M966" i="37"/>
  <c r="L966" i="37"/>
  <c r="K966" i="37"/>
  <c r="J966" i="37"/>
  <c r="I966" i="37"/>
  <c r="H966" i="37"/>
  <c r="AI965" i="37"/>
  <c r="AE965" i="37"/>
  <c r="AD965" i="37"/>
  <c r="AC965" i="37"/>
  <c r="AB965" i="37"/>
  <c r="AA965" i="37"/>
  <c r="Z965" i="37"/>
  <c r="Y965" i="37"/>
  <c r="X965" i="37"/>
  <c r="P965" i="37"/>
  <c r="O965" i="37"/>
  <c r="N965" i="37"/>
  <c r="M965" i="37"/>
  <c r="L965" i="37"/>
  <c r="K965" i="37"/>
  <c r="J965" i="37"/>
  <c r="I965" i="37"/>
  <c r="H965" i="37"/>
  <c r="AI964" i="37"/>
  <c r="AE964" i="37"/>
  <c r="AD964" i="37"/>
  <c r="AC964" i="37"/>
  <c r="AB964" i="37"/>
  <c r="AA964" i="37"/>
  <c r="Z964" i="37"/>
  <c r="Y964" i="37"/>
  <c r="X964" i="37"/>
  <c r="P964" i="37"/>
  <c r="O964" i="37"/>
  <c r="N964" i="37"/>
  <c r="M964" i="37"/>
  <c r="L964" i="37"/>
  <c r="K964" i="37"/>
  <c r="J964" i="37"/>
  <c r="I964" i="37"/>
  <c r="H964" i="37"/>
  <c r="AI963" i="37"/>
  <c r="O963" i="37"/>
  <c r="N963" i="37"/>
  <c r="M963" i="37"/>
  <c r="L963" i="37"/>
  <c r="K963" i="37"/>
  <c r="J963" i="37"/>
  <c r="I963" i="37"/>
  <c r="H963" i="37"/>
  <c r="G963" i="37"/>
  <c r="F963" i="37"/>
  <c r="E963" i="37"/>
  <c r="D963" i="37"/>
  <c r="AI962" i="37"/>
  <c r="AE962" i="37"/>
  <c r="AD962" i="37"/>
  <c r="AC962" i="37"/>
  <c r="AB962" i="37"/>
  <c r="AA962" i="37"/>
  <c r="Z962" i="37"/>
  <c r="Y962" i="37"/>
  <c r="X962" i="37"/>
  <c r="P962" i="37"/>
  <c r="O962" i="37"/>
  <c r="N962" i="37"/>
  <c r="M962" i="37"/>
  <c r="L962" i="37"/>
  <c r="K962" i="37"/>
  <c r="J962" i="37"/>
  <c r="I962" i="37"/>
  <c r="H962" i="37"/>
  <c r="AI961" i="37"/>
  <c r="AE961" i="37"/>
  <c r="AD961" i="37"/>
  <c r="AC961" i="37"/>
  <c r="AB961" i="37"/>
  <c r="AA961" i="37"/>
  <c r="Z961" i="37"/>
  <c r="Y961" i="37"/>
  <c r="X961" i="37"/>
  <c r="P961" i="37"/>
  <c r="O961" i="37"/>
  <c r="N961" i="37"/>
  <c r="M961" i="37"/>
  <c r="L961" i="37"/>
  <c r="K961" i="37"/>
  <c r="J961" i="37"/>
  <c r="I961" i="37"/>
  <c r="H961" i="37"/>
  <c r="AI960" i="37"/>
  <c r="AE960" i="37"/>
  <c r="AD960" i="37"/>
  <c r="AC960" i="37"/>
  <c r="AB960" i="37"/>
  <c r="AA960" i="37"/>
  <c r="Z960" i="37"/>
  <c r="Y960" i="37"/>
  <c r="X960" i="37"/>
  <c r="P960" i="37"/>
  <c r="O960" i="37"/>
  <c r="N960" i="37"/>
  <c r="M960" i="37"/>
  <c r="L960" i="37"/>
  <c r="K960" i="37"/>
  <c r="J960" i="37"/>
  <c r="I960" i="37"/>
  <c r="H960" i="37"/>
  <c r="AI959" i="37"/>
  <c r="AE959" i="37"/>
  <c r="AD959" i="37"/>
  <c r="AC959" i="37"/>
  <c r="AB959" i="37"/>
  <c r="AA959" i="37"/>
  <c r="Z959" i="37"/>
  <c r="Y959" i="37"/>
  <c r="X959" i="37"/>
  <c r="P959" i="37"/>
  <c r="O959" i="37"/>
  <c r="N959" i="37"/>
  <c r="M959" i="37"/>
  <c r="L959" i="37"/>
  <c r="K959" i="37"/>
  <c r="J959" i="37"/>
  <c r="I959" i="37"/>
  <c r="H959" i="37"/>
  <c r="G959" i="37"/>
  <c r="AI958" i="37"/>
  <c r="AE958" i="37"/>
  <c r="AD958" i="37"/>
  <c r="AC958" i="37"/>
  <c r="AB958" i="37"/>
  <c r="AA958" i="37"/>
  <c r="Z958" i="37"/>
  <c r="Y958" i="37"/>
  <c r="X958" i="37"/>
  <c r="P958" i="37"/>
  <c r="O958" i="37"/>
  <c r="N958" i="37"/>
  <c r="M958" i="37"/>
  <c r="L958" i="37"/>
  <c r="K958" i="37"/>
  <c r="J958" i="37"/>
  <c r="I958" i="37"/>
  <c r="H958" i="37"/>
  <c r="AI957" i="37"/>
  <c r="AE957" i="37"/>
  <c r="AD957" i="37"/>
  <c r="AC957" i="37"/>
  <c r="AB957" i="37"/>
  <c r="AA957" i="37"/>
  <c r="Z957" i="37"/>
  <c r="Y957" i="37"/>
  <c r="X957" i="37"/>
  <c r="P957" i="37"/>
  <c r="O957" i="37"/>
  <c r="N957" i="37"/>
  <c r="M957" i="37"/>
  <c r="L957" i="37"/>
  <c r="K957" i="37"/>
  <c r="J957" i="37"/>
  <c r="I957" i="37"/>
  <c r="H957" i="37"/>
  <c r="AI956" i="37"/>
  <c r="AE956" i="37"/>
  <c r="AD956" i="37"/>
  <c r="AC956" i="37"/>
  <c r="AB956" i="37"/>
  <c r="AA956" i="37"/>
  <c r="Z956" i="37"/>
  <c r="Y956" i="37"/>
  <c r="X956" i="37"/>
  <c r="P956" i="37"/>
  <c r="O956" i="37"/>
  <c r="N956" i="37"/>
  <c r="M956" i="37"/>
  <c r="L956" i="37"/>
  <c r="K956" i="37"/>
  <c r="J956" i="37"/>
  <c r="I956" i="37"/>
  <c r="H956" i="37"/>
  <c r="AI955" i="37"/>
  <c r="AE955" i="37"/>
  <c r="AD955" i="37"/>
  <c r="AC955" i="37"/>
  <c r="AB955" i="37"/>
  <c r="AA955" i="37"/>
  <c r="Z955" i="37"/>
  <c r="Y955" i="37"/>
  <c r="X955" i="37"/>
  <c r="P955" i="37"/>
  <c r="O955" i="37"/>
  <c r="N955" i="37"/>
  <c r="M955" i="37"/>
  <c r="L955" i="37"/>
  <c r="K955" i="37"/>
  <c r="J955" i="37"/>
  <c r="I955" i="37"/>
  <c r="H955" i="37"/>
  <c r="AE954" i="37"/>
  <c r="AD954" i="37"/>
  <c r="AC954" i="37"/>
  <c r="AB954" i="37"/>
  <c r="AA954" i="37"/>
  <c r="Z954" i="37"/>
  <c r="Y954" i="37"/>
  <c r="X954" i="37"/>
  <c r="P954" i="37"/>
  <c r="O954" i="37"/>
  <c r="N954" i="37"/>
  <c r="M954" i="37"/>
  <c r="L954" i="37"/>
  <c r="K954" i="37"/>
  <c r="J954" i="37"/>
  <c r="I954" i="37"/>
  <c r="H954" i="37"/>
  <c r="AI953" i="37"/>
  <c r="AH953" i="37"/>
  <c r="AE953" i="37"/>
  <c r="AD953" i="37"/>
  <c r="AC953" i="37"/>
  <c r="AB953" i="37"/>
  <c r="AA953" i="37"/>
  <c r="Z953" i="37"/>
  <c r="Y953" i="37"/>
  <c r="X953" i="37"/>
  <c r="P953" i="37"/>
  <c r="O953" i="37"/>
  <c r="N953" i="37"/>
  <c r="M953" i="37"/>
  <c r="L953" i="37"/>
  <c r="K953" i="37"/>
  <c r="J953" i="37"/>
  <c r="I953" i="37"/>
  <c r="H953" i="37"/>
  <c r="AI952" i="37"/>
  <c r="AH952" i="37"/>
  <c r="AE952" i="37"/>
  <c r="AD952" i="37"/>
  <c r="AC952" i="37"/>
  <c r="AB952" i="37"/>
  <c r="AA952" i="37"/>
  <c r="Z952" i="37"/>
  <c r="Y952" i="37"/>
  <c r="X952" i="37"/>
  <c r="P952" i="37"/>
  <c r="O952" i="37"/>
  <c r="N952" i="37"/>
  <c r="M952" i="37"/>
  <c r="L952" i="37"/>
  <c r="K952" i="37"/>
  <c r="J952" i="37"/>
  <c r="I952" i="37"/>
  <c r="H952" i="37"/>
  <c r="AI951" i="37"/>
  <c r="O951" i="37"/>
  <c r="N951" i="37"/>
  <c r="M951" i="37"/>
  <c r="L951" i="37"/>
  <c r="K951" i="37"/>
  <c r="J951" i="37"/>
  <c r="I951" i="37"/>
  <c r="H951" i="37"/>
  <c r="AI950" i="37"/>
  <c r="AE950" i="37"/>
  <c r="AD950" i="37"/>
  <c r="AC950" i="37"/>
  <c r="AB950" i="37"/>
  <c r="AA950" i="37"/>
  <c r="Z950" i="37"/>
  <c r="Y950" i="37"/>
  <c r="X950" i="37"/>
  <c r="P950" i="37"/>
  <c r="O950" i="37"/>
  <c r="N950" i="37"/>
  <c r="M950" i="37"/>
  <c r="L950" i="37"/>
  <c r="K950" i="37"/>
  <c r="J950" i="37"/>
  <c r="I950" i="37"/>
  <c r="H950" i="37"/>
  <c r="AI949" i="37"/>
  <c r="AE949" i="37"/>
  <c r="AD949" i="37"/>
  <c r="AC949" i="37"/>
  <c r="AB949" i="37"/>
  <c r="AA949" i="37"/>
  <c r="Z949" i="37"/>
  <c r="Y949" i="37"/>
  <c r="X949" i="37"/>
  <c r="P949" i="37"/>
  <c r="O949" i="37"/>
  <c r="N949" i="37"/>
  <c r="M949" i="37"/>
  <c r="L949" i="37"/>
  <c r="K949" i="37"/>
  <c r="J949" i="37"/>
  <c r="I949" i="37"/>
  <c r="H949" i="37"/>
  <c r="AI948" i="37"/>
  <c r="AE948" i="37"/>
  <c r="AD948" i="37"/>
  <c r="AC948" i="37"/>
  <c r="AB948" i="37"/>
  <c r="AA948" i="37"/>
  <c r="Z948" i="37"/>
  <c r="Y948" i="37"/>
  <c r="X948" i="37"/>
  <c r="P948" i="37"/>
  <c r="O948" i="37"/>
  <c r="N948" i="37"/>
  <c r="M948" i="37"/>
  <c r="L948" i="37"/>
  <c r="K948" i="37"/>
  <c r="J948" i="37"/>
  <c r="I948" i="37"/>
  <c r="H948" i="37"/>
  <c r="AI947" i="37"/>
  <c r="AE947" i="37"/>
  <c r="AD947" i="37"/>
  <c r="AC947" i="37"/>
  <c r="AB947" i="37"/>
  <c r="AA947" i="37"/>
  <c r="Z947" i="37"/>
  <c r="Y947" i="37"/>
  <c r="X947" i="37"/>
  <c r="P947" i="37"/>
  <c r="O947" i="37"/>
  <c r="N947" i="37"/>
  <c r="M947" i="37"/>
  <c r="L947" i="37"/>
  <c r="K947" i="37"/>
  <c r="J947" i="37"/>
  <c r="I947" i="37"/>
  <c r="H947" i="37"/>
  <c r="G947" i="37"/>
  <c r="F947" i="37"/>
  <c r="E947" i="37"/>
  <c r="D947" i="37"/>
  <c r="AI946" i="37"/>
  <c r="AH946" i="37"/>
  <c r="AE946" i="37"/>
  <c r="AD946" i="37"/>
  <c r="AC946" i="37"/>
  <c r="AB946" i="37"/>
  <c r="AA946" i="37"/>
  <c r="Z946" i="37"/>
  <c r="Y946" i="37"/>
  <c r="X946" i="37"/>
  <c r="P946" i="37"/>
  <c r="O946" i="37"/>
  <c r="N946" i="37"/>
  <c r="M946" i="37"/>
  <c r="L946" i="37"/>
  <c r="K946" i="37"/>
  <c r="J946" i="37"/>
  <c r="I946" i="37"/>
  <c r="H946" i="37"/>
  <c r="AI945" i="37"/>
  <c r="AH945" i="37"/>
  <c r="AE945" i="37"/>
  <c r="AD945" i="37"/>
  <c r="AC945" i="37"/>
  <c r="AB945" i="37"/>
  <c r="AA945" i="37"/>
  <c r="Z945" i="37"/>
  <c r="Y945" i="37"/>
  <c r="X945" i="37"/>
  <c r="P945" i="37"/>
  <c r="O945" i="37"/>
  <c r="N945" i="37"/>
  <c r="M945" i="37"/>
  <c r="L945" i="37"/>
  <c r="K945" i="37"/>
  <c r="J945" i="37"/>
  <c r="I945" i="37"/>
  <c r="H945" i="37"/>
  <c r="AI944" i="37"/>
  <c r="AE944" i="37"/>
  <c r="AD944" i="37"/>
  <c r="AC944" i="37"/>
  <c r="AB944" i="37"/>
  <c r="AA944" i="37"/>
  <c r="Z944" i="37"/>
  <c r="Y944" i="37"/>
  <c r="X944" i="37"/>
  <c r="P944" i="37"/>
  <c r="O944" i="37"/>
  <c r="N944" i="37"/>
  <c r="M944" i="37"/>
  <c r="L944" i="37"/>
  <c r="K944" i="37"/>
  <c r="J944" i="37"/>
  <c r="I944" i="37"/>
  <c r="H944" i="37"/>
  <c r="AI943" i="37"/>
  <c r="AE943" i="37"/>
  <c r="AD943" i="37"/>
  <c r="AC943" i="37"/>
  <c r="AB943" i="37"/>
  <c r="AA943" i="37"/>
  <c r="Z943" i="37"/>
  <c r="Y943" i="37"/>
  <c r="X943" i="37"/>
  <c r="P943" i="37"/>
  <c r="O943" i="37"/>
  <c r="N943" i="37"/>
  <c r="M943" i="37"/>
  <c r="L943" i="37"/>
  <c r="K943" i="37"/>
  <c r="J943" i="37"/>
  <c r="I943" i="37"/>
  <c r="H943" i="37"/>
  <c r="AI942" i="37"/>
  <c r="AE942" i="37"/>
  <c r="AD942" i="37"/>
  <c r="AC942" i="37"/>
  <c r="AB942" i="37"/>
  <c r="AA942" i="37"/>
  <c r="Z942" i="37"/>
  <c r="Y942" i="37"/>
  <c r="X942" i="37"/>
  <c r="P942" i="37"/>
  <c r="O942" i="37"/>
  <c r="N942" i="37"/>
  <c r="M942" i="37"/>
  <c r="L942" i="37"/>
  <c r="K942" i="37"/>
  <c r="J942" i="37"/>
  <c r="I942" i="37"/>
  <c r="H942" i="37"/>
  <c r="AI941" i="37"/>
  <c r="AE941" i="37"/>
  <c r="AD941" i="37"/>
  <c r="AC941" i="37"/>
  <c r="AB941" i="37"/>
  <c r="AA941" i="37"/>
  <c r="Z941" i="37"/>
  <c r="Y941" i="37"/>
  <c r="X941" i="37"/>
  <c r="P941" i="37"/>
  <c r="O941" i="37"/>
  <c r="N941" i="37"/>
  <c r="M941" i="37"/>
  <c r="L941" i="37"/>
  <c r="K941" i="37"/>
  <c r="J941" i="37"/>
  <c r="I941" i="37"/>
  <c r="H941" i="37"/>
  <c r="AH940" i="37"/>
  <c r="O940" i="37"/>
  <c r="N940" i="37"/>
  <c r="M940" i="37"/>
  <c r="L940" i="37"/>
  <c r="K940" i="37"/>
  <c r="J940" i="37"/>
  <c r="I940" i="37"/>
  <c r="H940" i="37"/>
  <c r="G940" i="37"/>
  <c r="F940" i="37"/>
  <c r="E940" i="37"/>
  <c r="D940" i="37"/>
  <c r="AH939" i="37"/>
  <c r="O939" i="37"/>
  <c r="N939" i="37"/>
  <c r="M939" i="37"/>
  <c r="L939" i="37"/>
  <c r="K939" i="37"/>
  <c r="J939" i="37"/>
  <c r="I939" i="37"/>
  <c r="H939" i="37"/>
  <c r="G939" i="37"/>
  <c r="F939" i="37"/>
  <c r="E939" i="37"/>
  <c r="D939" i="37"/>
  <c r="AH937" i="37"/>
  <c r="O937" i="37"/>
  <c r="N937" i="37"/>
  <c r="M937" i="37"/>
  <c r="L937" i="37"/>
  <c r="K937" i="37"/>
  <c r="J937" i="37"/>
  <c r="I937" i="37"/>
  <c r="H937" i="37"/>
  <c r="G937" i="37"/>
  <c r="F937" i="37"/>
  <c r="E937" i="37"/>
  <c r="D937" i="37"/>
  <c r="AI935" i="37"/>
  <c r="O935" i="37"/>
  <c r="N935" i="37"/>
  <c r="M935" i="37"/>
  <c r="L935" i="37"/>
  <c r="K935" i="37"/>
  <c r="J935" i="37"/>
  <c r="I935" i="37"/>
  <c r="H935" i="37"/>
  <c r="AI934" i="37"/>
  <c r="AE934" i="37"/>
  <c r="AD934" i="37"/>
  <c r="AC934" i="37"/>
  <c r="AB934" i="37"/>
  <c r="AA934" i="37"/>
  <c r="Z934" i="37"/>
  <c r="Y934" i="37"/>
  <c r="X934" i="37"/>
  <c r="P934" i="37"/>
  <c r="O934" i="37"/>
  <c r="N934" i="37"/>
  <c r="M934" i="37"/>
  <c r="L934" i="37"/>
  <c r="K934" i="37"/>
  <c r="J934" i="37"/>
  <c r="I934" i="37"/>
  <c r="H934" i="37"/>
  <c r="AI933" i="37"/>
  <c r="AE933" i="37"/>
  <c r="AD933" i="37"/>
  <c r="AC933" i="37"/>
  <c r="AB933" i="37"/>
  <c r="AA933" i="37"/>
  <c r="Z933" i="37"/>
  <c r="Y933" i="37"/>
  <c r="X933" i="37"/>
  <c r="P933" i="37"/>
  <c r="O933" i="37"/>
  <c r="N933" i="37"/>
  <c r="M933" i="37"/>
  <c r="L933" i="37"/>
  <c r="K933" i="37"/>
  <c r="J933" i="37"/>
  <c r="I933" i="37"/>
  <c r="H933" i="37"/>
  <c r="AE932" i="37"/>
  <c r="AD932" i="37"/>
  <c r="AC932" i="37"/>
  <c r="AB932" i="37"/>
  <c r="AA932" i="37"/>
  <c r="Z932" i="37"/>
  <c r="Y932" i="37"/>
  <c r="X932" i="37"/>
  <c r="P932" i="37"/>
  <c r="O932" i="37"/>
  <c r="N932" i="37"/>
  <c r="M932" i="37"/>
  <c r="L932" i="37"/>
  <c r="K932" i="37"/>
  <c r="J932" i="37"/>
  <c r="I932" i="37"/>
  <c r="H932" i="37"/>
  <c r="AE930" i="37"/>
  <c r="AD930" i="37"/>
  <c r="AC930" i="37"/>
  <c r="AB930" i="37"/>
  <c r="AA930" i="37"/>
  <c r="Z930" i="37"/>
  <c r="Y930" i="37"/>
  <c r="X930" i="37"/>
  <c r="P930" i="37"/>
  <c r="AI929" i="37"/>
  <c r="AI928" i="37"/>
  <c r="O928" i="37"/>
  <c r="N928" i="37"/>
  <c r="M928" i="37"/>
  <c r="L928" i="37"/>
  <c r="K928" i="37"/>
  <c r="J928" i="37"/>
  <c r="I928" i="37"/>
  <c r="H928" i="37"/>
  <c r="AI927" i="37"/>
  <c r="O927" i="37"/>
  <c r="N927" i="37"/>
  <c r="M927" i="37"/>
  <c r="L927" i="37"/>
  <c r="K927" i="37"/>
  <c r="J927" i="37"/>
  <c r="I927" i="37"/>
  <c r="H927" i="37"/>
  <c r="AE926" i="37"/>
  <c r="AD926" i="37"/>
  <c r="AC926" i="37"/>
  <c r="AB926" i="37"/>
  <c r="AA926" i="37"/>
  <c r="Z926" i="37"/>
  <c r="Y926" i="37"/>
  <c r="X926" i="37"/>
  <c r="P926" i="37"/>
  <c r="O926" i="37"/>
  <c r="N926" i="37"/>
  <c r="M926" i="37"/>
  <c r="L926" i="37"/>
  <c r="K926" i="37"/>
  <c r="J926" i="37"/>
  <c r="I926" i="37"/>
  <c r="H926" i="37"/>
  <c r="AI925" i="37"/>
  <c r="AE925" i="37"/>
  <c r="AD925" i="37"/>
  <c r="AC925" i="37"/>
  <c r="AB925" i="37"/>
  <c r="AA925" i="37"/>
  <c r="Z925" i="37"/>
  <c r="Y925" i="37"/>
  <c r="X925" i="37"/>
  <c r="P925" i="37"/>
  <c r="O925" i="37"/>
  <c r="N925" i="37"/>
  <c r="M925" i="37"/>
  <c r="L925" i="37"/>
  <c r="K925" i="37"/>
  <c r="J925" i="37"/>
  <c r="I925" i="37"/>
  <c r="H925" i="37"/>
  <c r="AI924" i="37"/>
  <c r="AE924" i="37"/>
  <c r="AD924" i="37"/>
  <c r="AC924" i="37"/>
  <c r="AB924" i="37"/>
  <c r="AA924" i="37"/>
  <c r="Z924" i="37"/>
  <c r="Y924" i="37"/>
  <c r="X924" i="37"/>
  <c r="P924" i="37"/>
  <c r="O924" i="37"/>
  <c r="N924" i="37"/>
  <c r="M924" i="37"/>
  <c r="L924" i="37"/>
  <c r="K924" i="37"/>
  <c r="J924" i="37"/>
  <c r="I924" i="37"/>
  <c r="H924" i="37"/>
  <c r="AI923" i="37"/>
  <c r="O923" i="37"/>
  <c r="N923" i="37"/>
  <c r="M923" i="37"/>
  <c r="L923" i="37"/>
  <c r="K923" i="37"/>
  <c r="J923" i="37"/>
  <c r="I923" i="37"/>
  <c r="H923" i="37"/>
  <c r="AI922" i="37"/>
  <c r="AE922" i="37"/>
  <c r="AD922" i="37"/>
  <c r="AC922" i="37"/>
  <c r="AB922" i="37"/>
  <c r="AA922" i="37"/>
  <c r="Z922" i="37"/>
  <c r="Y922" i="37"/>
  <c r="X922" i="37"/>
  <c r="P922" i="37"/>
  <c r="O922" i="37"/>
  <c r="N922" i="37"/>
  <c r="M922" i="37"/>
  <c r="L922" i="37"/>
  <c r="K922" i="37"/>
  <c r="J922" i="37"/>
  <c r="I922" i="37"/>
  <c r="H922" i="37"/>
  <c r="AI921" i="37"/>
  <c r="AE921" i="37"/>
  <c r="AD921" i="37"/>
  <c r="AC921" i="37"/>
  <c r="AB921" i="37"/>
  <c r="AA921" i="37"/>
  <c r="Z921" i="37"/>
  <c r="Y921" i="37"/>
  <c r="X921" i="37"/>
  <c r="P921" i="37"/>
  <c r="O921" i="37"/>
  <c r="N921" i="37"/>
  <c r="M921" i="37"/>
  <c r="L921" i="37"/>
  <c r="K921" i="37"/>
  <c r="J921" i="37"/>
  <c r="I921" i="37"/>
  <c r="H921" i="37"/>
  <c r="AI920" i="37"/>
  <c r="AE920" i="37"/>
  <c r="AD920" i="37"/>
  <c r="AC920" i="37"/>
  <c r="AB920" i="37"/>
  <c r="AA920" i="37"/>
  <c r="Z920" i="37"/>
  <c r="Y920" i="37"/>
  <c r="X920" i="37"/>
  <c r="P920" i="37"/>
  <c r="O920" i="37"/>
  <c r="N920" i="37"/>
  <c r="M920" i="37"/>
  <c r="L920" i="37"/>
  <c r="K920" i="37"/>
  <c r="J920" i="37"/>
  <c r="I920" i="37"/>
  <c r="H920" i="37"/>
  <c r="AI919" i="37"/>
  <c r="AE919" i="37"/>
  <c r="AD919" i="37"/>
  <c r="AC919" i="37"/>
  <c r="AB919" i="37"/>
  <c r="AA919" i="37"/>
  <c r="Z919" i="37"/>
  <c r="Y919" i="37"/>
  <c r="X919" i="37"/>
  <c r="P919" i="37"/>
  <c r="O919" i="37"/>
  <c r="N919" i="37"/>
  <c r="M919" i="37"/>
  <c r="L919" i="37"/>
  <c r="K919" i="37"/>
  <c r="J919" i="37"/>
  <c r="I919" i="37"/>
  <c r="H919" i="37"/>
  <c r="AE918" i="37"/>
  <c r="AD918" i="37"/>
  <c r="AC918" i="37"/>
  <c r="AB918" i="37"/>
  <c r="AA918" i="37"/>
  <c r="Z918" i="37"/>
  <c r="Y918" i="37"/>
  <c r="X918" i="37"/>
  <c r="P918" i="37"/>
  <c r="O918" i="37"/>
  <c r="N918" i="37"/>
  <c r="M918" i="37"/>
  <c r="L918" i="37"/>
  <c r="K918" i="37"/>
  <c r="J918" i="37"/>
  <c r="I918" i="37"/>
  <c r="H918" i="37"/>
  <c r="AE917" i="37"/>
  <c r="AD917" i="37"/>
  <c r="AC917" i="37"/>
  <c r="AB917" i="37"/>
  <c r="AA917" i="37"/>
  <c r="Z917" i="37"/>
  <c r="Y917" i="37"/>
  <c r="X917" i="37"/>
  <c r="P917" i="37"/>
  <c r="O917" i="37"/>
  <c r="N917" i="37"/>
  <c r="M917" i="37"/>
  <c r="L917" i="37"/>
  <c r="K917" i="37"/>
  <c r="J917" i="37"/>
  <c r="I917" i="37"/>
  <c r="H917" i="37"/>
  <c r="AE916" i="37"/>
  <c r="AD916" i="37"/>
  <c r="AC916" i="37"/>
  <c r="AB916" i="37"/>
  <c r="AA916" i="37"/>
  <c r="Z916" i="37"/>
  <c r="Y916" i="37"/>
  <c r="X916" i="37"/>
  <c r="P916" i="37"/>
  <c r="O916" i="37"/>
  <c r="N916" i="37"/>
  <c r="M916" i="37"/>
  <c r="L916" i="37"/>
  <c r="K916" i="37"/>
  <c r="J916" i="37"/>
  <c r="I916" i="37"/>
  <c r="H916" i="37"/>
  <c r="AE915" i="37"/>
  <c r="AD915" i="37"/>
  <c r="AC915" i="37"/>
  <c r="AB915" i="37"/>
  <c r="AA915" i="37"/>
  <c r="Z915" i="37"/>
  <c r="Y915" i="37"/>
  <c r="X915" i="37"/>
  <c r="P915" i="37"/>
  <c r="O915" i="37"/>
  <c r="N915" i="37"/>
  <c r="M915" i="37"/>
  <c r="L915" i="37"/>
  <c r="K915" i="37"/>
  <c r="J915" i="37"/>
  <c r="I915" i="37"/>
  <c r="H915" i="37"/>
  <c r="AI914" i="37"/>
  <c r="AE914" i="37"/>
  <c r="AD914" i="37"/>
  <c r="AC914" i="37"/>
  <c r="AB914" i="37"/>
  <c r="AA914" i="37"/>
  <c r="Z914" i="37"/>
  <c r="Y914" i="37"/>
  <c r="X914" i="37"/>
  <c r="P914" i="37"/>
  <c r="O914" i="37"/>
  <c r="N914" i="37"/>
  <c r="M914" i="37"/>
  <c r="L914" i="37"/>
  <c r="K914" i="37"/>
  <c r="J914" i="37"/>
  <c r="I914" i="37"/>
  <c r="H914" i="37"/>
  <c r="AI913" i="37"/>
  <c r="O913" i="37"/>
  <c r="N913" i="37"/>
  <c r="M913" i="37"/>
  <c r="L913" i="37"/>
  <c r="K913" i="37"/>
  <c r="J913" i="37"/>
  <c r="I913" i="37"/>
  <c r="H913" i="37"/>
  <c r="AI912" i="37"/>
  <c r="AE912" i="37"/>
  <c r="AD912" i="37"/>
  <c r="AC912" i="37"/>
  <c r="AB912" i="37"/>
  <c r="AA912" i="37"/>
  <c r="Z912" i="37"/>
  <c r="Y912" i="37"/>
  <c r="X912" i="37"/>
  <c r="P912" i="37"/>
  <c r="O912" i="37"/>
  <c r="N912" i="37"/>
  <c r="M912" i="37"/>
  <c r="L912" i="37"/>
  <c r="K912" i="37"/>
  <c r="J912" i="37"/>
  <c r="I912" i="37"/>
  <c r="H912" i="37"/>
  <c r="AI911" i="37"/>
  <c r="AE911" i="37"/>
  <c r="AD911" i="37"/>
  <c r="AC911" i="37"/>
  <c r="AB911" i="37"/>
  <c r="AA911" i="37"/>
  <c r="Z911" i="37"/>
  <c r="Y911" i="37"/>
  <c r="X911" i="37"/>
  <c r="P911" i="37"/>
  <c r="O911" i="37"/>
  <c r="N911" i="37"/>
  <c r="M911" i="37"/>
  <c r="L911" i="37"/>
  <c r="K911" i="37"/>
  <c r="J911" i="37"/>
  <c r="I911" i="37"/>
  <c r="H911" i="37"/>
  <c r="AI910" i="37"/>
  <c r="AE910" i="37"/>
  <c r="AD910" i="37"/>
  <c r="AC910" i="37"/>
  <c r="AB910" i="37"/>
  <c r="AA910" i="37"/>
  <c r="Z910" i="37"/>
  <c r="Y910" i="37"/>
  <c r="X910" i="37"/>
  <c r="P910" i="37"/>
  <c r="O910" i="37"/>
  <c r="N910" i="37"/>
  <c r="M910" i="37"/>
  <c r="L910" i="37"/>
  <c r="K910" i="37"/>
  <c r="J910" i="37"/>
  <c r="I910" i="37"/>
  <c r="H910" i="37"/>
  <c r="AI909" i="37"/>
  <c r="AE909" i="37"/>
  <c r="AD909" i="37"/>
  <c r="AC909" i="37"/>
  <c r="AB909" i="37"/>
  <c r="AA909" i="37"/>
  <c r="Z909" i="37"/>
  <c r="Y909" i="37"/>
  <c r="X909" i="37"/>
  <c r="P909" i="37"/>
  <c r="O909" i="37"/>
  <c r="N909" i="37"/>
  <c r="M909" i="37"/>
  <c r="L909" i="37"/>
  <c r="K909" i="37"/>
  <c r="J909" i="37"/>
  <c r="I909" i="37"/>
  <c r="H909" i="37"/>
  <c r="AI908" i="37"/>
  <c r="AE908" i="37"/>
  <c r="AD908" i="37"/>
  <c r="AC908" i="37"/>
  <c r="AB908" i="37"/>
  <c r="AA908" i="37"/>
  <c r="Z908" i="37"/>
  <c r="Y908" i="37"/>
  <c r="X908" i="37"/>
  <c r="P908" i="37"/>
  <c r="O908" i="37"/>
  <c r="N908" i="37"/>
  <c r="M908" i="37"/>
  <c r="L908" i="37"/>
  <c r="K908" i="37"/>
  <c r="J908" i="37"/>
  <c r="I908" i="37"/>
  <c r="H908" i="37"/>
  <c r="AI907" i="37"/>
  <c r="AH907" i="37"/>
  <c r="AE907" i="37"/>
  <c r="AD907" i="37"/>
  <c r="AC907" i="37"/>
  <c r="AB907" i="37"/>
  <c r="AA907" i="37"/>
  <c r="Z907" i="37"/>
  <c r="Y907" i="37"/>
  <c r="X907" i="37"/>
  <c r="P907" i="37"/>
  <c r="O907" i="37"/>
  <c r="N907" i="37"/>
  <c r="M907" i="37"/>
  <c r="L907" i="37"/>
  <c r="K907" i="37"/>
  <c r="J907" i="37"/>
  <c r="I907" i="37"/>
  <c r="H907" i="37"/>
  <c r="AI906" i="37"/>
  <c r="AE906" i="37"/>
  <c r="AD906" i="37"/>
  <c r="AC906" i="37"/>
  <c r="AB906" i="37"/>
  <c r="AA906" i="37"/>
  <c r="Z906" i="37"/>
  <c r="Y906" i="37"/>
  <c r="X906" i="37"/>
  <c r="P906" i="37"/>
  <c r="O906" i="37"/>
  <c r="N906" i="37"/>
  <c r="M906" i="37"/>
  <c r="L906" i="37"/>
  <c r="K906" i="37"/>
  <c r="J906" i="37"/>
  <c r="I906" i="37"/>
  <c r="H906" i="37"/>
  <c r="AI905" i="37"/>
  <c r="AE905" i="37"/>
  <c r="AD905" i="37"/>
  <c r="AC905" i="37"/>
  <c r="AB905" i="37"/>
  <c r="AA905" i="37"/>
  <c r="Z905" i="37"/>
  <c r="Y905" i="37"/>
  <c r="X905" i="37"/>
  <c r="P905" i="37"/>
  <c r="O905" i="37"/>
  <c r="N905" i="37"/>
  <c r="M905" i="37"/>
  <c r="L905" i="37"/>
  <c r="K905" i="37"/>
  <c r="J905" i="37"/>
  <c r="I905" i="37"/>
  <c r="H905" i="37"/>
  <c r="AI904" i="37"/>
  <c r="O904" i="37"/>
  <c r="N904" i="37"/>
  <c r="M904" i="37"/>
  <c r="L904" i="37"/>
  <c r="K904" i="37"/>
  <c r="J904" i="37"/>
  <c r="I904" i="37"/>
  <c r="H904" i="37"/>
  <c r="G904" i="37"/>
  <c r="F904" i="37"/>
  <c r="E904" i="37"/>
  <c r="D904" i="37"/>
  <c r="AI903" i="37"/>
  <c r="AE903" i="37"/>
  <c r="AD903" i="37"/>
  <c r="AC903" i="37"/>
  <c r="AB903" i="37"/>
  <c r="AA903" i="37"/>
  <c r="Z903" i="37"/>
  <c r="Y903" i="37"/>
  <c r="X903" i="37"/>
  <c r="P903" i="37"/>
  <c r="O903" i="37"/>
  <c r="N903" i="37"/>
  <c r="M903" i="37"/>
  <c r="L903" i="37"/>
  <c r="K903" i="37"/>
  <c r="J903" i="37"/>
  <c r="I903" i="37"/>
  <c r="H903" i="37"/>
  <c r="AI902" i="37"/>
  <c r="AE902" i="37"/>
  <c r="AD902" i="37"/>
  <c r="AC902" i="37"/>
  <c r="AB902" i="37"/>
  <c r="AA902" i="37"/>
  <c r="Z902" i="37"/>
  <c r="Y902" i="37"/>
  <c r="X902" i="37"/>
  <c r="P902" i="37"/>
  <c r="O902" i="37"/>
  <c r="N902" i="37"/>
  <c r="M902" i="37"/>
  <c r="L902" i="37"/>
  <c r="K902" i="37"/>
  <c r="J902" i="37"/>
  <c r="I902" i="37"/>
  <c r="H902" i="37"/>
  <c r="AI901" i="37"/>
  <c r="AE901" i="37"/>
  <c r="AD901" i="37"/>
  <c r="AC901" i="37"/>
  <c r="AB901" i="37"/>
  <c r="AA901" i="37"/>
  <c r="Z901" i="37"/>
  <c r="Y901" i="37"/>
  <c r="X901" i="37"/>
  <c r="P901" i="37"/>
  <c r="O901" i="37"/>
  <c r="N901" i="37"/>
  <c r="M901" i="37"/>
  <c r="L901" i="37"/>
  <c r="K901" i="37"/>
  <c r="J901" i="37"/>
  <c r="I901" i="37"/>
  <c r="H901" i="37"/>
  <c r="AI900" i="37"/>
  <c r="AE900" i="37"/>
  <c r="AD900" i="37"/>
  <c r="AC900" i="37"/>
  <c r="AB900" i="37"/>
  <c r="AA900" i="37"/>
  <c r="Z900" i="37"/>
  <c r="Y900" i="37"/>
  <c r="X900" i="37"/>
  <c r="P900" i="37"/>
  <c r="O900" i="37"/>
  <c r="N900" i="37"/>
  <c r="M900" i="37"/>
  <c r="L900" i="37"/>
  <c r="K900" i="37"/>
  <c r="J900" i="37"/>
  <c r="I900" i="37"/>
  <c r="H900" i="37"/>
  <c r="AI899" i="37"/>
  <c r="AE899" i="37"/>
  <c r="AD899" i="37"/>
  <c r="AC899" i="37"/>
  <c r="AB899" i="37"/>
  <c r="AA899" i="37"/>
  <c r="Z899" i="37"/>
  <c r="Y899" i="37"/>
  <c r="X899" i="37"/>
  <c r="P899" i="37"/>
  <c r="O899" i="37"/>
  <c r="N899" i="37"/>
  <c r="M899" i="37"/>
  <c r="L899" i="37"/>
  <c r="K899" i="37"/>
  <c r="J899" i="37"/>
  <c r="I899" i="37"/>
  <c r="H899" i="37"/>
  <c r="AI898" i="37"/>
  <c r="AE898" i="37"/>
  <c r="AD898" i="37"/>
  <c r="AC898" i="37"/>
  <c r="AB898" i="37"/>
  <c r="AA898" i="37"/>
  <c r="Z898" i="37"/>
  <c r="Y898" i="37"/>
  <c r="X898" i="37"/>
  <c r="P898" i="37"/>
  <c r="O898" i="37"/>
  <c r="N898" i="37"/>
  <c r="M898" i="37"/>
  <c r="L898" i="37"/>
  <c r="K898" i="37"/>
  <c r="J898" i="37"/>
  <c r="I898" i="37"/>
  <c r="H898" i="37"/>
  <c r="AI897" i="37"/>
  <c r="AE897" i="37"/>
  <c r="AD897" i="37"/>
  <c r="AC897" i="37"/>
  <c r="AB897" i="37"/>
  <c r="AA897" i="37"/>
  <c r="Z897" i="37"/>
  <c r="Y897" i="37"/>
  <c r="X897" i="37"/>
  <c r="P897" i="37"/>
  <c r="O897" i="37"/>
  <c r="N897" i="37"/>
  <c r="M897" i="37"/>
  <c r="L897" i="37"/>
  <c r="K897" i="37"/>
  <c r="J897" i="37"/>
  <c r="I897" i="37"/>
  <c r="H897" i="37"/>
  <c r="AI896" i="37"/>
  <c r="AE896" i="37"/>
  <c r="AD896" i="37"/>
  <c r="AC896" i="37"/>
  <c r="AB896" i="37"/>
  <c r="AA896" i="37"/>
  <c r="Z896" i="37"/>
  <c r="Y896" i="37"/>
  <c r="X896" i="37"/>
  <c r="P896" i="37"/>
  <c r="O896" i="37"/>
  <c r="N896" i="37"/>
  <c r="M896" i="37"/>
  <c r="L896" i="37"/>
  <c r="K896" i="37"/>
  <c r="J896" i="37"/>
  <c r="I896" i="37"/>
  <c r="H896" i="37"/>
  <c r="AE895" i="37"/>
  <c r="AD895" i="37"/>
  <c r="AC895" i="37"/>
  <c r="AB895" i="37"/>
  <c r="AA895" i="37"/>
  <c r="Z895" i="37"/>
  <c r="Y895" i="37"/>
  <c r="X895" i="37"/>
  <c r="P895" i="37"/>
  <c r="O895" i="37"/>
  <c r="N895" i="37"/>
  <c r="M895" i="37"/>
  <c r="L895" i="37"/>
  <c r="K895" i="37"/>
  <c r="J895" i="37"/>
  <c r="I895" i="37"/>
  <c r="H895" i="37"/>
  <c r="AI894" i="37"/>
  <c r="AH894" i="37"/>
  <c r="AE894" i="37"/>
  <c r="AD894" i="37"/>
  <c r="AC894" i="37"/>
  <c r="AB894" i="37"/>
  <c r="AA894" i="37"/>
  <c r="Z894" i="37"/>
  <c r="Y894" i="37"/>
  <c r="X894" i="37"/>
  <c r="P894" i="37"/>
  <c r="O894" i="37"/>
  <c r="N894" i="37"/>
  <c r="M894" i="37"/>
  <c r="L894" i="37"/>
  <c r="K894" i="37"/>
  <c r="J894" i="37"/>
  <c r="I894" i="37"/>
  <c r="H894" i="37"/>
  <c r="AI893" i="37"/>
  <c r="AH893" i="37"/>
  <c r="AE893" i="37"/>
  <c r="AD893" i="37"/>
  <c r="AC893" i="37"/>
  <c r="AB893" i="37"/>
  <c r="AA893" i="37"/>
  <c r="Z893" i="37"/>
  <c r="Y893" i="37"/>
  <c r="X893" i="37"/>
  <c r="P893" i="37"/>
  <c r="O893" i="37"/>
  <c r="N893" i="37"/>
  <c r="M893" i="37"/>
  <c r="L893" i="37"/>
  <c r="K893" i="37"/>
  <c r="J893" i="37"/>
  <c r="I893" i="37"/>
  <c r="H893" i="37"/>
  <c r="AI892" i="37"/>
  <c r="O892" i="37"/>
  <c r="N892" i="37"/>
  <c r="M892" i="37"/>
  <c r="L892" i="37"/>
  <c r="K892" i="37"/>
  <c r="J892" i="37"/>
  <c r="I892" i="37"/>
  <c r="H892" i="37"/>
  <c r="AI891" i="37"/>
  <c r="AE891" i="37"/>
  <c r="AD891" i="37"/>
  <c r="AC891" i="37"/>
  <c r="AB891" i="37"/>
  <c r="AA891" i="37"/>
  <c r="Z891" i="37"/>
  <c r="Y891" i="37"/>
  <c r="X891" i="37"/>
  <c r="P891" i="37"/>
  <c r="O891" i="37"/>
  <c r="N891" i="37"/>
  <c r="M891" i="37"/>
  <c r="L891" i="37"/>
  <c r="K891" i="37"/>
  <c r="J891" i="37"/>
  <c r="I891" i="37"/>
  <c r="H891" i="37"/>
  <c r="AI890" i="37"/>
  <c r="AE890" i="37"/>
  <c r="AD890" i="37"/>
  <c r="AC890" i="37"/>
  <c r="AB890" i="37"/>
  <c r="AA890" i="37"/>
  <c r="Z890" i="37"/>
  <c r="Y890" i="37"/>
  <c r="X890" i="37"/>
  <c r="P890" i="37"/>
  <c r="O890" i="37"/>
  <c r="N890" i="37"/>
  <c r="M890" i="37"/>
  <c r="L890" i="37"/>
  <c r="K890" i="37"/>
  <c r="J890" i="37"/>
  <c r="I890" i="37"/>
  <c r="H890" i="37"/>
  <c r="AI889" i="37"/>
  <c r="AE889" i="37"/>
  <c r="AD889" i="37"/>
  <c r="AC889" i="37"/>
  <c r="AB889" i="37"/>
  <c r="AA889" i="37"/>
  <c r="Z889" i="37"/>
  <c r="Y889" i="37"/>
  <c r="X889" i="37"/>
  <c r="P889" i="37"/>
  <c r="O889" i="37"/>
  <c r="N889" i="37"/>
  <c r="M889" i="37"/>
  <c r="L889" i="37"/>
  <c r="K889" i="37"/>
  <c r="J889" i="37"/>
  <c r="I889" i="37"/>
  <c r="H889" i="37"/>
  <c r="AI888" i="37"/>
  <c r="AE888" i="37"/>
  <c r="AD888" i="37"/>
  <c r="AC888" i="37"/>
  <c r="AB888" i="37"/>
  <c r="AA888" i="37"/>
  <c r="Z888" i="37"/>
  <c r="Y888" i="37"/>
  <c r="X888" i="37"/>
  <c r="P888" i="37"/>
  <c r="O888" i="37"/>
  <c r="N888" i="37"/>
  <c r="M888" i="37"/>
  <c r="L888" i="37"/>
  <c r="K888" i="37"/>
  <c r="J888" i="37"/>
  <c r="I888" i="37"/>
  <c r="H888" i="37"/>
  <c r="G888" i="37"/>
  <c r="F888" i="37"/>
  <c r="E888" i="37"/>
  <c r="D888" i="37"/>
  <c r="AI887" i="37"/>
  <c r="AH887" i="37"/>
  <c r="AE887" i="37"/>
  <c r="AD887" i="37"/>
  <c r="AC887" i="37"/>
  <c r="AB887" i="37"/>
  <c r="AA887" i="37"/>
  <c r="Z887" i="37"/>
  <c r="Y887" i="37"/>
  <c r="X887" i="37"/>
  <c r="P887" i="37"/>
  <c r="O887" i="37"/>
  <c r="N887" i="37"/>
  <c r="M887" i="37"/>
  <c r="L887" i="37"/>
  <c r="K887" i="37"/>
  <c r="J887" i="37"/>
  <c r="I887" i="37"/>
  <c r="H887" i="37"/>
  <c r="AI886" i="37"/>
  <c r="AH886" i="37"/>
  <c r="AE886" i="37"/>
  <c r="AD886" i="37"/>
  <c r="AC886" i="37"/>
  <c r="AB886" i="37"/>
  <c r="AA886" i="37"/>
  <c r="Z886" i="37"/>
  <c r="Y886" i="37"/>
  <c r="X886" i="37"/>
  <c r="P886" i="37"/>
  <c r="O886" i="37"/>
  <c r="N886" i="37"/>
  <c r="M886" i="37"/>
  <c r="L886" i="37"/>
  <c r="K886" i="37"/>
  <c r="J886" i="37"/>
  <c r="I886" i="37"/>
  <c r="H886" i="37"/>
  <c r="AI885" i="37"/>
  <c r="AE885" i="37"/>
  <c r="AD885" i="37"/>
  <c r="AC885" i="37"/>
  <c r="AB885" i="37"/>
  <c r="AA885" i="37"/>
  <c r="Z885" i="37"/>
  <c r="Y885" i="37"/>
  <c r="X885" i="37"/>
  <c r="P885" i="37"/>
  <c r="O885" i="37"/>
  <c r="N885" i="37"/>
  <c r="M885" i="37"/>
  <c r="L885" i="37"/>
  <c r="K885" i="37"/>
  <c r="J885" i="37"/>
  <c r="I885" i="37"/>
  <c r="H885" i="37"/>
  <c r="AI884" i="37"/>
  <c r="AE884" i="37"/>
  <c r="AD884" i="37"/>
  <c r="AC884" i="37"/>
  <c r="AB884" i="37"/>
  <c r="AA884" i="37"/>
  <c r="Z884" i="37"/>
  <c r="Y884" i="37"/>
  <c r="X884" i="37"/>
  <c r="P884" i="37"/>
  <c r="O884" i="37"/>
  <c r="N884" i="37"/>
  <c r="M884" i="37"/>
  <c r="L884" i="37"/>
  <c r="K884" i="37"/>
  <c r="J884" i="37"/>
  <c r="I884" i="37"/>
  <c r="H884" i="37"/>
  <c r="AI883" i="37"/>
  <c r="AE883" i="37"/>
  <c r="AD883" i="37"/>
  <c r="AC883" i="37"/>
  <c r="AB883" i="37"/>
  <c r="AA883" i="37"/>
  <c r="Z883" i="37"/>
  <c r="Y883" i="37"/>
  <c r="X883" i="37"/>
  <c r="P883" i="37"/>
  <c r="O883" i="37"/>
  <c r="N883" i="37"/>
  <c r="M883" i="37"/>
  <c r="L883" i="37"/>
  <c r="K883" i="37"/>
  <c r="J883" i="37"/>
  <c r="I883" i="37"/>
  <c r="H883" i="37"/>
  <c r="AI882" i="37"/>
  <c r="AE882" i="37"/>
  <c r="AD882" i="37"/>
  <c r="AC882" i="37"/>
  <c r="AB882" i="37"/>
  <c r="AA882" i="37"/>
  <c r="Z882" i="37"/>
  <c r="Y882" i="37"/>
  <c r="X882" i="37"/>
  <c r="P882" i="37"/>
  <c r="O882" i="37"/>
  <c r="N882" i="37"/>
  <c r="M882" i="37"/>
  <c r="L882" i="37"/>
  <c r="K882" i="37"/>
  <c r="J882" i="37"/>
  <c r="I882" i="37"/>
  <c r="H882" i="37"/>
  <c r="AH881" i="37"/>
  <c r="O881" i="37"/>
  <c r="N881" i="37"/>
  <c r="M881" i="37"/>
  <c r="L881" i="37"/>
  <c r="K881" i="37"/>
  <c r="J881" i="37"/>
  <c r="I881" i="37"/>
  <c r="H881" i="37"/>
  <c r="G881" i="37"/>
  <c r="F881" i="37"/>
  <c r="E881" i="37"/>
  <c r="D881" i="37"/>
  <c r="AH880" i="37"/>
  <c r="O880" i="37"/>
  <c r="N880" i="37"/>
  <c r="M880" i="37"/>
  <c r="L880" i="37"/>
  <c r="K880" i="37"/>
  <c r="J880" i="37"/>
  <c r="I880" i="37"/>
  <c r="H880" i="37"/>
  <c r="G880" i="37"/>
  <c r="F880" i="37"/>
  <c r="E880" i="37"/>
  <c r="D880" i="37"/>
  <c r="AI879" i="37"/>
  <c r="AH879" i="37"/>
  <c r="AE879" i="37"/>
  <c r="AD879" i="37"/>
  <c r="AC879" i="37"/>
  <c r="AB879" i="37"/>
  <c r="AA879" i="37"/>
  <c r="Z879" i="37"/>
  <c r="Y879" i="37"/>
  <c r="X879" i="37"/>
  <c r="P879" i="37"/>
  <c r="O879" i="37"/>
  <c r="N879" i="37"/>
  <c r="M879" i="37"/>
  <c r="L879" i="37"/>
  <c r="K879" i="37"/>
  <c r="J879" i="37"/>
  <c r="I879" i="37"/>
  <c r="H879" i="37"/>
  <c r="G879" i="37"/>
  <c r="F879" i="37"/>
  <c r="E879" i="37"/>
  <c r="D879" i="37"/>
  <c r="I878" i="37"/>
  <c r="AH877" i="37"/>
  <c r="O877" i="37"/>
  <c r="N877" i="37"/>
  <c r="M877" i="37"/>
  <c r="L877" i="37"/>
  <c r="K877" i="37"/>
  <c r="J877" i="37"/>
  <c r="I877" i="37"/>
  <c r="H877" i="37"/>
  <c r="G877" i="37"/>
  <c r="F877" i="37"/>
  <c r="E877" i="37"/>
  <c r="D877" i="37"/>
  <c r="AI875" i="37"/>
  <c r="O875" i="37"/>
  <c r="N875" i="37"/>
  <c r="M875" i="37"/>
  <c r="L875" i="37"/>
  <c r="K875" i="37"/>
  <c r="J875" i="37"/>
  <c r="I875" i="37"/>
  <c r="H875" i="37"/>
  <c r="AE874" i="37"/>
  <c r="AD874" i="37"/>
  <c r="AC874" i="37"/>
  <c r="AB874" i="37"/>
  <c r="AA874" i="37"/>
  <c r="Z874" i="37"/>
  <c r="Y874" i="37"/>
  <c r="X874" i="37"/>
  <c r="P874" i="37"/>
  <c r="O874" i="37"/>
  <c r="N874" i="37"/>
  <c r="M874" i="37"/>
  <c r="L874" i="37"/>
  <c r="K874" i="37"/>
  <c r="J874" i="37"/>
  <c r="I874" i="37"/>
  <c r="H874" i="37"/>
  <c r="AI873" i="37"/>
  <c r="AE873" i="37"/>
  <c r="AD873" i="37"/>
  <c r="AC873" i="37"/>
  <c r="AB873" i="37"/>
  <c r="AA873" i="37"/>
  <c r="Z873" i="37"/>
  <c r="Y873" i="37"/>
  <c r="X873" i="37"/>
  <c r="P873" i="37"/>
  <c r="O873" i="37"/>
  <c r="N873" i="37"/>
  <c r="M873" i="37"/>
  <c r="L873" i="37"/>
  <c r="K873" i="37"/>
  <c r="J873" i="37"/>
  <c r="I873" i="37"/>
  <c r="H873" i="37"/>
  <c r="AI872" i="37"/>
  <c r="AE872" i="37"/>
  <c r="AD872" i="37"/>
  <c r="AC872" i="37"/>
  <c r="AB872" i="37"/>
  <c r="AA872" i="37"/>
  <c r="Z872" i="37"/>
  <c r="Y872" i="37"/>
  <c r="X872" i="37"/>
  <c r="P872" i="37"/>
  <c r="O872" i="37"/>
  <c r="N872" i="37"/>
  <c r="M872" i="37"/>
  <c r="L872" i="37"/>
  <c r="K872" i="37"/>
  <c r="J872" i="37"/>
  <c r="I872" i="37"/>
  <c r="H872" i="37"/>
  <c r="AE870" i="37"/>
  <c r="AD870" i="37"/>
  <c r="AC870" i="37"/>
  <c r="AB870" i="37"/>
  <c r="AA870" i="37"/>
  <c r="Z870" i="37"/>
  <c r="Y870" i="37"/>
  <c r="X870" i="37"/>
  <c r="P870" i="37"/>
  <c r="AI869" i="37"/>
  <c r="AE869" i="37"/>
  <c r="AD869" i="37"/>
  <c r="AC869" i="37"/>
  <c r="AB869" i="37"/>
  <c r="AA869" i="37"/>
  <c r="Z869" i="37"/>
  <c r="Y869" i="37"/>
  <c r="X869" i="37"/>
  <c r="P869" i="37"/>
  <c r="AI868" i="37"/>
  <c r="O868" i="37"/>
  <c r="N868" i="37"/>
  <c r="M868" i="37"/>
  <c r="L868" i="37"/>
  <c r="K868" i="37"/>
  <c r="J868" i="37"/>
  <c r="I868" i="37"/>
  <c r="H868" i="37"/>
  <c r="AI867" i="37"/>
  <c r="O867" i="37"/>
  <c r="N867" i="37"/>
  <c r="M867" i="37"/>
  <c r="L867" i="37"/>
  <c r="K867" i="37"/>
  <c r="J867" i="37"/>
  <c r="I867" i="37"/>
  <c r="H867" i="37"/>
  <c r="AE866" i="37"/>
  <c r="AD866" i="37"/>
  <c r="AC866" i="37"/>
  <c r="AB866" i="37"/>
  <c r="AA866" i="37"/>
  <c r="Z866" i="37"/>
  <c r="Y866" i="37"/>
  <c r="X866" i="37"/>
  <c r="P866" i="37"/>
  <c r="O866" i="37"/>
  <c r="N866" i="37"/>
  <c r="M866" i="37"/>
  <c r="L866" i="37"/>
  <c r="K866" i="37"/>
  <c r="J866" i="37"/>
  <c r="I866" i="37"/>
  <c r="H866" i="37"/>
  <c r="AE865" i="37"/>
  <c r="AD865" i="37"/>
  <c r="AC865" i="37"/>
  <c r="AB865" i="37"/>
  <c r="AA865" i="37"/>
  <c r="Z865" i="37"/>
  <c r="Y865" i="37"/>
  <c r="X865" i="37"/>
  <c r="P865" i="37"/>
  <c r="O865" i="37"/>
  <c r="N865" i="37"/>
  <c r="M865" i="37"/>
  <c r="L865" i="37"/>
  <c r="K865" i="37"/>
  <c r="J865" i="37"/>
  <c r="I865" i="37"/>
  <c r="H865" i="37"/>
  <c r="AI864" i="37"/>
  <c r="AE864" i="37"/>
  <c r="AD864" i="37"/>
  <c r="AC864" i="37"/>
  <c r="AB864" i="37"/>
  <c r="AA864" i="37"/>
  <c r="Z864" i="37"/>
  <c r="Y864" i="37"/>
  <c r="X864" i="37"/>
  <c r="P864" i="37"/>
  <c r="O864" i="37"/>
  <c r="N864" i="37"/>
  <c r="M864" i="37"/>
  <c r="L864" i="37"/>
  <c r="K864" i="37"/>
  <c r="J864" i="37"/>
  <c r="I864" i="37"/>
  <c r="H864" i="37"/>
  <c r="AI863" i="37"/>
  <c r="O863" i="37"/>
  <c r="N863" i="37"/>
  <c r="M863" i="37"/>
  <c r="L863" i="37"/>
  <c r="K863" i="37"/>
  <c r="J863" i="37"/>
  <c r="I863" i="37"/>
  <c r="H863" i="37"/>
  <c r="AI862" i="37"/>
  <c r="O862" i="37"/>
  <c r="N862" i="37"/>
  <c r="M862" i="37"/>
  <c r="L862" i="37"/>
  <c r="K862" i="37"/>
  <c r="J862" i="37"/>
  <c r="I862" i="37"/>
  <c r="H862" i="37"/>
  <c r="AI861" i="37"/>
  <c r="AE861" i="37"/>
  <c r="AD861" i="37"/>
  <c r="AC861" i="37"/>
  <c r="AB861" i="37"/>
  <c r="AA861" i="37"/>
  <c r="Z861" i="37"/>
  <c r="Y861" i="37"/>
  <c r="X861" i="37"/>
  <c r="P861" i="37"/>
  <c r="O861" i="37"/>
  <c r="N861" i="37"/>
  <c r="M861" i="37"/>
  <c r="L861" i="37"/>
  <c r="K861" i="37"/>
  <c r="J861" i="37"/>
  <c r="I861" i="37"/>
  <c r="H861" i="37"/>
  <c r="AI860" i="37"/>
  <c r="AE860" i="37"/>
  <c r="AD860" i="37"/>
  <c r="AC860" i="37"/>
  <c r="AB860" i="37"/>
  <c r="AA860" i="37"/>
  <c r="Z860" i="37"/>
  <c r="Y860" i="37"/>
  <c r="X860" i="37"/>
  <c r="P860" i="37"/>
  <c r="O860" i="37"/>
  <c r="N860" i="37"/>
  <c r="M860" i="37"/>
  <c r="L860" i="37"/>
  <c r="K860" i="37"/>
  <c r="J860" i="37"/>
  <c r="I860" i="37"/>
  <c r="H860" i="37"/>
  <c r="AI859" i="37"/>
  <c r="AE859" i="37"/>
  <c r="AD859" i="37"/>
  <c r="AC859" i="37"/>
  <c r="AB859" i="37"/>
  <c r="AA859" i="37"/>
  <c r="Z859" i="37"/>
  <c r="Y859" i="37"/>
  <c r="X859" i="37"/>
  <c r="P859" i="37"/>
  <c r="O859" i="37"/>
  <c r="N859" i="37"/>
  <c r="M859" i="37"/>
  <c r="L859" i="37"/>
  <c r="K859" i="37"/>
  <c r="J859" i="37"/>
  <c r="I859" i="37"/>
  <c r="H859" i="37"/>
  <c r="AE858" i="37"/>
  <c r="AD858" i="37"/>
  <c r="AC858" i="37"/>
  <c r="AB858" i="37"/>
  <c r="AA858" i="37"/>
  <c r="Z858" i="37"/>
  <c r="Y858" i="37"/>
  <c r="X858" i="37"/>
  <c r="P858" i="37"/>
  <c r="O858" i="37"/>
  <c r="N858" i="37"/>
  <c r="M858" i="37"/>
  <c r="L858" i="37"/>
  <c r="K858" i="37"/>
  <c r="J858" i="37"/>
  <c r="I858" i="37"/>
  <c r="H858" i="37"/>
  <c r="AE857" i="37"/>
  <c r="AD857" i="37"/>
  <c r="AC857" i="37"/>
  <c r="AB857" i="37"/>
  <c r="AA857" i="37"/>
  <c r="Z857" i="37"/>
  <c r="Y857" i="37"/>
  <c r="X857" i="37"/>
  <c r="P857" i="37"/>
  <c r="O857" i="37"/>
  <c r="N857" i="37"/>
  <c r="M857" i="37"/>
  <c r="L857" i="37"/>
  <c r="K857" i="37"/>
  <c r="J857" i="37"/>
  <c r="I857" i="37"/>
  <c r="H857" i="37"/>
  <c r="AE856" i="37"/>
  <c r="AD856" i="37"/>
  <c r="AC856" i="37"/>
  <c r="AB856" i="37"/>
  <c r="AA856" i="37"/>
  <c r="Z856" i="37"/>
  <c r="Y856" i="37"/>
  <c r="X856" i="37"/>
  <c r="P856" i="37"/>
  <c r="O856" i="37"/>
  <c r="N856" i="37"/>
  <c r="M856" i="37"/>
  <c r="L856" i="37"/>
  <c r="K856" i="37"/>
  <c r="J856" i="37"/>
  <c r="I856" i="37"/>
  <c r="H856" i="37"/>
  <c r="AE855" i="37"/>
  <c r="AD855" i="37"/>
  <c r="AC855" i="37"/>
  <c r="AB855" i="37"/>
  <c r="AA855" i="37"/>
  <c r="Z855" i="37"/>
  <c r="Y855" i="37"/>
  <c r="X855" i="37"/>
  <c r="P855" i="37"/>
  <c r="O855" i="37"/>
  <c r="N855" i="37"/>
  <c r="M855" i="37"/>
  <c r="L855" i="37"/>
  <c r="K855" i="37"/>
  <c r="J855" i="37"/>
  <c r="I855" i="37"/>
  <c r="H855" i="37"/>
  <c r="AI854" i="37"/>
  <c r="AE854" i="37"/>
  <c r="AD854" i="37"/>
  <c r="AC854" i="37"/>
  <c r="AB854" i="37"/>
  <c r="AA854" i="37"/>
  <c r="Z854" i="37"/>
  <c r="Y854" i="37"/>
  <c r="X854" i="37"/>
  <c r="P854" i="37"/>
  <c r="O854" i="37"/>
  <c r="N854" i="37"/>
  <c r="M854" i="37"/>
  <c r="L854" i="37"/>
  <c r="K854" i="37"/>
  <c r="J854" i="37"/>
  <c r="I854" i="37"/>
  <c r="H854" i="37"/>
  <c r="AI853" i="37"/>
  <c r="O853" i="37"/>
  <c r="N853" i="37"/>
  <c r="M853" i="37"/>
  <c r="L853" i="37"/>
  <c r="K853" i="37"/>
  <c r="J853" i="37"/>
  <c r="I853" i="37"/>
  <c r="H853" i="37"/>
  <c r="AI852" i="37"/>
  <c r="AE852" i="37"/>
  <c r="AD852" i="37"/>
  <c r="AC852" i="37"/>
  <c r="AB852" i="37"/>
  <c r="AA852" i="37"/>
  <c r="Z852" i="37"/>
  <c r="Y852" i="37"/>
  <c r="X852" i="37"/>
  <c r="P852" i="37"/>
  <c r="O852" i="37"/>
  <c r="N852" i="37"/>
  <c r="M852" i="37"/>
  <c r="L852" i="37"/>
  <c r="K852" i="37"/>
  <c r="J852" i="37"/>
  <c r="I852" i="37"/>
  <c r="H852" i="37"/>
  <c r="AI851" i="37"/>
  <c r="AE851" i="37"/>
  <c r="AD851" i="37"/>
  <c r="AC851" i="37"/>
  <c r="AB851" i="37"/>
  <c r="AA851" i="37"/>
  <c r="Z851" i="37"/>
  <c r="Y851" i="37"/>
  <c r="X851" i="37"/>
  <c r="P851" i="37"/>
  <c r="O851" i="37"/>
  <c r="N851" i="37"/>
  <c r="M851" i="37"/>
  <c r="L851" i="37"/>
  <c r="K851" i="37"/>
  <c r="J851" i="37"/>
  <c r="I851" i="37"/>
  <c r="H851" i="37"/>
  <c r="AI850" i="37"/>
  <c r="AE850" i="37"/>
  <c r="AD850" i="37"/>
  <c r="AC850" i="37"/>
  <c r="AB850" i="37"/>
  <c r="AA850" i="37"/>
  <c r="Z850" i="37"/>
  <c r="Y850" i="37"/>
  <c r="X850" i="37"/>
  <c r="P850" i="37"/>
  <c r="O850" i="37"/>
  <c r="N850" i="37"/>
  <c r="M850" i="37"/>
  <c r="L850" i="37"/>
  <c r="K850" i="37"/>
  <c r="J850" i="37"/>
  <c r="I850" i="37"/>
  <c r="H850" i="37"/>
  <c r="AI849" i="37"/>
  <c r="AE849" i="37"/>
  <c r="AD849" i="37"/>
  <c r="AC849" i="37"/>
  <c r="AB849" i="37"/>
  <c r="AA849" i="37"/>
  <c r="Z849" i="37"/>
  <c r="Y849" i="37"/>
  <c r="X849" i="37"/>
  <c r="P849" i="37"/>
  <c r="O849" i="37"/>
  <c r="N849" i="37"/>
  <c r="M849" i="37"/>
  <c r="L849" i="37"/>
  <c r="K849" i="37"/>
  <c r="J849" i="37"/>
  <c r="I849" i="37"/>
  <c r="H849" i="37"/>
  <c r="AI848" i="37"/>
  <c r="AE848" i="37"/>
  <c r="AD848" i="37"/>
  <c r="AC848" i="37"/>
  <c r="AB848" i="37"/>
  <c r="AA848" i="37"/>
  <c r="Z848" i="37"/>
  <c r="Y848" i="37"/>
  <c r="X848" i="37"/>
  <c r="P848" i="37"/>
  <c r="O848" i="37"/>
  <c r="N848" i="37"/>
  <c r="M848" i="37"/>
  <c r="L848" i="37"/>
  <c r="K848" i="37"/>
  <c r="J848" i="37"/>
  <c r="I848" i="37"/>
  <c r="H848" i="37"/>
  <c r="AI847" i="37"/>
  <c r="AH847" i="37"/>
  <c r="AE847" i="37"/>
  <c r="AD847" i="37"/>
  <c r="AC847" i="37"/>
  <c r="AB847" i="37"/>
  <c r="AA847" i="37"/>
  <c r="Z847" i="37"/>
  <c r="Y847" i="37"/>
  <c r="X847" i="37"/>
  <c r="P847" i="37"/>
  <c r="O847" i="37"/>
  <c r="N847" i="37"/>
  <c r="M847" i="37"/>
  <c r="L847" i="37"/>
  <c r="K847" i="37"/>
  <c r="J847" i="37"/>
  <c r="I847" i="37"/>
  <c r="H847" i="37"/>
  <c r="AI846" i="37"/>
  <c r="AE846" i="37"/>
  <c r="AD846" i="37"/>
  <c r="AC846" i="37"/>
  <c r="AB846" i="37"/>
  <c r="AA846" i="37"/>
  <c r="Z846" i="37"/>
  <c r="Y846" i="37"/>
  <c r="X846" i="37"/>
  <c r="P846" i="37"/>
  <c r="O846" i="37"/>
  <c r="N846" i="37"/>
  <c r="M846" i="37"/>
  <c r="L846" i="37"/>
  <c r="K846" i="37"/>
  <c r="J846" i="37"/>
  <c r="I846" i="37"/>
  <c r="H846" i="37"/>
  <c r="AI845" i="37"/>
  <c r="AE845" i="37"/>
  <c r="AD845" i="37"/>
  <c r="AC845" i="37"/>
  <c r="AB845" i="37"/>
  <c r="AA845" i="37"/>
  <c r="Z845" i="37"/>
  <c r="Y845" i="37"/>
  <c r="X845" i="37"/>
  <c r="P845" i="37"/>
  <c r="O845" i="37"/>
  <c r="N845" i="37"/>
  <c r="M845" i="37"/>
  <c r="L845" i="37"/>
  <c r="K845" i="37"/>
  <c r="J845" i="37"/>
  <c r="I845" i="37"/>
  <c r="H845" i="37"/>
  <c r="AI844" i="37"/>
  <c r="O844" i="37"/>
  <c r="N844" i="37"/>
  <c r="M844" i="37"/>
  <c r="L844" i="37"/>
  <c r="K844" i="37"/>
  <c r="J844" i="37"/>
  <c r="I844" i="37"/>
  <c r="H844" i="37"/>
  <c r="G844" i="37"/>
  <c r="F844" i="37"/>
  <c r="E844" i="37"/>
  <c r="D844" i="37"/>
  <c r="AI843" i="37"/>
  <c r="AE843" i="37"/>
  <c r="AD843" i="37"/>
  <c r="AC843" i="37"/>
  <c r="AB843" i="37"/>
  <c r="AA843" i="37"/>
  <c r="Z843" i="37"/>
  <c r="Y843" i="37"/>
  <c r="X843" i="37"/>
  <c r="P843" i="37"/>
  <c r="O843" i="37"/>
  <c r="N843" i="37"/>
  <c r="M843" i="37"/>
  <c r="L843" i="37"/>
  <c r="K843" i="37"/>
  <c r="J843" i="37"/>
  <c r="I843" i="37"/>
  <c r="H843" i="37"/>
  <c r="AI842" i="37"/>
  <c r="AE842" i="37"/>
  <c r="AD842" i="37"/>
  <c r="AC842" i="37"/>
  <c r="AB842" i="37"/>
  <c r="AA842" i="37"/>
  <c r="Z842" i="37"/>
  <c r="Y842" i="37"/>
  <c r="X842" i="37"/>
  <c r="P842" i="37"/>
  <c r="O842" i="37"/>
  <c r="N842" i="37"/>
  <c r="M842" i="37"/>
  <c r="L842" i="37"/>
  <c r="K842" i="37"/>
  <c r="J842" i="37"/>
  <c r="I842" i="37"/>
  <c r="H842" i="37"/>
  <c r="AI841" i="37"/>
  <c r="AE841" i="37"/>
  <c r="AD841" i="37"/>
  <c r="AC841" i="37"/>
  <c r="AB841" i="37"/>
  <c r="AA841" i="37"/>
  <c r="Z841" i="37"/>
  <c r="Y841" i="37"/>
  <c r="X841" i="37"/>
  <c r="P841" i="37"/>
  <c r="O841" i="37"/>
  <c r="N841" i="37"/>
  <c r="M841" i="37"/>
  <c r="L841" i="37"/>
  <c r="K841" i="37"/>
  <c r="J841" i="37"/>
  <c r="I841" i="37"/>
  <c r="H841" i="37"/>
  <c r="AI840" i="37"/>
  <c r="AE840" i="37"/>
  <c r="AD840" i="37"/>
  <c r="AC840" i="37"/>
  <c r="AB840" i="37"/>
  <c r="AA840" i="37"/>
  <c r="Z840" i="37"/>
  <c r="Y840" i="37"/>
  <c r="X840" i="37"/>
  <c r="P840" i="37"/>
  <c r="O840" i="37"/>
  <c r="N840" i="37"/>
  <c r="M840" i="37"/>
  <c r="L840" i="37"/>
  <c r="K840" i="37"/>
  <c r="J840" i="37"/>
  <c r="I840" i="37"/>
  <c r="H840" i="37"/>
  <c r="G840" i="37"/>
  <c r="AI839" i="37"/>
  <c r="AE839" i="37"/>
  <c r="AD839" i="37"/>
  <c r="AC839" i="37"/>
  <c r="AB839" i="37"/>
  <c r="AA839" i="37"/>
  <c r="Z839" i="37"/>
  <c r="Y839" i="37"/>
  <c r="X839" i="37"/>
  <c r="P839" i="37"/>
  <c r="O839" i="37"/>
  <c r="N839" i="37"/>
  <c r="M839" i="37"/>
  <c r="L839" i="37"/>
  <c r="K839" i="37"/>
  <c r="J839" i="37"/>
  <c r="I839" i="37"/>
  <c r="H839" i="37"/>
  <c r="AI838" i="37"/>
  <c r="AE838" i="37"/>
  <c r="AD838" i="37"/>
  <c r="AC838" i="37"/>
  <c r="AB838" i="37"/>
  <c r="AA838" i="37"/>
  <c r="Z838" i="37"/>
  <c r="Y838" i="37"/>
  <c r="X838" i="37"/>
  <c r="P838" i="37"/>
  <c r="O838" i="37"/>
  <c r="N838" i="37"/>
  <c r="M838" i="37"/>
  <c r="L838" i="37"/>
  <c r="K838" i="37"/>
  <c r="J838" i="37"/>
  <c r="I838" i="37"/>
  <c r="H838" i="37"/>
  <c r="AI837" i="37"/>
  <c r="AE837" i="37"/>
  <c r="AD837" i="37"/>
  <c r="AC837" i="37"/>
  <c r="AB837" i="37"/>
  <c r="AA837" i="37"/>
  <c r="Z837" i="37"/>
  <c r="Y837" i="37"/>
  <c r="X837" i="37"/>
  <c r="P837" i="37"/>
  <c r="O837" i="37"/>
  <c r="N837" i="37"/>
  <c r="M837" i="37"/>
  <c r="L837" i="37"/>
  <c r="K837" i="37"/>
  <c r="J837" i="37"/>
  <c r="I837" i="37"/>
  <c r="H837" i="37"/>
  <c r="AI836" i="37"/>
  <c r="AE836" i="37"/>
  <c r="AD836" i="37"/>
  <c r="AC836" i="37"/>
  <c r="AB836" i="37"/>
  <c r="AA836" i="37"/>
  <c r="Z836" i="37"/>
  <c r="Y836" i="37"/>
  <c r="X836" i="37"/>
  <c r="P836" i="37"/>
  <c r="O836" i="37"/>
  <c r="N836" i="37"/>
  <c r="M836" i="37"/>
  <c r="L836" i="37"/>
  <c r="K836" i="37"/>
  <c r="J836" i="37"/>
  <c r="I836" i="37"/>
  <c r="H836" i="37"/>
  <c r="AE835" i="37"/>
  <c r="AD835" i="37"/>
  <c r="AC835" i="37"/>
  <c r="AB835" i="37"/>
  <c r="AA835" i="37"/>
  <c r="Z835" i="37"/>
  <c r="Y835" i="37"/>
  <c r="X835" i="37"/>
  <c r="P835" i="37"/>
  <c r="O835" i="37"/>
  <c r="N835" i="37"/>
  <c r="M835" i="37"/>
  <c r="L835" i="37"/>
  <c r="K835" i="37"/>
  <c r="J835" i="37"/>
  <c r="I835" i="37"/>
  <c r="H835" i="37"/>
  <c r="AI834" i="37"/>
  <c r="AH834" i="37"/>
  <c r="AE834" i="37"/>
  <c r="AD834" i="37"/>
  <c r="AC834" i="37"/>
  <c r="AB834" i="37"/>
  <c r="AA834" i="37"/>
  <c r="Z834" i="37"/>
  <c r="Y834" i="37"/>
  <c r="X834" i="37"/>
  <c r="P834" i="37"/>
  <c r="O834" i="37"/>
  <c r="N834" i="37"/>
  <c r="M834" i="37"/>
  <c r="L834" i="37"/>
  <c r="K834" i="37"/>
  <c r="J834" i="37"/>
  <c r="I834" i="37"/>
  <c r="H834" i="37"/>
  <c r="AI833" i="37"/>
  <c r="AH833" i="37"/>
  <c r="AE833" i="37"/>
  <c r="AD833" i="37"/>
  <c r="AC833" i="37"/>
  <c r="AB833" i="37"/>
  <c r="AA833" i="37"/>
  <c r="Z833" i="37"/>
  <c r="Y833" i="37"/>
  <c r="X833" i="37"/>
  <c r="P833" i="37"/>
  <c r="O833" i="37"/>
  <c r="N833" i="37"/>
  <c r="M833" i="37"/>
  <c r="L833" i="37"/>
  <c r="K833" i="37"/>
  <c r="J833" i="37"/>
  <c r="I833" i="37"/>
  <c r="H833" i="37"/>
  <c r="AI832" i="37"/>
  <c r="O832" i="37"/>
  <c r="N832" i="37"/>
  <c r="M832" i="37"/>
  <c r="L832" i="37"/>
  <c r="K832" i="37"/>
  <c r="J832" i="37"/>
  <c r="I832" i="37"/>
  <c r="H832" i="37"/>
  <c r="AI831" i="37"/>
  <c r="AE831" i="37"/>
  <c r="AD831" i="37"/>
  <c r="AC831" i="37"/>
  <c r="AB831" i="37"/>
  <c r="AA831" i="37"/>
  <c r="Z831" i="37"/>
  <c r="Y831" i="37"/>
  <c r="X831" i="37"/>
  <c r="P831" i="37"/>
  <c r="O831" i="37"/>
  <c r="N831" i="37"/>
  <c r="M831" i="37"/>
  <c r="L831" i="37"/>
  <c r="K831" i="37"/>
  <c r="J831" i="37"/>
  <c r="I831" i="37"/>
  <c r="H831" i="37"/>
  <c r="AI830" i="37"/>
  <c r="AE830" i="37"/>
  <c r="AD830" i="37"/>
  <c r="AC830" i="37"/>
  <c r="AB830" i="37"/>
  <c r="AA830" i="37"/>
  <c r="Z830" i="37"/>
  <c r="Y830" i="37"/>
  <c r="X830" i="37"/>
  <c r="P830" i="37"/>
  <c r="O830" i="37"/>
  <c r="N830" i="37"/>
  <c r="M830" i="37"/>
  <c r="L830" i="37"/>
  <c r="K830" i="37"/>
  <c r="J830" i="37"/>
  <c r="I830" i="37"/>
  <c r="H830" i="37"/>
  <c r="AI829" i="37"/>
  <c r="AE829" i="37"/>
  <c r="AD829" i="37"/>
  <c r="AC829" i="37"/>
  <c r="AB829" i="37"/>
  <c r="AA829" i="37"/>
  <c r="Z829" i="37"/>
  <c r="Y829" i="37"/>
  <c r="X829" i="37"/>
  <c r="P829" i="37"/>
  <c r="O829" i="37"/>
  <c r="N829" i="37"/>
  <c r="M829" i="37"/>
  <c r="L829" i="37"/>
  <c r="K829" i="37"/>
  <c r="J829" i="37"/>
  <c r="I829" i="37"/>
  <c r="H829" i="37"/>
  <c r="AI828" i="37"/>
  <c r="AE828" i="37"/>
  <c r="AD828" i="37"/>
  <c r="AC828" i="37"/>
  <c r="AB828" i="37"/>
  <c r="AA828" i="37"/>
  <c r="Z828" i="37"/>
  <c r="Y828" i="37"/>
  <c r="X828" i="37"/>
  <c r="P828" i="37"/>
  <c r="O828" i="37"/>
  <c r="N828" i="37"/>
  <c r="M828" i="37"/>
  <c r="L828" i="37"/>
  <c r="K828" i="37"/>
  <c r="J828" i="37"/>
  <c r="I828" i="37"/>
  <c r="H828" i="37"/>
  <c r="G828" i="37"/>
  <c r="F828" i="37"/>
  <c r="E828" i="37"/>
  <c r="D828" i="37"/>
  <c r="AI827" i="37"/>
  <c r="AH827" i="37"/>
  <c r="AE827" i="37"/>
  <c r="AD827" i="37"/>
  <c r="AC827" i="37"/>
  <c r="AB827" i="37"/>
  <c r="AA827" i="37"/>
  <c r="Z827" i="37"/>
  <c r="Y827" i="37"/>
  <c r="X827" i="37"/>
  <c r="P827" i="37"/>
  <c r="O827" i="37"/>
  <c r="N827" i="37"/>
  <c r="M827" i="37"/>
  <c r="L827" i="37"/>
  <c r="K827" i="37"/>
  <c r="J827" i="37"/>
  <c r="I827" i="37"/>
  <c r="H827" i="37"/>
  <c r="AI826" i="37"/>
  <c r="AH826" i="37"/>
  <c r="AE826" i="37"/>
  <c r="AD826" i="37"/>
  <c r="AC826" i="37"/>
  <c r="AB826" i="37"/>
  <c r="AA826" i="37"/>
  <c r="Z826" i="37"/>
  <c r="Y826" i="37"/>
  <c r="X826" i="37"/>
  <c r="P826" i="37"/>
  <c r="O826" i="37"/>
  <c r="N826" i="37"/>
  <c r="M826" i="37"/>
  <c r="L826" i="37"/>
  <c r="K826" i="37"/>
  <c r="J826" i="37"/>
  <c r="I826" i="37"/>
  <c r="H826" i="37"/>
  <c r="AI825" i="37"/>
  <c r="AE825" i="37"/>
  <c r="AD825" i="37"/>
  <c r="AC825" i="37"/>
  <c r="AB825" i="37"/>
  <c r="AA825" i="37"/>
  <c r="Z825" i="37"/>
  <c r="Y825" i="37"/>
  <c r="X825" i="37"/>
  <c r="P825" i="37"/>
  <c r="O825" i="37"/>
  <c r="N825" i="37"/>
  <c r="M825" i="37"/>
  <c r="L825" i="37"/>
  <c r="K825" i="37"/>
  <c r="J825" i="37"/>
  <c r="I825" i="37"/>
  <c r="H825" i="37"/>
  <c r="AI824" i="37"/>
  <c r="AE824" i="37"/>
  <c r="AD824" i="37"/>
  <c r="AC824" i="37"/>
  <c r="AB824" i="37"/>
  <c r="AA824" i="37"/>
  <c r="Z824" i="37"/>
  <c r="Y824" i="37"/>
  <c r="X824" i="37"/>
  <c r="P824" i="37"/>
  <c r="O824" i="37"/>
  <c r="N824" i="37"/>
  <c r="M824" i="37"/>
  <c r="L824" i="37"/>
  <c r="K824" i="37"/>
  <c r="J824" i="37"/>
  <c r="I824" i="37"/>
  <c r="H824" i="37"/>
  <c r="AI823" i="37"/>
  <c r="AE823" i="37"/>
  <c r="AD823" i="37"/>
  <c r="AC823" i="37"/>
  <c r="AB823" i="37"/>
  <c r="AA823" i="37"/>
  <c r="Z823" i="37"/>
  <c r="Y823" i="37"/>
  <c r="X823" i="37"/>
  <c r="P823" i="37"/>
  <c r="O823" i="37"/>
  <c r="N823" i="37"/>
  <c r="M823" i="37"/>
  <c r="L823" i="37"/>
  <c r="K823" i="37"/>
  <c r="J823" i="37"/>
  <c r="I823" i="37"/>
  <c r="H823" i="37"/>
  <c r="AI822" i="37"/>
  <c r="AE822" i="37"/>
  <c r="AD822" i="37"/>
  <c r="AC822" i="37"/>
  <c r="AB822" i="37"/>
  <c r="AA822" i="37"/>
  <c r="Z822" i="37"/>
  <c r="Y822" i="37"/>
  <c r="X822" i="37"/>
  <c r="P822" i="37"/>
  <c r="O822" i="37"/>
  <c r="N822" i="37"/>
  <c r="M822" i="37"/>
  <c r="L822" i="37"/>
  <c r="K822" i="37"/>
  <c r="J822" i="37"/>
  <c r="I822" i="37"/>
  <c r="H822" i="37"/>
  <c r="AH821" i="37"/>
  <c r="O821" i="37"/>
  <c r="N821" i="37"/>
  <c r="M821" i="37"/>
  <c r="L821" i="37"/>
  <c r="K821" i="37"/>
  <c r="J821" i="37"/>
  <c r="I821" i="37"/>
  <c r="H821" i="37"/>
  <c r="G821" i="37"/>
  <c r="F821" i="37"/>
  <c r="E821" i="37"/>
  <c r="D821" i="37"/>
  <c r="AH820" i="37"/>
  <c r="O820" i="37"/>
  <c r="N820" i="37"/>
  <c r="M820" i="37"/>
  <c r="L820" i="37"/>
  <c r="K820" i="37"/>
  <c r="J820" i="37"/>
  <c r="I820" i="37"/>
  <c r="H820" i="37"/>
  <c r="G820" i="37"/>
  <c r="F820" i="37"/>
  <c r="E820" i="37"/>
  <c r="D820" i="37"/>
  <c r="AI819" i="37"/>
  <c r="AH819" i="37"/>
  <c r="AE819" i="37"/>
  <c r="AD819" i="37"/>
  <c r="AC819" i="37"/>
  <c r="AB819" i="37"/>
  <c r="AA819" i="37"/>
  <c r="Z819" i="37"/>
  <c r="Y819" i="37"/>
  <c r="X819" i="37"/>
  <c r="P819" i="37"/>
  <c r="O819" i="37"/>
  <c r="N819" i="37"/>
  <c r="M819" i="37"/>
  <c r="L819" i="37"/>
  <c r="K819" i="37"/>
  <c r="J819" i="37"/>
  <c r="I819" i="37"/>
  <c r="H819" i="37"/>
  <c r="G819" i="37"/>
  <c r="F819" i="37"/>
  <c r="E819" i="37"/>
  <c r="D819" i="37"/>
  <c r="AH817" i="37"/>
  <c r="O817" i="37"/>
  <c r="N817" i="37"/>
  <c r="M817" i="37"/>
  <c r="L817" i="37"/>
  <c r="K817" i="37"/>
  <c r="J817" i="37"/>
  <c r="I817" i="37"/>
  <c r="H817" i="37"/>
  <c r="G817" i="37"/>
  <c r="F817" i="37"/>
  <c r="E817" i="37"/>
  <c r="D817" i="37"/>
  <c r="AI815" i="37"/>
  <c r="O815" i="37"/>
  <c r="N815" i="37"/>
  <c r="M815" i="37"/>
  <c r="L815" i="37"/>
  <c r="K815" i="37"/>
  <c r="J815" i="37"/>
  <c r="I815" i="37"/>
  <c r="H815" i="37"/>
  <c r="AE814" i="37"/>
  <c r="AD814" i="37"/>
  <c r="AC814" i="37"/>
  <c r="AB814" i="37"/>
  <c r="AA814" i="37"/>
  <c r="Z814" i="37"/>
  <c r="Y814" i="37"/>
  <c r="X814" i="37"/>
  <c r="P814" i="37"/>
  <c r="O814" i="37"/>
  <c r="N814" i="37"/>
  <c r="M814" i="37"/>
  <c r="L814" i="37"/>
  <c r="K814" i="37"/>
  <c r="J814" i="37"/>
  <c r="I814" i="37"/>
  <c r="H814" i="37"/>
  <c r="AI813" i="37"/>
  <c r="AE813" i="37"/>
  <c r="AD813" i="37"/>
  <c r="AC813" i="37"/>
  <c r="AB813" i="37"/>
  <c r="AA813" i="37"/>
  <c r="Z813" i="37"/>
  <c r="Y813" i="37"/>
  <c r="X813" i="37"/>
  <c r="P813" i="37"/>
  <c r="O813" i="37"/>
  <c r="N813" i="37"/>
  <c r="M813" i="37"/>
  <c r="L813" i="37"/>
  <c r="K813" i="37"/>
  <c r="J813" i="37"/>
  <c r="I813" i="37"/>
  <c r="H813" i="37"/>
  <c r="AI812" i="37"/>
  <c r="AH812" i="37"/>
  <c r="AE812" i="37"/>
  <c r="AD812" i="37"/>
  <c r="AC812" i="37"/>
  <c r="AB812" i="37"/>
  <c r="AA812" i="37"/>
  <c r="Z812" i="37"/>
  <c r="Y812" i="37"/>
  <c r="X812" i="37"/>
  <c r="P812" i="37"/>
  <c r="O812" i="37"/>
  <c r="N812" i="37"/>
  <c r="M812" i="37"/>
  <c r="L812" i="37"/>
  <c r="K812" i="37"/>
  <c r="J812" i="37"/>
  <c r="I812" i="37"/>
  <c r="H812" i="37"/>
  <c r="AA811" i="37"/>
  <c r="Z811" i="37"/>
  <c r="AE810" i="37"/>
  <c r="AD810" i="37"/>
  <c r="AC810" i="37"/>
  <c r="AB810" i="37"/>
  <c r="AA810" i="37"/>
  <c r="Z810" i="37"/>
  <c r="Y810" i="37"/>
  <c r="X810" i="37"/>
  <c r="P810" i="37"/>
  <c r="AI809" i="37"/>
  <c r="AE809" i="37"/>
  <c r="AD809" i="37"/>
  <c r="AC809" i="37"/>
  <c r="AB809" i="37"/>
  <c r="AA809" i="37"/>
  <c r="Z809" i="37"/>
  <c r="Y809" i="37"/>
  <c r="X809" i="37"/>
  <c r="P809" i="37"/>
  <c r="O809" i="37"/>
  <c r="N809" i="37"/>
  <c r="M809" i="37"/>
  <c r="L809" i="37"/>
  <c r="K809" i="37"/>
  <c r="J809" i="37"/>
  <c r="I809" i="37"/>
  <c r="H809" i="37"/>
  <c r="G809" i="37"/>
  <c r="F809" i="37"/>
  <c r="E809" i="37"/>
  <c r="D809" i="37"/>
  <c r="AI808" i="37"/>
  <c r="O808" i="37"/>
  <c r="N808" i="37"/>
  <c r="M808" i="37"/>
  <c r="L808" i="37"/>
  <c r="K808" i="37"/>
  <c r="J808" i="37"/>
  <c r="I808" i="37"/>
  <c r="H808" i="37"/>
  <c r="AI807" i="37"/>
  <c r="O807" i="37"/>
  <c r="N807" i="37"/>
  <c r="M807" i="37"/>
  <c r="L807" i="37"/>
  <c r="K807" i="37"/>
  <c r="J807" i="37"/>
  <c r="I807" i="37"/>
  <c r="H807" i="37"/>
  <c r="AE806" i="37"/>
  <c r="AD806" i="37"/>
  <c r="AC806" i="37"/>
  <c r="AB806" i="37"/>
  <c r="AA806" i="37"/>
  <c r="Z806" i="37"/>
  <c r="Y806" i="37"/>
  <c r="X806" i="37"/>
  <c r="P806" i="37"/>
  <c r="O806" i="37"/>
  <c r="N806" i="37"/>
  <c r="M806" i="37"/>
  <c r="L806" i="37"/>
  <c r="K806" i="37"/>
  <c r="J806" i="37"/>
  <c r="I806" i="37"/>
  <c r="H806" i="37"/>
  <c r="AI805" i="37"/>
  <c r="AH805" i="37"/>
  <c r="AE805" i="37"/>
  <c r="AD805" i="37"/>
  <c r="AC805" i="37"/>
  <c r="AB805" i="37"/>
  <c r="AA805" i="37"/>
  <c r="Z805" i="37"/>
  <c r="Y805" i="37"/>
  <c r="X805" i="37"/>
  <c r="P805" i="37"/>
  <c r="O805" i="37"/>
  <c r="N805" i="37"/>
  <c r="M805" i="37"/>
  <c r="L805" i="37"/>
  <c r="K805" i="37"/>
  <c r="J805" i="37"/>
  <c r="I805" i="37"/>
  <c r="H805" i="37"/>
  <c r="AI804" i="37"/>
  <c r="AE804" i="37"/>
  <c r="AD804" i="37"/>
  <c r="AC804" i="37"/>
  <c r="AB804" i="37"/>
  <c r="AA804" i="37"/>
  <c r="Z804" i="37"/>
  <c r="Y804" i="37"/>
  <c r="X804" i="37"/>
  <c r="P804" i="37"/>
  <c r="O804" i="37"/>
  <c r="N804" i="37"/>
  <c r="M804" i="37"/>
  <c r="L804" i="37"/>
  <c r="K804" i="37"/>
  <c r="J804" i="37"/>
  <c r="I804" i="37"/>
  <c r="H804" i="37"/>
  <c r="AI803" i="37"/>
  <c r="O803" i="37"/>
  <c r="N803" i="37"/>
  <c r="M803" i="37"/>
  <c r="L803" i="37"/>
  <c r="K803" i="37"/>
  <c r="J803" i="37"/>
  <c r="I803" i="37"/>
  <c r="H803" i="37"/>
  <c r="AI802" i="37"/>
  <c r="AH802" i="37"/>
  <c r="AE802" i="37"/>
  <c r="AD802" i="37"/>
  <c r="AC802" i="37"/>
  <c r="AB802" i="37"/>
  <c r="AA802" i="37"/>
  <c r="Z802" i="37"/>
  <c r="Y802" i="37"/>
  <c r="X802" i="37"/>
  <c r="P802" i="37"/>
  <c r="O802" i="37"/>
  <c r="N802" i="37"/>
  <c r="M802" i="37"/>
  <c r="L802" i="37"/>
  <c r="K802" i="37"/>
  <c r="J802" i="37"/>
  <c r="I802" i="37"/>
  <c r="H802" i="37"/>
  <c r="G802" i="37"/>
  <c r="F802" i="37"/>
  <c r="E802" i="37"/>
  <c r="D802" i="37"/>
  <c r="AH801" i="37"/>
  <c r="AE801" i="37"/>
  <c r="AD801" i="37"/>
  <c r="AC801" i="37"/>
  <c r="AB801" i="37"/>
  <c r="AA801" i="37"/>
  <c r="Z801" i="37"/>
  <c r="Y801" i="37"/>
  <c r="X801" i="37"/>
  <c r="P801" i="37"/>
  <c r="O801" i="37"/>
  <c r="N801" i="37"/>
  <c r="M801" i="37"/>
  <c r="L801" i="37"/>
  <c r="K801" i="37"/>
  <c r="J801" i="37"/>
  <c r="I801" i="37"/>
  <c r="H801" i="37"/>
  <c r="AI800" i="37"/>
  <c r="AH800" i="37"/>
  <c r="AE800" i="37"/>
  <c r="AD800" i="37"/>
  <c r="AC800" i="37"/>
  <c r="AB800" i="37"/>
  <c r="AA800" i="37"/>
  <c r="Z800" i="37"/>
  <c r="Y800" i="37"/>
  <c r="X800" i="37"/>
  <c r="P800" i="37"/>
  <c r="O800" i="37"/>
  <c r="N800" i="37"/>
  <c r="M800" i="37"/>
  <c r="L800" i="37"/>
  <c r="K800" i="37"/>
  <c r="J800" i="37"/>
  <c r="I800" i="37"/>
  <c r="H800" i="37"/>
  <c r="AI799" i="37"/>
  <c r="AH799" i="37"/>
  <c r="AE799" i="37"/>
  <c r="AD799" i="37"/>
  <c r="AC799" i="37"/>
  <c r="AB799" i="37"/>
  <c r="AA799" i="37"/>
  <c r="Z799" i="37"/>
  <c r="Y799" i="37"/>
  <c r="X799" i="37"/>
  <c r="P799" i="37"/>
  <c r="O799" i="37"/>
  <c r="N799" i="37"/>
  <c r="M799" i="37"/>
  <c r="L799" i="37"/>
  <c r="K799" i="37"/>
  <c r="J799" i="37"/>
  <c r="I799" i="37"/>
  <c r="H799" i="37"/>
  <c r="G799" i="37"/>
  <c r="F799" i="37"/>
  <c r="E799" i="37"/>
  <c r="D799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AE797" i="37"/>
  <c r="AD797" i="37"/>
  <c r="AC797" i="37"/>
  <c r="AB797" i="37"/>
  <c r="AA797" i="37"/>
  <c r="Z797" i="37"/>
  <c r="Y797" i="37"/>
  <c r="X797" i="37"/>
  <c r="P797" i="37"/>
  <c r="O797" i="37"/>
  <c r="N797" i="37"/>
  <c r="M797" i="37"/>
  <c r="L797" i="37"/>
  <c r="K797" i="37"/>
  <c r="J797" i="37"/>
  <c r="I797" i="37"/>
  <c r="H797" i="37"/>
  <c r="G797" i="37"/>
  <c r="F797" i="37"/>
  <c r="E797" i="37"/>
  <c r="D797" i="37"/>
  <c r="AE796" i="37"/>
  <c r="AD796" i="37"/>
  <c r="AC796" i="37"/>
  <c r="AB796" i="37"/>
  <c r="AA796" i="37"/>
  <c r="Z796" i="37"/>
  <c r="Y796" i="37"/>
  <c r="X796" i="37"/>
  <c r="P796" i="37"/>
  <c r="O796" i="37"/>
  <c r="N796" i="37"/>
  <c r="M796" i="37"/>
  <c r="L796" i="37"/>
  <c r="K796" i="37"/>
  <c r="J796" i="37"/>
  <c r="I796" i="37"/>
  <c r="H796" i="37"/>
  <c r="G796" i="37"/>
  <c r="F796" i="37"/>
  <c r="E796" i="37"/>
  <c r="D796" i="37"/>
  <c r="AE795" i="37"/>
  <c r="AD795" i="37"/>
  <c r="AC795" i="37"/>
  <c r="AB795" i="37"/>
  <c r="AA795" i="37"/>
  <c r="Z795" i="37"/>
  <c r="Y795" i="37"/>
  <c r="X795" i="37"/>
  <c r="P795" i="37"/>
  <c r="O795" i="37"/>
  <c r="N795" i="37"/>
  <c r="M795" i="37"/>
  <c r="L795" i="37"/>
  <c r="K795" i="37"/>
  <c r="J795" i="37"/>
  <c r="I795" i="37"/>
  <c r="H795" i="37"/>
  <c r="AI794" i="37"/>
  <c r="AE794" i="37"/>
  <c r="AD794" i="37"/>
  <c r="AC794" i="37"/>
  <c r="AB794" i="37"/>
  <c r="AA794" i="37"/>
  <c r="Z794" i="37"/>
  <c r="Y794" i="37"/>
  <c r="X794" i="37"/>
  <c r="P794" i="37"/>
  <c r="O794" i="37"/>
  <c r="N794" i="37"/>
  <c r="M794" i="37"/>
  <c r="L794" i="37"/>
  <c r="K794" i="37"/>
  <c r="J794" i="37"/>
  <c r="I794" i="37"/>
  <c r="H794" i="37"/>
  <c r="AI793" i="37"/>
  <c r="O793" i="37"/>
  <c r="N793" i="37"/>
  <c r="M793" i="37"/>
  <c r="L793" i="37"/>
  <c r="K793" i="37"/>
  <c r="J793" i="37"/>
  <c r="I793" i="37"/>
  <c r="H793" i="37"/>
  <c r="AI792" i="37"/>
  <c r="AH792" i="37"/>
  <c r="AE792" i="37"/>
  <c r="AD792" i="37"/>
  <c r="AC792" i="37"/>
  <c r="AB792" i="37"/>
  <c r="AA792" i="37"/>
  <c r="Z792" i="37"/>
  <c r="Y792" i="37"/>
  <c r="X792" i="37"/>
  <c r="P792" i="37"/>
  <c r="O792" i="37"/>
  <c r="N792" i="37"/>
  <c r="M792" i="37"/>
  <c r="L792" i="37"/>
  <c r="K792" i="37"/>
  <c r="J792" i="37"/>
  <c r="I792" i="37"/>
  <c r="H792" i="37"/>
  <c r="AI791" i="37"/>
  <c r="AE791" i="37"/>
  <c r="AD791" i="37"/>
  <c r="AC791" i="37"/>
  <c r="AB791" i="37"/>
  <c r="AA791" i="37"/>
  <c r="Z791" i="37"/>
  <c r="Y791" i="37"/>
  <c r="X791" i="37"/>
  <c r="P791" i="37"/>
  <c r="O791" i="37"/>
  <c r="N791" i="37"/>
  <c r="M791" i="37"/>
  <c r="L791" i="37"/>
  <c r="K791" i="37"/>
  <c r="J791" i="37"/>
  <c r="I791" i="37"/>
  <c r="H791" i="37"/>
  <c r="AI790" i="37"/>
  <c r="AE790" i="37"/>
  <c r="AD790" i="37"/>
  <c r="AC790" i="37"/>
  <c r="AB790" i="37"/>
  <c r="AA790" i="37"/>
  <c r="Z790" i="37"/>
  <c r="Y790" i="37"/>
  <c r="X790" i="37"/>
  <c r="P790" i="37"/>
  <c r="O790" i="37"/>
  <c r="N790" i="37"/>
  <c r="M790" i="37"/>
  <c r="L790" i="37"/>
  <c r="K790" i="37"/>
  <c r="J790" i="37"/>
  <c r="I790" i="37"/>
  <c r="H790" i="37"/>
  <c r="G790" i="37"/>
  <c r="AI789" i="37"/>
  <c r="AH789" i="37"/>
  <c r="AE789" i="37"/>
  <c r="AD789" i="37"/>
  <c r="AC789" i="37"/>
  <c r="AB789" i="37"/>
  <c r="AA789" i="37"/>
  <c r="Z789" i="37"/>
  <c r="Y789" i="37"/>
  <c r="X789" i="37"/>
  <c r="P789" i="37"/>
  <c r="O789" i="37"/>
  <c r="N789" i="37"/>
  <c r="M789" i="37"/>
  <c r="L789" i="37"/>
  <c r="K789" i="37"/>
  <c r="J789" i="37"/>
  <c r="I789" i="37"/>
  <c r="H789" i="37"/>
  <c r="G789" i="37"/>
  <c r="F789" i="37"/>
  <c r="E789" i="37"/>
  <c r="D789" i="37"/>
  <c r="AI788" i="37"/>
  <c r="AE788" i="37"/>
  <c r="AD788" i="37"/>
  <c r="AC788" i="37"/>
  <c r="AB788" i="37"/>
  <c r="AA788" i="37"/>
  <c r="Z788" i="37"/>
  <c r="Y788" i="37"/>
  <c r="X788" i="37"/>
  <c r="P788" i="37"/>
  <c r="O788" i="37"/>
  <c r="N788" i="37"/>
  <c r="M788" i="37"/>
  <c r="L788" i="37"/>
  <c r="K788" i="37"/>
  <c r="J788" i="37"/>
  <c r="I788" i="37"/>
  <c r="H788" i="37"/>
  <c r="AH787" i="37"/>
  <c r="AE787" i="37"/>
  <c r="AD787" i="37"/>
  <c r="AC787" i="37"/>
  <c r="AB787" i="37"/>
  <c r="AA787" i="37"/>
  <c r="Z787" i="37"/>
  <c r="Y787" i="37"/>
  <c r="X787" i="37"/>
  <c r="P787" i="37"/>
  <c r="O787" i="37"/>
  <c r="N787" i="37"/>
  <c r="M787" i="37"/>
  <c r="L787" i="37"/>
  <c r="K787" i="37"/>
  <c r="J787" i="37"/>
  <c r="I787" i="37"/>
  <c r="H787" i="37"/>
  <c r="AI786" i="37"/>
  <c r="AE786" i="37"/>
  <c r="AD786" i="37"/>
  <c r="AC786" i="37"/>
  <c r="AB786" i="37"/>
  <c r="AA786" i="37"/>
  <c r="Z786" i="37"/>
  <c r="Y786" i="37"/>
  <c r="X786" i="37"/>
  <c r="P786" i="37"/>
  <c r="O786" i="37"/>
  <c r="N786" i="37"/>
  <c r="M786" i="37"/>
  <c r="L786" i="37"/>
  <c r="K786" i="37"/>
  <c r="J786" i="37"/>
  <c r="I786" i="37"/>
  <c r="H786" i="37"/>
  <c r="G786" i="37"/>
  <c r="F786" i="37"/>
  <c r="E786" i="37"/>
  <c r="D786" i="37"/>
  <c r="AI785" i="37"/>
  <c r="AE785" i="37"/>
  <c r="AD785" i="37"/>
  <c r="AC785" i="37"/>
  <c r="AB785" i="37"/>
  <c r="AA785" i="37"/>
  <c r="Z785" i="37"/>
  <c r="Y785" i="37"/>
  <c r="X785" i="37"/>
  <c r="P785" i="37"/>
  <c r="O785" i="37"/>
  <c r="N785" i="37"/>
  <c r="M785" i="37"/>
  <c r="L785" i="37"/>
  <c r="K785" i="37"/>
  <c r="J785" i="37"/>
  <c r="I785" i="37"/>
  <c r="H785" i="37"/>
  <c r="AI784" i="37"/>
  <c r="O784" i="37"/>
  <c r="N784" i="37"/>
  <c r="M784" i="37"/>
  <c r="L784" i="37"/>
  <c r="K784" i="37"/>
  <c r="J784" i="37"/>
  <c r="I784" i="37"/>
  <c r="H784" i="37"/>
  <c r="G784" i="37"/>
  <c r="F784" i="37"/>
  <c r="E784" i="37"/>
  <c r="D784" i="37"/>
  <c r="AI783" i="37"/>
  <c r="AE783" i="37"/>
  <c r="AD783" i="37"/>
  <c r="AC783" i="37"/>
  <c r="AB783" i="37"/>
  <c r="AA783" i="37"/>
  <c r="Z783" i="37"/>
  <c r="Y783" i="37"/>
  <c r="X783" i="37"/>
  <c r="P783" i="37"/>
  <c r="O783" i="37"/>
  <c r="N783" i="37"/>
  <c r="M783" i="37"/>
  <c r="L783" i="37"/>
  <c r="K783" i="37"/>
  <c r="J783" i="37"/>
  <c r="I783" i="37"/>
  <c r="H783" i="37"/>
  <c r="AI782" i="37"/>
  <c r="AE782" i="37"/>
  <c r="AD782" i="37"/>
  <c r="AC782" i="37"/>
  <c r="AB782" i="37"/>
  <c r="AA782" i="37"/>
  <c r="Z782" i="37"/>
  <c r="Y782" i="37"/>
  <c r="X782" i="37"/>
  <c r="P782" i="37"/>
  <c r="O782" i="37"/>
  <c r="N782" i="37"/>
  <c r="M782" i="37"/>
  <c r="L782" i="37"/>
  <c r="K782" i="37"/>
  <c r="J782" i="37"/>
  <c r="I782" i="37"/>
  <c r="H782" i="37"/>
  <c r="AI781" i="37"/>
  <c r="AE781" i="37"/>
  <c r="AD781" i="37"/>
  <c r="AC781" i="37"/>
  <c r="AB781" i="37"/>
  <c r="AA781" i="37"/>
  <c r="Z781" i="37"/>
  <c r="Y781" i="37"/>
  <c r="X781" i="37"/>
  <c r="P781" i="37"/>
  <c r="O781" i="37"/>
  <c r="N781" i="37"/>
  <c r="M781" i="37"/>
  <c r="L781" i="37"/>
  <c r="K781" i="37"/>
  <c r="J781" i="37"/>
  <c r="I781" i="37"/>
  <c r="H781" i="37"/>
  <c r="AI780" i="37"/>
  <c r="AE780" i="37"/>
  <c r="AD780" i="37"/>
  <c r="AC780" i="37"/>
  <c r="AB780" i="37"/>
  <c r="AA780" i="37"/>
  <c r="Z780" i="37"/>
  <c r="Y780" i="37"/>
  <c r="X780" i="37"/>
  <c r="P780" i="37"/>
  <c r="O780" i="37"/>
  <c r="N780" i="37"/>
  <c r="M780" i="37"/>
  <c r="L780" i="37"/>
  <c r="K780" i="37"/>
  <c r="J780" i="37"/>
  <c r="I780" i="37"/>
  <c r="H780" i="37"/>
  <c r="G780" i="37"/>
  <c r="AI779" i="37"/>
  <c r="AE779" i="37"/>
  <c r="AD779" i="37"/>
  <c r="AC779" i="37"/>
  <c r="AB779" i="37"/>
  <c r="AA779" i="37"/>
  <c r="Z779" i="37"/>
  <c r="Y779" i="37"/>
  <c r="X779" i="37"/>
  <c r="P779" i="37"/>
  <c r="O779" i="37"/>
  <c r="N779" i="37"/>
  <c r="M779" i="37"/>
  <c r="L779" i="37"/>
  <c r="K779" i="37"/>
  <c r="J779" i="37"/>
  <c r="I779" i="37"/>
  <c r="H779" i="37"/>
  <c r="AI778" i="37"/>
  <c r="AE778" i="37"/>
  <c r="AD778" i="37"/>
  <c r="AC778" i="37"/>
  <c r="AB778" i="37"/>
  <c r="AA778" i="37"/>
  <c r="Z778" i="37"/>
  <c r="Y778" i="37"/>
  <c r="X778" i="37"/>
  <c r="P778" i="37"/>
  <c r="O778" i="37"/>
  <c r="N778" i="37"/>
  <c r="M778" i="37"/>
  <c r="L778" i="37"/>
  <c r="K778" i="37"/>
  <c r="J778" i="37"/>
  <c r="I778" i="37"/>
  <c r="H778" i="37"/>
  <c r="AI777" i="37"/>
  <c r="AE777" i="37"/>
  <c r="AD777" i="37"/>
  <c r="AC777" i="37"/>
  <c r="AB777" i="37"/>
  <c r="AA777" i="37"/>
  <c r="Z777" i="37"/>
  <c r="Y777" i="37"/>
  <c r="X777" i="37"/>
  <c r="P777" i="37"/>
  <c r="O777" i="37"/>
  <c r="N777" i="37"/>
  <c r="M777" i="37"/>
  <c r="L777" i="37"/>
  <c r="K777" i="37"/>
  <c r="J777" i="37"/>
  <c r="I777" i="37"/>
  <c r="H777" i="37"/>
  <c r="AI776" i="37"/>
  <c r="AE776" i="37"/>
  <c r="AD776" i="37"/>
  <c r="AC776" i="37"/>
  <c r="AB776" i="37"/>
  <c r="AA776" i="37"/>
  <c r="Z776" i="37"/>
  <c r="Y776" i="37"/>
  <c r="X776" i="37"/>
  <c r="P776" i="37"/>
  <c r="O776" i="37"/>
  <c r="N776" i="37"/>
  <c r="M776" i="37"/>
  <c r="L776" i="37"/>
  <c r="K776" i="37"/>
  <c r="J776" i="37"/>
  <c r="I776" i="37"/>
  <c r="H776" i="37"/>
  <c r="AE775" i="37"/>
  <c r="AD775" i="37"/>
  <c r="AC775" i="37"/>
  <c r="AB775" i="37"/>
  <c r="AA775" i="37"/>
  <c r="Z775" i="37"/>
  <c r="Y775" i="37"/>
  <c r="X775" i="37"/>
  <c r="P775" i="37"/>
  <c r="O775" i="37"/>
  <c r="N775" i="37"/>
  <c r="M775" i="37"/>
  <c r="L775" i="37"/>
  <c r="K775" i="37"/>
  <c r="J775" i="37"/>
  <c r="I775" i="37"/>
  <c r="H775" i="37"/>
  <c r="AI774" i="37"/>
  <c r="AH774" i="37"/>
  <c r="AE774" i="37"/>
  <c r="AD774" i="37"/>
  <c r="AC774" i="37"/>
  <c r="AB774" i="37"/>
  <c r="AA774" i="37"/>
  <c r="Z774" i="37"/>
  <c r="Y774" i="37"/>
  <c r="X774" i="37"/>
  <c r="P774" i="37"/>
  <c r="O774" i="37"/>
  <c r="N774" i="37"/>
  <c r="M774" i="37"/>
  <c r="L774" i="37"/>
  <c r="K774" i="37"/>
  <c r="J774" i="37"/>
  <c r="I774" i="37"/>
  <c r="H774" i="37"/>
  <c r="AI773" i="37"/>
  <c r="AH773" i="37"/>
  <c r="AE773" i="37"/>
  <c r="AD773" i="37"/>
  <c r="AC773" i="37"/>
  <c r="AB773" i="37"/>
  <c r="AA773" i="37"/>
  <c r="Z773" i="37"/>
  <c r="Y773" i="37"/>
  <c r="X773" i="37"/>
  <c r="P773" i="37"/>
  <c r="O773" i="37"/>
  <c r="N773" i="37"/>
  <c r="M773" i="37"/>
  <c r="L773" i="37"/>
  <c r="K773" i="37"/>
  <c r="J773" i="37"/>
  <c r="I773" i="37"/>
  <c r="H773" i="37"/>
  <c r="AI772" i="37"/>
  <c r="O772" i="37"/>
  <c r="N772" i="37"/>
  <c r="M772" i="37"/>
  <c r="L772" i="37"/>
  <c r="K772" i="37"/>
  <c r="J772" i="37"/>
  <c r="I772" i="37"/>
  <c r="H772" i="37"/>
  <c r="AI771" i="37"/>
  <c r="AE771" i="37"/>
  <c r="AD771" i="37"/>
  <c r="AC771" i="37"/>
  <c r="AB771" i="37"/>
  <c r="AA771" i="37"/>
  <c r="Z771" i="37"/>
  <c r="Y771" i="37"/>
  <c r="X771" i="37"/>
  <c r="P771" i="37"/>
  <c r="O771" i="37"/>
  <c r="N771" i="37"/>
  <c r="M771" i="37"/>
  <c r="L771" i="37"/>
  <c r="K771" i="37"/>
  <c r="J771" i="37"/>
  <c r="I771" i="37"/>
  <c r="H771" i="37"/>
  <c r="AI770" i="37"/>
  <c r="AE770" i="37"/>
  <c r="AD770" i="37"/>
  <c r="AC770" i="37"/>
  <c r="AB770" i="37"/>
  <c r="AA770" i="37"/>
  <c r="Z770" i="37"/>
  <c r="Y770" i="37"/>
  <c r="X770" i="37"/>
  <c r="P770" i="37"/>
  <c r="O770" i="37"/>
  <c r="N770" i="37"/>
  <c r="M770" i="37"/>
  <c r="L770" i="37"/>
  <c r="K770" i="37"/>
  <c r="J770" i="37"/>
  <c r="I770" i="37"/>
  <c r="H770" i="37"/>
  <c r="AI769" i="37"/>
  <c r="AE769" i="37"/>
  <c r="AD769" i="37"/>
  <c r="AC769" i="37"/>
  <c r="AB769" i="37"/>
  <c r="AA769" i="37"/>
  <c r="Z769" i="37"/>
  <c r="Y769" i="37"/>
  <c r="X769" i="37"/>
  <c r="P769" i="37"/>
  <c r="O769" i="37"/>
  <c r="N769" i="37"/>
  <c r="M769" i="37"/>
  <c r="L769" i="37"/>
  <c r="K769" i="37"/>
  <c r="J769" i="37"/>
  <c r="I769" i="37"/>
  <c r="H769" i="37"/>
  <c r="AI768" i="37"/>
  <c r="AE768" i="37"/>
  <c r="AD768" i="37"/>
  <c r="AC768" i="37"/>
  <c r="AB768" i="37"/>
  <c r="AA768" i="37"/>
  <c r="Z768" i="37"/>
  <c r="Y768" i="37"/>
  <c r="X768" i="37"/>
  <c r="P768" i="37"/>
  <c r="O768" i="37"/>
  <c r="N768" i="37"/>
  <c r="M768" i="37"/>
  <c r="L768" i="37"/>
  <c r="K768" i="37"/>
  <c r="J768" i="37"/>
  <c r="I768" i="37"/>
  <c r="H768" i="37"/>
  <c r="G768" i="37"/>
  <c r="F768" i="37"/>
  <c r="E768" i="37"/>
  <c r="D768" i="37"/>
  <c r="AI767" i="37"/>
  <c r="AH767" i="37"/>
  <c r="AE767" i="37"/>
  <c r="AD767" i="37"/>
  <c r="AC767" i="37"/>
  <c r="AB767" i="37"/>
  <c r="AA767" i="37"/>
  <c r="Z767" i="37"/>
  <c r="Y767" i="37"/>
  <c r="X767" i="37"/>
  <c r="P767" i="37"/>
  <c r="O767" i="37"/>
  <c r="N767" i="37"/>
  <c r="M767" i="37"/>
  <c r="L767" i="37"/>
  <c r="K767" i="37"/>
  <c r="J767" i="37"/>
  <c r="I767" i="37"/>
  <c r="H767" i="37"/>
  <c r="AI766" i="37"/>
  <c r="AH766" i="37"/>
  <c r="AE766" i="37"/>
  <c r="AD766" i="37"/>
  <c r="AC766" i="37"/>
  <c r="AB766" i="37"/>
  <c r="AA766" i="37"/>
  <c r="Z766" i="37"/>
  <c r="Y766" i="37"/>
  <c r="X766" i="37"/>
  <c r="P766" i="37"/>
  <c r="O766" i="37"/>
  <c r="N766" i="37"/>
  <c r="M766" i="37"/>
  <c r="L766" i="37"/>
  <c r="K766" i="37"/>
  <c r="J766" i="37"/>
  <c r="I766" i="37"/>
  <c r="H766" i="37"/>
  <c r="AI765" i="37"/>
  <c r="AE765" i="37"/>
  <c r="AD765" i="37"/>
  <c r="AC765" i="37"/>
  <c r="AB765" i="37"/>
  <c r="AA765" i="37"/>
  <c r="Z765" i="37"/>
  <c r="Y765" i="37"/>
  <c r="X765" i="37"/>
  <c r="P765" i="37"/>
  <c r="O765" i="37"/>
  <c r="N765" i="37"/>
  <c r="M765" i="37"/>
  <c r="L765" i="37"/>
  <c r="K765" i="37"/>
  <c r="J765" i="37"/>
  <c r="I765" i="37"/>
  <c r="H765" i="37"/>
  <c r="AI764" i="37"/>
  <c r="AE764" i="37"/>
  <c r="AD764" i="37"/>
  <c r="AC764" i="37"/>
  <c r="AB764" i="37"/>
  <c r="AA764" i="37"/>
  <c r="Z764" i="37"/>
  <c r="Y764" i="37"/>
  <c r="X764" i="37"/>
  <c r="P764" i="37"/>
  <c r="O764" i="37"/>
  <c r="N764" i="37"/>
  <c r="M764" i="37"/>
  <c r="L764" i="37"/>
  <c r="K764" i="37"/>
  <c r="J764" i="37"/>
  <c r="I764" i="37"/>
  <c r="H764" i="37"/>
  <c r="AI763" i="37"/>
  <c r="AE763" i="37"/>
  <c r="AD763" i="37"/>
  <c r="AC763" i="37"/>
  <c r="AB763" i="37"/>
  <c r="AA763" i="37"/>
  <c r="Z763" i="37"/>
  <c r="Y763" i="37"/>
  <c r="X763" i="37"/>
  <c r="P763" i="37"/>
  <c r="O763" i="37"/>
  <c r="N763" i="37"/>
  <c r="M763" i="37"/>
  <c r="L763" i="37"/>
  <c r="K763" i="37"/>
  <c r="J763" i="37"/>
  <c r="I763" i="37"/>
  <c r="H763" i="37"/>
  <c r="AI762" i="37"/>
  <c r="AE762" i="37"/>
  <c r="AD762" i="37"/>
  <c r="AC762" i="37"/>
  <c r="AB762" i="37"/>
  <c r="AA762" i="37"/>
  <c r="Z762" i="37"/>
  <c r="Y762" i="37"/>
  <c r="X762" i="37"/>
  <c r="P762" i="37"/>
  <c r="O762" i="37"/>
  <c r="N762" i="37"/>
  <c r="M762" i="37"/>
  <c r="L762" i="37"/>
  <c r="K762" i="37"/>
  <c r="J762" i="37"/>
  <c r="I762" i="37"/>
  <c r="H762" i="37"/>
  <c r="AH761" i="37"/>
  <c r="O761" i="37"/>
  <c r="N761" i="37"/>
  <c r="M761" i="37"/>
  <c r="L761" i="37"/>
  <c r="K761" i="37"/>
  <c r="J761" i="37"/>
  <c r="I761" i="37"/>
  <c r="H761" i="37"/>
  <c r="G761" i="37"/>
  <c r="F761" i="37"/>
  <c r="E761" i="37"/>
  <c r="D761" i="37"/>
  <c r="AH760" i="37"/>
  <c r="O760" i="37"/>
  <c r="N760" i="37"/>
  <c r="M760" i="37"/>
  <c r="L760" i="37"/>
  <c r="K760" i="37"/>
  <c r="J760" i="37"/>
  <c r="I760" i="37"/>
  <c r="H760" i="37"/>
  <c r="G760" i="37"/>
  <c r="F760" i="37"/>
  <c r="E760" i="37"/>
  <c r="AI759" i="37"/>
  <c r="AH759" i="37"/>
  <c r="AE759" i="37"/>
  <c r="AD759" i="37"/>
  <c r="AC759" i="37"/>
  <c r="AB759" i="37"/>
  <c r="AA759" i="37"/>
  <c r="Z759" i="37"/>
  <c r="Y759" i="37"/>
  <c r="X759" i="37"/>
  <c r="P759" i="37"/>
  <c r="O759" i="37"/>
  <c r="N759" i="37"/>
  <c r="M759" i="37"/>
  <c r="L759" i="37"/>
  <c r="K759" i="37"/>
  <c r="J759" i="37"/>
  <c r="I759" i="37"/>
  <c r="H759" i="37"/>
  <c r="G759" i="37"/>
  <c r="F759" i="37"/>
  <c r="E759" i="37"/>
  <c r="D759" i="37"/>
  <c r="AH757" i="37"/>
  <c r="O757" i="37"/>
  <c r="N757" i="37"/>
  <c r="M757" i="37"/>
  <c r="L757" i="37"/>
  <c r="K757" i="37"/>
  <c r="J757" i="37"/>
  <c r="I757" i="37"/>
  <c r="H757" i="37"/>
  <c r="G757" i="37"/>
  <c r="F757" i="37"/>
  <c r="E757" i="37"/>
  <c r="D757" i="37"/>
  <c r="AI755" i="37"/>
  <c r="AC755" i="37"/>
  <c r="O755" i="37"/>
  <c r="N755" i="37"/>
  <c r="M755" i="37"/>
  <c r="L755" i="37"/>
  <c r="K755" i="37"/>
  <c r="J755" i="37"/>
  <c r="I755" i="37"/>
  <c r="H755" i="37"/>
  <c r="AI754" i="37"/>
  <c r="AE754" i="37"/>
  <c r="AD754" i="37"/>
  <c r="AC754" i="37"/>
  <c r="AB754" i="37"/>
  <c r="AA754" i="37"/>
  <c r="Z754" i="37"/>
  <c r="Y754" i="37"/>
  <c r="X754" i="37"/>
  <c r="P754" i="37"/>
  <c r="O754" i="37"/>
  <c r="N754" i="37"/>
  <c r="M754" i="37"/>
  <c r="L754" i="37"/>
  <c r="K754" i="37"/>
  <c r="J754" i="37"/>
  <c r="I754" i="37"/>
  <c r="H754" i="37"/>
  <c r="AI753" i="37"/>
  <c r="AH753" i="37"/>
  <c r="AE753" i="37"/>
  <c r="AD753" i="37"/>
  <c r="AC753" i="37"/>
  <c r="AB753" i="37"/>
  <c r="AA753" i="37"/>
  <c r="Z753" i="37"/>
  <c r="Y753" i="37"/>
  <c r="X753" i="37"/>
  <c r="P753" i="37"/>
  <c r="O753" i="37"/>
  <c r="N753" i="37"/>
  <c r="M753" i="37"/>
  <c r="L753" i="37"/>
  <c r="K753" i="37"/>
  <c r="J753" i="37"/>
  <c r="I753" i="37"/>
  <c r="H753" i="37"/>
  <c r="AI752" i="37"/>
  <c r="AH752" i="37"/>
  <c r="AE752" i="37"/>
  <c r="AD752" i="37"/>
  <c r="AC752" i="37"/>
  <c r="AB752" i="37"/>
  <c r="AA752" i="37"/>
  <c r="Z752" i="37"/>
  <c r="Y752" i="37"/>
  <c r="X752" i="37"/>
  <c r="P752" i="37"/>
  <c r="O752" i="37"/>
  <c r="N752" i="37"/>
  <c r="M752" i="37"/>
  <c r="L752" i="37"/>
  <c r="K752" i="37"/>
  <c r="J752" i="37"/>
  <c r="I752" i="37"/>
  <c r="H752" i="37"/>
  <c r="AC751" i="37"/>
  <c r="AE750" i="37"/>
  <c r="AD750" i="37"/>
  <c r="AC750" i="37"/>
  <c r="AB750" i="37"/>
  <c r="AA750" i="37"/>
  <c r="Z750" i="37"/>
  <c r="Y750" i="37"/>
  <c r="X750" i="37"/>
  <c r="P750" i="37"/>
  <c r="AI749" i="37"/>
  <c r="AE749" i="37"/>
  <c r="AD749" i="37"/>
  <c r="AC749" i="37"/>
  <c r="AB749" i="37"/>
  <c r="AA749" i="37"/>
  <c r="Z749" i="37"/>
  <c r="Y749" i="37"/>
  <c r="X749" i="37"/>
  <c r="P749" i="37"/>
  <c r="AI748" i="37"/>
  <c r="AE748" i="37"/>
  <c r="AD748" i="37"/>
  <c r="AC748" i="37"/>
  <c r="AB748" i="37"/>
  <c r="AA748" i="37"/>
  <c r="Z748" i="37"/>
  <c r="Y748" i="37"/>
  <c r="X748" i="37"/>
  <c r="P748" i="37"/>
  <c r="O748" i="37"/>
  <c r="N748" i="37"/>
  <c r="M748" i="37"/>
  <c r="L748" i="37"/>
  <c r="K748" i="37"/>
  <c r="J748" i="37"/>
  <c r="I748" i="37"/>
  <c r="H748" i="37"/>
  <c r="G748" i="37"/>
  <c r="F748" i="37"/>
  <c r="E748" i="37"/>
  <c r="D748" i="37"/>
  <c r="AI747" i="37"/>
  <c r="AE747" i="37"/>
  <c r="AD747" i="37"/>
  <c r="AC747" i="37"/>
  <c r="AB747" i="37"/>
  <c r="AA747" i="37"/>
  <c r="Z747" i="37"/>
  <c r="Y747" i="37"/>
  <c r="X747" i="37"/>
  <c r="P747" i="37"/>
  <c r="O747" i="37"/>
  <c r="N747" i="37"/>
  <c r="M747" i="37"/>
  <c r="L747" i="37"/>
  <c r="K747" i="37"/>
  <c r="J747" i="37"/>
  <c r="I747" i="37"/>
  <c r="H747" i="37"/>
  <c r="G747" i="37"/>
  <c r="F747" i="37"/>
  <c r="E747" i="37"/>
  <c r="D747" i="37"/>
  <c r="O746" i="37"/>
  <c r="N746" i="37"/>
  <c r="M746" i="37"/>
  <c r="L746" i="37"/>
  <c r="K746" i="37"/>
  <c r="J746" i="37"/>
  <c r="I746" i="37"/>
  <c r="H746" i="37"/>
  <c r="AI745" i="37"/>
  <c r="AC745" i="37"/>
  <c r="O745" i="37"/>
  <c r="N745" i="37"/>
  <c r="M745" i="37"/>
  <c r="L745" i="37"/>
  <c r="K745" i="37"/>
  <c r="J745" i="37"/>
  <c r="I745" i="37"/>
  <c r="H745" i="37"/>
  <c r="AI744" i="37"/>
  <c r="AE744" i="37"/>
  <c r="AD744" i="37"/>
  <c r="AC744" i="37"/>
  <c r="AB744" i="37"/>
  <c r="AA744" i="37"/>
  <c r="Z744" i="37"/>
  <c r="Y744" i="37"/>
  <c r="X744" i="37"/>
  <c r="P744" i="37"/>
  <c r="O744" i="37"/>
  <c r="N744" i="37"/>
  <c r="M744" i="37"/>
  <c r="L744" i="37"/>
  <c r="K744" i="37"/>
  <c r="J744" i="37"/>
  <c r="I744" i="37"/>
  <c r="H744" i="37"/>
  <c r="AI743" i="37"/>
  <c r="AE743" i="37"/>
  <c r="AD743" i="37"/>
  <c r="AC743" i="37"/>
  <c r="AB743" i="37"/>
  <c r="AA743" i="37"/>
  <c r="Z743" i="37"/>
  <c r="Y743" i="37"/>
  <c r="X743" i="37"/>
  <c r="P743" i="37"/>
  <c r="O743" i="37"/>
  <c r="N743" i="37"/>
  <c r="M743" i="37"/>
  <c r="L743" i="37"/>
  <c r="K743" i="37"/>
  <c r="J743" i="37"/>
  <c r="I743" i="37"/>
  <c r="H743" i="37"/>
  <c r="AI742" i="37"/>
  <c r="AE742" i="37"/>
  <c r="AD742" i="37"/>
  <c r="AC742" i="37"/>
  <c r="AB742" i="37"/>
  <c r="AA742" i="37"/>
  <c r="Z742" i="37"/>
  <c r="Y742" i="37"/>
  <c r="X742" i="37"/>
  <c r="P742" i="37"/>
  <c r="O742" i="37"/>
  <c r="N742" i="37"/>
  <c r="M742" i="37"/>
  <c r="L742" i="37"/>
  <c r="K742" i="37"/>
  <c r="J742" i="37"/>
  <c r="I742" i="37"/>
  <c r="H742" i="37"/>
  <c r="AI741" i="37"/>
  <c r="AC741" i="37"/>
  <c r="O741" i="37"/>
  <c r="N741" i="37"/>
  <c r="M741" i="37"/>
  <c r="L741" i="37"/>
  <c r="K741" i="37"/>
  <c r="J741" i="37"/>
  <c r="I741" i="37"/>
  <c r="H741" i="37"/>
  <c r="AI740" i="37"/>
  <c r="AE740" i="37"/>
  <c r="AD740" i="37"/>
  <c r="AC740" i="37"/>
  <c r="AB740" i="37"/>
  <c r="AA740" i="37"/>
  <c r="Z740" i="37"/>
  <c r="Y740" i="37"/>
  <c r="X740" i="37"/>
  <c r="P740" i="37"/>
  <c r="O740" i="37"/>
  <c r="N740" i="37"/>
  <c r="M740" i="37"/>
  <c r="L740" i="37"/>
  <c r="K740" i="37"/>
  <c r="J740" i="37"/>
  <c r="I740" i="37"/>
  <c r="H740" i="37"/>
  <c r="AI739" i="37"/>
  <c r="AE739" i="37"/>
  <c r="AD739" i="37"/>
  <c r="AC739" i="37"/>
  <c r="AB739" i="37"/>
  <c r="AA739" i="37"/>
  <c r="Z739" i="37"/>
  <c r="Y739" i="37"/>
  <c r="X739" i="37"/>
  <c r="P739" i="37"/>
  <c r="O739" i="37"/>
  <c r="N739" i="37"/>
  <c r="M739" i="37"/>
  <c r="L739" i="37"/>
  <c r="K739" i="37"/>
  <c r="J739" i="37"/>
  <c r="I739" i="37"/>
  <c r="H739" i="37"/>
  <c r="AE738" i="37"/>
  <c r="AD738" i="37"/>
  <c r="AC738" i="37"/>
  <c r="AB738" i="37"/>
  <c r="AA738" i="37"/>
  <c r="Z738" i="37"/>
  <c r="Y738" i="37"/>
  <c r="X738" i="37"/>
  <c r="P738" i="37"/>
  <c r="O738" i="37"/>
  <c r="N738" i="37"/>
  <c r="M738" i="37"/>
  <c r="L738" i="37"/>
  <c r="K738" i="37"/>
  <c r="J738" i="37"/>
  <c r="I738" i="37"/>
  <c r="H738" i="37"/>
  <c r="AE737" i="37"/>
  <c r="AD737" i="37"/>
  <c r="AC737" i="37"/>
  <c r="AB737" i="37"/>
  <c r="AA737" i="37"/>
  <c r="Z737" i="37"/>
  <c r="Y737" i="37"/>
  <c r="X737" i="37"/>
  <c r="P737" i="37"/>
  <c r="O737" i="37"/>
  <c r="N737" i="37"/>
  <c r="M737" i="37"/>
  <c r="L737" i="37"/>
  <c r="K737" i="37"/>
  <c r="J737" i="37"/>
  <c r="I737" i="37"/>
  <c r="H737" i="37"/>
  <c r="AE736" i="37"/>
  <c r="AD736" i="37"/>
  <c r="AC736" i="37"/>
  <c r="AB736" i="37"/>
  <c r="AA736" i="37"/>
  <c r="Z736" i="37"/>
  <c r="Y736" i="37"/>
  <c r="X736" i="37"/>
  <c r="P736" i="37"/>
  <c r="O736" i="37"/>
  <c r="N736" i="37"/>
  <c r="M736" i="37"/>
  <c r="L736" i="37"/>
  <c r="K736" i="37"/>
  <c r="J736" i="37"/>
  <c r="I736" i="37"/>
  <c r="H736" i="37"/>
  <c r="AE735" i="37"/>
  <c r="AD735" i="37"/>
  <c r="AC735" i="37"/>
  <c r="AB735" i="37"/>
  <c r="AA735" i="37"/>
  <c r="Z735" i="37"/>
  <c r="Y735" i="37"/>
  <c r="X735" i="37"/>
  <c r="P735" i="37"/>
  <c r="O735" i="37"/>
  <c r="N735" i="37"/>
  <c r="M735" i="37"/>
  <c r="L735" i="37"/>
  <c r="K735" i="37"/>
  <c r="J735" i="37"/>
  <c r="I735" i="37"/>
  <c r="H735" i="37"/>
  <c r="AI734" i="37"/>
  <c r="AE734" i="37"/>
  <c r="AD734" i="37"/>
  <c r="AC734" i="37"/>
  <c r="AB734" i="37"/>
  <c r="AA734" i="37"/>
  <c r="Z734" i="37"/>
  <c r="Y734" i="37"/>
  <c r="X734" i="37"/>
  <c r="P734" i="37"/>
  <c r="O734" i="37"/>
  <c r="N734" i="37"/>
  <c r="M734" i="37"/>
  <c r="L734" i="37"/>
  <c r="K734" i="37"/>
  <c r="J734" i="37"/>
  <c r="I734" i="37"/>
  <c r="H734" i="37"/>
  <c r="AI733" i="37"/>
  <c r="AE733" i="37"/>
  <c r="AD733" i="37"/>
  <c r="AC733" i="37"/>
  <c r="AB733" i="37"/>
  <c r="AA733" i="37"/>
  <c r="Z733" i="37"/>
  <c r="Y733" i="37"/>
  <c r="X733" i="37"/>
  <c r="P733" i="37"/>
  <c r="O733" i="37"/>
  <c r="N733" i="37"/>
  <c r="M733" i="37"/>
  <c r="L733" i="37"/>
  <c r="K733" i="37"/>
  <c r="J733" i="37"/>
  <c r="I733" i="37"/>
  <c r="H733" i="37"/>
  <c r="AI732" i="37"/>
  <c r="AE732" i="37"/>
  <c r="AD732" i="37"/>
  <c r="AC732" i="37"/>
  <c r="AB732" i="37"/>
  <c r="AA732" i="37"/>
  <c r="Z732" i="37"/>
  <c r="Y732" i="37"/>
  <c r="X732" i="37"/>
  <c r="P732" i="37"/>
  <c r="O732" i="37"/>
  <c r="N732" i="37"/>
  <c r="M732" i="37"/>
  <c r="L732" i="37"/>
  <c r="K732" i="37"/>
  <c r="J732" i="37"/>
  <c r="I732" i="37"/>
  <c r="H732" i="37"/>
  <c r="AI731" i="37"/>
  <c r="O731" i="37"/>
  <c r="N731" i="37"/>
  <c r="M731" i="37"/>
  <c r="L731" i="37"/>
  <c r="K731" i="37"/>
  <c r="J731" i="37"/>
  <c r="I731" i="37"/>
  <c r="H731" i="37"/>
  <c r="AI730" i="37"/>
  <c r="AE730" i="37"/>
  <c r="AD730" i="37"/>
  <c r="AC730" i="37"/>
  <c r="AB730" i="37"/>
  <c r="AA730" i="37"/>
  <c r="Z730" i="37"/>
  <c r="Y730" i="37"/>
  <c r="X730" i="37"/>
  <c r="P730" i="37"/>
  <c r="O730" i="37"/>
  <c r="N730" i="37"/>
  <c r="M730" i="37"/>
  <c r="L730" i="37"/>
  <c r="K730" i="37"/>
  <c r="J730" i="37"/>
  <c r="I730" i="37"/>
  <c r="H730" i="37"/>
  <c r="AI729" i="37"/>
  <c r="AE729" i="37"/>
  <c r="AD729" i="37"/>
  <c r="AC729" i="37"/>
  <c r="AB729" i="37"/>
  <c r="AA729" i="37"/>
  <c r="Z729" i="37"/>
  <c r="Y729" i="37"/>
  <c r="X729" i="37"/>
  <c r="P729" i="37"/>
  <c r="O729" i="37"/>
  <c r="N729" i="37"/>
  <c r="M729" i="37"/>
  <c r="L729" i="37"/>
  <c r="K729" i="37"/>
  <c r="J729" i="37"/>
  <c r="I729" i="37"/>
  <c r="H729" i="37"/>
  <c r="AI728" i="37"/>
  <c r="AE728" i="37"/>
  <c r="AD728" i="37"/>
  <c r="AC728" i="37"/>
  <c r="AB728" i="37"/>
  <c r="AA728" i="37"/>
  <c r="Z728" i="37"/>
  <c r="Y728" i="37"/>
  <c r="X728" i="37"/>
  <c r="P728" i="37"/>
  <c r="O728" i="37"/>
  <c r="N728" i="37"/>
  <c r="M728" i="37"/>
  <c r="L728" i="37"/>
  <c r="K728" i="37"/>
  <c r="J728" i="37"/>
  <c r="I728" i="37"/>
  <c r="H728" i="37"/>
  <c r="AI727" i="37"/>
  <c r="AE727" i="37"/>
  <c r="AD727" i="37"/>
  <c r="AC727" i="37"/>
  <c r="AB727" i="37"/>
  <c r="AA727" i="37"/>
  <c r="Z727" i="37"/>
  <c r="Y727" i="37"/>
  <c r="X727" i="37"/>
  <c r="P727" i="37"/>
  <c r="O727" i="37"/>
  <c r="N727" i="37"/>
  <c r="M727" i="37"/>
  <c r="L727" i="37"/>
  <c r="K727" i="37"/>
  <c r="J727" i="37"/>
  <c r="I727" i="37"/>
  <c r="H727" i="37"/>
  <c r="AI726" i="37"/>
  <c r="AH726" i="37"/>
  <c r="AE726" i="37"/>
  <c r="AD726" i="37"/>
  <c r="AC726" i="37"/>
  <c r="AB726" i="37"/>
  <c r="AA726" i="37"/>
  <c r="Z726" i="37"/>
  <c r="Y726" i="37"/>
  <c r="X726" i="37"/>
  <c r="P726" i="37"/>
  <c r="O726" i="37"/>
  <c r="N726" i="37"/>
  <c r="M726" i="37"/>
  <c r="L726" i="37"/>
  <c r="K726" i="37"/>
  <c r="J726" i="37"/>
  <c r="I726" i="37"/>
  <c r="H726" i="37"/>
  <c r="AI725" i="37"/>
  <c r="AE725" i="37"/>
  <c r="AD725" i="37"/>
  <c r="AC725" i="37"/>
  <c r="AB725" i="37"/>
  <c r="AA725" i="37"/>
  <c r="Z725" i="37"/>
  <c r="Y725" i="37"/>
  <c r="X725" i="37"/>
  <c r="P725" i="37"/>
  <c r="O725" i="37"/>
  <c r="N725" i="37"/>
  <c r="M725" i="37"/>
  <c r="L725" i="37"/>
  <c r="K725" i="37"/>
  <c r="J725" i="37"/>
  <c r="I725" i="37"/>
  <c r="H725" i="37"/>
  <c r="AI724" i="37"/>
  <c r="AE724" i="37"/>
  <c r="AD724" i="37"/>
  <c r="AC724" i="37"/>
  <c r="AB724" i="37"/>
  <c r="AA724" i="37"/>
  <c r="Z724" i="37"/>
  <c r="Y724" i="37"/>
  <c r="X724" i="37"/>
  <c r="P724" i="37"/>
  <c r="O724" i="37"/>
  <c r="N724" i="37"/>
  <c r="M724" i="37"/>
  <c r="L724" i="37"/>
  <c r="K724" i="37"/>
  <c r="J724" i="37"/>
  <c r="I724" i="37"/>
  <c r="H724" i="37"/>
  <c r="AI723" i="37"/>
  <c r="AE723" i="37"/>
  <c r="AD723" i="37"/>
  <c r="AC723" i="37"/>
  <c r="AB723" i="37"/>
  <c r="AA723" i="37"/>
  <c r="Z723" i="37"/>
  <c r="Y723" i="37"/>
  <c r="X723" i="37"/>
  <c r="P723" i="37"/>
  <c r="O723" i="37"/>
  <c r="N723" i="37"/>
  <c r="M723" i="37"/>
  <c r="L723" i="37"/>
  <c r="K723" i="37"/>
  <c r="J723" i="37"/>
  <c r="I723" i="37"/>
  <c r="H723" i="37"/>
  <c r="AI722" i="37"/>
  <c r="AE722" i="37"/>
  <c r="AD722" i="37"/>
  <c r="AC722" i="37"/>
  <c r="AB722" i="37"/>
  <c r="AA722" i="37"/>
  <c r="Z722" i="37"/>
  <c r="Y722" i="37"/>
  <c r="X722" i="37"/>
  <c r="P722" i="37"/>
  <c r="O722" i="37"/>
  <c r="N722" i="37"/>
  <c r="M722" i="37"/>
  <c r="L722" i="37"/>
  <c r="K722" i="37"/>
  <c r="J722" i="37"/>
  <c r="I722" i="37"/>
  <c r="H722" i="37"/>
  <c r="O721" i="37"/>
  <c r="N721" i="37"/>
  <c r="M721" i="37"/>
  <c r="L721" i="37"/>
  <c r="K721" i="37"/>
  <c r="J721" i="37"/>
  <c r="I721" i="37"/>
  <c r="H721" i="37"/>
  <c r="G721" i="37"/>
  <c r="F721" i="37"/>
  <c r="E721" i="37"/>
  <c r="D721" i="37"/>
  <c r="AE720" i="37"/>
  <c r="AD720" i="37"/>
  <c r="AC720" i="37"/>
  <c r="AB720" i="37"/>
  <c r="AA720" i="37"/>
  <c r="Z720" i="37"/>
  <c r="Y720" i="37"/>
  <c r="X720" i="37"/>
  <c r="P720" i="37"/>
  <c r="O720" i="37"/>
  <c r="N720" i="37"/>
  <c r="M720" i="37"/>
  <c r="L720" i="37"/>
  <c r="K720" i="37"/>
  <c r="J720" i="37"/>
  <c r="I720" i="37"/>
  <c r="H720" i="37"/>
  <c r="AI719" i="37"/>
  <c r="AE719" i="37"/>
  <c r="AD719" i="37"/>
  <c r="AC719" i="37"/>
  <c r="AB719" i="37"/>
  <c r="AA719" i="37"/>
  <c r="Z719" i="37"/>
  <c r="Y719" i="37"/>
  <c r="X719" i="37"/>
  <c r="P719" i="37"/>
  <c r="O719" i="37"/>
  <c r="N719" i="37"/>
  <c r="M719" i="37"/>
  <c r="L719" i="37"/>
  <c r="K719" i="37"/>
  <c r="J719" i="37"/>
  <c r="I719" i="37"/>
  <c r="H719" i="37"/>
  <c r="AI718" i="37"/>
  <c r="AE718" i="37"/>
  <c r="AD718" i="37"/>
  <c r="AC718" i="37"/>
  <c r="AB718" i="37"/>
  <c r="AA718" i="37"/>
  <c r="Z718" i="37"/>
  <c r="Y718" i="37"/>
  <c r="X718" i="37"/>
  <c r="P718" i="37"/>
  <c r="O718" i="37"/>
  <c r="N718" i="37"/>
  <c r="M718" i="37"/>
  <c r="L718" i="37"/>
  <c r="K718" i="37"/>
  <c r="J718" i="37"/>
  <c r="I718" i="37"/>
  <c r="H718" i="37"/>
  <c r="AI717" i="37"/>
  <c r="AE717" i="37"/>
  <c r="AD717" i="37"/>
  <c r="AC717" i="37"/>
  <c r="AB717" i="37"/>
  <c r="AA717" i="37"/>
  <c r="Z717" i="37"/>
  <c r="Y717" i="37"/>
  <c r="X717" i="37"/>
  <c r="P717" i="37"/>
  <c r="O717" i="37"/>
  <c r="N717" i="37"/>
  <c r="M717" i="37"/>
  <c r="L717" i="37"/>
  <c r="K717" i="37"/>
  <c r="J717" i="37"/>
  <c r="I717" i="37"/>
  <c r="H717" i="37"/>
  <c r="G717" i="37"/>
  <c r="AI716" i="37"/>
  <c r="AE716" i="37"/>
  <c r="AD716" i="37"/>
  <c r="AC716" i="37"/>
  <c r="AB716" i="37"/>
  <c r="AA716" i="37"/>
  <c r="Z716" i="37"/>
  <c r="Y716" i="37"/>
  <c r="X716" i="37"/>
  <c r="P716" i="37"/>
  <c r="O716" i="37"/>
  <c r="N716" i="37"/>
  <c r="M716" i="37"/>
  <c r="L716" i="37"/>
  <c r="K716" i="37"/>
  <c r="J716" i="37"/>
  <c r="I716" i="37"/>
  <c r="H716" i="37"/>
  <c r="AI715" i="37"/>
  <c r="AE715" i="37"/>
  <c r="AD715" i="37"/>
  <c r="AC715" i="37"/>
  <c r="AB715" i="37"/>
  <c r="AA715" i="37"/>
  <c r="Z715" i="37"/>
  <c r="Y715" i="37"/>
  <c r="X715" i="37"/>
  <c r="P715" i="37"/>
  <c r="O715" i="37"/>
  <c r="N715" i="37"/>
  <c r="M715" i="37"/>
  <c r="L715" i="37"/>
  <c r="K715" i="37"/>
  <c r="J715" i="37"/>
  <c r="I715" i="37"/>
  <c r="H715" i="37"/>
  <c r="AI714" i="37"/>
  <c r="AE714" i="37"/>
  <c r="AD714" i="37"/>
  <c r="AC714" i="37"/>
  <c r="AB714" i="37"/>
  <c r="AA714" i="37"/>
  <c r="Z714" i="37"/>
  <c r="Y714" i="37"/>
  <c r="X714" i="37"/>
  <c r="P714" i="37"/>
  <c r="O714" i="37"/>
  <c r="N714" i="37"/>
  <c r="M714" i="37"/>
  <c r="L714" i="37"/>
  <c r="K714" i="37"/>
  <c r="J714" i="37"/>
  <c r="I714" i="37"/>
  <c r="H714" i="37"/>
  <c r="AI713" i="37"/>
  <c r="AE713" i="37"/>
  <c r="AD713" i="37"/>
  <c r="AC713" i="37"/>
  <c r="AB713" i="37"/>
  <c r="AA713" i="37"/>
  <c r="Z713" i="37"/>
  <c r="Y713" i="37"/>
  <c r="X713" i="37"/>
  <c r="P713" i="37"/>
  <c r="O713" i="37"/>
  <c r="N713" i="37"/>
  <c r="M713" i="37"/>
  <c r="L713" i="37"/>
  <c r="K713" i="37"/>
  <c r="J713" i="37"/>
  <c r="I713" i="37"/>
  <c r="H713" i="37"/>
  <c r="AE712" i="37"/>
  <c r="AD712" i="37"/>
  <c r="AC712" i="37"/>
  <c r="AB712" i="37"/>
  <c r="AA712" i="37"/>
  <c r="Z712" i="37"/>
  <c r="Y712" i="37"/>
  <c r="X712" i="37"/>
  <c r="P712" i="37"/>
  <c r="O712" i="37"/>
  <c r="N712" i="37"/>
  <c r="M712" i="37"/>
  <c r="L712" i="37"/>
  <c r="K712" i="37"/>
  <c r="J712" i="37"/>
  <c r="I712" i="37"/>
  <c r="H712" i="37"/>
  <c r="AI711" i="37"/>
  <c r="AH711" i="37"/>
  <c r="AE711" i="37"/>
  <c r="AD711" i="37"/>
  <c r="AC711" i="37"/>
  <c r="AB711" i="37"/>
  <c r="AA711" i="37"/>
  <c r="Z711" i="37"/>
  <c r="Y711" i="37"/>
  <c r="X711" i="37"/>
  <c r="P711" i="37"/>
  <c r="O711" i="37"/>
  <c r="N711" i="37"/>
  <c r="M711" i="37"/>
  <c r="L711" i="37"/>
  <c r="K711" i="37"/>
  <c r="J711" i="37"/>
  <c r="I711" i="37"/>
  <c r="H711" i="37"/>
  <c r="AI710" i="37"/>
  <c r="AH710" i="37"/>
  <c r="AE710" i="37"/>
  <c r="AD710" i="37"/>
  <c r="AC710" i="37"/>
  <c r="AB710" i="37"/>
  <c r="AA710" i="37"/>
  <c r="Z710" i="37"/>
  <c r="Y710" i="37"/>
  <c r="X710" i="37"/>
  <c r="P710" i="37"/>
  <c r="O710" i="37"/>
  <c r="N710" i="37"/>
  <c r="M710" i="37"/>
  <c r="L710" i="37"/>
  <c r="K710" i="37"/>
  <c r="J710" i="37"/>
  <c r="I710" i="37"/>
  <c r="H710" i="37"/>
  <c r="AI709" i="37"/>
  <c r="AC709" i="37"/>
  <c r="O709" i="37"/>
  <c r="N709" i="37"/>
  <c r="M709" i="37"/>
  <c r="L709" i="37"/>
  <c r="K709" i="37"/>
  <c r="J709" i="37"/>
  <c r="I709" i="37"/>
  <c r="H709" i="37"/>
  <c r="AI708" i="37"/>
  <c r="AE708" i="37"/>
  <c r="AD708" i="37"/>
  <c r="AC708" i="37"/>
  <c r="AB708" i="37"/>
  <c r="AA708" i="37"/>
  <c r="Z708" i="37"/>
  <c r="Y708" i="37"/>
  <c r="X708" i="37"/>
  <c r="P708" i="37"/>
  <c r="O708" i="37"/>
  <c r="N708" i="37"/>
  <c r="M708" i="37"/>
  <c r="L708" i="37"/>
  <c r="K708" i="37"/>
  <c r="J708" i="37"/>
  <c r="I708" i="37"/>
  <c r="H708" i="37"/>
  <c r="AI707" i="37"/>
  <c r="AE707" i="37"/>
  <c r="AD707" i="37"/>
  <c r="AC707" i="37"/>
  <c r="AB707" i="37"/>
  <c r="AA707" i="37"/>
  <c r="Z707" i="37"/>
  <c r="Y707" i="37"/>
  <c r="X707" i="37"/>
  <c r="P707" i="37"/>
  <c r="O707" i="37"/>
  <c r="N707" i="37"/>
  <c r="M707" i="37"/>
  <c r="L707" i="37"/>
  <c r="K707" i="37"/>
  <c r="J707" i="37"/>
  <c r="I707" i="37"/>
  <c r="H707" i="37"/>
  <c r="AI706" i="37"/>
  <c r="AE706" i="37"/>
  <c r="AD706" i="37"/>
  <c r="AC706" i="37"/>
  <c r="AB706" i="37"/>
  <c r="AA706" i="37"/>
  <c r="Z706" i="37"/>
  <c r="Y706" i="37"/>
  <c r="X706" i="37"/>
  <c r="P706" i="37"/>
  <c r="O706" i="37"/>
  <c r="N706" i="37"/>
  <c r="M706" i="37"/>
  <c r="L706" i="37"/>
  <c r="K706" i="37"/>
  <c r="J706" i="37"/>
  <c r="I706" i="37"/>
  <c r="H706" i="37"/>
  <c r="AI705" i="37"/>
  <c r="AE705" i="37"/>
  <c r="AD705" i="37"/>
  <c r="AC705" i="37"/>
  <c r="AB705" i="37"/>
  <c r="AA705" i="37"/>
  <c r="Z705" i="37"/>
  <c r="Y705" i="37"/>
  <c r="X705" i="37"/>
  <c r="P705" i="37"/>
  <c r="O705" i="37"/>
  <c r="N705" i="37"/>
  <c r="M705" i="37"/>
  <c r="L705" i="37"/>
  <c r="K705" i="37"/>
  <c r="J705" i="37"/>
  <c r="I705" i="37"/>
  <c r="H705" i="37"/>
  <c r="G705" i="37"/>
  <c r="F705" i="37"/>
  <c r="E705" i="37"/>
  <c r="D705" i="37"/>
  <c r="AI704" i="37"/>
  <c r="AH704" i="37"/>
  <c r="AE704" i="37"/>
  <c r="AD704" i="37"/>
  <c r="AC704" i="37"/>
  <c r="AB704" i="37"/>
  <c r="AA704" i="37"/>
  <c r="Z704" i="37"/>
  <c r="Y704" i="37"/>
  <c r="X704" i="37"/>
  <c r="P704" i="37"/>
  <c r="O704" i="37"/>
  <c r="N704" i="37"/>
  <c r="M704" i="37"/>
  <c r="L704" i="37"/>
  <c r="K704" i="37"/>
  <c r="J704" i="37"/>
  <c r="I704" i="37"/>
  <c r="H704" i="37"/>
  <c r="AI703" i="37"/>
  <c r="AH703" i="37"/>
  <c r="AE703" i="37"/>
  <c r="AD703" i="37"/>
  <c r="AC703" i="37"/>
  <c r="AB703" i="37"/>
  <c r="AA703" i="37"/>
  <c r="Z703" i="37"/>
  <c r="Y703" i="37"/>
  <c r="X703" i="37"/>
  <c r="P703" i="37"/>
  <c r="O703" i="37"/>
  <c r="N703" i="37"/>
  <c r="M703" i="37"/>
  <c r="L703" i="37"/>
  <c r="K703" i="37"/>
  <c r="J703" i="37"/>
  <c r="I703" i="37"/>
  <c r="H703" i="37"/>
  <c r="AI702" i="37"/>
  <c r="AE702" i="37"/>
  <c r="AD702" i="37"/>
  <c r="AC702" i="37"/>
  <c r="AB702" i="37"/>
  <c r="AA702" i="37"/>
  <c r="Z702" i="37"/>
  <c r="Y702" i="37"/>
  <c r="X702" i="37"/>
  <c r="P702" i="37"/>
  <c r="O702" i="37"/>
  <c r="N702" i="37"/>
  <c r="M702" i="37"/>
  <c r="L702" i="37"/>
  <c r="K702" i="37"/>
  <c r="J702" i="37"/>
  <c r="I702" i="37"/>
  <c r="H702" i="37"/>
  <c r="AI701" i="37"/>
  <c r="AE701" i="37"/>
  <c r="AD701" i="37"/>
  <c r="AC701" i="37"/>
  <c r="AB701" i="37"/>
  <c r="AA701" i="37"/>
  <c r="Z701" i="37"/>
  <c r="Y701" i="37"/>
  <c r="X701" i="37"/>
  <c r="P701" i="37"/>
  <c r="O701" i="37"/>
  <c r="N701" i="37"/>
  <c r="M701" i="37"/>
  <c r="L701" i="37"/>
  <c r="K701" i="37"/>
  <c r="J701" i="37"/>
  <c r="I701" i="37"/>
  <c r="H701" i="37"/>
  <c r="AI700" i="37"/>
  <c r="AE700" i="37"/>
  <c r="AD700" i="37"/>
  <c r="AC700" i="37"/>
  <c r="AB700" i="37"/>
  <c r="AA700" i="37"/>
  <c r="Z700" i="37"/>
  <c r="Y700" i="37"/>
  <c r="X700" i="37"/>
  <c r="P700" i="37"/>
  <c r="O700" i="37"/>
  <c r="N700" i="37"/>
  <c r="M700" i="37"/>
  <c r="L700" i="37"/>
  <c r="K700" i="37"/>
  <c r="J700" i="37"/>
  <c r="I700" i="37"/>
  <c r="H700" i="37"/>
  <c r="AI699" i="37"/>
  <c r="AE699" i="37"/>
  <c r="AD699" i="37"/>
  <c r="AC699" i="37"/>
  <c r="AB699" i="37"/>
  <c r="AA699" i="37"/>
  <c r="Z699" i="37"/>
  <c r="Y699" i="37"/>
  <c r="X699" i="37"/>
  <c r="P699" i="37"/>
  <c r="O699" i="37"/>
  <c r="N699" i="37"/>
  <c r="M699" i="37"/>
  <c r="L699" i="37"/>
  <c r="K699" i="37"/>
  <c r="J699" i="37"/>
  <c r="I699" i="37"/>
  <c r="H699" i="37"/>
  <c r="AH698" i="37"/>
  <c r="AC698" i="37"/>
  <c r="O698" i="37"/>
  <c r="N698" i="37"/>
  <c r="M698" i="37"/>
  <c r="L698" i="37"/>
  <c r="K698" i="37"/>
  <c r="J698" i="37"/>
  <c r="I698" i="37"/>
  <c r="H698" i="37"/>
  <c r="G698" i="37"/>
  <c r="F698" i="37"/>
  <c r="E698" i="37"/>
  <c r="D698" i="37"/>
  <c r="AH697" i="37"/>
  <c r="AC697" i="37"/>
  <c r="O697" i="37"/>
  <c r="N697" i="37"/>
  <c r="M697" i="37"/>
  <c r="L697" i="37"/>
  <c r="K697" i="37"/>
  <c r="J697" i="37"/>
  <c r="I697" i="37"/>
  <c r="H697" i="37"/>
  <c r="G697" i="37"/>
  <c r="F697" i="37"/>
  <c r="E697" i="37"/>
  <c r="D697" i="37"/>
  <c r="AI696" i="37"/>
  <c r="AH696" i="37"/>
  <c r="AE696" i="37"/>
  <c r="AD696" i="37"/>
  <c r="AC696" i="37"/>
  <c r="AB696" i="37"/>
  <c r="AA696" i="37"/>
  <c r="Z696" i="37"/>
  <c r="Y696" i="37"/>
  <c r="X696" i="37"/>
  <c r="P696" i="37"/>
  <c r="O696" i="37"/>
  <c r="N696" i="37"/>
  <c r="M696" i="37"/>
  <c r="L696" i="37"/>
  <c r="K696" i="37"/>
  <c r="J696" i="37"/>
  <c r="I696" i="37"/>
  <c r="H696" i="37"/>
  <c r="G696" i="37"/>
  <c r="F696" i="37"/>
  <c r="E696" i="37"/>
  <c r="D696" i="37"/>
  <c r="AC695" i="37"/>
  <c r="AH694" i="37"/>
  <c r="O694" i="37"/>
  <c r="N694" i="37"/>
  <c r="M694" i="37"/>
  <c r="L694" i="37"/>
  <c r="K694" i="37"/>
  <c r="J694" i="37"/>
  <c r="I694" i="37"/>
  <c r="H694" i="37"/>
  <c r="G694" i="37"/>
  <c r="F694" i="37"/>
  <c r="E694" i="37"/>
  <c r="D694" i="37"/>
  <c r="AI692" i="37"/>
  <c r="AH692" i="37"/>
  <c r="AC692" i="37"/>
  <c r="O692" i="37"/>
  <c r="N692" i="37"/>
  <c r="M692" i="37"/>
  <c r="L692" i="37"/>
  <c r="K692" i="37"/>
  <c r="J692" i="37"/>
  <c r="I692" i="37"/>
  <c r="H692" i="37"/>
  <c r="AI691" i="37"/>
  <c r="AE691" i="37"/>
  <c r="AD691" i="37"/>
  <c r="AC691" i="37"/>
  <c r="AB691" i="37"/>
  <c r="AA691" i="37"/>
  <c r="Z691" i="37"/>
  <c r="Y691" i="37"/>
  <c r="X691" i="37"/>
  <c r="P691" i="37"/>
  <c r="O691" i="37"/>
  <c r="N691" i="37"/>
  <c r="M691" i="37"/>
  <c r="L691" i="37"/>
  <c r="K691" i="37"/>
  <c r="J691" i="37"/>
  <c r="I691" i="37"/>
  <c r="H691" i="37"/>
  <c r="AE690" i="37"/>
  <c r="AD690" i="37"/>
  <c r="AC690" i="37"/>
  <c r="AB690" i="37"/>
  <c r="AA690" i="37"/>
  <c r="Z690" i="37"/>
  <c r="Y690" i="37"/>
  <c r="X690" i="37"/>
  <c r="P690" i="37"/>
  <c r="O690" i="37"/>
  <c r="N690" i="37"/>
  <c r="M690" i="37"/>
  <c r="L690" i="37"/>
  <c r="K690" i="37"/>
  <c r="J690" i="37"/>
  <c r="I690" i="37"/>
  <c r="H690" i="37"/>
  <c r="AC689" i="37"/>
  <c r="AA689" i="37"/>
  <c r="Z689" i="37"/>
  <c r="AI688" i="37"/>
  <c r="AC688" i="37"/>
  <c r="AA688" i="37"/>
  <c r="Z688" i="37"/>
  <c r="AE687" i="37"/>
  <c r="AD687" i="37"/>
  <c r="AC687" i="37"/>
  <c r="AB687" i="37"/>
  <c r="AA687" i="37"/>
  <c r="Z687" i="37"/>
  <c r="Y687" i="37"/>
  <c r="X687" i="37"/>
  <c r="P687" i="37"/>
  <c r="O686" i="37"/>
  <c r="N686" i="37"/>
  <c r="M686" i="37"/>
  <c r="L686" i="37"/>
  <c r="K686" i="37"/>
  <c r="J686" i="37"/>
  <c r="I686" i="37"/>
  <c r="H686" i="37"/>
  <c r="AI685" i="37"/>
  <c r="AC685" i="37"/>
  <c r="O685" i="37"/>
  <c r="N685" i="37"/>
  <c r="M685" i="37"/>
  <c r="L685" i="37"/>
  <c r="K685" i="37"/>
  <c r="J685" i="37"/>
  <c r="I685" i="37"/>
  <c r="H685" i="37"/>
  <c r="AI684" i="37"/>
  <c r="AE684" i="37"/>
  <c r="AD684" i="37"/>
  <c r="AC684" i="37"/>
  <c r="AB684" i="37"/>
  <c r="AA684" i="37"/>
  <c r="Z684" i="37"/>
  <c r="Y684" i="37"/>
  <c r="X684" i="37"/>
  <c r="P684" i="37"/>
  <c r="O684" i="37"/>
  <c r="N684" i="37"/>
  <c r="M684" i="37"/>
  <c r="L684" i="37"/>
  <c r="K684" i="37"/>
  <c r="J684" i="37"/>
  <c r="I684" i="37"/>
  <c r="H684" i="37"/>
  <c r="AI683" i="37"/>
  <c r="AE683" i="37"/>
  <c r="AD683" i="37"/>
  <c r="AC683" i="37"/>
  <c r="AB683" i="37"/>
  <c r="AA683" i="37"/>
  <c r="Z683" i="37"/>
  <c r="Y683" i="37"/>
  <c r="X683" i="37"/>
  <c r="P683" i="37"/>
  <c r="O683" i="37"/>
  <c r="N683" i="37"/>
  <c r="M683" i="37"/>
  <c r="L683" i="37"/>
  <c r="K683" i="37"/>
  <c r="J683" i="37"/>
  <c r="I683" i="37"/>
  <c r="H683" i="37"/>
  <c r="AE682" i="37"/>
  <c r="AD682" i="37"/>
  <c r="AC682" i="37"/>
  <c r="AB682" i="37"/>
  <c r="AA682" i="37"/>
  <c r="Z682" i="37"/>
  <c r="Y682" i="37"/>
  <c r="X682" i="37"/>
  <c r="P682" i="37"/>
  <c r="O682" i="37"/>
  <c r="N682" i="37"/>
  <c r="M682" i="37"/>
  <c r="L682" i="37"/>
  <c r="K682" i="37"/>
  <c r="J682" i="37"/>
  <c r="I682" i="37"/>
  <c r="H682" i="37"/>
  <c r="AI681" i="37"/>
  <c r="AH681" i="37"/>
  <c r="AC681" i="37"/>
  <c r="O681" i="37"/>
  <c r="N681" i="37"/>
  <c r="M681" i="37"/>
  <c r="L681" i="37"/>
  <c r="K681" i="37"/>
  <c r="J681" i="37"/>
  <c r="I681" i="37"/>
  <c r="H681" i="37"/>
  <c r="AI680" i="37"/>
  <c r="AH680" i="37"/>
  <c r="AE680" i="37"/>
  <c r="AD680" i="37"/>
  <c r="AC680" i="37"/>
  <c r="AB680" i="37"/>
  <c r="AA680" i="37"/>
  <c r="Z680" i="37"/>
  <c r="Y680" i="37"/>
  <c r="X680" i="37"/>
  <c r="P680" i="37"/>
  <c r="O680" i="37"/>
  <c r="N680" i="37"/>
  <c r="M680" i="37"/>
  <c r="L680" i="37"/>
  <c r="K680" i="37"/>
  <c r="J680" i="37"/>
  <c r="I680" i="37"/>
  <c r="H680" i="37"/>
  <c r="G680" i="37"/>
  <c r="F680" i="37"/>
  <c r="E680" i="37"/>
  <c r="AI679" i="37"/>
  <c r="AE679" i="37"/>
  <c r="AD679" i="37"/>
  <c r="AC679" i="37"/>
  <c r="AB679" i="37"/>
  <c r="AA679" i="37"/>
  <c r="Z679" i="37"/>
  <c r="Y679" i="37"/>
  <c r="X679" i="37"/>
  <c r="P679" i="37"/>
  <c r="O679" i="37"/>
  <c r="N679" i="37"/>
  <c r="M679" i="37"/>
  <c r="L679" i="37"/>
  <c r="K679" i="37"/>
  <c r="J679" i="37"/>
  <c r="I679" i="37"/>
  <c r="H679" i="37"/>
  <c r="G679" i="37"/>
  <c r="F679" i="37"/>
  <c r="E679" i="37"/>
  <c r="AI678" i="37"/>
  <c r="AH678" i="37"/>
  <c r="AE678" i="37"/>
  <c r="AD678" i="37"/>
  <c r="AC678" i="37"/>
  <c r="AB678" i="37"/>
  <c r="AA678" i="37"/>
  <c r="Z678" i="37"/>
  <c r="Y678" i="37"/>
  <c r="X678" i="37"/>
  <c r="P678" i="37"/>
  <c r="O678" i="37"/>
  <c r="N678" i="37"/>
  <c r="M678" i="37"/>
  <c r="L678" i="37"/>
  <c r="K678" i="37"/>
  <c r="J678" i="37"/>
  <c r="I678" i="37"/>
  <c r="H678" i="37"/>
  <c r="AI677" i="37"/>
  <c r="AH677" i="37"/>
  <c r="AE677" i="37"/>
  <c r="AD677" i="37"/>
  <c r="AC677" i="37"/>
  <c r="AB677" i="37"/>
  <c r="AA677" i="37"/>
  <c r="Z677" i="37"/>
  <c r="Y677" i="37"/>
  <c r="X677" i="37"/>
  <c r="P677" i="37"/>
  <c r="O677" i="37"/>
  <c r="N677" i="37"/>
  <c r="M677" i="37"/>
  <c r="L677" i="37"/>
  <c r="K677" i="37"/>
  <c r="J677" i="37"/>
  <c r="I677" i="37"/>
  <c r="H677" i="37"/>
  <c r="G677" i="37"/>
  <c r="AI676" i="37"/>
  <c r="AH676" i="37"/>
  <c r="AE676" i="37"/>
  <c r="AD676" i="37"/>
  <c r="AC676" i="37"/>
  <c r="AB676" i="37"/>
  <c r="AA676" i="37"/>
  <c r="Z676" i="37"/>
  <c r="Y676" i="37"/>
  <c r="X676" i="37"/>
  <c r="P676" i="37"/>
  <c r="O676" i="37"/>
  <c r="N676" i="37"/>
  <c r="M676" i="37"/>
  <c r="L676" i="37"/>
  <c r="K676" i="37"/>
  <c r="J676" i="37"/>
  <c r="I676" i="37"/>
  <c r="H676" i="37"/>
  <c r="G676" i="37"/>
  <c r="AI675" i="37"/>
  <c r="AH675" i="37"/>
  <c r="AE675" i="37"/>
  <c r="AD675" i="37"/>
  <c r="AC675" i="37"/>
  <c r="AB675" i="37"/>
  <c r="AA675" i="37"/>
  <c r="Z675" i="37"/>
  <c r="Y675" i="37"/>
  <c r="X675" i="37"/>
  <c r="P675" i="37"/>
  <c r="O675" i="37"/>
  <c r="N675" i="37"/>
  <c r="M675" i="37"/>
  <c r="L675" i="37"/>
  <c r="K675" i="37"/>
  <c r="J675" i="37"/>
  <c r="I675" i="37"/>
  <c r="H675" i="37"/>
  <c r="G675" i="37"/>
  <c r="AE674" i="37"/>
  <c r="AD674" i="37"/>
  <c r="AC674" i="37"/>
  <c r="AB674" i="37"/>
  <c r="AA674" i="37"/>
  <c r="Z674" i="37"/>
  <c r="Y674" i="37"/>
  <c r="X674" i="37"/>
  <c r="P674" i="37"/>
  <c r="O674" i="37"/>
  <c r="N674" i="37"/>
  <c r="M674" i="37"/>
  <c r="L674" i="37"/>
  <c r="K674" i="37"/>
  <c r="J674" i="37"/>
  <c r="I674" i="37"/>
  <c r="H674" i="37"/>
  <c r="G674" i="37"/>
  <c r="AE673" i="37"/>
  <c r="AD673" i="37"/>
  <c r="AC673" i="37"/>
  <c r="AB673" i="37"/>
  <c r="AA673" i="37"/>
  <c r="Z673" i="37"/>
  <c r="Y673" i="37"/>
  <c r="X673" i="37"/>
  <c r="P673" i="37"/>
  <c r="O673" i="37"/>
  <c r="N673" i="37"/>
  <c r="M673" i="37"/>
  <c r="L673" i="37"/>
  <c r="K673" i="37"/>
  <c r="J673" i="37"/>
  <c r="I673" i="37"/>
  <c r="H673" i="37"/>
  <c r="AE672" i="37"/>
  <c r="AD672" i="37"/>
  <c r="AC672" i="37"/>
  <c r="AB672" i="37"/>
  <c r="AA672" i="37"/>
  <c r="Z672" i="37"/>
  <c r="Y672" i="37"/>
  <c r="X672" i="37"/>
  <c r="P672" i="37"/>
  <c r="O672" i="37"/>
  <c r="N672" i="37"/>
  <c r="M672" i="37"/>
  <c r="L672" i="37"/>
  <c r="K672" i="37"/>
  <c r="J672" i="37"/>
  <c r="I672" i="37"/>
  <c r="H672" i="37"/>
  <c r="O671" i="37"/>
  <c r="N671" i="37"/>
  <c r="M671" i="37"/>
  <c r="L671" i="37"/>
  <c r="K671" i="37"/>
  <c r="J671" i="37"/>
  <c r="I671" i="37"/>
  <c r="H671" i="37"/>
  <c r="AI670" i="37"/>
  <c r="AH670" i="37"/>
  <c r="AE670" i="37"/>
  <c r="AD670" i="37"/>
  <c r="AC670" i="37"/>
  <c r="AB670" i="37"/>
  <c r="AA670" i="37"/>
  <c r="Z670" i="37"/>
  <c r="Y670" i="37"/>
  <c r="X670" i="37"/>
  <c r="P670" i="37"/>
  <c r="O670" i="37"/>
  <c r="N670" i="37"/>
  <c r="M670" i="37"/>
  <c r="L670" i="37"/>
  <c r="K670" i="37"/>
  <c r="J670" i="37"/>
  <c r="I670" i="37"/>
  <c r="H670" i="37"/>
  <c r="AI669" i="37"/>
  <c r="AH669" i="37"/>
  <c r="AE669" i="37"/>
  <c r="AD669" i="37"/>
  <c r="AC669" i="37"/>
  <c r="AB669" i="37"/>
  <c r="AA669" i="37"/>
  <c r="Z669" i="37"/>
  <c r="Y669" i="37"/>
  <c r="X669" i="37"/>
  <c r="P669" i="37"/>
  <c r="O669" i="37"/>
  <c r="N669" i="37"/>
  <c r="M669" i="37"/>
  <c r="L669" i="37"/>
  <c r="K669" i="37"/>
  <c r="J669" i="37"/>
  <c r="I669" i="37"/>
  <c r="H669" i="37"/>
  <c r="G669" i="37"/>
  <c r="AI668" i="37"/>
  <c r="AH668" i="37"/>
  <c r="AE668" i="37"/>
  <c r="AD668" i="37"/>
  <c r="AC668" i="37"/>
  <c r="AB668" i="37"/>
  <c r="AA668" i="37"/>
  <c r="Z668" i="37"/>
  <c r="Y668" i="37"/>
  <c r="X668" i="37"/>
  <c r="P668" i="37"/>
  <c r="O668" i="37"/>
  <c r="N668" i="37"/>
  <c r="M668" i="37"/>
  <c r="L668" i="37"/>
  <c r="K668" i="37"/>
  <c r="J668" i="37"/>
  <c r="I668" i="37"/>
  <c r="H668" i="37"/>
  <c r="G668" i="37"/>
  <c r="AI667" i="37"/>
  <c r="AH667" i="37"/>
  <c r="AE667" i="37"/>
  <c r="AD667" i="37"/>
  <c r="AC667" i="37"/>
  <c r="AB667" i="37"/>
  <c r="AA667" i="37"/>
  <c r="Z667" i="37"/>
  <c r="Y667" i="37"/>
  <c r="X667" i="37"/>
  <c r="P667" i="37"/>
  <c r="O667" i="37"/>
  <c r="N667" i="37"/>
  <c r="M667" i="37"/>
  <c r="L667" i="37"/>
  <c r="K667" i="37"/>
  <c r="J667" i="37"/>
  <c r="I667" i="37"/>
  <c r="H667" i="37"/>
  <c r="G667" i="37"/>
  <c r="AI666" i="37"/>
  <c r="AH666" i="37"/>
  <c r="AE666" i="37"/>
  <c r="AD666" i="37"/>
  <c r="AC666" i="37"/>
  <c r="AB666" i="37"/>
  <c r="AA666" i="37"/>
  <c r="Z666" i="37"/>
  <c r="Y666" i="37"/>
  <c r="X666" i="37"/>
  <c r="P666" i="37"/>
  <c r="O666" i="37"/>
  <c r="N666" i="37"/>
  <c r="M666" i="37"/>
  <c r="L666" i="37"/>
  <c r="K666" i="37"/>
  <c r="J666" i="37"/>
  <c r="I666" i="37"/>
  <c r="H666" i="37"/>
  <c r="G666" i="37"/>
  <c r="F666" i="37"/>
  <c r="E666" i="37"/>
  <c r="AI665" i="37"/>
  <c r="AH665" i="37"/>
  <c r="AE665" i="37"/>
  <c r="AD665" i="37"/>
  <c r="AC665" i="37"/>
  <c r="AB665" i="37"/>
  <c r="AA665" i="37"/>
  <c r="Z665" i="37"/>
  <c r="Y665" i="37"/>
  <c r="X665" i="37"/>
  <c r="P665" i="37"/>
  <c r="O665" i="37"/>
  <c r="N665" i="37"/>
  <c r="M665" i="37"/>
  <c r="L665" i="37"/>
  <c r="K665" i="37"/>
  <c r="J665" i="37"/>
  <c r="I665" i="37"/>
  <c r="H665" i="37"/>
  <c r="G665" i="37"/>
  <c r="AI664" i="37"/>
  <c r="AE664" i="37"/>
  <c r="AD664" i="37"/>
  <c r="AC664" i="37"/>
  <c r="AB664" i="37"/>
  <c r="AA664" i="37"/>
  <c r="Z664" i="37"/>
  <c r="Y664" i="37"/>
  <c r="X664" i="37"/>
  <c r="P664" i="37"/>
  <c r="O664" i="37"/>
  <c r="N664" i="37"/>
  <c r="M664" i="37"/>
  <c r="L664" i="37"/>
  <c r="K664" i="37"/>
  <c r="J664" i="37"/>
  <c r="I664" i="37"/>
  <c r="H664" i="37"/>
  <c r="G664" i="37"/>
  <c r="F664" i="37"/>
  <c r="E664" i="37"/>
  <c r="AI663" i="37"/>
  <c r="AH663" i="37"/>
  <c r="AE663" i="37"/>
  <c r="AD663" i="37"/>
  <c r="AC663" i="37"/>
  <c r="AB663" i="37"/>
  <c r="AA663" i="37"/>
  <c r="Z663" i="37"/>
  <c r="Y663" i="37"/>
  <c r="X663" i="37"/>
  <c r="P663" i="37"/>
  <c r="O663" i="37"/>
  <c r="N663" i="37"/>
  <c r="M663" i="37"/>
  <c r="L663" i="37"/>
  <c r="K663" i="37"/>
  <c r="J663" i="37"/>
  <c r="I663" i="37"/>
  <c r="H663" i="37"/>
  <c r="G663" i="37"/>
  <c r="AI662" i="37"/>
  <c r="O662" i="37"/>
  <c r="N662" i="37"/>
  <c r="M662" i="37"/>
  <c r="L662" i="37"/>
  <c r="K662" i="37"/>
  <c r="J662" i="37"/>
  <c r="I662" i="37"/>
  <c r="H662" i="37"/>
  <c r="G662" i="37"/>
  <c r="F662" i="37"/>
  <c r="E662" i="37"/>
  <c r="D662" i="37"/>
  <c r="AI661" i="37"/>
  <c r="AE661" i="37"/>
  <c r="AD661" i="37"/>
  <c r="AC661" i="37"/>
  <c r="AB661" i="37"/>
  <c r="AA661" i="37"/>
  <c r="Z661" i="37"/>
  <c r="Y661" i="37"/>
  <c r="X661" i="37"/>
  <c r="P661" i="37"/>
  <c r="O661" i="37"/>
  <c r="N661" i="37"/>
  <c r="M661" i="37"/>
  <c r="L661" i="37"/>
  <c r="K661" i="37"/>
  <c r="J661" i="37"/>
  <c r="I661" i="37"/>
  <c r="H661" i="37"/>
  <c r="AI660" i="37"/>
  <c r="AE660" i="37"/>
  <c r="AD660" i="37"/>
  <c r="AC660" i="37"/>
  <c r="AB660" i="37"/>
  <c r="AA660" i="37"/>
  <c r="Z660" i="37"/>
  <c r="Y660" i="37"/>
  <c r="X660" i="37"/>
  <c r="P660" i="37"/>
  <c r="O660" i="37"/>
  <c r="N660" i="37"/>
  <c r="M660" i="37"/>
  <c r="L660" i="37"/>
  <c r="K660" i="37"/>
  <c r="J660" i="37"/>
  <c r="I660" i="37"/>
  <c r="H660" i="37"/>
  <c r="AI659" i="37"/>
  <c r="AE659" i="37"/>
  <c r="AD659" i="37"/>
  <c r="AC659" i="37"/>
  <c r="AB659" i="37"/>
  <c r="AA659" i="37"/>
  <c r="Z659" i="37"/>
  <c r="Y659" i="37"/>
  <c r="X659" i="37"/>
  <c r="P659" i="37"/>
  <c r="O659" i="37"/>
  <c r="N659" i="37"/>
  <c r="M659" i="37"/>
  <c r="L659" i="37"/>
  <c r="K659" i="37"/>
  <c r="J659" i="37"/>
  <c r="I659" i="37"/>
  <c r="H659" i="37"/>
  <c r="AE658" i="37"/>
  <c r="AD658" i="37"/>
  <c r="AC658" i="37"/>
  <c r="AB658" i="37"/>
  <c r="AA658" i="37"/>
  <c r="Z658" i="37"/>
  <c r="Y658" i="37"/>
  <c r="X658" i="37"/>
  <c r="P658" i="37"/>
  <c r="O658" i="37"/>
  <c r="N658" i="37"/>
  <c r="M658" i="37"/>
  <c r="L658" i="37"/>
  <c r="K658" i="37"/>
  <c r="J658" i="37"/>
  <c r="I658" i="37"/>
  <c r="H658" i="37"/>
  <c r="G658" i="37"/>
  <c r="AI657" i="37"/>
  <c r="AC657" i="37"/>
  <c r="O657" i="37"/>
  <c r="N657" i="37"/>
  <c r="M657" i="37"/>
  <c r="L657" i="37"/>
  <c r="K657" i="37"/>
  <c r="J657" i="37"/>
  <c r="I657" i="37"/>
  <c r="H657" i="37"/>
  <c r="AI656" i="37"/>
  <c r="AE656" i="37"/>
  <c r="AD656" i="37"/>
  <c r="AC656" i="37"/>
  <c r="AB656" i="37"/>
  <c r="AA656" i="37"/>
  <c r="Z656" i="37"/>
  <c r="Y656" i="37"/>
  <c r="X656" i="37"/>
  <c r="P656" i="37"/>
  <c r="O656" i="37"/>
  <c r="N656" i="37"/>
  <c r="M656" i="37"/>
  <c r="L656" i="37"/>
  <c r="K656" i="37"/>
  <c r="J656" i="37"/>
  <c r="I656" i="37"/>
  <c r="H656" i="37"/>
  <c r="AI655" i="37"/>
  <c r="AE655" i="37"/>
  <c r="AD655" i="37"/>
  <c r="AC655" i="37"/>
  <c r="AB655" i="37"/>
  <c r="AA655" i="37"/>
  <c r="Z655" i="37"/>
  <c r="Y655" i="37"/>
  <c r="X655" i="37"/>
  <c r="P655" i="37"/>
  <c r="O655" i="37"/>
  <c r="N655" i="37"/>
  <c r="M655" i="37"/>
  <c r="L655" i="37"/>
  <c r="K655" i="37"/>
  <c r="J655" i="37"/>
  <c r="I655" i="37"/>
  <c r="H655" i="37"/>
  <c r="AI654" i="37"/>
  <c r="AH654" i="37"/>
  <c r="AE654" i="37"/>
  <c r="AD654" i="37"/>
  <c r="AC654" i="37"/>
  <c r="AB654" i="37"/>
  <c r="AA654" i="37"/>
  <c r="Z654" i="37"/>
  <c r="Y654" i="37"/>
  <c r="X654" i="37"/>
  <c r="P654" i="37"/>
  <c r="O654" i="37"/>
  <c r="N654" i="37"/>
  <c r="M654" i="37"/>
  <c r="L654" i="37"/>
  <c r="K654" i="37"/>
  <c r="J654" i="37"/>
  <c r="I654" i="37"/>
  <c r="H654" i="37"/>
  <c r="AI653" i="37"/>
  <c r="AE653" i="37"/>
  <c r="AD653" i="37"/>
  <c r="AC653" i="37"/>
  <c r="AB653" i="37"/>
  <c r="AA653" i="37"/>
  <c r="Z653" i="37"/>
  <c r="Y653" i="37"/>
  <c r="X653" i="37"/>
  <c r="P653" i="37"/>
  <c r="O653" i="37"/>
  <c r="N653" i="37"/>
  <c r="M653" i="37"/>
  <c r="L653" i="37"/>
  <c r="K653" i="37"/>
  <c r="J653" i="37"/>
  <c r="I653" i="37"/>
  <c r="H653" i="37"/>
  <c r="G653" i="37"/>
  <c r="F653" i="37"/>
  <c r="E653" i="37"/>
  <c r="AI652" i="37"/>
  <c r="AE652" i="37"/>
  <c r="AD652" i="37"/>
  <c r="AC652" i="37"/>
  <c r="AB652" i="37"/>
  <c r="AA652" i="37"/>
  <c r="Z652" i="37"/>
  <c r="Y652" i="37"/>
  <c r="X652" i="37"/>
  <c r="P652" i="37"/>
  <c r="O652" i="37"/>
  <c r="N652" i="37"/>
  <c r="M652" i="37"/>
  <c r="L652" i="37"/>
  <c r="K652" i="37"/>
  <c r="J652" i="37"/>
  <c r="I652" i="37"/>
  <c r="H652" i="37"/>
  <c r="AE651" i="37"/>
  <c r="AD651" i="37"/>
  <c r="AC651" i="37"/>
  <c r="AB651" i="37"/>
  <c r="AA651" i="37"/>
  <c r="Z651" i="37"/>
  <c r="Y651" i="37"/>
  <c r="X651" i="37"/>
  <c r="P651" i="37"/>
  <c r="O651" i="37"/>
  <c r="N651" i="37"/>
  <c r="M651" i="37"/>
  <c r="L651" i="37"/>
  <c r="K651" i="37"/>
  <c r="J651" i="37"/>
  <c r="I651" i="37"/>
  <c r="H651" i="37"/>
  <c r="AI650" i="37"/>
  <c r="AH650" i="37"/>
  <c r="AC650" i="37"/>
  <c r="O650" i="37"/>
  <c r="N650" i="37"/>
  <c r="M650" i="37"/>
  <c r="L650" i="37"/>
  <c r="K650" i="37"/>
  <c r="J650" i="37"/>
  <c r="I650" i="37"/>
  <c r="H650" i="37"/>
  <c r="AI649" i="37"/>
  <c r="AH649" i="37"/>
  <c r="AE649" i="37"/>
  <c r="AD649" i="37"/>
  <c r="AC649" i="37"/>
  <c r="AB649" i="37"/>
  <c r="AA649" i="37"/>
  <c r="Z649" i="37"/>
  <c r="Y649" i="37"/>
  <c r="X649" i="37"/>
  <c r="P649" i="37"/>
  <c r="O649" i="37"/>
  <c r="N649" i="37"/>
  <c r="M649" i="37"/>
  <c r="L649" i="37"/>
  <c r="K649" i="37"/>
  <c r="J649" i="37"/>
  <c r="I649" i="37"/>
  <c r="H649" i="37"/>
  <c r="AI648" i="37"/>
  <c r="AE648" i="37"/>
  <c r="AD648" i="37"/>
  <c r="AC648" i="37"/>
  <c r="AB648" i="37"/>
  <c r="AA648" i="37"/>
  <c r="Z648" i="37"/>
  <c r="Y648" i="37"/>
  <c r="X648" i="37"/>
  <c r="P648" i="37"/>
  <c r="O648" i="37"/>
  <c r="N648" i="37"/>
  <c r="M648" i="37"/>
  <c r="L648" i="37"/>
  <c r="K648" i="37"/>
  <c r="J648" i="37"/>
  <c r="I648" i="37"/>
  <c r="H648" i="37"/>
  <c r="AI647" i="37"/>
  <c r="AE647" i="37"/>
  <c r="AD647" i="37"/>
  <c r="AC647" i="37"/>
  <c r="AB647" i="37"/>
  <c r="AA647" i="37"/>
  <c r="Z647" i="37"/>
  <c r="Y647" i="37"/>
  <c r="X647" i="37"/>
  <c r="P647" i="37"/>
  <c r="O647" i="37"/>
  <c r="N647" i="37"/>
  <c r="M647" i="37"/>
  <c r="L647" i="37"/>
  <c r="K647" i="37"/>
  <c r="J647" i="37"/>
  <c r="I647" i="37"/>
  <c r="H647" i="37"/>
  <c r="AI646" i="37"/>
  <c r="AE646" i="37"/>
  <c r="AD646" i="37"/>
  <c r="AC646" i="37"/>
  <c r="AB646" i="37"/>
  <c r="AA646" i="37"/>
  <c r="Z646" i="37"/>
  <c r="Y646" i="37"/>
  <c r="X646" i="37"/>
  <c r="P646" i="37"/>
  <c r="O646" i="37"/>
  <c r="N646" i="37"/>
  <c r="M646" i="37"/>
  <c r="L646" i="37"/>
  <c r="K646" i="37"/>
  <c r="J646" i="37"/>
  <c r="I646" i="37"/>
  <c r="H646" i="37"/>
  <c r="AI645" i="37"/>
  <c r="AE645" i="37"/>
  <c r="AD645" i="37"/>
  <c r="AC645" i="37"/>
  <c r="AB645" i="37"/>
  <c r="AA645" i="37"/>
  <c r="Z645" i="37"/>
  <c r="Y645" i="37"/>
  <c r="X645" i="37"/>
  <c r="P645" i="37"/>
  <c r="O645" i="37"/>
  <c r="N645" i="37"/>
  <c r="M645" i="37"/>
  <c r="L645" i="37"/>
  <c r="K645" i="37"/>
  <c r="J645" i="37"/>
  <c r="I645" i="37"/>
  <c r="H645" i="37"/>
  <c r="AI644" i="37"/>
  <c r="AE644" i="37"/>
  <c r="AD644" i="37"/>
  <c r="AC644" i="37"/>
  <c r="AB644" i="37"/>
  <c r="AA644" i="37"/>
  <c r="Z644" i="37"/>
  <c r="Y644" i="37"/>
  <c r="X644" i="37"/>
  <c r="P644" i="37"/>
  <c r="O644" i="37"/>
  <c r="N644" i="37"/>
  <c r="M644" i="37"/>
  <c r="L644" i="37"/>
  <c r="K644" i="37"/>
  <c r="J644" i="37"/>
  <c r="I644" i="37"/>
  <c r="H644" i="37"/>
  <c r="AI643" i="37"/>
  <c r="AE643" i="37"/>
  <c r="AD643" i="37"/>
  <c r="AC643" i="37"/>
  <c r="AB643" i="37"/>
  <c r="AA643" i="37"/>
  <c r="Z643" i="37"/>
  <c r="Y643" i="37"/>
  <c r="X643" i="37"/>
  <c r="P643" i="37"/>
  <c r="O643" i="37"/>
  <c r="N643" i="37"/>
  <c r="M643" i="37"/>
  <c r="L643" i="37"/>
  <c r="K643" i="37"/>
  <c r="J643" i="37"/>
  <c r="I643" i="37"/>
  <c r="H643" i="37"/>
  <c r="AI642" i="37"/>
  <c r="AE642" i="37"/>
  <c r="AD642" i="37"/>
  <c r="AC642" i="37"/>
  <c r="AB642" i="37"/>
  <c r="AA642" i="37"/>
  <c r="Z642" i="37"/>
  <c r="Y642" i="37"/>
  <c r="X642" i="37"/>
  <c r="P642" i="37"/>
  <c r="O642" i="37"/>
  <c r="N642" i="37"/>
  <c r="M642" i="37"/>
  <c r="L642" i="37"/>
  <c r="K642" i="37"/>
  <c r="J642" i="37"/>
  <c r="I642" i="37"/>
  <c r="H642" i="37"/>
  <c r="AI641" i="37"/>
  <c r="AH641" i="37"/>
  <c r="AE641" i="37"/>
  <c r="AD641" i="37"/>
  <c r="AC641" i="37"/>
  <c r="AB641" i="37"/>
  <c r="AA641" i="37"/>
  <c r="Z641" i="37"/>
  <c r="Y641" i="37"/>
  <c r="X641" i="37"/>
  <c r="P641" i="37"/>
  <c r="O641" i="37"/>
  <c r="N641" i="37"/>
  <c r="M641" i="37"/>
  <c r="L641" i="37"/>
  <c r="K641" i="37"/>
  <c r="J641" i="37"/>
  <c r="I641" i="37"/>
  <c r="H641" i="37"/>
  <c r="G641" i="37"/>
  <c r="F641" i="37"/>
  <c r="E641" i="37"/>
  <c r="AI640" i="37"/>
  <c r="AE640" i="37"/>
  <c r="AD640" i="37"/>
  <c r="AC640" i="37"/>
  <c r="AB640" i="37"/>
  <c r="AA640" i="37"/>
  <c r="Z640" i="37"/>
  <c r="Y640" i="37"/>
  <c r="X640" i="37"/>
  <c r="P640" i="37"/>
  <c r="O640" i="37"/>
  <c r="N640" i="37"/>
  <c r="M640" i="37"/>
  <c r="L640" i="37"/>
  <c r="K640" i="37"/>
  <c r="J640" i="37"/>
  <c r="I640" i="37"/>
  <c r="H640" i="37"/>
  <c r="AH639" i="37"/>
  <c r="AC639" i="37"/>
  <c r="O639" i="37"/>
  <c r="N639" i="37"/>
  <c r="M639" i="37"/>
  <c r="L639" i="37"/>
  <c r="K639" i="37"/>
  <c r="J639" i="37"/>
  <c r="I639" i="37"/>
  <c r="H639" i="37"/>
  <c r="G639" i="37"/>
  <c r="F639" i="37"/>
  <c r="E639" i="37"/>
  <c r="D639" i="37"/>
  <c r="AH638" i="37"/>
  <c r="AC638" i="37"/>
  <c r="O638" i="37"/>
  <c r="N638" i="37"/>
  <c r="M638" i="37"/>
  <c r="L638" i="37"/>
  <c r="K638" i="37"/>
  <c r="J638" i="37"/>
  <c r="I638" i="37"/>
  <c r="H638" i="37"/>
  <c r="G638" i="37"/>
  <c r="F638" i="37"/>
  <c r="E638" i="37"/>
  <c r="D638" i="37"/>
  <c r="AI637" i="37"/>
  <c r="AH637" i="37"/>
  <c r="AE637" i="37"/>
  <c r="AD637" i="37"/>
  <c r="AC637" i="37"/>
  <c r="AB637" i="37"/>
  <c r="AA637" i="37"/>
  <c r="Z637" i="37"/>
  <c r="Y637" i="37"/>
  <c r="X637" i="37"/>
  <c r="P637" i="37"/>
  <c r="O637" i="37"/>
  <c r="N637" i="37"/>
  <c r="M637" i="37"/>
  <c r="L637" i="37"/>
  <c r="K637" i="37"/>
  <c r="J637" i="37"/>
  <c r="I637" i="37"/>
  <c r="H637" i="37"/>
  <c r="G637" i="37"/>
  <c r="F637" i="37"/>
  <c r="E637" i="37"/>
  <c r="D637" i="37"/>
  <c r="AC636" i="37"/>
  <c r="AH635" i="37"/>
  <c r="O635" i="37"/>
  <c r="N635" i="37"/>
  <c r="M635" i="37"/>
  <c r="L635" i="37"/>
  <c r="K635" i="37"/>
  <c r="J635" i="37"/>
  <c r="I635" i="37"/>
  <c r="H635" i="37"/>
  <c r="G635" i="37"/>
  <c r="F635" i="37"/>
  <c r="E635" i="37"/>
  <c r="D635" i="37"/>
  <c r="AI633" i="37"/>
  <c r="AH633" i="37"/>
  <c r="O633" i="37"/>
  <c r="N633" i="37"/>
  <c r="M633" i="37"/>
  <c r="L633" i="37"/>
  <c r="K633" i="37"/>
  <c r="J633" i="37"/>
  <c r="I633" i="37"/>
  <c r="H633" i="37"/>
  <c r="AI632" i="37"/>
  <c r="AE632" i="37"/>
  <c r="AD632" i="37"/>
  <c r="AC632" i="37"/>
  <c r="AB632" i="37"/>
  <c r="AA632" i="37"/>
  <c r="Z632" i="37"/>
  <c r="Y632" i="37"/>
  <c r="X632" i="37"/>
  <c r="P632" i="37"/>
  <c r="O632" i="37"/>
  <c r="N632" i="37"/>
  <c r="M632" i="37"/>
  <c r="L632" i="37"/>
  <c r="K632" i="37"/>
  <c r="J632" i="37"/>
  <c r="I632" i="37"/>
  <c r="H632" i="37"/>
  <c r="AE631" i="37"/>
  <c r="AD631" i="37"/>
  <c r="AC631" i="37"/>
  <c r="AB631" i="37"/>
  <c r="AA631" i="37"/>
  <c r="Z631" i="37"/>
  <c r="Y631" i="37"/>
  <c r="X631" i="37"/>
  <c r="P631" i="37"/>
  <c r="O631" i="37"/>
  <c r="N631" i="37"/>
  <c r="M631" i="37"/>
  <c r="L631" i="37"/>
  <c r="K631" i="37"/>
  <c r="J631" i="37"/>
  <c r="I631" i="37"/>
  <c r="H631" i="37"/>
  <c r="AI629" i="37"/>
  <c r="AI628" i="37"/>
  <c r="AE628" i="37"/>
  <c r="AD628" i="37"/>
  <c r="AC628" i="37"/>
  <c r="AB628" i="37"/>
  <c r="AA628" i="37"/>
  <c r="Z628" i="37"/>
  <c r="Y628" i="37"/>
  <c r="X628" i="37"/>
  <c r="P628" i="37"/>
  <c r="AE627" i="37"/>
  <c r="AD627" i="37"/>
  <c r="AC627" i="37"/>
  <c r="AB627" i="37"/>
  <c r="AA627" i="37"/>
  <c r="Z627" i="37"/>
  <c r="Y627" i="37"/>
  <c r="X627" i="37"/>
  <c r="P627" i="37"/>
  <c r="O626" i="37"/>
  <c r="N626" i="37"/>
  <c r="M626" i="37"/>
  <c r="L626" i="37"/>
  <c r="K626" i="37"/>
  <c r="J626" i="37"/>
  <c r="I626" i="37"/>
  <c r="H626" i="37"/>
  <c r="AI625" i="37"/>
  <c r="O625" i="37"/>
  <c r="N625" i="37"/>
  <c r="M625" i="37"/>
  <c r="L625" i="37"/>
  <c r="K625" i="37"/>
  <c r="J625" i="37"/>
  <c r="I625" i="37"/>
  <c r="H625" i="37"/>
  <c r="AI624" i="37"/>
  <c r="AE624" i="37"/>
  <c r="AD624" i="37"/>
  <c r="AC624" i="37"/>
  <c r="AB624" i="37"/>
  <c r="AA624" i="37"/>
  <c r="Z624" i="37"/>
  <c r="Y624" i="37"/>
  <c r="X624" i="37"/>
  <c r="P624" i="37"/>
  <c r="O624" i="37"/>
  <c r="N624" i="37"/>
  <c r="M624" i="37"/>
  <c r="L624" i="37"/>
  <c r="K624" i="37"/>
  <c r="J624" i="37"/>
  <c r="I624" i="37"/>
  <c r="H624" i="37"/>
  <c r="AI623" i="37"/>
  <c r="AE623" i="37"/>
  <c r="AD623" i="37"/>
  <c r="AC623" i="37"/>
  <c r="AB623" i="37"/>
  <c r="AA623" i="37"/>
  <c r="Z623" i="37"/>
  <c r="Y623" i="37"/>
  <c r="X623" i="37"/>
  <c r="P623" i="37"/>
  <c r="O623" i="37"/>
  <c r="N623" i="37"/>
  <c r="M623" i="37"/>
  <c r="L623" i="37"/>
  <c r="K623" i="37"/>
  <c r="J623" i="37"/>
  <c r="I623" i="37"/>
  <c r="H623" i="37"/>
  <c r="AE622" i="37"/>
  <c r="AD622" i="37"/>
  <c r="AC622" i="37"/>
  <c r="AB622" i="37"/>
  <c r="AA622" i="37"/>
  <c r="Z622" i="37"/>
  <c r="Y622" i="37"/>
  <c r="X622" i="37"/>
  <c r="P622" i="37"/>
  <c r="O622" i="37"/>
  <c r="N622" i="37"/>
  <c r="M622" i="37"/>
  <c r="L622" i="37"/>
  <c r="K622" i="37"/>
  <c r="J622" i="37"/>
  <c r="I622" i="37"/>
  <c r="H622" i="37"/>
  <c r="AI621" i="37"/>
  <c r="O621" i="37"/>
  <c r="N621" i="37"/>
  <c r="M621" i="37"/>
  <c r="L621" i="37"/>
  <c r="K621" i="37"/>
  <c r="J621" i="37"/>
  <c r="I621" i="37"/>
  <c r="H621" i="37"/>
  <c r="AI620" i="37"/>
  <c r="AE620" i="37"/>
  <c r="AD620" i="37"/>
  <c r="AC620" i="37"/>
  <c r="AB620" i="37"/>
  <c r="AA620" i="37"/>
  <c r="Z620" i="37"/>
  <c r="Y620" i="37"/>
  <c r="X620" i="37"/>
  <c r="P620" i="37"/>
  <c r="O620" i="37"/>
  <c r="N620" i="37"/>
  <c r="M620" i="37"/>
  <c r="L620" i="37"/>
  <c r="K620" i="37"/>
  <c r="J620" i="37"/>
  <c r="I620" i="37"/>
  <c r="H620" i="37"/>
  <c r="AI619" i="37"/>
  <c r="AE619" i="37"/>
  <c r="AD619" i="37"/>
  <c r="AC619" i="37"/>
  <c r="AB619" i="37"/>
  <c r="AA619" i="37"/>
  <c r="Z619" i="37"/>
  <c r="Y619" i="37"/>
  <c r="X619" i="37"/>
  <c r="P619" i="37"/>
  <c r="O619" i="37"/>
  <c r="N619" i="37"/>
  <c r="M619" i="37"/>
  <c r="L619" i="37"/>
  <c r="K619" i="37"/>
  <c r="J619" i="37"/>
  <c r="I619" i="37"/>
  <c r="H619" i="37"/>
  <c r="AI618" i="37"/>
  <c r="AH618" i="37"/>
  <c r="AE618" i="37"/>
  <c r="AD618" i="37"/>
  <c r="AC618" i="37"/>
  <c r="AB618" i="37"/>
  <c r="AA618" i="37"/>
  <c r="Z618" i="37"/>
  <c r="Y618" i="37"/>
  <c r="X618" i="37"/>
  <c r="P618" i="37"/>
  <c r="O618" i="37"/>
  <c r="N618" i="37"/>
  <c r="M618" i="37"/>
  <c r="L618" i="37"/>
  <c r="K618" i="37"/>
  <c r="J618" i="37"/>
  <c r="I618" i="37"/>
  <c r="H618" i="37"/>
  <c r="AI617" i="37"/>
  <c r="AH617" i="37"/>
  <c r="AE617" i="37"/>
  <c r="AD617" i="37"/>
  <c r="AC617" i="37"/>
  <c r="AB617" i="37"/>
  <c r="AA617" i="37"/>
  <c r="Z617" i="37"/>
  <c r="Y617" i="37"/>
  <c r="X617" i="37"/>
  <c r="P617" i="37"/>
  <c r="O617" i="37"/>
  <c r="N617" i="37"/>
  <c r="M617" i="37"/>
  <c r="L617" i="37"/>
  <c r="K617" i="37"/>
  <c r="J617" i="37"/>
  <c r="I617" i="37"/>
  <c r="H617" i="37"/>
  <c r="F617" i="37"/>
  <c r="AE615" i="37"/>
  <c r="AD615" i="37"/>
  <c r="AC615" i="37"/>
  <c r="AB615" i="37"/>
  <c r="AA615" i="37"/>
  <c r="Z615" i="37"/>
  <c r="Y615" i="37"/>
  <c r="X615" i="37"/>
  <c r="P615" i="37"/>
  <c r="O615" i="37"/>
  <c r="N615" i="37"/>
  <c r="M615" i="37"/>
  <c r="L615" i="37"/>
  <c r="K615" i="37"/>
  <c r="J615" i="37"/>
  <c r="I615" i="37"/>
  <c r="H615" i="37"/>
  <c r="G615" i="37"/>
  <c r="AE614" i="37"/>
  <c r="AD614" i="37"/>
  <c r="AC614" i="37"/>
  <c r="AB614" i="37"/>
  <c r="AA614" i="37"/>
  <c r="Z614" i="37"/>
  <c r="Y614" i="37"/>
  <c r="X614" i="37"/>
  <c r="P614" i="37"/>
  <c r="O614" i="37"/>
  <c r="N614" i="37"/>
  <c r="M614" i="37"/>
  <c r="L614" i="37"/>
  <c r="K614" i="37"/>
  <c r="J614" i="37"/>
  <c r="I614" i="37"/>
  <c r="H614" i="37"/>
  <c r="AE613" i="37"/>
  <c r="AD613" i="37"/>
  <c r="AC613" i="37"/>
  <c r="AB613" i="37"/>
  <c r="AA613" i="37"/>
  <c r="Z613" i="37"/>
  <c r="Y613" i="37"/>
  <c r="X613" i="37"/>
  <c r="P613" i="37"/>
  <c r="O613" i="37"/>
  <c r="N613" i="37"/>
  <c r="M613" i="37"/>
  <c r="L613" i="37"/>
  <c r="K613" i="37"/>
  <c r="J613" i="37"/>
  <c r="I613" i="37"/>
  <c r="H613" i="37"/>
  <c r="O612" i="37"/>
  <c r="N612" i="37"/>
  <c r="M612" i="37"/>
  <c r="L612" i="37"/>
  <c r="K612" i="37"/>
  <c r="J612" i="37"/>
  <c r="I612" i="37"/>
  <c r="H612" i="37"/>
  <c r="AI611" i="37"/>
  <c r="AH611" i="37"/>
  <c r="AE611" i="37"/>
  <c r="AD611" i="37"/>
  <c r="AC611" i="37"/>
  <c r="AB611" i="37"/>
  <c r="AA611" i="37"/>
  <c r="Z611" i="37"/>
  <c r="Y611" i="37"/>
  <c r="X611" i="37"/>
  <c r="P611" i="37"/>
  <c r="O611" i="37"/>
  <c r="N611" i="37"/>
  <c r="M611" i="37"/>
  <c r="L611" i="37"/>
  <c r="K611" i="37"/>
  <c r="J611" i="37"/>
  <c r="I611" i="37"/>
  <c r="H611" i="37"/>
  <c r="AI610" i="37"/>
  <c r="AH610" i="37"/>
  <c r="AE610" i="37"/>
  <c r="AD610" i="37"/>
  <c r="AC610" i="37"/>
  <c r="AB610" i="37"/>
  <c r="AA610" i="37"/>
  <c r="Z610" i="37"/>
  <c r="Y610" i="37"/>
  <c r="X610" i="37"/>
  <c r="P610" i="37"/>
  <c r="O610" i="37"/>
  <c r="N610" i="37"/>
  <c r="M610" i="37"/>
  <c r="L610" i="37"/>
  <c r="K610" i="37"/>
  <c r="J610" i="37"/>
  <c r="I610" i="37"/>
  <c r="H610" i="37"/>
  <c r="G610" i="37"/>
  <c r="AI609" i="37"/>
  <c r="AE609" i="37"/>
  <c r="AD609" i="37"/>
  <c r="AC609" i="37"/>
  <c r="AB609" i="37"/>
  <c r="AA609" i="37"/>
  <c r="Z609" i="37"/>
  <c r="Y609" i="37"/>
  <c r="X609" i="37"/>
  <c r="P609" i="37"/>
  <c r="O609" i="37"/>
  <c r="N609" i="37"/>
  <c r="M609" i="37"/>
  <c r="L609" i="37"/>
  <c r="K609" i="37"/>
  <c r="J609" i="37"/>
  <c r="I609" i="37"/>
  <c r="H609" i="37"/>
  <c r="G609" i="37"/>
  <c r="AH608" i="37"/>
  <c r="AE608" i="37"/>
  <c r="AD608" i="37"/>
  <c r="AC608" i="37"/>
  <c r="AB608" i="37"/>
  <c r="AA608" i="37"/>
  <c r="Z608" i="37"/>
  <c r="Y608" i="37"/>
  <c r="X608" i="37"/>
  <c r="P608" i="37"/>
  <c r="O608" i="37"/>
  <c r="N608" i="37"/>
  <c r="M608" i="37"/>
  <c r="L608" i="37"/>
  <c r="K608" i="37"/>
  <c r="J608" i="37"/>
  <c r="I608" i="37"/>
  <c r="H608" i="37"/>
  <c r="G608" i="37"/>
  <c r="AI607" i="37"/>
  <c r="AH607" i="37"/>
  <c r="O607" i="37"/>
  <c r="N607" i="37"/>
  <c r="M607" i="37"/>
  <c r="L607" i="37"/>
  <c r="K607" i="37"/>
  <c r="J607" i="37"/>
  <c r="I607" i="37"/>
  <c r="H607" i="37"/>
  <c r="G607" i="37"/>
  <c r="AI606" i="37"/>
  <c r="AE606" i="37"/>
  <c r="AD606" i="37"/>
  <c r="AC606" i="37"/>
  <c r="AB606" i="37"/>
  <c r="AA606" i="37"/>
  <c r="Z606" i="37"/>
  <c r="Y606" i="37"/>
  <c r="X606" i="37"/>
  <c r="P606" i="37"/>
  <c r="O606" i="37"/>
  <c r="N606" i="37"/>
  <c r="M606" i="37"/>
  <c r="L606" i="37"/>
  <c r="K606" i="37"/>
  <c r="J606" i="37"/>
  <c r="I606" i="37"/>
  <c r="H606" i="37"/>
  <c r="G606" i="37"/>
  <c r="F606" i="37"/>
  <c r="E606" i="37"/>
  <c r="AI605" i="37"/>
  <c r="AH605" i="37"/>
  <c r="AE605" i="37"/>
  <c r="AD605" i="37"/>
  <c r="AC605" i="37"/>
  <c r="AB605" i="37"/>
  <c r="AA605" i="37"/>
  <c r="Z605" i="37"/>
  <c r="Y605" i="37"/>
  <c r="X605" i="37"/>
  <c r="P605" i="37"/>
  <c r="O605" i="37"/>
  <c r="N605" i="37"/>
  <c r="M605" i="37"/>
  <c r="L605" i="37"/>
  <c r="K605" i="37"/>
  <c r="J605" i="37"/>
  <c r="I605" i="37"/>
  <c r="H605" i="37"/>
  <c r="G605" i="37"/>
  <c r="AI604" i="37"/>
  <c r="AE604" i="37"/>
  <c r="AD604" i="37"/>
  <c r="AC604" i="37"/>
  <c r="AB604" i="37"/>
  <c r="AA604" i="37"/>
  <c r="Z604" i="37"/>
  <c r="Y604" i="37"/>
  <c r="X604" i="37"/>
  <c r="P604" i="37"/>
  <c r="O604" i="37"/>
  <c r="N604" i="37"/>
  <c r="M604" i="37"/>
  <c r="L604" i="37"/>
  <c r="K604" i="37"/>
  <c r="J604" i="37"/>
  <c r="I604" i="37"/>
  <c r="H604" i="37"/>
  <c r="G604" i="37"/>
  <c r="F604" i="37"/>
  <c r="E604" i="37"/>
  <c r="AI603" i="37"/>
  <c r="AH603" i="37"/>
  <c r="AE603" i="37"/>
  <c r="AD603" i="37"/>
  <c r="AC603" i="37"/>
  <c r="AB603" i="37"/>
  <c r="AA603" i="37"/>
  <c r="Z603" i="37"/>
  <c r="Y603" i="37"/>
  <c r="X603" i="37"/>
  <c r="P603" i="37"/>
  <c r="O603" i="37"/>
  <c r="N603" i="37"/>
  <c r="M603" i="37"/>
  <c r="L603" i="37"/>
  <c r="K603" i="37"/>
  <c r="J603" i="37"/>
  <c r="I603" i="37"/>
  <c r="H603" i="37"/>
  <c r="AI602" i="37"/>
  <c r="O602" i="37"/>
  <c r="N602" i="37"/>
  <c r="M602" i="37"/>
  <c r="L602" i="37"/>
  <c r="K602" i="37"/>
  <c r="J602" i="37"/>
  <c r="I602" i="37"/>
  <c r="H602" i="37"/>
  <c r="G602" i="37"/>
  <c r="F602" i="37"/>
  <c r="E602" i="37"/>
  <c r="D602" i="37"/>
  <c r="AI601" i="37"/>
  <c r="AE601" i="37"/>
  <c r="AD601" i="37"/>
  <c r="AC601" i="37"/>
  <c r="AB601" i="37"/>
  <c r="AA601" i="37"/>
  <c r="Z601" i="37"/>
  <c r="Y601" i="37"/>
  <c r="X601" i="37"/>
  <c r="P601" i="37"/>
  <c r="O601" i="37"/>
  <c r="N601" i="37"/>
  <c r="M601" i="37"/>
  <c r="L601" i="37"/>
  <c r="K601" i="37"/>
  <c r="J601" i="37"/>
  <c r="I601" i="37"/>
  <c r="H601" i="37"/>
  <c r="AI600" i="37"/>
  <c r="AE600" i="37"/>
  <c r="AD600" i="37"/>
  <c r="AC600" i="37"/>
  <c r="AB600" i="37"/>
  <c r="AA600" i="37"/>
  <c r="Z600" i="37"/>
  <c r="Y600" i="37"/>
  <c r="X600" i="37"/>
  <c r="P600" i="37"/>
  <c r="O600" i="37"/>
  <c r="N600" i="37"/>
  <c r="M600" i="37"/>
  <c r="L600" i="37"/>
  <c r="K600" i="37"/>
  <c r="J600" i="37"/>
  <c r="I600" i="37"/>
  <c r="H600" i="37"/>
  <c r="AI599" i="37"/>
  <c r="AE599" i="37"/>
  <c r="AD599" i="37"/>
  <c r="AC599" i="37"/>
  <c r="AB599" i="37"/>
  <c r="AA599" i="37"/>
  <c r="Z599" i="37"/>
  <c r="Y599" i="37"/>
  <c r="X599" i="37"/>
  <c r="P599" i="37"/>
  <c r="O599" i="37"/>
  <c r="N599" i="37"/>
  <c r="M599" i="37"/>
  <c r="L599" i="37"/>
  <c r="K599" i="37"/>
  <c r="J599" i="37"/>
  <c r="I599" i="37"/>
  <c r="H599" i="37"/>
  <c r="AI598" i="37"/>
  <c r="AE598" i="37"/>
  <c r="AD598" i="37"/>
  <c r="AC598" i="37"/>
  <c r="AB598" i="37"/>
  <c r="AA598" i="37"/>
  <c r="Z598" i="37"/>
  <c r="Y598" i="37"/>
  <c r="X598" i="37"/>
  <c r="P598" i="37"/>
  <c r="O598" i="37"/>
  <c r="N598" i="37"/>
  <c r="M598" i="37"/>
  <c r="L598" i="37"/>
  <c r="K598" i="37"/>
  <c r="J598" i="37"/>
  <c r="I598" i="37"/>
  <c r="H598" i="37"/>
  <c r="G598" i="37"/>
  <c r="AI597" i="37"/>
  <c r="AE597" i="37"/>
  <c r="AD597" i="37"/>
  <c r="AC597" i="37"/>
  <c r="AB597" i="37"/>
  <c r="AA597" i="37"/>
  <c r="Z597" i="37"/>
  <c r="Y597" i="37"/>
  <c r="X597" i="37"/>
  <c r="P597" i="37"/>
  <c r="O597" i="37"/>
  <c r="N597" i="37"/>
  <c r="M597" i="37"/>
  <c r="L597" i="37"/>
  <c r="K597" i="37"/>
  <c r="J597" i="37"/>
  <c r="I597" i="37"/>
  <c r="H597" i="37"/>
  <c r="AI596" i="37"/>
  <c r="AE596" i="37"/>
  <c r="AD596" i="37"/>
  <c r="AC596" i="37"/>
  <c r="AB596" i="37"/>
  <c r="AA596" i="37"/>
  <c r="Z596" i="37"/>
  <c r="Y596" i="37"/>
  <c r="X596" i="37"/>
  <c r="P596" i="37"/>
  <c r="O596" i="37"/>
  <c r="N596" i="37"/>
  <c r="M596" i="37"/>
  <c r="L596" i="37"/>
  <c r="K596" i="37"/>
  <c r="J596" i="37"/>
  <c r="I596" i="37"/>
  <c r="H596" i="37"/>
  <c r="AI595" i="37"/>
  <c r="AE595" i="37"/>
  <c r="AD595" i="37"/>
  <c r="AC595" i="37"/>
  <c r="AB595" i="37"/>
  <c r="AA595" i="37"/>
  <c r="Z595" i="37"/>
  <c r="Y595" i="37"/>
  <c r="X595" i="37"/>
  <c r="P595" i="37"/>
  <c r="O595" i="37"/>
  <c r="N595" i="37"/>
  <c r="M595" i="37"/>
  <c r="L595" i="37"/>
  <c r="K595" i="37"/>
  <c r="J595" i="37"/>
  <c r="I595" i="37"/>
  <c r="H595" i="37"/>
  <c r="AI594" i="37"/>
  <c r="AE594" i="37"/>
  <c r="AD594" i="37"/>
  <c r="AC594" i="37"/>
  <c r="AB594" i="37"/>
  <c r="AA594" i="37"/>
  <c r="Z594" i="37"/>
  <c r="Y594" i="37"/>
  <c r="X594" i="37"/>
  <c r="P594" i="37"/>
  <c r="O594" i="37"/>
  <c r="N594" i="37"/>
  <c r="M594" i="37"/>
  <c r="L594" i="37"/>
  <c r="K594" i="37"/>
  <c r="J594" i="37"/>
  <c r="I594" i="37"/>
  <c r="H594" i="37"/>
  <c r="AI593" i="37"/>
  <c r="AE593" i="37"/>
  <c r="AD593" i="37"/>
  <c r="AC593" i="37"/>
  <c r="AB593" i="37"/>
  <c r="AA593" i="37"/>
  <c r="Z593" i="37"/>
  <c r="Y593" i="37"/>
  <c r="X593" i="37"/>
  <c r="P593" i="37"/>
  <c r="O593" i="37"/>
  <c r="N593" i="37"/>
  <c r="M593" i="37"/>
  <c r="L593" i="37"/>
  <c r="K593" i="37"/>
  <c r="J593" i="37"/>
  <c r="I593" i="37"/>
  <c r="H593" i="37"/>
  <c r="AI592" i="37"/>
  <c r="AE592" i="37"/>
  <c r="AD592" i="37"/>
  <c r="AC592" i="37"/>
  <c r="AB592" i="37"/>
  <c r="AA592" i="37"/>
  <c r="Z592" i="37"/>
  <c r="Y592" i="37"/>
  <c r="X592" i="37"/>
  <c r="P592" i="37"/>
  <c r="O592" i="37"/>
  <c r="N592" i="37"/>
  <c r="M592" i="37"/>
  <c r="L592" i="37"/>
  <c r="K592" i="37"/>
  <c r="J592" i="37"/>
  <c r="I592" i="37"/>
  <c r="H592" i="37"/>
  <c r="AI591" i="37"/>
  <c r="AE591" i="37"/>
  <c r="AD591" i="37"/>
  <c r="AC591" i="37"/>
  <c r="AB591" i="37"/>
  <c r="AA591" i="37"/>
  <c r="Z591" i="37"/>
  <c r="Y591" i="37"/>
  <c r="X591" i="37"/>
  <c r="P591" i="37"/>
  <c r="O591" i="37"/>
  <c r="N591" i="37"/>
  <c r="M591" i="37"/>
  <c r="L591" i="37"/>
  <c r="K591" i="37"/>
  <c r="J591" i="37"/>
  <c r="I591" i="37"/>
  <c r="H591" i="37"/>
  <c r="AI590" i="37"/>
  <c r="AE590" i="37"/>
  <c r="AD590" i="37"/>
  <c r="AC590" i="37"/>
  <c r="AB590" i="37"/>
  <c r="AA590" i="37"/>
  <c r="Z590" i="37"/>
  <c r="Y590" i="37"/>
  <c r="X590" i="37"/>
  <c r="P590" i="37"/>
  <c r="O590" i="37"/>
  <c r="N590" i="37"/>
  <c r="M590" i="37"/>
  <c r="L590" i="37"/>
  <c r="K590" i="37"/>
  <c r="J590" i="37"/>
  <c r="I590" i="37"/>
  <c r="H590" i="37"/>
  <c r="AE589" i="37"/>
  <c r="AD589" i="37"/>
  <c r="AC589" i="37"/>
  <c r="AB589" i="37"/>
  <c r="AA589" i="37"/>
  <c r="Z589" i="37"/>
  <c r="Y589" i="37"/>
  <c r="X589" i="37"/>
  <c r="P589" i="37"/>
  <c r="O589" i="37"/>
  <c r="N589" i="37"/>
  <c r="M589" i="37"/>
  <c r="L589" i="37"/>
  <c r="K589" i="37"/>
  <c r="J589" i="37"/>
  <c r="I589" i="37"/>
  <c r="H589" i="37"/>
  <c r="AI588" i="37"/>
  <c r="AH588" i="37"/>
  <c r="O588" i="37"/>
  <c r="N588" i="37"/>
  <c r="M588" i="37"/>
  <c r="L588" i="37"/>
  <c r="K588" i="37"/>
  <c r="J588" i="37"/>
  <c r="I588" i="37"/>
  <c r="H588" i="37"/>
  <c r="AI587" i="37"/>
  <c r="AH587" i="37"/>
  <c r="AE587" i="37"/>
  <c r="AD587" i="37"/>
  <c r="AC587" i="37"/>
  <c r="AB587" i="37"/>
  <c r="AA587" i="37"/>
  <c r="Z587" i="37"/>
  <c r="Y587" i="37"/>
  <c r="X587" i="37"/>
  <c r="P587" i="37"/>
  <c r="O587" i="37"/>
  <c r="N587" i="37"/>
  <c r="M587" i="37"/>
  <c r="L587" i="37"/>
  <c r="K587" i="37"/>
  <c r="J587" i="37"/>
  <c r="I587" i="37"/>
  <c r="H587" i="37"/>
  <c r="AI586" i="37"/>
  <c r="AE586" i="37"/>
  <c r="AD586" i="37"/>
  <c r="AC586" i="37"/>
  <c r="AB586" i="37"/>
  <c r="AA586" i="37"/>
  <c r="Z586" i="37"/>
  <c r="Y586" i="37"/>
  <c r="X586" i="37"/>
  <c r="P586" i="37"/>
  <c r="O586" i="37"/>
  <c r="N586" i="37"/>
  <c r="M586" i="37"/>
  <c r="L586" i="37"/>
  <c r="K586" i="37"/>
  <c r="J586" i="37"/>
  <c r="I586" i="37"/>
  <c r="H586" i="37"/>
  <c r="AI585" i="37"/>
  <c r="AE585" i="37"/>
  <c r="AD585" i="37"/>
  <c r="AC585" i="37"/>
  <c r="AB585" i="37"/>
  <c r="AA585" i="37"/>
  <c r="Z585" i="37"/>
  <c r="Y585" i="37"/>
  <c r="X585" i="37"/>
  <c r="P585" i="37"/>
  <c r="O585" i="37"/>
  <c r="N585" i="37"/>
  <c r="M585" i="37"/>
  <c r="L585" i="37"/>
  <c r="K585" i="37"/>
  <c r="J585" i="37"/>
  <c r="I585" i="37"/>
  <c r="H585" i="37"/>
  <c r="AI584" i="37"/>
  <c r="AE584" i="37"/>
  <c r="AD584" i="37"/>
  <c r="AC584" i="37"/>
  <c r="AB584" i="37"/>
  <c r="AA584" i="37"/>
  <c r="Z584" i="37"/>
  <c r="Y584" i="37"/>
  <c r="X584" i="37"/>
  <c r="P584" i="37"/>
  <c r="O584" i="37"/>
  <c r="N584" i="37"/>
  <c r="M584" i="37"/>
  <c r="L584" i="37"/>
  <c r="K584" i="37"/>
  <c r="J584" i="37"/>
  <c r="I584" i="37"/>
  <c r="H584" i="37"/>
  <c r="AI583" i="37"/>
  <c r="AE583" i="37"/>
  <c r="AD583" i="37"/>
  <c r="AC583" i="37"/>
  <c r="AB583" i="37"/>
  <c r="AA583" i="37"/>
  <c r="Z583" i="37"/>
  <c r="Y583" i="37"/>
  <c r="X583" i="37"/>
  <c r="P583" i="37"/>
  <c r="O583" i="37"/>
  <c r="N583" i="37"/>
  <c r="M583" i="37"/>
  <c r="L583" i="37"/>
  <c r="K583" i="37"/>
  <c r="J583" i="37"/>
  <c r="I583" i="37"/>
  <c r="H583" i="37"/>
  <c r="AI582" i="37"/>
  <c r="AE582" i="37"/>
  <c r="AD582" i="37"/>
  <c r="AC582" i="37"/>
  <c r="AB582" i="37"/>
  <c r="AA582" i="37"/>
  <c r="Z582" i="37"/>
  <c r="Y582" i="37"/>
  <c r="X582" i="37"/>
  <c r="P582" i="37"/>
  <c r="O582" i="37"/>
  <c r="N582" i="37"/>
  <c r="M582" i="37"/>
  <c r="L582" i="37"/>
  <c r="K582" i="37"/>
  <c r="J582" i="37"/>
  <c r="I582" i="37"/>
  <c r="H582" i="37"/>
  <c r="AI581" i="37"/>
  <c r="AE581" i="37"/>
  <c r="AD581" i="37"/>
  <c r="AC581" i="37"/>
  <c r="AB581" i="37"/>
  <c r="AA581" i="37"/>
  <c r="Z581" i="37"/>
  <c r="Y581" i="37"/>
  <c r="X581" i="37"/>
  <c r="P581" i="37"/>
  <c r="O581" i="37"/>
  <c r="N581" i="37"/>
  <c r="M581" i="37"/>
  <c r="L581" i="37"/>
  <c r="K581" i="37"/>
  <c r="J581" i="37"/>
  <c r="I581" i="37"/>
  <c r="H581" i="37"/>
  <c r="AI580" i="37"/>
  <c r="AE580" i="37"/>
  <c r="AD580" i="37"/>
  <c r="AC580" i="37"/>
  <c r="AB580" i="37"/>
  <c r="AA580" i="37"/>
  <c r="Z580" i="37"/>
  <c r="Y580" i="37"/>
  <c r="X580" i="37"/>
  <c r="P580" i="37"/>
  <c r="O580" i="37"/>
  <c r="N580" i="37"/>
  <c r="M580" i="37"/>
  <c r="L580" i="37"/>
  <c r="K580" i="37"/>
  <c r="J580" i="37"/>
  <c r="I580" i="37"/>
  <c r="H580" i="37"/>
  <c r="AI579" i="37"/>
  <c r="AE579" i="37"/>
  <c r="AD579" i="37"/>
  <c r="AC579" i="37"/>
  <c r="AB579" i="37"/>
  <c r="AA579" i="37"/>
  <c r="Z579" i="37"/>
  <c r="Y579" i="37"/>
  <c r="X579" i="37"/>
  <c r="P579" i="37"/>
  <c r="O579" i="37"/>
  <c r="N579" i="37"/>
  <c r="M579" i="37"/>
  <c r="L579" i="37"/>
  <c r="K579" i="37"/>
  <c r="J579" i="37"/>
  <c r="I579" i="37"/>
  <c r="H579" i="37"/>
  <c r="AI578" i="37"/>
  <c r="AE578" i="37"/>
  <c r="AD578" i="37"/>
  <c r="AC578" i="37"/>
  <c r="AB578" i="37"/>
  <c r="AA578" i="37"/>
  <c r="Z578" i="37"/>
  <c r="Y578" i="37"/>
  <c r="X578" i="37"/>
  <c r="P578" i="37"/>
  <c r="O578" i="37"/>
  <c r="N578" i="37"/>
  <c r="M578" i="37"/>
  <c r="L578" i="37"/>
  <c r="K578" i="37"/>
  <c r="J578" i="37"/>
  <c r="I578" i="37"/>
  <c r="H578" i="37"/>
  <c r="AH577" i="37"/>
  <c r="O577" i="37"/>
  <c r="N577" i="37"/>
  <c r="M577" i="37"/>
  <c r="L577" i="37"/>
  <c r="K577" i="37"/>
  <c r="J577" i="37"/>
  <c r="I577" i="37"/>
  <c r="H577" i="37"/>
  <c r="G577" i="37"/>
  <c r="F577" i="37"/>
  <c r="E577" i="37"/>
  <c r="D577" i="37"/>
  <c r="AH576" i="37"/>
  <c r="O576" i="37"/>
  <c r="N576" i="37"/>
  <c r="M576" i="37"/>
  <c r="L576" i="37"/>
  <c r="K576" i="37"/>
  <c r="J576" i="37"/>
  <c r="I576" i="37"/>
  <c r="H576" i="37"/>
  <c r="G576" i="37"/>
  <c r="F576" i="37"/>
  <c r="E576" i="37"/>
  <c r="D576" i="37"/>
  <c r="AH574" i="37"/>
  <c r="O574" i="37"/>
  <c r="N574" i="37"/>
  <c r="M574" i="37"/>
  <c r="L574" i="37"/>
  <c r="K574" i="37"/>
  <c r="J574" i="37"/>
  <c r="I574" i="37"/>
  <c r="H574" i="37"/>
  <c r="G574" i="37"/>
  <c r="F574" i="37"/>
  <c r="E574" i="37"/>
  <c r="D574" i="37"/>
  <c r="AI572" i="37"/>
  <c r="AC572" i="37"/>
  <c r="O572" i="37"/>
  <c r="N572" i="37"/>
  <c r="M572" i="37"/>
  <c r="L572" i="37"/>
  <c r="K572" i="37"/>
  <c r="J572" i="37"/>
  <c r="I572" i="37"/>
  <c r="H572" i="37"/>
  <c r="AE571" i="37"/>
  <c r="AD571" i="37"/>
  <c r="AC571" i="37"/>
  <c r="AB571" i="37"/>
  <c r="AA571" i="37"/>
  <c r="Z571" i="37"/>
  <c r="Y571" i="37"/>
  <c r="X571" i="37"/>
  <c r="P571" i="37"/>
  <c r="O571" i="37"/>
  <c r="N571" i="37"/>
  <c r="M571" i="37"/>
  <c r="L571" i="37"/>
  <c r="K571" i="37"/>
  <c r="J571" i="37"/>
  <c r="I571" i="37"/>
  <c r="H571" i="37"/>
  <c r="AE570" i="37"/>
  <c r="AD570" i="37"/>
  <c r="AC570" i="37"/>
  <c r="AB570" i="37"/>
  <c r="AA570" i="37"/>
  <c r="Z570" i="37"/>
  <c r="Y570" i="37"/>
  <c r="X570" i="37"/>
  <c r="P570" i="37"/>
  <c r="O570" i="37"/>
  <c r="N570" i="37"/>
  <c r="M570" i="37"/>
  <c r="L570" i="37"/>
  <c r="K570" i="37"/>
  <c r="J570" i="37"/>
  <c r="I570" i="37"/>
  <c r="H570" i="37"/>
  <c r="AE569" i="37"/>
  <c r="AD569" i="37"/>
  <c r="AC569" i="37"/>
  <c r="AB569" i="37"/>
  <c r="AA569" i="37"/>
  <c r="Z569" i="37"/>
  <c r="Y569" i="37"/>
  <c r="X569" i="37"/>
  <c r="P569" i="37"/>
  <c r="O569" i="37"/>
  <c r="N569" i="37"/>
  <c r="M569" i="37"/>
  <c r="L569" i="37"/>
  <c r="K569" i="37"/>
  <c r="J569" i="37"/>
  <c r="I569" i="37"/>
  <c r="H569" i="37"/>
  <c r="AI568" i="37"/>
  <c r="AH568" i="37"/>
  <c r="AC568" i="37"/>
  <c r="AC567" i="37"/>
  <c r="AA567" i="37"/>
  <c r="Z567" i="37"/>
  <c r="AC566" i="37"/>
  <c r="AA566" i="37"/>
  <c r="Z566" i="37"/>
  <c r="AI565" i="37"/>
  <c r="AE565" i="37"/>
  <c r="AD565" i="37"/>
  <c r="AC565" i="37"/>
  <c r="AB565" i="37"/>
  <c r="AA565" i="37"/>
  <c r="Z565" i="37"/>
  <c r="Y565" i="37"/>
  <c r="X565" i="37"/>
  <c r="P565" i="37"/>
  <c r="O565" i="37"/>
  <c r="N565" i="37"/>
  <c r="M565" i="37"/>
  <c r="L565" i="37"/>
  <c r="K565" i="37"/>
  <c r="J565" i="37"/>
  <c r="I565" i="37"/>
  <c r="H565" i="37"/>
  <c r="G565" i="37"/>
  <c r="F565" i="37"/>
  <c r="E565" i="37"/>
  <c r="D565" i="37"/>
  <c r="AI564" i="37"/>
  <c r="O564" i="37"/>
  <c r="N564" i="37"/>
  <c r="M564" i="37"/>
  <c r="L564" i="37"/>
  <c r="K564" i="37"/>
  <c r="J564" i="37"/>
  <c r="I564" i="37"/>
  <c r="H564" i="37"/>
  <c r="AI563" i="37"/>
  <c r="AC563" i="37"/>
  <c r="O563" i="37"/>
  <c r="N563" i="37"/>
  <c r="M563" i="37"/>
  <c r="L563" i="37"/>
  <c r="K563" i="37"/>
  <c r="J563" i="37"/>
  <c r="I563" i="37"/>
  <c r="H563" i="37"/>
  <c r="AG562" i="37"/>
  <c r="AF562" i="37"/>
  <c r="AE562" i="37"/>
  <c r="AD562" i="37"/>
  <c r="AC562" i="37"/>
  <c r="AB562" i="37"/>
  <c r="AA562" i="37"/>
  <c r="Z562" i="37"/>
  <c r="Y562" i="37"/>
  <c r="X562" i="37"/>
  <c r="P562" i="37"/>
  <c r="O562" i="37"/>
  <c r="N562" i="37"/>
  <c r="M562" i="37"/>
  <c r="L562" i="37"/>
  <c r="K562" i="37"/>
  <c r="J562" i="37"/>
  <c r="I562" i="37"/>
  <c r="H562" i="37"/>
  <c r="AI561" i="37"/>
  <c r="AE561" i="37"/>
  <c r="AD561" i="37"/>
  <c r="AC561" i="37"/>
  <c r="AB561" i="37"/>
  <c r="AA561" i="37"/>
  <c r="Z561" i="37"/>
  <c r="Y561" i="37"/>
  <c r="X561" i="37"/>
  <c r="P561" i="37"/>
  <c r="O561" i="37"/>
  <c r="N561" i="37"/>
  <c r="M561" i="37"/>
  <c r="L561" i="37"/>
  <c r="K561" i="37"/>
  <c r="J561" i="37"/>
  <c r="I561" i="37"/>
  <c r="H561" i="37"/>
  <c r="AI560" i="37"/>
  <c r="AE560" i="37"/>
  <c r="AD560" i="37"/>
  <c r="AC560" i="37"/>
  <c r="AB560" i="37"/>
  <c r="AA560" i="37"/>
  <c r="Z560" i="37"/>
  <c r="Y560" i="37"/>
  <c r="X560" i="37"/>
  <c r="P560" i="37"/>
  <c r="O560" i="37"/>
  <c r="N560" i="37"/>
  <c r="M560" i="37"/>
  <c r="L560" i="37"/>
  <c r="K560" i="37"/>
  <c r="J560" i="37"/>
  <c r="I560" i="37"/>
  <c r="H560" i="37"/>
  <c r="AI559" i="37"/>
  <c r="O559" i="37"/>
  <c r="N559" i="37"/>
  <c r="M559" i="37"/>
  <c r="L559" i="37"/>
  <c r="K559" i="37"/>
  <c r="J559" i="37"/>
  <c r="I559" i="37"/>
  <c r="H559" i="37"/>
  <c r="AI558" i="37"/>
  <c r="AE558" i="37"/>
  <c r="AD558" i="37"/>
  <c r="AC558" i="37"/>
  <c r="AB558" i="37"/>
  <c r="AA558" i="37"/>
  <c r="Z558" i="37"/>
  <c r="Y558" i="37"/>
  <c r="X558" i="37"/>
  <c r="P558" i="37"/>
  <c r="O558" i="37"/>
  <c r="N558" i="37"/>
  <c r="M558" i="37"/>
  <c r="L558" i="37"/>
  <c r="K558" i="37"/>
  <c r="J558" i="37"/>
  <c r="I558" i="37"/>
  <c r="H558" i="37"/>
  <c r="AI557" i="37"/>
  <c r="AE557" i="37"/>
  <c r="AD557" i="37"/>
  <c r="AC557" i="37"/>
  <c r="AB557" i="37"/>
  <c r="AA557" i="37"/>
  <c r="Z557" i="37"/>
  <c r="Y557" i="37"/>
  <c r="X557" i="37"/>
  <c r="P557" i="37"/>
  <c r="O557" i="37"/>
  <c r="N557" i="37"/>
  <c r="M557" i="37"/>
  <c r="L557" i="37"/>
  <c r="K557" i="37"/>
  <c r="J557" i="37"/>
  <c r="I557" i="37"/>
  <c r="H557" i="37"/>
  <c r="AE556" i="37"/>
  <c r="AD556" i="37"/>
  <c r="AC556" i="37"/>
  <c r="AB556" i="37"/>
  <c r="AA556" i="37"/>
  <c r="Z556" i="37"/>
  <c r="Y556" i="37"/>
  <c r="X556" i="37"/>
  <c r="P556" i="37"/>
  <c r="O556" i="37"/>
  <c r="N556" i="37"/>
  <c r="M556" i="37"/>
  <c r="L556" i="37"/>
  <c r="K556" i="37"/>
  <c r="J556" i="37"/>
  <c r="I556" i="37"/>
  <c r="H556" i="37"/>
  <c r="AI555" i="37"/>
  <c r="AE555" i="37"/>
  <c r="AD555" i="37"/>
  <c r="AC555" i="37"/>
  <c r="AB555" i="37"/>
  <c r="AA555" i="37"/>
  <c r="Z555" i="37"/>
  <c r="Y555" i="37"/>
  <c r="X555" i="37"/>
  <c r="P555" i="37"/>
  <c r="O555" i="37"/>
  <c r="N555" i="37"/>
  <c r="M555" i="37"/>
  <c r="L555" i="37"/>
  <c r="K555" i="37"/>
  <c r="J555" i="37"/>
  <c r="I555" i="37"/>
  <c r="H555" i="37"/>
  <c r="AE554" i="37"/>
  <c r="AD554" i="37"/>
  <c r="AC554" i="37"/>
  <c r="AB554" i="37"/>
  <c r="AA554" i="37"/>
  <c r="Z554" i="37"/>
  <c r="Y554" i="37"/>
  <c r="X554" i="37"/>
  <c r="P554" i="37"/>
  <c r="O554" i="37"/>
  <c r="N554" i="37"/>
  <c r="M554" i="37"/>
  <c r="L554" i="37"/>
  <c r="K554" i="37"/>
  <c r="J554" i="37"/>
  <c r="I554" i="37"/>
  <c r="H554" i="37"/>
  <c r="AC553" i="37"/>
  <c r="O553" i="37"/>
  <c r="N553" i="37"/>
  <c r="M553" i="37"/>
  <c r="L553" i="37"/>
  <c r="K553" i="37"/>
  <c r="J553" i="37"/>
  <c r="I553" i="37"/>
  <c r="H553" i="37"/>
  <c r="AE552" i="37"/>
  <c r="AD552" i="37"/>
  <c r="AC552" i="37"/>
  <c r="AB552" i="37"/>
  <c r="AA552" i="37"/>
  <c r="Z552" i="37"/>
  <c r="Y552" i="37"/>
  <c r="X552" i="37"/>
  <c r="P552" i="37"/>
  <c r="O552" i="37"/>
  <c r="N552" i="37"/>
  <c r="M552" i="37"/>
  <c r="L552" i="37"/>
  <c r="K552" i="37"/>
  <c r="J552" i="37"/>
  <c r="I552" i="37"/>
  <c r="H552" i="37"/>
  <c r="AE551" i="37"/>
  <c r="AD551" i="37"/>
  <c r="AC551" i="37"/>
  <c r="AB551" i="37"/>
  <c r="AA551" i="37"/>
  <c r="Z551" i="37"/>
  <c r="Y551" i="37"/>
  <c r="X551" i="37"/>
  <c r="P551" i="37"/>
  <c r="O551" i="37"/>
  <c r="N551" i="37"/>
  <c r="M551" i="37"/>
  <c r="L551" i="37"/>
  <c r="K551" i="37"/>
  <c r="J551" i="37"/>
  <c r="I551" i="37"/>
  <c r="H551" i="37"/>
  <c r="AI550" i="37"/>
  <c r="AE550" i="37"/>
  <c r="AD550" i="37"/>
  <c r="AC550" i="37"/>
  <c r="AB550" i="37"/>
  <c r="AA550" i="37"/>
  <c r="Z550" i="37"/>
  <c r="Y550" i="37"/>
  <c r="X550" i="37"/>
  <c r="P550" i="37"/>
  <c r="O550" i="37"/>
  <c r="N550" i="37"/>
  <c r="M550" i="37"/>
  <c r="L550" i="37"/>
  <c r="K550" i="37"/>
  <c r="J550" i="37"/>
  <c r="I550" i="37"/>
  <c r="H550" i="37"/>
  <c r="AI549" i="37"/>
  <c r="O549" i="37"/>
  <c r="N549" i="37"/>
  <c r="M549" i="37"/>
  <c r="L549" i="37"/>
  <c r="K549" i="37"/>
  <c r="J549" i="37"/>
  <c r="I549" i="37"/>
  <c r="H549" i="37"/>
  <c r="AI548" i="37"/>
  <c r="AE548" i="37"/>
  <c r="AD548" i="37"/>
  <c r="AC548" i="37"/>
  <c r="AB548" i="37"/>
  <c r="AA548" i="37"/>
  <c r="Z548" i="37"/>
  <c r="Y548" i="37"/>
  <c r="X548" i="37"/>
  <c r="P548" i="37"/>
  <c r="O548" i="37"/>
  <c r="N548" i="37"/>
  <c r="M548" i="37"/>
  <c r="L548" i="37"/>
  <c r="K548" i="37"/>
  <c r="J548" i="37"/>
  <c r="I548" i="37"/>
  <c r="H548" i="37"/>
  <c r="AI547" i="37"/>
  <c r="AE547" i="37"/>
  <c r="AD547" i="37"/>
  <c r="AC547" i="37"/>
  <c r="AB547" i="37"/>
  <c r="AA547" i="37"/>
  <c r="Z547" i="37"/>
  <c r="Y547" i="37"/>
  <c r="X547" i="37"/>
  <c r="P547" i="37"/>
  <c r="O547" i="37"/>
  <c r="N547" i="37"/>
  <c r="M547" i="37"/>
  <c r="L547" i="37"/>
  <c r="K547" i="37"/>
  <c r="J547" i="37"/>
  <c r="I547" i="37"/>
  <c r="H547" i="37"/>
  <c r="AI546" i="37"/>
  <c r="AE546" i="37"/>
  <c r="AD546" i="37"/>
  <c r="AC546" i="37"/>
  <c r="AB546" i="37"/>
  <c r="AA546" i="37"/>
  <c r="Z546" i="37"/>
  <c r="Y546" i="37"/>
  <c r="X546" i="37"/>
  <c r="P546" i="37"/>
  <c r="O546" i="37"/>
  <c r="N546" i="37"/>
  <c r="M546" i="37"/>
  <c r="L546" i="37"/>
  <c r="K546" i="37"/>
  <c r="J546" i="37"/>
  <c r="I546" i="37"/>
  <c r="H546" i="37"/>
  <c r="AI545" i="37"/>
  <c r="AE545" i="37"/>
  <c r="AD545" i="37"/>
  <c r="AC545" i="37"/>
  <c r="AB545" i="37"/>
  <c r="AA545" i="37"/>
  <c r="Z545" i="37"/>
  <c r="Y545" i="37"/>
  <c r="X545" i="37"/>
  <c r="P545" i="37"/>
  <c r="O545" i="37"/>
  <c r="N545" i="37"/>
  <c r="M545" i="37"/>
  <c r="L545" i="37"/>
  <c r="K545" i="37"/>
  <c r="J545" i="37"/>
  <c r="I545" i="37"/>
  <c r="H545" i="37"/>
  <c r="AI544" i="37"/>
  <c r="AE544" i="37"/>
  <c r="AD544" i="37"/>
  <c r="AC544" i="37"/>
  <c r="AB544" i="37"/>
  <c r="AA544" i="37"/>
  <c r="Z544" i="37"/>
  <c r="Y544" i="37"/>
  <c r="X544" i="37"/>
  <c r="P544" i="37"/>
  <c r="O544" i="37"/>
  <c r="N544" i="37"/>
  <c r="M544" i="37"/>
  <c r="L544" i="37"/>
  <c r="K544" i="37"/>
  <c r="J544" i="37"/>
  <c r="I544" i="37"/>
  <c r="H544" i="37"/>
  <c r="AI543" i="37"/>
  <c r="AH543" i="37"/>
  <c r="AE543" i="37"/>
  <c r="AD543" i="37"/>
  <c r="AC543" i="37"/>
  <c r="AB543" i="37"/>
  <c r="AA543" i="37"/>
  <c r="Z543" i="37"/>
  <c r="Y543" i="37"/>
  <c r="X543" i="37"/>
  <c r="P543" i="37"/>
  <c r="O543" i="37"/>
  <c r="N543" i="37"/>
  <c r="M543" i="37"/>
  <c r="L543" i="37"/>
  <c r="K543" i="37"/>
  <c r="J543" i="37"/>
  <c r="I543" i="37"/>
  <c r="H543" i="37"/>
  <c r="AI542" i="37"/>
  <c r="AE542" i="37"/>
  <c r="AD542" i="37"/>
  <c r="AC542" i="37"/>
  <c r="AB542" i="37"/>
  <c r="AA542" i="37"/>
  <c r="Z542" i="37"/>
  <c r="Y542" i="37"/>
  <c r="X542" i="37"/>
  <c r="P542" i="37"/>
  <c r="O542" i="37"/>
  <c r="N542" i="37"/>
  <c r="M542" i="37"/>
  <c r="L542" i="37"/>
  <c r="K542" i="37"/>
  <c r="J542" i="37"/>
  <c r="I542" i="37"/>
  <c r="H542" i="37"/>
  <c r="AI541" i="37"/>
  <c r="AE541" i="37"/>
  <c r="AD541" i="37"/>
  <c r="AC541" i="37"/>
  <c r="AB541" i="37"/>
  <c r="AA541" i="37"/>
  <c r="Z541" i="37"/>
  <c r="Y541" i="37"/>
  <c r="X541" i="37"/>
  <c r="P541" i="37"/>
  <c r="O541" i="37"/>
  <c r="N541" i="37"/>
  <c r="M541" i="37"/>
  <c r="L541" i="37"/>
  <c r="K541" i="37"/>
  <c r="J541" i="37"/>
  <c r="I541" i="37"/>
  <c r="H541" i="37"/>
  <c r="AI540" i="37"/>
  <c r="O540" i="37"/>
  <c r="N540" i="37"/>
  <c r="M540" i="37"/>
  <c r="L540" i="37"/>
  <c r="K540" i="37"/>
  <c r="J540" i="37"/>
  <c r="I540" i="37"/>
  <c r="H540" i="37"/>
  <c r="G540" i="37"/>
  <c r="F540" i="37"/>
  <c r="E540" i="37"/>
  <c r="D540" i="37"/>
  <c r="AI539" i="37"/>
  <c r="AE539" i="37"/>
  <c r="AD539" i="37"/>
  <c r="AC539" i="37"/>
  <c r="AB539" i="37"/>
  <c r="AA539" i="37"/>
  <c r="Z539" i="37"/>
  <c r="Y539" i="37"/>
  <c r="X539" i="37"/>
  <c r="P539" i="37"/>
  <c r="O539" i="37"/>
  <c r="N539" i="37"/>
  <c r="M539" i="37"/>
  <c r="L539" i="37"/>
  <c r="K539" i="37"/>
  <c r="J539" i="37"/>
  <c r="I539" i="37"/>
  <c r="H539" i="37"/>
  <c r="AI538" i="37"/>
  <c r="AE538" i="37"/>
  <c r="AD538" i="37"/>
  <c r="AC538" i="37"/>
  <c r="AB538" i="37"/>
  <c r="AA538" i="37"/>
  <c r="Z538" i="37"/>
  <c r="Y538" i="37"/>
  <c r="X538" i="37"/>
  <c r="P538" i="37"/>
  <c r="O538" i="37"/>
  <c r="N538" i="37"/>
  <c r="M538" i="37"/>
  <c r="L538" i="37"/>
  <c r="K538" i="37"/>
  <c r="J538" i="37"/>
  <c r="I538" i="37"/>
  <c r="H538" i="37"/>
  <c r="AI537" i="37"/>
  <c r="AE537" i="37"/>
  <c r="AD537" i="37"/>
  <c r="AC537" i="37"/>
  <c r="AB537" i="37"/>
  <c r="AA537" i="37"/>
  <c r="Z537" i="37"/>
  <c r="Y537" i="37"/>
  <c r="X537" i="37"/>
  <c r="P537" i="37"/>
  <c r="O537" i="37"/>
  <c r="N537" i="37"/>
  <c r="M537" i="37"/>
  <c r="L537" i="37"/>
  <c r="K537" i="37"/>
  <c r="J537" i="37"/>
  <c r="I537" i="37"/>
  <c r="H537" i="37"/>
  <c r="AI536" i="37"/>
  <c r="AE536" i="37"/>
  <c r="AD536" i="37"/>
  <c r="AC536" i="37"/>
  <c r="AB536" i="37"/>
  <c r="AA536" i="37"/>
  <c r="Z536" i="37"/>
  <c r="Y536" i="37"/>
  <c r="X536" i="37"/>
  <c r="P536" i="37"/>
  <c r="O536" i="37"/>
  <c r="N536" i="37"/>
  <c r="M536" i="37"/>
  <c r="L536" i="37"/>
  <c r="K536" i="37"/>
  <c r="J536" i="37"/>
  <c r="I536" i="37"/>
  <c r="H536" i="37"/>
  <c r="G536" i="37"/>
  <c r="AI535" i="37"/>
  <c r="AE535" i="37"/>
  <c r="AD535" i="37"/>
  <c r="AC535" i="37"/>
  <c r="AB535" i="37"/>
  <c r="AA535" i="37"/>
  <c r="Z535" i="37"/>
  <c r="Y535" i="37"/>
  <c r="X535" i="37"/>
  <c r="P535" i="37"/>
  <c r="O535" i="37"/>
  <c r="N535" i="37"/>
  <c r="M535" i="37"/>
  <c r="L535" i="37"/>
  <c r="K535" i="37"/>
  <c r="J535" i="37"/>
  <c r="I535" i="37"/>
  <c r="H535" i="37"/>
  <c r="AI534" i="37"/>
  <c r="AE534" i="37"/>
  <c r="AD534" i="37"/>
  <c r="AC534" i="37"/>
  <c r="AB534" i="37"/>
  <c r="AA534" i="37"/>
  <c r="Z534" i="37"/>
  <c r="Y534" i="37"/>
  <c r="X534" i="37"/>
  <c r="P534" i="37"/>
  <c r="O534" i="37"/>
  <c r="N534" i="37"/>
  <c r="M534" i="37"/>
  <c r="L534" i="37"/>
  <c r="K534" i="37"/>
  <c r="J534" i="37"/>
  <c r="I534" i="37"/>
  <c r="H534" i="37"/>
  <c r="AI533" i="37"/>
  <c r="AE533" i="37"/>
  <c r="AD533" i="37"/>
  <c r="AC533" i="37"/>
  <c r="AB533" i="37"/>
  <c r="AA533" i="37"/>
  <c r="Z533" i="37"/>
  <c r="Y533" i="37"/>
  <c r="X533" i="37"/>
  <c r="P533" i="37"/>
  <c r="O533" i="37"/>
  <c r="N533" i="37"/>
  <c r="M533" i="37"/>
  <c r="L533" i="37"/>
  <c r="K533" i="37"/>
  <c r="J533" i="37"/>
  <c r="I533" i="37"/>
  <c r="H533" i="37"/>
  <c r="AI532" i="37"/>
  <c r="AE532" i="37"/>
  <c r="AD532" i="37"/>
  <c r="AC532" i="37"/>
  <c r="AB532" i="37"/>
  <c r="AA532" i="37"/>
  <c r="Z532" i="37"/>
  <c r="Y532" i="37"/>
  <c r="X532" i="37"/>
  <c r="P532" i="37"/>
  <c r="O532" i="37"/>
  <c r="N532" i="37"/>
  <c r="M532" i="37"/>
  <c r="L532" i="37"/>
  <c r="K532" i="37"/>
  <c r="J532" i="37"/>
  <c r="I532" i="37"/>
  <c r="H532" i="37"/>
  <c r="AE531" i="37"/>
  <c r="AD531" i="37"/>
  <c r="AC531" i="37"/>
  <c r="AB531" i="37"/>
  <c r="AA531" i="37"/>
  <c r="Z531" i="37"/>
  <c r="Y531" i="37"/>
  <c r="X531" i="37"/>
  <c r="P531" i="37"/>
  <c r="O531" i="37"/>
  <c r="N531" i="37"/>
  <c r="M531" i="37"/>
  <c r="L531" i="37"/>
  <c r="K531" i="37"/>
  <c r="J531" i="37"/>
  <c r="I531" i="37"/>
  <c r="H531" i="37"/>
  <c r="AI530" i="37"/>
  <c r="AH530" i="37"/>
  <c r="AE530" i="37"/>
  <c r="AD530" i="37"/>
  <c r="AC530" i="37"/>
  <c r="AB530" i="37"/>
  <c r="AA530" i="37"/>
  <c r="Z530" i="37"/>
  <c r="Y530" i="37"/>
  <c r="X530" i="37"/>
  <c r="P530" i="37"/>
  <c r="O530" i="37"/>
  <c r="N530" i="37"/>
  <c r="M530" i="37"/>
  <c r="L530" i="37"/>
  <c r="K530" i="37"/>
  <c r="J530" i="37"/>
  <c r="I530" i="37"/>
  <c r="H530" i="37"/>
  <c r="AI529" i="37"/>
  <c r="AH529" i="37"/>
  <c r="AE529" i="37"/>
  <c r="AD529" i="37"/>
  <c r="AC529" i="37"/>
  <c r="AB529" i="37"/>
  <c r="AA529" i="37"/>
  <c r="Z529" i="37"/>
  <c r="Y529" i="37"/>
  <c r="X529" i="37"/>
  <c r="P529" i="37"/>
  <c r="O529" i="37"/>
  <c r="N529" i="37"/>
  <c r="M529" i="37"/>
  <c r="L529" i="37"/>
  <c r="K529" i="37"/>
  <c r="J529" i="37"/>
  <c r="I529" i="37"/>
  <c r="H529" i="37"/>
  <c r="AI528" i="37"/>
  <c r="AC528" i="37"/>
  <c r="O528" i="37"/>
  <c r="N528" i="37"/>
  <c r="M528" i="37"/>
  <c r="L528" i="37"/>
  <c r="K528" i="37"/>
  <c r="J528" i="37"/>
  <c r="I528" i="37"/>
  <c r="H528" i="37"/>
  <c r="AI527" i="37"/>
  <c r="AE527" i="37"/>
  <c r="AD527" i="37"/>
  <c r="AC527" i="37"/>
  <c r="AB527" i="37"/>
  <c r="AA527" i="37"/>
  <c r="Z527" i="37"/>
  <c r="Y527" i="37"/>
  <c r="X527" i="37"/>
  <c r="P527" i="37"/>
  <c r="O527" i="37"/>
  <c r="N527" i="37"/>
  <c r="M527" i="37"/>
  <c r="L527" i="37"/>
  <c r="K527" i="37"/>
  <c r="J527" i="37"/>
  <c r="I527" i="37"/>
  <c r="H527" i="37"/>
  <c r="AI526" i="37"/>
  <c r="AE526" i="37"/>
  <c r="AD526" i="37"/>
  <c r="AC526" i="37"/>
  <c r="AB526" i="37"/>
  <c r="AA526" i="37"/>
  <c r="Z526" i="37"/>
  <c r="Y526" i="37"/>
  <c r="X526" i="37"/>
  <c r="P526" i="37"/>
  <c r="O526" i="37"/>
  <c r="N526" i="37"/>
  <c r="M526" i="37"/>
  <c r="L526" i="37"/>
  <c r="K526" i="37"/>
  <c r="J526" i="37"/>
  <c r="I526" i="37"/>
  <c r="H526" i="37"/>
  <c r="AI525" i="37"/>
  <c r="AE525" i="37"/>
  <c r="AD525" i="37"/>
  <c r="AC525" i="37"/>
  <c r="AB525" i="37"/>
  <c r="AA525" i="37"/>
  <c r="Z525" i="37"/>
  <c r="Y525" i="37"/>
  <c r="X525" i="37"/>
  <c r="P525" i="37"/>
  <c r="O525" i="37"/>
  <c r="N525" i="37"/>
  <c r="M525" i="37"/>
  <c r="L525" i="37"/>
  <c r="K525" i="37"/>
  <c r="J525" i="37"/>
  <c r="I525" i="37"/>
  <c r="H525" i="37"/>
  <c r="AI524" i="37"/>
  <c r="AE524" i="37"/>
  <c r="AD524" i="37"/>
  <c r="AC524" i="37"/>
  <c r="AB524" i="37"/>
  <c r="AA524" i="37"/>
  <c r="Z524" i="37"/>
  <c r="Y524" i="37"/>
  <c r="X524" i="37"/>
  <c r="P524" i="37"/>
  <c r="O524" i="37"/>
  <c r="N524" i="37"/>
  <c r="M524" i="37"/>
  <c r="L524" i="37"/>
  <c r="K524" i="37"/>
  <c r="J524" i="37"/>
  <c r="I524" i="37"/>
  <c r="H524" i="37"/>
  <c r="G524" i="37"/>
  <c r="F524" i="37"/>
  <c r="E524" i="37"/>
  <c r="D524" i="37"/>
  <c r="AI523" i="37"/>
  <c r="AH523" i="37"/>
  <c r="AE523" i="37"/>
  <c r="AD523" i="37"/>
  <c r="AC523" i="37"/>
  <c r="AB523" i="37"/>
  <c r="AA523" i="37"/>
  <c r="Z523" i="37"/>
  <c r="Y523" i="37"/>
  <c r="X523" i="37"/>
  <c r="P523" i="37"/>
  <c r="O523" i="37"/>
  <c r="N523" i="37"/>
  <c r="M523" i="37"/>
  <c r="L523" i="37"/>
  <c r="K523" i="37"/>
  <c r="J523" i="37"/>
  <c r="I523" i="37"/>
  <c r="H523" i="37"/>
  <c r="AI522" i="37"/>
  <c r="AH522" i="37"/>
  <c r="AE522" i="37"/>
  <c r="AD522" i="37"/>
  <c r="AC522" i="37"/>
  <c r="AB522" i="37"/>
  <c r="AA522" i="37"/>
  <c r="Z522" i="37"/>
  <c r="Y522" i="37"/>
  <c r="X522" i="37"/>
  <c r="P522" i="37"/>
  <c r="O522" i="37"/>
  <c r="N522" i="37"/>
  <c r="M522" i="37"/>
  <c r="L522" i="37"/>
  <c r="K522" i="37"/>
  <c r="J522" i="37"/>
  <c r="I522" i="37"/>
  <c r="H522" i="37"/>
  <c r="AI521" i="37"/>
  <c r="AE521" i="37"/>
  <c r="AD521" i="37"/>
  <c r="AC521" i="37"/>
  <c r="AB521" i="37"/>
  <c r="AA521" i="37"/>
  <c r="Z521" i="37"/>
  <c r="Y521" i="37"/>
  <c r="X521" i="37"/>
  <c r="P521" i="37"/>
  <c r="O521" i="37"/>
  <c r="N521" i="37"/>
  <c r="M521" i="37"/>
  <c r="L521" i="37"/>
  <c r="K521" i="37"/>
  <c r="J521" i="37"/>
  <c r="I521" i="37"/>
  <c r="H521" i="37"/>
  <c r="AI520" i="37"/>
  <c r="AE520" i="37"/>
  <c r="AD520" i="37"/>
  <c r="AC520" i="37"/>
  <c r="AB520" i="37"/>
  <c r="AA520" i="37"/>
  <c r="Z520" i="37"/>
  <c r="Y520" i="37"/>
  <c r="X520" i="37"/>
  <c r="P520" i="37"/>
  <c r="O520" i="37"/>
  <c r="N520" i="37"/>
  <c r="M520" i="37"/>
  <c r="L520" i="37"/>
  <c r="K520" i="37"/>
  <c r="J520" i="37"/>
  <c r="I520" i="37"/>
  <c r="H520" i="37"/>
  <c r="AI519" i="37"/>
  <c r="AE519" i="37"/>
  <c r="AD519" i="37"/>
  <c r="AC519" i="37"/>
  <c r="AB519" i="37"/>
  <c r="AA519" i="37"/>
  <c r="Z519" i="37"/>
  <c r="Y519" i="37"/>
  <c r="X519" i="37"/>
  <c r="P519" i="37"/>
  <c r="O519" i="37"/>
  <c r="N519" i="37"/>
  <c r="M519" i="37"/>
  <c r="L519" i="37"/>
  <c r="K519" i="37"/>
  <c r="J519" i="37"/>
  <c r="I519" i="37"/>
  <c r="H519" i="37"/>
  <c r="AI518" i="37"/>
  <c r="AE518" i="37"/>
  <c r="AD518" i="37"/>
  <c r="AC518" i="37"/>
  <c r="AB518" i="37"/>
  <c r="AA518" i="37"/>
  <c r="Z518" i="37"/>
  <c r="Y518" i="37"/>
  <c r="X518" i="37"/>
  <c r="P518" i="37"/>
  <c r="O518" i="37"/>
  <c r="N518" i="37"/>
  <c r="M518" i="37"/>
  <c r="L518" i="37"/>
  <c r="K518" i="37"/>
  <c r="J518" i="37"/>
  <c r="I518" i="37"/>
  <c r="H518" i="37"/>
  <c r="AH517" i="37"/>
  <c r="AC517" i="37"/>
  <c r="O517" i="37"/>
  <c r="N517" i="37"/>
  <c r="M517" i="37"/>
  <c r="L517" i="37"/>
  <c r="K517" i="37"/>
  <c r="J517" i="37"/>
  <c r="I517" i="37"/>
  <c r="H517" i="37"/>
  <c r="G517" i="37"/>
  <c r="F517" i="37"/>
  <c r="E517" i="37"/>
  <c r="D517" i="37"/>
  <c r="AH516" i="37"/>
  <c r="AC516" i="37"/>
  <c r="O516" i="37"/>
  <c r="N516" i="37"/>
  <c r="M516" i="37"/>
  <c r="L516" i="37"/>
  <c r="K516" i="37"/>
  <c r="J516" i="37"/>
  <c r="I516" i="37"/>
  <c r="H516" i="37"/>
  <c r="G516" i="37"/>
  <c r="F516" i="37"/>
  <c r="E516" i="37"/>
  <c r="D516" i="37"/>
  <c r="AI515" i="37"/>
  <c r="AH515" i="37"/>
  <c r="AE515" i="37"/>
  <c r="AD515" i="37"/>
  <c r="AC515" i="37"/>
  <c r="AB515" i="37"/>
  <c r="AA515" i="37"/>
  <c r="Z515" i="37"/>
  <c r="Y515" i="37"/>
  <c r="X515" i="37"/>
  <c r="P515" i="37"/>
  <c r="O515" i="37"/>
  <c r="N515" i="37"/>
  <c r="M515" i="37"/>
  <c r="L515" i="37"/>
  <c r="K515" i="37"/>
  <c r="J515" i="37"/>
  <c r="I515" i="37"/>
  <c r="H515" i="37"/>
  <c r="G515" i="37"/>
  <c r="F515" i="37"/>
  <c r="E515" i="37"/>
  <c r="D515" i="37"/>
  <c r="AC514" i="37"/>
  <c r="AH513" i="37"/>
  <c r="O513" i="37"/>
  <c r="N513" i="37"/>
  <c r="M513" i="37"/>
  <c r="L513" i="37"/>
  <c r="K513" i="37"/>
  <c r="J513" i="37"/>
  <c r="I513" i="37"/>
  <c r="H513" i="37"/>
  <c r="G513" i="37"/>
  <c r="F513" i="37"/>
  <c r="E513" i="37"/>
  <c r="D513" i="37"/>
  <c r="AI511" i="37"/>
  <c r="AH511" i="37"/>
  <c r="AI506" i="37"/>
  <c r="AI505" i="37"/>
  <c r="AE505" i="37"/>
  <c r="AD505" i="37"/>
  <c r="AC505" i="37"/>
  <c r="AB505" i="37"/>
  <c r="AA505" i="37"/>
  <c r="Z505" i="37"/>
  <c r="Y505" i="37"/>
  <c r="X505" i="37"/>
  <c r="P505" i="37"/>
  <c r="AI504" i="37"/>
  <c r="AH504" i="37"/>
  <c r="AE504" i="37"/>
  <c r="AD504" i="37"/>
  <c r="AC504" i="37"/>
  <c r="AB504" i="37"/>
  <c r="AA504" i="37"/>
  <c r="Z504" i="37"/>
  <c r="Y504" i="37"/>
  <c r="X504" i="37"/>
  <c r="P504" i="37"/>
  <c r="AE503" i="37"/>
  <c r="AD503" i="37"/>
  <c r="AC503" i="37"/>
  <c r="AB503" i="37"/>
  <c r="AA503" i="37"/>
  <c r="Z503" i="37"/>
  <c r="Y503" i="37"/>
  <c r="X503" i="37"/>
  <c r="P503" i="37"/>
  <c r="O503" i="37"/>
  <c r="N503" i="37"/>
  <c r="M503" i="37"/>
  <c r="L503" i="37"/>
  <c r="K503" i="37"/>
  <c r="J503" i="37"/>
  <c r="I503" i="37"/>
  <c r="H503" i="37"/>
  <c r="G503" i="37"/>
  <c r="F503" i="37"/>
  <c r="E503" i="37"/>
  <c r="D503" i="37"/>
  <c r="O502" i="37"/>
  <c r="N502" i="37"/>
  <c r="M502" i="37"/>
  <c r="L502" i="37"/>
  <c r="K502" i="37"/>
  <c r="J502" i="37"/>
  <c r="I502" i="37"/>
  <c r="H502" i="37"/>
  <c r="AI501" i="37"/>
  <c r="O501" i="37"/>
  <c r="N501" i="37"/>
  <c r="M501" i="37"/>
  <c r="L501" i="37"/>
  <c r="K501" i="37"/>
  <c r="J501" i="37"/>
  <c r="I501" i="37"/>
  <c r="H501" i="37"/>
  <c r="AI500" i="37"/>
  <c r="AE500" i="37"/>
  <c r="AD500" i="37"/>
  <c r="AC500" i="37"/>
  <c r="AB500" i="37"/>
  <c r="AA500" i="37"/>
  <c r="Z500" i="37"/>
  <c r="Y500" i="37"/>
  <c r="X500" i="37"/>
  <c r="P500" i="37"/>
  <c r="O500" i="37"/>
  <c r="N500" i="37"/>
  <c r="M500" i="37"/>
  <c r="L500" i="37"/>
  <c r="K500" i="37"/>
  <c r="J500" i="37"/>
  <c r="I500" i="37"/>
  <c r="H500" i="37"/>
  <c r="AI499" i="37"/>
  <c r="AE499" i="37"/>
  <c r="AD499" i="37"/>
  <c r="AC499" i="37"/>
  <c r="AB499" i="37"/>
  <c r="AA499" i="37"/>
  <c r="Z499" i="37"/>
  <c r="Y499" i="37"/>
  <c r="X499" i="37"/>
  <c r="P499" i="37"/>
  <c r="O499" i="37"/>
  <c r="N499" i="37"/>
  <c r="M499" i="37"/>
  <c r="L499" i="37"/>
  <c r="K499" i="37"/>
  <c r="J499" i="37"/>
  <c r="I499" i="37"/>
  <c r="H499" i="37"/>
  <c r="AE498" i="37"/>
  <c r="AD498" i="37"/>
  <c r="AC498" i="37"/>
  <c r="AB498" i="37"/>
  <c r="AA498" i="37"/>
  <c r="Z498" i="37"/>
  <c r="Y498" i="37"/>
  <c r="X498" i="37"/>
  <c r="P498" i="37"/>
  <c r="O498" i="37"/>
  <c r="N498" i="37"/>
  <c r="M498" i="37"/>
  <c r="L498" i="37"/>
  <c r="K498" i="37"/>
  <c r="J498" i="37"/>
  <c r="I498" i="37"/>
  <c r="H498" i="37"/>
  <c r="AI497" i="37"/>
  <c r="O497" i="37"/>
  <c r="N497" i="37"/>
  <c r="M497" i="37"/>
  <c r="L497" i="37"/>
  <c r="K497" i="37"/>
  <c r="J497" i="37"/>
  <c r="I497" i="37"/>
  <c r="H497" i="37"/>
  <c r="AI496" i="37"/>
  <c r="AE496" i="37"/>
  <c r="AD496" i="37"/>
  <c r="AC496" i="37"/>
  <c r="AB496" i="37"/>
  <c r="AA496" i="37"/>
  <c r="Z496" i="37"/>
  <c r="Y496" i="37"/>
  <c r="X496" i="37"/>
  <c r="P496" i="37"/>
  <c r="O496" i="37"/>
  <c r="N496" i="37"/>
  <c r="M496" i="37"/>
  <c r="L496" i="37"/>
  <c r="K496" i="37"/>
  <c r="J496" i="37"/>
  <c r="I496" i="37"/>
  <c r="H496" i="37"/>
  <c r="AI495" i="37"/>
  <c r="AE495" i="37"/>
  <c r="AD495" i="37"/>
  <c r="AC495" i="37"/>
  <c r="AB495" i="37"/>
  <c r="AA495" i="37"/>
  <c r="Z495" i="37"/>
  <c r="Y495" i="37"/>
  <c r="X495" i="37"/>
  <c r="P495" i="37"/>
  <c r="O495" i="37"/>
  <c r="N495" i="37"/>
  <c r="M495" i="37"/>
  <c r="L495" i="37"/>
  <c r="K495" i="37"/>
  <c r="J495" i="37"/>
  <c r="I495" i="37"/>
  <c r="H495" i="37"/>
  <c r="G495" i="37"/>
  <c r="AI494" i="37"/>
  <c r="AE494" i="37"/>
  <c r="AD494" i="37"/>
  <c r="AC494" i="37"/>
  <c r="AB494" i="37"/>
  <c r="AA494" i="37"/>
  <c r="Z494" i="37"/>
  <c r="Y494" i="37"/>
  <c r="X494" i="37"/>
  <c r="P494" i="37"/>
  <c r="O494" i="37"/>
  <c r="N494" i="37"/>
  <c r="M494" i="37"/>
  <c r="L494" i="37"/>
  <c r="K494" i="37"/>
  <c r="J494" i="37"/>
  <c r="I494" i="37"/>
  <c r="H494" i="37"/>
  <c r="AH493" i="37"/>
  <c r="AE493" i="37"/>
  <c r="AD493" i="37"/>
  <c r="AC493" i="37"/>
  <c r="AB493" i="37"/>
  <c r="AA493" i="37"/>
  <c r="Z493" i="37"/>
  <c r="Y493" i="37"/>
  <c r="X493" i="37"/>
  <c r="P493" i="37"/>
  <c r="O493" i="37"/>
  <c r="N493" i="37"/>
  <c r="M493" i="37"/>
  <c r="L493" i="37"/>
  <c r="K493" i="37"/>
  <c r="J493" i="37"/>
  <c r="I493" i="37"/>
  <c r="H493" i="37"/>
  <c r="AI492" i="37"/>
  <c r="AH492" i="37"/>
  <c r="O492" i="37"/>
  <c r="N492" i="37"/>
  <c r="M492" i="37"/>
  <c r="L492" i="37"/>
  <c r="K492" i="37"/>
  <c r="J492" i="37"/>
  <c r="I492" i="37"/>
  <c r="H492" i="37"/>
  <c r="AI491" i="37"/>
  <c r="AH491" i="37"/>
  <c r="AE491" i="37"/>
  <c r="AD491" i="37"/>
  <c r="AC491" i="37"/>
  <c r="AB491" i="37"/>
  <c r="AA491" i="37"/>
  <c r="Z491" i="37"/>
  <c r="Y491" i="37"/>
  <c r="X491" i="37"/>
  <c r="P491" i="37"/>
  <c r="O491" i="37"/>
  <c r="N491" i="37"/>
  <c r="M491" i="37"/>
  <c r="L491" i="37"/>
  <c r="K491" i="37"/>
  <c r="J491" i="37"/>
  <c r="I491" i="37"/>
  <c r="H491" i="37"/>
  <c r="G491" i="37"/>
  <c r="AE490" i="37"/>
  <c r="AD490" i="37"/>
  <c r="AC490" i="37"/>
  <c r="AB490" i="37"/>
  <c r="AA490" i="37"/>
  <c r="Z490" i="37"/>
  <c r="Y490" i="37"/>
  <c r="X490" i="37"/>
  <c r="P490" i="37"/>
  <c r="O490" i="37"/>
  <c r="N490" i="37"/>
  <c r="M490" i="37"/>
  <c r="L490" i="37"/>
  <c r="K490" i="37"/>
  <c r="J490" i="37"/>
  <c r="I490" i="37"/>
  <c r="H490" i="37"/>
  <c r="AE489" i="37"/>
  <c r="AD489" i="37"/>
  <c r="AC489" i="37"/>
  <c r="AB489" i="37"/>
  <c r="AA489" i="37"/>
  <c r="Z489" i="37"/>
  <c r="Y489" i="37"/>
  <c r="X489" i="37"/>
  <c r="P489" i="37"/>
  <c r="O489" i="37"/>
  <c r="N489" i="37"/>
  <c r="M489" i="37"/>
  <c r="L489" i="37"/>
  <c r="K489" i="37"/>
  <c r="J489" i="37"/>
  <c r="I489" i="37"/>
  <c r="H489" i="37"/>
  <c r="AE488" i="37"/>
  <c r="AD488" i="37"/>
  <c r="AC488" i="37"/>
  <c r="AB488" i="37"/>
  <c r="AA488" i="37"/>
  <c r="Z488" i="37"/>
  <c r="Y488" i="37"/>
  <c r="X488" i="37"/>
  <c r="P488" i="37"/>
  <c r="O488" i="37"/>
  <c r="N488" i="37"/>
  <c r="M488" i="37"/>
  <c r="L488" i="37"/>
  <c r="K488" i="37"/>
  <c r="J488" i="37"/>
  <c r="I488" i="37"/>
  <c r="H488" i="37"/>
  <c r="O487" i="37"/>
  <c r="N487" i="37"/>
  <c r="M487" i="37"/>
  <c r="L487" i="37"/>
  <c r="K487" i="37"/>
  <c r="J487" i="37"/>
  <c r="I487" i="37"/>
  <c r="H487" i="37"/>
  <c r="AI486" i="37"/>
  <c r="AH486" i="37"/>
  <c r="AE486" i="37"/>
  <c r="AD486" i="37"/>
  <c r="AC486" i="37"/>
  <c r="AB486" i="37"/>
  <c r="AA486" i="37"/>
  <c r="Z486" i="37"/>
  <c r="Y486" i="37"/>
  <c r="X486" i="37"/>
  <c r="P486" i="37"/>
  <c r="O486" i="37"/>
  <c r="N486" i="37"/>
  <c r="M486" i="37"/>
  <c r="L486" i="37"/>
  <c r="K486" i="37"/>
  <c r="J486" i="37"/>
  <c r="I486" i="37"/>
  <c r="H486" i="37"/>
  <c r="AI485" i="37"/>
  <c r="AH485" i="37"/>
  <c r="AE485" i="37"/>
  <c r="AD485" i="37"/>
  <c r="AC485" i="37"/>
  <c r="AB485" i="37"/>
  <c r="AA485" i="37"/>
  <c r="Z485" i="37"/>
  <c r="Y485" i="37"/>
  <c r="X485" i="37"/>
  <c r="P485" i="37"/>
  <c r="O485" i="37"/>
  <c r="N485" i="37"/>
  <c r="M485" i="37"/>
  <c r="L485" i="37"/>
  <c r="K485" i="37"/>
  <c r="J485" i="37"/>
  <c r="I485" i="37"/>
  <c r="H485" i="37"/>
  <c r="G485" i="37"/>
  <c r="AI484" i="37"/>
  <c r="AE484" i="37"/>
  <c r="AD484" i="37"/>
  <c r="AC484" i="37"/>
  <c r="AB484" i="37"/>
  <c r="AA484" i="37"/>
  <c r="Z484" i="37"/>
  <c r="Y484" i="37"/>
  <c r="X484" i="37"/>
  <c r="P484" i="37"/>
  <c r="O484" i="37"/>
  <c r="N484" i="37"/>
  <c r="M484" i="37"/>
  <c r="L484" i="37"/>
  <c r="K484" i="37"/>
  <c r="J484" i="37"/>
  <c r="I484" i="37"/>
  <c r="H484" i="37"/>
  <c r="G484" i="37"/>
  <c r="AI483" i="37"/>
  <c r="AE483" i="37"/>
  <c r="AD483" i="37"/>
  <c r="AC483" i="37"/>
  <c r="AB483" i="37"/>
  <c r="AA483" i="37"/>
  <c r="Z483" i="37"/>
  <c r="Y483" i="37"/>
  <c r="X483" i="37"/>
  <c r="P483" i="37"/>
  <c r="O483" i="37"/>
  <c r="N483" i="37"/>
  <c r="M483" i="37"/>
  <c r="L483" i="37"/>
  <c r="K483" i="37"/>
  <c r="J483" i="37"/>
  <c r="I483" i="37"/>
  <c r="H483" i="37"/>
  <c r="AI482" i="37"/>
  <c r="AE482" i="37"/>
  <c r="AD482" i="37"/>
  <c r="AC482" i="37"/>
  <c r="AB482" i="37"/>
  <c r="AA482" i="37"/>
  <c r="Z482" i="37"/>
  <c r="Y482" i="37"/>
  <c r="X482" i="37"/>
  <c r="P482" i="37"/>
  <c r="O482" i="37"/>
  <c r="N482" i="37"/>
  <c r="M482" i="37"/>
  <c r="L482" i="37"/>
  <c r="K482" i="37"/>
  <c r="J482" i="37"/>
  <c r="I482" i="37"/>
  <c r="H482" i="37"/>
  <c r="G482" i="37"/>
  <c r="AI481" i="37"/>
  <c r="AE481" i="37"/>
  <c r="AD481" i="37"/>
  <c r="AC481" i="37"/>
  <c r="AB481" i="37"/>
  <c r="AA481" i="37"/>
  <c r="Z481" i="37"/>
  <c r="Y481" i="37"/>
  <c r="X481" i="37"/>
  <c r="P481" i="37"/>
  <c r="O481" i="37"/>
  <c r="N481" i="37"/>
  <c r="M481" i="37"/>
  <c r="L481" i="37"/>
  <c r="K481" i="37"/>
  <c r="J481" i="37"/>
  <c r="I481" i="37"/>
  <c r="H481" i="37"/>
  <c r="AI480" i="37"/>
  <c r="AE480" i="37"/>
  <c r="AD480" i="37"/>
  <c r="AC480" i="37"/>
  <c r="AB480" i="37"/>
  <c r="AA480" i="37"/>
  <c r="Z480" i="37"/>
  <c r="Y480" i="37"/>
  <c r="X480" i="37"/>
  <c r="P480" i="37"/>
  <c r="O480" i="37"/>
  <c r="N480" i="37"/>
  <c r="M480" i="37"/>
  <c r="L480" i="37"/>
  <c r="K480" i="37"/>
  <c r="J480" i="37"/>
  <c r="I480" i="37"/>
  <c r="H480" i="37"/>
  <c r="G480" i="37"/>
  <c r="AI479" i="37"/>
  <c r="AH479" i="37"/>
  <c r="AE479" i="37"/>
  <c r="AD479" i="37"/>
  <c r="AC479" i="37"/>
  <c r="AB479" i="37"/>
  <c r="AA479" i="37"/>
  <c r="Z479" i="37"/>
  <c r="Y479" i="37"/>
  <c r="X479" i="37"/>
  <c r="P479" i="37"/>
  <c r="O479" i="37"/>
  <c r="N479" i="37"/>
  <c r="M479" i="37"/>
  <c r="L479" i="37"/>
  <c r="K479" i="37"/>
  <c r="J479" i="37"/>
  <c r="I479" i="37"/>
  <c r="H479" i="37"/>
  <c r="AI478" i="37"/>
  <c r="O478" i="37"/>
  <c r="N478" i="37"/>
  <c r="M478" i="37"/>
  <c r="L478" i="37"/>
  <c r="K478" i="37"/>
  <c r="J478" i="37"/>
  <c r="I478" i="37"/>
  <c r="H478" i="37"/>
  <c r="G478" i="37"/>
  <c r="F478" i="37"/>
  <c r="E478" i="37"/>
  <c r="D478" i="37"/>
  <c r="AI477" i="37"/>
  <c r="AE477" i="37"/>
  <c r="AD477" i="37"/>
  <c r="AC477" i="37"/>
  <c r="AB477" i="37"/>
  <c r="AA477" i="37"/>
  <c r="Z477" i="37"/>
  <c r="Y477" i="37"/>
  <c r="X477" i="37"/>
  <c r="P477" i="37"/>
  <c r="O477" i="37"/>
  <c r="N477" i="37"/>
  <c r="M477" i="37"/>
  <c r="L477" i="37"/>
  <c r="K477" i="37"/>
  <c r="J477" i="37"/>
  <c r="I477" i="37"/>
  <c r="H477" i="37"/>
  <c r="AI476" i="37"/>
  <c r="AE476" i="37"/>
  <c r="AD476" i="37"/>
  <c r="AC476" i="37"/>
  <c r="AB476" i="37"/>
  <c r="AA476" i="37"/>
  <c r="Z476" i="37"/>
  <c r="Y476" i="37"/>
  <c r="X476" i="37"/>
  <c r="P476" i="37"/>
  <c r="O476" i="37"/>
  <c r="N476" i="37"/>
  <c r="M476" i="37"/>
  <c r="L476" i="37"/>
  <c r="K476" i="37"/>
  <c r="J476" i="37"/>
  <c r="I476" i="37"/>
  <c r="H476" i="37"/>
  <c r="AI475" i="37"/>
  <c r="AE475" i="37"/>
  <c r="AD475" i="37"/>
  <c r="AC475" i="37"/>
  <c r="AB475" i="37"/>
  <c r="AA475" i="37"/>
  <c r="Z475" i="37"/>
  <c r="Y475" i="37"/>
  <c r="X475" i="37"/>
  <c r="P475" i="37"/>
  <c r="O475" i="37"/>
  <c r="N475" i="37"/>
  <c r="M475" i="37"/>
  <c r="L475" i="37"/>
  <c r="K475" i="37"/>
  <c r="J475" i="37"/>
  <c r="I475" i="37"/>
  <c r="H475" i="37"/>
  <c r="AI474" i="37"/>
  <c r="AE474" i="37"/>
  <c r="AD474" i="37"/>
  <c r="AC474" i="37"/>
  <c r="AB474" i="37"/>
  <c r="AA474" i="37"/>
  <c r="Z474" i="37"/>
  <c r="Y474" i="37"/>
  <c r="X474" i="37"/>
  <c r="P474" i="37"/>
  <c r="O474" i="37"/>
  <c r="N474" i="37"/>
  <c r="M474" i="37"/>
  <c r="L474" i="37"/>
  <c r="K474" i="37"/>
  <c r="J474" i="37"/>
  <c r="I474" i="37"/>
  <c r="H474" i="37"/>
  <c r="G474" i="37"/>
  <c r="AI473" i="37"/>
  <c r="AE473" i="37"/>
  <c r="AD473" i="37"/>
  <c r="AC473" i="37"/>
  <c r="AB473" i="37"/>
  <c r="AA473" i="37"/>
  <c r="Z473" i="37"/>
  <c r="Y473" i="37"/>
  <c r="X473" i="37"/>
  <c r="P473" i="37"/>
  <c r="O473" i="37"/>
  <c r="N473" i="37"/>
  <c r="M473" i="37"/>
  <c r="L473" i="37"/>
  <c r="K473" i="37"/>
  <c r="J473" i="37"/>
  <c r="I473" i="37"/>
  <c r="H473" i="37"/>
  <c r="AI472" i="37"/>
  <c r="AE472" i="37"/>
  <c r="AD472" i="37"/>
  <c r="AC472" i="37"/>
  <c r="AB472" i="37"/>
  <c r="AA472" i="37"/>
  <c r="Z472" i="37"/>
  <c r="Y472" i="37"/>
  <c r="X472" i="37"/>
  <c r="P472" i="37"/>
  <c r="O472" i="37"/>
  <c r="N472" i="37"/>
  <c r="M472" i="37"/>
  <c r="L472" i="37"/>
  <c r="K472" i="37"/>
  <c r="J472" i="37"/>
  <c r="I472" i="37"/>
  <c r="H472" i="37"/>
  <c r="AI471" i="37"/>
  <c r="AE471" i="37"/>
  <c r="AD471" i="37"/>
  <c r="AC471" i="37"/>
  <c r="AB471" i="37"/>
  <c r="AA471" i="37"/>
  <c r="Z471" i="37"/>
  <c r="Y471" i="37"/>
  <c r="X471" i="37"/>
  <c r="P471" i="37"/>
  <c r="O471" i="37"/>
  <c r="N471" i="37"/>
  <c r="M471" i="37"/>
  <c r="L471" i="37"/>
  <c r="K471" i="37"/>
  <c r="J471" i="37"/>
  <c r="I471" i="37"/>
  <c r="H471" i="37"/>
  <c r="AI470" i="37"/>
  <c r="AE470" i="37"/>
  <c r="AD470" i="37"/>
  <c r="AC470" i="37"/>
  <c r="AB470" i="37"/>
  <c r="AA470" i="37"/>
  <c r="Z470" i="37"/>
  <c r="Y470" i="37"/>
  <c r="X470" i="37"/>
  <c r="P470" i="37"/>
  <c r="O470" i="37"/>
  <c r="N470" i="37"/>
  <c r="M470" i="37"/>
  <c r="L470" i="37"/>
  <c r="K470" i="37"/>
  <c r="J470" i="37"/>
  <c r="I470" i="37"/>
  <c r="H470" i="37"/>
  <c r="AI469" i="37"/>
  <c r="AE469" i="37"/>
  <c r="AD469" i="37"/>
  <c r="AC469" i="37"/>
  <c r="AB469" i="37"/>
  <c r="AA469" i="37"/>
  <c r="Z469" i="37"/>
  <c r="Y469" i="37"/>
  <c r="X469" i="37"/>
  <c r="P469" i="37"/>
  <c r="O469" i="37"/>
  <c r="N469" i="37"/>
  <c r="M469" i="37"/>
  <c r="L469" i="37"/>
  <c r="K469" i="37"/>
  <c r="J469" i="37"/>
  <c r="I469" i="37"/>
  <c r="H469" i="37"/>
  <c r="G469" i="37"/>
  <c r="AI468" i="37"/>
  <c r="AE468" i="37"/>
  <c r="AD468" i="37"/>
  <c r="AC468" i="37"/>
  <c r="AB468" i="37"/>
  <c r="AA468" i="37"/>
  <c r="Z468" i="37"/>
  <c r="Y468" i="37"/>
  <c r="X468" i="37"/>
  <c r="P468" i="37"/>
  <c r="O468" i="37"/>
  <c r="N468" i="37"/>
  <c r="M468" i="37"/>
  <c r="L468" i="37"/>
  <c r="K468" i="37"/>
  <c r="J468" i="37"/>
  <c r="I468" i="37"/>
  <c r="H468" i="37"/>
  <c r="AE467" i="37"/>
  <c r="AD467" i="37"/>
  <c r="AC467" i="37"/>
  <c r="AB467" i="37"/>
  <c r="AA467" i="37"/>
  <c r="Z467" i="37"/>
  <c r="Y467" i="37"/>
  <c r="X467" i="37"/>
  <c r="P467" i="37"/>
  <c r="O467" i="37"/>
  <c r="N467" i="37"/>
  <c r="M467" i="37"/>
  <c r="L467" i="37"/>
  <c r="K467" i="37"/>
  <c r="J467" i="37"/>
  <c r="I467" i="37"/>
  <c r="H467" i="37"/>
  <c r="AI466" i="37"/>
  <c r="AH466" i="37"/>
  <c r="O466" i="37"/>
  <c r="N466" i="37"/>
  <c r="M466" i="37"/>
  <c r="L466" i="37"/>
  <c r="K466" i="37"/>
  <c r="J466" i="37"/>
  <c r="I466" i="37"/>
  <c r="H466" i="37"/>
  <c r="AI465" i="37"/>
  <c r="AH465" i="37"/>
  <c r="O465" i="37"/>
  <c r="N465" i="37"/>
  <c r="M465" i="37"/>
  <c r="L465" i="37"/>
  <c r="K465" i="37"/>
  <c r="J465" i="37"/>
  <c r="I465" i="37"/>
  <c r="H465" i="37"/>
  <c r="O464" i="37"/>
  <c r="N464" i="37"/>
  <c r="M464" i="37"/>
  <c r="L464" i="37"/>
  <c r="K464" i="37"/>
  <c r="J464" i="37"/>
  <c r="I464" i="37"/>
  <c r="H464" i="37"/>
  <c r="AE463" i="37"/>
  <c r="AD463" i="37"/>
  <c r="AC463" i="37"/>
  <c r="AB463" i="37"/>
  <c r="AA463" i="37"/>
  <c r="Z463" i="37"/>
  <c r="Y463" i="37"/>
  <c r="X463" i="37"/>
  <c r="P463" i="37"/>
  <c r="O463" i="37"/>
  <c r="N463" i="37"/>
  <c r="M463" i="37"/>
  <c r="L463" i="37"/>
  <c r="K463" i="37"/>
  <c r="J463" i="37"/>
  <c r="I463" i="37"/>
  <c r="H463" i="37"/>
  <c r="AI462" i="37"/>
  <c r="AE462" i="37"/>
  <c r="AD462" i="37"/>
  <c r="AC462" i="37"/>
  <c r="AB462" i="37"/>
  <c r="AA462" i="37"/>
  <c r="Z462" i="37"/>
  <c r="Y462" i="37"/>
  <c r="X462" i="37"/>
  <c r="P462" i="37"/>
  <c r="O462" i="37"/>
  <c r="N462" i="37"/>
  <c r="M462" i="37"/>
  <c r="L462" i="37"/>
  <c r="K462" i="37"/>
  <c r="J462" i="37"/>
  <c r="I462" i="37"/>
  <c r="H462" i="37"/>
  <c r="O461" i="37"/>
  <c r="N461" i="37"/>
  <c r="M461" i="37"/>
  <c r="L461" i="37"/>
  <c r="K461" i="37"/>
  <c r="J461" i="37"/>
  <c r="I461" i="37"/>
  <c r="H461" i="37"/>
  <c r="O460" i="37"/>
  <c r="N460" i="37"/>
  <c r="M460" i="37"/>
  <c r="L460" i="37"/>
  <c r="K460" i="37"/>
  <c r="J460" i="37"/>
  <c r="I460" i="37"/>
  <c r="H460" i="37"/>
  <c r="AE459" i="37"/>
  <c r="AD459" i="37"/>
  <c r="AC459" i="37"/>
  <c r="AB459" i="37"/>
  <c r="AA459" i="37"/>
  <c r="Z459" i="37"/>
  <c r="Y459" i="37"/>
  <c r="X459" i="37"/>
  <c r="P459" i="37"/>
  <c r="O459" i="37"/>
  <c r="N459" i="37"/>
  <c r="M459" i="37"/>
  <c r="L459" i="37"/>
  <c r="K459" i="37"/>
  <c r="J459" i="37"/>
  <c r="I459" i="37"/>
  <c r="H459" i="37"/>
  <c r="AE458" i="37"/>
  <c r="AD458" i="37"/>
  <c r="AC458" i="37"/>
  <c r="AB458" i="37"/>
  <c r="AA458" i="37"/>
  <c r="Z458" i="37"/>
  <c r="Y458" i="37"/>
  <c r="X458" i="37"/>
  <c r="P458" i="37"/>
  <c r="O458" i="37"/>
  <c r="N458" i="37"/>
  <c r="M458" i="37"/>
  <c r="L458" i="37"/>
  <c r="K458" i="37"/>
  <c r="J458" i="37"/>
  <c r="I458" i="37"/>
  <c r="H458" i="37"/>
  <c r="AE457" i="37"/>
  <c r="AD457" i="37"/>
  <c r="AC457" i="37"/>
  <c r="AB457" i="37"/>
  <c r="AA457" i="37"/>
  <c r="Z457" i="37"/>
  <c r="Y457" i="37"/>
  <c r="X457" i="37"/>
  <c r="P457" i="37"/>
  <c r="O457" i="37"/>
  <c r="N457" i="37"/>
  <c r="M457" i="37"/>
  <c r="L457" i="37"/>
  <c r="K457" i="37"/>
  <c r="J457" i="37"/>
  <c r="I457" i="37"/>
  <c r="H457" i="37"/>
  <c r="G457" i="37"/>
  <c r="AE456" i="37"/>
  <c r="AD456" i="37"/>
  <c r="AC456" i="37"/>
  <c r="AB456" i="37"/>
  <c r="AA456" i="37"/>
  <c r="Z456" i="37"/>
  <c r="Y456" i="37"/>
  <c r="X456" i="37"/>
  <c r="P456" i="37"/>
  <c r="O456" i="37"/>
  <c r="N456" i="37"/>
  <c r="M456" i="37"/>
  <c r="L456" i="37"/>
  <c r="K456" i="37"/>
  <c r="J456" i="37"/>
  <c r="I456" i="37"/>
  <c r="H456" i="37"/>
  <c r="AH455" i="37"/>
  <c r="O455" i="37"/>
  <c r="N455" i="37"/>
  <c r="M455" i="37"/>
  <c r="L455" i="37"/>
  <c r="K455" i="37"/>
  <c r="J455" i="37"/>
  <c r="I455" i="37"/>
  <c r="H455" i="37"/>
  <c r="G455" i="37"/>
  <c r="F455" i="37"/>
  <c r="E455" i="37"/>
  <c r="D455" i="37"/>
  <c r="AH454" i="37"/>
  <c r="O454" i="37"/>
  <c r="N454" i="37"/>
  <c r="M454" i="37"/>
  <c r="L454" i="37"/>
  <c r="K454" i="37"/>
  <c r="J454" i="37"/>
  <c r="I454" i="37"/>
  <c r="H454" i="37"/>
  <c r="G454" i="37"/>
  <c r="F454" i="37"/>
  <c r="E454" i="37"/>
  <c r="D454" i="37"/>
  <c r="AI453" i="37"/>
  <c r="AH453" i="37"/>
  <c r="AE453" i="37"/>
  <c r="AD453" i="37"/>
  <c r="AC453" i="37"/>
  <c r="AB453" i="37"/>
  <c r="AA453" i="37"/>
  <c r="Z453" i="37"/>
  <c r="Y453" i="37"/>
  <c r="X453" i="37"/>
  <c r="P453" i="37"/>
  <c r="O453" i="37"/>
  <c r="N453" i="37"/>
  <c r="M453" i="37"/>
  <c r="L453" i="37"/>
  <c r="K453" i="37"/>
  <c r="J453" i="37"/>
  <c r="I453" i="37"/>
  <c r="H453" i="37"/>
  <c r="G453" i="37"/>
  <c r="F453" i="37"/>
  <c r="E453" i="37"/>
  <c r="D453" i="37"/>
  <c r="AH451" i="37"/>
  <c r="O451" i="37"/>
  <c r="N451" i="37"/>
  <c r="M451" i="37"/>
  <c r="L451" i="37"/>
  <c r="K451" i="37"/>
  <c r="J451" i="37"/>
  <c r="I451" i="37"/>
  <c r="H451" i="37"/>
  <c r="G451" i="37"/>
  <c r="F451" i="37"/>
  <c r="E451" i="37"/>
  <c r="D451" i="37"/>
  <c r="AH450" i="37"/>
  <c r="AI449" i="37"/>
  <c r="O449" i="37"/>
  <c r="N449" i="37"/>
  <c r="M449" i="37"/>
  <c r="L449" i="37"/>
  <c r="K449" i="37"/>
  <c r="J449" i="37"/>
  <c r="I449" i="37"/>
  <c r="H449" i="37"/>
  <c r="AE448" i="37"/>
  <c r="AD448" i="37"/>
  <c r="AC448" i="37"/>
  <c r="AB448" i="37"/>
  <c r="AA448" i="37"/>
  <c r="Z448" i="37"/>
  <c r="Y448" i="37"/>
  <c r="X448" i="37"/>
  <c r="P448" i="37"/>
  <c r="O448" i="37"/>
  <c r="N448" i="37"/>
  <c r="M448" i="37"/>
  <c r="L448" i="37"/>
  <c r="K448" i="37"/>
  <c r="J448" i="37"/>
  <c r="I448" i="37"/>
  <c r="H448" i="37"/>
  <c r="AI447" i="37"/>
  <c r="AE447" i="37"/>
  <c r="AD447" i="37"/>
  <c r="AC447" i="37"/>
  <c r="AB447" i="37"/>
  <c r="AA447" i="37"/>
  <c r="Z447" i="37"/>
  <c r="Y447" i="37"/>
  <c r="X447" i="37"/>
  <c r="P447" i="37"/>
  <c r="O447" i="37"/>
  <c r="N447" i="37"/>
  <c r="M447" i="37"/>
  <c r="L447" i="37"/>
  <c r="K447" i="37"/>
  <c r="J447" i="37"/>
  <c r="I447" i="37"/>
  <c r="H447" i="37"/>
  <c r="AI446" i="37"/>
  <c r="AE446" i="37"/>
  <c r="AD446" i="37"/>
  <c r="AC446" i="37"/>
  <c r="AB446" i="37"/>
  <c r="AA446" i="37"/>
  <c r="Z446" i="37"/>
  <c r="Y446" i="37"/>
  <c r="X446" i="37"/>
  <c r="P446" i="37"/>
  <c r="O446" i="37"/>
  <c r="N446" i="37"/>
  <c r="M446" i="37"/>
  <c r="L446" i="37"/>
  <c r="K446" i="37"/>
  <c r="J446" i="37"/>
  <c r="I446" i="37"/>
  <c r="H446" i="37"/>
  <c r="AA445" i="37"/>
  <c r="Z445" i="37"/>
  <c r="AE444" i="37"/>
  <c r="AD444" i="37"/>
  <c r="AC444" i="37"/>
  <c r="AB444" i="37"/>
  <c r="AA444" i="37"/>
  <c r="Z444" i="37"/>
  <c r="Y444" i="37"/>
  <c r="X444" i="37"/>
  <c r="P444" i="37"/>
  <c r="AI443" i="37"/>
  <c r="AE443" i="37"/>
  <c r="AD443" i="37"/>
  <c r="AC443" i="37"/>
  <c r="AB443" i="37"/>
  <c r="AA443" i="37"/>
  <c r="Z443" i="37"/>
  <c r="Y443" i="37"/>
  <c r="X443" i="37"/>
  <c r="P443" i="37"/>
  <c r="AI442" i="37"/>
  <c r="O442" i="37"/>
  <c r="N442" i="37"/>
  <c r="M442" i="37"/>
  <c r="L442" i="37"/>
  <c r="K442" i="37"/>
  <c r="J442" i="37"/>
  <c r="I442" i="37"/>
  <c r="H442" i="37"/>
  <c r="AI441" i="37"/>
  <c r="O441" i="37"/>
  <c r="N441" i="37"/>
  <c r="M441" i="37"/>
  <c r="L441" i="37"/>
  <c r="K441" i="37"/>
  <c r="J441" i="37"/>
  <c r="I441" i="37"/>
  <c r="H441" i="37"/>
  <c r="AE440" i="37"/>
  <c r="AD440" i="37"/>
  <c r="AC440" i="37"/>
  <c r="AB440" i="37"/>
  <c r="AA440" i="37"/>
  <c r="Z440" i="37"/>
  <c r="Y440" i="37"/>
  <c r="X440" i="37"/>
  <c r="P440" i="37"/>
  <c r="O440" i="37"/>
  <c r="N440" i="37"/>
  <c r="M440" i="37"/>
  <c r="L440" i="37"/>
  <c r="K440" i="37"/>
  <c r="J440" i="37"/>
  <c r="I440" i="37"/>
  <c r="H440" i="37"/>
  <c r="AI439" i="37"/>
  <c r="AE439" i="37"/>
  <c r="AD439" i="37"/>
  <c r="AC439" i="37"/>
  <c r="AB439" i="37"/>
  <c r="AA439" i="37"/>
  <c r="Z439" i="37"/>
  <c r="Y439" i="37"/>
  <c r="X439" i="37"/>
  <c r="P439" i="37"/>
  <c r="O439" i="37"/>
  <c r="N439" i="37"/>
  <c r="M439" i="37"/>
  <c r="L439" i="37"/>
  <c r="K439" i="37"/>
  <c r="J439" i="37"/>
  <c r="I439" i="37"/>
  <c r="H439" i="37"/>
  <c r="AI438" i="37"/>
  <c r="AH438" i="37"/>
  <c r="AE438" i="37"/>
  <c r="AD438" i="37"/>
  <c r="AC438" i="37"/>
  <c r="AB438" i="37"/>
  <c r="AA438" i="37"/>
  <c r="Z438" i="37"/>
  <c r="Y438" i="37"/>
  <c r="X438" i="37"/>
  <c r="P438" i="37"/>
  <c r="O438" i="37"/>
  <c r="N438" i="37"/>
  <c r="M438" i="37"/>
  <c r="L438" i="37"/>
  <c r="K438" i="37"/>
  <c r="J438" i="37"/>
  <c r="I438" i="37"/>
  <c r="H438" i="37"/>
  <c r="AI437" i="37"/>
  <c r="AI436" i="37"/>
  <c r="AE436" i="37"/>
  <c r="AD436" i="37"/>
  <c r="AC436" i="37"/>
  <c r="AB436" i="37"/>
  <c r="AA436" i="37"/>
  <c r="Z436" i="37"/>
  <c r="Y436" i="37"/>
  <c r="X436" i="37"/>
  <c r="P436" i="37"/>
  <c r="O436" i="37"/>
  <c r="N436" i="37"/>
  <c r="M436" i="37"/>
  <c r="L436" i="37"/>
  <c r="K436" i="37"/>
  <c r="J436" i="37"/>
  <c r="I436" i="37"/>
  <c r="H436" i="37"/>
  <c r="AI435" i="37"/>
  <c r="AE435" i="37"/>
  <c r="AD435" i="37"/>
  <c r="AC435" i="37"/>
  <c r="AB435" i="37"/>
  <c r="AA435" i="37"/>
  <c r="Z435" i="37"/>
  <c r="Y435" i="37"/>
  <c r="X435" i="37"/>
  <c r="P435" i="37"/>
  <c r="O435" i="37"/>
  <c r="N435" i="37"/>
  <c r="M435" i="37"/>
  <c r="L435" i="37"/>
  <c r="K435" i="37"/>
  <c r="J435" i="37"/>
  <c r="I435" i="37"/>
  <c r="H435" i="37"/>
  <c r="G435" i="37"/>
  <c r="F435" i="37"/>
  <c r="E435" i="37"/>
  <c r="D435" i="37"/>
  <c r="AI434" i="37"/>
  <c r="AE434" i="37"/>
  <c r="AD434" i="37"/>
  <c r="AC434" i="37"/>
  <c r="AB434" i="37"/>
  <c r="AA434" i="37"/>
  <c r="Z434" i="37"/>
  <c r="Y434" i="37"/>
  <c r="X434" i="37"/>
  <c r="P434" i="37"/>
  <c r="O434" i="37"/>
  <c r="N434" i="37"/>
  <c r="M434" i="37"/>
  <c r="L434" i="37"/>
  <c r="K434" i="37"/>
  <c r="J434" i="37"/>
  <c r="I434" i="37"/>
  <c r="H434" i="37"/>
  <c r="AI433" i="37"/>
  <c r="AE433" i="37"/>
  <c r="AD433" i="37"/>
  <c r="AC433" i="37"/>
  <c r="AB433" i="37"/>
  <c r="AA433" i="37"/>
  <c r="Z433" i="37"/>
  <c r="Y433" i="37"/>
  <c r="X433" i="37"/>
  <c r="P433" i="37"/>
  <c r="O433" i="37"/>
  <c r="N433" i="37"/>
  <c r="M433" i="37"/>
  <c r="L433" i="37"/>
  <c r="K433" i="37"/>
  <c r="J433" i="37"/>
  <c r="I433" i="37"/>
  <c r="H433" i="37"/>
  <c r="AE432" i="37"/>
  <c r="AD432" i="37"/>
  <c r="AC432" i="37"/>
  <c r="AB432" i="37"/>
  <c r="AA432" i="37"/>
  <c r="Z432" i="37"/>
  <c r="Y432" i="37"/>
  <c r="X432" i="37"/>
  <c r="P432" i="37"/>
  <c r="O432" i="37"/>
  <c r="N432" i="37"/>
  <c r="M432" i="37"/>
  <c r="L432" i="37"/>
  <c r="K432" i="37"/>
  <c r="J432" i="37"/>
  <c r="I432" i="37"/>
  <c r="H432" i="37"/>
  <c r="AE431" i="37"/>
  <c r="AD431" i="37"/>
  <c r="AC431" i="37"/>
  <c r="AB431" i="37"/>
  <c r="AA431" i="37"/>
  <c r="Z431" i="37"/>
  <c r="Y431" i="37"/>
  <c r="X431" i="37"/>
  <c r="P431" i="37"/>
  <c r="O431" i="37"/>
  <c r="N431" i="37"/>
  <c r="M431" i="37"/>
  <c r="L431" i="37"/>
  <c r="K431" i="37"/>
  <c r="J431" i="37"/>
  <c r="I431" i="37"/>
  <c r="H431" i="37"/>
  <c r="AE430" i="37"/>
  <c r="AD430" i="37"/>
  <c r="AC430" i="37"/>
  <c r="AB430" i="37"/>
  <c r="AA430" i="37"/>
  <c r="Z430" i="37"/>
  <c r="Y430" i="37"/>
  <c r="X430" i="37"/>
  <c r="P430" i="37"/>
  <c r="O430" i="37"/>
  <c r="N430" i="37"/>
  <c r="M430" i="37"/>
  <c r="L430" i="37"/>
  <c r="K430" i="37"/>
  <c r="J430" i="37"/>
  <c r="I430" i="37"/>
  <c r="H430" i="37"/>
  <c r="AE429" i="37"/>
  <c r="AD429" i="37"/>
  <c r="AC429" i="37"/>
  <c r="AB429" i="37"/>
  <c r="AA429" i="37"/>
  <c r="Z429" i="37"/>
  <c r="Y429" i="37"/>
  <c r="X429" i="37"/>
  <c r="P429" i="37"/>
  <c r="O429" i="37"/>
  <c r="N429" i="37"/>
  <c r="M429" i="37"/>
  <c r="L429" i="37"/>
  <c r="K429" i="37"/>
  <c r="J429" i="37"/>
  <c r="I429" i="37"/>
  <c r="H429" i="37"/>
  <c r="AI428" i="37"/>
  <c r="AE428" i="37"/>
  <c r="AD428" i="37"/>
  <c r="AC428" i="37"/>
  <c r="AB428" i="37"/>
  <c r="AA428" i="37"/>
  <c r="Z428" i="37"/>
  <c r="Y428" i="37"/>
  <c r="X428" i="37"/>
  <c r="P428" i="37"/>
  <c r="O428" i="37"/>
  <c r="N428" i="37"/>
  <c r="M428" i="37"/>
  <c r="L428" i="37"/>
  <c r="K428" i="37"/>
  <c r="J428" i="37"/>
  <c r="I428" i="37"/>
  <c r="H428" i="37"/>
  <c r="AI427" i="37"/>
  <c r="O427" i="37"/>
  <c r="N427" i="37"/>
  <c r="M427" i="37"/>
  <c r="L427" i="37"/>
  <c r="K427" i="37"/>
  <c r="J427" i="37"/>
  <c r="I427" i="37"/>
  <c r="H427" i="37"/>
  <c r="AI426" i="37"/>
  <c r="AE426" i="37"/>
  <c r="AD426" i="37"/>
  <c r="AC426" i="37"/>
  <c r="AB426" i="37"/>
  <c r="AA426" i="37"/>
  <c r="Z426" i="37"/>
  <c r="Y426" i="37"/>
  <c r="X426" i="37"/>
  <c r="P426" i="37"/>
  <c r="O426" i="37"/>
  <c r="N426" i="37"/>
  <c r="M426" i="37"/>
  <c r="L426" i="37"/>
  <c r="K426" i="37"/>
  <c r="J426" i="37"/>
  <c r="I426" i="37"/>
  <c r="H426" i="37"/>
  <c r="AI425" i="37"/>
  <c r="AE425" i="37"/>
  <c r="AD425" i="37"/>
  <c r="AC425" i="37"/>
  <c r="AB425" i="37"/>
  <c r="AA425" i="37"/>
  <c r="Z425" i="37"/>
  <c r="Y425" i="37"/>
  <c r="X425" i="37"/>
  <c r="P425" i="37"/>
  <c r="O425" i="37"/>
  <c r="N425" i="37"/>
  <c r="M425" i="37"/>
  <c r="L425" i="37"/>
  <c r="K425" i="37"/>
  <c r="J425" i="37"/>
  <c r="I425" i="37"/>
  <c r="H425" i="37"/>
  <c r="AI424" i="37"/>
  <c r="AE424" i="37"/>
  <c r="AD424" i="37"/>
  <c r="AC424" i="37"/>
  <c r="AB424" i="37"/>
  <c r="AA424" i="37"/>
  <c r="Z424" i="37"/>
  <c r="Y424" i="37"/>
  <c r="X424" i="37"/>
  <c r="P424" i="37"/>
  <c r="O424" i="37"/>
  <c r="N424" i="37"/>
  <c r="M424" i="37"/>
  <c r="L424" i="37"/>
  <c r="K424" i="37"/>
  <c r="J424" i="37"/>
  <c r="I424" i="37"/>
  <c r="H424" i="37"/>
  <c r="AI423" i="37"/>
  <c r="AE423" i="37"/>
  <c r="AD423" i="37"/>
  <c r="AC423" i="37"/>
  <c r="AB423" i="37"/>
  <c r="AA423" i="37"/>
  <c r="Z423" i="37"/>
  <c r="Y423" i="37"/>
  <c r="X423" i="37"/>
  <c r="P423" i="37"/>
  <c r="O423" i="37"/>
  <c r="N423" i="37"/>
  <c r="M423" i="37"/>
  <c r="L423" i="37"/>
  <c r="K423" i="37"/>
  <c r="J423" i="37"/>
  <c r="I423" i="37"/>
  <c r="H423" i="37"/>
  <c r="AI422" i="37"/>
  <c r="AH422" i="37"/>
  <c r="AE422" i="37"/>
  <c r="AD422" i="37"/>
  <c r="AC422" i="37"/>
  <c r="AB422" i="37"/>
  <c r="AA422" i="37"/>
  <c r="Z422" i="37"/>
  <c r="Y422" i="37"/>
  <c r="X422" i="37"/>
  <c r="P422" i="37"/>
  <c r="O422" i="37"/>
  <c r="N422" i="37"/>
  <c r="M422" i="37"/>
  <c r="L422" i="37"/>
  <c r="K422" i="37"/>
  <c r="J422" i="37"/>
  <c r="I422" i="37"/>
  <c r="H422" i="37"/>
  <c r="AI421" i="37"/>
  <c r="AH421" i="37"/>
  <c r="AE421" i="37"/>
  <c r="AD421" i="37"/>
  <c r="AC421" i="37"/>
  <c r="AB421" i="37"/>
  <c r="AA421" i="37"/>
  <c r="Z421" i="37"/>
  <c r="Y421" i="37"/>
  <c r="X421" i="37"/>
  <c r="P421" i="37"/>
  <c r="O421" i="37"/>
  <c r="N421" i="37"/>
  <c r="M421" i="37"/>
  <c r="L421" i="37"/>
  <c r="K421" i="37"/>
  <c r="J421" i="37"/>
  <c r="I421" i="37"/>
  <c r="H421" i="37"/>
  <c r="AI420" i="37"/>
  <c r="AE420" i="37"/>
  <c r="AD420" i="37"/>
  <c r="AC420" i="37"/>
  <c r="AB420" i="37"/>
  <c r="AA420" i="37"/>
  <c r="Z420" i="37"/>
  <c r="Y420" i="37"/>
  <c r="X420" i="37"/>
  <c r="P420" i="37"/>
  <c r="O420" i="37"/>
  <c r="N420" i="37"/>
  <c r="M420" i="37"/>
  <c r="L420" i="37"/>
  <c r="K420" i="37"/>
  <c r="J420" i="37"/>
  <c r="I420" i="37"/>
  <c r="H420" i="37"/>
  <c r="E420" i="37"/>
  <c r="D420" i="37"/>
  <c r="AI419" i="37"/>
  <c r="AE419" i="37"/>
  <c r="AD419" i="37"/>
  <c r="AC419" i="37"/>
  <c r="AB419" i="37"/>
  <c r="AA419" i="37"/>
  <c r="Z419" i="37"/>
  <c r="Y419" i="37"/>
  <c r="X419" i="37"/>
  <c r="P419" i="37"/>
  <c r="O419" i="37"/>
  <c r="N419" i="37"/>
  <c r="M419" i="37"/>
  <c r="L419" i="37"/>
  <c r="K419" i="37"/>
  <c r="J419" i="37"/>
  <c r="I419" i="37"/>
  <c r="H419" i="37"/>
  <c r="AI418" i="37"/>
  <c r="O418" i="37"/>
  <c r="N418" i="37"/>
  <c r="M418" i="37"/>
  <c r="L418" i="37"/>
  <c r="K418" i="37"/>
  <c r="J418" i="37"/>
  <c r="I418" i="37"/>
  <c r="H418" i="37"/>
  <c r="G418" i="37"/>
  <c r="F418" i="37"/>
  <c r="E418" i="37"/>
  <c r="D418" i="37"/>
  <c r="AI417" i="37"/>
  <c r="AE417" i="37"/>
  <c r="AD417" i="37"/>
  <c r="AC417" i="37"/>
  <c r="AB417" i="37"/>
  <c r="AA417" i="37"/>
  <c r="Z417" i="37"/>
  <c r="Y417" i="37"/>
  <c r="X417" i="37"/>
  <c r="P417" i="37"/>
  <c r="O417" i="37"/>
  <c r="N417" i="37"/>
  <c r="M417" i="37"/>
  <c r="L417" i="37"/>
  <c r="K417" i="37"/>
  <c r="J417" i="37"/>
  <c r="I417" i="37"/>
  <c r="H417" i="37"/>
  <c r="AI416" i="37"/>
  <c r="AE416" i="37"/>
  <c r="AD416" i="37"/>
  <c r="AC416" i="37"/>
  <c r="AB416" i="37"/>
  <c r="AA416" i="37"/>
  <c r="Z416" i="37"/>
  <c r="Y416" i="37"/>
  <c r="X416" i="37"/>
  <c r="P416" i="37"/>
  <c r="O416" i="37"/>
  <c r="N416" i="37"/>
  <c r="M416" i="37"/>
  <c r="L416" i="37"/>
  <c r="K416" i="37"/>
  <c r="J416" i="37"/>
  <c r="I416" i="37"/>
  <c r="H416" i="37"/>
  <c r="AI415" i="37"/>
  <c r="AE415" i="37"/>
  <c r="AD415" i="37"/>
  <c r="AC415" i="37"/>
  <c r="AB415" i="37"/>
  <c r="AA415" i="37"/>
  <c r="Z415" i="37"/>
  <c r="Y415" i="37"/>
  <c r="X415" i="37"/>
  <c r="P415" i="37"/>
  <c r="O415" i="37"/>
  <c r="N415" i="37"/>
  <c r="M415" i="37"/>
  <c r="L415" i="37"/>
  <c r="K415" i="37"/>
  <c r="J415" i="37"/>
  <c r="I415" i="37"/>
  <c r="H415" i="37"/>
  <c r="AI414" i="37"/>
  <c r="AE414" i="37"/>
  <c r="AD414" i="37"/>
  <c r="AC414" i="37"/>
  <c r="AB414" i="37"/>
  <c r="AA414" i="37"/>
  <c r="Z414" i="37"/>
  <c r="Y414" i="37"/>
  <c r="X414" i="37"/>
  <c r="P414" i="37"/>
  <c r="O414" i="37"/>
  <c r="N414" i="37"/>
  <c r="M414" i="37"/>
  <c r="L414" i="37"/>
  <c r="K414" i="37"/>
  <c r="J414" i="37"/>
  <c r="I414" i="37"/>
  <c r="H414" i="37"/>
  <c r="G414" i="37"/>
  <c r="AI413" i="37"/>
  <c r="AE413" i="37"/>
  <c r="AD413" i="37"/>
  <c r="AC413" i="37"/>
  <c r="AB413" i="37"/>
  <c r="AA413" i="37"/>
  <c r="Z413" i="37"/>
  <c r="Y413" i="37"/>
  <c r="X413" i="37"/>
  <c r="P413" i="37"/>
  <c r="O413" i="37"/>
  <c r="N413" i="37"/>
  <c r="M413" i="37"/>
  <c r="L413" i="37"/>
  <c r="K413" i="37"/>
  <c r="J413" i="37"/>
  <c r="I413" i="37"/>
  <c r="H413" i="37"/>
  <c r="AI412" i="37"/>
  <c r="AE412" i="37"/>
  <c r="AD412" i="37"/>
  <c r="AC412" i="37"/>
  <c r="AB412" i="37"/>
  <c r="AA412" i="37"/>
  <c r="Z412" i="37"/>
  <c r="Y412" i="37"/>
  <c r="X412" i="37"/>
  <c r="P412" i="37"/>
  <c r="O412" i="37"/>
  <c r="N412" i="37"/>
  <c r="M412" i="37"/>
  <c r="L412" i="37"/>
  <c r="K412" i="37"/>
  <c r="J412" i="37"/>
  <c r="I412" i="37"/>
  <c r="H412" i="37"/>
  <c r="AI411" i="37"/>
  <c r="AE411" i="37"/>
  <c r="AD411" i="37"/>
  <c r="AC411" i="37"/>
  <c r="AB411" i="37"/>
  <c r="AA411" i="37"/>
  <c r="Z411" i="37"/>
  <c r="Y411" i="37"/>
  <c r="X411" i="37"/>
  <c r="P411" i="37"/>
  <c r="O411" i="37"/>
  <c r="N411" i="37"/>
  <c r="M411" i="37"/>
  <c r="L411" i="37"/>
  <c r="K411" i="37"/>
  <c r="J411" i="37"/>
  <c r="I411" i="37"/>
  <c r="H411" i="37"/>
  <c r="AI410" i="37"/>
  <c r="AE410" i="37"/>
  <c r="AD410" i="37"/>
  <c r="AC410" i="37"/>
  <c r="AB410" i="37"/>
  <c r="AA410" i="37"/>
  <c r="Z410" i="37"/>
  <c r="Y410" i="37"/>
  <c r="X410" i="37"/>
  <c r="P410" i="37"/>
  <c r="O410" i="37"/>
  <c r="N410" i="37"/>
  <c r="M410" i="37"/>
  <c r="L410" i="37"/>
  <c r="K410" i="37"/>
  <c r="J410" i="37"/>
  <c r="I410" i="37"/>
  <c r="H410" i="37"/>
  <c r="AE409" i="37"/>
  <c r="AD409" i="37"/>
  <c r="AC409" i="37"/>
  <c r="AB409" i="37"/>
  <c r="AA409" i="37"/>
  <c r="Z409" i="37"/>
  <c r="Y409" i="37"/>
  <c r="X409" i="37"/>
  <c r="P409" i="37"/>
  <c r="O409" i="37"/>
  <c r="N409" i="37"/>
  <c r="M409" i="37"/>
  <c r="L409" i="37"/>
  <c r="K409" i="37"/>
  <c r="J409" i="37"/>
  <c r="I409" i="37"/>
  <c r="H409" i="37"/>
  <c r="AI408" i="37"/>
  <c r="AH408" i="37"/>
  <c r="AE408" i="37"/>
  <c r="AD408" i="37"/>
  <c r="AC408" i="37"/>
  <c r="AB408" i="37"/>
  <c r="AA408" i="37"/>
  <c r="Z408" i="37"/>
  <c r="Y408" i="37"/>
  <c r="X408" i="37"/>
  <c r="P408" i="37"/>
  <c r="O408" i="37"/>
  <c r="N408" i="37"/>
  <c r="M408" i="37"/>
  <c r="L408" i="37"/>
  <c r="K408" i="37"/>
  <c r="J408" i="37"/>
  <c r="I408" i="37"/>
  <c r="H408" i="37"/>
  <c r="AI407" i="37"/>
  <c r="AH407" i="37"/>
  <c r="AE407" i="37"/>
  <c r="AD407" i="37"/>
  <c r="AC407" i="37"/>
  <c r="AB407" i="37"/>
  <c r="AA407" i="37"/>
  <c r="Z407" i="37"/>
  <c r="Y407" i="37"/>
  <c r="X407" i="37"/>
  <c r="P407" i="37"/>
  <c r="O407" i="37"/>
  <c r="N407" i="37"/>
  <c r="M407" i="37"/>
  <c r="L407" i="37"/>
  <c r="K407" i="37"/>
  <c r="J407" i="37"/>
  <c r="I407" i="37"/>
  <c r="H407" i="37"/>
  <c r="AI406" i="37"/>
  <c r="O406" i="37"/>
  <c r="N406" i="37"/>
  <c r="M406" i="37"/>
  <c r="L406" i="37"/>
  <c r="K406" i="37"/>
  <c r="J406" i="37"/>
  <c r="I406" i="37"/>
  <c r="H406" i="37"/>
  <c r="AI405" i="37"/>
  <c r="AE405" i="37"/>
  <c r="AD405" i="37"/>
  <c r="AC405" i="37"/>
  <c r="AB405" i="37"/>
  <c r="AA405" i="37"/>
  <c r="Z405" i="37"/>
  <c r="Y405" i="37"/>
  <c r="X405" i="37"/>
  <c r="P405" i="37"/>
  <c r="O405" i="37"/>
  <c r="N405" i="37"/>
  <c r="M405" i="37"/>
  <c r="L405" i="37"/>
  <c r="K405" i="37"/>
  <c r="J405" i="37"/>
  <c r="I405" i="37"/>
  <c r="H405" i="37"/>
  <c r="AI404" i="37"/>
  <c r="AE404" i="37"/>
  <c r="AD404" i="37"/>
  <c r="AC404" i="37"/>
  <c r="AB404" i="37"/>
  <c r="AA404" i="37"/>
  <c r="Z404" i="37"/>
  <c r="Y404" i="37"/>
  <c r="X404" i="37"/>
  <c r="P404" i="37"/>
  <c r="O404" i="37"/>
  <c r="N404" i="37"/>
  <c r="M404" i="37"/>
  <c r="L404" i="37"/>
  <c r="K404" i="37"/>
  <c r="J404" i="37"/>
  <c r="I404" i="37"/>
  <c r="H404" i="37"/>
  <c r="AI403" i="37"/>
  <c r="AE403" i="37"/>
  <c r="AD403" i="37"/>
  <c r="AC403" i="37"/>
  <c r="AB403" i="37"/>
  <c r="AA403" i="37"/>
  <c r="Z403" i="37"/>
  <c r="Y403" i="37"/>
  <c r="X403" i="37"/>
  <c r="P403" i="37"/>
  <c r="O403" i="37"/>
  <c r="N403" i="37"/>
  <c r="M403" i="37"/>
  <c r="L403" i="37"/>
  <c r="K403" i="37"/>
  <c r="J403" i="37"/>
  <c r="I403" i="37"/>
  <c r="H403" i="37"/>
  <c r="AI402" i="37"/>
  <c r="AE402" i="37"/>
  <c r="AD402" i="37"/>
  <c r="AC402" i="37"/>
  <c r="AB402" i="37"/>
  <c r="AA402" i="37"/>
  <c r="Z402" i="37"/>
  <c r="Y402" i="37"/>
  <c r="X402" i="37"/>
  <c r="P402" i="37"/>
  <c r="O402" i="37"/>
  <c r="N402" i="37"/>
  <c r="M402" i="37"/>
  <c r="L402" i="37"/>
  <c r="K402" i="37"/>
  <c r="J402" i="37"/>
  <c r="I402" i="37"/>
  <c r="H402" i="37"/>
  <c r="G402" i="37"/>
  <c r="F402" i="37"/>
  <c r="E402" i="37"/>
  <c r="D402" i="37"/>
  <c r="AI401" i="37"/>
  <c r="AH401" i="37"/>
  <c r="AE401" i="37"/>
  <c r="AD401" i="37"/>
  <c r="AC401" i="37"/>
  <c r="AB401" i="37"/>
  <c r="AA401" i="37"/>
  <c r="Z401" i="37"/>
  <c r="Y401" i="37"/>
  <c r="X401" i="37"/>
  <c r="P401" i="37"/>
  <c r="O401" i="37"/>
  <c r="N401" i="37"/>
  <c r="M401" i="37"/>
  <c r="L401" i="37"/>
  <c r="K401" i="37"/>
  <c r="J401" i="37"/>
  <c r="I401" i="37"/>
  <c r="H401" i="37"/>
  <c r="AI400" i="37"/>
  <c r="AH400" i="37"/>
  <c r="AE400" i="37"/>
  <c r="AD400" i="37"/>
  <c r="AC400" i="37"/>
  <c r="AB400" i="37"/>
  <c r="AA400" i="37"/>
  <c r="Z400" i="37"/>
  <c r="Y400" i="37"/>
  <c r="X400" i="37"/>
  <c r="P400" i="37"/>
  <c r="O400" i="37"/>
  <c r="N400" i="37"/>
  <c r="M400" i="37"/>
  <c r="L400" i="37"/>
  <c r="K400" i="37"/>
  <c r="J400" i="37"/>
  <c r="I400" i="37"/>
  <c r="H400" i="37"/>
  <c r="AI399" i="37"/>
  <c r="AE399" i="37"/>
  <c r="AD399" i="37"/>
  <c r="AC399" i="37"/>
  <c r="AB399" i="37"/>
  <c r="AA399" i="37"/>
  <c r="Z399" i="37"/>
  <c r="Y399" i="37"/>
  <c r="X399" i="37"/>
  <c r="P399" i="37"/>
  <c r="O399" i="37"/>
  <c r="N399" i="37"/>
  <c r="M399" i="37"/>
  <c r="L399" i="37"/>
  <c r="K399" i="37"/>
  <c r="J399" i="37"/>
  <c r="I399" i="37"/>
  <c r="H399" i="37"/>
  <c r="AI398" i="37"/>
  <c r="AE398" i="37"/>
  <c r="AD398" i="37"/>
  <c r="AC398" i="37"/>
  <c r="AB398" i="37"/>
  <c r="AA398" i="37"/>
  <c r="Z398" i="37"/>
  <c r="Y398" i="37"/>
  <c r="X398" i="37"/>
  <c r="P398" i="37"/>
  <c r="O398" i="37"/>
  <c r="N398" i="37"/>
  <c r="M398" i="37"/>
  <c r="L398" i="37"/>
  <c r="K398" i="37"/>
  <c r="J398" i="37"/>
  <c r="I398" i="37"/>
  <c r="H398" i="37"/>
  <c r="AI397" i="37"/>
  <c r="AE397" i="37"/>
  <c r="AD397" i="37"/>
  <c r="AC397" i="37"/>
  <c r="AB397" i="37"/>
  <c r="AA397" i="37"/>
  <c r="Z397" i="37"/>
  <c r="Y397" i="37"/>
  <c r="X397" i="37"/>
  <c r="P397" i="37"/>
  <c r="O397" i="37"/>
  <c r="N397" i="37"/>
  <c r="M397" i="37"/>
  <c r="L397" i="37"/>
  <c r="K397" i="37"/>
  <c r="J397" i="37"/>
  <c r="I397" i="37"/>
  <c r="H397" i="37"/>
  <c r="AI396" i="37"/>
  <c r="AE396" i="37"/>
  <c r="AD396" i="37"/>
  <c r="AC396" i="37"/>
  <c r="AB396" i="37"/>
  <c r="AA396" i="37"/>
  <c r="Z396" i="37"/>
  <c r="Y396" i="37"/>
  <c r="X396" i="37"/>
  <c r="P396" i="37"/>
  <c r="O396" i="37"/>
  <c r="N396" i="37"/>
  <c r="M396" i="37"/>
  <c r="L396" i="37"/>
  <c r="K396" i="37"/>
  <c r="J396" i="37"/>
  <c r="I396" i="37"/>
  <c r="H396" i="37"/>
  <c r="AH395" i="37"/>
  <c r="O395" i="37"/>
  <c r="N395" i="37"/>
  <c r="M395" i="37"/>
  <c r="L395" i="37"/>
  <c r="K395" i="37"/>
  <c r="J395" i="37"/>
  <c r="I395" i="37"/>
  <c r="H395" i="37"/>
  <c r="G395" i="37"/>
  <c r="F395" i="37"/>
  <c r="E395" i="37"/>
  <c r="D395" i="37"/>
  <c r="AH394" i="37"/>
  <c r="O394" i="37"/>
  <c r="N394" i="37"/>
  <c r="M394" i="37"/>
  <c r="L394" i="37"/>
  <c r="K394" i="37"/>
  <c r="J394" i="37"/>
  <c r="I394" i="37"/>
  <c r="H394" i="37"/>
  <c r="G394" i="37"/>
  <c r="F394" i="37"/>
  <c r="E394" i="37"/>
  <c r="D394" i="37"/>
  <c r="AI393" i="37"/>
  <c r="AH393" i="37"/>
  <c r="AE393" i="37"/>
  <c r="AD393" i="37"/>
  <c r="AC393" i="37"/>
  <c r="AB393" i="37"/>
  <c r="AA393" i="37"/>
  <c r="Z393" i="37"/>
  <c r="Y393" i="37"/>
  <c r="X393" i="37"/>
  <c r="P393" i="37"/>
  <c r="O393" i="37"/>
  <c r="N393" i="37"/>
  <c r="M393" i="37"/>
  <c r="L393" i="37"/>
  <c r="K393" i="37"/>
  <c r="J393" i="37"/>
  <c r="I393" i="37"/>
  <c r="H393" i="37"/>
  <c r="G393" i="37"/>
  <c r="F393" i="37"/>
  <c r="E393" i="37"/>
  <c r="D393" i="37"/>
  <c r="AH391" i="37"/>
  <c r="O391" i="37"/>
  <c r="N391" i="37"/>
  <c r="M391" i="37"/>
  <c r="L391" i="37"/>
  <c r="K391" i="37"/>
  <c r="J391" i="37"/>
  <c r="I391" i="37"/>
  <c r="H391" i="37"/>
  <c r="G391" i="37"/>
  <c r="F391" i="37"/>
  <c r="E391" i="37"/>
  <c r="D391" i="37"/>
  <c r="AI389" i="37"/>
  <c r="O389" i="37"/>
  <c r="N389" i="37"/>
  <c r="M389" i="37"/>
  <c r="L389" i="37"/>
  <c r="K389" i="37"/>
  <c r="J389" i="37"/>
  <c r="I389" i="37"/>
  <c r="H389" i="37"/>
  <c r="AE388" i="37"/>
  <c r="AD388" i="37"/>
  <c r="AC388" i="37"/>
  <c r="AB388" i="37"/>
  <c r="AA388" i="37"/>
  <c r="Z388" i="37"/>
  <c r="Y388" i="37"/>
  <c r="X388" i="37"/>
  <c r="P388" i="37"/>
  <c r="O388" i="37"/>
  <c r="N388" i="37"/>
  <c r="M388" i="37"/>
  <c r="L388" i="37"/>
  <c r="K388" i="37"/>
  <c r="J388" i="37"/>
  <c r="I388" i="37"/>
  <c r="H388" i="37"/>
  <c r="AE387" i="37"/>
  <c r="AD387" i="37"/>
  <c r="AC387" i="37"/>
  <c r="AB387" i="37"/>
  <c r="AA387" i="37"/>
  <c r="Z387" i="37"/>
  <c r="Y387" i="37"/>
  <c r="X387" i="37"/>
  <c r="P387" i="37"/>
  <c r="O387" i="37"/>
  <c r="N387" i="37"/>
  <c r="M387" i="37"/>
  <c r="L387" i="37"/>
  <c r="K387" i="37"/>
  <c r="J387" i="37"/>
  <c r="I387" i="37"/>
  <c r="H387" i="37"/>
  <c r="AI386" i="37"/>
  <c r="AE386" i="37"/>
  <c r="AD386" i="37"/>
  <c r="AC386" i="37"/>
  <c r="AB386" i="37"/>
  <c r="AA386" i="37"/>
  <c r="Z386" i="37"/>
  <c r="Y386" i="37"/>
  <c r="X386" i="37"/>
  <c r="P386" i="37"/>
  <c r="O386" i="37"/>
  <c r="N386" i="37"/>
  <c r="M386" i="37"/>
  <c r="L386" i="37"/>
  <c r="K386" i="37"/>
  <c r="J386" i="37"/>
  <c r="I386" i="37"/>
  <c r="H386" i="37"/>
  <c r="AI385" i="37"/>
  <c r="AE383" i="37"/>
  <c r="AD383" i="37"/>
  <c r="AC383" i="37"/>
  <c r="AB383" i="37"/>
  <c r="AA383" i="37"/>
  <c r="Z383" i="37"/>
  <c r="Y383" i="37"/>
  <c r="X383" i="37"/>
  <c r="P383" i="37"/>
  <c r="AI382" i="37"/>
  <c r="AE382" i="37"/>
  <c r="AD382" i="37"/>
  <c r="AC382" i="37"/>
  <c r="AB382" i="37"/>
  <c r="AA382" i="37"/>
  <c r="Z382" i="37"/>
  <c r="Y382" i="37"/>
  <c r="X382" i="37"/>
  <c r="P382" i="37"/>
  <c r="AI381" i="37"/>
  <c r="O381" i="37"/>
  <c r="N381" i="37"/>
  <c r="M381" i="37"/>
  <c r="L381" i="37"/>
  <c r="K381" i="37"/>
  <c r="J381" i="37"/>
  <c r="I381" i="37"/>
  <c r="H381" i="37"/>
  <c r="AI380" i="37"/>
  <c r="O380" i="37"/>
  <c r="N380" i="37"/>
  <c r="M380" i="37"/>
  <c r="L380" i="37"/>
  <c r="K380" i="37"/>
  <c r="J380" i="37"/>
  <c r="I380" i="37"/>
  <c r="H380" i="37"/>
  <c r="AE379" i="37"/>
  <c r="AD379" i="37"/>
  <c r="AC379" i="37"/>
  <c r="AB379" i="37"/>
  <c r="AA379" i="37"/>
  <c r="Z379" i="37"/>
  <c r="Y379" i="37"/>
  <c r="X379" i="37"/>
  <c r="P379" i="37"/>
  <c r="O379" i="37"/>
  <c r="N379" i="37"/>
  <c r="M379" i="37"/>
  <c r="L379" i="37"/>
  <c r="K379" i="37"/>
  <c r="J379" i="37"/>
  <c r="I379" i="37"/>
  <c r="H379" i="37"/>
  <c r="AI378" i="37"/>
  <c r="AE378" i="37"/>
  <c r="AD378" i="37"/>
  <c r="AC378" i="37"/>
  <c r="AB378" i="37"/>
  <c r="AA378" i="37"/>
  <c r="Z378" i="37"/>
  <c r="Y378" i="37"/>
  <c r="X378" i="37"/>
  <c r="P378" i="37"/>
  <c r="O378" i="37"/>
  <c r="N378" i="37"/>
  <c r="M378" i="37"/>
  <c r="L378" i="37"/>
  <c r="K378" i="37"/>
  <c r="J378" i="37"/>
  <c r="I378" i="37"/>
  <c r="H378" i="37"/>
  <c r="AI377" i="37"/>
  <c r="AE377" i="37"/>
  <c r="AD377" i="37"/>
  <c r="AC377" i="37"/>
  <c r="AB377" i="37"/>
  <c r="AA377" i="37"/>
  <c r="Z377" i="37"/>
  <c r="Y377" i="37"/>
  <c r="X377" i="37"/>
  <c r="P377" i="37"/>
  <c r="O377" i="37"/>
  <c r="N377" i="37"/>
  <c r="M377" i="37"/>
  <c r="L377" i="37"/>
  <c r="K377" i="37"/>
  <c r="J377" i="37"/>
  <c r="I377" i="37"/>
  <c r="H377" i="37"/>
  <c r="AI376" i="37"/>
  <c r="O376" i="37"/>
  <c r="N376" i="37"/>
  <c r="M376" i="37"/>
  <c r="L376" i="37"/>
  <c r="K376" i="37"/>
  <c r="J376" i="37"/>
  <c r="I376" i="37"/>
  <c r="H376" i="37"/>
  <c r="AI375" i="37"/>
  <c r="AH375" i="37"/>
  <c r="AE375" i="37"/>
  <c r="AD375" i="37"/>
  <c r="AC375" i="37"/>
  <c r="AB375" i="37"/>
  <c r="AA375" i="37"/>
  <c r="Z375" i="37"/>
  <c r="Y375" i="37"/>
  <c r="X375" i="37"/>
  <c r="P375" i="37"/>
  <c r="O375" i="37"/>
  <c r="N375" i="37"/>
  <c r="M375" i="37"/>
  <c r="L375" i="37"/>
  <c r="K375" i="37"/>
  <c r="J375" i="37"/>
  <c r="I375" i="37"/>
  <c r="H375" i="37"/>
  <c r="AI374" i="37"/>
  <c r="AH374" i="37"/>
  <c r="AE374" i="37"/>
  <c r="AD374" i="37"/>
  <c r="AC374" i="37"/>
  <c r="AB374" i="37"/>
  <c r="AA374" i="37"/>
  <c r="Z374" i="37"/>
  <c r="Y374" i="37"/>
  <c r="X374" i="37"/>
  <c r="P374" i="37"/>
  <c r="O374" i="37"/>
  <c r="N374" i="37"/>
  <c r="M374" i="37"/>
  <c r="L374" i="37"/>
  <c r="K374" i="37"/>
  <c r="J374" i="37"/>
  <c r="I374" i="37"/>
  <c r="H374" i="37"/>
  <c r="AI373" i="37"/>
  <c r="AE373" i="37"/>
  <c r="AD373" i="37"/>
  <c r="AC373" i="37"/>
  <c r="AB373" i="37"/>
  <c r="AA373" i="37"/>
  <c r="Z373" i="37"/>
  <c r="Y373" i="37"/>
  <c r="X373" i="37"/>
  <c r="P373" i="37"/>
  <c r="O373" i="37"/>
  <c r="N373" i="37"/>
  <c r="M373" i="37"/>
  <c r="L373" i="37"/>
  <c r="K373" i="37"/>
  <c r="J373" i="37"/>
  <c r="I373" i="37"/>
  <c r="H373" i="37"/>
  <c r="AI371" i="37"/>
  <c r="AE371" i="37"/>
  <c r="AD371" i="37"/>
  <c r="AC371" i="37"/>
  <c r="AB371" i="37"/>
  <c r="AA371" i="37"/>
  <c r="Z371" i="37"/>
  <c r="Y371" i="37"/>
  <c r="X371" i="37"/>
  <c r="P371" i="37"/>
  <c r="O371" i="37"/>
  <c r="N371" i="37"/>
  <c r="M371" i="37"/>
  <c r="L371" i="37"/>
  <c r="K371" i="37"/>
  <c r="J371" i="37"/>
  <c r="I371" i="37"/>
  <c r="H371" i="37"/>
  <c r="G371" i="37"/>
  <c r="F371" i="37"/>
  <c r="E371" i="37"/>
  <c r="AE370" i="37"/>
  <c r="AD370" i="37"/>
  <c r="AC370" i="37"/>
  <c r="AB370" i="37"/>
  <c r="AA370" i="37"/>
  <c r="Z370" i="37"/>
  <c r="Y370" i="37"/>
  <c r="X370" i="37"/>
  <c r="P370" i="37"/>
  <c r="O370" i="37"/>
  <c r="N370" i="37"/>
  <c r="M370" i="37"/>
  <c r="L370" i="37"/>
  <c r="K370" i="37"/>
  <c r="J370" i="37"/>
  <c r="I370" i="37"/>
  <c r="H370" i="37"/>
  <c r="G370" i="37"/>
  <c r="F370" i="37"/>
  <c r="E370" i="37"/>
  <c r="AE369" i="37"/>
  <c r="AD369" i="37"/>
  <c r="AC369" i="37"/>
  <c r="AB369" i="37"/>
  <c r="AA369" i="37"/>
  <c r="Z369" i="37"/>
  <c r="Y369" i="37"/>
  <c r="X369" i="37"/>
  <c r="P369" i="37"/>
  <c r="O369" i="37"/>
  <c r="N369" i="37"/>
  <c r="M369" i="37"/>
  <c r="L369" i="37"/>
  <c r="K369" i="37"/>
  <c r="J369" i="37"/>
  <c r="I369" i="37"/>
  <c r="H369" i="37"/>
  <c r="AE368" i="37"/>
  <c r="AD368" i="37"/>
  <c r="AC368" i="37"/>
  <c r="AB368" i="37"/>
  <c r="AA368" i="37"/>
  <c r="Z368" i="37"/>
  <c r="Y368" i="37"/>
  <c r="X368" i="37"/>
  <c r="P368" i="37"/>
  <c r="O368" i="37"/>
  <c r="N368" i="37"/>
  <c r="M368" i="37"/>
  <c r="L368" i="37"/>
  <c r="K368" i="37"/>
  <c r="J368" i="37"/>
  <c r="I368" i="37"/>
  <c r="H368" i="37"/>
  <c r="AE367" i="37"/>
  <c r="AD367" i="37"/>
  <c r="AC367" i="37"/>
  <c r="AB367" i="37"/>
  <c r="AA367" i="37"/>
  <c r="Z367" i="37"/>
  <c r="Y367" i="37"/>
  <c r="X367" i="37"/>
  <c r="P367" i="37"/>
  <c r="O367" i="37"/>
  <c r="N367" i="37"/>
  <c r="M367" i="37"/>
  <c r="L367" i="37"/>
  <c r="K367" i="37"/>
  <c r="J367" i="37"/>
  <c r="I367" i="37"/>
  <c r="H367" i="37"/>
  <c r="G367" i="37"/>
  <c r="AI366" i="37"/>
  <c r="AH366" i="37"/>
  <c r="AE366" i="37"/>
  <c r="AD366" i="37"/>
  <c r="AC366" i="37"/>
  <c r="AB366" i="37"/>
  <c r="AA366" i="37"/>
  <c r="Z366" i="37"/>
  <c r="Y366" i="37"/>
  <c r="X366" i="37"/>
  <c r="P366" i="37"/>
  <c r="O366" i="37"/>
  <c r="N366" i="37"/>
  <c r="M366" i="37"/>
  <c r="L366" i="37"/>
  <c r="K366" i="37"/>
  <c r="J366" i="37"/>
  <c r="I366" i="37"/>
  <c r="H366" i="37"/>
  <c r="AH365" i="37"/>
  <c r="O365" i="37"/>
  <c r="N365" i="37"/>
  <c r="M365" i="37"/>
  <c r="L365" i="37"/>
  <c r="K365" i="37"/>
  <c r="J365" i="37"/>
  <c r="I365" i="37"/>
  <c r="H365" i="37"/>
  <c r="AI364" i="37"/>
  <c r="AH364" i="37"/>
  <c r="AE364" i="37"/>
  <c r="AD364" i="37"/>
  <c r="AC364" i="37"/>
  <c r="AB364" i="37"/>
  <c r="AA364" i="37"/>
  <c r="Z364" i="37"/>
  <c r="Y364" i="37"/>
  <c r="X364" i="37"/>
  <c r="P364" i="37"/>
  <c r="O364" i="37"/>
  <c r="N364" i="37"/>
  <c r="M364" i="37"/>
  <c r="L364" i="37"/>
  <c r="K364" i="37"/>
  <c r="J364" i="37"/>
  <c r="I364" i="37"/>
  <c r="H364" i="37"/>
  <c r="AI363" i="37"/>
  <c r="AE363" i="37"/>
  <c r="AD363" i="37"/>
  <c r="AC363" i="37"/>
  <c r="AB363" i="37"/>
  <c r="AA363" i="37"/>
  <c r="Z363" i="37"/>
  <c r="Y363" i="37"/>
  <c r="X363" i="37"/>
  <c r="P363" i="37"/>
  <c r="O363" i="37"/>
  <c r="N363" i="37"/>
  <c r="M363" i="37"/>
  <c r="L363" i="37"/>
  <c r="K363" i="37"/>
  <c r="J363" i="37"/>
  <c r="I363" i="37"/>
  <c r="H363" i="37"/>
  <c r="G363" i="37"/>
  <c r="F363" i="37"/>
  <c r="E363" i="37"/>
  <c r="AI362" i="37"/>
  <c r="O362" i="37"/>
  <c r="N362" i="37"/>
  <c r="M362" i="37"/>
  <c r="L362" i="37"/>
  <c r="K362" i="37"/>
  <c r="J362" i="37"/>
  <c r="I362" i="37"/>
  <c r="H362" i="37"/>
  <c r="G362" i="37"/>
  <c r="F362" i="37"/>
  <c r="E362" i="37"/>
  <c r="AI361" i="37"/>
  <c r="AH361" i="37"/>
  <c r="AE361" i="37"/>
  <c r="AD361" i="37"/>
  <c r="AC361" i="37"/>
  <c r="AB361" i="37"/>
  <c r="AA361" i="37"/>
  <c r="Z361" i="37"/>
  <c r="Y361" i="37"/>
  <c r="X361" i="37"/>
  <c r="P361" i="37"/>
  <c r="O361" i="37"/>
  <c r="N361" i="37"/>
  <c r="M361" i="37"/>
  <c r="L361" i="37"/>
  <c r="K361" i="37"/>
  <c r="J361" i="37"/>
  <c r="I361" i="37"/>
  <c r="H361" i="37"/>
  <c r="G361" i="37"/>
  <c r="F361" i="37"/>
  <c r="E361" i="37"/>
  <c r="AI360" i="37"/>
  <c r="AE360" i="37"/>
  <c r="AD360" i="37"/>
  <c r="AC360" i="37"/>
  <c r="AB360" i="37"/>
  <c r="AA360" i="37"/>
  <c r="Z360" i="37"/>
  <c r="Y360" i="37"/>
  <c r="X360" i="37"/>
  <c r="P360" i="37"/>
  <c r="O360" i="37"/>
  <c r="N360" i="37"/>
  <c r="M360" i="37"/>
  <c r="L360" i="37"/>
  <c r="K360" i="37"/>
  <c r="J360" i="37"/>
  <c r="I360" i="37"/>
  <c r="H360" i="37"/>
  <c r="G360" i="37"/>
  <c r="AH359" i="37"/>
  <c r="AE359" i="37"/>
  <c r="AD359" i="37"/>
  <c r="AC359" i="37"/>
  <c r="AB359" i="37"/>
  <c r="AA359" i="37"/>
  <c r="Z359" i="37"/>
  <c r="Y359" i="37"/>
  <c r="X359" i="37"/>
  <c r="P359" i="37"/>
  <c r="O359" i="37"/>
  <c r="N359" i="37"/>
  <c r="M359" i="37"/>
  <c r="L359" i="37"/>
  <c r="K359" i="37"/>
  <c r="J359" i="37"/>
  <c r="I359" i="37"/>
  <c r="H359" i="37"/>
  <c r="G359" i="37"/>
  <c r="AI358" i="37"/>
  <c r="AE358" i="37"/>
  <c r="AD358" i="37"/>
  <c r="AC358" i="37"/>
  <c r="AB358" i="37"/>
  <c r="AA358" i="37"/>
  <c r="Z358" i="37"/>
  <c r="Y358" i="37"/>
  <c r="X358" i="37"/>
  <c r="P358" i="37"/>
  <c r="O358" i="37"/>
  <c r="N358" i="37"/>
  <c r="M358" i="37"/>
  <c r="L358" i="37"/>
  <c r="K358" i="37"/>
  <c r="J358" i="37"/>
  <c r="I358" i="37"/>
  <c r="H358" i="37"/>
  <c r="G358" i="37"/>
  <c r="F358" i="37"/>
  <c r="E358" i="37"/>
  <c r="AI357" i="37"/>
  <c r="AE357" i="37"/>
  <c r="AD357" i="37"/>
  <c r="AC357" i="37"/>
  <c r="AB357" i="37"/>
  <c r="AA357" i="37"/>
  <c r="Z357" i="37"/>
  <c r="Y357" i="37"/>
  <c r="X357" i="37"/>
  <c r="P357" i="37"/>
  <c r="O357" i="37"/>
  <c r="N357" i="37"/>
  <c r="M357" i="37"/>
  <c r="L357" i="37"/>
  <c r="K357" i="37"/>
  <c r="J357" i="37"/>
  <c r="I357" i="37"/>
  <c r="H357" i="37"/>
  <c r="AI356" i="37"/>
  <c r="O356" i="37"/>
  <c r="N356" i="37"/>
  <c r="M356" i="37"/>
  <c r="L356" i="37"/>
  <c r="K356" i="37"/>
  <c r="J356" i="37"/>
  <c r="I356" i="37"/>
  <c r="H356" i="37"/>
  <c r="G356" i="37"/>
  <c r="F356" i="37"/>
  <c r="E356" i="37"/>
  <c r="D356" i="37"/>
  <c r="AI355" i="37"/>
  <c r="AE355" i="37"/>
  <c r="AD355" i="37"/>
  <c r="AC355" i="37"/>
  <c r="AB355" i="37"/>
  <c r="AA355" i="37"/>
  <c r="Z355" i="37"/>
  <c r="Y355" i="37"/>
  <c r="X355" i="37"/>
  <c r="P355" i="37"/>
  <c r="O355" i="37"/>
  <c r="N355" i="37"/>
  <c r="M355" i="37"/>
  <c r="L355" i="37"/>
  <c r="K355" i="37"/>
  <c r="J355" i="37"/>
  <c r="I355" i="37"/>
  <c r="H355" i="37"/>
  <c r="AI354" i="37"/>
  <c r="AE354" i="37"/>
  <c r="AD354" i="37"/>
  <c r="AC354" i="37"/>
  <c r="AB354" i="37"/>
  <c r="AA354" i="37"/>
  <c r="Z354" i="37"/>
  <c r="Y354" i="37"/>
  <c r="X354" i="37"/>
  <c r="P354" i="37"/>
  <c r="O354" i="37"/>
  <c r="N354" i="37"/>
  <c r="M354" i="37"/>
  <c r="L354" i="37"/>
  <c r="K354" i="37"/>
  <c r="J354" i="37"/>
  <c r="I354" i="37"/>
  <c r="H354" i="37"/>
  <c r="AI353" i="37"/>
  <c r="AE353" i="37"/>
  <c r="AD353" i="37"/>
  <c r="AC353" i="37"/>
  <c r="AB353" i="37"/>
  <c r="AA353" i="37"/>
  <c r="Z353" i="37"/>
  <c r="Y353" i="37"/>
  <c r="X353" i="37"/>
  <c r="P353" i="37"/>
  <c r="O353" i="37"/>
  <c r="N353" i="37"/>
  <c r="M353" i="37"/>
  <c r="L353" i="37"/>
  <c r="K353" i="37"/>
  <c r="J353" i="37"/>
  <c r="I353" i="37"/>
  <c r="H353" i="37"/>
  <c r="AI352" i="37"/>
  <c r="AE352" i="37"/>
  <c r="AD352" i="37"/>
  <c r="AC352" i="37"/>
  <c r="AB352" i="37"/>
  <c r="AA352" i="37"/>
  <c r="Z352" i="37"/>
  <c r="Y352" i="37"/>
  <c r="X352" i="37"/>
  <c r="P352" i="37"/>
  <c r="O352" i="37"/>
  <c r="N352" i="37"/>
  <c r="M352" i="37"/>
  <c r="L352" i="37"/>
  <c r="K352" i="37"/>
  <c r="J352" i="37"/>
  <c r="I352" i="37"/>
  <c r="H352" i="37"/>
  <c r="G352" i="37"/>
  <c r="AI351" i="37"/>
  <c r="AE351" i="37"/>
  <c r="AD351" i="37"/>
  <c r="AC351" i="37"/>
  <c r="AB351" i="37"/>
  <c r="AA351" i="37"/>
  <c r="Z351" i="37"/>
  <c r="Y351" i="37"/>
  <c r="X351" i="37"/>
  <c r="P351" i="37"/>
  <c r="O351" i="37"/>
  <c r="N351" i="37"/>
  <c r="M351" i="37"/>
  <c r="L351" i="37"/>
  <c r="K351" i="37"/>
  <c r="J351" i="37"/>
  <c r="I351" i="37"/>
  <c r="H351" i="37"/>
  <c r="AI350" i="37"/>
  <c r="AH350" i="37"/>
  <c r="AE350" i="37"/>
  <c r="AD350" i="37"/>
  <c r="AC350" i="37"/>
  <c r="AB350" i="37"/>
  <c r="AA350" i="37"/>
  <c r="Z350" i="37"/>
  <c r="Y350" i="37"/>
  <c r="X350" i="37"/>
  <c r="P350" i="37"/>
  <c r="O350" i="37"/>
  <c r="N350" i="37"/>
  <c r="M350" i="37"/>
  <c r="L350" i="37"/>
  <c r="K350" i="37"/>
  <c r="J350" i="37"/>
  <c r="I350" i="37"/>
  <c r="H350" i="37"/>
  <c r="AI349" i="37"/>
  <c r="AE349" i="37"/>
  <c r="AD349" i="37"/>
  <c r="AC349" i="37"/>
  <c r="AB349" i="37"/>
  <c r="AA349" i="37"/>
  <c r="Z349" i="37"/>
  <c r="Y349" i="37"/>
  <c r="X349" i="37"/>
  <c r="P349" i="37"/>
  <c r="O349" i="37"/>
  <c r="N349" i="37"/>
  <c r="M349" i="37"/>
  <c r="L349" i="37"/>
  <c r="K349" i="37"/>
  <c r="J349" i="37"/>
  <c r="I349" i="37"/>
  <c r="H349" i="37"/>
  <c r="AI348" i="37"/>
  <c r="AE348" i="37"/>
  <c r="AD348" i="37"/>
  <c r="AC348" i="37"/>
  <c r="AB348" i="37"/>
  <c r="AA348" i="37"/>
  <c r="Z348" i="37"/>
  <c r="Y348" i="37"/>
  <c r="X348" i="37"/>
  <c r="P348" i="37"/>
  <c r="O348" i="37"/>
  <c r="N348" i="37"/>
  <c r="M348" i="37"/>
  <c r="L348" i="37"/>
  <c r="K348" i="37"/>
  <c r="J348" i="37"/>
  <c r="I348" i="37"/>
  <c r="H348" i="37"/>
  <c r="AE347" i="37"/>
  <c r="AD347" i="37"/>
  <c r="AC347" i="37"/>
  <c r="AB347" i="37"/>
  <c r="AA347" i="37"/>
  <c r="Z347" i="37"/>
  <c r="Y347" i="37"/>
  <c r="X347" i="37"/>
  <c r="P347" i="37"/>
  <c r="O347" i="37"/>
  <c r="N347" i="37"/>
  <c r="M347" i="37"/>
  <c r="L347" i="37"/>
  <c r="K347" i="37"/>
  <c r="J347" i="37"/>
  <c r="I347" i="37"/>
  <c r="H347" i="37"/>
  <c r="G347" i="37"/>
  <c r="F347" i="37"/>
  <c r="E347" i="37"/>
  <c r="AI346" i="37"/>
  <c r="AH346" i="37"/>
  <c r="AE346" i="37"/>
  <c r="AD346" i="37"/>
  <c r="AC346" i="37"/>
  <c r="AB346" i="37"/>
  <c r="AA346" i="37"/>
  <c r="Z346" i="37"/>
  <c r="Y346" i="37"/>
  <c r="X346" i="37"/>
  <c r="P346" i="37"/>
  <c r="O346" i="37"/>
  <c r="N346" i="37"/>
  <c r="M346" i="37"/>
  <c r="L346" i="37"/>
  <c r="K346" i="37"/>
  <c r="J346" i="37"/>
  <c r="I346" i="37"/>
  <c r="H346" i="37"/>
  <c r="AI345" i="37"/>
  <c r="AH345" i="37"/>
  <c r="AE345" i="37"/>
  <c r="AD345" i="37"/>
  <c r="AC345" i="37"/>
  <c r="AB345" i="37"/>
  <c r="AA345" i="37"/>
  <c r="Z345" i="37"/>
  <c r="Y345" i="37"/>
  <c r="X345" i="37"/>
  <c r="P345" i="37"/>
  <c r="O345" i="37"/>
  <c r="N345" i="37"/>
  <c r="M345" i="37"/>
  <c r="L345" i="37"/>
  <c r="K345" i="37"/>
  <c r="J345" i="37"/>
  <c r="I345" i="37"/>
  <c r="H345" i="37"/>
  <c r="AI344" i="37"/>
  <c r="O344" i="37"/>
  <c r="N344" i="37"/>
  <c r="M344" i="37"/>
  <c r="L344" i="37"/>
  <c r="K344" i="37"/>
  <c r="J344" i="37"/>
  <c r="I344" i="37"/>
  <c r="H344" i="37"/>
  <c r="AI343" i="37"/>
  <c r="AE343" i="37"/>
  <c r="AD343" i="37"/>
  <c r="AC343" i="37"/>
  <c r="AB343" i="37"/>
  <c r="AA343" i="37"/>
  <c r="Z343" i="37"/>
  <c r="Y343" i="37"/>
  <c r="X343" i="37"/>
  <c r="P343" i="37"/>
  <c r="O343" i="37"/>
  <c r="N343" i="37"/>
  <c r="M343" i="37"/>
  <c r="L343" i="37"/>
  <c r="K343" i="37"/>
  <c r="J343" i="37"/>
  <c r="I343" i="37"/>
  <c r="H343" i="37"/>
  <c r="AI342" i="37"/>
  <c r="AE342" i="37"/>
  <c r="AD342" i="37"/>
  <c r="AC342" i="37"/>
  <c r="AB342" i="37"/>
  <c r="AA342" i="37"/>
  <c r="Z342" i="37"/>
  <c r="Y342" i="37"/>
  <c r="X342" i="37"/>
  <c r="P342" i="37"/>
  <c r="O342" i="37"/>
  <c r="N342" i="37"/>
  <c r="M342" i="37"/>
  <c r="L342" i="37"/>
  <c r="K342" i="37"/>
  <c r="J342" i="37"/>
  <c r="I342" i="37"/>
  <c r="H342" i="37"/>
  <c r="AI341" i="37"/>
  <c r="AE341" i="37"/>
  <c r="AD341" i="37"/>
  <c r="AC341" i="37"/>
  <c r="AB341" i="37"/>
  <c r="AA341" i="37"/>
  <c r="Z341" i="37"/>
  <c r="Y341" i="37"/>
  <c r="X341" i="37"/>
  <c r="P341" i="37"/>
  <c r="O341" i="37"/>
  <c r="N341" i="37"/>
  <c r="M341" i="37"/>
  <c r="L341" i="37"/>
  <c r="K341" i="37"/>
  <c r="J341" i="37"/>
  <c r="I341" i="37"/>
  <c r="H341" i="37"/>
  <c r="AI340" i="37"/>
  <c r="AE340" i="37"/>
  <c r="AD340" i="37"/>
  <c r="AC340" i="37"/>
  <c r="AB340" i="37"/>
  <c r="AA340" i="37"/>
  <c r="Z340" i="37"/>
  <c r="Y340" i="37"/>
  <c r="X340" i="37"/>
  <c r="P340" i="37"/>
  <c r="O340" i="37"/>
  <c r="N340" i="37"/>
  <c r="M340" i="37"/>
  <c r="L340" i="37"/>
  <c r="K340" i="37"/>
  <c r="J340" i="37"/>
  <c r="I340" i="37"/>
  <c r="H340" i="37"/>
  <c r="G340" i="37"/>
  <c r="F340" i="37"/>
  <c r="E340" i="37"/>
  <c r="D340" i="37"/>
  <c r="AI339" i="37"/>
  <c r="AH339" i="37"/>
  <c r="AE339" i="37"/>
  <c r="AD339" i="37"/>
  <c r="AC339" i="37"/>
  <c r="AB339" i="37"/>
  <c r="AA339" i="37"/>
  <c r="Z339" i="37"/>
  <c r="Y339" i="37"/>
  <c r="X339" i="37"/>
  <c r="P339" i="37"/>
  <c r="O339" i="37"/>
  <c r="N339" i="37"/>
  <c r="M339" i="37"/>
  <c r="L339" i="37"/>
  <c r="K339" i="37"/>
  <c r="J339" i="37"/>
  <c r="I339" i="37"/>
  <c r="H339" i="37"/>
  <c r="AI338" i="37"/>
  <c r="AH338" i="37"/>
  <c r="AE338" i="37"/>
  <c r="AD338" i="37"/>
  <c r="AC338" i="37"/>
  <c r="AB338" i="37"/>
  <c r="AA338" i="37"/>
  <c r="Z338" i="37"/>
  <c r="Y338" i="37"/>
  <c r="X338" i="37"/>
  <c r="P338" i="37"/>
  <c r="O338" i="37"/>
  <c r="N338" i="37"/>
  <c r="M338" i="37"/>
  <c r="L338" i="37"/>
  <c r="K338" i="37"/>
  <c r="J338" i="37"/>
  <c r="I338" i="37"/>
  <c r="H338" i="37"/>
  <c r="AI337" i="37"/>
  <c r="AE337" i="37"/>
  <c r="AD337" i="37"/>
  <c r="AC337" i="37"/>
  <c r="AB337" i="37"/>
  <c r="AA337" i="37"/>
  <c r="Z337" i="37"/>
  <c r="Y337" i="37"/>
  <c r="X337" i="37"/>
  <c r="P337" i="37"/>
  <c r="O337" i="37"/>
  <c r="N337" i="37"/>
  <c r="M337" i="37"/>
  <c r="L337" i="37"/>
  <c r="K337" i="37"/>
  <c r="J337" i="37"/>
  <c r="I337" i="37"/>
  <c r="H337" i="37"/>
  <c r="AI336" i="37"/>
  <c r="AE336" i="37"/>
  <c r="AD336" i="37"/>
  <c r="AC336" i="37"/>
  <c r="AB336" i="37"/>
  <c r="AA336" i="37"/>
  <c r="Z336" i="37"/>
  <c r="Y336" i="37"/>
  <c r="X336" i="37"/>
  <c r="P336" i="37"/>
  <c r="O336" i="37"/>
  <c r="N336" i="37"/>
  <c r="M336" i="37"/>
  <c r="L336" i="37"/>
  <c r="K336" i="37"/>
  <c r="J336" i="37"/>
  <c r="I336" i="37"/>
  <c r="H336" i="37"/>
  <c r="AI335" i="37"/>
  <c r="AH335" i="37"/>
  <c r="AE335" i="37"/>
  <c r="AD335" i="37"/>
  <c r="AC335" i="37"/>
  <c r="AB335" i="37"/>
  <c r="AA335" i="37"/>
  <c r="Z335" i="37"/>
  <c r="Y335" i="37"/>
  <c r="X335" i="37"/>
  <c r="P335" i="37"/>
  <c r="O335" i="37"/>
  <c r="N335" i="37"/>
  <c r="M335" i="37"/>
  <c r="L335" i="37"/>
  <c r="K335" i="37"/>
  <c r="J335" i="37"/>
  <c r="I335" i="37"/>
  <c r="H335" i="37"/>
  <c r="G335" i="37"/>
  <c r="F335" i="37"/>
  <c r="E335" i="37"/>
  <c r="AI334" i="37"/>
  <c r="AE334" i="37"/>
  <c r="AD334" i="37"/>
  <c r="AC334" i="37"/>
  <c r="AB334" i="37"/>
  <c r="AA334" i="37"/>
  <c r="Z334" i="37"/>
  <c r="Y334" i="37"/>
  <c r="X334" i="37"/>
  <c r="P334" i="37"/>
  <c r="O334" i="37"/>
  <c r="N334" i="37"/>
  <c r="M334" i="37"/>
  <c r="L334" i="37"/>
  <c r="K334" i="37"/>
  <c r="J334" i="37"/>
  <c r="I334" i="37"/>
  <c r="H334" i="37"/>
  <c r="AH333" i="37"/>
  <c r="O333" i="37"/>
  <c r="N333" i="37"/>
  <c r="M333" i="37"/>
  <c r="L333" i="37"/>
  <c r="K333" i="37"/>
  <c r="J333" i="37"/>
  <c r="I333" i="37"/>
  <c r="H333" i="37"/>
  <c r="G333" i="37"/>
  <c r="F333" i="37"/>
  <c r="E333" i="37"/>
  <c r="D333" i="37"/>
  <c r="AH332" i="37"/>
  <c r="O332" i="37"/>
  <c r="N332" i="37"/>
  <c r="M332" i="37"/>
  <c r="L332" i="37"/>
  <c r="K332" i="37"/>
  <c r="J332" i="37"/>
  <c r="I332" i="37"/>
  <c r="H332" i="37"/>
  <c r="G332" i="37"/>
  <c r="F332" i="37"/>
  <c r="E332" i="37"/>
  <c r="D332" i="37"/>
  <c r="AI331" i="37"/>
  <c r="AH331" i="37"/>
  <c r="AE331" i="37"/>
  <c r="AD331" i="37"/>
  <c r="AC331" i="37"/>
  <c r="AB331" i="37"/>
  <c r="AA331" i="37"/>
  <c r="Z331" i="37"/>
  <c r="Y331" i="37"/>
  <c r="X331" i="37"/>
  <c r="P331" i="37"/>
  <c r="O331" i="37"/>
  <c r="N331" i="37"/>
  <c r="M331" i="37"/>
  <c r="L331" i="37"/>
  <c r="K331" i="37"/>
  <c r="J331" i="37"/>
  <c r="I331" i="37"/>
  <c r="H331" i="37"/>
  <c r="G331" i="37"/>
  <c r="F331" i="37"/>
  <c r="E331" i="37"/>
  <c r="D331" i="37"/>
  <c r="AH329" i="37"/>
  <c r="O329" i="37"/>
  <c r="N329" i="37"/>
  <c r="M329" i="37"/>
  <c r="L329" i="37"/>
  <c r="K329" i="37"/>
  <c r="J329" i="37"/>
  <c r="I329" i="37"/>
  <c r="H329" i="37"/>
  <c r="G329" i="37"/>
  <c r="F329" i="37"/>
  <c r="E329" i="37"/>
  <c r="D329" i="37"/>
  <c r="AC327" i="37"/>
  <c r="O327" i="37"/>
  <c r="N327" i="37"/>
  <c r="M327" i="37"/>
  <c r="L327" i="37"/>
  <c r="K327" i="37"/>
  <c r="J327" i="37"/>
  <c r="I327" i="37"/>
  <c r="H327" i="37"/>
  <c r="AC326" i="37"/>
  <c r="AA326" i="37"/>
  <c r="Z326" i="37"/>
  <c r="AI325" i="37"/>
  <c r="AH325" i="37"/>
  <c r="AC325" i="37"/>
  <c r="AA325" i="37"/>
  <c r="Z325" i="37"/>
  <c r="AC324" i="37"/>
  <c r="AA324" i="37"/>
  <c r="Z324" i="37"/>
  <c r="AC323" i="37"/>
  <c r="AA323" i="37"/>
  <c r="Z323" i="37"/>
  <c r="AE322" i="37"/>
  <c r="AD322" i="37"/>
  <c r="AC322" i="37"/>
  <c r="AB322" i="37"/>
  <c r="AA322" i="37"/>
  <c r="Z322" i="37"/>
  <c r="Y322" i="37"/>
  <c r="X322" i="37"/>
  <c r="P322" i="37"/>
  <c r="AI321" i="37"/>
  <c r="AE321" i="37"/>
  <c r="AD321" i="37"/>
  <c r="AC321" i="37"/>
  <c r="AB321" i="37"/>
  <c r="AA321" i="37"/>
  <c r="Z321" i="37"/>
  <c r="Y321" i="37"/>
  <c r="X321" i="37"/>
  <c r="P321" i="37"/>
  <c r="O321" i="37"/>
  <c r="N321" i="37"/>
  <c r="M321" i="37"/>
  <c r="L321" i="37"/>
  <c r="K321" i="37"/>
  <c r="J321" i="37"/>
  <c r="I321" i="37"/>
  <c r="H321" i="37"/>
  <c r="G321" i="37"/>
  <c r="F321" i="37"/>
  <c r="E321" i="37"/>
  <c r="D321" i="37"/>
  <c r="AI320" i="37"/>
  <c r="AH320" i="37"/>
  <c r="O320" i="37"/>
  <c r="N320" i="37"/>
  <c r="M320" i="37"/>
  <c r="L320" i="37"/>
  <c r="K320" i="37"/>
  <c r="J320" i="37"/>
  <c r="I320" i="37"/>
  <c r="H320" i="37"/>
  <c r="AC319" i="37"/>
  <c r="O319" i="37"/>
  <c r="N319" i="37"/>
  <c r="M319" i="37"/>
  <c r="L319" i="37"/>
  <c r="K319" i="37"/>
  <c r="J319" i="37"/>
  <c r="I319" i="37"/>
  <c r="H319" i="37"/>
  <c r="AE318" i="37"/>
  <c r="AD318" i="37"/>
  <c r="AC318" i="37"/>
  <c r="AB318" i="37"/>
  <c r="AA318" i="37"/>
  <c r="Z318" i="37"/>
  <c r="Y318" i="37"/>
  <c r="X318" i="37"/>
  <c r="P318" i="37"/>
  <c r="O318" i="37"/>
  <c r="N318" i="37"/>
  <c r="M318" i="37"/>
  <c r="L318" i="37"/>
  <c r="K318" i="37"/>
  <c r="J318" i="37"/>
  <c r="I318" i="37"/>
  <c r="H318" i="37"/>
  <c r="AI317" i="37"/>
  <c r="AE317" i="37"/>
  <c r="AD317" i="37"/>
  <c r="AC317" i="37"/>
  <c r="AB317" i="37"/>
  <c r="AA317" i="37"/>
  <c r="Z317" i="37"/>
  <c r="Y317" i="37"/>
  <c r="X317" i="37"/>
  <c r="P317" i="37"/>
  <c r="O317" i="37"/>
  <c r="N317" i="37"/>
  <c r="M317" i="37"/>
  <c r="L317" i="37"/>
  <c r="K317" i="37"/>
  <c r="J317" i="37"/>
  <c r="I317" i="37"/>
  <c r="H317" i="37"/>
  <c r="AI316" i="37"/>
  <c r="AE316" i="37"/>
  <c r="AD316" i="37"/>
  <c r="AC316" i="37"/>
  <c r="AB316" i="37"/>
  <c r="AA316" i="37"/>
  <c r="Z316" i="37"/>
  <c r="Y316" i="37"/>
  <c r="X316" i="37"/>
  <c r="P316" i="37"/>
  <c r="O316" i="37"/>
  <c r="N316" i="37"/>
  <c r="M316" i="37"/>
  <c r="L316" i="37"/>
  <c r="K316" i="37"/>
  <c r="J316" i="37"/>
  <c r="I316" i="37"/>
  <c r="H316" i="37"/>
  <c r="AI315" i="37"/>
  <c r="AE315" i="37"/>
  <c r="AD315" i="37"/>
  <c r="AC315" i="37"/>
  <c r="AB315" i="37"/>
  <c r="AA315" i="37"/>
  <c r="Z315" i="37"/>
  <c r="Y315" i="37"/>
  <c r="X315" i="37"/>
  <c r="P315" i="37"/>
  <c r="O315" i="37"/>
  <c r="N315" i="37"/>
  <c r="M315" i="37"/>
  <c r="L315" i="37"/>
  <c r="K315" i="37"/>
  <c r="J315" i="37"/>
  <c r="I315" i="37"/>
  <c r="H315" i="37"/>
  <c r="G315" i="37"/>
  <c r="F315" i="37"/>
  <c r="E315" i="37"/>
  <c r="D315" i="37"/>
  <c r="AI314" i="37"/>
  <c r="AH314" i="37"/>
  <c r="O314" i="37"/>
  <c r="N314" i="37"/>
  <c r="M314" i="37"/>
  <c r="L314" i="37"/>
  <c r="K314" i="37"/>
  <c r="J314" i="37"/>
  <c r="I314" i="37"/>
  <c r="H314" i="37"/>
  <c r="AI313" i="37"/>
  <c r="AH313" i="37"/>
  <c r="AE313" i="37"/>
  <c r="AD313" i="37"/>
  <c r="AC313" i="37"/>
  <c r="AB313" i="37"/>
  <c r="AA313" i="37"/>
  <c r="Z313" i="37"/>
  <c r="Y313" i="37"/>
  <c r="X313" i="37"/>
  <c r="P313" i="37"/>
  <c r="O313" i="37"/>
  <c r="N313" i="37"/>
  <c r="M313" i="37"/>
  <c r="L313" i="37"/>
  <c r="K313" i="37"/>
  <c r="J313" i="37"/>
  <c r="I313" i="37"/>
  <c r="H313" i="37"/>
  <c r="G313" i="37"/>
  <c r="F313" i="37"/>
  <c r="E313" i="37"/>
  <c r="D313" i="37"/>
  <c r="AI312" i="37"/>
  <c r="AE312" i="37"/>
  <c r="AD312" i="37"/>
  <c r="AC312" i="37"/>
  <c r="AB312" i="37"/>
  <c r="AA312" i="37"/>
  <c r="Z312" i="37"/>
  <c r="Y312" i="37"/>
  <c r="X312" i="37"/>
  <c r="P312" i="37"/>
  <c r="O312" i="37"/>
  <c r="N312" i="37"/>
  <c r="M312" i="37"/>
  <c r="L312" i="37"/>
  <c r="K312" i="37"/>
  <c r="J312" i="37"/>
  <c r="I312" i="37"/>
  <c r="H312" i="37"/>
  <c r="AI311" i="37"/>
  <c r="AH311" i="37"/>
  <c r="AE311" i="37"/>
  <c r="AD311" i="37"/>
  <c r="AC311" i="37"/>
  <c r="AB311" i="37"/>
  <c r="AA311" i="37"/>
  <c r="Z311" i="37"/>
  <c r="Y311" i="37"/>
  <c r="X311" i="37"/>
  <c r="P311" i="37"/>
  <c r="O311" i="37"/>
  <c r="N311" i="37"/>
  <c r="M311" i="37"/>
  <c r="L311" i="37"/>
  <c r="K311" i="37"/>
  <c r="J311" i="37"/>
  <c r="I311" i="37"/>
  <c r="H311" i="37"/>
  <c r="AI310" i="37"/>
  <c r="AH310" i="37"/>
  <c r="AE310" i="37"/>
  <c r="AD310" i="37"/>
  <c r="AC310" i="37"/>
  <c r="AB310" i="37"/>
  <c r="AA310" i="37"/>
  <c r="Z310" i="37"/>
  <c r="Y310" i="37"/>
  <c r="X310" i="37"/>
  <c r="P310" i="37"/>
  <c r="O310" i="37"/>
  <c r="N310" i="37"/>
  <c r="M310" i="37"/>
  <c r="L310" i="37"/>
  <c r="K310" i="37"/>
  <c r="J310" i="37"/>
  <c r="I310" i="37"/>
  <c r="H310" i="37"/>
  <c r="AI309" i="37"/>
  <c r="AE309" i="37"/>
  <c r="AD309" i="37"/>
  <c r="AC309" i="37"/>
  <c r="AB309" i="37"/>
  <c r="AA309" i="37"/>
  <c r="Z309" i="37"/>
  <c r="Y309" i="37"/>
  <c r="X309" i="37"/>
  <c r="P309" i="37"/>
  <c r="O309" i="37"/>
  <c r="N309" i="37"/>
  <c r="M309" i="37"/>
  <c r="L309" i="37"/>
  <c r="K309" i="37"/>
  <c r="J309" i="37"/>
  <c r="I309" i="37"/>
  <c r="H309" i="37"/>
  <c r="G309" i="37"/>
  <c r="AE308" i="37"/>
  <c r="AD308" i="37"/>
  <c r="AC308" i="37"/>
  <c r="AB308" i="37"/>
  <c r="AA308" i="37"/>
  <c r="Z308" i="37"/>
  <c r="Y308" i="37"/>
  <c r="X308" i="37"/>
  <c r="P308" i="37"/>
  <c r="O308" i="37"/>
  <c r="N308" i="37"/>
  <c r="M308" i="37"/>
  <c r="L308" i="37"/>
  <c r="K308" i="37"/>
  <c r="J308" i="37"/>
  <c r="I308" i="37"/>
  <c r="H308" i="37"/>
  <c r="AE307" i="37"/>
  <c r="AD307" i="37"/>
  <c r="AC307" i="37"/>
  <c r="AB307" i="37"/>
  <c r="AA307" i="37"/>
  <c r="Z307" i="37"/>
  <c r="Y307" i="37"/>
  <c r="X307" i="37"/>
  <c r="P307" i="37"/>
  <c r="O307" i="37"/>
  <c r="N307" i="37"/>
  <c r="M307" i="37"/>
  <c r="L307" i="37"/>
  <c r="K307" i="37"/>
  <c r="J307" i="37"/>
  <c r="I307" i="37"/>
  <c r="H307" i="37"/>
  <c r="AE306" i="37"/>
  <c r="AD306" i="37"/>
  <c r="AC306" i="37"/>
  <c r="AB306" i="37"/>
  <c r="AA306" i="37"/>
  <c r="Z306" i="37"/>
  <c r="Y306" i="37"/>
  <c r="X306" i="37"/>
  <c r="P306" i="37"/>
  <c r="O306" i="37"/>
  <c r="N306" i="37"/>
  <c r="M306" i="37"/>
  <c r="L306" i="37"/>
  <c r="K306" i="37"/>
  <c r="J306" i="37"/>
  <c r="I306" i="37"/>
  <c r="H306" i="37"/>
  <c r="O305" i="37"/>
  <c r="N305" i="37"/>
  <c r="M305" i="37"/>
  <c r="L305" i="37"/>
  <c r="K305" i="37"/>
  <c r="J305" i="37"/>
  <c r="I305" i="37"/>
  <c r="H305" i="37"/>
  <c r="AI304" i="37"/>
  <c r="AH304" i="37"/>
  <c r="AE304" i="37"/>
  <c r="AD304" i="37"/>
  <c r="AC304" i="37"/>
  <c r="AB304" i="37"/>
  <c r="AA304" i="37"/>
  <c r="Z304" i="37"/>
  <c r="Y304" i="37"/>
  <c r="X304" i="37"/>
  <c r="P304" i="37"/>
  <c r="O304" i="37"/>
  <c r="N304" i="37"/>
  <c r="M304" i="37"/>
  <c r="L304" i="37"/>
  <c r="K304" i="37"/>
  <c r="J304" i="37"/>
  <c r="I304" i="37"/>
  <c r="H304" i="37"/>
  <c r="AI303" i="37"/>
  <c r="AH303" i="37"/>
  <c r="AE303" i="37"/>
  <c r="AD303" i="37"/>
  <c r="AC303" i="37"/>
  <c r="AB303" i="37"/>
  <c r="AA303" i="37"/>
  <c r="Z303" i="37"/>
  <c r="Y303" i="37"/>
  <c r="X303" i="37"/>
  <c r="P303" i="37"/>
  <c r="O303" i="37"/>
  <c r="N303" i="37"/>
  <c r="M303" i="37"/>
  <c r="L303" i="37"/>
  <c r="K303" i="37"/>
  <c r="J303" i="37"/>
  <c r="I303" i="37"/>
  <c r="H303" i="37"/>
  <c r="G303" i="37"/>
  <c r="AH302" i="37"/>
  <c r="AC302" i="37"/>
  <c r="O302" i="37"/>
  <c r="N302" i="37"/>
  <c r="M302" i="37"/>
  <c r="L302" i="37"/>
  <c r="K302" i="37"/>
  <c r="J302" i="37"/>
  <c r="I302" i="37"/>
  <c r="H302" i="37"/>
  <c r="G302" i="37"/>
  <c r="AI301" i="37"/>
  <c r="AE301" i="37"/>
  <c r="AD301" i="37"/>
  <c r="AC301" i="37"/>
  <c r="AB301" i="37"/>
  <c r="AA301" i="37"/>
  <c r="Z301" i="37"/>
  <c r="Y301" i="37"/>
  <c r="X301" i="37"/>
  <c r="P301" i="37"/>
  <c r="O301" i="37"/>
  <c r="N301" i="37"/>
  <c r="M301" i="37"/>
  <c r="L301" i="37"/>
  <c r="K301" i="37"/>
  <c r="J301" i="37"/>
  <c r="I301" i="37"/>
  <c r="H301" i="37"/>
  <c r="AI300" i="37"/>
  <c r="AE300" i="37"/>
  <c r="AD300" i="37"/>
  <c r="AC300" i="37"/>
  <c r="AB300" i="37"/>
  <c r="AA300" i="37"/>
  <c r="Z300" i="37"/>
  <c r="Y300" i="37"/>
  <c r="X300" i="37"/>
  <c r="P300" i="37"/>
  <c r="O300" i="37"/>
  <c r="N300" i="37"/>
  <c r="M300" i="37"/>
  <c r="L300" i="37"/>
  <c r="K300" i="37"/>
  <c r="J300" i="37"/>
  <c r="I300" i="37"/>
  <c r="H300" i="37"/>
  <c r="G300" i="37"/>
  <c r="AI299" i="37"/>
  <c r="AE299" i="37"/>
  <c r="AD299" i="37"/>
  <c r="AC299" i="37"/>
  <c r="AB299" i="37"/>
  <c r="AA299" i="37"/>
  <c r="Z299" i="37"/>
  <c r="Y299" i="37"/>
  <c r="X299" i="37"/>
  <c r="P299" i="37"/>
  <c r="O299" i="37"/>
  <c r="N299" i="37"/>
  <c r="M299" i="37"/>
  <c r="L299" i="37"/>
  <c r="K299" i="37"/>
  <c r="J299" i="37"/>
  <c r="I299" i="37"/>
  <c r="H299" i="37"/>
  <c r="AI298" i="37"/>
  <c r="AE298" i="37"/>
  <c r="AD298" i="37"/>
  <c r="AC298" i="37"/>
  <c r="AB298" i="37"/>
  <c r="AA298" i="37"/>
  <c r="Z298" i="37"/>
  <c r="Y298" i="37"/>
  <c r="X298" i="37"/>
  <c r="P298" i="37"/>
  <c r="O298" i="37"/>
  <c r="N298" i="37"/>
  <c r="M298" i="37"/>
  <c r="L298" i="37"/>
  <c r="K298" i="37"/>
  <c r="J298" i="37"/>
  <c r="I298" i="37"/>
  <c r="H298" i="37"/>
  <c r="G298" i="37"/>
  <c r="AI297" i="37"/>
  <c r="AE297" i="37"/>
  <c r="AD297" i="37"/>
  <c r="AC297" i="37"/>
  <c r="AB297" i="37"/>
  <c r="AA297" i="37"/>
  <c r="Z297" i="37"/>
  <c r="Y297" i="37"/>
  <c r="X297" i="37"/>
  <c r="P297" i="37"/>
  <c r="O297" i="37"/>
  <c r="N297" i="37"/>
  <c r="M297" i="37"/>
  <c r="L297" i="37"/>
  <c r="K297" i="37"/>
  <c r="J297" i="37"/>
  <c r="I297" i="37"/>
  <c r="H297" i="37"/>
  <c r="AI296" i="37"/>
  <c r="AH296" i="37"/>
  <c r="O296" i="37"/>
  <c r="N296" i="37"/>
  <c r="M296" i="37"/>
  <c r="L296" i="37"/>
  <c r="K296" i="37"/>
  <c r="J296" i="37"/>
  <c r="I296" i="37"/>
  <c r="H296" i="37"/>
  <c r="G296" i="37"/>
  <c r="F296" i="37"/>
  <c r="E296" i="37"/>
  <c r="D296" i="37"/>
  <c r="AI295" i="37"/>
  <c r="AE295" i="37"/>
  <c r="AD295" i="37"/>
  <c r="AC295" i="37"/>
  <c r="AB295" i="37"/>
  <c r="AA295" i="37"/>
  <c r="Z295" i="37"/>
  <c r="Y295" i="37"/>
  <c r="X295" i="37"/>
  <c r="P295" i="37"/>
  <c r="O295" i="37"/>
  <c r="N295" i="37"/>
  <c r="M295" i="37"/>
  <c r="L295" i="37"/>
  <c r="K295" i="37"/>
  <c r="J295" i="37"/>
  <c r="I295" i="37"/>
  <c r="H295" i="37"/>
  <c r="AI294" i="37"/>
  <c r="AE294" i="37"/>
  <c r="AD294" i="37"/>
  <c r="AC294" i="37"/>
  <c r="AB294" i="37"/>
  <c r="AA294" i="37"/>
  <c r="Z294" i="37"/>
  <c r="Y294" i="37"/>
  <c r="X294" i="37"/>
  <c r="P294" i="37"/>
  <c r="O294" i="37"/>
  <c r="N294" i="37"/>
  <c r="M294" i="37"/>
  <c r="L294" i="37"/>
  <c r="K294" i="37"/>
  <c r="J294" i="37"/>
  <c r="I294" i="37"/>
  <c r="H294" i="37"/>
  <c r="AI293" i="37"/>
  <c r="AE293" i="37"/>
  <c r="AD293" i="37"/>
  <c r="AC293" i="37"/>
  <c r="AB293" i="37"/>
  <c r="AA293" i="37"/>
  <c r="Z293" i="37"/>
  <c r="Y293" i="37"/>
  <c r="X293" i="37"/>
  <c r="P293" i="37"/>
  <c r="O293" i="37"/>
  <c r="N293" i="37"/>
  <c r="M293" i="37"/>
  <c r="L293" i="37"/>
  <c r="K293" i="37"/>
  <c r="J293" i="37"/>
  <c r="I293" i="37"/>
  <c r="H293" i="37"/>
  <c r="AI292" i="37"/>
  <c r="AE292" i="37"/>
  <c r="AD292" i="37"/>
  <c r="AC292" i="37"/>
  <c r="AB292" i="37"/>
  <c r="AA292" i="37"/>
  <c r="Z292" i="37"/>
  <c r="Y292" i="37"/>
  <c r="X292" i="37"/>
  <c r="P292" i="37"/>
  <c r="O292" i="37"/>
  <c r="N292" i="37"/>
  <c r="M292" i="37"/>
  <c r="L292" i="37"/>
  <c r="K292" i="37"/>
  <c r="J292" i="37"/>
  <c r="I292" i="37"/>
  <c r="H292" i="37"/>
  <c r="G292" i="37"/>
  <c r="AI291" i="37"/>
  <c r="AE291" i="37"/>
  <c r="AD291" i="37"/>
  <c r="AC291" i="37"/>
  <c r="AB291" i="37"/>
  <c r="AA291" i="37"/>
  <c r="Z291" i="37"/>
  <c r="Y291" i="37"/>
  <c r="X291" i="37"/>
  <c r="P291" i="37"/>
  <c r="O291" i="37"/>
  <c r="N291" i="37"/>
  <c r="M291" i="37"/>
  <c r="L291" i="37"/>
  <c r="K291" i="37"/>
  <c r="J291" i="37"/>
  <c r="I291" i="37"/>
  <c r="H291" i="37"/>
  <c r="AI290" i="37"/>
  <c r="AE290" i="37"/>
  <c r="AD290" i="37"/>
  <c r="AC290" i="37"/>
  <c r="AB290" i="37"/>
  <c r="AA290" i="37"/>
  <c r="Z290" i="37"/>
  <c r="Y290" i="37"/>
  <c r="X290" i="37"/>
  <c r="P290" i="37"/>
  <c r="O290" i="37"/>
  <c r="N290" i="37"/>
  <c r="M290" i="37"/>
  <c r="L290" i="37"/>
  <c r="K290" i="37"/>
  <c r="J290" i="37"/>
  <c r="I290" i="37"/>
  <c r="H290" i="37"/>
  <c r="AI289" i="37"/>
  <c r="AE289" i="37"/>
  <c r="AD289" i="37"/>
  <c r="AC289" i="37"/>
  <c r="AB289" i="37"/>
  <c r="AA289" i="37"/>
  <c r="Z289" i="37"/>
  <c r="Y289" i="37"/>
  <c r="X289" i="37"/>
  <c r="P289" i="37"/>
  <c r="O289" i="37"/>
  <c r="N289" i="37"/>
  <c r="M289" i="37"/>
  <c r="L289" i="37"/>
  <c r="K289" i="37"/>
  <c r="J289" i="37"/>
  <c r="I289" i="37"/>
  <c r="H289" i="37"/>
  <c r="AI288" i="37"/>
  <c r="AE288" i="37"/>
  <c r="AD288" i="37"/>
  <c r="AC288" i="37"/>
  <c r="AB288" i="37"/>
  <c r="AA288" i="37"/>
  <c r="Z288" i="37"/>
  <c r="Y288" i="37"/>
  <c r="X288" i="37"/>
  <c r="P288" i="37"/>
  <c r="O288" i="37"/>
  <c r="N288" i="37"/>
  <c r="M288" i="37"/>
  <c r="L288" i="37"/>
  <c r="K288" i="37"/>
  <c r="J288" i="37"/>
  <c r="I288" i="37"/>
  <c r="H288" i="37"/>
  <c r="AI287" i="37"/>
  <c r="AE287" i="37"/>
  <c r="AD287" i="37"/>
  <c r="AC287" i="37"/>
  <c r="AB287" i="37"/>
  <c r="AA287" i="37"/>
  <c r="Z287" i="37"/>
  <c r="Y287" i="37"/>
  <c r="X287" i="37"/>
  <c r="P287" i="37"/>
  <c r="O287" i="37"/>
  <c r="N287" i="37"/>
  <c r="M287" i="37"/>
  <c r="L287" i="37"/>
  <c r="K287" i="37"/>
  <c r="J287" i="37"/>
  <c r="I287" i="37"/>
  <c r="H287" i="37"/>
  <c r="G287" i="37"/>
  <c r="AI286" i="37"/>
  <c r="AE286" i="37"/>
  <c r="AD286" i="37"/>
  <c r="AC286" i="37"/>
  <c r="AB286" i="37"/>
  <c r="AA286" i="37"/>
  <c r="Z286" i="37"/>
  <c r="Y286" i="37"/>
  <c r="X286" i="37"/>
  <c r="P286" i="37"/>
  <c r="O286" i="37"/>
  <c r="N286" i="37"/>
  <c r="M286" i="37"/>
  <c r="L286" i="37"/>
  <c r="K286" i="37"/>
  <c r="J286" i="37"/>
  <c r="I286" i="37"/>
  <c r="H286" i="37"/>
  <c r="AI285" i="37"/>
  <c r="AE285" i="37"/>
  <c r="AD285" i="37"/>
  <c r="AC285" i="37"/>
  <c r="AB285" i="37"/>
  <c r="AA285" i="37"/>
  <c r="Z285" i="37"/>
  <c r="Y285" i="37"/>
  <c r="X285" i="37"/>
  <c r="P285" i="37"/>
  <c r="O285" i="37"/>
  <c r="N285" i="37"/>
  <c r="M285" i="37"/>
  <c r="L285" i="37"/>
  <c r="K285" i="37"/>
  <c r="J285" i="37"/>
  <c r="I285" i="37"/>
  <c r="H285" i="37"/>
  <c r="AC284" i="37"/>
  <c r="O284" i="37"/>
  <c r="N284" i="37"/>
  <c r="M284" i="37"/>
  <c r="L284" i="37"/>
  <c r="K284" i="37"/>
  <c r="J284" i="37"/>
  <c r="I284" i="37"/>
  <c r="H284" i="37"/>
  <c r="AI283" i="37"/>
  <c r="AH283" i="37"/>
  <c r="AE283" i="37"/>
  <c r="AD283" i="37"/>
  <c r="AC283" i="37"/>
  <c r="AB283" i="37"/>
  <c r="AA283" i="37"/>
  <c r="Z283" i="37"/>
  <c r="Y283" i="37"/>
  <c r="X283" i="37"/>
  <c r="P283" i="37"/>
  <c r="O283" i="37"/>
  <c r="N283" i="37"/>
  <c r="M283" i="37"/>
  <c r="L283" i="37"/>
  <c r="K283" i="37"/>
  <c r="J283" i="37"/>
  <c r="I283" i="37"/>
  <c r="H283" i="37"/>
  <c r="AI282" i="37"/>
  <c r="AH282" i="37"/>
  <c r="AE282" i="37"/>
  <c r="AD282" i="37"/>
  <c r="AC282" i="37"/>
  <c r="AB282" i="37"/>
  <c r="AA282" i="37"/>
  <c r="Z282" i="37"/>
  <c r="Y282" i="37"/>
  <c r="X282" i="37"/>
  <c r="P282" i="37"/>
  <c r="O282" i="37"/>
  <c r="N282" i="37"/>
  <c r="M282" i="37"/>
  <c r="L282" i="37"/>
  <c r="K282" i="37"/>
  <c r="J282" i="37"/>
  <c r="I282" i="37"/>
  <c r="H282" i="37"/>
  <c r="AI281" i="37"/>
  <c r="AE281" i="37"/>
  <c r="AD281" i="37"/>
  <c r="AC281" i="37"/>
  <c r="AB281" i="37"/>
  <c r="AA281" i="37"/>
  <c r="Z281" i="37"/>
  <c r="Y281" i="37"/>
  <c r="X281" i="37"/>
  <c r="P281" i="37"/>
  <c r="O281" i="37"/>
  <c r="N281" i="37"/>
  <c r="M281" i="37"/>
  <c r="L281" i="37"/>
  <c r="K281" i="37"/>
  <c r="J281" i="37"/>
  <c r="I281" i="37"/>
  <c r="H281" i="37"/>
  <c r="AI280" i="37"/>
  <c r="AE280" i="37"/>
  <c r="AD280" i="37"/>
  <c r="AC280" i="37"/>
  <c r="AB280" i="37"/>
  <c r="AA280" i="37"/>
  <c r="Z280" i="37"/>
  <c r="Y280" i="37"/>
  <c r="X280" i="37"/>
  <c r="P280" i="37"/>
  <c r="O280" i="37"/>
  <c r="N280" i="37"/>
  <c r="M280" i="37"/>
  <c r="L280" i="37"/>
  <c r="K280" i="37"/>
  <c r="J280" i="37"/>
  <c r="I280" i="37"/>
  <c r="H280" i="37"/>
  <c r="AI279" i="37"/>
  <c r="AE279" i="37"/>
  <c r="AD279" i="37"/>
  <c r="AC279" i="37"/>
  <c r="AB279" i="37"/>
  <c r="AA279" i="37"/>
  <c r="Z279" i="37"/>
  <c r="Y279" i="37"/>
  <c r="X279" i="37"/>
  <c r="P279" i="37"/>
  <c r="O279" i="37"/>
  <c r="N279" i="37"/>
  <c r="M279" i="37"/>
  <c r="L279" i="37"/>
  <c r="K279" i="37"/>
  <c r="J279" i="37"/>
  <c r="I279" i="37"/>
  <c r="H279" i="37"/>
  <c r="AI278" i="37"/>
  <c r="AE278" i="37"/>
  <c r="AD278" i="37"/>
  <c r="AC278" i="37"/>
  <c r="AB278" i="37"/>
  <c r="AA278" i="37"/>
  <c r="Z278" i="37"/>
  <c r="Y278" i="37"/>
  <c r="X278" i="37"/>
  <c r="P278" i="37"/>
  <c r="O278" i="37"/>
  <c r="N278" i="37"/>
  <c r="M278" i="37"/>
  <c r="L278" i="37"/>
  <c r="K278" i="37"/>
  <c r="J278" i="37"/>
  <c r="I278" i="37"/>
  <c r="H278" i="37"/>
  <c r="AI277" i="37"/>
  <c r="AH277" i="37"/>
  <c r="AE277" i="37"/>
  <c r="AD277" i="37"/>
  <c r="AC277" i="37"/>
  <c r="AB277" i="37"/>
  <c r="AA277" i="37"/>
  <c r="Z277" i="37"/>
  <c r="Y277" i="37"/>
  <c r="X277" i="37"/>
  <c r="P277" i="37"/>
  <c r="O277" i="37"/>
  <c r="N277" i="37"/>
  <c r="M277" i="37"/>
  <c r="L277" i="37"/>
  <c r="K277" i="37"/>
  <c r="J277" i="37"/>
  <c r="I277" i="37"/>
  <c r="H277" i="37"/>
  <c r="AI276" i="37"/>
  <c r="AE276" i="37"/>
  <c r="AD276" i="37"/>
  <c r="AC276" i="37"/>
  <c r="AB276" i="37"/>
  <c r="AA276" i="37"/>
  <c r="Z276" i="37"/>
  <c r="Y276" i="37"/>
  <c r="X276" i="37"/>
  <c r="P276" i="37"/>
  <c r="O276" i="37"/>
  <c r="N276" i="37"/>
  <c r="M276" i="37"/>
  <c r="L276" i="37"/>
  <c r="K276" i="37"/>
  <c r="J276" i="37"/>
  <c r="I276" i="37"/>
  <c r="H276" i="37"/>
  <c r="AI275" i="37"/>
  <c r="AE275" i="37"/>
  <c r="AD275" i="37"/>
  <c r="AC275" i="37"/>
  <c r="AB275" i="37"/>
  <c r="AA275" i="37"/>
  <c r="Z275" i="37"/>
  <c r="Y275" i="37"/>
  <c r="X275" i="37"/>
  <c r="P275" i="37"/>
  <c r="O275" i="37"/>
  <c r="N275" i="37"/>
  <c r="M275" i="37"/>
  <c r="L275" i="37"/>
  <c r="K275" i="37"/>
  <c r="J275" i="37"/>
  <c r="I275" i="37"/>
  <c r="H275" i="37"/>
  <c r="G275" i="37"/>
  <c r="AI274" i="37"/>
  <c r="AE274" i="37"/>
  <c r="AD274" i="37"/>
  <c r="AC274" i="37"/>
  <c r="AB274" i="37"/>
  <c r="AA274" i="37"/>
  <c r="Z274" i="37"/>
  <c r="Y274" i="37"/>
  <c r="X274" i="37"/>
  <c r="P274" i="37"/>
  <c r="O274" i="37"/>
  <c r="N274" i="37"/>
  <c r="M274" i="37"/>
  <c r="L274" i="37"/>
  <c r="K274" i="37"/>
  <c r="J274" i="37"/>
  <c r="I274" i="37"/>
  <c r="H274" i="37"/>
  <c r="AI273" i="37"/>
  <c r="AC273" i="37"/>
  <c r="O273" i="37"/>
  <c r="N273" i="37"/>
  <c r="M273" i="37"/>
  <c r="L273" i="37"/>
  <c r="K273" i="37"/>
  <c r="J273" i="37"/>
  <c r="I273" i="37"/>
  <c r="H273" i="37"/>
  <c r="G273" i="37"/>
  <c r="F273" i="37"/>
  <c r="E273" i="37"/>
  <c r="D273" i="37"/>
  <c r="AH272" i="37"/>
  <c r="AC272" i="37"/>
  <c r="O272" i="37"/>
  <c r="N272" i="37"/>
  <c r="M272" i="37"/>
  <c r="L272" i="37"/>
  <c r="K272" i="37"/>
  <c r="J272" i="37"/>
  <c r="I272" i="37"/>
  <c r="H272" i="37"/>
  <c r="G272" i="37"/>
  <c r="F272" i="37"/>
  <c r="E272" i="37"/>
  <c r="D272" i="37"/>
  <c r="AH271" i="37"/>
  <c r="AE271" i="37"/>
  <c r="AD271" i="37"/>
  <c r="AC271" i="37"/>
  <c r="AB271" i="37"/>
  <c r="AA271" i="37"/>
  <c r="Z271" i="37"/>
  <c r="Y271" i="37"/>
  <c r="X271" i="37"/>
  <c r="P271" i="37"/>
  <c r="O271" i="37"/>
  <c r="N271" i="37"/>
  <c r="M271" i="37"/>
  <c r="L271" i="37"/>
  <c r="K271" i="37"/>
  <c r="J271" i="37"/>
  <c r="I271" i="37"/>
  <c r="H271" i="37"/>
  <c r="G271" i="37"/>
  <c r="F271" i="37"/>
  <c r="E271" i="37"/>
  <c r="D271" i="37"/>
  <c r="AI270" i="37"/>
  <c r="AH270" i="37"/>
  <c r="AC270" i="37"/>
  <c r="O269" i="37"/>
  <c r="N269" i="37"/>
  <c r="M269" i="37"/>
  <c r="L269" i="37"/>
  <c r="K269" i="37"/>
  <c r="J269" i="37"/>
  <c r="I269" i="37"/>
  <c r="H269" i="37"/>
  <c r="G269" i="37"/>
  <c r="F269" i="37"/>
  <c r="E269" i="37"/>
  <c r="D269" i="37"/>
  <c r="AH268" i="37"/>
  <c r="AI267" i="37"/>
  <c r="O267" i="37"/>
  <c r="N267" i="37"/>
  <c r="M267" i="37"/>
  <c r="L267" i="37"/>
  <c r="K267" i="37"/>
  <c r="J267" i="37"/>
  <c r="I267" i="37"/>
  <c r="H267" i="37"/>
  <c r="AI266" i="37"/>
  <c r="AF266" i="37"/>
  <c r="AE266" i="37"/>
  <c r="AD266" i="37"/>
  <c r="AC266" i="37"/>
  <c r="AB266" i="37"/>
  <c r="AA266" i="37"/>
  <c r="Z266" i="37"/>
  <c r="Y266" i="37"/>
  <c r="X266" i="37"/>
  <c r="P266" i="37"/>
  <c r="O266" i="37"/>
  <c r="N266" i="37"/>
  <c r="M266" i="37"/>
  <c r="L266" i="37"/>
  <c r="K266" i="37"/>
  <c r="J266" i="37"/>
  <c r="I266" i="37"/>
  <c r="H266" i="37"/>
  <c r="AI265" i="37"/>
  <c r="AF265" i="37"/>
  <c r="AE265" i="37"/>
  <c r="AD265" i="37"/>
  <c r="AC265" i="37"/>
  <c r="AB265" i="37"/>
  <c r="AA265" i="37"/>
  <c r="Z265" i="37"/>
  <c r="Y265" i="37"/>
  <c r="X265" i="37"/>
  <c r="P265" i="37"/>
  <c r="O265" i="37"/>
  <c r="N265" i="37"/>
  <c r="M265" i="37"/>
  <c r="L265" i="37"/>
  <c r="K265" i="37"/>
  <c r="J265" i="37"/>
  <c r="I265" i="37"/>
  <c r="H265" i="37"/>
  <c r="AI264" i="37"/>
  <c r="AF264" i="37"/>
  <c r="AE264" i="37"/>
  <c r="AD264" i="37"/>
  <c r="AC264" i="37"/>
  <c r="AB264" i="37"/>
  <c r="AA264" i="37"/>
  <c r="Z264" i="37"/>
  <c r="Y264" i="37"/>
  <c r="X264" i="37"/>
  <c r="P264" i="37"/>
  <c r="O264" i="37"/>
  <c r="N264" i="37"/>
  <c r="M264" i="37"/>
  <c r="L264" i="37"/>
  <c r="K264" i="37"/>
  <c r="J264" i="37"/>
  <c r="I264" i="37"/>
  <c r="H264" i="37"/>
  <c r="AF262" i="37"/>
  <c r="AE262" i="37"/>
  <c r="AD262" i="37"/>
  <c r="AC262" i="37"/>
  <c r="AB262" i="37"/>
  <c r="AA262" i="37"/>
  <c r="Z262" i="37"/>
  <c r="Y262" i="37"/>
  <c r="X262" i="37"/>
  <c r="P262" i="37"/>
  <c r="AI261" i="37"/>
  <c r="AF261" i="37"/>
  <c r="AE261" i="37"/>
  <c r="AD261" i="37"/>
  <c r="AC261" i="37"/>
  <c r="AB261" i="37"/>
  <c r="AA261" i="37"/>
  <c r="Z261" i="37"/>
  <c r="Y261" i="37"/>
  <c r="X261" i="37"/>
  <c r="P261" i="37"/>
  <c r="AI260" i="37"/>
  <c r="O260" i="37"/>
  <c r="N260" i="37"/>
  <c r="M260" i="37"/>
  <c r="L260" i="37"/>
  <c r="K260" i="37"/>
  <c r="J260" i="37"/>
  <c r="I260" i="37"/>
  <c r="H260" i="37"/>
  <c r="AI259" i="37"/>
  <c r="O259" i="37"/>
  <c r="N259" i="37"/>
  <c r="M259" i="37"/>
  <c r="L259" i="37"/>
  <c r="K259" i="37"/>
  <c r="J259" i="37"/>
  <c r="I259" i="37"/>
  <c r="H259" i="37"/>
  <c r="AI258" i="37"/>
  <c r="AF258" i="37"/>
  <c r="AE258" i="37"/>
  <c r="AD258" i="37"/>
  <c r="AC258" i="37"/>
  <c r="AB258" i="37"/>
  <c r="AA258" i="37"/>
  <c r="Z258" i="37"/>
  <c r="Y258" i="37"/>
  <c r="X258" i="37"/>
  <c r="P258" i="37"/>
  <c r="O258" i="37"/>
  <c r="N258" i="37"/>
  <c r="M258" i="37"/>
  <c r="L258" i="37"/>
  <c r="K258" i="37"/>
  <c r="J258" i="37"/>
  <c r="I258" i="37"/>
  <c r="H258" i="37"/>
  <c r="AI257" i="37"/>
  <c r="AF257" i="37"/>
  <c r="AE257" i="37"/>
  <c r="AD257" i="37"/>
  <c r="AC257" i="37"/>
  <c r="AB257" i="37"/>
  <c r="AA257" i="37"/>
  <c r="Z257" i="37"/>
  <c r="Y257" i="37"/>
  <c r="X257" i="37"/>
  <c r="P257" i="37"/>
  <c r="O257" i="37"/>
  <c r="N257" i="37"/>
  <c r="M257" i="37"/>
  <c r="L257" i="37"/>
  <c r="K257" i="37"/>
  <c r="J257" i="37"/>
  <c r="I257" i="37"/>
  <c r="H257" i="37"/>
  <c r="AI256" i="37"/>
  <c r="AF256" i="37"/>
  <c r="AE256" i="37"/>
  <c r="AD256" i="37"/>
  <c r="AC256" i="37"/>
  <c r="AB256" i="37"/>
  <c r="AA256" i="37"/>
  <c r="Z256" i="37"/>
  <c r="Y256" i="37"/>
  <c r="X256" i="37"/>
  <c r="P256" i="37"/>
  <c r="O256" i="37"/>
  <c r="N256" i="37"/>
  <c r="M256" i="37"/>
  <c r="L256" i="37"/>
  <c r="K256" i="37"/>
  <c r="J256" i="37"/>
  <c r="I256" i="37"/>
  <c r="H256" i="37"/>
  <c r="AI255" i="37"/>
  <c r="AF255" i="37"/>
  <c r="AE255" i="37"/>
  <c r="AD255" i="37"/>
  <c r="AC255" i="37"/>
  <c r="AB255" i="37"/>
  <c r="AA255" i="37"/>
  <c r="Z255" i="37"/>
  <c r="Y255" i="37"/>
  <c r="X255" i="37"/>
  <c r="P255" i="37"/>
  <c r="O255" i="37"/>
  <c r="N255" i="37"/>
  <c r="M255" i="37"/>
  <c r="L255" i="37"/>
  <c r="K255" i="37"/>
  <c r="J255" i="37"/>
  <c r="I255" i="37"/>
  <c r="H255" i="37"/>
  <c r="AI254" i="37"/>
  <c r="AF254" i="37"/>
  <c r="AE254" i="37"/>
  <c r="AD254" i="37"/>
  <c r="AC254" i="37"/>
  <c r="AB254" i="37"/>
  <c r="AA254" i="37"/>
  <c r="Z254" i="37"/>
  <c r="Y254" i="37"/>
  <c r="X254" i="37"/>
  <c r="P254" i="37"/>
  <c r="O254" i="37"/>
  <c r="N254" i="37"/>
  <c r="M254" i="37"/>
  <c r="L254" i="37"/>
  <c r="K254" i="37"/>
  <c r="J254" i="37"/>
  <c r="I254" i="37"/>
  <c r="H254" i="37"/>
  <c r="AI253" i="37"/>
  <c r="AF253" i="37"/>
  <c r="AE253" i="37"/>
  <c r="AD253" i="37"/>
  <c r="AC253" i="37"/>
  <c r="AB253" i="37"/>
  <c r="AA253" i="37"/>
  <c r="Z253" i="37"/>
  <c r="Y253" i="37"/>
  <c r="X253" i="37"/>
  <c r="P253" i="37"/>
  <c r="O253" i="37"/>
  <c r="N253" i="37"/>
  <c r="M253" i="37"/>
  <c r="L253" i="37"/>
  <c r="K253" i="37"/>
  <c r="J253" i="37"/>
  <c r="I253" i="37"/>
  <c r="H253" i="37"/>
  <c r="AI252" i="37"/>
  <c r="AF252" i="37"/>
  <c r="AE252" i="37"/>
  <c r="AD252" i="37"/>
  <c r="AC252" i="37"/>
  <c r="AB252" i="37"/>
  <c r="AA252" i="37"/>
  <c r="Z252" i="37"/>
  <c r="Y252" i="37"/>
  <c r="X252" i="37"/>
  <c r="P252" i="37"/>
  <c r="O252" i="37"/>
  <c r="N252" i="37"/>
  <c r="M252" i="37"/>
  <c r="L252" i="37"/>
  <c r="K252" i="37"/>
  <c r="J252" i="37"/>
  <c r="I252" i="37"/>
  <c r="H252" i="37"/>
  <c r="AF251" i="37"/>
  <c r="AE251" i="37"/>
  <c r="AD251" i="37"/>
  <c r="AC251" i="37"/>
  <c r="AB251" i="37"/>
  <c r="AA251" i="37"/>
  <c r="Z251" i="37"/>
  <c r="Y251" i="37"/>
  <c r="X251" i="37"/>
  <c r="P251" i="37"/>
  <c r="O251" i="37"/>
  <c r="N251" i="37"/>
  <c r="M251" i="37"/>
  <c r="L251" i="37"/>
  <c r="K251" i="37"/>
  <c r="J251" i="37"/>
  <c r="I251" i="37"/>
  <c r="H251" i="37"/>
  <c r="AF250" i="37"/>
  <c r="AE250" i="37"/>
  <c r="AD250" i="37"/>
  <c r="AC250" i="37"/>
  <c r="AB250" i="37"/>
  <c r="AA250" i="37"/>
  <c r="Z250" i="37"/>
  <c r="Y250" i="37"/>
  <c r="X250" i="37"/>
  <c r="P250" i="37"/>
  <c r="O250" i="37"/>
  <c r="N250" i="37"/>
  <c r="M250" i="37"/>
  <c r="L250" i="37"/>
  <c r="K250" i="37"/>
  <c r="J250" i="37"/>
  <c r="I250" i="37"/>
  <c r="H250" i="37"/>
  <c r="AF249" i="37"/>
  <c r="AE249" i="37"/>
  <c r="AD249" i="37"/>
  <c r="AC249" i="37"/>
  <c r="AB249" i="37"/>
  <c r="AA249" i="37"/>
  <c r="Z249" i="37"/>
  <c r="Y249" i="37"/>
  <c r="X249" i="37"/>
  <c r="P249" i="37"/>
  <c r="O249" i="37"/>
  <c r="N249" i="37"/>
  <c r="M249" i="37"/>
  <c r="L249" i="37"/>
  <c r="K249" i="37"/>
  <c r="J249" i="37"/>
  <c r="I249" i="37"/>
  <c r="H249" i="37"/>
  <c r="AF248" i="37"/>
  <c r="AE248" i="37"/>
  <c r="AD248" i="37"/>
  <c r="AC248" i="37"/>
  <c r="AB248" i="37"/>
  <c r="AA248" i="37"/>
  <c r="Z248" i="37"/>
  <c r="Y248" i="37"/>
  <c r="X248" i="37"/>
  <c r="P248" i="37"/>
  <c r="O248" i="37"/>
  <c r="N248" i="37"/>
  <c r="M248" i="37"/>
  <c r="L248" i="37"/>
  <c r="K248" i="37"/>
  <c r="J248" i="37"/>
  <c r="I248" i="37"/>
  <c r="H248" i="37"/>
  <c r="AI247" i="37"/>
  <c r="AF247" i="37"/>
  <c r="AE247" i="37"/>
  <c r="AD247" i="37"/>
  <c r="AC247" i="37"/>
  <c r="AB247" i="37"/>
  <c r="AA247" i="37"/>
  <c r="Z247" i="37"/>
  <c r="Y247" i="37"/>
  <c r="X247" i="37"/>
  <c r="P247" i="37"/>
  <c r="O247" i="37"/>
  <c r="N247" i="37"/>
  <c r="M247" i="37"/>
  <c r="L247" i="37"/>
  <c r="K247" i="37"/>
  <c r="J247" i="37"/>
  <c r="I247" i="37"/>
  <c r="H247" i="37"/>
  <c r="AI246" i="37"/>
  <c r="O246" i="37"/>
  <c r="N246" i="37"/>
  <c r="M246" i="37"/>
  <c r="L246" i="37"/>
  <c r="K246" i="37"/>
  <c r="J246" i="37"/>
  <c r="I246" i="37"/>
  <c r="H246" i="37"/>
  <c r="AI245" i="37"/>
  <c r="AF245" i="37"/>
  <c r="AE245" i="37"/>
  <c r="AD245" i="37"/>
  <c r="AC245" i="37"/>
  <c r="AB245" i="37"/>
  <c r="AA245" i="37"/>
  <c r="Z245" i="37"/>
  <c r="Y245" i="37"/>
  <c r="X245" i="37"/>
  <c r="P245" i="37"/>
  <c r="O245" i="37"/>
  <c r="N245" i="37"/>
  <c r="M245" i="37"/>
  <c r="L245" i="37"/>
  <c r="K245" i="37"/>
  <c r="J245" i="37"/>
  <c r="I245" i="37"/>
  <c r="H245" i="37"/>
  <c r="AI244" i="37"/>
  <c r="AF244" i="37"/>
  <c r="AE244" i="37"/>
  <c r="AD244" i="37"/>
  <c r="AC244" i="37"/>
  <c r="AB244" i="37"/>
  <c r="AA244" i="37"/>
  <c r="Z244" i="37"/>
  <c r="Y244" i="37"/>
  <c r="X244" i="37"/>
  <c r="P244" i="37"/>
  <c r="O244" i="37"/>
  <c r="N244" i="37"/>
  <c r="M244" i="37"/>
  <c r="L244" i="37"/>
  <c r="K244" i="37"/>
  <c r="J244" i="37"/>
  <c r="I244" i="37"/>
  <c r="H244" i="37"/>
  <c r="AI243" i="37"/>
  <c r="AF243" i="37"/>
  <c r="AE243" i="37"/>
  <c r="AD243" i="37"/>
  <c r="AC243" i="37"/>
  <c r="AB243" i="37"/>
  <c r="AA243" i="37"/>
  <c r="Z243" i="37"/>
  <c r="Y243" i="37"/>
  <c r="X243" i="37"/>
  <c r="P243" i="37"/>
  <c r="O243" i="37"/>
  <c r="N243" i="37"/>
  <c r="M243" i="37"/>
  <c r="L243" i="37"/>
  <c r="K243" i="37"/>
  <c r="J243" i="37"/>
  <c r="I243" i="37"/>
  <c r="H243" i="37"/>
  <c r="AI242" i="37"/>
  <c r="AF242" i="37"/>
  <c r="AE242" i="37"/>
  <c r="AD242" i="37"/>
  <c r="AC242" i="37"/>
  <c r="AB242" i="37"/>
  <c r="AA242" i="37"/>
  <c r="Z242" i="37"/>
  <c r="Y242" i="37"/>
  <c r="X242" i="37"/>
  <c r="P242" i="37"/>
  <c r="O242" i="37"/>
  <c r="N242" i="37"/>
  <c r="M242" i="37"/>
  <c r="L242" i="37"/>
  <c r="K242" i="37"/>
  <c r="J242" i="37"/>
  <c r="I242" i="37"/>
  <c r="H242" i="37"/>
  <c r="AI241" i="37"/>
  <c r="AH241" i="37"/>
  <c r="AF241" i="37"/>
  <c r="AE241" i="37"/>
  <c r="AD241" i="37"/>
  <c r="AC241" i="37"/>
  <c r="AB241" i="37"/>
  <c r="AA241" i="37"/>
  <c r="Z241" i="37"/>
  <c r="Y241" i="37"/>
  <c r="X241" i="37"/>
  <c r="P241" i="37"/>
  <c r="O241" i="37"/>
  <c r="N241" i="37"/>
  <c r="M241" i="37"/>
  <c r="L241" i="37"/>
  <c r="K241" i="37"/>
  <c r="J241" i="37"/>
  <c r="I241" i="37"/>
  <c r="H241" i="37"/>
  <c r="AI240" i="37"/>
  <c r="AF240" i="37"/>
  <c r="AE240" i="37"/>
  <c r="AD240" i="37"/>
  <c r="AC240" i="37"/>
  <c r="AB240" i="37"/>
  <c r="AA240" i="37"/>
  <c r="Z240" i="37"/>
  <c r="Y240" i="37"/>
  <c r="X240" i="37"/>
  <c r="P240" i="37"/>
  <c r="O240" i="37"/>
  <c r="N240" i="37"/>
  <c r="M240" i="37"/>
  <c r="L240" i="37"/>
  <c r="K240" i="37"/>
  <c r="J240" i="37"/>
  <c r="I240" i="37"/>
  <c r="H240" i="37"/>
  <c r="AI239" i="37"/>
  <c r="AF239" i="37"/>
  <c r="AE239" i="37"/>
  <c r="AD239" i="37"/>
  <c r="AC239" i="37"/>
  <c r="AB239" i="37"/>
  <c r="AA239" i="37"/>
  <c r="Z239" i="37"/>
  <c r="Y239" i="37"/>
  <c r="X239" i="37"/>
  <c r="P239" i="37"/>
  <c r="O239" i="37"/>
  <c r="N239" i="37"/>
  <c r="M239" i="37"/>
  <c r="L239" i="37"/>
  <c r="K239" i="37"/>
  <c r="J239" i="37"/>
  <c r="I239" i="37"/>
  <c r="H239" i="37"/>
  <c r="AI238" i="37"/>
  <c r="AF238" i="37"/>
  <c r="AE238" i="37"/>
  <c r="AD238" i="37"/>
  <c r="AC238" i="37"/>
  <c r="AB238" i="37"/>
  <c r="AA238" i="37"/>
  <c r="Z238" i="37"/>
  <c r="Y238" i="37"/>
  <c r="X238" i="37"/>
  <c r="P238" i="37"/>
  <c r="O238" i="37"/>
  <c r="N238" i="37"/>
  <c r="M238" i="37"/>
  <c r="L238" i="37"/>
  <c r="K238" i="37"/>
  <c r="J238" i="37"/>
  <c r="I238" i="37"/>
  <c r="H238" i="37"/>
  <c r="AI237" i="37"/>
  <c r="O237" i="37"/>
  <c r="N237" i="37"/>
  <c r="M237" i="37"/>
  <c r="L237" i="37"/>
  <c r="K237" i="37"/>
  <c r="J237" i="37"/>
  <c r="I237" i="37"/>
  <c r="H237" i="37"/>
  <c r="G237" i="37"/>
  <c r="F237" i="37"/>
  <c r="E237" i="37"/>
  <c r="D237" i="37"/>
  <c r="AI236" i="37"/>
  <c r="AF236" i="37"/>
  <c r="AE236" i="37"/>
  <c r="AD236" i="37"/>
  <c r="AC236" i="37"/>
  <c r="AB236" i="37"/>
  <c r="AA236" i="37"/>
  <c r="Z236" i="37"/>
  <c r="Y236" i="37"/>
  <c r="X236" i="37"/>
  <c r="P236" i="37"/>
  <c r="O236" i="37"/>
  <c r="N236" i="37"/>
  <c r="M236" i="37"/>
  <c r="L236" i="37"/>
  <c r="K236" i="37"/>
  <c r="J236" i="37"/>
  <c r="I236" i="37"/>
  <c r="H236" i="37"/>
  <c r="AI235" i="37"/>
  <c r="AF235" i="37"/>
  <c r="AE235" i="37"/>
  <c r="AD235" i="37"/>
  <c r="AC235" i="37"/>
  <c r="AB235" i="37"/>
  <c r="AA235" i="37"/>
  <c r="Z235" i="37"/>
  <c r="Y235" i="37"/>
  <c r="X235" i="37"/>
  <c r="P235" i="37"/>
  <c r="O235" i="37"/>
  <c r="N235" i="37"/>
  <c r="M235" i="37"/>
  <c r="L235" i="37"/>
  <c r="K235" i="37"/>
  <c r="J235" i="37"/>
  <c r="I235" i="37"/>
  <c r="H235" i="37"/>
  <c r="AI234" i="37"/>
  <c r="AF234" i="37"/>
  <c r="AE234" i="37"/>
  <c r="AD234" i="37"/>
  <c r="AC234" i="37"/>
  <c r="AB234" i="37"/>
  <c r="AA234" i="37"/>
  <c r="Z234" i="37"/>
  <c r="Y234" i="37"/>
  <c r="X234" i="37"/>
  <c r="P234" i="37"/>
  <c r="O234" i="37"/>
  <c r="N234" i="37"/>
  <c r="M234" i="37"/>
  <c r="L234" i="37"/>
  <c r="K234" i="37"/>
  <c r="J234" i="37"/>
  <c r="I234" i="37"/>
  <c r="H234" i="37"/>
  <c r="AI233" i="37"/>
  <c r="AF233" i="37"/>
  <c r="AE233" i="37"/>
  <c r="AD233" i="37"/>
  <c r="AC233" i="37"/>
  <c r="AB233" i="37"/>
  <c r="AA233" i="37"/>
  <c r="Z233" i="37"/>
  <c r="Y233" i="37"/>
  <c r="X233" i="37"/>
  <c r="P233" i="37"/>
  <c r="O233" i="37"/>
  <c r="N233" i="37"/>
  <c r="M233" i="37"/>
  <c r="L233" i="37"/>
  <c r="K233" i="37"/>
  <c r="J233" i="37"/>
  <c r="I233" i="37"/>
  <c r="H233" i="37"/>
  <c r="AI232" i="37"/>
  <c r="AF232" i="37"/>
  <c r="AE232" i="37"/>
  <c r="AD232" i="37"/>
  <c r="AC232" i="37"/>
  <c r="AB232" i="37"/>
  <c r="AA232" i="37"/>
  <c r="Z232" i="37"/>
  <c r="Y232" i="37"/>
  <c r="X232" i="37"/>
  <c r="P232" i="37"/>
  <c r="O232" i="37"/>
  <c r="N232" i="37"/>
  <c r="M232" i="37"/>
  <c r="L232" i="37"/>
  <c r="K232" i="37"/>
  <c r="J232" i="37"/>
  <c r="I232" i="37"/>
  <c r="H232" i="37"/>
  <c r="AI231" i="37"/>
  <c r="AF231" i="37"/>
  <c r="AE231" i="37"/>
  <c r="AD231" i="37"/>
  <c r="AC231" i="37"/>
  <c r="AB231" i="37"/>
  <c r="AA231" i="37"/>
  <c r="Z231" i="37"/>
  <c r="Y231" i="37"/>
  <c r="X231" i="37"/>
  <c r="P231" i="37"/>
  <c r="O231" i="37"/>
  <c r="N231" i="37"/>
  <c r="M231" i="37"/>
  <c r="L231" i="37"/>
  <c r="K231" i="37"/>
  <c r="J231" i="37"/>
  <c r="I231" i="37"/>
  <c r="H231" i="37"/>
  <c r="AI230" i="37"/>
  <c r="AF230" i="37"/>
  <c r="AE230" i="37"/>
  <c r="AD230" i="37"/>
  <c r="AC230" i="37"/>
  <c r="AB230" i="37"/>
  <c r="AA230" i="37"/>
  <c r="Z230" i="37"/>
  <c r="Y230" i="37"/>
  <c r="X230" i="37"/>
  <c r="P230" i="37"/>
  <c r="O230" i="37"/>
  <c r="N230" i="37"/>
  <c r="M230" i="37"/>
  <c r="L230" i="37"/>
  <c r="K230" i="37"/>
  <c r="J230" i="37"/>
  <c r="I230" i="37"/>
  <c r="H230" i="37"/>
  <c r="AI229" i="37"/>
  <c r="AF229" i="37"/>
  <c r="AE229" i="37"/>
  <c r="AD229" i="37"/>
  <c r="AC229" i="37"/>
  <c r="AB229" i="37"/>
  <c r="AA229" i="37"/>
  <c r="Z229" i="37"/>
  <c r="Y229" i="37"/>
  <c r="X229" i="37"/>
  <c r="P229" i="37"/>
  <c r="O229" i="37"/>
  <c r="N229" i="37"/>
  <c r="M229" i="37"/>
  <c r="L229" i="37"/>
  <c r="K229" i="37"/>
  <c r="J229" i="37"/>
  <c r="I229" i="37"/>
  <c r="H229" i="37"/>
  <c r="AF228" i="37"/>
  <c r="AE228" i="37"/>
  <c r="AD228" i="37"/>
  <c r="AC228" i="37"/>
  <c r="AB228" i="37"/>
  <c r="AA228" i="37"/>
  <c r="Z228" i="37"/>
  <c r="Y228" i="37"/>
  <c r="X228" i="37"/>
  <c r="P228" i="37"/>
  <c r="O228" i="37"/>
  <c r="N228" i="37"/>
  <c r="M228" i="37"/>
  <c r="L228" i="37"/>
  <c r="K228" i="37"/>
  <c r="J228" i="37"/>
  <c r="I228" i="37"/>
  <c r="H228" i="37"/>
  <c r="AI227" i="37"/>
  <c r="AH227" i="37"/>
  <c r="AF227" i="37"/>
  <c r="AE227" i="37"/>
  <c r="AD227" i="37"/>
  <c r="AC227" i="37"/>
  <c r="AB227" i="37"/>
  <c r="AA227" i="37"/>
  <c r="Z227" i="37"/>
  <c r="Y227" i="37"/>
  <c r="X227" i="37"/>
  <c r="P227" i="37"/>
  <c r="O227" i="37"/>
  <c r="N227" i="37"/>
  <c r="M227" i="37"/>
  <c r="L227" i="37"/>
  <c r="K227" i="37"/>
  <c r="J227" i="37"/>
  <c r="I227" i="37"/>
  <c r="H227" i="37"/>
  <c r="AI226" i="37"/>
  <c r="AH226" i="37"/>
  <c r="AF226" i="37"/>
  <c r="AE226" i="37"/>
  <c r="AD226" i="37"/>
  <c r="AC226" i="37"/>
  <c r="AB226" i="37"/>
  <c r="AA226" i="37"/>
  <c r="Z226" i="37"/>
  <c r="Y226" i="37"/>
  <c r="X226" i="37"/>
  <c r="P226" i="37"/>
  <c r="O226" i="37"/>
  <c r="N226" i="37"/>
  <c r="M226" i="37"/>
  <c r="L226" i="37"/>
  <c r="K226" i="37"/>
  <c r="J226" i="37"/>
  <c r="I226" i="37"/>
  <c r="H226" i="37"/>
  <c r="AI225" i="37"/>
  <c r="O225" i="37"/>
  <c r="N225" i="37"/>
  <c r="M225" i="37"/>
  <c r="L225" i="37"/>
  <c r="K225" i="37"/>
  <c r="J225" i="37"/>
  <c r="I225" i="37"/>
  <c r="H225" i="37"/>
  <c r="AI224" i="37"/>
  <c r="AF224" i="37"/>
  <c r="AE224" i="37"/>
  <c r="AD224" i="37"/>
  <c r="AC224" i="37"/>
  <c r="AB224" i="37"/>
  <c r="AA224" i="37"/>
  <c r="Z224" i="37"/>
  <c r="Y224" i="37"/>
  <c r="X224" i="37"/>
  <c r="P224" i="37"/>
  <c r="O224" i="37"/>
  <c r="N224" i="37"/>
  <c r="M224" i="37"/>
  <c r="L224" i="37"/>
  <c r="K224" i="37"/>
  <c r="J224" i="37"/>
  <c r="I224" i="37"/>
  <c r="H224" i="37"/>
  <c r="AI223" i="37"/>
  <c r="AF223" i="37"/>
  <c r="AE223" i="37"/>
  <c r="AD223" i="37"/>
  <c r="AC223" i="37"/>
  <c r="AB223" i="37"/>
  <c r="AA223" i="37"/>
  <c r="Z223" i="37"/>
  <c r="Y223" i="37"/>
  <c r="X223" i="37"/>
  <c r="P223" i="37"/>
  <c r="O223" i="37"/>
  <c r="N223" i="37"/>
  <c r="M223" i="37"/>
  <c r="L223" i="37"/>
  <c r="K223" i="37"/>
  <c r="J223" i="37"/>
  <c r="I223" i="37"/>
  <c r="H223" i="37"/>
  <c r="AI222" i="37"/>
  <c r="AF222" i="37"/>
  <c r="AE222" i="37"/>
  <c r="AD222" i="37"/>
  <c r="AC222" i="37"/>
  <c r="AB222" i="37"/>
  <c r="AA222" i="37"/>
  <c r="Z222" i="37"/>
  <c r="Y222" i="37"/>
  <c r="X222" i="37"/>
  <c r="P222" i="37"/>
  <c r="O222" i="37"/>
  <c r="N222" i="37"/>
  <c r="M222" i="37"/>
  <c r="L222" i="37"/>
  <c r="K222" i="37"/>
  <c r="J222" i="37"/>
  <c r="I222" i="37"/>
  <c r="H222" i="37"/>
  <c r="AI221" i="37"/>
  <c r="AF221" i="37"/>
  <c r="AE221" i="37"/>
  <c r="AD221" i="37"/>
  <c r="AC221" i="37"/>
  <c r="AB221" i="37"/>
  <c r="AA221" i="37"/>
  <c r="Z221" i="37"/>
  <c r="Y221" i="37"/>
  <c r="X221" i="37"/>
  <c r="P221" i="37"/>
  <c r="O221" i="37"/>
  <c r="N221" i="37"/>
  <c r="M221" i="37"/>
  <c r="L221" i="37"/>
  <c r="K221" i="37"/>
  <c r="J221" i="37"/>
  <c r="I221" i="37"/>
  <c r="H221" i="37"/>
  <c r="G221" i="37"/>
  <c r="F221" i="37"/>
  <c r="E221" i="37"/>
  <c r="D221" i="37"/>
  <c r="AI220" i="37"/>
  <c r="AH220" i="37"/>
  <c r="AF220" i="37"/>
  <c r="AE220" i="37"/>
  <c r="AD220" i="37"/>
  <c r="AC220" i="37"/>
  <c r="AB220" i="37"/>
  <c r="AA220" i="37"/>
  <c r="Z220" i="37"/>
  <c r="Y220" i="37"/>
  <c r="X220" i="37"/>
  <c r="P220" i="37"/>
  <c r="O220" i="37"/>
  <c r="N220" i="37"/>
  <c r="M220" i="37"/>
  <c r="L220" i="37"/>
  <c r="K220" i="37"/>
  <c r="J220" i="37"/>
  <c r="I220" i="37"/>
  <c r="H220" i="37"/>
  <c r="AI219" i="37"/>
  <c r="AH219" i="37"/>
  <c r="AF219" i="37"/>
  <c r="AE219" i="37"/>
  <c r="AD219" i="37"/>
  <c r="AC219" i="37"/>
  <c r="AB219" i="37"/>
  <c r="AA219" i="37"/>
  <c r="Z219" i="37"/>
  <c r="Y219" i="37"/>
  <c r="X219" i="37"/>
  <c r="P219" i="37"/>
  <c r="O219" i="37"/>
  <c r="N219" i="37"/>
  <c r="M219" i="37"/>
  <c r="L219" i="37"/>
  <c r="K219" i="37"/>
  <c r="J219" i="37"/>
  <c r="I219" i="37"/>
  <c r="H219" i="37"/>
  <c r="AI218" i="37"/>
  <c r="AF218" i="37"/>
  <c r="AE218" i="37"/>
  <c r="AD218" i="37"/>
  <c r="AC218" i="37"/>
  <c r="AB218" i="37"/>
  <c r="AA218" i="37"/>
  <c r="Z218" i="37"/>
  <c r="Y218" i="37"/>
  <c r="X218" i="37"/>
  <c r="P218" i="37"/>
  <c r="O218" i="37"/>
  <c r="N218" i="37"/>
  <c r="M218" i="37"/>
  <c r="L218" i="37"/>
  <c r="K218" i="37"/>
  <c r="J218" i="37"/>
  <c r="I218" i="37"/>
  <c r="H218" i="37"/>
  <c r="AI217" i="37"/>
  <c r="AF217" i="37"/>
  <c r="AE217" i="37"/>
  <c r="AD217" i="37"/>
  <c r="AC217" i="37"/>
  <c r="AB217" i="37"/>
  <c r="AA217" i="37"/>
  <c r="Z217" i="37"/>
  <c r="Y217" i="37"/>
  <c r="X217" i="37"/>
  <c r="P217" i="37"/>
  <c r="O217" i="37"/>
  <c r="N217" i="37"/>
  <c r="M217" i="37"/>
  <c r="L217" i="37"/>
  <c r="K217" i="37"/>
  <c r="J217" i="37"/>
  <c r="I217" i="37"/>
  <c r="H217" i="37"/>
  <c r="AI216" i="37"/>
  <c r="AF216" i="37"/>
  <c r="AE216" i="37"/>
  <c r="AD216" i="37"/>
  <c r="AC216" i="37"/>
  <c r="AB216" i="37"/>
  <c r="AA216" i="37"/>
  <c r="Z216" i="37"/>
  <c r="Y216" i="37"/>
  <c r="X216" i="37"/>
  <c r="P216" i="37"/>
  <c r="O216" i="37"/>
  <c r="N216" i="37"/>
  <c r="M216" i="37"/>
  <c r="L216" i="37"/>
  <c r="K216" i="37"/>
  <c r="J216" i="37"/>
  <c r="I216" i="37"/>
  <c r="H216" i="37"/>
  <c r="AI215" i="37"/>
  <c r="AF215" i="37"/>
  <c r="AE215" i="37"/>
  <c r="AD215" i="37"/>
  <c r="AC215" i="37"/>
  <c r="AB215" i="37"/>
  <c r="AA215" i="37"/>
  <c r="Z215" i="37"/>
  <c r="Y215" i="37"/>
  <c r="X215" i="37"/>
  <c r="P215" i="37"/>
  <c r="O215" i="37"/>
  <c r="N215" i="37"/>
  <c r="M215" i="37"/>
  <c r="L215" i="37"/>
  <c r="K215" i="37"/>
  <c r="J215" i="37"/>
  <c r="I215" i="37"/>
  <c r="H215" i="37"/>
  <c r="AH214" i="37"/>
  <c r="O214" i="37"/>
  <c r="N214" i="37"/>
  <c r="M214" i="37"/>
  <c r="L214" i="37"/>
  <c r="K214" i="37"/>
  <c r="J214" i="37"/>
  <c r="I214" i="37"/>
  <c r="H214" i="37"/>
  <c r="G214" i="37"/>
  <c r="F214" i="37"/>
  <c r="E214" i="37"/>
  <c r="D214" i="37"/>
  <c r="AH213" i="37"/>
  <c r="O213" i="37"/>
  <c r="N213" i="37"/>
  <c r="M213" i="37"/>
  <c r="L213" i="37"/>
  <c r="K213" i="37"/>
  <c r="J213" i="37"/>
  <c r="I213" i="37"/>
  <c r="H213" i="37"/>
  <c r="G213" i="37"/>
  <c r="F213" i="37"/>
  <c r="E213" i="37"/>
  <c r="D213" i="37"/>
  <c r="AH211" i="37"/>
  <c r="O211" i="37"/>
  <c r="N211" i="37"/>
  <c r="M211" i="37"/>
  <c r="L211" i="37"/>
  <c r="K211" i="37"/>
  <c r="J211" i="37"/>
  <c r="I211" i="37"/>
  <c r="H211" i="37"/>
  <c r="G211" i="37"/>
  <c r="F211" i="37"/>
  <c r="E211" i="37"/>
  <c r="D211" i="37"/>
  <c r="AI209" i="37"/>
  <c r="O209" i="37"/>
  <c r="N209" i="37"/>
  <c r="M209" i="37"/>
  <c r="L209" i="37"/>
  <c r="K209" i="37"/>
  <c r="J209" i="37"/>
  <c r="I209" i="37"/>
  <c r="H209" i="37"/>
  <c r="AE208" i="37"/>
  <c r="AD208" i="37"/>
  <c r="AC208" i="37"/>
  <c r="AB208" i="37"/>
  <c r="AA208" i="37"/>
  <c r="Z208" i="37"/>
  <c r="Y208" i="37"/>
  <c r="X208" i="37"/>
  <c r="P208" i="37"/>
  <c r="O208" i="37"/>
  <c r="N208" i="37"/>
  <c r="M208" i="37"/>
  <c r="L208" i="37"/>
  <c r="K208" i="37"/>
  <c r="J208" i="37"/>
  <c r="I208" i="37"/>
  <c r="H208" i="37"/>
  <c r="AI207" i="37"/>
  <c r="AE207" i="37"/>
  <c r="AD207" i="37"/>
  <c r="AC207" i="37"/>
  <c r="AB207" i="37"/>
  <c r="AA207" i="37"/>
  <c r="Z207" i="37"/>
  <c r="Y207" i="37"/>
  <c r="X207" i="37"/>
  <c r="P207" i="37"/>
  <c r="O207" i="37"/>
  <c r="N207" i="37"/>
  <c r="M207" i="37"/>
  <c r="L207" i="37"/>
  <c r="K207" i="37"/>
  <c r="J207" i="37"/>
  <c r="I207" i="37"/>
  <c r="H207" i="37"/>
  <c r="AI206" i="37"/>
  <c r="AE206" i="37"/>
  <c r="AD206" i="37"/>
  <c r="AC206" i="37"/>
  <c r="AB206" i="37"/>
  <c r="AA206" i="37"/>
  <c r="Z206" i="37"/>
  <c r="Y206" i="37"/>
  <c r="X206" i="37"/>
  <c r="P206" i="37"/>
  <c r="O206" i="37"/>
  <c r="N206" i="37"/>
  <c r="M206" i="37"/>
  <c r="L206" i="37"/>
  <c r="K206" i="37"/>
  <c r="J206" i="37"/>
  <c r="I206" i="37"/>
  <c r="H206" i="37"/>
  <c r="AI205" i="37"/>
  <c r="AH205" i="37"/>
  <c r="AE204" i="37"/>
  <c r="AD204" i="37"/>
  <c r="AC204" i="37"/>
  <c r="AB204" i="37"/>
  <c r="AA204" i="37"/>
  <c r="Z204" i="37"/>
  <c r="Y204" i="37"/>
  <c r="X204" i="37"/>
  <c r="P204" i="37"/>
  <c r="AE203" i="37"/>
  <c r="AD203" i="37"/>
  <c r="AC203" i="37"/>
  <c r="AB203" i="37"/>
  <c r="AA203" i="37"/>
  <c r="Z203" i="37"/>
  <c r="Y203" i="37"/>
  <c r="X203" i="37"/>
  <c r="P203" i="37"/>
  <c r="AI202" i="37"/>
  <c r="AE202" i="37"/>
  <c r="AD202" i="37"/>
  <c r="AC202" i="37"/>
  <c r="AB202" i="37"/>
  <c r="AA202" i="37"/>
  <c r="Z202" i="37"/>
  <c r="Y202" i="37"/>
  <c r="X202" i="37"/>
  <c r="P202" i="37"/>
  <c r="O202" i="37"/>
  <c r="N202" i="37"/>
  <c r="M202" i="37"/>
  <c r="L202" i="37"/>
  <c r="K202" i="37"/>
  <c r="J202" i="37"/>
  <c r="I202" i="37"/>
  <c r="H202" i="37"/>
  <c r="G202" i="37"/>
  <c r="F202" i="37"/>
  <c r="E202" i="37"/>
  <c r="D202" i="37"/>
  <c r="AI201" i="37"/>
  <c r="O201" i="37"/>
  <c r="N201" i="37"/>
  <c r="M201" i="37"/>
  <c r="L201" i="37"/>
  <c r="K201" i="37"/>
  <c r="J201" i="37"/>
  <c r="I201" i="37"/>
  <c r="H201" i="37"/>
  <c r="AI200" i="37"/>
  <c r="O200" i="37"/>
  <c r="N200" i="37"/>
  <c r="M200" i="37"/>
  <c r="L200" i="37"/>
  <c r="K200" i="37"/>
  <c r="J200" i="37"/>
  <c r="I200" i="37"/>
  <c r="H200" i="37"/>
  <c r="AE199" i="37"/>
  <c r="AD199" i="37"/>
  <c r="AC199" i="37"/>
  <c r="AB199" i="37"/>
  <c r="AA199" i="37"/>
  <c r="Z199" i="37"/>
  <c r="Y199" i="37"/>
  <c r="X199" i="37"/>
  <c r="P199" i="37"/>
  <c r="O199" i="37"/>
  <c r="N199" i="37"/>
  <c r="M199" i="37"/>
  <c r="L199" i="37"/>
  <c r="K199" i="37"/>
  <c r="J199" i="37"/>
  <c r="I199" i="37"/>
  <c r="H199" i="37"/>
  <c r="AI198" i="37"/>
  <c r="AE198" i="37"/>
  <c r="AD198" i="37"/>
  <c r="AC198" i="37"/>
  <c r="AB198" i="37"/>
  <c r="AA198" i="37"/>
  <c r="Z198" i="37"/>
  <c r="Y198" i="37"/>
  <c r="X198" i="37"/>
  <c r="P198" i="37"/>
  <c r="O198" i="37"/>
  <c r="N198" i="37"/>
  <c r="M198" i="37"/>
  <c r="L198" i="37"/>
  <c r="K198" i="37"/>
  <c r="J198" i="37"/>
  <c r="I198" i="37"/>
  <c r="H198" i="37"/>
  <c r="AI197" i="37"/>
  <c r="AE197" i="37"/>
  <c r="AD197" i="37"/>
  <c r="AC197" i="37"/>
  <c r="AB197" i="37"/>
  <c r="AA197" i="37"/>
  <c r="Z197" i="37"/>
  <c r="Y197" i="37"/>
  <c r="X197" i="37"/>
  <c r="P197" i="37"/>
  <c r="O197" i="37"/>
  <c r="N197" i="37"/>
  <c r="M197" i="37"/>
  <c r="L197" i="37"/>
  <c r="K197" i="37"/>
  <c r="J197" i="37"/>
  <c r="I197" i="37"/>
  <c r="H197" i="37"/>
  <c r="AI196" i="37"/>
  <c r="O196" i="37"/>
  <c r="N196" i="37"/>
  <c r="M196" i="37"/>
  <c r="L196" i="37"/>
  <c r="K196" i="37"/>
  <c r="J196" i="37"/>
  <c r="I196" i="37"/>
  <c r="H196" i="37"/>
  <c r="AI195" i="37"/>
  <c r="AE195" i="37"/>
  <c r="AD195" i="37"/>
  <c r="AC195" i="37"/>
  <c r="AB195" i="37"/>
  <c r="AA195" i="37"/>
  <c r="Z195" i="37"/>
  <c r="Y195" i="37"/>
  <c r="X195" i="37"/>
  <c r="P195" i="37"/>
  <c r="O195" i="37"/>
  <c r="N195" i="37"/>
  <c r="M195" i="37"/>
  <c r="L195" i="37"/>
  <c r="K195" i="37"/>
  <c r="J195" i="37"/>
  <c r="I195" i="37"/>
  <c r="H195" i="37"/>
  <c r="AI194" i="37"/>
  <c r="AE194" i="37"/>
  <c r="AD194" i="37"/>
  <c r="AC194" i="37"/>
  <c r="AB194" i="37"/>
  <c r="AA194" i="37"/>
  <c r="Z194" i="37"/>
  <c r="Y194" i="37"/>
  <c r="X194" i="37"/>
  <c r="P194" i="37"/>
  <c r="O194" i="37"/>
  <c r="N194" i="37"/>
  <c r="M194" i="37"/>
  <c r="L194" i="37"/>
  <c r="K194" i="37"/>
  <c r="J194" i="37"/>
  <c r="I194" i="37"/>
  <c r="H194" i="37"/>
  <c r="AI193" i="37"/>
  <c r="AH193" i="37"/>
  <c r="AE193" i="37"/>
  <c r="AD193" i="37"/>
  <c r="AC193" i="37"/>
  <c r="AB193" i="37"/>
  <c r="AA193" i="37"/>
  <c r="Z193" i="37"/>
  <c r="Y193" i="37"/>
  <c r="X193" i="37"/>
  <c r="P193" i="37"/>
  <c r="O193" i="37"/>
  <c r="N193" i="37"/>
  <c r="M193" i="37"/>
  <c r="L193" i="37"/>
  <c r="K193" i="37"/>
  <c r="J193" i="37"/>
  <c r="I193" i="37"/>
  <c r="H193" i="37"/>
  <c r="AI192" i="37"/>
  <c r="AE192" i="37"/>
  <c r="AD192" i="37"/>
  <c r="AC192" i="37"/>
  <c r="AB192" i="37"/>
  <c r="AA192" i="37"/>
  <c r="Z192" i="37"/>
  <c r="Y192" i="37"/>
  <c r="X192" i="37"/>
  <c r="P192" i="37"/>
  <c r="O192" i="37"/>
  <c r="N192" i="37"/>
  <c r="M192" i="37"/>
  <c r="L192" i="37"/>
  <c r="K192" i="37"/>
  <c r="J192" i="37"/>
  <c r="I192" i="37"/>
  <c r="H192" i="37"/>
  <c r="AE191" i="37"/>
  <c r="AD191" i="37"/>
  <c r="AC191" i="37"/>
  <c r="AB191" i="37"/>
  <c r="AA191" i="37"/>
  <c r="Z191" i="37"/>
  <c r="Y191" i="37"/>
  <c r="X191" i="37"/>
  <c r="P191" i="37"/>
  <c r="O191" i="37"/>
  <c r="N191" i="37"/>
  <c r="M191" i="37"/>
  <c r="L191" i="37"/>
  <c r="K191" i="37"/>
  <c r="J191" i="37"/>
  <c r="I191" i="37"/>
  <c r="H191" i="37"/>
  <c r="AE190" i="37"/>
  <c r="AD190" i="37"/>
  <c r="AC190" i="37"/>
  <c r="AB190" i="37"/>
  <c r="AA190" i="37"/>
  <c r="Z190" i="37"/>
  <c r="Y190" i="37"/>
  <c r="X190" i="37"/>
  <c r="P190" i="37"/>
  <c r="O190" i="37"/>
  <c r="N190" i="37"/>
  <c r="M190" i="37"/>
  <c r="L190" i="37"/>
  <c r="K190" i="37"/>
  <c r="J190" i="37"/>
  <c r="I190" i="37"/>
  <c r="H190" i="37"/>
  <c r="G190" i="37"/>
  <c r="F190" i="37"/>
  <c r="E190" i="37"/>
  <c r="D190" i="37"/>
  <c r="AE189" i="37"/>
  <c r="AD189" i="37"/>
  <c r="AC189" i="37"/>
  <c r="AB189" i="37"/>
  <c r="AA189" i="37"/>
  <c r="Z189" i="37"/>
  <c r="Y189" i="37"/>
  <c r="X189" i="37"/>
  <c r="P189" i="37"/>
  <c r="O189" i="37"/>
  <c r="N189" i="37"/>
  <c r="M189" i="37"/>
  <c r="L189" i="37"/>
  <c r="K189" i="37"/>
  <c r="J189" i="37"/>
  <c r="I189" i="37"/>
  <c r="H189" i="37"/>
  <c r="AE188" i="37"/>
  <c r="AD188" i="37"/>
  <c r="AC188" i="37"/>
  <c r="AB188" i="37"/>
  <c r="AA188" i="37"/>
  <c r="Z188" i="37"/>
  <c r="Y188" i="37"/>
  <c r="X188" i="37"/>
  <c r="P188" i="37"/>
  <c r="O188" i="37"/>
  <c r="N188" i="37"/>
  <c r="M188" i="37"/>
  <c r="L188" i="37"/>
  <c r="K188" i="37"/>
  <c r="J188" i="37"/>
  <c r="I188" i="37"/>
  <c r="H188" i="37"/>
  <c r="AI187" i="37"/>
  <c r="AH187" i="37"/>
  <c r="AE187" i="37"/>
  <c r="AD187" i="37"/>
  <c r="AC187" i="37"/>
  <c r="AB187" i="37"/>
  <c r="AA187" i="37"/>
  <c r="Z187" i="37"/>
  <c r="Y187" i="37"/>
  <c r="X187" i="37"/>
  <c r="P187" i="37"/>
  <c r="O187" i="37"/>
  <c r="N187" i="37"/>
  <c r="M187" i="37"/>
  <c r="L187" i="37"/>
  <c r="K187" i="37"/>
  <c r="J187" i="37"/>
  <c r="I187" i="37"/>
  <c r="H187" i="37"/>
  <c r="AI186" i="37"/>
  <c r="AH186" i="37"/>
  <c r="O186" i="37"/>
  <c r="N186" i="37"/>
  <c r="M186" i="37"/>
  <c r="L186" i="37"/>
  <c r="K186" i="37"/>
  <c r="J186" i="37"/>
  <c r="I186" i="37"/>
  <c r="H186" i="37"/>
  <c r="AI185" i="37"/>
  <c r="AE185" i="37"/>
  <c r="AD185" i="37"/>
  <c r="AC185" i="37"/>
  <c r="AB185" i="37"/>
  <c r="AA185" i="37"/>
  <c r="Z185" i="37"/>
  <c r="Y185" i="37"/>
  <c r="X185" i="37"/>
  <c r="P185" i="37"/>
  <c r="O185" i="37"/>
  <c r="N185" i="37"/>
  <c r="M185" i="37"/>
  <c r="L185" i="37"/>
  <c r="K185" i="37"/>
  <c r="J185" i="37"/>
  <c r="I185" i="37"/>
  <c r="H185" i="37"/>
  <c r="AI184" i="37"/>
  <c r="AE184" i="37"/>
  <c r="AD184" i="37"/>
  <c r="AC184" i="37"/>
  <c r="AB184" i="37"/>
  <c r="AA184" i="37"/>
  <c r="Z184" i="37"/>
  <c r="Y184" i="37"/>
  <c r="X184" i="37"/>
  <c r="P184" i="37"/>
  <c r="O184" i="37"/>
  <c r="N184" i="37"/>
  <c r="M184" i="37"/>
  <c r="L184" i="37"/>
  <c r="K184" i="37"/>
  <c r="J184" i="37"/>
  <c r="I184" i="37"/>
  <c r="H184" i="37"/>
  <c r="G184" i="37"/>
  <c r="F184" i="37"/>
  <c r="E184" i="37"/>
  <c r="D184" i="37"/>
  <c r="AI183" i="37"/>
  <c r="AE183" i="37"/>
  <c r="AD183" i="37"/>
  <c r="AC183" i="37"/>
  <c r="AB183" i="37"/>
  <c r="AA183" i="37"/>
  <c r="Z183" i="37"/>
  <c r="Y183" i="37"/>
  <c r="X183" i="37"/>
  <c r="P183" i="37"/>
  <c r="O183" i="37"/>
  <c r="N183" i="37"/>
  <c r="M183" i="37"/>
  <c r="L183" i="37"/>
  <c r="K183" i="37"/>
  <c r="J183" i="37"/>
  <c r="I183" i="37"/>
  <c r="H183" i="37"/>
  <c r="G183" i="37"/>
  <c r="F183" i="37"/>
  <c r="E183" i="37"/>
  <c r="D183" i="37"/>
  <c r="AI182" i="37"/>
  <c r="AE182" i="37"/>
  <c r="AD182" i="37"/>
  <c r="AC182" i="37"/>
  <c r="AB182" i="37"/>
  <c r="AA182" i="37"/>
  <c r="Z182" i="37"/>
  <c r="Y182" i="37"/>
  <c r="X182" i="37"/>
  <c r="P182" i="37"/>
  <c r="O182" i="37"/>
  <c r="N182" i="37"/>
  <c r="M182" i="37"/>
  <c r="L182" i="37"/>
  <c r="K182" i="37"/>
  <c r="J182" i="37"/>
  <c r="I182" i="37"/>
  <c r="H182" i="37"/>
  <c r="AI181" i="37"/>
  <c r="AE181" i="37"/>
  <c r="AD181" i="37"/>
  <c r="AC181" i="37"/>
  <c r="AB181" i="37"/>
  <c r="AA181" i="37"/>
  <c r="Z181" i="37"/>
  <c r="Y181" i="37"/>
  <c r="X181" i="37"/>
  <c r="P181" i="37"/>
  <c r="O181" i="37"/>
  <c r="N181" i="37"/>
  <c r="M181" i="37"/>
  <c r="L181" i="37"/>
  <c r="K181" i="37"/>
  <c r="J181" i="37"/>
  <c r="I181" i="37"/>
  <c r="H181" i="37"/>
  <c r="G181" i="37"/>
  <c r="AH180" i="37"/>
  <c r="AE180" i="37"/>
  <c r="AD180" i="37"/>
  <c r="AC180" i="37"/>
  <c r="AB180" i="37"/>
  <c r="AA180" i="37"/>
  <c r="Z180" i="37"/>
  <c r="Y180" i="37"/>
  <c r="X180" i="37"/>
  <c r="P180" i="37"/>
  <c r="O180" i="37"/>
  <c r="N180" i="37"/>
  <c r="M180" i="37"/>
  <c r="L180" i="37"/>
  <c r="K180" i="37"/>
  <c r="J180" i="37"/>
  <c r="I180" i="37"/>
  <c r="H180" i="37"/>
  <c r="AI179" i="37"/>
  <c r="AE179" i="37"/>
  <c r="AD179" i="37"/>
  <c r="AC179" i="37"/>
  <c r="AB179" i="37"/>
  <c r="AA179" i="37"/>
  <c r="Z179" i="37"/>
  <c r="Y179" i="37"/>
  <c r="X179" i="37"/>
  <c r="P179" i="37"/>
  <c r="O179" i="37"/>
  <c r="N179" i="37"/>
  <c r="M179" i="37"/>
  <c r="L179" i="37"/>
  <c r="K179" i="37"/>
  <c r="J179" i="37"/>
  <c r="I179" i="37"/>
  <c r="H179" i="37"/>
  <c r="G179" i="37"/>
  <c r="AI178" i="37"/>
  <c r="AE178" i="37"/>
  <c r="AD178" i="37"/>
  <c r="AC178" i="37"/>
  <c r="AB178" i="37"/>
  <c r="AA178" i="37"/>
  <c r="Z178" i="37"/>
  <c r="Y178" i="37"/>
  <c r="X178" i="37"/>
  <c r="P178" i="37"/>
  <c r="O178" i="37"/>
  <c r="N178" i="37"/>
  <c r="M178" i="37"/>
  <c r="L178" i="37"/>
  <c r="K178" i="37"/>
  <c r="J178" i="37"/>
  <c r="I178" i="37"/>
  <c r="H178" i="37"/>
  <c r="AI177" i="37"/>
  <c r="O177" i="37"/>
  <c r="N177" i="37"/>
  <c r="M177" i="37"/>
  <c r="L177" i="37"/>
  <c r="K177" i="37"/>
  <c r="J177" i="37"/>
  <c r="I177" i="37"/>
  <c r="H177" i="37"/>
  <c r="G177" i="37"/>
  <c r="F177" i="37"/>
  <c r="E177" i="37"/>
  <c r="D177" i="37"/>
  <c r="AI176" i="37"/>
  <c r="AE176" i="37"/>
  <c r="AD176" i="37"/>
  <c r="AC176" i="37"/>
  <c r="AB176" i="37"/>
  <c r="AA176" i="37"/>
  <c r="Z176" i="37"/>
  <c r="Y176" i="37"/>
  <c r="X176" i="37"/>
  <c r="P176" i="37"/>
  <c r="O176" i="37"/>
  <c r="N176" i="37"/>
  <c r="M176" i="37"/>
  <c r="L176" i="37"/>
  <c r="K176" i="37"/>
  <c r="J176" i="37"/>
  <c r="I176" i="37"/>
  <c r="H176" i="37"/>
  <c r="AI175" i="37"/>
  <c r="AE175" i="37"/>
  <c r="AD175" i="37"/>
  <c r="AC175" i="37"/>
  <c r="AB175" i="37"/>
  <c r="AA175" i="37"/>
  <c r="Z175" i="37"/>
  <c r="Y175" i="37"/>
  <c r="X175" i="37"/>
  <c r="P175" i="37"/>
  <c r="O175" i="37"/>
  <c r="N175" i="37"/>
  <c r="M175" i="37"/>
  <c r="L175" i="37"/>
  <c r="K175" i="37"/>
  <c r="J175" i="37"/>
  <c r="I175" i="37"/>
  <c r="H175" i="37"/>
  <c r="AI174" i="37"/>
  <c r="AE174" i="37"/>
  <c r="AD174" i="37"/>
  <c r="AC174" i="37"/>
  <c r="AB174" i="37"/>
  <c r="AA174" i="37"/>
  <c r="Z174" i="37"/>
  <c r="Y174" i="37"/>
  <c r="X174" i="37"/>
  <c r="P174" i="37"/>
  <c r="O174" i="37"/>
  <c r="N174" i="37"/>
  <c r="M174" i="37"/>
  <c r="L174" i="37"/>
  <c r="K174" i="37"/>
  <c r="J174" i="37"/>
  <c r="I174" i="37"/>
  <c r="H174" i="37"/>
  <c r="AI173" i="37"/>
  <c r="AE173" i="37"/>
  <c r="AD173" i="37"/>
  <c r="AC173" i="37"/>
  <c r="AB173" i="37"/>
  <c r="AA173" i="37"/>
  <c r="Z173" i="37"/>
  <c r="Y173" i="37"/>
  <c r="X173" i="37"/>
  <c r="P173" i="37"/>
  <c r="O173" i="37"/>
  <c r="N173" i="37"/>
  <c r="M173" i="37"/>
  <c r="L173" i="37"/>
  <c r="K173" i="37"/>
  <c r="J173" i="37"/>
  <c r="I173" i="37"/>
  <c r="H173" i="37"/>
  <c r="G173" i="37"/>
  <c r="AI172" i="37"/>
  <c r="AE172" i="37"/>
  <c r="AD172" i="37"/>
  <c r="AC172" i="37"/>
  <c r="AB172" i="37"/>
  <c r="AA172" i="37"/>
  <c r="Z172" i="37"/>
  <c r="Y172" i="37"/>
  <c r="X172" i="37"/>
  <c r="P172" i="37"/>
  <c r="O172" i="37"/>
  <c r="N172" i="37"/>
  <c r="M172" i="37"/>
  <c r="L172" i="37"/>
  <c r="K172" i="37"/>
  <c r="J172" i="37"/>
  <c r="I172" i="37"/>
  <c r="H172" i="37"/>
  <c r="AI171" i="37"/>
  <c r="AH171" i="37"/>
  <c r="AE171" i="37"/>
  <c r="AD171" i="37"/>
  <c r="AC171" i="37"/>
  <c r="AB171" i="37"/>
  <c r="AA171" i="37"/>
  <c r="Z171" i="37"/>
  <c r="Y171" i="37"/>
  <c r="X171" i="37"/>
  <c r="P171" i="37"/>
  <c r="O171" i="37"/>
  <c r="N171" i="37"/>
  <c r="M171" i="37"/>
  <c r="L171" i="37"/>
  <c r="K171" i="37"/>
  <c r="J171" i="37"/>
  <c r="I171" i="37"/>
  <c r="H171" i="37"/>
  <c r="AI170" i="37"/>
  <c r="AE170" i="37"/>
  <c r="AD170" i="37"/>
  <c r="AC170" i="37"/>
  <c r="AB170" i="37"/>
  <c r="AA170" i="37"/>
  <c r="Z170" i="37"/>
  <c r="Y170" i="37"/>
  <c r="X170" i="37"/>
  <c r="P170" i="37"/>
  <c r="O170" i="37"/>
  <c r="N170" i="37"/>
  <c r="M170" i="37"/>
  <c r="L170" i="37"/>
  <c r="K170" i="37"/>
  <c r="J170" i="37"/>
  <c r="I170" i="37"/>
  <c r="H170" i="37"/>
  <c r="AI169" i="37"/>
  <c r="AE169" i="37"/>
  <c r="AD169" i="37"/>
  <c r="AC169" i="37"/>
  <c r="AB169" i="37"/>
  <c r="AA169" i="37"/>
  <c r="Z169" i="37"/>
  <c r="Y169" i="37"/>
  <c r="X169" i="37"/>
  <c r="P169" i="37"/>
  <c r="O169" i="37"/>
  <c r="N169" i="37"/>
  <c r="M169" i="37"/>
  <c r="L169" i="37"/>
  <c r="K169" i="37"/>
  <c r="J169" i="37"/>
  <c r="I169" i="37"/>
  <c r="H169" i="37"/>
  <c r="AE168" i="37"/>
  <c r="AD168" i="37"/>
  <c r="AC168" i="37"/>
  <c r="AB168" i="37"/>
  <c r="AA168" i="37"/>
  <c r="Z168" i="37"/>
  <c r="Y168" i="37"/>
  <c r="X168" i="37"/>
  <c r="P168" i="37"/>
  <c r="O168" i="37"/>
  <c r="N168" i="37"/>
  <c r="M168" i="37"/>
  <c r="L168" i="37"/>
  <c r="K168" i="37"/>
  <c r="J168" i="37"/>
  <c r="I168" i="37"/>
  <c r="H168" i="37"/>
  <c r="G168" i="37"/>
  <c r="F168" i="37"/>
  <c r="E168" i="37"/>
  <c r="AI167" i="37"/>
  <c r="AH167" i="37"/>
  <c r="AE167" i="37"/>
  <c r="AD167" i="37"/>
  <c r="AC167" i="37"/>
  <c r="AB167" i="37"/>
  <c r="AA167" i="37"/>
  <c r="Z167" i="37"/>
  <c r="Y167" i="37"/>
  <c r="X167" i="37"/>
  <c r="P167" i="37"/>
  <c r="O167" i="37"/>
  <c r="N167" i="37"/>
  <c r="M167" i="37"/>
  <c r="L167" i="37"/>
  <c r="K167" i="37"/>
  <c r="J167" i="37"/>
  <c r="I167" i="37"/>
  <c r="H167" i="37"/>
  <c r="AI166" i="37"/>
  <c r="AH166" i="37"/>
  <c r="AE166" i="37"/>
  <c r="AD166" i="37"/>
  <c r="AC166" i="37"/>
  <c r="AB166" i="37"/>
  <c r="AA166" i="37"/>
  <c r="Z166" i="37"/>
  <c r="Y166" i="37"/>
  <c r="X166" i="37"/>
  <c r="P166" i="37"/>
  <c r="O166" i="37"/>
  <c r="N166" i="37"/>
  <c r="M166" i="37"/>
  <c r="L166" i="37"/>
  <c r="K166" i="37"/>
  <c r="J166" i="37"/>
  <c r="I166" i="37"/>
  <c r="H166" i="37"/>
  <c r="AI165" i="37"/>
  <c r="O165" i="37"/>
  <c r="N165" i="37"/>
  <c r="M165" i="37"/>
  <c r="L165" i="37"/>
  <c r="K165" i="37"/>
  <c r="J165" i="37"/>
  <c r="I165" i="37"/>
  <c r="H165" i="37"/>
  <c r="AI164" i="37"/>
  <c r="AE164" i="37"/>
  <c r="AD164" i="37"/>
  <c r="AC164" i="37"/>
  <c r="AB164" i="37"/>
  <c r="AA164" i="37"/>
  <c r="Z164" i="37"/>
  <c r="Y164" i="37"/>
  <c r="X164" i="37"/>
  <c r="P164" i="37"/>
  <c r="O164" i="37"/>
  <c r="N164" i="37"/>
  <c r="M164" i="37"/>
  <c r="L164" i="37"/>
  <c r="K164" i="37"/>
  <c r="J164" i="37"/>
  <c r="I164" i="37"/>
  <c r="H164" i="37"/>
  <c r="AI163" i="37"/>
  <c r="AE163" i="37"/>
  <c r="AD163" i="37"/>
  <c r="AC163" i="37"/>
  <c r="AB163" i="37"/>
  <c r="AA163" i="37"/>
  <c r="Z163" i="37"/>
  <c r="Y163" i="37"/>
  <c r="X163" i="37"/>
  <c r="P163" i="37"/>
  <c r="O163" i="37"/>
  <c r="N163" i="37"/>
  <c r="M163" i="37"/>
  <c r="L163" i="37"/>
  <c r="K163" i="37"/>
  <c r="J163" i="37"/>
  <c r="I163" i="37"/>
  <c r="H163" i="37"/>
  <c r="AI162" i="37"/>
  <c r="AE162" i="37"/>
  <c r="AD162" i="37"/>
  <c r="AC162" i="37"/>
  <c r="AB162" i="37"/>
  <c r="AA162" i="37"/>
  <c r="Z162" i="37"/>
  <c r="Y162" i="37"/>
  <c r="X162" i="37"/>
  <c r="P162" i="37"/>
  <c r="O162" i="37"/>
  <c r="N162" i="37"/>
  <c r="M162" i="37"/>
  <c r="L162" i="37"/>
  <c r="K162" i="37"/>
  <c r="J162" i="37"/>
  <c r="I162" i="37"/>
  <c r="H162" i="37"/>
  <c r="AI161" i="37"/>
  <c r="AE161" i="37"/>
  <c r="AD161" i="37"/>
  <c r="AC161" i="37"/>
  <c r="AB161" i="37"/>
  <c r="AA161" i="37"/>
  <c r="Z161" i="37"/>
  <c r="Y161" i="37"/>
  <c r="X161" i="37"/>
  <c r="P161" i="37"/>
  <c r="O161" i="37"/>
  <c r="N161" i="37"/>
  <c r="M161" i="37"/>
  <c r="L161" i="37"/>
  <c r="K161" i="37"/>
  <c r="J161" i="37"/>
  <c r="I161" i="37"/>
  <c r="H161" i="37"/>
  <c r="AI160" i="37"/>
  <c r="AH160" i="37"/>
  <c r="AE160" i="37"/>
  <c r="AD160" i="37"/>
  <c r="AC160" i="37"/>
  <c r="AB160" i="37"/>
  <c r="AA160" i="37"/>
  <c r="Z160" i="37"/>
  <c r="Y160" i="37"/>
  <c r="X160" i="37"/>
  <c r="P160" i="37"/>
  <c r="O160" i="37"/>
  <c r="N160" i="37"/>
  <c r="M160" i="37"/>
  <c r="L160" i="37"/>
  <c r="K160" i="37"/>
  <c r="J160" i="37"/>
  <c r="I160" i="37"/>
  <c r="H160" i="37"/>
  <c r="AI159" i="37"/>
  <c r="AH159" i="37"/>
  <c r="AE159" i="37"/>
  <c r="AD159" i="37"/>
  <c r="AC159" i="37"/>
  <c r="AB159" i="37"/>
  <c r="AA159" i="37"/>
  <c r="Z159" i="37"/>
  <c r="Y159" i="37"/>
  <c r="X159" i="37"/>
  <c r="P159" i="37"/>
  <c r="O159" i="37"/>
  <c r="N159" i="37"/>
  <c r="M159" i="37"/>
  <c r="L159" i="37"/>
  <c r="K159" i="37"/>
  <c r="J159" i="37"/>
  <c r="I159" i="37"/>
  <c r="H159" i="37"/>
  <c r="AI158" i="37"/>
  <c r="AE158" i="37"/>
  <c r="AD158" i="37"/>
  <c r="AC158" i="37"/>
  <c r="AB158" i="37"/>
  <c r="AA158" i="37"/>
  <c r="Z158" i="37"/>
  <c r="Y158" i="37"/>
  <c r="X158" i="37"/>
  <c r="P158" i="37"/>
  <c r="O158" i="37"/>
  <c r="N158" i="37"/>
  <c r="M158" i="37"/>
  <c r="L158" i="37"/>
  <c r="K158" i="37"/>
  <c r="J158" i="37"/>
  <c r="I158" i="37"/>
  <c r="H158" i="37"/>
  <c r="AI157" i="37"/>
  <c r="AE157" i="37"/>
  <c r="AD157" i="37"/>
  <c r="AC157" i="37"/>
  <c r="AB157" i="37"/>
  <c r="AA157" i="37"/>
  <c r="Z157" i="37"/>
  <c r="Y157" i="37"/>
  <c r="X157" i="37"/>
  <c r="P157" i="37"/>
  <c r="O157" i="37"/>
  <c r="N157" i="37"/>
  <c r="M157" i="37"/>
  <c r="L157" i="37"/>
  <c r="K157" i="37"/>
  <c r="J157" i="37"/>
  <c r="I157" i="37"/>
  <c r="H157" i="37"/>
  <c r="AI156" i="37"/>
  <c r="AH156" i="37"/>
  <c r="AE156" i="37"/>
  <c r="AD156" i="37"/>
  <c r="AC156" i="37"/>
  <c r="AB156" i="37"/>
  <c r="AA156" i="37"/>
  <c r="Z156" i="37"/>
  <c r="Y156" i="37"/>
  <c r="X156" i="37"/>
  <c r="P156" i="37"/>
  <c r="O156" i="37"/>
  <c r="N156" i="37"/>
  <c r="M156" i="37"/>
  <c r="L156" i="37"/>
  <c r="K156" i="37"/>
  <c r="J156" i="37"/>
  <c r="I156" i="37"/>
  <c r="G156" i="37"/>
  <c r="F156" i="37"/>
  <c r="E156" i="37"/>
  <c r="AI155" i="37"/>
  <c r="AE155" i="37"/>
  <c r="AD155" i="37"/>
  <c r="AC155" i="37"/>
  <c r="AB155" i="37"/>
  <c r="AA155" i="37"/>
  <c r="Z155" i="37"/>
  <c r="Y155" i="37"/>
  <c r="X155" i="37"/>
  <c r="P155" i="37"/>
  <c r="O155" i="37"/>
  <c r="N155" i="37"/>
  <c r="M155" i="37"/>
  <c r="L155" i="37"/>
  <c r="K155" i="37"/>
  <c r="J155" i="37"/>
  <c r="I155" i="37"/>
  <c r="H155" i="37"/>
  <c r="AH154" i="37"/>
  <c r="O154" i="37"/>
  <c r="N154" i="37"/>
  <c r="M154" i="37"/>
  <c r="L154" i="37"/>
  <c r="K154" i="37"/>
  <c r="J154" i="37"/>
  <c r="I154" i="37"/>
  <c r="H154" i="37"/>
  <c r="G154" i="37"/>
  <c r="F154" i="37"/>
  <c r="E154" i="37"/>
  <c r="D154" i="37"/>
  <c r="AH153" i="37"/>
  <c r="O153" i="37"/>
  <c r="N153" i="37"/>
  <c r="M153" i="37"/>
  <c r="L153" i="37"/>
  <c r="K153" i="37"/>
  <c r="J153" i="37"/>
  <c r="I153" i="37"/>
  <c r="H153" i="37"/>
  <c r="G153" i="37"/>
  <c r="F153" i="37"/>
  <c r="E153" i="37"/>
  <c r="D153" i="37"/>
  <c r="AH151" i="37"/>
  <c r="O151" i="37"/>
  <c r="N151" i="37"/>
  <c r="M151" i="37"/>
  <c r="L151" i="37"/>
  <c r="K151" i="37"/>
  <c r="J151" i="37"/>
  <c r="I151" i="37"/>
  <c r="H151" i="37"/>
  <c r="G151" i="37"/>
  <c r="F151" i="37"/>
  <c r="E151" i="37"/>
  <c r="D151" i="37"/>
  <c r="AI149" i="37"/>
  <c r="O149" i="37"/>
  <c r="N149" i="37"/>
  <c r="M149" i="37"/>
  <c r="L149" i="37"/>
  <c r="K149" i="37"/>
  <c r="J149" i="37"/>
  <c r="I149" i="37"/>
  <c r="H149" i="37"/>
  <c r="AE148" i="37"/>
  <c r="AD148" i="37"/>
  <c r="AC148" i="37"/>
  <c r="AB148" i="37"/>
  <c r="AA148" i="37"/>
  <c r="Z148" i="37"/>
  <c r="Y148" i="37"/>
  <c r="X148" i="37"/>
  <c r="P148" i="37"/>
  <c r="O148" i="37"/>
  <c r="N148" i="37"/>
  <c r="M148" i="37"/>
  <c r="L148" i="37"/>
  <c r="K148" i="37"/>
  <c r="J148" i="37"/>
  <c r="I148" i="37"/>
  <c r="H148" i="37"/>
  <c r="AI147" i="37"/>
  <c r="AE147" i="37"/>
  <c r="AD147" i="37"/>
  <c r="AC147" i="37"/>
  <c r="AB147" i="37"/>
  <c r="AA147" i="37"/>
  <c r="Z147" i="37"/>
  <c r="Y147" i="37"/>
  <c r="X147" i="37"/>
  <c r="P147" i="37"/>
  <c r="O147" i="37"/>
  <c r="N147" i="37"/>
  <c r="M147" i="37"/>
  <c r="L147" i="37"/>
  <c r="K147" i="37"/>
  <c r="J147" i="37"/>
  <c r="I147" i="37"/>
  <c r="H147" i="37"/>
  <c r="AI146" i="37"/>
  <c r="AE146" i="37"/>
  <c r="AD146" i="37"/>
  <c r="AC146" i="37"/>
  <c r="AB146" i="37"/>
  <c r="AA146" i="37"/>
  <c r="Z146" i="37"/>
  <c r="Y146" i="37"/>
  <c r="X146" i="37"/>
  <c r="P146" i="37"/>
  <c r="O146" i="37"/>
  <c r="N146" i="37"/>
  <c r="M146" i="37"/>
  <c r="L146" i="37"/>
  <c r="K146" i="37"/>
  <c r="J146" i="37"/>
  <c r="I146" i="37"/>
  <c r="H146" i="37"/>
  <c r="O145" i="37"/>
  <c r="N145" i="37"/>
  <c r="M145" i="37"/>
  <c r="L145" i="37"/>
  <c r="K145" i="37"/>
  <c r="J145" i="37"/>
  <c r="I145" i="37"/>
  <c r="H145" i="37"/>
  <c r="AE144" i="37"/>
  <c r="AD144" i="37"/>
  <c r="AC144" i="37"/>
  <c r="AB144" i="37"/>
  <c r="AA144" i="37"/>
  <c r="Z144" i="37"/>
  <c r="Y144" i="37"/>
  <c r="X144" i="37"/>
  <c r="P144" i="37"/>
  <c r="O144" i="37"/>
  <c r="N144" i="37"/>
  <c r="M144" i="37"/>
  <c r="L144" i="37"/>
  <c r="K144" i="37"/>
  <c r="J144" i="37"/>
  <c r="I144" i="37"/>
  <c r="H144" i="37"/>
  <c r="AI143" i="37"/>
  <c r="AE143" i="37"/>
  <c r="AD143" i="37"/>
  <c r="AC143" i="37"/>
  <c r="AB143" i="37"/>
  <c r="AA143" i="37"/>
  <c r="Z143" i="37"/>
  <c r="Y143" i="37"/>
  <c r="X143" i="37"/>
  <c r="P143" i="37"/>
  <c r="O143" i="37"/>
  <c r="N143" i="37"/>
  <c r="M143" i="37"/>
  <c r="L143" i="37"/>
  <c r="K143" i="37"/>
  <c r="J143" i="37"/>
  <c r="I143" i="37"/>
  <c r="H143" i="37"/>
  <c r="AI142" i="37"/>
  <c r="AA142" i="37"/>
  <c r="Z142" i="37"/>
  <c r="O142" i="37"/>
  <c r="N142" i="37"/>
  <c r="M142" i="37"/>
  <c r="L142" i="37"/>
  <c r="K142" i="37"/>
  <c r="J142" i="37"/>
  <c r="I142" i="37"/>
  <c r="H142" i="37"/>
  <c r="AI141" i="37"/>
  <c r="AH141" i="37"/>
  <c r="AE140" i="37"/>
  <c r="AD140" i="37"/>
  <c r="AC140" i="37"/>
  <c r="AB140" i="37"/>
  <c r="AA140" i="37"/>
  <c r="Z140" i="37"/>
  <c r="Y140" i="37"/>
  <c r="X140" i="37"/>
  <c r="P140" i="37"/>
  <c r="AE139" i="37"/>
  <c r="AD139" i="37"/>
  <c r="AC139" i="37"/>
  <c r="AB139" i="37"/>
  <c r="AA139" i="37"/>
  <c r="Z139" i="37"/>
  <c r="Y139" i="37"/>
  <c r="X139" i="37"/>
  <c r="P139" i="37"/>
  <c r="AI138" i="37"/>
  <c r="AE138" i="37"/>
  <c r="AD138" i="37"/>
  <c r="AC138" i="37"/>
  <c r="AB138" i="37"/>
  <c r="AA138" i="37"/>
  <c r="Z138" i="37"/>
  <c r="Y138" i="37"/>
  <c r="X138" i="37"/>
  <c r="P138" i="37"/>
  <c r="O138" i="37"/>
  <c r="N138" i="37"/>
  <c r="M138" i="37"/>
  <c r="L138" i="37"/>
  <c r="K138" i="37"/>
  <c r="J138" i="37"/>
  <c r="I138" i="37"/>
  <c r="H138" i="37"/>
  <c r="G138" i="37"/>
  <c r="F138" i="37"/>
  <c r="E138" i="37"/>
  <c r="D138" i="37"/>
  <c r="AI137" i="37"/>
  <c r="O137" i="37"/>
  <c r="N137" i="37"/>
  <c r="M137" i="37"/>
  <c r="L137" i="37"/>
  <c r="K137" i="37"/>
  <c r="J137" i="37"/>
  <c r="I137" i="37"/>
  <c r="H137" i="37"/>
  <c r="AI136" i="37"/>
  <c r="O136" i="37"/>
  <c r="N136" i="37"/>
  <c r="M136" i="37"/>
  <c r="L136" i="37"/>
  <c r="K136" i="37"/>
  <c r="J136" i="37"/>
  <c r="I136" i="37"/>
  <c r="H136" i="37"/>
  <c r="AE135" i="37"/>
  <c r="AD135" i="37"/>
  <c r="AC135" i="37"/>
  <c r="AB135" i="37"/>
  <c r="AA135" i="37"/>
  <c r="Z135" i="37"/>
  <c r="Y135" i="37"/>
  <c r="X135" i="37"/>
  <c r="P135" i="37"/>
  <c r="O135" i="37"/>
  <c r="N135" i="37"/>
  <c r="M135" i="37"/>
  <c r="L135" i="37"/>
  <c r="K135" i="37"/>
  <c r="J135" i="37"/>
  <c r="I135" i="37"/>
  <c r="H135" i="37"/>
  <c r="AE134" i="37"/>
  <c r="AD134" i="37"/>
  <c r="AC134" i="37"/>
  <c r="AB134" i="37"/>
  <c r="AA134" i="37"/>
  <c r="Z134" i="37"/>
  <c r="Y134" i="37"/>
  <c r="X134" i="37"/>
  <c r="P134" i="37"/>
  <c r="O134" i="37"/>
  <c r="N134" i="37"/>
  <c r="M134" i="37"/>
  <c r="L134" i="37"/>
  <c r="K134" i="37"/>
  <c r="J134" i="37"/>
  <c r="I134" i="37"/>
  <c r="H134" i="37"/>
  <c r="AI133" i="37"/>
  <c r="AE133" i="37"/>
  <c r="AD133" i="37"/>
  <c r="AC133" i="37"/>
  <c r="AB133" i="37"/>
  <c r="AA133" i="37"/>
  <c r="Z133" i="37"/>
  <c r="Y133" i="37"/>
  <c r="X133" i="37"/>
  <c r="P133" i="37"/>
  <c r="O133" i="37"/>
  <c r="N133" i="37"/>
  <c r="M133" i="37"/>
  <c r="L133" i="37"/>
  <c r="K133" i="37"/>
  <c r="J133" i="37"/>
  <c r="I133" i="37"/>
  <c r="H133" i="37"/>
  <c r="AI132" i="37"/>
  <c r="O132" i="37"/>
  <c r="N132" i="37"/>
  <c r="M132" i="37"/>
  <c r="L132" i="37"/>
  <c r="K132" i="37"/>
  <c r="J132" i="37"/>
  <c r="I132" i="37"/>
  <c r="H132" i="37"/>
  <c r="G132" i="37"/>
  <c r="AI131" i="37"/>
  <c r="O131" i="37"/>
  <c r="N131" i="37"/>
  <c r="M131" i="37"/>
  <c r="L131" i="37"/>
  <c r="K131" i="37"/>
  <c r="J131" i="37"/>
  <c r="I131" i="37"/>
  <c r="H131" i="37"/>
  <c r="AI130" i="37"/>
  <c r="AE130" i="37"/>
  <c r="AD130" i="37"/>
  <c r="AC130" i="37"/>
  <c r="AB130" i="37"/>
  <c r="AA130" i="37"/>
  <c r="Z130" i="37"/>
  <c r="Y130" i="37"/>
  <c r="X130" i="37"/>
  <c r="P130" i="37"/>
  <c r="O130" i="37"/>
  <c r="N130" i="37"/>
  <c r="M130" i="37"/>
  <c r="L130" i="37"/>
  <c r="K130" i="37"/>
  <c r="J130" i="37"/>
  <c r="I130" i="37"/>
  <c r="H130" i="37"/>
  <c r="AI129" i="37"/>
  <c r="AE129" i="37"/>
  <c r="AD129" i="37"/>
  <c r="AC129" i="37"/>
  <c r="AB129" i="37"/>
  <c r="AA129" i="37"/>
  <c r="Z129" i="37"/>
  <c r="Y129" i="37"/>
  <c r="X129" i="37"/>
  <c r="P129" i="37"/>
  <c r="O129" i="37"/>
  <c r="N129" i="37"/>
  <c r="M129" i="37"/>
  <c r="L129" i="37"/>
  <c r="K129" i="37"/>
  <c r="J129" i="37"/>
  <c r="I129" i="37"/>
  <c r="H129" i="37"/>
  <c r="AI128" i="37"/>
  <c r="AE128" i="37"/>
  <c r="AD128" i="37"/>
  <c r="AC128" i="37"/>
  <c r="AB128" i="37"/>
  <c r="AA128" i="37"/>
  <c r="Z128" i="37"/>
  <c r="Y128" i="37"/>
  <c r="X128" i="37"/>
  <c r="P128" i="37"/>
  <c r="O128" i="37"/>
  <c r="N128" i="37"/>
  <c r="M128" i="37"/>
  <c r="L128" i="37"/>
  <c r="K128" i="37"/>
  <c r="J128" i="37"/>
  <c r="I128" i="37"/>
  <c r="H128" i="37"/>
  <c r="AI127" i="37"/>
  <c r="AE127" i="37"/>
  <c r="AD127" i="37"/>
  <c r="AC127" i="37"/>
  <c r="AB127" i="37"/>
  <c r="AA127" i="37"/>
  <c r="Z127" i="37"/>
  <c r="Y127" i="37"/>
  <c r="X127" i="37"/>
  <c r="P127" i="37"/>
  <c r="O127" i="37"/>
  <c r="N127" i="37"/>
  <c r="M127" i="37"/>
  <c r="L127" i="37"/>
  <c r="K127" i="37"/>
  <c r="J127" i="37"/>
  <c r="I127" i="37"/>
  <c r="H127" i="37"/>
  <c r="AI126" i="37"/>
  <c r="AE126" i="37"/>
  <c r="AD126" i="37"/>
  <c r="AC126" i="37"/>
  <c r="AB126" i="37"/>
  <c r="AA126" i="37"/>
  <c r="Z126" i="37"/>
  <c r="Y126" i="37"/>
  <c r="X126" i="37"/>
  <c r="P126" i="37"/>
  <c r="O126" i="37"/>
  <c r="N126" i="37"/>
  <c r="M126" i="37"/>
  <c r="L126" i="37"/>
  <c r="K126" i="37"/>
  <c r="J126" i="37"/>
  <c r="I126" i="37"/>
  <c r="H126" i="37"/>
  <c r="AE125" i="37"/>
  <c r="AD125" i="37"/>
  <c r="AC125" i="37"/>
  <c r="AB125" i="37"/>
  <c r="AA125" i="37"/>
  <c r="Z125" i="37"/>
  <c r="Y125" i="37"/>
  <c r="X125" i="37"/>
  <c r="P125" i="37"/>
  <c r="O125" i="37"/>
  <c r="N125" i="37"/>
  <c r="M125" i="37"/>
  <c r="L125" i="37"/>
  <c r="K125" i="37"/>
  <c r="J125" i="37"/>
  <c r="I125" i="37"/>
  <c r="H125" i="37"/>
  <c r="AE124" i="37"/>
  <c r="AD124" i="37"/>
  <c r="AC124" i="37"/>
  <c r="AB124" i="37"/>
  <c r="AA124" i="37"/>
  <c r="Z124" i="37"/>
  <c r="Y124" i="37"/>
  <c r="X124" i="37"/>
  <c r="P124" i="37"/>
  <c r="O124" i="37"/>
  <c r="N124" i="37"/>
  <c r="M124" i="37"/>
  <c r="L124" i="37"/>
  <c r="K124" i="37"/>
  <c r="J124" i="37"/>
  <c r="I124" i="37"/>
  <c r="H124" i="37"/>
  <c r="AE123" i="37"/>
  <c r="AD123" i="37"/>
  <c r="AC123" i="37"/>
  <c r="AB123" i="37"/>
  <c r="AA123" i="37"/>
  <c r="Z123" i="37"/>
  <c r="Y123" i="37"/>
  <c r="X123" i="37"/>
  <c r="P123" i="37"/>
  <c r="O123" i="37"/>
  <c r="N123" i="37"/>
  <c r="M123" i="37"/>
  <c r="L123" i="37"/>
  <c r="K123" i="37"/>
  <c r="J123" i="37"/>
  <c r="I123" i="37"/>
  <c r="H123" i="37"/>
  <c r="AE122" i="37"/>
  <c r="AD122" i="37"/>
  <c r="AC122" i="37"/>
  <c r="AB122" i="37"/>
  <c r="AA122" i="37"/>
  <c r="Z122" i="37"/>
  <c r="Y122" i="37"/>
  <c r="X122" i="37"/>
  <c r="P122" i="37"/>
  <c r="O122" i="37"/>
  <c r="N122" i="37"/>
  <c r="M122" i="37"/>
  <c r="L122" i="37"/>
  <c r="K122" i="37"/>
  <c r="J122" i="37"/>
  <c r="I122" i="37"/>
  <c r="H122" i="37"/>
  <c r="G122" i="37"/>
  <c r="AE121" i="37"/>
  <c r="AD121" i="37"/>
  <c r="AC121" i="37"/>
  <c r="AB121" i="37"/>
  <c r="AA121" i="37"/>
  <c r="Z121" i="37"/>
  <c r="Y121" i="37"/>
  <c r="X121" i="37"/>
  <c r="P121" i="37"/>
  <c r="O121" i="37"/>
  <c r="N121" i="37"/>
  <c r="M121" i="37"/>
  <c r="L121" i="37"/>
  <c r="K121" i="37"/>
  <c r="J121" i="37"/>
  <c r="I121" i="37"/>
  <c r="H121" i="37"/>
  <c r="AI120" i="37"/>
  <c r="O120" i="37"/>
  <c r="N120" i="37"/>
  <c r="M120" i="37"/>
  <c r="L120" i="37"/>
  <c r="K120" i="37"/>
  <c r="J120" i="37"/>
  <c r="I120" i="37"/>
  <c r="H120" i="37"/>
  <c r="AI119" i="37"/>
  <c r="AH119" i="37"/>
  <c r="AE119" i="37"/>
  <c r="AD119" i="37"/>
  <c r="AC119" i="37"/>
  <c r="AB119" i="37"/>
  <c r="AA119" i="37"/>
  <c r="Z119" i="37"/>
  <c r="Y119" i="37"/>
  <c r="X119" i="37"/>
  <c r="P119" i="37"/>
  <c r="O119" i="37"/>
  <c r="N119" i="37"/>
  <c r="M119" i="37"/>
  <c r="L119" i="37"/>
  <c r="K119" i="37"/>
  <c r="J119" i="37"/>
  <c r="I119" i="37"/>
  <c r="H119" i="37"/>
  <c r="G119" i="37"/>
  <c r="AI118" i="37"/>
  <c r="AE118" i="37"/>
  <c r="AD118" i="37"/>
  <c r="AC118" i="37"/>
  <c r="AB118" i="37"/>
  <c r="AA118" i="37"/>
  <c r="Z118" i="37"/>
  <c r="Y118" i="37"/>
  <c r="X118" i="37"/>
  <c r="P118" i="37"/>
  <c r="O118" i="37"/>
  <c r="N118" i="37"/>
  <c r="M118" i="37"/>
  <c r="L118" i="37"/>
  <c r="K118" i="37"/>
  <c r="J118" i="37"/>
  <c r="I118" i="37"/>
  <c r="H118" i="37"/>
  <c r="AI117" i="37"/>
  <c r="AE117" i="37"/>
  <c r="AD117" i="37"/>
  <c r="AC117" i="37"/>
  <c r="AB117" i="37"/>
  <c r="AA117" i="37"/>
  <c r="Z117" i="37"/>
  <c r="Y117" i="37"/>
  <c r="X117" i="37"/>
  <c r="P117" i="37"/>
  <c r="O117" i="37"/>
  <c r="N117" i="37"/>
  <c r="M117" i="37"/>
  <c r="L117" i="37"/>
  <c r="K117" i="37"/>
  <c r="J117" i="37"/>
  <c r="I117" i="37"/>
  <c r="H117" i="37"/>
  <c r="AI116" i="37"/>
  <c r="AE116" i="37"/>
  <c r="AD116" i="37"/>
  <c r="AC116" i="37"/>
  <c r="AB116" i="37"/>
  <c r="AA116" i="37"/>
  <c r="Z116" i="37"/>
  <c r="Y116" i="37"/>
  <c r="X116" i="37"/>
  <c r="P116" i="37"/>
  <c r="O116" i="37"/>
  <c r="N116" i="37"/>
  <c r="M116" i="37"/>
  <c r="L116" i="37"/>
  <c r="K116" i="37"/>
  <c r="J116" i="37"/>
  <c r="I116" i="37"/>
  <c r="H116" i="37"/>
  <c r="G116" i="37"/>
  <c r="F116" i="37"/>
  <c r="E116" i="37"/>
  <c r="D116" i="37"/>
  <c r="AI115" i="37"/>
  <c r="AE115" i="37"/>
  <c r="AD115" i="37"/>
  <c r="AC115" i="37"/>
  <c r="AB115" i="37"/>
  <c r="AA115" i="37"/>
  <c r="Z115" i="37"/>
  <c r="Y115" i="37"/>
  <c r="X115" i="37"/>
  <c r="P115" i="37"/>
  <c r="O115" i="37"/>
  <c r="N115" i="37"/>
  <c r="M115" i="37"/>
  <c r="L115" i="37"/>
  <c r="K115" i="37"/>
  <c r="J115" i="37"/>
  <c r="I115" i="37"/>
  <c r="H115" i="37"/>
  <c r="AI114" i="37"/>
  <c r="AE114" i="37"/>
  <c r="AD114" i="37"/>
  <c r="AC114" i="37"/>
  <c r="AB114" i="37"/>
  <c r="AA114" i="37"/>
  <c r="Z114" i="37"/>
  <c r="Y114" i="37"/>
  <c r="X114" i="37"/>
  <c r="P114" i="37"/>
  <c r="O114" i="37"/>
  <c r="N114" i="37"/>
  <c r="M114" i="37"/>
  <c r="L114" i="37"/>
  <c r="K114" i="37"/>
  <c r="J114" i="37"/>
  <c r="I114" i="37"/>
  <c r="H114" i="37"/>
  <c r="AI113" i="37"/>
  <c r="AE113" i="37"/>
  <c r="AD113" i="37"/>
  <c r="AC113" i="37"/>
  <c r="AB113" i="37"/>
  <c r="AA113" i="37"/>
  <c r="Z113" i="37"/>
  <c r="Y113" i="37"/>
  <c r="X113" i="37"/>
  <c r="P113" i="37"/>
  <c r="O113" i="37"/>
  <c r="N113" i="37"/>
  <c r="M113" i="37"/>
  <c r="L113" i="37"/>
  <c r="K113" i="37"/>
  <c r="J113" i="37"/>
  <c r="I113" i="37"/>
  <c r="H113" i="37"/>
  <c r="AI112" i="37"/>
  <c r="AE112" i="37"/>
  <c r="AD112" i="37"/>
  <c r="AC112" i="37"/>
  <c r="AB112" i="37"/>
  <c r="AA112" i="37"/>
  <c r="Z112" i="37"/>
  <c r="Y112" i="37"/>
  <c r="X112" i="37"/>
  <c r="P112" i="37"/>
  <c r="O112" i="37"/>
  <c r="N112" i="37"/>
  <c r="M112" i="37"/>
  <c r="L112" i="37"/>
  <c r="K112" i="37"/>
  <c r="J112" i="37"/>
  <c r="I112" i="37"/>
  <c r="H112" i="37"/>
  <c r="AI111" i="37"/>
  <c r="AH111" i="37"/>
  <c r="AE111" i="37"/>
  <c r="AD111" i="37"/>
  <c r="AC111" i="37"/>
  <c r="AB111" i="37"/>
  <c r="AA111" i="37"/>
  <c r="Z111" i="37"/>
  <c r="Y111" i="37"/>
  <c r="X111" i="37"/>
  <c r="P111" i="37"/>
  <c r="O111" i="37"/>
  <c r="N111" i="37"/>
  <c r="M111" i="37"/>
  <c r="L111" i="37"/>
  <c r="K111" i="37"/>
  <c r="J111" i="37"/>
  <c r="I111" i="37"/>
  <c r="H111" i="37"/>
  <c r="AI110" i="37"/>
  <c r="AE110" i="37"/>
  <c r="AD110" i="37"/>
  <c r="AC110" i="37"/>
  <c r="AB110" i="37"/>
  <c r="AA110" i="37"/>
  <c r="Z110" i="37"/>
  <c r="Y110" i="37"/>
  <c r="X110" i="37"/>
  <c r="P110" i="37"/>
  <c r="O110" i="37"/>
  <c r="N110" i="37"/>
  <c r="M110" i="37"/>
  <c r="L110" i="37"/>
  <c r="K110" i="37"/>
  <c r="J110" i="37"/>
  <c r="I110" i="37"/>
  <c r="H110" i="37"/>
  <c r="AI109" i="37"/>
  <c r="AE109" i="37"/>
  <c r="AD109" i="37"/>
  <c r="AC109" i="37"/>
  <c r="AB109" i="37"/>
  <c r="AA109" i="37"/>
  <c r="Z109" i="37"/>
  <c r="Y109" i="37"/>
  <c r="X109" i="37"/>
  <c r="P109" i="37"/>
  <c r="O109" i="37"/>
  <c r="N109" i="37"/>
  <c r="M109" i="37"/>
  <c r="L109" i="37"/>
  <c r="K109" i="37"/>
  <c r="J109" i="37"/>
  <c r="I109" i="37"/>
  <c r="H109" i="37"/>
  <c r="AI108" i="37"/>
  <c r="O108" i="37"/>
  <c r="N108" i="37"/>
  <c r="M108" i="37"/>
  <c r="L108" i="37"/>
  <c r="K108" i="37"/>
  <c r="J108" i="37"/>
  <c r="I108" i="37"/>
  <c r="H108" i="37"/>
  <c r="G108" i="37"/>
  <c r="F108" i="37"/>
  <c r="E108" i="37"/>
  <c r="D108" i="37"/>
  <c r="AI107" i="37"/>
  <c r="AE107" i="37"/>
  <c r="AD107" i="37"/>
  <c r="AC107" i="37"/>
  <c r="AB107" i="37"/>
  <c r="AA107" i="37"/>
  <c r="Z107" i="37"/>
  <c r="Y107" i="37"/>
  <c r="X107" i="37"/>
  <c r="P107" i="37"/>
  <c r="O107" i="37"/>
  <c r="N107" i="37"/>
  <c r="M107" i="37"/>
  <c r="L107" i="37"/>
  <c r="K107" i="37"/>
  <c r="J107" i="37"/>
  <c r="I107" i="37"/>
  <c r="H107" i="37"/>
  <c r="AI106" i="37"/>
  <c r="AE106" i="37"/>
  <c r="AD106" i="37"/>
  <c r="AC106" i="37"/>
  <c r="AB106" i="37"/>
  <c r="AA106" i="37"/>
  <c r="Z106" i="37"/>
  <c r="Y106" i="37"/>
  <c r="X106" i="37"/>
  <c r="P106" i="37"/>
  <c r="O106" i="37"/>
  <c r="N106" i="37"/>
  <c r="M106" i="37"/>
  <c r="L106" i="37"/>
  <c r="K106" i="37"/>
  <c r="J106" i="37"/>
  <c r="I106" i="37"/>
  <c r="H106" i="37"/>
  <c r="AI105" i="37"/>
  <c r="AE105" i="37"/>
  <c r="AD105" i="37"/>
  <c r="AC105" i="37"/>
  <c r="AB105" i="37"/>
  <c r="AA105" i="37"/>
  <c r="Z105" i="37"/>
  <c r="Y105" i="37"/>
  <c r="X105" i="37"/>
  <c r="P105" i="37"/>
  <c r="O105" i="37"/>
  <c r="N105" i="37"/>
  <c r="M105" i="37"/>
  <c r="L105" i="37"/>
  <c r="K105" i="37"/>
  <c r="J105" i="37"/>
  <c r="I105" i="37"/>
  <c r="H105" i="37"/>
  <c r="AI104" i="37"/>
  <c r="AE104" i="37"/>
  <c r="AD104" i="37"/>
  <c r="AC104" i="37"/>
  <c r="AB104" i="37"/>
  <c r="AA104" i="37"/>
  <c r="Z104" i="37"/>
  <c r="Y104" i="37"/>
  <c r="X104" i="37"/>
  <c r="P104" i="37"/>
  <c r="O104" i="37"/>
  <c r="N104" i="37"/>
  <c r="M104" i="37"/>
  <c r="L104" i="37"/>
  <c r="K104" i="37"/>
  <c r="J104" i="37"/>
  <c r="I104" i="37"/>
  <c r="H104" i="37"/>
  <c r="G104" i="37"/>
  <c r="AI103" i="37"/>
  <c r="AE103" i="37"/>
  <c r="AD103" i="37"/>
  <c r="AC103" i="37"/>
  <c r="AB103" i="37"/>
  <c r="AA103" i="37"/>
  <c r="Z103" i="37"/>
  <c r="Y103" i="37"/>
  <c r="X103" i="37"/>
  <c r="P103" i="37"/>
  <c r="O103" i="37"/>
  <c r="N103" i="37"/>
  <c r="M103" i="37"/>
  <c r="L103" i="37"/>
  <c r="K103" i="37"/>
  <c r="J103" i="37"/>
  <c r="I103" i="37"/>
  <c r="H103" i="37"/>
  <c r="AI102" i="37"/>
  <c r="AH102" i="37"/>
  <c r="AE102" i="37"/>
  <c r="AD102" i="37"/>
  <c r="AC102" i="37"/>
  <c r="AB102" i="37"/>
  <c r="AA102" i="37"/>
  <c r="Z102" i="37"/>
  <c r="Y102" i="37"/>
  <c r="X102" i="37"/>
  <c r="P102" i="37"/>
  <c r="O102" i="37"/>
  <c r="N102" i="37"/>
  <c r="M102" i="37"/>
  <c r="L102" i="37"/>
  <c r="K102" i="37"/>
  <c r="J102" i="37"/>
  <c r="I102" i="37"/>
  <c r="H102" i="37"/>
  <c r="AI101" i="37"/>
  <c r="AE101" i="37"/>
  <c r="AD101" i="37"/>
  <c r="AC101" i="37"/>
  <c r="AB101" i="37"/>
  <c r="AA101" i="37"/>
  <c r="Z101" i="37"/>
  <c r="Y101" i="37"/>
  <c r="X101" i="37"/>
  <c r="P101" i="37"/>
  <c r="O101" i="37"/>
  <c r="N101" i="37"/>
  <c r="M101" i="37"/>
  <c r="L101" i="37"/>
  <c r="K101" i="37"/>
  <c r="J101" i="37"/>
  <c r="I101" i="37"/>
  <c r="H101" i="37"/>
  <c r="AI100" i="37"/>
  <c r="AE100" i="37"/>
  <c r="AD100" i="37"/>
  <c r="AC100" i="37"/>
  <c r="AB100" i="37"/>
  <c r="AA100" i="37"/>
  <c r="Z100" i="37"/>
  <c r="Y100" i="37"/>
  <c r="X100" i="37"/>
  <c r="P100" i="37"/>
  <c r="O100" i="37"/>
  <c r="N100" i="37"/>
  <c r="M100" i="37"/>
  <c r="L100" i="37"/>
  <c r="K100" i="37"/>
  <c r="J100" i="37"/>
  <c r="I100" i="37"/>
  <c r="H100" i="37"/>
  <c r="AE99" i="37"/>
  <c r="AD99" i="37"/>
  <c r="AC99" i="37"/>
  <c r="AB99" i="37"/>
  <c r="AA99" i="37"/>
  <c r="Z99" i="37"/>
  <c r="Y99" i="37"/>
  <c r="X99" i="37"/>
  <c r="P99" i="37"/>
  <c r="O99" i="37"/>
  <c r="N99" i="37"/>
  <c r="M99" i="37"/>
  <c r="L99" i="37"/>
  <c r="K99" i="37"/>
  <c r="J99" i="37"/>
  <c r="I99" i="37"/>
  <c r="H99" i="37"/>
  <c r="G99" i="37"/>
  <c r="F99" i="37"/>
  <c r="E99" i="37"/>
  <c r="D99" i="37"/>
  <c r="AI98" i="37"/>
  <c r="AH98" i="37"/>
  <c r="AE98" i="37"/>
  <c r="AD98" i="37"/>
  <c r="AC98" i="37"/>
  <c r="AB98" i="37"/>
  <c r="AA98" i="37"/>
  <c r="Z98" i="37"/>
  <c r="Y98" i="37"/>
  <c r="X98" i="37"/>
  <c r="P98" i="37"/>
  <c r="O98" i="37"/>
  <c r="N98" i="37"/>
  <c r="M98" i="37"/>
  <c r="L98" i="37"/>
  <c r="K98" i="37"/>
  <c r="J98" i="37"/>
  <c r="I98" i="37"/>
  <c r="H98" i="37"/>
  <c r="AE97" i="37"/>
  <c r="AD97" i="37"/>
  <c r="AC97" i="37"/>
  <c r="AB97" i="37"/>
  <c r="AA97" i="37"/>
  <c r="Z97" i="37"/>
  <c r="Y97" i="37"/>
  <c r="X97" i="37"/>
  <c r="P97" i="37"/>
  <c r="O97" i="37"/>
  <c r="N97" i="37"/>
  <c r="M97" i="37"/>
  <c r="L97" i="37"/>
  <c r="K97" i="37"/>
  <c r="J97" i="37"/>
  <c r="I97" i="37"/>
  <c r="H97" i="37"/>
  <c r="AI96" i="37"/>
  <c r="AH96" i="37"/>
  <c r="O96" i="37"/>
  <c r="N96" i="37"/>
  <c r="M96" i="37"/>
  <c r="L96" i="37"/>
  <c r="K96" i="37"/>
  <c r="J96" i="37"/>
  <c r="I96" i="37"/>
  <c r="H96" i="37"/>
  <c r="AI95" i="37"/>
  <c r="AH95" i="37"/>
  <c r="AE95" i="37"/>
  <c r="AD95" i="37"/>
  <c r="AC95" i="37"/>
  <c r="AB95" i="37"/>
  <c r="AA95" i="37"/>
  <c r="Z95" i="37"/>
  <c r="Y95" i="37"/>
  <c r="X95" i="37"/>
  <c r="P95" i="37"/>
  <c r="O95" i="37"/>
  <c r="N95" i="37"/>
  <c r="M95" i="37"/>
  <c r="L95" i="37"/>
  <c r="K95" i="37"/>
  <c r="J95" i="37"/>
  <c r="I95" i="37"/>
  <c r="H95" i="37"/>
  <c r="G95" i="37"/>
  <c r="F95" i="37"/>
  <c r="E95" i="37"/>
  <c r="D95" i="37"/>
  <c r="AI94" i="37"/>
  <c r="AE94" i="37"/>
  <c r="AD94" i="37"/>
  <c r="AC94" i="37"/>
  <c r="AB94" i="37"/>
  <c r="AA94" i="37"/>
  <c r="Z94" i="37"/>
  <c r="Y94" i="37"/>
  <c r="X94" i="37"/>
  <c r="P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AI93" i="37"/>
  <c r="AE93" i="37"/>
  <c r="AD93" i="37"/>
  <c r="AC93" i="37"/>
  <c r="AB93" i="37"/>
  <c r="AA93" i="37"/>
  <c r="Z93" i="37"/>
  <c r="Y93" i="37"/>
  <c r="X93" i="37"/>
  <c r="P93" i="37"/>
  <c r="O93" i="37"/>
  <c r="N93" i="37"/>
  <c r="M93" i="37"/>
  <c r="L93" i="37"/>
  <c r="K93" i="37"/>
  <c r="J93" i="37"/>
  <c r="I93" i="37"/>
  <c r="H93" i="37"/>
  <c r="AI92" i="37"/>
  <c r="AE92" i="37"/>
  <c r="AD92" i="37"/>
  <c r="AC92" i="37"/>
  <c r="AB92" i="37"/>
  <c r="AA92" i="37"/>
  <c r="Z92" i="37"/>
  <c r="Y92" i="37"/>
  <c r="X92" i="37"/>
  <c r="P92" i="37"/>
  <c r="O92" i="37"/>
  <c r="N92" i="37"/>
  <c r="M92" i="37"/>
  <c r="L92" i="37"/>
  <c r="K92" i="37"/>
  <c r="J92" i="37"/>
  <c r="I92" i="37"/>
  <c r="H92" i="37"/>
  <c r="AI91" i="37"/>
  <c r="AE91" i="37"/>
  <c r="AD91" i="37"/>
  <c r="AC91" i="37"/>
  <c r="AB91" i="37"/>
  <c r="AA91" i="37"/>
  <c r="Z91" i="37"/>
  <c r="Y91" i="37"/>
  <c r="X91" i="37"/>
  <c r="P91" i="37"/>
  <c r="O91" i="37"/>
  <c r="N91" i="37"/>
  <c r="M91" i="37"/>
  <c r="L91" i="37"/>
  <c r="K91" i="37"/>
  <c r="J91" i="37"/>
  <c r="I91" i="37"/>
  <c r="H91" i="37"/>
  <c r="AI90" i="37"/>
  <c r="AE90" i="37"/>
  <c r="AD90" i="37"/>
  <c r="AC90" i="37"/>
  <c r="AB90" i="37"/>
  <c r="AA90" i="37"/>
  <c r="Z90" i="37"/>
  <c r="Y90" i="37"/>
  <c r="X90" i="37"/>
  <c r="P90" i="37"/>
  <c r="O90" i="37"/>
  <c r="N90" i="37"/>
  <c r="M90" i="37"/>
  <c r="L90" i="37"/>
  <c r="K90" i="37"/>
  <c r="J90" i="37"/>
  <c r="I90" i="37"/>
  <c r="H90" i="37"/>
  <c r="AI89" i="37"/>
  <c r="AH89" i="37"/>
  <c r="AE89" i="37"/>
  <c r="AD89" i="37"/>
  <c r="AC89" i="37"/>
  <c r="AB89" i="37"/>
  <c r="AA89" i="37"/>
  <c r="Z89" i="37"/>
  <c r="Y89" i="37"/>
  <c r="X89" i="37"/>
  <c r="P89" i="37"/>
  <c r="O89" i="37"/>
  <c r="N89" i="37"/>
  <c r="M89" i="37"/>
  <c r="L89" i="37"/>
  <c r="K89" i="37"/>
  <c r="J89" i="37"/>
  <c r="I89" i="37"/>
  <c r="H89" i="37"/>
  <c r="AI88" i="37"/>
  <c r="AH88" i="37"/>
  <c r="AE88" i="37"/>
  <c r="AD88" i="37"/>
  <c r="AC88" i="37"/>
  <c r="AB88" i="37"/>
  <c r="AA88" i="37"/>
  <c r="Z88" i="37"/>
  <c r="Y88" i="37"/>
  <c r="X88" i="37"/>
  <c r="P88" i="37"/>
  <c r="O88" i="37"/>
  <c r="N88" i="37"/>
  <c r="M88" i="37"/>
  <c r="L88" i="37"/>
  <c r="K88" i="37"/>
  <c r="J88" i="37"/>
  <c r="I88" i="37"/>
  <c r="H88" i="37"/>
  <c r="AI87" i="37"/>
  <c r="AE87" i="37"/>
  <c r="AD87" i="37"/>
  <c r="AC87" i="37"/>
  <c r="AB87" i="37"/>
  <c r="AA87" i="37"/>
  <c r="Z87" i="37"/>
  <c r="Y87" i="37"/>
  <c r="X87" i="37"/>
  <c r="P87" i="37"/>
  <c r="O87" i="37"/>
  <c r="N87" i="37"/>
  <c r="M87" i="37"/>
  <c r="L87" i="37"/>
  <c r="K87" i="37"/>
  <c r="J87" i="37"/>
  <c r="I87" i="37"/>
  <c r="H87" i="37"/>
  <c r="AI86" i="37"/>
  <c r="AE86" i="37"/>
  <c r="AD86" i="37"/>
  <c r="AC86" i="37"/>
  <c r="AB86" i="37"/>
  <c r="AA86" i="37"/>
  <c r="Z86" i="37"/>
  <c r="Y86" i="37"/>
  <c r="X86" i="37"/>
  <c r="P86" i="37"/>
  <c r="O86" i="37"/>
  <c r="N86" i="37"/>
  <c r="M86" i="37"/>
  <c r="L86" i="37"/>
  <c r="K86" i="37"/>
  <c r="J86" i="37"/>
  <c r="I86" i="37"/>
  <c r="H86" i="37"/>
  <c r="AI85" i="37"/>
  <c r="AE85" i="37"/>
  <c r="AD85" i="37"/>
  <c r="AC85" i="37"/>
  <c r="AB85" i="37"/>
  <c r="AA85" i="37"/>
  <c r="Z85" i="37"/>
  <c r="Y85" i="37"/>
  <c r="X85" i="37"/>
  <c r="P85" i="37"/>
  <c r="O85" i="37"/>
  <c r="N85" i="37"/>
  <c r="M85" i="37"/>
  <c r="L85" i="37"/>
  <c r="K85" i="37"/>
  <c r="J85" i="37"/>
  <c r="I85" i="37"/>
  <c r="H85" i="37"/>
  <c r="AI84" i="37"/>
  <c r="AE84" i="37"/>
  <c r="AD84" i="37"/>
  <c r="AC84" i="37"/>
  <c r="AB84" i="37"/>
  <c r="AA84" i="37"/>
  <c r="Z84" i="37"/>
  <c r="Y84" i="37"/>
  <c r="X84" i="37"/>
  <c r="P84" i="37"/>
  <c r="O84" i="37"/>
  <c r="N84" i="37"/>
  <c r="M84" i="37"/>
  <c r="L84" i="37"/>
  <c r="K84" i="37"/>
  <c r="J84" i="37"/>
  <c r="I84" i="37"/>
  <c r="H84" i="37"/>
  <c r="AH83" i="37"/>
  <c r="O83" i="37"/>
  <c r="N83" i="37"/>
  <c r="M83" i="37"/>
  <c r="L83" i="37"/>
  <c r="K83" i="37"/>
  <c r="J83" i="37"/>
  <c r="I83" i="37"/>
  <c r="H83" i="37"/>
  <c r="G83" i="37"/>
  <c r="F83" i="37"/>
  <c r="E83" i="37"/>
  <c r="D83" i="37"/>
  <c r="AH82" i="37"/>
  <c r="O82" i="37"/>
  <c r="N82" i="37"/>
  <c r="M82" i="37"/>
  <c r="L82" i="37"/>
  <c r="K82" i="37"/>
  <c r="J82" i="37"/>
  <c r="I82" i="37"/>
  <c r="H82" i="37"/>
  <c r="G82" i="37"/>
  <c r="F82" i="37"/>
  <c r="E82" i="37"/>
  <c r="D82" i="37"/>
  <c r="O81" i="37"/>
  <c r="N81" i="37"/>
  <c r="M81" i="37"/>
  <c r="L81" i="37"/>
  <c r="K81" i="37"/>
  <c r="J81" i="37"/>
  <c r="I81" i="37"/>
  <c r="H81" i="37"/>
  <c r="AH79" i="37"/>
  <c r="O79" i="37"/>
  <c r="N79" i="37"/>
  <c r="M79" i="37"/>
  <c r="L79" i="37"/>
  <c r="K79" i="37"/>
  <c r="J79" i="37"/>
  <c r="I79" i="37"/>
  <c r="H79" i="37"/>
  <c r="G79" i="37"/>
  <c r="F79" i="37"/>
  <c r="E79" i="37"/>
  <c r="D79" i="37"/>
  <c r="AI77" i="37"/>
  <c r="AH77" i="37"/>
  <c r="O77" i="37"/>
  <c r="N77" i="37"/>
  <c r="M77" i="37"/>
  <c r="L77" i="37"/>
  <c r="K77" i="37"/>
  <c r="J77" i="37"/>
  <c r="I77" i="37"/>
  <c r="H77" i="37"/>
  <c r="AI76" i="37"/>
  <c r="AE76" i="37"/>
  <c r="AD76" i="37"/>
  <c r="AC76" i="37"/>
  <c r="AB76" i="37"/>
  <c r="AA76" i="37"/>
  <c r="Z76" i="37"/>
  <c r="Y76" i="37"/>
  <c r="X76" i="37"/>
  <c r="P76" i="37"/>
  <c r="O76" i="37"/>
  <c r="N76" i="37"/>
  <c r="M76" i="37"/>
  <c r="L76" i="37"/>
  <c r="K76" i="37"/>
  <c r="J76" i="37"/>
  <c r="I76" i="37"/>
  <c r="H76" i="37"/>
  <c r="AI75" i="37"/>
  <c r="AE75" i="37"/>
  <c r="AD75" i="37"/>
  <c r="AC75" i="37"/>
  <c r="AB75" i="37"/>
  <c r="AA75" i="37"/>
  <c r="Z75" i="37"/>
  <c r="Y75" i="37"/>
  <c r="X75" i="37"/>
  <c r="P75" i="37"/>
  <c r="O75" i="37"/>
  <c r="N75" i="37"/>
  <c r="M75" i="37"/>
  <c r="L75" i="37"/>
  <c r="K75" i="37"/>
  <c r="J75" i="37"/>
  <c r="I75" i="37"/>
  <c r="H75" i="37"/>
  <c r="AE74" i="37"/>
  <c r="AD74" i="37"/>
  <c r="AC74" i="37"/>
  <c r="AB74" i="37"/>
  <c r="AA74" i="37"/>
  <c r="Z74" i="37"/>
  <c r="Y74" i="37"/>
  <c r="X74" i="37"/>
  <c r="P74" i="37"/>
  <c r="O74" i="37"/>
  <c r="N74" i="37"/>
  <c r="M74" i="37"/>
  <c r="L74" i="37"/>
  <c r="K74" i="37"/>
  <c r="J74" i="37"/>
  <c r="I74" i="37"/>
  <c r="H74" i="37"/>
  <c r="AI73" i="37"/>
  <c r="O73" i="37"/>
  <c r="N73" i="37"/>
  <c r="M73" i="37"/>
  <c r="L73" i="37"/>
  <c r="K73" i="37"/>
  <c r="J73" i="37"/>
  <c r="I73" i="37"/>
  <c r="H73" i="37"/>
  <c r="AE71" i="37"/>
  <c r="AD71" i="37"/>
  <c r="AC71" i="37"/>
  <c r="AB71" i="37"/>
  <c r="AA71" i="37"/>
  <c r="Z71" i="37"/>
  <c r="Y71" i="37"/>
  <c r="X71" i="37"/>
  <c r="P71" i="37"/>
  <c r="O71" i="37"/>
  <c r="N71" i="37"/>
  <c r="M71" i="37"/>
  <c r="L71" i="37"/>
  <c r="K71" i="37"/>
  <c r="J71" i="37"/>
  <c r="I71" i="37"/>
  <c r="H71" i="37"/>
  <c r="AI70" i="37"/>
  <c r="AC70" i="37"/>
  <c r="AB70" i="37"/>
  <c r="AA70" i="37"/>
  <c r="Z70" i="37"/>
  <c r="Y70" i="37"/>
  <c r="X70" i="37"/>
  <c r="P70" i="37"/>
  <c r="O70" i="37"/>
  <c r="N70" i="37"/>
  <c r="M70" i="37"/>
  <c r="L70" i="37"/>
  <c r="K70" i="37"/>
  <c r="J70" i="37"/>
  <c r="I70" i="37"/>
  <c r="H70" i="37"/>
  <c r="AE69" i="37"/>
  <c r="AD69" i="37"/>
  <c r="AC69" i="37"/>
  <c r="AB69" i="37"/>
  <c r="AA69" i="37"/>
  <c r="Z69" i="37"/>
  <c r="Y69" i="37"/>
  <c r="X69" i="37"/>
  <c r="P69" i="37"/>
  <c r="O69" i="37"/>
  <c r="N69" i="37"/>
  <c r="M69" i="37"/>
  <c r="L69" i="37"/>
  <c r="K69" i="37"/>
  <c r="J69" i="37"/>
  <c r="I69" i="37"/>
  <c r="H69" i="37"/>
  <c r="AI66" i="37"/>
  <c r="AI65" i="37"/>
  <c r="AE65" i="37"/>
  <c r="AD65" i="37"/>
  <c r="AC65" i="37"/>
  <c r="AB65" i="37"/>
  <c r="AA65" i="37"/>
  <c r="Z65" i="37"/>
  <c r="Y65" i="37"/>
  <c r="X65" i="37"/>
  <c r="P65" i="37"/>
  <c r="AI64" i="37"/>
  <c r="AH64" i="37"/>
  <c r="AE64" i="37"/>
  <c r="AD64" i="37"/>
  <c r="AC64" i="37"/>
  <c r="AB64" i="37"/>
  <c r="AA64" i="37"/>
  <c r="Z64" i="37"/>
  <c r="Y64" i="37"/>
  <c r="X64" i="37"/>
  <c r="P64" i="37"/>
  <c r="AE63" i="37"/>
  <c r="AD63" i="37"/>
  <c r="AC63" i="37"/>
  <c r="AB63" i="37"/>
  <c r="AA63" i="37"/>
  <c r="Z63" i="37"/>
  <c r="Y63" i="37"/>
  <c r="X63" i="37"/>
  <c r="P63" i="37"/>
  <c r="O63" i="37"/>
  <c r="N63" i="37"/>
  <c r="M63" i="37"/>
  <c r="L63" i="37"/>
  <c r="K63" i="37"/>
  <c r="J63" i="37"/>
  <c r="I63" i="37"/>
  <c r="H63" i="37"/>
  <c r="G63" i="37"/>
  <c r="F63" i="37"/>
  <c r="E63" i="37"/>
  <c r="D63" i="37"/>
  <c r="O62" i="37"/>
  <c r="N62" i="37"/>
  <c r="M62" i="37"/>
  <c r="L62" i="37"/>
  <c r="K62" i="37"/>
  <c r="J62" i="37"/>
  <c r="I62" i="37"/>
  <c r="H62" i="37"/>
  <c r="AI61" i="37"/>
  <c r="O61" i="37"/>
  <c r="N61" i="37"/>
  <c r="M61" i="37"/>
  <c r="L61" i="37"/>
  <c r="K61" i="37"/>
  <c r="J61" i="37"/>
  <c r="I61" i="37"/>
  <c r="H61" i="37"/>
  <c r="AI60" i="37"/>
  <c r="AE60" i="37"/>
  <c r="AD60" i="37"/>
  <c r="AC60" i="37"/>
  <c r="AB60" i="37"/>
  <c r="AA60" i="37"/>
  <c r="Z60" i="37"/>
  <c r="Y60" i="37"/>
  <c r="X60" i="37"/>
  <c r="P60" i="37"/>
  <c r="O60" i="37"/>
  <c r="N60" i="37"/>
  <c r="M60" i="37"/>
  <c r="L60" i="37"/>
  <c r="K60" i="37"/>
  <c r="J60" i="37"/>
  <c r="I60" i="37"/>
  <c r="H60" i="37"/>
  <c r="AI59" i="37"/>
  <c r="AE59" i="37"/>
  <c r="AD59" i="37"/>
  <c r="AC59" i="37"/>
  <c r="AB59" i="37"/>
  <c r="AA59" i="37"/>
  <c r="Z59" i="37"/>
  <c r="Y59" i="37"/>
  <c r="X59" i="37"/>
  <c r="P59" i="37"/>
  <c r="O59" i="37"/>
  <c r="N59" i="37"/>
  <c r="M59" i="37"/>
  <c r="L59" i="37"/>
  <c r="K59" i="37"/>
  <c r="J59" i="37"/>
  <c r="I59" i="37"/>
  <c r="H59" i="37"/>
  <c r="AE58" i="37"/>
  <c r="AD58" i="37"/>
  <c r="AC58" i="37"/>
  <c r="AB58" i="37"/>
  <c r="AA58" i="37"/>
  <c r="Z58" i="37"/>
  <c r="Y58" i="37"/>
  <c r="X58" i="37"/>
  <c r="P58" i="37"/>
  <c r="O58" i="37"/>
  <c r="N58" i="37"/>
  <c r="M58" i="37"/>
  <c r="L58" i="37"/>
  <c r="K58" i="37"/>
  <c r="J58" i="37"/>
  <c r="I58" i="37"/>
  <c r="H58" i="37"/>
  <c r="O57" i="37"/>
  <c r="N57" i="37"/>
  <c r="M57" i="37"/>
  <c r="L57" i="37"/>
  <c r="K57" i="37"/>
  <c r="J57" i="37"/>
  <c r="I57" i="37"/>
  <c r="H57" i="37"/>
  <c r="G57" i="37"/>
  <c r="AI56" i="37"/>
  <c r="O56" i="37"/>
  <c r="N56" i="37"/>
  <c r="M56" i="37"/>
  <c r="L56" i="37"/>
  <c r="K56" i="37"/>
  <c r="J56" i="37"/>
  <c r="I56" i="37"/>
  <c r="H56" i="37"/>
  <c r="AI55" i="37"/>
  <c r="AE55" i="37"/>
  <c r="AD55" i="37"/>
  <c r="AC55" i="37"/>
  <c r="AB55" i="37"/>
  <c r="AA55" i="37"/>
  <c r="Z55" i="37"/>
  <c r="Y55" i="37"/>
  <c r="X55" i="37"/>
  <c r="P55" i="37"/>
  <c r="O55" i="37"/>
  <c r="N55" i="37"/>
  <c r="M55" i="37"/>
  <c r="L55" i="37"/>
  <c r="K55" i="37"/>
  <c r="J55" i="37"/>
  <c r="I55" i="37"/>
  <c r="H55" i="37"/>
  <c r="AI54" i="37"/>
  <c r="AE54" i="37"/>
  <c r="AD54" i="37"/>
  <c r="AC54" i="37"/>
  <c r="AB54" i="37"/>
  <c r="AA54" i="37"/>
  <c r="Z54" i="37"/>
  <c r="Y54" i="37"/>
  <c r="X54" i="37"/>
  <c r="P54" i="37"/>
  <c r="O54" i="37"/>
  <c r="N54" i="37"/>
  <c r="M54" i="37"/>
  <c r="L54" i="37"/>
  <c r="K54" i="37"/>
  <c r="J54" i="37"/>
  <c r="I54" i="37"/>
  <c r="H54" i="37"/>
  <c r="AI53" i="37"/>
  <c r="AE53" i="37"/>
  <c r="AD53" i="37"/>
  <c r="AC53" i="37"/>
  <c r="AB53" i="37"/>
  <c r="AA53" i="37"/>
  <c r="Z53" i="37"/>
  <c r="Y53" i="37"/>
  <c r="X53" i="37"/>
  <c r="P53" i="37"/>
  <c r="O53" i="37"/>
  <c r="N53" i="37"/>
  <c r="M53" i="37"/>
  <c r="L53" i="37"/>
  <c r="K53" i="37"/>
  <c r="J53" i="37"/>
  <c r="I53" i="37"/>
  <c r="H53" i="37"/>
  <c r="AI52" i="37"/>
  <c r="AE52" i="37"/>
  <c r="AD52" i="37"/>
  <c r="AC52" i="37"/>
  <c r="AB52" i="37"/>
  <c r="AA52" i="37"/>
  <c r="Z52" i="37"/>
  <c r="Y52" i="37"/>
  <c r="X52" i="37"/>
  <c r="P52" i="37"/>
  <c r="O52" i="37"/>
  <c r="N52" i="37"/>
  <c r="M52" i="37"/>
  <c r="L52" i="37"/>
  <c r="K52" i="37"/>
  <c r="J52" i="37"/>
  <c r="I52" i="37"/>
  <c r="H52" i="37"/>
  <c r="AI51" i="37"/>
  <c r="AE51" i="37"/>
  <c r="AD51" i="37"/>
  <c r="AC51" i="37"/>
  <c r="AB51" i="37"/>
  <c r="AA51" i="37"/>
  <c r="Z51" i="37"/>
  <c r="Y51" i="37"/>
  <c r="X51" i="37"/>
  <c r="P51" i="37"/>
  <c r="O51" i="37"/>
  <c r="N51" i="37"/>
  <c r="M51" i="37"/>
  <c r="L51" i="37"/>
  <c r="K51" i="37"/>
  <c r="J51" i="37"/>
  <c r="I51" i="37"/>
  <c r="H51" i="37"/>
  <c r="AI50" i="37"/>
  <c r="AE50" i="37"/>
  <c r="AD50" i="37"/>
  <c r="AC50" i="37"/>
  <c r="AB50" i="37"/>
  <c r="AA50" i="37"/>
  <c r="Z50" i="37"/>
  <c r="Y50" i="37"/>
  <c r="X50" i="37"/>
  <c r="P50" i="37"/>
  <c r="O50" i="37"/>
  <c r="N50" i="37"/>
  <c r="M50" i="37"/>
  <c r="L50" i="37"/>
  <c r="K50" i="37"/>
  <c r="J50" i="37"/>
  <c r="I50" i="37"/>
  <c r="H50" i="37"/>
  <c r="AI49" i="37"/>
  <c r="AE49" i="37"/>
  <c r="AD49" i="37"/>
  <c r="AC49" i="37"/>
  <c r="AB49" i="37"/>
  <c r="AA49" i="37"/>
  <c r="Z49" i="37"/>
  <c r="Y49" i="37"/>
  <c r="X49" i="37"/>
  <c r="P49" i="37"/>
  <c r="O49" i="37"/>
  <c r="N49" i="37"/>
  <c r="M49" i="37"/>
  <c r="L49" i="37"/>
  <c r="K49" i="37"/>
  <c r="J49" i="37"/>
  <c r="I49" i="37"/>
  <c r="H49" i="37"/>
  <c r="AE48" i="37"/>
  <c r="AD48" i="37"/>
  <c r="AC48" i="37"/>
  <c r="AB48" i="37"/>
  <c r="AA48" i="37"/>
  <c r="Z48" i="37"/>
  <c r="Y48" i="37"/>
  <c r="X48" i="37"/>
  <c r="P48" i="37"/>
  <c r="O48" i="37"/>
  <c r="N48" i="37"/>
  <c r="M48" i="37"/>
  <c r="L48" i="37"/>
  <c r="K48" i="37"/>
  <c r="J48" i="37"/>
  <c r="I48" i="37"/>
  <c r="H48" i="37"/>
  <c r="AE47" i="37"/>
  <c r="AD47" i="37"/>
  <c r="AC47" i="37"/>
  <c r="AB47" i="37"/>
  <c r="AA47" i="37"/>
  <c r="Z47" i="37"/>
  <c r="Y47" i="37"/>
  <c r="X47" i="37"/>
  <c r="P47" i="37"/>
  <c r="O47" i="37"/>
  <c r="N47" i="37"/>
  <c r="M47" i="37"/>
  <c r="L47" i="37"/>
  <c r="K47" i="37"/>
  <c r="J47" i="37"/>
  <c r="I47" i="37"/>
  <c r="H47" i="37"/>
  <c r="G47" i="37"/>
  <c r="AE46" i="37"/>
  <c r="AD46" i="37"/>
  <c r="AC46" i="37"/>
  <c r="AB46" i="37"/>
  <c r="AA46" i="37"/>
  <c r="Z46" i="37"/>
  <c r="Y46" i="37"/>
  <c r="X46" i="37"/>
  <c r="P46" i="37"/>
  <c r="O46" i="37"/>
  <c r="N46" i="37"/>
  <c r="M46" i="37"/>
  <c r="L46" i="37"/>
  <c r="K46" i="37"/>
  <c r="J46" i="37"/>
  <c r="I46" i="37"/>
  <c r="H46" i="37"/>
  <c r="O45" i="37"/>
  <c r="N45" i="37"/>
  <c r="M45" i="37"/>
  <c r="L45" i="37"/>
  <c r="K45" i="37"/>
  <c r="J45" i="37"/>
  <c r="I45" i="37"/>
  <c r="H45" i="37"/>
  <c r="AE44" i="37"/>
  <c r="AD44" i="37"/>
  <c r="AC44" i="37"/>
  <c r="AB44" i="37"/>
  <c r="AA44" i="37"/>
  <c r="Z44" i="37"/>
  <c r="Y44" i="37"/>
  <c r="X44" i="37"/>
  <c r="P44" i="37"/>
  <c r="O44" i="37"/>
  <c r="N44" i="37"/>
  <c r="M44" i="37"/>
  <c r="L44" i="37"/>
  <c r="K44" i="37"/>
  <c r="J44" i="37"/>
  <c r="I44" i="37"/>
  <c r="H44" i="37"/>
  <c r="AI43" i="37"/>
  <c r="AE43" i="37"/>
  <c r="AD43" i="37"/>
  <c r="AC43" i="37"/>
  <c r="AB43" i="37"/>
  <c r="AA43" i="37"/>
  <c r="Z43" i="37"/>
  <c r="Y43" i="37"/>
  <c r="X43" i="37"/>
  <c r="P43" i="37"/>
  <c r="O43" i="37"/>
  <c r="N43" i="37"/>
  <c r="M43" i="37"/>
  <c r="L43" i="37"/>
  <c r="K43" i="37"/>
  <c r="J43" i="37"/>
  <c r="I43" i="37"/>
  <c r="H43" i="37"/>
  <c r="AI42" i="37"/>
  <c r="AE42" i="37"/>
  <c r="AD42" i="37"/>
  <c r="AC42" i="37"/>
  <c r="AB42" i="37"/>
  <c r="AA42" i="37"/>
  <c r="Z42" i="37"/>
  <c r="Y42" i="37"/>
  <c r="X42" i="37"/>
  <c r="P42" i="37"/>
  <c r="O42" i="37"/>
  <c r="N42" i="37"/>
  <c r="M42" i="37"/>
  <c r="L42" i="37"/>
  <c r="K42" i="37"/>
  <c r="J42" i="37"/>
  <c r="I42" i="37"/>
  <c r="H42" i="37"/>
  <c r="AI41" i="37"/>
  <c r="AE41" i="37"/>
  <c r="AD41" i="37"/>
  <c r="AC41" i="37"/>
  <c r="AB41" i="37"/>
  <c r="AA41" i="37"/>
  <c r="Z41" i="37"/>
  <c r="Y41" i="37"/>
  <c r="X41" i="37"/>
  <c r="P41" i="37"/>
  <c r="O41" i="37"/>
  <c r="N41" i="37"/>
  <c r="M41" i="37"/>
  <c r="L41" i="37"/>
  <c r="K41" i="37"/>
  <c r="J41" i="37"/>
  <c r="I41" i="37"/>
  <c r="H41" i="37"/>
  <c r="G41" i="37"/>
  <c r="AI40" i="37"/>
  <c r="AE40" i="37"/>
  <c r="AD40" i="37"/>
  <c r="AC40" i="37"/>
  <c r="AB40" i="37"/>
  <c r="AA40" i="37"/>
  <c r="Z40" i="37"/>
  <c r="Y40" i="37"/>
  <c r="X40" i="37"/>
  <c r="P40" i="37"/>
  <c r="O40" i="37"/>
  <c r="N40" i="37"/>
  <c r="M40" i="37"/>
  <c r="L40" i="37"/>
  <c r="K40" i="37"/>
  <c r="J40" i="37"/>
  <c r="I40" i="37"/>
  <c r="H40" i="37"/>
  <c r="AI39" i="37"/>
  <c r="AE39" i="37"/>
  <c r="AD39" i="37"/>
  <c r="AC39" i="37"/>
  <c r="AB39" i="37"/>
  <c r="AA39" i="37"/>
  <c r="Z39" i="37"/>
  <c r="Y39" i="37"/>
  <c r="X39" i="37"/>
  <c r="P39" i="37"/>
  <c r="O39" i="37"/>
  <c r="N39" i="37"/>
  <c r="M39" i="37"/>
  <c r="L39" i="37"/>
  <c r="K39" i="37"/>
  <c r="J39" i="37"/>
  <c r="I39" i="37"/>
  <c r="H39" i="37"/>
  <c r="AI38" i="37"/>
  <c r="AE38" i="37"/>
  <c r="AD38" i="37"/>
  <c r="AC38" i="37"/>
  <c r="AB38" i="37"/>
  <c r="AA38" i="37"/>
  <c r="Z38" i="37"/>
  <c r="Y38" i="37"/>
  <c r="X38" i="37"/>
  <c r="P38" i="37"/>
  <c r="O38" i="37"/>
  <c r="N38" i="37"/>
  <c r="M38" i="37"/>
  <c r="L38" i="37"/>
  <c r="K38" i="37"/>
  <c r="J38" i="37"/>
  <c r="I38" i="37"/>
  <c r="H38" i="37"/>
  <c r="AI37" i="37"/>
  <c r="AE37" i="37"/>
  <c r="AD37" i="37"/>
  <c r="AC37" i="37"/>
  <c r="AB37" i="37"/>
  <c r="AA37" i="37"/>
  <c r="Z37" i="37"/>
  <c r="Y37" i="37"/>
  <c r="X37" i="37"/>
  <c r="P37" i="37"/>
  <c r="O37" i="37"/>
  <c r="N37" i="37"/>
  <c r="M37" i="37"/>
  <c r="L37" i="37"/>
  <c r="K37" i="37"/>
  <c r="J37" i="37"/>
  <c r="I37" i="37"/>
  <c r="H37" i="37"/>
  <c r="AI36" i="37"/>
  <c r="AE36" i="37"/>
  <c r="AD36" i="37"/>
  <c r="AC36" i="37"/>
  <c r="AB36" i="37"/>
  <c r="AA36" i="37"/>
  <c r="Z36" i="37"/>
  <c r="Y36" i="37"/>
  <c r="X36" i="37"/>
  <c r="P36" i="37"/>
  <c r="O36" i="37"/>
  <c r="N36" i="37"/>
  <c r="M36" i="37"/>
  <c r="L36" i="37"/>
  <c r="K36" i="37"/>
  <c r="J36" i="37"/>
  <c r="I36" i="37"/>
  <c r="H36" i="37"/>
  <c r="AE35" i="37"/>
  <c r="AD35" i="37"/>
  <c r="AC35" i="37"/>
  <c r="AB35" i="37"/>
  <c r="AA35" i="37"/>
  <c r="Z35" i="37"/>
  <c r="Y35" i="37"/>
  <c r="X35" i="37"/>
  <c r="P35" i="37"/>
  <c r="O35" i="37"/>
  <c r="N35" i="37"/>
  <c r="M35" i="37"/>
  <c r="L35" i="37"/>
  <c r="K35" i="37"/>
  <c r="J35" i="37"/>
  <c r="I35" i="37"/>
  <c r="H35" i="37"/>
  <c r="AI34" i="37"/>
  <c r="O34" i="37"/>
  <c r="N34" i="37"/>
  <c r="M34" i="37"/>
  <c r="L34" i="37"/>
  <c r="K34" i="37"/>
  <c r="J34" i="37"/>
  <c r="I34" i="37"/>
  <c r="H34" i="37"/>
  <c r="G34" i="37"/>
  <c r="F34" i="37"/>
  <c r="E34" i="37"/>
  <c r="D34" i="37"/>
  <c r="AI33" i="37"/>
  <c r="AE33" i="37"/>
  <c r="AD33" i="37"/>
  <c r="AC33" i="37"/>
  <c r="AB33" i="37"/>
  <c r="AA33" i="37"/>
  <c r="Z33" i="37"/>
  <c r="Y33" i="37"/>
  <c r="X33" i="37"/>
  <c r="P33" i="37"/>
  <c r="O33" i="37"/>
  <c r="N33" i="37"/>
  <c r="M33" i="37"/>
  <c r="L33" i="37"/>
  <c r="K33" i="37"/>
  <c r="J33" i="37"/>
  <c r="I33" i="37"/>
  <c r="H33" i="37"/>
  <c r="AI32" i="37"/>
  <c r="AE32" i="37"/>
  <c r="AD32" i="37"/>
  <c r="AC32" i="37"/>
  <c r="AB32" i="37"/>
  <c r="AA32" i="37"/>
  <c r="Z32" i="37"/>
  <c r="Y32" i="37"/>
  <c r="X32" i="37"/>
  <c r="P32" i="37"/>
  <c r="O32" i="37"/>
  <c r="N32" i="37"/>
  <c r="M32" i="37"/>
  <c r="L32" i="37"/>
  <c r="K32" i="37"/>
  <c r="J32" i="37"/>
  <c r="I32" i="37"/>
  <c r="H32" i="37"/>
  <c r="AI31" i="37"/>
  <c r="AE31" i="37"/>
  <c r="AD31" i="37"/>
  <c r="AC31" i="37"/>
  <c r="AB31" i="37"/>
  <c r="AA31" i="37"/>
  <c r="Z31" i="37"/>
  <c r="Y31" i="37"/>
  <c r="X31" i="37"/>
  <c r="P31" i="37"/>
  <c r="O31" i="37"/>
  <c r="N31" i="37"/>
  <c r="M31" i="37"/>
  <c r="L31" i="37"/>
  <c r="K31" i="37"/>
  <c r="J31" i="37"/>
  <c r="I31" i="37"/>
  <c r="H31" i="37"/>
  <c r="G31" i="37"/>
  <c r="AI30" i="37"/>
  <c r="AE30" i="37"/>
  <c r="AD30" i="37"/>
  <c r="AC30" i="37"/>
  <c r="AB30" i="37"/>
  <c r="AA30" i="37"/>
  <c r="Z30" i="37"/>
  <c r="Y30" i="37"/>
  <c r="X30" i="37"/>
  <c r="P30" i="37"/>
  <c r="O30" i="37"/>
  <c r="N30" i="37"/>
  <c r="M30" i="37"/>
  <c r="L30" i="37"/>
  <c r="K30" i="37"/>
  <c r="J30" i="37"/>
  <c r="I30" i="37"/>
  <c r="H30" i="37"/>
  <c r="AI29" i="37"/>
  <c r="AE29" i="37"/>
  <c r="AD29" i="37"/>
  <c r="AC29" i="37"/>
  <c r="AB29" i="37"/>
  <c r="AA29" i="37"/>
  <c r="Z29" i="37"/>
  <c r="Y29" i="37"/>
  <c r="X29" i="37"/>
  <c r="P29" i="37"/>
  <c r="O29" i="37"/>
  <c r="N29" i="37"/>
  <c r="M29" i="37"/>
  <c r="L29" i="37"/>
  <c r="K29" i="37"/>
  <c r="J29" i="37"/>
  <c r="I29" i="37"/>
  <c r="H29" i="37"/>
  <c r="AI28" i="37"/>
  <c r="AE28" i="37"/>
  <c r="AD28" i="37"/>
  <c r="AC28" i="37"/>
  <c r="AB28" i="37"/>
  <c r="AA28" i="37"/>
  <c r="Z28" i="37"/>
  <c r="Y28" i="37"/>
  <c r="X28" i="37"/>
  <c r="P28" i="37"/>
  <c r="O28" i="37"/>
  <c r="N28" i="37"/>
  <c r="M28" i="37"/>
  <c r="L28" i="37"/>
  <c r="K28" i="37"/>
  <c r="J28" i="37"/>
  <c r="I28" i="37"/>
  <c r="H28" i="37"/>
  <c r="AI27" i="37"/>
  <c r="AH27" i="37"/>
  <c r="AE27" i="37"/>
  <c r="AD27" i="37"/>
  <c r="AC27" i="37"/>
  <c r="AB27" i="37"/>
  <c r="AA27" i="37"/>
  <c r="Z27" i="37"/>
  <c r="Y27" i="37"/>
  <c r="X27" i="37"/>
  <c r="P27" i="37"/>
  <c r="O27" i="37"/>
  <c r="N27" i="37"/>
  <c r="M27" i="37"/>
  <c r="L27" i="37"/>
  <c r="K27" i="37"/>
  <c r="J27" i="37"/>
  <c r="I27" i="37"/>
  <c r="H27" i="37"/>
  <c r="AI26" i="37"/>
  <c r="AE26" i="37"/>
  <c r="AD26" i="37"/>
  <c r="AC26" i="37"/>
  <c r="AB26" i="37"/>
  <c r="AA26" i="37"/>
  <c r="Z26" i="37"/>
  <c r="Y26" i="37"/>
  <c r="X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I25" i="37"/>
  <c r="AE25" i="37"/>
  <c r="AD25" i="37"/>
  <c r="AC25" i="37"/>
  <c r="AB25" i="37"/>
  <c r="AA25" i="37"/>
  <c r="Z25" i="37"/>
  <c r="Y25" i="37"/>
  <c r="X25" i="37"/>
  <c r="P25" i="37"/>
  <c r="O25" i="37"/>
  <c r="N25" i="37"/>
  <c r="M25" i="37"/>
  <c r="L25" i="37"/>
  <c r="K25" i="37"/>
  <c r="J25" i="37"/>
  <c r="I25" i="37"/>
  <c r="H25" i="37"/>
  <c r="AE24" i="37"/>
  <c r="AD24" i="37"/>
  <c r="AC24" i="37"/>
  <c r="AB24" i="37"/>
  <c r="AA24" i="37"/>
  <c r="Z24" i="37"/>
  <c r="Y24" i="37"/>
  <c r="X24" i="37"/>
  <c r="P24" i="37"/>
  <c r="O24" i="37"/>
  <c r="N24" i="37"/>
  <c r="M24" i="37"/>
  <c r="L24" i="37"/>
  <c r="K24" i="37"/>
  <c r="J24" i="37"/>
  <c r="I24" i="37"/>
  <c r="H24" i="37"/>
  <c r="AI23" i="37"/>
  <c r="AH23" i="37"/>
  <c r="O23" i="37"/>
  <c r="N23" i="37"/>
  <c r="M23" i="37"/>
  <c r="L23" i="37"/>
  <c r="K23" i="37"/>
  <c r="J23" i="37"/>
  <c r="I23" i="37"/>
  <c r="H23" i="37"/>
  <c r="AI22" i="37"/>
  <c r="AH22" i="37"/>
  <c r="AE22" i="37"/>
  <c r="AD22" i="37"/>
  <c r="AC22" i="37"/>
  <c r="AB22" i="37"/>
  <c r="AA22" i="37"/>
  <c r="Z22" i="37"/>
  <c r="Y22" i="37"/>
  <c r="X22" i="37"/>
  <c r="P22" i="37"/>
  <c r="O22" i="37"/>
  <c r="N22" i="37"/>
  <c r="M22" i="37"/>
  <c r="L22" i="37"/>
  <c r="K22" i="37"/>
  <c r="J22" i="37"/>
  <c r="I22" i="37"/>
  <c r="H22" i="37"/>
  <c r="AI21" i="37"/>
  <c r="AE21" i="37"/>
  <c r="AD21" i="37"/>
  <c r="AC21" i="37"/>
  <c r="AB21" i="37"/>
  <c r="AA21" i="37"/>
  <c r="Z21" i="37"/>
  <c r="Y21" i="37"/>
  <c r="X21" i="37"/>
  <c r="P21" i="37"/>
  <c r="O21" i="37"/>
  <c r="N21" i="37"/>
  <c r="M21" i="37"/>
  <c r="L21" i="37"/>
  <c r="K21" i="37"/>
  <c r="J21" i="37"/>
  <c r="I21" i="37"/>
  <c r="H21" i="37"/>
  <c r="AI20" i="37"/>
  <c r="AE20" i="37"/>
  <c r="AD20" i="37"/>
  <c r="AC20" i="37"/>
  <c r="AB20" i="37"/>
  <c r="AA20" i="37"/>
  <c r="Z20" i="37"/>
  <c r="Y20" i="37"/>
  <c r="X20" i="37"/>
  <c r="P20" i="37"/>
  <c r="O20" i="37"/>
  <c r="N20" i="37"/>
  <c r="M20" i="37"/>
  <c r="L20" i="37"/>
  <c r="K20" i="37"/>
  <c r="J20" i="37"/>
  <c r="I20" i="37"/>
  <c r="H20" i="37"/>
  <c r="AI19" i="37"/>
  <c r="AE19" i="37"/>
  <c r="AD19" i="37"/>
  <c r="AC19" i="37"/>
  <c r="AB19" i="37"/>
  <c r="AA19" i="37"/>
  <c r="Z19" i="37"/>
  <c r="Y19" i="37"/>
  <c r="X19" i="37"/>
  <c r="P19" i="37"/>
  <c r="O19" i="37"/>
  <c r="N19" i="37"/>
  <c r="M19" i="37"/>
  <c r="L19" i="37"/>
  <c r="K19" i="37"/>
  <c r="J19" i="37"/>
  <c r="I19" i="37"/>
  <c r="H19" i="37"/>
  <c r="AI18" i="37"/>
  <c r="AE18" i="37"/>
  <c r="AD18" i="37"/>
  <c r="AC18" i="37"/>
  <c r="AB18" i="37"/>
  <c r="AA18" i="37"/>
  <c r="Z18" i="37"/>
  <c r="Y18" i="37"/>
  <c r="X18" i="37"/>
  <c r="P18" i="37"/>
  <c r="O18" i="37"/>
  <c r="N18" i="37"/>
  <c r="M18" i="37"/>
  <c r="L18" i="37"/>
  <c r="K18" i="37"/>
  <c r="J18" i="37"/>
  <c r="I18" i="37"/>
  <c r="H18" i="37"/>
  <c r="AI17" i="37"/>
  <c r="AE17" i="37"/>
  <c r="AD17" i="37"/>
  <c r="AC17" i="37"/>
  <c r="AB17" i="37"/>
  <c r="AA17" i="37"/>
  <c r="Z17" i="37"/>
  <c r="Y17" i="37"/>
  <c r="X17" i="37"/>
  <c r="P17" i="37"/>
  <c r="O17" i="37"/>
  <c r="N17" i="37"/>
  <c r="M17" i="37"/>
  <c r="L17" i="37"/>
  <c r="K17" i="37"/>
  <c r="J17" i="37"/>
  <c r="I17" i="37"/>
  <c r="H17" i="37"/>
  <c r="AI16" i="37"/>
  <c r="AE16" i="37"/>
  <c r="AD16" i="37"/>
  <c r="AC16" i="37"/>
  <c r="AB16" i="37"/>
  <c r="AA16" i="37"/>
  <c r="Z16" i="37"/>
  <c r="Y16" i="37"/>
  <c r="X16" i="37"/>
  <c r="P16" i="37"/>
  <c r="O16" i="37"/>
  <c r="N16" i="37"/>
  <c r="M16" i="37"/>
  <c r="L16" i="37"/>
  <c r="K16" i="37"/>
  <c r="J16" i="37"/>
  <c r="I16" i="37"/>
  <c r="H16" i="37"/>
  <c r="AI15" i="37"/>
  <c r="AE15" i="37"/>
  <c r="AD15" i="37"/>
  <c r="AC15" i="37"/>
  <c r="AB15" i="37"/>
  <c r="AA15" i="37"/>
  <c r="Z15" i="37"/>
  <c r="Y15" i="37"/>
  <c r="X15" i="37"/>
  <c r="P15" i="37"/>
  <c r="O15" i="37"/>
  <c r="N15" i="37"/>
  <c r="M15" i="37"/>
  <c r="L15" i="37"/>
  <c r="K15" i="37"/>
  <c r="J15" i="37"/>
  <c r="I15" i="37"/>
  <c r="H15" i="37"/>
  <c r="AI14" i="37"/>
  <c r="AE14" i="37"/>
  <c r="AD14" i="37"/>
  <c r="AC14" i="37"/>
  <c r="AB14" i="37"/>
  <c r="AA14" i="37"/>
  <c r="Z14" i="37"/>
  <c r="Y14" i="37"/>
  <c r="X14" i="37"/>
  <c r="P14" i="37"/>
  <c r="O14" i="37"/>
  <c r="N14" i="37"/>
  <c r="M14" i="37"/>
  <c r="L14" i="37"/>
  <c r="K14" i="37"/>
  <c r="J14" i="37"/>
  <c r="I14" i="37"/>
  <c r="H14" i="37"/>
  <c r="AI13" i="37"/>
  <c r="AE13" i="37"/>
  <c r="AD13" i="37"/>
  <c r="AC13" i="37"/>
  <c r="AB13" i="37"/>
  <c r="AA13" i="37"/>
  <c r="Z13" i="37"/>
  <c r="Y13" i="37"/>
  <c r="X13" i="37"/>
  <c r="P13" i="37"/>
  <c r="O13" i="37"/>
  <c r="N13" i="37"/>
  <c r="M13" i="37"/>
  <c r="L13" i="37"/>
  <c r="K13" i="37"/>
  <c r="J13" i="37"/>
  <c r="I13" i="37"/>
  <c r="H13" i="37"/>
  <c r="AH12" i="37"/>
  <c r="O12" i="37"/>
  <c r="N12" i="37"/>
  <c r="M12" i="37"/>
  <c r="L12" i="37"/>
  <c r="K12" i="37"/>
  <c r="J12" i="37"/>
  <c r="I12" i="37"/>
  <c r="H12" i="37"/>
  <c r="G12" i="37"/>
  <c r="F12" i="37"/>
  <c r="E12" i="37"/>
  <c r="D12" i="37"/>
  <c r="O10" i="37"/>
  <c r="N10" i="37"/>
  <c r="M10" i="37"/>
  <c r="L10" i="37"/>
  <c r="K10" i="37"/>
  <c r="J10" i="37"/>
  <c r="I10" i="37"/>
  <c r="H10" i="37"/>
  <c r="O8" i="37"/>
  <c r="N8" i="37"/>
  <c r="M8" i="37"/>
  <c r="L8" i="37"/>
  <c r="K8" i="37"/>
  <c r="J8" i="37"/>
  <c r="I8" i="37"/>
  <c r="H8" i="37"/>
  <c r="G8" i="37"/>
  <c r="F8" i="37"/>
  <c r="E8" i="37"/>
  <c r="D8" i="37"/>
  <c r="K6" i="37"/>
  <c r="E6" i="37"/>
  <c r="C1" i="37"/>
  <c r="AD142" i="57"/>
  <c r="AE935" i="37" s="1"/>
  <c r="AC142" i="57"/>
  <c r="AD935" i="37" s="1"/>
  <c r="AB142" i="57"/>
  <c r="AC935" i="37" s="1"/>
  <c r="Z142" i="57"/>
  <c r="AA935" i="37" s="1"/>
  <c r="Y142" i="57"/>
  <c r="Z935" i="37" s="1"/>
  <c r="O142" i="57"/>
  <c r="P935" i="37" s="1"/>
  <c r="E142" i="57"/>
  <c r="F935" i="37" s="1"/>
  <c r="E141" i="57"/>
  <c r="C141" i="57"/>
  <c r="D934" i="37" s="1"/>
  <c r="C140" i="57"/>
  <c r="D933" i="37" s="1"/>
  <c r="AD138" i="57"/>
  <c r="AE931" i="37" s="1"/>
  <c r="AC138" i="57"/>
  <c r="AD931" i="37" s="1"/>
  <c r="AB138" i="57"/>
  <c r="AC931" i="37" s="1"/>
  <c r="Z138" i="57"/>
  <c r="AA931" i="37" s="1"/>
  <c r="Y138" i="57"/>
  <c r="Z931" i="37" s="1"/>
  <c r="O138" i="57"/>
  <c r="P931" i="37" s="1"/>
  <c r="AI932" i="37"/>
  <c r="AD136" i="57"/>
  <c r="AE929" i="37" s="1"/>
  <c r="AC136" i="57"/>
  <c r="AD929" i="37" s="1"/>
  <c r="AB136" i="57"/>
  <c r="AC929" i="37" s="1"/>
  <c r="AA136" i="57"/>
  <c r="AB929" i="37" s="1"/>
  <c r="Z136" i="57"/>
  <c r="AA929" i="37" s="1"/>
  <c r="Y136" i="57"/>
  <c r="Z929" i="37" s="1"/>
  <c r="X136" i="57"/>
  <c r="Y929" i="37" s="1"/>
  <c r="W136" i="57"/>
  <c r="X929" i="37" s="1"/>
  <c r="O136" i="57"/>
  <c r="P929" i="37" s="1"/>
  <c r="AI930" i="37"/>
  <c r="AD134" i="57"/>
  <c r="AE927" i="37" s="1"/>
  <c r="AC134" i="57"/>
  <c r="AD927" i="37" s="1"/>
  <c r="AB134" i="57"/>
  <c r="AC927" i="37" s="1"/>
  <c r="Z134" i="57"/>
  <c r="AA927" i="37" s="1"/>
  <c r="Y134" i="57"/>
  <c r="Z927" i="37" s="1"/>
  <c r="O134" i="57"/>
  <c r="P927" i="37" s="1"/>
  <c r="AD130" i="57"/>
  <c r="AE923" i="37" s="1"/>
  <c r="AC130" i="57"/>
  <c r="AD923" i="37" s="1"/>
  <c r="AB130" i="57"/>
  <c r="AC923" i="37" s="1"/>
  <c r="Z130" i="57"/>
  <c r="AA923" i="37" s="1"/>
  <c r="Y130" i="57"/>
  <c r="Z923" i="37" s="1"/>
  <c r="O130" i="57"/>
  <c r="P923" i="37" s="1"/>
  <c r="AH925" i="37"/>
  <c r="E129" i="57"/>
  <c r="F922" i="37" s="1"/>
  <c r="C129" i="57"/>
  <c r="D922" i="37" s="1"/>
  <c r="AH924" i="37"/>
  <c r="F128" i="57"/>
  <c r="G921" i="37" s="1"/>
  <c r="E128" i="57"/>
  <c r="F921" i="37" s="1"/>
  <c r="D128" i="57"/>
  <c r="E921" i="37" s="1"/>
  <c r="C128" i="57"/>
  <c r="D921" i="37" s="1"/>
  <c r="AH923" i="37"/>
  <c r="E127" i="57"/>
  <c r="F920" i="37" s="1"/>
  <c r="C127" i="57"/>
  <c r="D920" i="37" s="1"/>
  <c r="AH922" i="37"/>
  <c r="F126" i="57"/>
  <c r="G919" i="37" s="1"/>
  <c r="E126" i="57"/>
  <c r="F919" i="37" s="1"/>
  <c r="D126" i="57"/>
  <c r="E919" i="37" s="1"/>
  <c r="C126" i="57"/>
  <c r="D919" i="37" s="1"/>
  <c r="AH921" i="37"/>
  <c r="F125" i="57"/>
  <c r="G918" i="37" s="1"/>
  <c r="E125" i="57"/>
  <c r="F918" i="37" s="1"/>
  <c r="D125" i="57"/>
  <c r="E918" i="37" s="1"/>
  <c r="C125" i="57"/>
  <c r="D918" i="37" s="1"/>
  <c r="AH920" i="37"/>
  <c r="F124" i="57"/>
  <c r="G917" i="37" s="1"/>
  <c r="E124" i="57"/>
  <c r="F917" i="37" s="1"/>
  <c r="D124" i="57"/>
  <c r="E917" i="37" s="1"/>
  <c r="C124" i="57"/>
  <c r="D917" i="37" s="1"/>
  <c r="AH919" i="37"/>
  <c r="F123" i="57"/>
  <c r="G916" i="37" s="1"/>
  <c r="E123" i="57"/>
  <c r="F916" i="37" s="1"/>
  <c r="D123" i="57"/>
  <c r="E916" i="37" s="1"/>
  <c r="C123" i="57"/>
  <c r="D916" i="37" s="1"/>
  <c r="F122" i="57"/>
  <c r="G915" i="37" s="1"/>
  <c r="E122" i="57"/>
  <c r="F915" i="37" s="1"/>
  <c r="D122" i="57"/>
  <c r="E915" i="37" s="1"/>
  <c r="C122" i="57"/>
  <c r="D915" i="37" s="1"/>
  <c r="F121" i="57"/>
  <c r="G914" i="37" s="1"/>
  <c r="E121" i="57"/>
  <c r="F914" i="37" s="1"/>
  <c r="C121" i="57"/>
  <c r="D914" i="37" s="1"/>
  <c r="AD120" i="57"/>
  <c r="AE913" i="37" s="1"/>
  <c r="AC120" i="57"/>
  <c r="AD913" i="37" s="1"/>
  <c r="AB120" i="57"/>
  <c r="AC913" i="37" s="1"/>
  <c r="Z120" i="57"/>
  <c r="AA913" i="37" s="1"/>
  <c r="Y120" i="57"/>
  <c r="Z913" i="37" s="1"/>
  <c r="O120" i="57"/>
  <c r="P913" i="37" s="1"/>
  <c r="E119" i="57"/>
  <c r="F912" i="37" s="1"/>
  <c r="C119" i="57"/>
  <c r="D912" i="37" s="1"/>
  <c r="AH914" i="37"/>
  <c r="F118" i="57"/>
  <c r="G911" i="37" s="1"/>
  <c r="E118" i="57"/>
  <c r="F911" i="37" s="1"/>
  <c r="D118" i="57"/>
  <c r="E911" i="37" s="1"/>
  <c r="C118" i="57"/>
  <c r="D911" i="37" s="1"/>
  <c r="AH913" i="37"/>
  <c r="F117" i="57"/>
  <c r="G910" i="37" s="1"/>
  <c r="E117" i="57"/>
  <c r="F910" i="37" s="1"/>
  <c r="D117" i="57"/>
  <c r="E910" i="37" s="1"/>
  <c r="C117" i="57"/>
  <c r="D910" i="37" s="1"/>
  <c r="AH912" i="37"/>
  <c r="F116" i="57"/>
  <c r="G909" i="37" s="1"/>
  <c r="E116" i="57"/>
  <c r="F909" i="37" s="1"/>
  <c r="D116" i="57"/>
  <c r="E909" i="37" s="1"/>
  <c r="C116" i="57"/>
  <c r="D909" i="37" s="1"/>
  <c r="AH911" i="37"/>
  <c r="F115" i="57"/>
  <c r="G908" i="37" s="1"/>
  <c r="E115" i="57"/>
  <c r="F908" i="37" s="1"/>
  <c r="D115" i="57"/>
  <c r="E908" i="37" s="1"/>
  <c r="C115" i="57"/>
  <c r="D908" i="37" s="1"/>
  <c r="AH910" i="37"/>
  <c r="F114" i="57"/>
  <c r="G907" i="37" s="1"/>
  <c r="E114" i="57"/>
  <c r="F907" i="37" s="1"/>
  <c r="D114" i="57"/>
  <c r="E907" i="37" s="1"/>
  <c r="C114" i="57"/>
  <c r="D907" i="37" s="1"/>
  <c r="AH909" i="37"/>
  <c r="F113" i="57"/>
  <c r="G906" i="37" s="1"/>
  <c r="E113" i="57"/>
  <c r="F906" i="37" s="1"/>
  <c r="D113" i="57"/>
  <c r="E906" i="37" s="1"/>
  <c r="C113" i="57"/>
  <c r="D906" i="37" s="1"/>
  <c r="AH908" i="37"/>
  <c r="AD111" i="57"/>
  <c r="AE904" i="37" s="1"/>
  <c r="AC111" i="57"/>
  <c r="AD904" i="37" s="1"/>
  <c r="AB111" i="57"/>
  <c r="AC904" i="37" s="1"/>
  <c r="Z111" i="57"/>
  <c r="AA904" i="37" s="1"/>
  <c r="Y111" i="57"/>
  <c r="Z904" i="37" s="1"/>
  <c r="O111" i="57"/>
  <c r="P904" i="37" s="1"/>
  <c r="AH906" i="37"/>
  <c r="E110" i="57"/>
  <c r="F903" i="37" s="1"/>
  <c r="C110" i="57"/>
  <c r="D903" i="37" s="1"/>
  <c r="AH905" i="37"/>
  <c r="E109" i="57"/>
  <c r="F902" i="37" s="1"/>
  <c r="C109" i="57"/>
  <c r="D902" i="37" s="1"/>
  <c r="AH904" i="37"/>
  <c r="E108" i="57"/>
  <c r="F901" i="37" s="1"/>
  <c r="C108" i="57"/>
  <c r="D901" i="37" s="1"/>
  <c r="AH903" i="37"/>
  <c r="F107" i="57"/>
  <c r="G900" i="37" s="1"/>
  <c r="E107" i="57"/>
  <c r="F900" i="37" s="1"/>
  <c r="D107" i="57"/>
  <c r="E900" i="37" s="1"/>
  <c r="C107" i="57"/>
  <c r="D900" i="37" s="1"/>
  <c r="AH902" i="37"/>
  <c r="E106" i="57"/>
  <c r="F899" i="37" s="1"/>
  <c r="C106" i="57"/>
  <c r="D899" i="37" s="1"/>
  <c r="AH900" i="37"/>
  <c r="E104" i="57"/>
  <c r="F897" i="37" s="1"/>
  <c r="C104" i="57"/>
  <c r="D897" i="37" s="1"/>
  <c r="AH899" i="37"/>
  <c r="E103" i="57"/>
  <c r="F896" i="37" s="1"/>
  <c r="C103" i="57"/>
  <c r="D896" i="37" s="1"/>
  <c r="AH898" i="37"/>
  <c r="F102" i="57"/>
  <c r="G895" i="37" s="1"/>
  <c r="E102" i="57"/>
  <c r="F895" i="37" s="1"/>
  <c r="D102" i="57"/>
  <c r="E895" i="37" s="1"/>
  <c r="C102" i="57"/>
  <c r="D895" i="37" s="1"/>
  <c r="AH897" i="37"/>
  <c r="E101" i="57"/>
  <c r="F894" i="37" s="1"/>
  <c r="C101" i="57"/>
  <c r="D894" i="37" s="1"/>
  <c r="AI895" i="37"/>
  <c r="AD99" i="57"/>
  <c r="AE892" i="37" s="1"/>
  <c r="AC99" i="57"/>
  <c r="AD892" i="37" s="1"/>
  <c r="AB99" i="57"/>
  <c r="AC892" i="37" s="1"/>
  <c r="Z99" i="57"/>
  <c r="AA892" i="37" s="1"/>
  <c r="Y99" i="57"/>
  <c r="Z892" i="37" s="1"/>
  <c r="W99" i="57"/>
  <c r="X892" i="37" s="1"/>
  <c r="O99" i="57"/>
  <c r="P892" i="37" s="1"/>
  <c r="AH892" i="37"/>
  <c r="E98" i="57"/>
  <c r="F891" i="37" s="1"/>
  <c r="C98" i="57"/>
  <c r="D891" i="37" s="1"/>
  <c r="E97" i="57"/>
  <c r="F890" i="37" s="1"/>
  <c r="C97" i="57"/>
  <c r="D890" i="37" s="1"/>
  <c r="AH890" i="37"/>
  <c r="E96" i="57"/>
  <c r="F889" i="37" s="1"/>
  <c r="C96" i="57"/>
  <c r="D889" i="37" s="1"/>
  <c r="AH889" i="37"/>
  <c r="E94" i="57"/>
  <c r="F887" i="37" s="1"/>
  <c r="C94" i="57"/>
  <c r="D887" i="37" s="1"/>
  <c r="AH888" i="37"/>
  <c r="E93" i="57"/>
  <c r="F886" i="37" s="1"/>
  <c r="C93" i="57"/>
  <c r="D886" i="37" s="1"/>
  <c r="E92" i="57"/>
  <c r="F885" i="37" s="1"/>
  <c r="D92" i="57"/>
  <c r="E885" i="37" s="1"/>
  <c r="C92" i="57"/>
  <c r="D885" i="37" s="1"/>
  <c r="AH884" i="37"/>
  <c r="E91" i="57"/>
  <c r="F884" i="37" s="1"/>
  <c r="C91" i="57"/>
  <c r="D884" i="37" s="1"/>
  <c r="AH883" i="37"/>
  <c r="F90" i="57"/>
  <c r="G883" i="37" s="1"/>
  <c r="E90" i="57"/>
  <c r="F883" i="37" s="1"/>
  <c r="D90" i="57"/>
  <c r="E883" i="37" s="1"/>
  <c r="C90" i="57"/>
  <c r="D883" i="37" s="1"/>
  <c r="AI881" i="37"/>
  <c r="AD88" i="57"/>
  <c r="AE881" i="37" s="1"/>
  <c r="AC88" i="57"/>
  <c r="AD881" i="37" s="1"/>
  <c r="AB88" i="57"/>
  <c r="AC881" i="37" s="1"/>
  <c r="Z88" i="57"/>
  <c r="AA881" i="37" s="1"/>
  <c r="Y88" i="57"/>
  <c r="Z881" i="37" s="1"/>
  <c r="O88" i="57"/>
  <c r="P881" i="37" s="1"/>
  <c r="AI880" i="37"/>
  <c r="AD87" i="57"/>
  <c r="AE880" i="37" s="1"/>
  <c r="AC87" i="57"/>
  <c r="AD880" i="37" s="1"/>
  <c r="AB87" i="57"/>
  <c r="AC880" i="37" s="1"/>
  <c r="Z87" i="57"/>
  <c r="AA880" i="37" s="1"/>
  <c r="Y87" i="57"/>
  <c r="Z880" i="37" s="1"/>
  <c r="O87" i="57"/>
  <c r="P880" i="37" s="1"/>
  <c r="AI878" i="37"/>
  <c r="AH878" i="37"/>
  <c r="AD85" i="57"/>
  <c r="AE878" i="37" s="1"/>
  <c r="AC85" i="57"/>
  <c r="AD878" i="37" s="1"/>
  <c r="AB85" i="57"/>
  <c r="AC878" i="37" s="1"/>
  <c r="Z85" i="57"/>
  <c r="AA878" i="37" s="1"/>
  <c r="Y85" i="57"/>
  <c r="Z878" i="37" s="1"/>
  <c r="O85" i="57"/>
  <c r="P878" i="37" s="1"/>
  <c r="X82" i="57"/>
  <c r="D81" i="57"/>
  <c r="AH934" i="37"/>
  <c r="D140" i="57"/>
  <c r="E933" i="37" s="1"/>
  <c r="C139" i="57"/>
  <c r="D932" i="37" s="1"/>
  <c r="X78" i="57"/>
  <c r="AH933" i="37"/>
  <c r="K77" i="57"/>
  <c r="K137" i="57" s="1"/>
  <c r="L930" i="37" s="1"/>
  <c r="E77" i="57"/>
  <c r="E137" i="57" s="1"/>
  <c r="F930" i="37" s="1"/>
  <c r="C77" i="57"/>
  <c r="C137" i="57" s="1"/>
  <c r="D930" i="37" s="1"/>
  <c r="I76" i="57"/>
  <c r="H76" i="57"/>
  <c r="D76" i="57"/>
  <c r="D77" i="57" s="1"/>
  <c r="AH932" i="37"/>
  <c r="K74" i="57"/>
  <c r="E74" i="57"/>
  <c r="C74" i="57"/>
  <c r="I73" i="57"/>
  <c r="M73" i="57" s="1"/>
  <c r="N73" i="57" s="1"/>
  <c r="H73" i="57"/>
  <c r="D73" i="57"/>
  <c r="F73" i="57" s="1"/>
  <c r="I72" i="57"/>
  <c r="H72" i="57"/>
  <c r="D72" i="57"/>
  <c r="AD70" i="57"/>
  <c r="AD83" i="57" s="1"/>
  <c r="AD84" i="57" s="1"/>
  <c r="AE877" i="37" s="1"/>
  <c r="AC70" i="57"/>
  <c r="AC135" i="57" s="1"/>
  <c r="AD928" i="37" s="1"/>
  <c r="AB70" i="57"/>
  <c r="Z70" i="57"/>
  <c r="Z83" i="57" s="1"/>
  <c r="Z84" i="57" s="1"/>
  <c r="AA877" i="37" s="1"/>
  <c r="Y70" i="57"/>
  <c r="Y83" i="57" s="1"/>
  <c r="Y84" i="57" s="1"/>
  <c r="Z877" i="37" s="1"/>
  <c r="O70" i="57"/>
  <c r="O83" i="57" s="1"/>
  <c r="O84" i="57" s="1"/>
  <c r="P877" i="37" s="1"/>
  <c r="AH930" i="37"/>
  <c r="X69" i="57"/>
  <c r="X134" i="57" s="1"/>
  <c r="Y927" i="37" s="1"/>
  <c r="AF927" i="37" s="1"/>
  <c r="W134" i="57"/>
  <c r="X927" i="37" s="1"/>
  <c r="E69" i="57"/>
  <c r="C69" i="57"/>
  <c r="C134" i="57" s="1"/>
  <c r="D927" i="37" s="1"/>
  <c r="E68" i="57"/>
  <c r="C68" i="57"/>
  <c r="C133" i="57" s="1"/>
  <c r="D926" i="37" s="1"/>
  <c r="D65" i="57"/>
  <c r="X64" i="57"/>
  <c r="X130" i="57" s="1"/>
  <c r="Y923" i="37" s="1"/>
  <c r="W130" i="57"/>
  <c r="X923" i="37" s="1"/>
  <c r="E130" i="57"/>
  <c r="F923" i="37" s="1"/>
  <c r="C130" i="57"/>
  <c r="D923" i="37" s="1"/>
  <c r="D63" i="57"/>
  <c r="D129" i="57" s="1"/>
  <c r="E922" i="37" s="1"/>
  <c r="D61" i="57"/>
  <c r="D54" i="57"/>
  <c r="X54" i="57"/>
  <c r="W120" i="57"/>
  <c r="X913" i="37" s="1"/>
  <c r="E54" i="57"/>
  <c r="C54" i="57"/>
  <c r="X45" i="57"/>
  <c r="W111" i="57"/>
  <c r="X904" i="37" s="1"/>
  <c r="D44" i="57"/>
  <c r="D110" i="57" s="1"/>
  <c r="E903" i="37" s="1"/>
  <c r="D43" i="57"/>
  <c r="F43" i="57" s="1"/>
  <c r="F109" i="57" s="1"/>
  <c r="G902" i="37" s="1"/>
  <c r="D42" i="57"/>
  <c r="D108" i="57" s="1"/>
  <c r="E901" i="37" s="1"/>
  <c r="D40" i="57"/>
  <c r="D106" i="57" s="1"/>
  <c r="E899" i="37" s="1"/>
  <c r="AH901" i="37"/>
  <c r="E39" i="57"/>
  <c r="E105" i="57" s="1"/>
  <c r="F898" i="37" s="1"/>
  <c r="C39" i="57"/>
  <c r="C105" i="57" s="1"/>
  <c r="D898" i="37" s="1"/>
  <c r="D38" i="57"/>
  <c r="D104" i="57" s="1"/>
  <c r="E897" i="37" s="1"/>
  <c r="D37" i="57"/>
  <c r="F37" i="57" s="1"/>
  <c r="F103" i="57" s="1"/>
  <c r="G896" i="37" s="1"/>
  <c r="D35" i="57"/>
  <c r="D101" i="57" s="1"/>
  <c r="E894" i="37" s="1"/>
  <c r="AH896" i="37"/>
  <c r="E34" i="57"/>
  <c r="C34" i="57"/>
  <c r="C100" i="57" s="1"/>
  <c r="D893" i="37" s="1"/>
  <c r="X33" i="57"/>
  <c r="X99" i="57" s="1"/>
  <c r="Y892" i="37" s="1"/>
  <c r="D32" i="57"/>
  <c r="AH929" i="37"/>
  <c r="F30" i="57"/>
  <c r="F96" i="57" s="1"/>
  <c r="G889" i="37" s="1"/>
  <c r="D94" i="57"/>
  <c r="E887" i="37" s="1"/>
  <c r="F27" i="57"/>
  <c r="F93" i="57" s="1"/>
  <c r="G886" i="37" s="1"/>
  <c r="F26" i="57"/>
  <c r="F92" i="57" s="1"/>
  <c r="G885" i="37" s="1"/>
  <c r="D25" i="57"/>
  <c r="E23" i="57"/>
  <c r="C23" i="57"/>
  <c r="C89" i="57" s="1"/>
  <c r="D882" i="37" s="1"/>
  <c r="X22" i="57"/>
  <c r="X88" i="57" s="1"/>
  <c r="Y881" i="37" s="1"/>
  <c r="W88" i="57"/>
  <c r="X881" i="37" s="1"/>
  <c r="X21" i="57"/>
  <c r="X87" i="57" s="1"/>
  <c r="Y880" i="37" s="1"/>
  <c r="W87" i="57"/>
  <c r="X880" i="37" s="1"/>
  <c r="X19" i="57"/>
  <c r="K19" i="57"/>
  <c r="K85" i="57" s="1"/>
  <c r="L878" i="37" s="1"/>
  <c r="E19" i="57"/>
  <c r="E85" i="57" s="1"/>
  <c r="F878" i="37" s="1"/>
  <c r="C19" i="57"/>
  <c r="C85" i="57" s="1"/>
  <c r="D878" i="37" s="1"/>
  <c r="I18" i="57"/>
  <c r="H18" i="57"/>
  <c r="D18" i="57"/>
  <c r="D183" i="57" s="1"/>
  <c r="I17" i="57"/>
  <c r="H17" i="57"/>
  <c r="D17" i="57"/>
  <c r="D177" i="57" s="1"/>
  <c r="I16" i="57"/>
  <c r="H16" i="57"/>
  <c r="D16" i="57"/>
  <c r="D168" i="57" s="1"/>
  <c r="I15" i="57"/>
  <c r="J15" i="57" s="1"/>
  <c r="L15" i="57" s="1"/>
  <c r="H15" i="57"/>
  <c r="D15" i="57"/>
  <c r="F15" i="57" s="1"/>
  <c r="I14" i="57"/>
  <c r="H14" i="57"/>
  <c r="D14" i="57"/>
  <c r="D159" i="57" s="1"/>
  <c r="I13" i="57"/>
  <c r="H13" i="57"/>
  <c r="D13" i="57"/>
  <c r="D155" i="57" s="1"/>
  <c r="I12" i="57"/>
  <c r="J12" i="57" s="1"/>
  <c r="L12" i="57" s="1"/>
  <c r="H12" i="57"/>
  <c r="D12" i="57"/>
  <c r="F12" i="57" s="1"/>
  <c r="I11" i="57"/>
  <c r="H11" i="57"/>
  <c r="D11" i="57"/>
  <c r="J6" i="57"/>
  <c r="D6" i="57"/>
  <c r="A1" i="57"/>
  <c r="AF136" i="46"/>
  <c r="AE136" i="46"/>
  <c r="AD136" i="46"/>
  <c r="AC136" i="46"/>
  <c r="AD267" i="37" s="1"/>
  <c r="AB136" i="46"/>
  <c r="AC267" i="37" s="1"/>
  <c r="Z136" i="46"/>
  <c r="AA267" i="37" s="1"/>
  <c r="Y136" i="46"/>
  <c r="Z267" i="37" s="1"/>
  <c r="O136" i="46"/>
  <c r="P267" i="37" s="1"/>
  <c r="E136" i="46"/>
  <c r="F267" i="37" s="1"/>
  <c r="E135" i="46"/>
  <c r="F266" i="37" s="1"/>
  <c r="C135" i="46"/>
  <c r="D266" i="37" s="1"/>
  <c r="C134" i="46"/>
  <c r="D265" i="37" s="1"/>
  <c r="AF132" i="46"/>
  <c r="AD132" i="46"/>
  <c r="AC132" i="46"/>
  <c r="AD263" i="37" s="1"/>
  <c r="AB132" i="46"/>
  <c r="AC263" i="37" s="1"/>
  <c r="Z132" i="46"/>
  <c r="AA263" i="37" s="1"/>
  <c r="Y132" i="46"/>
  <c r="Z263" i="37" s="1"/>
  <c r="O132" i="46"/>
  <c r="P263" i="37" s="1"/>
  <c r="AF128" i="46"/>
  <c r="AI262" i="37" s="1"/>
  <c r="AD128" i="46"/>
  <c r="AC128" i="46"/>
  <c r="AD259" i="37" s="1"/>
  <c r="AB128" i="46"/>
  <c r="AC259" i="37" s="1"/>
  <c r="Z128" i="46"/>
  <c r="AA259" i="37" s="1"/>
  <c r="Y128" i="46"/>
  <c r="Z259" i="37" s="1"/>
  <c r="O128" i="46"/>
  <c r="P259" i="37" s="1"/>
  <c r="AH258" i="37"/>
  <c r="F124" i="46"/>
  <c r="G255" i="37" s="1"/>
  <c r="E124" i="46"/>
  <c r="F255" i="37" s="1"/>
  <c r="D124" i="46"/>
  <c r="E255" i="37" s="1"/>
  <c r="C124" i="46"/>
  <c r="D255" i="37" s="1"/>
  <c r="AH257" i="37"/>
  <c r="F123" i="46"/>
  <c r="G254" i="37" s="1"/>
  <c r="E123" i="46"/>
  <c r="F254" i="37" s="1"/>
  <c r="D123" i="46"/>
  <c r="E254" i="37" s="1"/>
  <c r="C123" i="46"/>
  <c r="D254" i="37" s="1"/>
  <c r="AH256" i="37"/>
  <c r="E122" i="46"/>
  <c r="F253" i="37" s="1"/>
  <c r="D122" i="46"/>
  <c r="E253" i="37" s="1"/>
  <c r="C122" i="46"/>
  <c r="D253" i="37" s="1"/>
  <c r="AH255" i="37"/>
  <c r="F121" i="46"/>
  <c r="G252" i="37" s="1"/>
  <c r="E121" i="46"/>
  <c r="F252" i="37" s="1"/>
  <c r="D121" i="46"/>
  <c r="E252" i="37" s="1"/>
  <c r="C121" i="46"/>
  <c r="D252" i="37" s="1"/>
  <c r="AH254" i="37"/>
  <c r="F120" i="46"/>
  <c r="G251" i="37" s="1"/>
  <c r="E120" i="46"/>
  <c r="F251" i="37" s="1"/>
  <c r="D120" i="46"/>
  <c r="E251" i="37" s="1"/>
  <c r="C120" i="46"/>
  <c r="D251" i="37" s="1"/>
  <c r="AH253" i="37"/>
  <c r="F119" i="46"/>
  <c r="G250" i="37" s="1"/>
  <c r="E119" i="46"/>
  <c r="F250" i="37" s="1"/>
  <c r="D119" i="46"/>
  <c r="E250" i="37" s="1"/>
  <c r="C119" i="46"/>
  <c r="D250" i="37" s="1"/>
  <c r="AH252" i="37"/>
  <c r="F118" i="46"/>
  <c r="G249" i="37" s="1"/>
  <c r="E118" i="46"/>
  <c r="F249" i="37" s="1"/>
  <c r="D118" i="46"/>
  <c r="E249" i="37" s="1"/>
  <c r="C118" i="46"/>
  <c r="D249" i="37" s="1"/>
  <c r="F117" i="46"/>
  <c r="G248" i="37" s="1"/>
  <c r="E117" i="46"/>
  <c r="F248" i="37" s="1"/>
  <c r="D117" i="46"/>
  <c r="E248" i="37" s="1"/>
  <c r="C117" i="46"/>
  <c r="D248" i="37" s="1"/>
  <c r="F116" i="46"/>
  <c r="G247" i="37" s="1"/>
  <c r="E116" i="46"/>
  <c r="F247" i="37" s="1"/>
  <c r="C116" i="46"/>
  <c r="D247" i="37" s="1"/>
  <c r="AD115" i="46"/>
  <c r="AC115" i="46"/>
  <c r="AD246" i="37" s="1"/>
  <c r="AB115" i="46"/>
  <c r="AC246" i="37" s="1"/>
  <c r="Z115" i="46"/>
  <c r="AA246" i="37" s="1"/>
  <c r="Y115" i="46"/>
  <c r="Z246" i="37" s="1"/>
  <c r="O115" i="46"/>
  <c r="P246" i="37" s="1"/>
  <c r="E114" i="46"/>
  <c r="F245" i="37" s="1"/>
  <c r="C114" i="46"/>
  <c r="D245" i="37" s="1"/>
  <c r="AH247" i="37"/>
  <c r="F113" i="46"/>
  <c r="G244" i="37" s="1"/>
  <c r="E113" i="46"/>
  <c r="F244" i="37" s="1"/>
  <c r="D113" i="46"/>
  <c r="E244" i="37" s="1"/>
  <c r="C113" i="46"/>
  <c r="D244" i="37" s="1"/>
  <c r="AH246" i="37"/>
  <c r="F112" i="46"/>
  <c r="G243" i="37" s="1"/>
  <c r="E112" i="46"/>
  <c r="F243" i="37" s="1"/>
  <c r="D112" i="46"/>
  <c r="E243" i="37" s="1"/>
  <c r="C112" i="46"/>
  <c r="D243" i="37" s="1"/>
  <c r="AH245" i="37"/>
  <c r="F111" i="46"/>
  <c r="G242" i="37" s="1"/>
  <c r="E111" i="46"/>
  <c r="F242" i="37" s="1"/>
  <c r="D111" i="46"/>
  <c r="E242" i="37" s="1"/>
  <c r="C111" i="46"/>
  <c r="D242" i="37" s="1"/>
  <c r="AH244" i="37"/>
  <c r="F110" i="46"/>
  <c r="G241" i="37" s="1"/>
  <c r="E110" i="46"/>
  <c r="F241" i="37" s="1"/>
  <c r="D110" i="46"/>
  <c r="E241" i="37" s="1"/>
  <c r="C110" i="46"/>
  <c r="D241" i="37" s="1"/>
  <c r="AH243" i="37"/>
  <c r="F109" i="46"/>
  <c r="G240" i="37" s="1"/>
  <c r="E109" i="46"/>
  <c r="F240" i="37" s="1"/>
  <c r="D109" i="46"/>
  <c r="E240" i="37" s="1"/>
  <c r="C109" i="46"/>
  <c r="D240" i="37" s="1"/>
  <c r="AH242" i="37"/>
  <c r="F108" i="46"/>
  <c r="G239" i="37" s="1"/>
  <c r="E108" i="46"/>
  <c r="F239" i="37" s="1"/>
  <c r="D108" i="46"/>
  <c r="E239" i="37" s="1"/>
  <c r="C108" i="46"/>
  <c r="D239" i="37" s="1"/>
  <c r="AH240" i="37"/>
  <c r="AD106" i="46"/>
  <c r="AC106" i="46"/>
  <c r="AD237" i="37" s="1"/>
  <c r="AB106" i="46"/>
  <c r="AC237" i="37" s="1"/>
  <c r="Z106" i="46"/>
  <c r="AA237" i="37" s="1"/>
  <c r="Y106" i="46"/>
  <c r="Z237" i="37" s="1"/>
  <c r="O106" i="46"/>
  <c r="P237" i="37" s="1"/>
  <c r="AH239" i="37"/>
  <c r="E105" i="46"/>
  <c r="F236" i="37" s="1"/>
  <c r="C105" i="46"/>
  <c r="D236" i="37" s="1"/>
  <c r="AH238" i="37"/>
  <c r="E104" i="46"/>
  <c r="F235" i="37" s="1"/>
  <c r="C104" i="46"/>
  <c r="D235" i="37" s="1"/>
  <c r="AH237" i="37"/>
  <c r="E103" i="46"/>
  <c r="F234" i="37" s="1"/>
  <c r="C103" i="46"/>
  <c r="D234" i="37" s="1"/>
  <c r="AH236" i="37"/>
  <c r="F102" i="46"/>
  <c r="G233" i="37" s="1"/>
  <c r="E102" i="46"/>
  <c r="F233" i="37" s="1"/>
  <c r="D102" i="46"/>
  <c r="E233" i="37" s="1"/>
  <c r="C102" i="46"/>
  <c r="D233" i="37" s="1"/>
  <c r="AH235" i="37"/>
  <c r="E101" i="46"/>
  <c r="F232" i="37" s="1"/>
  <c r="C101" i="46"/>
  <c r="D232" i="37" s="1"/>
  <c r="AH233" i="37"/>
  <c r="E99" i="46"/>
  <c r="F230" i="37" s="1"/>
  <c r="C99" i="46"/>
  <c r="D230" i="37" s="1"/>
  <c r="AH232" i="37"/>
  <c r="F98" i="46"/>
  <c r="G229" i="37" s="1"/>
  <c r="E98" i="46"/>
  <c r="F229" i="37" s="1"/>
  <c r="D98" i="46"/>
  <c r="E229" i="37" s="1"/>
  <c r="C98" i="46"/>
  <c r="D229" i="37" s="1"/>
  <c r="AH231" i="37"/>
  <c r="F97" i="46"/>
  <c r="G228" i="37" s="1"/>
  <c r="E97" i="46"/>
  <c r="F228" i="37" s="1"/>
  <c r="D97" i="46"/>
  <c r="E228" i="37" s="1"/>
  <c r="C97" i="46"/>
  <c r="D228" i="37" s="1"/>
  <c r="AH230" i="37"/>
  <c r="E96" i="46"/>
  <c r="F227" i="37" s="1"/>
  <c r="C96" i="46"/>
  <c r="D227" i="37" s="1"/>
  <c r="AF94" i="46"/>
  <c r="AI228" i="37" s="1"/>
  <c r="AD94" i="46"/>
  <c r="AC94" i="46"/>
  <c r="AD225" i="37" s="1"/>
  <c r="AB94" i="46"/>
  <c r="AC225" i="37" s="1"/>
  <c r="Z94" i="46"/>
  <c r="AA225" i="37" s="1"/>
  <c r="Y94" i="46"/>
  <c r="Z225" i="37" s="1"/>
  <c r="O94" i="46"/>
  <c r="P225" i="37" s="1"/>
  <c r="AH225" i="37"/>
  <c r="E93" i="46"/>
  <c r="F224" i="37" s="1"/>
  <c r="C93" i="46"/>
  <c r="D224" i="37" s="1"/>
  <c r="E92" i="46"/>
  <c r="F223" i="37" s="1"/>
  <c r="C92" i="46"/>
  <c r="D223" i="37" s="1"/>
  <c r="AH223" i="37"/>
  <c r="E91" i="46"/>
  <c r="F222" i="37" s="1"/>
  <c r="D91" i="46"/>
  <c r="E222" i="37" s="1"/>
  <c r="C91" i="46"/>
  <c r="D222" i="37" s="1"/>
  <c r="AH222" i="37"/>
  <c r="E89" i="46"/>
  <c r="F220" i="37" s="1"/>
  <c r="C89" i="46"/>
  <c r="D220" i="37" s="1"/>
  <c r="AH221" i="37"/>
  <c r="E88" i="46"/>
  <c r="F219" i="37" s="1"/>
  <c r="C88" i="46"/>
  <c r="D219" i="37" s="1"/>
  <c r="E87" i="46"/>
  <c r="F218" i="37" s="1"/>
  <c r="D87" i="46"/>
  <c r="E218" i="37" s="1"/>
  <c r="C87" i="46"/>
  <c r="D218" i="37" s="1"/>
  <c r="AH217" i="37"/>
  <c r="E86" i="46"/>
  <c r="F217" i="37" s="1"/>
  <c r="C86" i="46"/>
  <c r="D217" i="37" s="1"/>
  <c r="AH216" i="37"/>
  <c r="F85" i="46"/>
  <c r="G216" i="37" s="1"/>
  <c r="E85" i="46"/>
  <c r="F216" i="37" s="1"/>
  <c r="D85" i="46"/>
  <c r="E216" i="37" s="1"/>
  <c r="C85" i="46"/>
  <c r="D216" i="37" s="1"/>
  <c r="AF83" i="46"/>
  <c r="AI214" i="37" s="1"/>
  <c r="AD83" i="46"/>
  <c r="AC83" i="46"/>
  <c r="AD214" i="37" s="1"/>
  <c r="AB83" i="46"/>
  <c r="AC214" i="37" s="1"/>
  <c r="Z83" i="46"/>
  <c r="AA214" i="37" s="1"/>
  <c r="Y83" i="46"/>
  <c r="Z214" i="37" s="1"/>
  <c r="O83" i="46"/>
  <c r="P214" i="37" s="1"/>
  <c r="AF82" i="46"/>
  <c r="AI213" i="37" s="1"/>
  <c r="AD82" i="46"/>
  <c r="AC82" i="46"/>
  <c r="AD213" i="37" s="1"/>
  <c r="AB82" i="46"/>
  <c r="AC213" i="37" s="1"/>
  <c r="Z82" i="46"/>
  <c r="AA213" i="37" s="1"/>
  <c r="Y82" i="46"/>
  <c r="Z213" i="37" s="1"/>
  <c r="O82" i="46"/>
  <c r="P213" i="37" s="1"/>
  <c r="AF81" i="46"/>
  <c r="AI212" i="37" s="1"/>
  <c r="AH212" i="37"/>
  <c r="AD81" i="46"/>
  <c r="AC81" i="46"/>
  <c r="AD212" i="37" s="1"/>
  <c r="AB81" i="46"/>
  <c r="AC212" i="37" s="1"/>
  <c r="Z81" i="46"/>
  <c r="AA212" i="37" s="1"/>
  <c r="Y81" i="46"/>
  <c r="Z212" i="37" s="1"/>
  <c r="O81" i="46"/>
  <c r="P212" i="37" s="1"/>
  <c r="X78" i="46"/>
  <c r="AH267" i="37"/>
  <c r="E134" i="46"/>
  <c r="F265" i="37" s="1"/>
  <c r="D76" i="46"/>
  <c r="D134" i="46" s="1"/>
  <c r="E265" i="37" s="1"/>
  <c r="AH266" i="37"/>
  <c r="C133" i="46"/>
  <c r="D264" i="37" s="1"/>
  <c r="X74" i="46"/>
  <c r="AH265" i="37"/>
  <c r="K73" i="46"/>
  <c r="K131" i="46" s="1"/>
  <c r="E73" i="46"/>
  <c r="E131" i="46" s="1"/>
  <c r="F262" i="37" s="1"/>
  <c r="C73" i="46"/>
  <c r="C131" i="46" s="1"/>
  <c r="I72" i="46"/>
  <c r="J72" i="46" s="1"/>
  <c r="H72" i="46"/>
  <c r="D72" i="46"/>
  <c r="D73" i="46" s="1"/>
  <c r="AH264" i="37"/>
  <c r="K70" i="46"/>
  <c r="K130" i="46" s="1"/>
  <c r="E70" i="46"/>
  <c r="E130" i="46" s="1"/>
  <c r="F261" i="37" s="1"/>
  <c r="C70" i="46"/>
  <c r="C130" i="46" s="1"/>
  <c r="I69" i="46"/>
  <c r="J69" i="46" s="1"/>
  <c r="L69" i="46" s="1"/>
  <c r="H69" i="46"/>
  <c r="D69" i="46"/>
  <c r="F69" i="46" s="1"/>
  <c r="I68" i="46"/>
  <c r="H68" i="46"/>
  <c r="AF66" i="46"/>
  <c r="AD66" i="46"/>
  <c r="AD129" i="46" s="1"/>
  <c r="AC66" i="46"/>
  <c r="AC129" i="46" s="1"/>
  <c r="AD260" i="37" s="1"/>
  <c r="AB66" i="46"/>
  <c r="AB79" i="46" s="1"/>
  <c r="AB80" i="46" s="1"/>
  <c r="AC211" i="37" s="1"/>
  <c r="Z66" i="46"/>
  <c r="Z129" i="46" s="1"/>
  <c r="AA260" i="37" s="1"/>
  <c r="Y66" i="46"/>
  <c r="Y129" i="46" s="1"/>
  <c r="Z260" i="37" s="1"/>
  <c r="O66" i="46"/>
  <c r="O129" i="46" s="1"/>
  <c r="P260" i="37" s="1"/>
  <c r="AH262" i="37"/>
  <c r="X65" i="46"/>
  <c r="X128" i="46" s="1"/>
  <c r="Y259" i="37" s="1"/>
  <c r="E65" i="46"/>
  <c r="C65" i="46"/>
  <c r="C128" i="46" s="1"/>
  <c r="D259" i="37" s="1"/>
  <c r="E64" i="46"/>
  <c r="E127" i="46" s="1"/>
  <c r="F258" i="37" s="1"/>
  <c r="C64" i="46"/>
  <c r="C127" i="46" s="1"/>
  <c r="D258" i="37" s="1"/>
  <c r="F122" i="46"/>
  <c r="G253" i="37" s="1"/>
  <c r="X58" i="46"/>
  <c r="W58" i="46"/>
  <c r="D116" i="46"/>
  <c r="E247" i="37" s="1"/>
  <c r="X52" i="46"/>
  <c r="W115" i="46"/>
  <c r="X246" i="37" s="1"/>
  <c r="E52" i="46"/>
  <c r="D52" i="46"/>
  <c r="C52" i="46"/>
  <c r="X43" i="46"/>
  <c r="X106" i="46" s="1"/>
  <c r="Y237" i="37" s="1"/>
  <c r="D42" i="46"/>
  <c r="D65" i="46" s="1"/>
  <c r="D41" i="46"/>
  <c r="D104" i="46" s="1"/>
  <c r="E235" i="37" s="1"/>
  <c r="D40" i="46"/>
  <c r="D103" i="46" s="1"/>
  <c r="E234" i="37" s="1"/>
  <c r="D38" i="46"/>
  <c r="D101" i="46" s="1"/>
  <c r="E232" i="37" s="1"/>
  <c r="AH234" i="37"/>
  <c r="E37" i="46"/>
  <c r="E100" i="46" s="1"/>
  <c r="F231" i="37" s="1"/>
  <c r="C37" i="46"/>
  <c r="C100" i="46" s="1"/>
  <c r="D231" i="37" s="1"/>
  <c r="D36" i="46"/>
  <c r="D99" i="46" s="1"/>
  <c r="E230" i="37" s="1"/>
  <c r="D33" i="46"/>
  <c r="D96" i="46" s="1"/>
  <c r="E227" i="37" s="1"/>
  <c r="AH229" i="37"/>
  <c r="E32" i="46"/>
  <c r="E95" i="46" s="1"/>
  <c r="F226" i="37" s="1"/>
  <c r="C32" i="46"/>
  <c r="C95" i="46" s="1"/>
  <c r="D226" i="37" s="1"/>
  <c r="AH228" i="37"/>
  <c r="X31" i="46"/>
  <c r="X94" i="46" s="1"/>
  <c r="Y225" i="37" s="1"/>
  <c r="W31" i="46"/>
  <c r="W94" i="46" s="1"/>
  <c r="X225" i="37" s="1"/>
  <c r="D30" i="46"/>
  <c r="AH224" i="37"/>
  <c r="F28" i="46"/>
  <c r="F91" i="46" s="1"/>
  <c r="G222" i="37" s="1"/>
  <c r="F26" i="46"/>
  <c r="F89" i="46" s="1"/>
  <c r="G220" i="37" s="1"/>
  <c r="F25" i="46"/>
  <c r="F88" i="46" s="1"/>
  <c r="G219" i="37" s="1"/>
  <c r="AH218" i="37"/>
  <c r="F24" i="46"/>
  <c r="F87" i="46" s="1"/>
  <c r="G218" i="37" s="1"/>
  <c r="D23" i="46"/>
  <c r="F23" i="46" s="1"/>
  <c r="F86" i="46" s="1"/>
  <c r="G217" i="37" s="1"/>
  <c r="E21" i="46"/>
  <c r="C21" i="46"/>
  <c r="C84" i="46" s="1"/>
  <c r="D215" i="37" s="1"/>
  <c r="X20" i="46"/>
  <c r="X83" i="46" s="1"/>
  <c r="Y214" i="37" s="1"/>
  <c r="AF214" i="37" s="1"/>
  <c r="W83" i="46"/>
  <c r="X214" i="37" s="1"/>
  <c r="X19" i="46"/>
  <c r="X82" i="46" s="1"/>
  <c r="Y213" i="37" s="1"/>
  <c r="X17" i="46"/>
  <c r="K17" i="46"/>
  <c r="K81" i="46" s="1"/>
  <c r="E17" i="46"/>
  <c r="E81" i="46" s="1"/>
  <c r="F212" i="37" s="1"/>
  <c r="C17" i="46"/>
  <c r="I16" i="46"/>
  <c r="H16" i="46"/>
  <c r="D16" i="46"/>
  <c r="D177" i="46" s="1"/>
  <c r="I15" i="46"/>
  <c r="H15" i="46"/>
  <c r="D15" i="46"/>
  <c r="D171" i="46" s="1"/>
  <c r="I14" i="46"/>
  <c r="H14" i="46"/>
  <c r="D14" i="46"/>
  <c r="D162" i="46" s="1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D147" i="46" s="1"/>
  <c r="J6" i="46"/>
  <c r="D6" i="46"/>
  <c r="A1" i="46"/>
  <c r="AI2336" i="157"/>
  <c r="AG2336" i="157"/>
  <c r="AF2336" i="157"/>
  <c r="AD1053" i="37" s="1"/>
  <c r="AC2336" i="157"/>
  <c r="AA1053" i="37" s="1"/>
  <c r="AB2336" i="157"/>
  <c r="Z1053" i="37" s="1"/>
  <c r="R2336" i="157"/>
  <c r="H2336" i="157"/>
  <c r="F1053" i="37" s="1"/>
  <c r="H2335" i="157"/>
  <c r="F1052" i="37" s="1"/>
  <c r="F2335" i="157"/>
  <c r="F2334" i="157"/>
  <c r="AI2332" i="157"/>
  <c r="AI1052" i="37" s="1"/>
  <c r="AG2332" i="157"/>
  <c r="AF2332" i="157"/>
  <c r="AD1049" i="37" s="1"/>
  <c r="AC2332" i="157"/>
  <c r="AA1049" i="37" s="1"/>
  <c r="AB2332" i="157"/>
  <c r="Z1049" i="37" s="1"/>
  <c r="R2332" i="157"/>
  <c r="AI2328" i="157"/>
  <c r="AI1048" i="37" s="1"/>
  <c r="AG2328" i="157"/>
  <c r="AC2328" i="157"/>
  <c r="AA1045" i="37" s="1"/>
  <c r="AB2328" i="157"/>
  <c r="Z1045" i="37" s="1"/>
  <c r="R2328" i="157"/>
  <c r="AH1044" i="37"/>
  <c r="I2324" i="157"/>
  <c r="G1041" i="37" s="1"/>
  <c r="H2324" i="157"/>
  <c r="F1041" i="37" s="1"/>
  <c r="G2324" i="157"/>
  <c r="E1041" i="37" s="1"/>
  <c r="F2324" i="157"/>
  <c r="AH1043" i="37"/>
  <c r="I2323" i="157"/>
  <c r="G1040" i="37" s="1"/>
  <c r="H2323" i="157"/>
  <c r="F1040" i="37" s="1"/>
  <c r="G2323" i="157"/>
  <c r="E1040" i="37" s="1"/>
  <c r="F2323" i="157"/>
  <c r="AH1042" i="37"/>
  <c r="H2322" i="157"/>
  <c r="F1039" i="37" s="1"/>
  <c r="F2322" i="157"/>
  <c r="AH1041" i="37"/>
  <c r="I2321" i="157"/>
  <c r="G1038" i="37" s="1"/>
  <c r="H2321" i="157"/>
  <c r="F1038" i="37" s="1"/>
  <c r="G2321" i="157"/>
  <c r="E1038" i="37" s="1"/>
  <c r="F2321" i="157"/>
  <c r="AH1040" i="37"/>
  <c r="I2320" i="157"/>
  <c r="G1037" i="37" s="1"/>
  <c r="H2320" i="157"/>
  <c r="F1037" i="37" s="1"/>
  <c r="G2320" i="157"/>
  <c r="E1037" i="37" s="1"/>
  <c r="F2320" i="157"/>
  <c r="AH1039" i="37"/>
  <c r="I2319" i="157"/>
  <c r="G1036" i="37" s="1"/>
  <c r="H2319" i="157"/>
  <c r="F1036" i="37" s="1"/>
  <c r="G2319" i="157"/>
  <c r="E1036" i="37" s="1"/>
  <c r="F2319" i="157"/>
  <c r="AH1038" i="37"/>
  <c r="I2318" i="157"/>
  <c r="G1035" i="37" s="1"/>
  <c r="H2318" i="157"/>
  <c r="F1035" i="37" s="1"/>
  <c r="G2318" i="157"/>
  <c r="E1035" i="37" s="1"/>
  <c r="F2318" i="157"/>
  <c r="I2317" i="157"/>
  <c r="G1034" i="37" s="1"/>
  <c r="H2317" i="157"/>
  <c r="F1034" i="37" s="1"/>
  <c r="G2317" i="157"/>
  <c r="E1034" i="37" s="1"/>
  <c r="F2317" i="157"/>
  <c r="H2316" i="157"/>
  <c r="F1033" i="37" s="1"/>
  <c r="F2316" i="157"/>
  <c r="AG2315" i="157"/>
  <c r="AE1032" i="37" s="1"/>
  <c r="AF2315" i="157"/>
  <c r="AD1032" i="37" s="1"/>
  <c r="AC1032" i="37"/>
  <c r="AC2315" i="157"/>
  <c r="AA1032" i="37" s="1"/>
  <c r="AB2315" i="157"/>
  <c r="Z1032" i="37" s="1"/>
  <c r="R2315" i="157"/>
  <c r="H2314" i="157"/>
  <c r="F1031" i="37" s="1"/>
  <c r="F2314" i="157"/>
  <c r="AH1033" i="37"/>
  <c r="I2313" i="157"/>
  <c r="G1030" i="37" s="1"/>
  <c r="H2313" i="157"/>
  <c r="F1030" i="37" s="1"/>
  <c r="G2313" i="157"/>
  <c r="E1030" i="37" s="1"/>
  <c r="F2313" i="157"/>
  <c r="AI2312" i="157"/>
  <c r="AI1032" i="37" s="1"/>
  <c r="AH1032" i="37"/>
  <c r="AG2312" i="157"/>
  <c r="AE1029" i="37" s="1"/>
  <c r="AF2312" i="157"/>
  <c r="AD1029" i="37" s="1"/>
  <c r="AC2312" i="157"/>
  <c r="AA1029" i="37" s="1"/>
  <c r="AB2312" i="157"/>
  <c r="Z1029" i="37" s="1"/>
  <c r="R2312" i="157"/>
  <c r="I2312" i="157"/>
  <c r="G1029" i="37" s="1"/>
  <c r="H2312" i="157"/>
  <c r="F1029" i="37" s="1"/>
  <c r="G2312" i="157"/>
  <c r="E1029" i="37" s="1"/>
  <c r="F2312" i="157"/>
  <c r="AH1031" i="37"/>
  <c r="I2311" i="157"/>
  <c r="G1028" i="37" s="1"/>
  <c r="H2311" i="157"/>
  <c r="F1028" i="37" s="1"/>
  <c r="G2311" i="157"/>
  <c r="E1028" i="37" s="1"/>
  <c r="F2311" i="157"/>
  <c r="AH1030" i="37"/>
  <c r="I2310" i="157"/>
  <c r="G1027" i="37" s="1"/>
  <c r="H2310" i="157"/>
  <c r="F1027" i="37" s="1"/>
  <c r="G2310" i="157"/>
  <c r="E1027" i="37" s="1"/>
  <c r="F2310" i="157"/>
  <c r="AH1029" i="37"/>
  <c r="I2309" i="157"/>
  <c r="G1026" i="37" s="1"/>
  <c r="H2309" i="157"/>
  <c r="F1026" i="37" s="1"/>
  <c r="G2309" i="157"/>
  <c r="E1026" i="37" s="1"/>
  <c r="F2309" i="157"/>
  <c r="AH1028" i="37"/>
  <c r="I2308" i="157"/>
  <c r="G1025" i="37" s="1"/>
  <c r="H2308" i="157"/>
  <c r="F1025" i="37" s="1"/>
  <c r="G2308" i="157"/>
  <c r="E1025" i="37" s="1"/>
  <c r="F2308" i="157"/>
  <c r="AH1027" i="37"/>
  <c r="AG2306" i="157"/>
  <c r="AF2306" i="157"/>
  <c r="AD1023" i="37" s="1"/>
  <c r="AC1023" i="37"/>
  <c r="AC2306" i="157"/>
  <c r="AA1023" i="37" s="1"/>
  <c r="AB2306" i="157"/>
  <c r="Z1023" i="37" s="1"/>
  <c r="R2306" i="157"/>
  <c r="AH1025" i="37"/>
  <c r="H2305" i="157"/>
  <c r="F1022" i="37" s="1"/>
  <c r="F2305" i="157"/>
  <c r="AH1024" i="37"/>
  <c r="H2304" i="157"/>
  <c r="F1021" i="37" s="1"/>
  <c r="F2304" i="157"/>
  <c r="AH1023" i="37"/>
  <c r="H2303" i="157"/>
  <c r="F1020" i="37" s="1"/>
  <c r="F2303" i="157"/>
  <c r="AH1022" i="37"/>
  <c r="H2302" i="157"/>
  <c r="F1019" i="37" s="1"/>
  <c r="G2302" i="157"/>
  <c r="E1019" i="37" s="1"/>
  <c r="F2302" i="157"/>
  <c r="AH1021" i="37"/>
  <c r="H2301" i="157"/>
  <c r="F1018" i="37" s="1"/>
  <c r="F2301" i="157"/>
  <c r="AH1019" i="37"/>
  <c r="H2299" i="157"/>
  <c r="F1016" i="37" s="1"/>
  <c r="F2299" i="157"/>
  <c r="AH1018" i="37"/>
  <c r="I2298" i="157"/>
  <c r="G1015" i="37" s="1"/>
  <c r="H2298" i="157"/>
  <c r="F1015" i="37" s="1"/>
  <c r="G2298" i="157"/>
  <c r="E1015" i="37" s="1"/>
  <c r="F2298" i="157"/>
  <c r="AH1017" i="37"/>
  <c r="I2297" i="157"/>
  <c r="G1014" i="37" s="1"/>
  <c r="H2297" i="157"/>
  <c r="F1014" i="37" s="1"/>
  <c r="G2297" i="157"/>
  <c r="E1014" i="37" s="1"/>
  <c r="F2297" i="157"/>
  <c r="AH1016" i="37"/>
  <c r="H2296" i="157"/>
  <c r="F1013" i="37" s="1"/>
  <c r="F2296" i="157"/>
  <c r="AI2294" i="157"/>
  <c r="AI1014" i="37" s="1"/>
  <c r="AG2294" i="157"/>
  <c r="AE1011" i="37" s="1"/>
  <c r="AF2294" i="157"/>
  <c r="AD1011" i="37" s="1"/>
  <c r="AC2294" i="157"/>
  <c r="AA1011" i="37" s="1"/>
  <c r="AB2294" i="157"/>
  <c r="Z1011" i="37" s="1"/>
  <c r="Z2294" i="157"/>
  <c r="X1011" i="37" s="1"/>
  <c r="R2294" i="157"/>
  <c r="AH1011" i="37"/>
  <c r="H2293" i="157"/>
  <c r="F1010" i="37" s="1"/>
  <c r="F2293" i="157"/>
  <c r="AH1009" i="37"/>
  <c r="I2291" i="157"/>
  <c r="G1008" i="37" s="1"/>
  <c r="H2291" i="157"/>
  <c r="F1008" i="37" s="1"/>
  <c r="F2291" i="157"/>
  <c r="AH1008" i="37"/>
  <c r="H2289" i="157"/>
  <c r="F1006" i="37" s="1"/>
  <c r="F2289" i="157"/>
  <c r="AH1007" i="37"/>
  <c r="H2288" i="157"/>
  <c r="F1005" i="37" s="1"/>
  <c r="F2288" i="157"/>
  <c r="AH1003" i="37"/>
  <c r="H2286" i="157"/>
  <c r="F1003" i="37" s="1"/>
  <c r="F2286" i="157"/>
  <c r="AH1002" i="37"/>
  <c r="I2285" i="157"/>
  <c r="G1002" i="37" s="1"/>
  <c r="H2285" i="157"/>
  <c r="F1002" i="37" s="1"/>
  <c r="G2285" i="157"/>
  <c r="E1002" i="37" s="1"/>
  <c r="F2285" i="157"/>
  <c r="AI2283" i="157"/>
  <c r="AI1000" i="37" s="1"/>
  <c r="AG2283" i="157"/>
  <c r="AF2283" i="157"/>
  <c r="AD1000" i="37" s="1"/>
  <c r="AC2283" i="157"/>
  <c r="AA1000" i="37" s="1"/>
  <c r="AB2283" i="157"/>
  <c r="Z1000" i="37" s="1"/>
  <c r="R2283" i="157"/>
  <c r="AI2282" i="157"/>
  <c r="AI999" i="37" s="1"/>
  <c r="AG2282" i="157"/>
  <c r="AF2282" i="157"/>
  <c r="AD999" i="37" s="1"/>
  <c r="AC2282" i="157"/>
  <c r="AA999" i="37" s="1"/>
  <c r="AB2282" i="157"/>
  <c r="Z999" i="37" s="1"/>
  <c r="R2282" i="157"/>
  <c r="AI2281" i="157"/>
  <c r="AI998" i="37" s="1"/>
  <c r="AG2281" i="157"/>
  <c r="AE998" i="37" s="1"/>
  <c r="AF2281" i="157"/>
  <c r="AD998" i="37" s="1"/>
  <c r="AD2281" i="157"/>
  <c r="AB998" i="37" s="1"/>
  <c r="AC2281" i="157"/>
  <c r="AA998" i="37" s="1"/>
  <c r="AB2281" i="157"/>
  <c r="Z998" i="37" s="1"/>
  <c r="AA2281" i="157"/>
  <c r="Y998" i="37" s="1"/>
  <c r="Z2281" i="157"/>
  <c r="X998" i="37" s="1"/>
  <c r="R2281" i="157"/>
  <c r="AI2280" i="157"/>
  <c r="AI997" i="37" s="1"/>
  <c r="AG2280" i="157"/>
  <c r="AF2280" i="157"/>
  <c r="AD997" i="37" s="1"/>
  <c r="AC2280" i="157"/>
  <c r="AA997" i="37" s="1"/>
  <c r="AB2280" i="157"/>
  <c r="Z997" i="37" s="1"/>
  <c r="R2280" i="157"/>
  <c r="AA2277" i="157"/>
  <c r="AA2336" i="157" s="1"/>
  <c r="Y1053" i="37" s="1"/>
  <c r="H2334" i="157"/>
  <c r="F1051" i="37" s="1"/>
  <c r="G2275" i="157"/>
  <c r="F2333" i="157"/>
  <c r="AA2273" i="157"/>
  <c r="AA2332" i="157" s="1"/>
  <c r="Y1049" i="37" s="1"/>
  <c r="AH1051" i="37"/>
  <c r="N2272" i="157"/>
  <c r="J2272" i="157"/>
  <c r="H2272" i="157"/>
  <c r="H2331" i="157" s="1"/>
  <c r="F1048" i="37" s="1"/>
  <c r="F2272" i="157"/>
  <c r="L2271" i="157"/>
  <c r="P2271" i="157" s="1"/>
  <c r="Q2271" i="157" s="1"/>
  <c r="K2271" i="157"/>
  <c r="G2271" i="157"/>
  <c r="L2270" i="157"/>
  <c r="K2270" i="157"/>
  <c r="K2272" i="157" s="1"/>
  <c r="G2270" i="157"/>
  <c r="AH1050" i="37"/>
  <c r="N2268" i="157"/>
  <c r="H2268" i="157"/>
  <c r="F2268" i="157"/>
  <c r="L2267" i="157"/>
  <c r="L2268" i="157" s="1"/>
  <c r="L2330" i="157" s="1"/>
  <c r="J1047" i="37" s="1"/>
  <c r="K2267" i="157"/>
  <c r="G2267" i="157"/>
  <c r="AI2265" i="157"/>
  <c r="AG2265" i="157"/>
  <c r="AE2265" i="157"/>
  <c r="AC2265" i="157"/>
  <c r="AC2329" i="157" s="1"/>
  <c r="AA1046" i="37" s="1"/>
  <c r="AB2265" i="157"/>
  <c r="AB2278" i="157" s="1"/>
  <c r="AB2279" i="157" s="1"/>
  <c r="Z996" i="37" s="1"/>
  <c r="R2265" i="157"/>
  <c r="AH1048" i="37"/>
  <c r="Z2328" i="157"/>
  <c r="X1045" i="37" s="1"/>
  <c r="H2264" i="157"/>
  <c r="F2264" i="157"/>
  <c r="G2258" i="157"/>
  <c r="AA2256" i="157"/>
  <c r="Z2256" i="157"/>
  <c r="Z2312" i="157" s="1"/>
  <c r="X1029" i="37" s="1"/>
  <c r="G2252" i="157"/>
  <c r="AA2251" i="157"/>
  <c r="Z2315" i="157"/>
  <c r="X1032" i="37" s="1"/>
  <c r="H2251" i="157"/>
  <c r="F2251" i="157"/>
  <c r="G2250" i="157"/>
  <c r="AA2242" i="157"/>
  <c r="AA2306" i="157" s="1"/>
  <c r="Y1023" i="37" s="1"/>
  <c r="AF1023" i="37" s="1"/>
  <c r="Z2306" i="157"/>
  <c r="X1023" i="37" s="1"/>
  <c r="G2242" i="157"/>
  <c r="G2241" i="157"/>
  <c r="G2240" i="157"/>
  <c r="G2239" i="157"/>
  <c r="G2237" i="157"/>
  <c r="AH1020" i="37"/>
  <c r="H2236" i="157"/>
  <c r="H2300" i="157" s="1"/>
  <c r="F1017" i="37" s="1"/>
  <c r="F2236" i="157"/>
  <c r="G2235" i="157"/>
  <c r="G2232" i="157"/>
  <c r="AH1015" i="37"/>
  <c r="H2231" i="157"/>
  <c r="H2295" i="157" s="1"/>
  <c r="F1012" i="37" s="1"/>
  <c r="F2231" i="157"/>
  <c r="AA2230" i="157"/>
  <c r="AA2294" i="157" s="1"/>
  <c r="Y1011" i="37" s="1"/>
  <c r="G2229" i="157"/>
  <c r="AH1010" i="37"/>
  <c r="G2291" i="157"/>
  <c r="E1008" i="37" s="1"/>
  <c r="G2289" i="157"/>
  <c r="E1006" i="37" s="1"/>
  <c r="G2288" i="157"/>
  <c r="E1005" i="37" s="1"/>
  <c r="AH1004" i="37"/>
  <c r="G2222" i="157"/>
  <c r="H2220" i="157"/>
  <c r="AA2219" i="157"/>
  <c r="AA2283" i="157" s="1"/>
  <c r="Y1000" i="37" s="1"/>
  <c r="Z2283" i="157"/>
  <c r="X1000" i="37" s="1"/>
  <c r="AA2218" i="157"/>
  <c r="AA2282" i="157" s="1"/>
  <c r="Y999" i="37" s="1"/>
  <c r="Z2282" i="157"/>
  <c r="X999" i="37" s="1"/>
  <c r="AH997" i="37"/>
  <c r="AA2216" i="157"/>
  <c r="N2216" i="157"/>
  <c r="N2280" i="157" s="1"/>
  <c r="H2216" i="157"/>
  <c r="H2280" i="157" s="1"/>
  <c r="F997" i="37" s="1"/>
  <c r="F2216" i="157"/>
  <c r="P2215" i="157"/>
  <c r="Q2215" i="157" s="1"/>
  <c r="K2215" i="157"/>
  <c r="G2215" i="157"/>
  <c r="P2214" i="157"/>
  <c r="Q2214" i="157" s="1"/>
  <c r="K2214" i="157"/>
  <c r="G2214" i="157"/>
  <c r="P2213" i="157"/>
  <c r="Q2213" i="157" s="1"/>
  <c r="K2213" i="157"/>
  <c r="G2213" i="157"/>
  <c r="P2212" i="157"/>
  <c r="Q2212" i="157" s="1"/>
  <c r="K2212" i="157"/>
  <c r="G2212" i="157"/>
  <c r="P2211" i="157"/>
  <c r="Q2211" i="157" s="1"/>
  <c r="K2211" i="157"/>
  <c r="G2211" i="157"/>
  <c r="K2210" i="157"/>
  <c r="G2210" i="157"/>
  <c r="AI2206" i="157"/>
  <c r="AG2206" i="157"/>
  <c r="AF2206" i="157"/>
  <c r="AD994" i="37" s="1"/>
  <c r="AE2206" i="157"/>
  <c r="AC994" i="37" s="1"/>
  <c r="AC2206" i="157"/>
  <c r="AA994" i="37" s="1"/>
  <c r="AB2206" i="157"/>
  <c r="Z994" i="37" s="1"/>
  <c r="R2206" i="157"/>
  <c r="H2206" i="157"/>
  <c r="F994" i="37" s="1"/>
  <c r="H2205" i="157"/>
  <c r="F993" i="37" s="1"/>
  <c r="F2205" i="157"/>
  <c r="F2204" i="157"/>
  <c r="AI2202" i="157"/>
  <c r="AI993" i="37" s="1"/>
  <c r="AH993" i="37"/>
  <c r="AG2202" i="157"/>
  <c r="AF2202" i="157"/>
  <c r="AD990" i="37" s="1"/>
  <c r="AE2202" i="157"/>
  <c r="AC990" i="37" s="1"/>
  <c r="R2202" i="157"/>
  <c r="AI2199" i="157"/>
  <c r="AI990" i="37" s="1"/>
  <c r="AI2198" i="157"/>
  <c r="AI989" i="37" s="1"/>
  <c r="AG2198" i="157"/>
  <c r="AF2198" i="157"/>
  <c r="AD986" i="37" s="1"/>
  <c r="AE2198" i="157"/>
  <c r="AC986" i="37" s="1"/>
  <c r="AC2198" i="157"/>
  <c r="AA986" i="37" s="1"/>
  <c r="AB2198" i="157"/>
  <c r="Z986" i="37" s="1"/>
  <c r="R2198" i="157"/>
  <c r="AI2194" i="157"/>
  <c r="AI985" i="37" s="1"/>
  <c r="AG2194" i="157"/>
  <c r="AF2194" i="157"/>
  <c r="AD982" i="37" s="1"/>
  <c r="AE2194" i="157"/>
  <c r="AC982" i="37" s="1"/>
  <c r="AC2194" i="157"/>
  <c r="AA982" i="37" s="1"/>
  <c r="AB2194" i="157"/>
  <c r="Z982" i="37" s="1"/>
  <c r="R2194" i="157"/>
  <c r="AI2193" i="157"/>
  <c r="AI984" i="37" s="1"/>
  <c r="AH984" i="37"/>
  <c r="AG2193" i="157"/>
  <c r="AE981" i="37" s="1"/>
  <c r="AF2193" i="157"/>
  <c r="AD981" i="37" s="1"/>
  <c r="AE2193" i="157"/>
  <c r="AC981" i="37" s="1"/>
  <c r="AC2193" i="157"/>
  <c r="AA981" i="37" s="1"/>
  <c r="AB2193" i="157"/>
  <c r="Z981" i="37" s="1"/>
  <c r="R2193" i="157"/>
  <c r="I2193" i="157"/>
  <c r="G981" i="37" s="1"/>
  <c r="H2193" i="157"/>
  <c r="F981" i="37" s="1"/>
  <c r="G2193" i="157"/>
  <c r="E981" i="37" s="1"/>
  <c r="F2193" i="157"/>
  <c r="AH983" i="37"/>
  <c r="I2192" i="157"/>
  <c r="G980" i="37" s="1"/>
  <c r="H2192" i="157"/>
  <c r="F980" i="37" s="1"/>
  <c r="G2192" i="157"/>
  <c r="E980" i="37" s="1"/>
  <c r="F2192" i="157"/>
  <c r="AH982" i="37"/>
  <c r="H2191" i="157"/>
  <c r="F979" i="37" s="1"/>
  <c r="F2191" i="157"/>
  <c r="AH981" i="37"/>
  <c r="I2190" i="157"/>
  <c r="G978" i="37" s="1"/>
  <c r="H2190" i="157"/>
  <c r="F978" i="37" s="1"/>
  <c r="G2190" i="157"/>
  <c r="E978" i="37" s="1"/>
  <c r="F2190" i="157"/>
  <c r="AH980" i="37"/>
  <c r="I2189" i="157"/>
  <c r="G977" i="37" s="1"/>
  <c r="H2189" i="157"/>
  <c r="F977" i="37" s="1"/>
  <c r="G2189" i="157"/>
  <c r="E977" i="37" s="1"/>
  <c r="F2189" i="157"/>
  <c r="AH979" i="37"/>
  <c r="I2188" i="157"/>
  <c r="G976" i="37" s="1"/>
  <c r="H2188" i="157"/>
  <c r="F976" i="37" s="1"/>
  <c r="G2188" i="157"/>
  <c r="E976" i="37" s="1"/>
  <c r="F2188" i="157"/>
  <c r="AH978" i="37"/>
  <c r="I2187" i="157"/>
  <c r="G975" i="37" s="1"/>
  <c r="H2187" i="157"/>
  <c r="F975" i="37" s="1"/>
  <c r="G2187" i="157"/>
  <c r="E975" i="37" s="1"/>
  <c r="F2187" i="157"/>
  <c r="I2186" i="157"/>
  <c r="G974" i="37" s="1"/>
  <c r="H2186" i="157"/>
  <c r="F974" i="37" s="1"/>
  <c r="G2186" i="157"/>
  <c r="E974" i="37" s="1"/>
  <c r="F2186" i="157"/>
  <c r="H2185" i="157"/>
  <c r="F973" i="37" s="1"/>
  <c r="F2185" i="157"/>
  <c r="AG2184" i="157"/>
  <c r="AE972" i="37" s="1"/>
  <c r="AF2184" i="157"/>
  <c r="AD972" i="37" s="1"/>
  <c r="AE2184" i="157"/>
  <c r="AC972" i="37" s="1"/>
  <c r="AC2184" i="157"/>
  <c r="AA972" i="37" s="1"/>
  <c r="AB2184" i="157"/>
  <c r="Z972" i="37" s="1"/>
  <c r="R2184" i="157"/>
  <c r="H2183" i="157"/>
  <c r="F971" i="37" s="1"/>
  <c r="F2183" i="157"/>
  <c r="AH973" i="37"/>
  <c r="I2182" i="157"/>
  <c r="G970" i="37" s="1"/>
  <c r="H2182" i="157"/>
  <c r="F970" i="37" s="1"/>
  <c r="G2182" i="157"/>
  <c r="E970" i="37" s="1"/>
  <c r="F2182" i="157"/>
  <c r="AH972" i="37"/>
  <c r="I2181" i="157"/>
  <c r="G969" i="37" s="1"/>
  <c r="H2181" i="157"/>
  <c r="F969" i="37" s="1"/>
  <c r="G2181" i="157"/>
  <c r="E969" i="37" s="1"/>
  <c r="F2181" i="157"/>
  <c r="AH971" i="37"/>
  <c r="I2180" i="157"/>
  <c r="G968" i="37" s="1"/>
  <c r="H2180" i="157"/>
  <c r="F968" i="37" s="1"/>
  <c r="G2180" i="157"/>
  <c r="E968" i="37" s="1"/>
  <c r="F2180" i="157"/>
  <c r="AH970" i="37"/>
  <c r="I2179" i="157"/>
  <c r="G967" i="37" s="1"/>
  <c r="H2179" i="157"/>
  <c r="F967" i="37" s="1"/>
  <c r="G2179" i="157"/>
  <c r="E967" i="37" s="1"/>
  <c r="F2179" i="157"/>
  <c r="AH969" i="37"/>
  <c r="I2178" i="157"/>
  <c r="G966" i="37" s="1"/>
  <c r="H2178" i="157"/>
  <c r="F966" i="37" s="1"/>
  <c r="G2178" i="157"/>
  <c r="E966" i="37" s="1"/>
  <c r="F2178" i="157"/>
  <c r="AH968" i="37"/>
  <c r="I2177" i="157"/>
  <c r="G965" i="37" s="1"/>
  <c r="H2177" i="157"/>
  <c r="F965" i="37" s="1"/>
  <c r="G2177" i="157"/>
  <c r="E965" i="37" s="1"/>
  <c r="F2177" i="157"/>
  <c r="AH967" i="37"/>
  <c r="AG2175" i="157"/>
  <c r="AF2175" i="157"/>
  <c r="AD963" i="37" s="1"/>
  <c r="AE2175" i="157"/>
  <c r="AC963" i="37" s="1"/>
  <c r="AC2175" i="157"/>
  <c r="AA963" i="37" s="1"/>
  <c r="AB2175" i="157"/>
  <c r="Z963" i="37" s="1"/>
  <c r="R2175" i="157"/>
  <c r="AH965" i="37"/>
  <c r="H2174" i="157"/>
  <c r="F962" i="37" s="1"/>
  <c r="F2174" i="157"/>
  <c r="AH964" i="37"/>
  <c r="H2173" i="157"/>
  <c r="F961" i="37" s="1"/>
  <c r="F2173" i="157"/>
  <c r="AH963" i="37"/>
  <c r="H2172" i="157"/>
  <c r="F960" i="37" s="1"/>
  <c r="F2172" i="157"/>
  <c r="AH962" i="37"/>
  <c r="H2171" i="157"/>
  <c r="F959" i="37" s="1"/>
  <c r="G2171" i="157"/>
  <c r="E959" i="37" s="1"/>
  <c r="F2171" i="157"/>
  <c r="AH961" i="37"/>
  <c r="H2170" i="157"/>
  <c r="F958" i="37" s="1"/>
  <c r="F2170" i="157"/>
  <c r="AH959" i="37"/>
  <c r="H2168" i="157"/>
  <c r="F956" i="37" s="1"/>
  <c r="F2168" i="157"/>
  <c r="AH958" i="37"/>
  <c r="H2167" i="157"/>
  <c r="F955" i="37" s="1"/>
  <c r="F2167" i="157"/>
  <c r="AH957" i="37"/>
  <c r="I2166" i="157"/>
  <c r="G954" i="37" s="1"/>
  <c r="H2166" i="157"/>
  <c r="F954" i="37" s="1"/>
  <c r="G2166" i="157"/>
  <c r="E954" i="37" s="1"/>
  <c r="F2166" i="157"/>
  <c r="AH956" i="37"/>
  <c r="H2165" i="157"/>
  <c r="F953" i="37" s="1"/>
  <c r="F2165" i="157"/>
  <c r="AI2163" i="157"/>
  <c r="AI954" i="37" s="1"/>
  <c r="AG2163" i="157"/>
  <c r="AE951" i="37" s="1"/>
  <c r="AF2163" i="157"/>
  <c r="AD951" i="37" s="1"/>
  <c r="AE2163" i="157"/>
  <c r="AC951" i="37" s="1"/>
  <c r="AC2163" i="157"/>
  <c r="AA951" i="37" s="1"/>
  <c r="AB2163" i="157"/>
  <c r="Z951" i="37" s="1"/>
  <c r="R2163" i="157"/>
  <c r="AH951" i="37"/>
  <c r="H2162" i="157"/>
  <c r="F950" i="37" s="1"/>
  <c r="F2162" i="157"/>
  <c r="AH949" i="37"/>
  <c r="H2160" i="157"/>
  <c r="F948" i="37" s="1"/>
  <c r="F2160" i="157"/>
  <c r="AH948" i="37"/>
  <c r="H2158" i="157"/>
  <c r="F946" i="37" s="1"/>
  <c r="F2158" i="157"/>
  <c r="AH947" i="37"/>
  <c r="H2157" i="157"/>
  <c r="F945" i="37" s="1"/>
  <c r="F2157" i="157"/>
  <c r="AH943" i="37"/>
  <c r="H2155" i="157"/>
  <c r="F943" i="37" s="1"/>
  <c r="F2155" i="157"/>
  <c r="AH942" i="37"/>
  <c r="I2154" i="157"/>
  <c r="G942" i="37" s="1"/>
  <c r="H2154" i="157"/>
  <c r="F942" i="37" s="1"/>
  <c r="F2154" i="157"/>
  <c r="AI2152" i="157"/>
  <c r="AI940" i="37" s="1"/>
  <c r="AG2152" i="157"/>
  <c r="AF2152" i="157"/>
  <c r="AD940" i="37" s="1"/>
  <c r="AE2152" i="157"/>
  <c r="AC940" i="37" s="1"/>
  <c r="AC2152" i="157"/>
  <c r="AA940" i="37" s="1"/>
  <c r="AB2152" i="157"/>
  <c r="Z940" i="37" s="1"/>
  <c r="R2152" i="157"/>
  <c r="AI2151" i="157"/>
  <c r="AI939" i="37" s="1"/>
  <c r="AG2151" i="157"/>
  <c r="AF2151" i="157"/>
  <c r="AD939" i="37" s="1"/>
  <c r="AE2151" i="157"/>
  <c r="AC939" i="37" s="1"/>
  <c r="AC2151" i="157"/>
  <c r="AA939" i="37" s="1"/>
  <c r="AB2151" i="157"/>
  <c r="Z939" i="37" s="1"/>
  <c r="R2151" i="157"/>
  <c r="AI2150" i="157"/>
  <c r="AI938" i="37" s="1"/>
  <c r="AH938" i="37"/>
  <c r="AG2150" i="157"/>
  <c r="AF2150" i="157"/>
  <c r="AD938" i="37" s="1"/>
  <c r="AE2150" i="157"/>
  <c r="AC938" i="37" s="1"/>
  <c r="AC2150" i="157"/>
  <c r="AA938" i="37" s="1"/>
  <c r="AB2150" i="157"/>
  <c r="Z938" i="37" s="1"/>
  <c r="R2150" i="157"/>
  <c r="AI2148" i="157"/>
  <c r="AI2149" i="157" s="1"/>
  <c r="AI937" i="37" s="1"/>
  <c r="AA2147" i="157"/>
  <c r="H2204" i="157"/>
  <c r="F992" i="37" s="1"/>
  <c r="G2145" i="157"/>
  <c r="F2203" i="157"/>
  <c r="AA2143" i="157"/>
  <c r="AA2202" i="157" s="1"/>
  <c r="Y990" i="37" s="1"/>
  <c r="AH992" i="37"/>
  <c r="N2142" i="157"/>
  <c r="N2201" i="157" s="1"/>
  <c r="J2142" i="157"/>
  <c r="H2142" i="157"/>
  <c r="H2201" i="157" s="1"/>
  <c r="F2142" i="157"/>
  <c r="L2141" i="157"/>
  <c r="K2141" i="157"/>
  <c r="G2141" i="157"/>
  <c r="L2140" i="157"/>
  <c r="K2140" i="157"/>
  <c r="K2142" i="157" s="1"/>
  <c r="G2140" i="157"/>
  <c r="AH991" i="37"/>
  <c r="N2138" i="157"/>
  <c r="H2138" i="157"/>
  <c r="H2200" i="157" s="1"/>
  <c r="F988" i="37" s="1"/>
  <c r="F2138" i="157"/>
  <c r="L2137" i="157"/>
  <c r="P2137" i="157" s="1"/>
  <c r="Q2137" i="157" s="1"/>
  <c r="K2137" i="157"/>
  <c r="G2137" i="157"/>
  <c r="L2136" i="157"/>
  <c r="P2136" i="157" s="1"/>
  <c r="Q2136" i="157" s="1"/>
  <c r="K2136" i="157"/>
  <c r="G2136" i="157"/>
  <c r="L2135" i="157"/>
  <c r="K2135" i="157"/>
  <c r="G2135" i="157"/>
  <c r="AG2133" i="157"/>
  <c r="AF2133" i="157"/>
  <c r="AF2199" i="157" s="1"/>
  <c r="AD987" i="37" s="1"/>
  <c r="AE2133" i="157"/>
  <c r="AC2133" i="157"/>
  <c r="AC2199" i="157" s="1"/>
  <c r="AA987" i="37" s="1"/>
  <c r="AB2133" i="157"/>
  <c r="AB2199" i="157" s="1"/>
  <c r="Z987" i="37" s="1"/>
  <c r="R2133" i="157"/>
  <c r="AH989" i="37"/>
  <c r="AA2132" i="157"/>
  <c r="AA2198" i="157" s="1"/>
  <c r="Y986" i="37" s="1"/>
  <c r="AF986" i="37" s="1"/>
  <c r="Z2198" i="157"/>
  <c r="X986" i="37" s="1"/>
  <c r="H2132" i="157"/>
  <c r="F2132" i="157"/>
  <c r="G2128" i="157"/>
  <c r="G2127" i="157"/>
  <c r="G2126" i="157"/>
  <c r="AH985" i="37"/>
  <c r="AA2125" i="157"/>
  <c r="Z2194" i="157"/>
  <c r="X982" i="37" s="1"/>
  <c r="H2125" i="157"/>
  <c r="H2194" i="157" s="1"/>
  <c r="F982" i="37" s="1"/>
  <c r="F2125" i="157"/>
  <c r="I2191" i="157"/>
  <c r="G979" i="37" s="1"/>
  <c r="G2116" i="157"/>
  <c r="G2115" i="157" s="1"/>
  <c r="AA2115" i="157"/>
  <c r="Z2184" i="157"/>
  <c r="X972" i="37" s="1"/>
  <c r="H2115" i="157"/>
  <c r="F2115" i="157"/>
  <c r="G2114" i="157"/>
  <c r="AA2112" i="157"/>
  <c r="AA2193" i="157" s="1"/>
  <c r="Y981" i="37" s="1"/>
  <c r="Z2112" i="157"/>
  <c r="Z2193" i="157" s="1"/>
  <c r="X981" i="37" s="1"/>
  <c r="AA2106" i="157"/>
  <c r="AA2175" i="157" s="1"/>
  <c r="Y963" i="37" s="1"/>
  <c r="Z2175" i="157"/>
  <c r="X963" i="37" s="1"/>
  <c r="G2106" i="157"/>
  <c r="G2105" i="157"/>
  <c r="G2104" i="157"/>
  <c r="G2103" i="157"/>
  <c r="G2101" i="157"/>
  <c r="AH960" i="37"/>
  <c r="H2100" i="157"/>
  <c r="H2169" i="157" s="1"/>
  <c r="F957" i="37" s="1"/>
  <c r="F2100" i="157"/>
  <c r="G2099" i="157"/>
  <c r="G2098" i="157"/>
  <c r="G2096" i="157"/>
  <c r="AH955" i="37"/>
  <c r="H2095" i="157"/>
  <c r="H2164" i="157" s="1"/>
  <c r="F952" i="37" s="1"/>
  <c r="F2095" i="157"/>
  <c r="AA2094" i="157"/>
  <c r="AA2163" i="157" s="1"/>
  <c r="Y951" i="37" s="1"/>
  <c r="Z2094" i="157"/>
  <c r="Z2163" i="157" s="1"/>
  <c r="X951" i="37" s="1"/>
  <c r="G2093" i="157"/>
  <c r="AH950" i="37"/>
  <c r="G2091" i="157"/>
  <c r="G2089" i="157"/>
  <c r="G2088" i="157"/>
  <c r="AH944" i="37"/>
  <c r="G2086" i="157"/>
  <c r="G2085" i="157"/>
  <c r="AA2083" i="157"/>
  <c r="AA2152" i="157" s="1"/>
  <c r="Y940" i="37" s="1"/>
  <c r="AA2082" i="157"/>
  <c r="AA2151" i="157" s="1"/>
  <c r="Y939" i="37" s="1"/>
  <c r="Z2151" i="157"/>
  <c r="X939" i="37" s="1"/>
  <c r="AA2080" i="157"/>
  <c r="Z2150" i="157"/>
  <c r="X938" i="37" s="1"/>
  <c r="N2080" i="157"/>
  <c r="H2080" i="157"/>
  <c r="F2080" i="157"/>
  <c r="L2079" i="157"/>
  <c r="K2079" i="157"/>
  <c r="I2079" i="157"/>
  <c r="L2078" i="157"/>
  <c r="K2078" i="157"/>
  <c r="I2078" i="157"/>
  <c r="L2077" i="157"/>
  <c r="K2077" i="157"/>
  <c r="I2077" i="157"/>
  <c r="L2076" i="157"/>
  <c r="K2076" i="157"/>
  <c r="I2076" i="157"/>
  <c r="L2075" i="157"/>
  <c r="K2075" i="157"/>
  <c r="I2075" i="157"/>
  <c r="L2074" i="157"/>
  <c r="K2074" i="157"/>
  <c r="I2074" i="157"/>
  <c r="L2073" i="157"/>
  <c r="K2073" i="157"/>
  <c r="G2073" i="157"/>
  <c r="AI2069" i="157"/>
  <c r="AG2069" i="157"/>
  <c r="AF2069" i="157"/>
  <c r="AD875" i="37" s="1"/>
  <c r="AE2069" i="157"/>
  <c r="AC875" i="37" s="1"/>
  <c r="AC2069" i="157"/>
  <c r="AA875" i="37" s="1"/>
  <c r="AB2069" i="157"/>
  <c r="Z875" i="37" s="1"/>
  <c r="R2069" i="157"/>
  <c r="H2069" i="157"/>
  <c r="F875" i="37" s="1"/>
  <c r="H2068" i="157"/>
  <c r="F2068" i="157"/>
  <c r="F2067" i="157"/>
  <c r="AI2065" i="157"/>
  <c r="AI874" i="37" s="1"/>
  <c r="AG2065" i="157"/>
  <c r="AF2065" i="157"/>
  <c r="AD871" i="37" s="1"/>
  <c r="AE2065" i="157"/>
  <c r="AC871" i="37" s="1"/>
  <c r="AC2065" i="157"/>
  <c r="AA871" i="37" s="1"/>
  <c r="AB2065" i="157"/>
  <c r="Z871" i="37" s="1"/>
  <c r="R2065" i="157"/>
  <c r="AH873" i="37"/>
  <c r="N2064" i="157"/>
  <c r="H2064" i="157"/>
  <c r="F870" i="37" s="1"/>
  <c r="F2064" i="157"/>
  <c r="AI2061" i="157"/>
  <c r="AI870" i="37" s="1"/>
  <c r="AG2061" i="157"/>
  <c r="AF2061" i="157"/>
  <c r="AD867" i="37" s="1"/>
  <c r="AE2061" i="157"/>
  <c r="AC867" i="37" s="1"/>
  <c r="AC2061" i="157"/>
  <c r="AA867" i="37" s="1"/>
  <c r="AB2061" i="157"/>
  <c r="Z867" i="37" s="1"/>
  <c r="R2061" i="157"/>
  <c r="AI2057" i="157"/>
  <c r="AI866" i="37" s="1"/>
  <c r="AG2057" i="157"/>
  <c r="AF2057" i="157"/>
  <c r="AD863" i="37" s="1"/>
  <c r="AE2057" i="157"/>
  <c r="AC863" i="37" s="1"/>
  <c r="AC2057" i="157"/>
  <c r="AA863" i="37" s="1"/>
  <c r="AB2057" i="157"/>
  <c r="Z863" i="37" s="1"/>
  <c r="R2057" i="157"/>
  <c r="AI2056" i="157"/>
  <c r="AI865" i="37" s="1"/>
  <c r="AH865" i="37"/>
  <c r="AG2056" i="157"/>
  <c r="AE862" i="37" s="1"/>
  <c r="AF2056" i="157"/>
  <c r="AD862" i="37" s="1"/>
  <c r="AE2056" i="157"/>
  <c r="AC862" i="37" s="1"/>
  <c r="AC2056" i="157"/>
  <c r="AA862" i="37" s="1"/>
  <c r="AB2056" i="157"/>
  <c r="Z862" i="37" s="1"/>
  <c r="R2056" i="157"/>
  <c r="H2056" i="157"/>
  <c r="F862" i="37" s="1"/>
  <c r="F2056" i="157"/>
  <c r="AH864" i="37"/>
  <c r="I2055" i="157"/>
  <c r="G861" i="37" s="1"/>
  <c r="H2055" i="157"/>
  <c r="F861" i="37" s="1"/>
  <c r="G2055" i="157"/>
  <c r="E861" i="37" s="1"/>
  <c r="F2055" i="157"/>
  <c r="AH863" i="37"/>
  <c r="H2054" i="157"/>
  <c r="F860" i="37" s="1"/>
  <c r="F2054" i="157"/>
  <c r="AH862" i="37"/>
  <c r="I2053" i="157"/>
  <c r="G859" i="37" s="1"/>
  <c r="H2053" i="157"/>
  <c r="F859" i="37" s="1"/>
  <c r="G2053" i="157"/>
  <c r="E859" i="37" s="1"/>
  <c r="F2053" i="157"/>
  <c r="AH861" i="37"/>
  <c r="I2052" i="157"/>
  <c r="G858" i="37" s="1"/>
  <c r="H2052" i="157"/>
  <c r="F858" i="37" s="1"/>
  <c r="G2052" i="157"/>
  <c r="E858" i="37" s="1"/>
  <c r="F2052" i="157"/>
  <c r="AH860" i="37"/>
  <c r="I2051" i="157"/>
  <c r="G857" i="37" s="1"/>
  <c r="H2051" i="157"/>
  <c r="F857" i="37" s="1"/>
  <c r="G2051" i="157"/>
  <c r="E857" i="37" s="1"/>
  <c r="F2051" i="157"/>
  <c r="AH859" i="37"/>
  <c r="I2050" i="157"/>
  <c r="G856" i="37" s="1"/>
  <c r="H2050" i="157"/>
  <c r="F856" i="37" s="1"/>
  <c r="G2050" i="157"/>
  <c r="E856" i="37" s="1"/>
  <c r="F2050" i="157"/>
  <c r="I2049" i="157"/>
  <c r="G855" i="37" s="1"/>
  <c r="H2049" i="157"/>
  <c r="F855" i="37" s="1"/>
  <c r="G2049" i="157"/>
  <c r="E855" i="37" s="1"/>
  <c r="F2049" i="157"/>
  <c r="H2048" i="157"/>
  <c r="F854" i="37" s="1"/>
  <c r="F2048" i="157"/>
  <c r="AG2047" i="157"/>
  <c r="AF2047" i="157"/>
  <c r="AD853" i="37" s="1"/>
  <c r="AE2047" i="157"/>
  <c r="AC853" i="37" s="1"/>
  <c r="AC2047" i="157"/>
  <c r="AA853" i="37" s="1"/>
  <c r="AB2047" i="157"/>
  <c r="Z853" i="37" s="1"/>
  <c r="R2047" i="157"/>
  <c r="H2046" i="157"/>
  <c r="F852" i="37" s="1"/>
  <c r="F2046" i="157"/>
  <c r="AH854" i="37"/>
  <c r="I2045" i="157"/>
  <c r="G851" i="37" s="1"/>
  <c r="H2045" i="157"/>
  <c r="F851" i="37" s="1"/>
  <c r="G2045" i="157"/>
  <c r="E851" i="37" s="1"/>
  <c r="F2045" i="157"/>
  <c r="AH853" i="37"/>
  <c r="I2044" i="157"/>
  <c r="G850" i="37" s="1"/>
  <c r="H2044" i="157"/>
  <c r="F850" i="37" s="1"/>
  <c r="G2044" i="157"/>
  <c r="E850" i="37" s="1"/>
  <c r="F2044" i="157"/>
  <c r="AH852" i="37"/>
  <c r="I2043" i="157"/>
  <c r="G849" i="37" s="1"/>
  <c r="H2043" i="157"/>
  <c r="F849" i="37" s="1"/>
  <c r="G2043" i="157"/>
  <c r="E849" i="37" s="1"/>
  <c r="F2043" i="157"/>
  <c r="AH851" i="37"/>
  <c r="I2042" i="157"/>
  <c r="G848" i="37" s="1"/>
  <c r="H2042" i="157"/>
  <c r="F848" i="37" s="1"/>
  <c r="G2042" i="157"/>
  <c r="E848" i="37" s="1"/>
  <c r="F2042" i="157"/>
  <c r="AH850" i="37"/>
  <c r="H2041" i="157"/>
  <c r="F847" i="37" s="1"/>
  <c r="G2041" i="157"/>
  <c r="E847" i="37" s="1"/>
  <c r="F2041" i="157"/>
  <c r="AH849" i="37"/>
  <c r="I2040" i="157"/>
  <c r="G846" i="37" s="1"/>
  <c r="H2040" i="157"/>
  <c r="F846" i="37" s="1"/>
  <c r="G2040" i="157"/>
  <c r="E846" i="37" s="1"/>
  <c r="F2040" i="157"/>
  <c r="AH848" i="37"/>
  <c r="AG2038" i="157"/>
  <c r="AF2038" i="157"/>
  <c r="AD844" i="37" s="1"/>
  <c r="AE2038" i="157"/>
  <c r="AC844" i="37" s="1"/>
  <c r="AC2038" i="157"/>
  <c r="AA844" i="37" s="1"/>
  <c r="AB2038" i="157"/>
  <c r="Z844" i="37" s="1"/>
  <c r="R2038" i="157"/>
  <c r="AH846" i="37"/>
  <c r="H2037" i="157"/>
  <c r="F843" i="37" s="1"/>
  <c r="F2037" i="157"/>
  <c r="AH845" i="37"/>
  <c r="H2036" i="157"/>
  <c r="F842" i="37" s="1"/>
  <c r="F2036" i="157"/>
  <c r="AH844" i="37"/>
  <c r="H2035" i="157"/>
  <c r="F841" i="37" s="1"/>
  <c r="F2035" i="157"/>
  <c r="AH843" i="37"/>
  <c r="H2034" i="157"/>
  <c r="F840" i="37" s="1"/>
  <c r="G2034" i="157"/>
  <c r="E840" i="37" s="1"/>
  <c r="F2034" i="157"/>
  <c r="AH842" i="37"/>
  <c r="H2033" i="157"/>
  <c r="F839" i="37" s="1"/>
  <c r="F2033" i="157"/>
  <c r="AH840" i="37"/>
  <c r="H2031" i="157"/>
  <c r="F837" i="37" s="1"/>
  <c r="F2031" i="157"/>
  <c r="AH839" i="37"/>
  <c r="H2030" i="157"/>
  <c r="F836" i="37" s="1"/>
  <c r="F2030" i="157"/>
  <c r="AH838" i="37"/>
  <c r="I2029" i="157"/>
  <c r="G835" i="37" s="1"/>
  <c r="H2029" i="157"/>
  <c r="F835" i="37" s="1"/>
  <c r="G2029" i="157"/>
  <c r="E835" i="37" s="1"/>
  <c r="F2029" i="157"/>
  <c r="AH837" i="37"/>
  <c r="H2028" i="157"/>
  <c r="F834" i="37" s="1"/>
  <c r="F2028" i="157"/>
  <c r="AI2026" i="157"/>
  <c r="AI835" i="37" s="1"/>
  <c r="AG2026" i="157"/>
  <c r="AE832" i="37" s="1"/>
  <c r="AF2026" i="157"/>
  <c r="AD832" i="37" s="1"/>
  <c r="AE2026" i="157"/>
  <c r="AC832" i="37" s="1"/>
  <c r="AC2026" i="157"/>
  <c r="AA832" i="37" s="1"/>
  <c r="AB2026" i="157"/>
  <c r="Z832" i="37" s="1"/>
  <c r="Z2026" i="157"/>
  <c r="X832" i="37" s="1"/>
  <c r="R2026" i="157"/>
  <c r="AH832" i="37"/>
  <c r="H2025" i="157"/>
  <c r="F831" i="37" s="1"/>
  <c r="F2025" i="157"/>
  <c r="AH830" i="37"/>
  <c r="H2023" i="157"/>
  <c r="F829" i="37" s="1"/>
  <c r="F2023" i="157"/>
  <c r="AH829" i="37"/>
  <c r="H2021" i="157"/>
  <c r="F827" i="37" s="1"/>
  <c r="F2021" i="157"/>
  <c r="AH828" i="37"/>
  <c r="H2020" i="157"/>
  <c r="F826" i="37" s="1"/>
  <c r="F2020" i="157"/>
  <c r="AH824" i="37"/>
  <c r="H2018" i="157"/>
  <c r="F824" i="37" s="1"/>
  <c r="F2018" i="157"/>
  <c r="AH823" i="37"/>
  <c r="I2017" i="157"/>
  <c r="G823" i="37" s="1"/>
  <c r="H2017" i="157"/>
  <c r="F823" i="37" s="1"/>
  <c r="G2017" i="157"/>
  <c r="E823" i="37" s="1"/>
  <c r="F2017" i="157"/>
  <c r="AI2015" i="157"/>
  <c r="AI821" i="37" s="1"/>
  <c r="AG2015" i="157"/>
  <c r="AF2015" i="157"/>
  <c r="AD821" i="37" s="1"/>
  <c r="AE2015" i="157"/>
  <c r="AC821" i="37" s="1"/>
  <c r="AC2015" i="157"/>
  <c r="AA821" i="37" s="1"/>
  <c r="AB2015" i="157"/>
  <c r="Z821" i="37" s="1"/>
  <c r="R2015" i="157"/>
  <c r="AI2014" i="157"/>
  <c r="AI820" i="37" s="1"/>
  <c r="AG2014" i="157"/>
  <c r="AF2014" i="157"/>
  <c r="AD820" i="37" s="1"/>
  <c r="AE2014" i="157"/>
  <c r="AC820" i="37" s="1"/>
  <c r="AC2014" i="157"/>
  <c r="AA820" i="37" s="1"/>
  <c r="AB2014" i="157"/>
  <c r="Z820" i="37" s="1"/>
  <c r="R2014" i="157"/>
  <c r="AI2012" i="157"/>
  <c r="AI818" i="37" s="1"/>
  <c r="AG2012" i="157"/>
  <c r="AE2012" i="157"/>
  <c r="AC818" i="37" s="1"/>
  <c r="AC2012" i="157"/>
  <c r="AA818" i="37" s="1"/>
  <c r="AB2012" i="157"/>
  <c r="Z818" i="37" s="1"/>
  <c r="R2012" i="157"/>
  <c r="AA2009" i="157"/>
  <c r="G2007" i="157"/>
  <c r="AA2005" i="157"/>
  <c r="N2004" i="157"/>
  <c r="H2004" i="157"/>
  <c r="F2004" i="157"/>
  <c r="L2003" i="157"/>
  <c r="K2003" i="157"/>
  <c r="K2004" i="157" s="1"/>
  <c r="G2003" i="157"/>
  <c r="AH872" i="37"/>
  <c r="N2001" i="157"/>
  <c r="H2001" i="157"/>
  <c r="H2063" i="157" s="1"/>
  <c r="F2001" i="157"/>
  <c r="L2000" i="157"/>
  <c r="P2000" i="157" s="1"/>
  <c r="Q2000" i="157" s="1"/>
  <c r="K2000" i="157"/>
  <c r="G2000" i="157"/>
  <c r="L1999" i="157"/>
  <c r="P1999" i="157" s="1"/>
  <c r="Q1999" i="157" s="1"/>
  <c r="K1999" i="157"/>
  <c r="G1999" i="157"/>
  <c r="L1998" i="157"/>
  <c r="K1998" i="157"/>
  <c r="G1998" i="157"/>
  <c r="AI1996" i="157"/>
  <c r="AG1996" i="157"/>
  <c r="AF1996" i="157"/>
  <c r="AE1996" i="157"/>
  <c r="AE2062" i="157" s="1"/>
  <c r="AC868" i="37" s="1"/>
  <c r="AC1996" i="157"/>
  <c r="AC2062" i="157" s="1"/>
  <c r="AA868" i="37" s="1"/>
  <c r="AB1996" i="157"/>
  <c r="R1996" i="157"/>
  <c r="AH870" i="37"/>
  <c r="AA1995" i="157"/>
  <c r="AA2061" i="157" s="1"/>
  <c r="Y867" i="37" s="1"/>
  <c r="Z2061" i="157"/>
  <c r="X867" i="37" s="1"/>
  <c r="H1995" i="157"/>
  <c r="F1995" i="157"/>
  <c r="G1990" i="157"/>
  <c r="G1989" i="157"/>
  <c r="AH866" i="37"/>
  <c r="AA1988" i="157"/>
  <c r="AA2057" i="157" s="1"/>
  <c r="Y863" i="37" s="1"/>
  <c r="H2057" i="157"/>
  <c r="F863" i="37" s="1"/>
  <c r="F2057" i="157"/>
  <c r="G1987" i="157"/>
  <c r="AA1986" i="157"/>
  <c r="Z1986" i="157"/>
  <c r="Z2056" i="157" s="1"/>
  <c r="X862" i="37" s="1"/>
  <c r="G1985" i="157"/>
  <c r="G1979" i="157"/>
  <c r="AA1978" i="157"/>
  <c r="H1978" i="157"/>
  <c r="F1978" i="157"/>
  <c r="G1977" i="157"/>
  <c r="AA1969" i="157"/>
  <c r="Z2038" i="157"/>
  <c r="X844" i="37" s="1"/>
  <c r="G1969" i="157"/>
  <c r="G1968" i="157"/>
  <c r="G1967" i="157"/>
  <c r="G1966" i="157"/>
  <c r="G1964" i="157"/>
  <c r="AH841" i="37"/>
  <c r="H1963" i="157"/>
  <c r="H2032" i="157" s="1"/>
  <c r="F838" i="37" s="1"/>
  <c r="F1963" i="157"/>
  <c r="G1962" i="157"/>
  <c r="G1961" i="157"/>
  <c r="G1959" i="157"/>
  <c r="H1958" i="157"/>
  <c r="F1958" i="157"/>
  <c r="AA1957" i="157"/>
  <c r="G1956" i="157"/>
  <c r="AH831" i="37"/>
  <c r="G2023" i="157"/>
  <c r="E829" i="37" s="1"/>
  <c r="G2020" i="157"/>
  <c r="E826" i="37" s="1"/>
  <c r="AH825" i="37"/>
  <c r="G1949" i="157"/>
  <c r="H1947" i="157"/>
  <c r="AA1946" i="157"/>
  <c r="Z2015" i="157"/>
  <c r="X821" i="37" s="1"/>
  <c r="AA1945" i="157"/>
  <c r="AA2014" i="157" s="1"/>
  <c r="Y820" i="37" s="1"/>
  <c r="Z2014" i="157"/>
  <c r="X820" i="37" s="1"/>
  <c r="AH818" i="37"/>
  <c r="N1943" i="157"/>
  <c r="H1943" i="157"/>
  <c r="H2012" i="157" s="1"/>
  <c r="F1943" i="157"/>
  <c r="L1942" i="157"/>
  <c r="K1942" i="157"/>
  <c r="I1942" i="157"/>
  <c r="L1941" i="157"/>
  <c r="K1941" i="157"/>
  <c r="I1941" i="157"/>
  <c r="L1940" i="157"/>
  <c r="K1940" i="157"/>
  <c r="I1940" i="157"/>
  <c r="L1939" i="157"/>
  <c r="K1939" i="157"/>
  <c r="I1939" i="157"/>
  <c r="L1938" i="157"/>
  <c r="K1938" i="157"/>
  <c r="I1938" i="157"/>
  <c r="L1937" i="157"/>
  <c r="K1937" i="157"/>
  <c r="I1937" i="157"/>
  <c r="L1936" i="157"/>
  <c r="K1936" i="157"/>
  <c r="I1936" i="157"/>
  <c r="L1935" i="157"/>
  <c r="K1935" i="157"/>
  <c r="I1935" i="157"/>
  <c r="L1934" i="157"/>
  <c r="M1934" i="157" s="1"/>
  <c r="K1934" i="157"/>
  <c r="G1934" i="157"/>
  <c r="AI1930" i="157"/>
  <c r="AG1930" i="157"/>
  <c r="AF1930" i="157"/>
  <c r="AD815" i="37" s="1"/>
  <c r="AE1930" i="157"/>
  <c r="AC815" i="37" s="1"/>
  <c r="AC1930" i="157"/>
  <c r="AA815" i="37" s="1"/>
  <c r="AB1930" i="157"/>
  <c r="Z815" i="37" s="1"/>
  <c r="R1930" i="157"/>
  <c r="H1930" i="157"/>
  <c r="F815" i="37" s="1"/>
  <c r="H1929" i="157"/>
  <c r="F814" i="37" s="1"/>
  <c r="F1929" i="157"/>
  <c r="F1928" i="157"/>
  <c r="AI1926" i="157"/>
  <c r="AI814" i="37" s="1"/>
  <c r="AG1926" i="157"/>
  <c r="AF1926" i="157"/>
  <c r="AD811" i="37" s="1"/>
  <c r="AE1926" i="157"/>
  <c r="AC811" i="37" s="1"/>
  <c r="R1926" i="157"/>
  <c r="AI1922" i="157"/>
  <c r="AI810" i="37" s="1"/>
  <c r="AG1922" i="157"/>
  <c r="AF1922" i="157"/>
  <c r="AD807" i="37" s="1"/>
  <c r="AE1922" i="157"/>
  <c r="AC807" i="37" s="1"/>
  <c r="AC1922" i="157"/>
  <c r="AA807" i="37" s="1"/>
  <c r="AB1922" i="157"/>
  <c r="Z807" i="37" s="1"/>
  <c r="R1922" i="157"/>
  <c r="AI1918" i="157"/>
  <c r="AI806" i="37" s="1"/>
  <c r="AG1918" i="157"/>
  <c r="AF1918" i="157"/>
  <c r="AD803" i="37" s="1"/>
  <c r="AE1918" i="157"/>
  <c r="AC803" i="37" s="1"/>
  <c r="R1918" i="157"/>
  <c r="AH804" i="37"/>
  <c r="I1916" i="157"/>
  <c r="G801" i="37" s="1"/>
  <c r="H1916" i="157"/>
  <c r="F801" i="37" s="1"/>
  <c r="F1916" i="157"/>
  <c r="AH803" i="37"/>
  <c r="H1915" i="157"/>
  <c r="F800" i="37" s="1"/>
  <c r="F1915" i="157"/>
  <c r="AI1913" i="157"/>
  <c r="AI801" i="37" s="1"/>
  <c r="AG1913" i="157"/>
  <c r="AE798" i="37" s="1"/>
  <c r="AF1913" i="157"/>
  <c r="AD798" i="37" s="1"/>
  <c r="AE1913" i="157"/>
  <c r="AC798" i="37" s="1"/>
  <c r="AC1913" i="157"/>
  <c r="AA798" i="37" s="1"/>
  <c r="AB1913" i="157"/>
  <c r="Z798" i="37" s="1"/>
  <c r="R1913" i="157"/>
  <c r="I1910" i="157"/>
  <c r="G795" i="37" s="1"/>
  <c r="H1910" i="157"/>
  <c r="F795" i="37" s="1"/>
  <c r="G1910" i="157"/>
  <c r="E795" i="37" s="1"/>
  <c r="F1910" i="157"/>
  <c r="H1909" i="157"/>
  <c r="F794" i="37" s="1"/>
  <c r="F1909" i="157"/>
  <c r="AG1908" i="157"/>
  <c r="AF1908" i="157"/>
  <c r="AD793" i="37" s="1"/>
  <c r="AE1908" i="157"/>
  <c r="AC793" i="37" s="1"/>
  <c r="AC1908" i="157"/>
  <c r="AA793" i="37" s="1"/>
  <c r="AB1908" i="157"/>
  <c r="Z793" i="37" s="1"/>
  <c r="R1908" i="157"/>
  <c r="H1907" i="157"/>
  <c r="F792" i="37" s="1"/>
  <c r="F1907" i="157"/>
  <c r="AH794" i="37"/>
  <c r="H1906" i="157"/>
  <c r="F791" i="37" s="1"/>
  <c r="F1906" i="157"/>
  <c r="AH793" i="37"/>
  <c r="H1905" i="157"/>
  <c r="F790" i="37" s="1"/>
  <c r="G1905" i="157"/>
  <c r="E790" i="37" s="1"/>
  <c r="F1905" i="157"/>
  <c r="AH791" i="37"/>
  <c r="H1903" i="157"/>
  <c r="F788" i="37" s="1"/>
  <c r="F1903" i="157"/>
  <c r="AI1899" i="157"/>
  <c r="AI787" i="37" s="1"/>
  <c r="AG1899" i="157"/>
  <c r="AF1899" i="157"/>
  <c r="AD784" i="37" s="1"/>
  <c r="AE1899" i="157"/>
  <c r="AC784" i="37" s="1"/>
  <c r="R1899" i="157"/>
  <c r="AH786" i="37"/>
  <c r="H1898" i="157"/>
  <c r="F783" i="37" s="1"/>
  <c r="F1898" i="157"/>
  <c r="AH785" i="37"/>
  <c r="H1897" i="157"/>
  <c r="F782" i="37" s="1"/>
  <c r="F1897" i="157"/>
  <c r="AH784" i="37"/>
  <c r="H1896" i="157"/>
  <c r="F781" i="37" s="1"/>
  <c r="F1896" i="157"/>
  <c r="AH783" i="37"/>
  <c r="H1895" i="157"/>
  <c r="F780" i="37" s="1"/>
  <c r="G1895" i="157"/>
  <c r="E780" i="37" s="1"/>
  <c r="F1895" i="157"/>
  <c r="AH782" i="37"/>
  <c r="H1894" i="157"/>
  <c r="F779" i="37" s="1"/>
  <c r="F1894" i="157"/>
  <c r="AH780" i="37"/>
  <c r="H1892" i="157"/>
  <c r="F777" i="37" s="1"/>
  <c r="F1892" i="157"/>
  <c r="AH779" i="37"/>
  <c r="I1891" i="157"/>
  <c r="G776" i="37" s="1"/>
  <c r="H1891" i="157"/>
  <c r="F776" i="37" s="1"/>
  <c r="G1891" i="157"/>
  <c r="E776" i="37" s="1"/>
  <c r="F1891" i="157"/>
  <c r="AH778" i="37"/>
  <c r="I1890" i="157"/>
  <c r="G775" i="37" s="1"/>
  <c r="H1890" i="157"/>
  <c r="F775" i="37" s="1"/>
  <c r="G1890" i="157"/>
  <c r="E775" i="37" s="1"/>
  <c r="F1890" i="157"/>
  <c r="AH777" i="37"/>
  <c r="H1889" i="157"/>
  <c r="F774" i="37" s="1"/>
  <c r="F1889" i="157"/>
  <c r="AI1887" i="157"/>
  <c r="AI775" i="37" s="1"/>
  <c r="AG1887" i="157"/>
  <c r="AE772" i="37" s="1"/>
  <c r="AF1887" i="157"/>
  <c r="AD772" i="37" s="1"/>
  <c r="AE1887" i="157"/>
  <c r="AC772" i="37" s="1"/>
  <c r="AC1887" i="157"/>
  <c r="AA772" i="37" s="1"/>
  <c r="AB1887" i="157"/>
  <c r="Z772" i="37" s="1"/>
  <c r="R1887" i="157"/>
  <c r="AH772" i="37"/>
  <c r="H1886" i="157"/>
  <c r="F771" i="37" s="1"/>
  <c r="F1886" i="157"/>
  <c r="AH770" i="37"/>
  <c r="H1884" i="157"/>
  <c r="F769" i="37" s="1"/>
  <c r="F1884" i="157"/>
  <c r="AH769" i="37"/>
  <c r="H1882" i="157"/>
  <c r="F767" i="37" s="1"/>
  <c r="F1882" i="157"/>
  <c r="AH768" i="37"/>
  <c r="H1881" i="157"/>
  <c r="F766" i="37" s="1"/>
  <c r="F1881" i="157"/>
  <c r="AH764" i="37"/>
  <c r="H1879" i="157"/>
  <c r="F764" i="37" s="1"/>
  <c r="F1879" i="157"/>
  <c r="AH763" i="37"/>
  <c r="I1878" i="157"/>
  <c r="G763" i="37" s="1"/>
  <c r="H1878" i="157"/>
  <c r="F763" i="37" s="1"/>
  <c r="G1878" i="157"/>
  <c r="E763" i="37" s="1"/>
  <c r="F1878" i="157"/>
  <c r="AI1876" i="157"/>
  <c r="AI761" i="37" s="1"/>
  <c r="AG1876" i="157"/>
  <c r="AF1876" i="157"/>
  <c r="AD761" i="37" s="1"/>
  <c r="AE1876" i="157"/>
  <c r="AC761" i="37" s="1"/>
  <c r="AC1876" i="157"/>
  <c r="AA761" i="37" s="1"/>
  <c r="AB1876" i="157"/>
  <c r="Z761" i="37" s="1"/>
  <c r="R1876" i="157"/>
  <c r="AI1875" i="157"/>
  <c r="AI760" i="37" s="1"/>
  <c r="AG1875" i="157"/>
  <c r="AF1875" i="157"/>
  <c r="AD760" i="37" s="1"/>
  <c r="AE1875" i="157"/>
  <c r="AC760" i="37" s="1"/>
  <c r="AC1875" i="157"/>
  <c r="AA760" i="37" s="1"/>
  <c r="AB1875" i="157"/>
  <c r="Z760" i="37" s="1"/>
  <c r="R1875" i="157"/>
  <c r="F1875" i="157"/>
  <c r="AI1873" i="157"/>
  <c r="AI758" i="37" s="1"/>
  <c r="AG1873" i="157"/>
  <c r="AF1873" i="157"/>
  <c r="AD758" i="37" s="1"/>
  <c r="AE1873" i="157"/>
  <c r="AC758" i="37" s="1"/>
  <c r="AC1873" i="157"/>
  <c r="AA758" i="37" s="1"/>
  <c r="AB1873" i="157"/>
  <c r="Z758" i="37" s="1"/>
  <c r="R1873" i="157"/>
  <c r="AI1871" i="157"/>
  <c r="AG1871" i="157"/>
  <c r="AF1871" i="157"/>
  <c r="AC1871" i="157"/>
  <c r="AB1871" i="157"/>
  <c r="R1871" i="157"/>
  <c r="G1867" i="157"/>
  <c r="G1865" i="157"/>
  <c r="H1864" i="157"/>
  <c r="F1864" i="157"/>
  <c r="AA1862" i="157"/>
  <c r="Z1871" i="157"/>
  <c r="AI1858" i="157"/>
  <c r="AG1858" i="157"/>
  <c r="AF1858" i="157"/>
  <c r="AF1859" i="157" s="1"/>
  <c r="AC1858" i="157"/>
  <c r="AC1859" i="157" s="1"/>
  <c r="AB1858" i="157"/>
  <c r="AB1859" i="157" s="1"/>
  <c r="R1858" i="157"/>
  <c r="Z1858" i="157" s="1"/>
  <c r="Z1859" i="157" s="1"/>
  <c r="G1854" i="157"/>
  <c r="G1852" i="157"/>
  <c r="H1851" i="157"/>
  <c r="H1850" i="157" s="1"/>
  <c r="F1851" i="157"/>
  <c r="AA1849" i="157"/>
  <c r="AA1858" i="157" s="1"/>
  <c r="AA1845" i="157"/>
  <c r="I1845" i="157"/>
  <c r="I1844" i="157"/>
  <c r="H1928" i="157"/>
  <c r="G1843" i="157"/>
  <c r="F1927" i="157"/>
  <c r="AA1841" i="157"/>
  <c r="Z1926" i="157"/>
  <c r="X811" i="37" s="1"/>
  <c r="AH813" i="37"/>
  <c r="N1925" i="157"/>
  <c r="H1925" i="157"/>
  <c r="L1838" i="157"/>
  <c r="K1838" i="157"/>
  <c r="AI1835" i="157"/>
  <c r="AG1835" i="157"/>
  <c r="AF1835" i="157"/>
  <c r="AF1846" i="157" s="1"/>
  <c r="AE1835" i="157"/>
  <c r="AE1923" i="157" s="1"/>
  <c r="AC808" i="37" s="1"/>
  <c r="R1835" i="157"/>
  <c r="AH810" i="37"/>
  <c r="AA1834" i="157"/>
  <c r="AA1922" i="157" s="1"/>
  <c r="Y807" i="37" s="1"/>
  <c r="AF807" i="37" s="1"/>
  <c r="Z1922" i="157"/>
  <c r="X807" i="37" s="1"/>
  <c r="H1834" i="157"/>
  <c r="F1834" i="157"/>
  <c r="AH806" i="37"/>
  <c r="AB1821" i="157"/>
  <c r="AB1918" i="157" s="1"/>
  <c r="Z803" i="37" s="1"/>
  <c r="Z1918" i="157"/>
  <c r="X803" i="37" s="1"/>
  <c r="H1821" i="157"/>
  <c r="F1821" i="157"/>
  <c r="G1819" i="157"/>
  <c r="G1818" i="157"/>
  <c r="AA1817" i="157"/>
  <c r="Z1817" i="157"/>
  <c r="Z1913" i="157" s="1"/>
  <c r="X798" i="37" s="1"/>
  <c r="G1812" i="157"/>
  <c r="AA1811" i="157"/>
  <c r="Z1908" i="157"/>
  <c r="X793" i="37" s="1"/>
  <c r="H1811" i="157"/>
  <c r="F1811" i="157"/>
  <c r="G1810" i="157"/>
  <c r="AC1802" i="157"/>
  <c r="AC1899" i="157" s="1"/>
  <c r="AA784" i="37" s="1"/>
  <c r="AB1802" i="157"/>
  <c r="AB1899" i="157" s="1"/>
  <c r="Z784" i="37" s="1"/>
  <c r="G1802" i="157"/>
  <c r="G1801" i="157"/>
  <c r="G1800" i="157"/>
  <c r="G1799" i="157"/>
  <c r="G1797" i="157"/>
  <c r="AH781" i="37"/>
  <c r="H1796" i="157"/>
  <c r="H1893" i="157" s="1"/>
  <c r="F778" i="37" s="1"/>
  <c r="F1796" i="157"/>
  <c r="G1795" i="157"/>
  <c r="G1792" i="157"/>
  <c r="AH776" i="37"/>
  <c r="H1791" i="157"/>
  <c r="H1888" i="157" s="1"/>
  <c r="F773" i="37" s="1"/>
  <c r="F1791" i="157"/>
  <c r="AA1790" i="157"/>
  <c r="AA1887" i="157" s="1"/>
  <c r="Y772" i="37" s="1"/>
  <c r="Z1790" i="157"/>
  <c r="Z1887" i="157" s="1"/>
  <c r="X772" i="37" s="1"/>
  <c r="G1789" i="157"/>
  <c r="AH771" i="37"/>
  <c r="I1787" i="157"/>
  <c r="I1884" i="157" s="1"/>
  <c r="G769" i="37" s="1"/>
  <c r="G1882" i="157"/>
  <c r="E767" i="37" s="1"/>
  <c r="G1881" i="157"/>
  <c r="E766" i="37" s="1"/>
  <c r="AH765" i="37"/>
  <c r="G1782" i="157"/>
  <c r="AA1779" i="157"/>
  <c r="AA1876" i="157" s="1"/>
  <c r="Y761" i="37" s="1"/>
  <c r="Z1876" i="157"/>
  <c r="X761" i="37" s="1"/>
  <c r="AA1778" i="157"/>
  <c r="AA1875" i="157" s="1"/>
  <c r="Y760" i="37" s="1"/>
  <c r="AH758" i="37"/>
  <c r="AA1776" i="157"/>
  <c r="AA1873" i="157" s="1"/>
  <c r="Y758" i="37" s="1"/>
  <c r="N1776" i="157"/>
  <c r="N1873" i="157" s="1"/>
  <c r="H1776" i="157"/>
  <c r="H1873" i="157" s="1"/>
  <c r="F1776" i="157"/>
  <c r="L1775" i="157"/>
  <c r="K1775" i="157"/>
  <c r="I1775" i="157"/>
  <c r="L1774" i="157"/>
  <c r="K1774" i="157"/>
  <c r="I1774" i="157"/>
  <c r="L1773" i="157"/>
  <c r="K1773" i="157"/>
  <c r="I1773" i="157"/>
  <c r="L1772" i="157"/>
  <c r="K1772" i="157"/>
  <c r="I1772" i="157"/>
  <c r="L1771" i="157"/>
  <c r="K1771" i="157"/>
  <c r="I1771" i="157"/>
  <c r="L1770" i="157"/>
  <c r="K1770" i="157"/>
  <c r="I1770" i="157"/>
  <c r="L1769" i="157"/>
  <c r="K1769" i="157"/>
  <c r="I1769" i="157"/>
  <c r="L1768" i="157"/>
  <c r="K1768" i="157"/>
  <c r="I1768" i="157"/>
  <c r="L1767" i="157"/>
  <c r="K1767" i="157"/>
  <c r="G1767" i="157"/>
  <c r="G1776" i="157" s="1"/>
  <c r="L1766" i="157"/>
  <c r="M1766" i="157" s="1"/>
  <c r="K1766" i="157"/>
  <c r="AI1762" i="157"/>
  <c r="AG1762" i="157"/>
  <c r="AF1762" i="157"/>
  <c r="AD755" i="37" s="1"/>
  <c r="AC1762" i="157"/>
  <c r="AA755" i="37" s="1"/>
  <c r="AB1762" i="157"/>
  <c r="Z755" i="37" s="1"/>
  <c r="R1762" i="157"/>
  <c r="H1762" i="157"/>
  <c r="F755" i="37" s="1"/>
  <c r="H1761" i="157"/>
  <c r="F754" i="37" s="1"/>
  <c r="F1761" i="157"/>
  <c r="F1760" i="157"/>
  <c r="AI1758" i="157"/>
  <c r="AG1758" i="157"/>
  <c r="AF1758" i="157"/>
  <c r="AD751" i="37" s="1"/>
  <c r="AC1758" i="157"/>
  <c r="AA751" i="37" s="1"/>
  <c r="AB1758" i="157"/>
  <c r="Z751" i="37" s="1"/>
  <c r="R1758" i="157"/>
  <c r="AI1752" i="157"/>
  <c r="AI750" i="37" s="1"/>
  <c r="AG1752" i="157"/>
  <c r="AF1752" i="157"/>
  <c r="AD745" i="37" s="1"/>
  <c r="AC1752" i="157"/>
  <c r="AA745" i="37" s="1"/>
  <c r="AB1752" i="157"/>
  <c r="Z745" i="37" s="1"/>
  <c r="R1752" i="157"/>
  <c r="AI1748" i="157"/>
  <c r="AI746" i="37" s="1"/>
  <c r="AG1748" i="157"/>
  <c r="AF1748" i="157"/>
  <c r="AD741" i="37" s="1"/>
  <c r="AC1748" i="157"/>
  <c r="AA741" i="37" s="1"/>
  <c r="AB1748" i="157"/>
  <c r="Z741" i="37" s="1"/>
  <c r="R1748" i="157"/>
  <c r="AH745" i="37"/>
  <c r="I1747" i="157"/>
  <c r="G740" i="37" s="1"/>
  <c r="H1747" i="157"/>
  <c r="F740" i="37" s="1"/>
  <c r="G1747" i="157"/>
  <c r="E740" i="37" s="1"/>
  <c r="F1747" i="157"/>
  <c r="AH744" i="37"/>
  <c r="I1746" i="157"/>
  <c r="G739" i="37" s="1"/>
  <c r="H1746" i="157"/>
  <c r="F739" i="37" s="1"/>
  <c r="G1746" i="157"/>
  <c r="E739" i="37" s="1"/>
  <c r="F1746" i="157"/>
  <c r="AH743" i="37"/>
  <c r="H1745" i="157"/>
  <c r="F738" i="37" s="1"/>
  <c r="F1745" i="157"/>
  <c r="AH742" i="37"/>
  <c r="I1744" i="157"/>
  <c r="G737" i="37" s="1"/>
  <c r="H1744" i="157"/>
  <c r="F737" i="37" s="1"/>
  <c r="G1744" i="157"/>
  <c r="E737" i="37" s="1"/>
  <c r="F1744" i="157"/>
  <c r="AH741" i="37"/>
  <c r="I1743" i="157"/>
  <c r="G736" i="37" s="1"/>
  <c r="H1743" i="157"/>
  <c r="F736" i="37" s="1"/>
  <c r="G1743" i="157"/>
  <c r="E736" i="37" s="1"/>
  <c r="F1743" i="157"/>
  <c r="AH740" i="37"/>
  <c r="I1742" i="157"/>
  <c r="G735" i="37" s="1"/>
  <c r="H1742" i="157"/>
  <c r="F735" i="37" s="1"/>
  <c r="G1742" i="157"/>
  <c r="E735" i="37" s="1"/>
  <c r="F1742" i="157"/>
  <c r="AH739" i="37"/>
  <c r="I1741" i="157"/>
  <c r="G734" i="37" s="1"/>
  <c r="H1741" i="157"/>
  <c r="F734" i="37" s="1"/>
  <c r="G1741" i="157"/>
  <c r="E734" i="37" s="1"/>
  <c r="F1741" i="157"/>
  <c r="I1740" i="157"/>
  <c r="G733" i="37" s="1"/>
  <c r="H1740" i="157"/>
  <c r="F733" i="37" s="1"/>
  <c r="G1740" i="157"/>
  <c r="E733" i="37" s="1"/>
  <c r="F1740" i="157"/>
  <c r="H1739" i="157"/>
  <c r="F732" i="37" s="1"/>
  <c r="F1739" i="157"/>
  <c r="AG1738" i="157"/>
  <c r="AF1738" i="157"/>
  <c r="AD731" i="37" s="1"/>
  <c r="AC731" i="37"/>
  <c r="AC1738" i="157"/>
  <c r="AA731" i="37" s="1"/>
  <c r="AB1738" i="157"/>
  <c r="Z731" i="37" s="1"/>
  <c r="R1738" i="157"/>
  <c r="H1737" i="157"/>
  <c r="F730" i="37" s="1"/>
  <c r="F1737" i="157"/>
  <c r="AH734" i="37"/>
  <c r="I1736" i="157"/>
  <c r="G729" i="37" s="1"/>
  <c r="H1736" i="157"/>
  <c r="F729" i="37" s="1"/>
  <c r="G1736" i="157"/>
  <c r="E729" i="37" s="1"/>
  <c r="F1736" i="157"/>
  <c r="AH733" i="37"/>
  <c r="I1735" i="157"/>
  <c r="G728" i="37" s="1"/>
  <c r="H1735" i="157"/>
  <c r="F728" i="37" s="1"/>
  <c r="G1735" i="157"/>
  <c r="E728" i="37" s="1"/>
  <c r="F1735" i="157"/>
  <c r="AH732" i="37"/>
  <c r="I1734" i="157"/>
  <c r="G727" i="37" s="1"/>
  <c r="H1734" i="157"/>
  <c r="F727" i="37" s="1"/>
  <c r="F1734" i="157"/>
  <c r="AH731" i="37"/>
  <c r="I1733" i="157"/>
  <c r="G726" i="37" s="1"/>
  <c r="H1733" i="157"/>
  <c r="F726" i="37" s="1"/>
  <c r="G1733" i="157"/>
  <c r="E726" i="37" s="1"/>
  <c r="F1733" i="157"/>
  <c r="AH730" i="37"/>
  <c r="I1732" i="157"/>
  <c r="G725" i="37" s="1"/>
  <c r="H1732" i="157"/>
  <c r="F725" i="37" s="1"/>
  <c r="G1732" i="157"/>
  <c r="E725" i="37" s="1"/>
  <c r="F1732" i="157"/>
  <c r="AH728" i="37"/>
  <c r="I1730" i="157"/>
  <c r="G723" i="37" s="1"/>
  <c r="H1730" i="157"/>
  <c r="F723" i="37" s="1"/>
  <c r="G1730" i="157"/>
  <c r="E723" i="37" s="1"/>
  <c r="F1730" i="157"/>
  <c r="AH727" i="37"/>
  <c r="AG1728" i="157"/>
  <c r="AF1728" i="157"/>
  <c r="AD721" i="37" s="1"/>
  <c r="AC721" i="37"/>
  <c r="AC1728" i="157"/>
  <c r="AA721" i="37" s="1"/>
  <c r="AB1728" i="157"/>
  <c r="Z721" i="37" s="1"/>
  <c r="R1728" i="157"/>
  <c r="AH725" i="37"/>
  <c r="H1727" i="157"/>
  <c r="F720" i="37" s="1"/>
  <c r="F1727" i="157"/>
  <c r="AH724" i="37"/>
  <c r="H1726" i="157"/>
  <c r="F719" i="37" s="1"/>
  <c r="F1726" i="157"/>
  <c r="AH723" i="37"/>
  <c r="H1725" i="157"/>
  <c r="F718" i="37" s="1"/>
  <c r="F1725" i="157"/>
  <c r="AH722" i="37"/>
  <c r="H1724" i="157"/>
  <c r="F717" i="37" s="1"/>
  <c r="G1724" i="157"/>
  <c r="E717" i="37" s="1"/>
  <c r="F1724" i="157"/>
  <c r="AH719" i="37"/>
  <c r="H1723" i="157"/>
  <c r="F716" i="37" s="1"/>
  <c r="F1723" i="157"/>
  <c r="AH717" i="37"/>
  <c r="H1721" i="157"/>
  <c r="F714" i="37" s="1"/>
  <c r="F1721" i="157"/>
  <c r="AH716" i="37"/>
  <c r="H1720" i="157"/>
  <c r="F713" i="37" s="1"/>
  <c r="F1720" i="157"/>
  <c r="AH715" i="37"/>
  <c r="I1719" i="157"/>
  <c r="G712" i="37" s="1"/>
  <c r="H1719" i="157"/>
  <c r="F712" i="37" s="1"/>
  <c r="G1719" i="157"/>
  <c r="E712" i="37" s="1"/>
  <c r="F1719" i="157"/>
  <c r="AH714" i="37"/>
  <c r="H1718" i="157"/>
  <c r="F711" i="37" s="1"/>
  <c r="F1718" i="157"/>
  <c r="AI1716" i="157"/>
  <c r="AI712" i="37" s="1"/>
  <c r="AG1716" i="157"/>
  <c r="AE709" i="37" s="1"/>
  <c r="AF1716" i="157"/>
  <c r="AD709" i="37" s="1"/>
  <c r="AC1716" i="157"/>
  <c r="AA709" i="37" s="1"/>
  <c r="AB1716" i="157"/>
  <c r="Z709" i="37" s="1"/>
  <c r="R1716" i="157"/>
  <c r="AH709" i="37"/>
  <c r="H1715" i="157"/>
  <c r="F708" i="37" s="1"/>
  <c r="F1715" i="157"/>
  <c r="AH707" i="37"/>
  <c r="H1713" i="157"/>
  <c r="F706" i="37" s="1"/>
  <c r="F1713" i="157"/>
  <c r="AH706" i="37"/>
  <c r="H1711" i="157"/>
  <c r="F704" i="37" s="1"/>
  <c r="F1711" i="157"/>
  <c r="AH705" i="37"/>
  <c r="H1710" i="157"/>
  <c r="F703" i="37" s="1"/>
  <c r="F1710" i="157"/>
  <c r="AH701" i="37"/>
  <c r="H1708" i="157"/>
  <c r="F701" i="37" s="1"/>
  <c r="F1708" i="157"/>
  <c r="AH700" i="37"/>
  <c r="I1707" i="157"/>
  <c r="G700" i="37" s="1"/>
  <c r="H1707" i="157"/>
  <c r="F700" i="37" s="1"/>
  <c r="G1707" i="157"/>
  <c r="E700" i="37" s="1"/>
  <c r="F1707" i="157"/>
  <c r="AI1705" i="157"/>
  <c r="AI698" i="37" s="1"/>
  <c r="AG1705" i="157"/>
  <c r="AF1705" i="157"/>
  <c r="AD698" i="37" s="1"/>
  <c r="AC1705" i="157"/>
  <c r="AA698" i="37" s="1"/>
  <c r="AB1705" i="157"/>
  <c r="Z698" i="37" s="1"/>
  <c r="R1705" i="157"/>
  <c r="AI1704" i="157"/>
  <c r="AI697" i="37" s="1"/>
  <c r="AG1704" i="157"/>
  <c r="AF1704" i="157"/>
  <c r="AD697" i="37" s="1"/>
  <c r="AC1704" i="157"/>
  <c r="AA697" i="37" s="1"/>
  <c r="AB1704" i="157"/>
  <c r="Z697" i="37" s="1"/>
  <c r="R1704" i="157"/>
  <c r="AI1702" i="157"/>
  <c r="AI695" i="37" s="1"/>
  <c r="AH695" i="37"/>
  <c r="AG1702" i="157"/>
  <c r="AC1702" i="157"/>
  <c r="AA695" i="37" s="1"/>
  <c r="AB1702" i="157"/>
  <c r="Z695" i="37" s="1"/>
  <c r="R1702" i="157"/>
  <c r="AA1699" i="157"/>
  <c r="G1698" i="157"/>
  <c r="G1697" i="157"/>
  <c r="F1759" i="157"/>
  <c r="AA1695" i="157"/>
  <c r="Z1758" i="157"/>
  <c r="X751" i="37" s="1"/>
  <c r="AH755" i="37"/>
  <c r="N1694" i="157"/>
  <c r="N1757" i="157" s="1"/>
  <c r="L750" i="37" s="1"/>
  <c r="H1694" i="157"/>
  <c r="H1757" i="157" s="1"/>
  <c r="F750" i="37" s="1"/>
  <c r="F1694" i="157"/>
  <c r="L1693" i="157"/>
  <c r="M1693" i="157" s="1"/>
  <c r="K1693" i="157"/>
  <c r="G1693" i="157"/>
  <c r="AH754" i="37"/>
  <c r="N1691" i="157"/>
  <c r="H1691" i="157"/>
  <c r="H1756" i="157" s="1"/>
  <c r="F749" i="37" s="1"/>
  <c r="F1691" i="157"/>
  <c r="L1690" i="157"/>
  <c r="P1690" i="157" s="1"/>
  <c r="Q1690" i="157" s="1"/>
  <c r="K1690" i="157"/>
  <c r="G1690" i="157"/>
  <c r="L1689" i="157"/>
  <c r="P1689" i="157" s="1"/>
  <c r="Q1689" i="157" s="1"/>
  <c r="K1689" i="157"/>
  <c r="G1689" i="157"/>
  <c r="L1688" i="157"/>
  <c r="P1688" i="157" s="1"/>
  <c r="Q1688" i="157" s="1"/>
  <c r="K1688" i="157"/>
  <c r="G1688" i="157"/>
  <c r="L1687" i="157"/>
  <c r="K1687" i="157"/>
  <c r="G1687" i="157"/>
  <c r="AI1685" i="157"/>
  <c r="AG1685" i="157"/>
  <c r="AF1685" i="157"/>
  <c r="AE1685" i="157"/>
  <c r="AC1685" i="157"/>
  <c r="AC1700" i="157" s="1"/>
  <c r="AC1701" i="157" s="1"/>
  <c r="AA694" i="37" s="1"/>
  <c r="AB1685" i="157"/>
  <c r="AB1753" i="157" s="1"/>
  <c r="Z746" i="37" s="1"/>
  <c r="R1685" i="157"/>
  <c r="AH750" i="37"/>
  <c r="AA1684" i="157"/>
  <c r="AA1752" i="157" s="1"/>
  <c r="Y745" i="37" s="1"/>
  <c r="Z1752" i="157"/>
  <c r="X745" i="37" s="1"/>
  <c r="H1684" i="157"/>
  <c r="F1684" i="157"/>
  <c r="G1680" i="157"/>
  <c r="G1679" i="157"/>
  <c r="G1678" i="157"/>
  <c r="G1677" i="157"/>
  <c r="G1676" i="157"/>
  <c r="AA1675" i="157"/>
  <c r="Z1675" i="157"/>
  <c r="G1675" i="157"/>
  <c r="AH746" i="37"/>
  <c r="AA1674" i="157"/>
  <c r="AA1748" i="157" s="1"/>
  <c r="Y741" i="37" s="1"/>
  <c r="AF741" i="37" s="1"/>
  <c r="Z1748" i="157"/>
  <c r="X741" i="37" s="1"/>
  <c r="H1674" i="157"/>
  <c r="H1748" i="157" s="1"/>
  <c r="F741" i="37" s="1"/>
  <c r="F1674" i="157"/>
  <c r="G1671" i="157"/>
  <c r="G1665" i="157"/>
  <c r="AA1664" i="157"/>
  <c r="Z1738" i="157"/>
  <c r="X731" i="37" s="1"/>
  <c r="H1664" i="157"/>
  <c r="F1664" i="157"/>
  <c r="G1663" i="157"/>
  <c r="G1660" i="157"/>
  <c r="AH729" i="37"/>
  <c r="H1731" i="157"/>
  <c r="F724" i="37" s="1"/>
  <c r="F1731" i="157"/>
  <c r="AA1654" i="157"/>
  <c r="Z1728" i="157"/>
  <c r="X721" i="37" s="1"/>
  <c r="G1654" i="157"/>
  <c r="G1653" i="157"/>
  <c r="AA1652" i="157"/>
  <c r="Z1652" i="157"/>
  <c r="G1652" i="157"/>
  <c r="G1651" i="157"/>
  <c r="G1649" i="157"/>
  <c r="AH718" i="37"/>
  <c r="H1648" i="157"/>
  <c r="F1648" i="157"/>
  <c r="G1647" i="157"/>
  <c r="G1646" i="157"/>
  <c r="G1644" i="157"/>
  <c r="AH713" i="37"/>
  <c r="H1643" i="157"/>
  <c r="H1717" i="157" s="1"/>
  <c r="F710" i="37" s="1"/>
  <c r="F1643" i="157"/>
  <c r="AA1642" i="157"/>
  <c r="Z1642" i="157"/>
  <c r="Z1716" i="157" s="1"/>
  <c r="X709" i="37" s="1"/>
  <c r="G1641" i="157"/>
  <c r="AH708" i="37"/>
  <c r="G1639" i="157"/>
  <c r="I1637" i="157"/>
  <c r="I1711" i="157" s="1"/>
  <c r="G704" i="37" s="1"/>
  <c r="G1710" i="157"/>
  <c r="E703" i="37" s="1"/>
  <c r="AH702" i="37"/>
  <c r="G1634" i="157"/>
  <c r="AA1631" i="157"/>
  <c r="Z1705" i="157"/>
  <c r="X698" i="37" s="1"/>
  <c r="AA1630" i="157"/>
  <c r="AA1704" i="157" s="1"/>
  <c r="Y697" i="37" s="1"/>
  <c r="Z1704" i="157"/>
  <c r="X697" i="37" s="1"/>
  <c r="N1628" i="157"/>
  <c r="N1702" i="157" s="1"/>
  <c r="H1628" i="157"/>
  <c r="H1702" i="157" s="1"/>
  <c r="F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M1618" i="157" s="1"/>
  <c r="K1618" i="157"/>
  <c r="G1618" i="157"/>
  <c r="AI1614" i="157"/>
  <c r="AG1614" i="157"/>
  <c r="AF1614" i="157"/>
  <c r="AD572" i="37" s="1"/>
  <c r="AC1614" i="157"/>
  <c r="AA572" i="37" s="1"/>
  <c r="AB1614" i="157"/>
  <c r="Z572" i="37" s="1"/>
  <c r="R1614" i="157"/>
  <c r="H1614" i="157"/>
  <c r="F572" i="37" s="1"/>
  <c r="H1613" i="157"/>
  <c r="F571" i="37" s="1"/>
  <c r="F1613" i="157"/>
  <c r="F1612" i="157"/>
  <c r="AI1610" i="157"/>
  <c r="AI571" i="37" s="1"/>
  <c r="AG1610" i="157"/>
  <c r="AF1610" i="157"/>
  <c r="AD568" i="37" s="1"/>
  <c r="AC1610" i="157"/>
  <c r="AA568" i="37" s="1"/>
  <c r="AB1610" i="157"/>
  <c r="Z568" i="37" s="1"/>
  <c r="R1610" i="157"/>
  <c r="AI1609" i="157"/>
  <c r="AI570" i="37" s="1"/>
  <c r="AG1609" i="157"/>
  <c r="AE567" i="37" s="1"/>
  <c r="AF1609" i="157"/>
  <c r="AD567" i="37" s="1"/>
  <c r="AD1609" i="157"/>
  <c r="AB567" i="37" s="1"/>
  <c r="AA1609" i="157"/>
  <c r="Y567" i="37" s="1"/>
  <c r="Z1609" i="157"/>
  <c r="X567" i="37" s="1"/>
  <c r="R1609" i="157"/>
  <c r="AI1608" i="157"/>
  <c r="AI569" i="37" s="1"/>
  <c r="AG1608" i="157"/>
  <c r="AE566" i="37" s="1"/>
  <c r="AF1608" i="157"/>
  <c r="AD566" i="37" s="1"/>
  <c r="AD1608" i="157"/>
  <c r="AB566" i="37" s="1"/>
  <c r="AA1608" i="157"/>
  <c r="Y566" i="37" s="1"/>
  <c r="Z1608" i="157"/>
  <c r="X566" i="37" s="1"/>
  <c r="R1608" i="157"/>
  <c r="AI1605" i="157"/>
  <c r="AI566" i="37" s="1"/>
  <c r="AG1605" i="157"/>
  <c r="AF1605" i="157"/>
  <c r="AD563" i="37" s="1"/>
  <c r="AC1605" i="157"/>
  <c r="AA563" i="37" s="1"/>
  <c r="AB1605" i="157"/>
  <c r="Z563" i="37" s="1"/>
  <c r="R1605" i="157"/>
  <c r="AG1601" i="157"/>
  <c r="AF1601" i="157"/>
  <c r="AD559" i="37" s="1"/>
  <c r="AC559" i="37"/>
  <c r="AC1601" i="157"/>
  <c r="AA559" i="37" s="1"/>
  <c r="AB1601" i="157"/>
  <c r="Z559" i="37" s="1"/>
  <c r="R1601" i="157"/>
  <c r="I1601" i="157"/>
  <c r="G559" i="37" s="1"/>
  <c r="AH561" i="37"/>
  <c r="I1600" i="157"/>
  <c r="G558" i="37" s="1"/>
  <c r="H1600" i="157"/>
  <c r="F558" i="37" s="1"/>
  <c r="G1600" i="157"/>
  <c r="E558" i="37" s="1"/>
  <c r="F1600" i="157"/>
  <c r="AH560" i="37"/>
  <c r="I1599" i="157"/>
  <c r="G557" i="37" s="1"/>
  <c r="H1599" i="157"/>
  <c r="F557" i="37" s="1"/>
  <c r="G1599" i="157"/>
  <c r="E557" i="37" s="1"/>
  <c r="F1599" i="157"/>
  <c r="AH559" i="37"/>
  <c r="H1598" i="157"/>
  <c r="F556" i="37" s="1"/>
  <c r="F1598" i="157"/>
  <c r="AH558" i="37"/>
  <c r="I1597" i="157"/>
  <c r="G555" i="37" s="1"/>
  <c r="H1597" i="157"/>
  <c r="F555" i="37" s="1"/>
  <c r="G1597" i="157"/>
  <c r="E555" i="37" s="1"/>
  <c r="F1597" i="157"/>
  <c r="AH557" i="37"/>
  <c r="I1596" i="157"/>
  <c r="G554" i="37" s="1"/>
  <c r="H1596" i="157"/>
  <c r="F554" i="37" s="1"/>
  <c r="G1596" i="157"/>
  <c r="E554" i="37" s="1"/>
  <c r="F1596" i="157"/>
  <c r="AI1595" i="157"/>
  <c r="AI556" i="37" s="1"/>
  <c r="AH556" i="37"/>
  <c r="AG1595" i="157"/>
  <c r="AE553" i="37" s="1"/>
  <c r="AF1595" i="157"/>
  <c r="AD553" i="37" s="1"/>
  <c r="AC1595" i="157"/>
  <c r="AA553" i="37" s="1"/>
  <c r="AB1595" i="157"/>
  <c r="Z553" i="37" s="1"/>
  <c r="R1595" i="157"/>
  <c r="I1595" i="157"/>
  <c r="G553" i="37" s="1"/>
  <c r="H1595" i="157"/>
  <c r="F553" i="37" s="1"/>
  <c r="G1595" i="157"/>
  <c r="E553" i="37" s="1"/>
  <c r="F1595" i="157"/>
  <c r="AH555" i="37"/>
  <c r="I1594" i="157"/>
  <c r="G552" i="37" s="1"/>
  <c r="H1594" i="157"/>
  <c r="F552" i="37" s="1"/>
  <c r="G1594" i="157"/>
  <c r="E552" i="37" s="1"/>
  <c r="F1594" i="157"/>
  <c r="I1593" i="157"/>
  <c r="G551" i="37" s="1"/>
  <c r="H1593" i="157"/>
  <c r="F551" i="37" s="1"/>
  <c r="G1593" i="157"/>
  <c r="E551" i="37" s="1"/>
  <c r="F1593" i="157"/>
  <c r="H1592" i="157"/>
  <c r="F550" i="37" s="1"/>
  <c r="F1592" i="157"/>
  <c r="AG1591" i="157"/>
  <c r="AC549" i="37"/>
  <c r="AC1591" i="157"/>
  <c r="AA549" i="37" s="1"/>
  <c r="AB1591" i="157"/>
  <c r="Z549" i="37" s="1"/>
  <c r="R1591" i="157"/>
  <c r="H1590" i="157"/>
  <c r="F548" i="37" s="1"/>
  <c r="F1590" i="157"/>
  <c r="AH550" i="37"/>
  <c r="I1589" i="157"/>
  <c r="G547" i="37" s="1"/>
  <c r="H1589" i="157"/>
  <c r="F547" i="37" s="1"/>
  <c r="G1589" i="157"/>
  <c r="E547" i="37" s="1"/>
  <c r="F1589" i="157"/>
  <c r="AH549" i="37"/>
  <c r="I1588" i="157"/>
  <c r="G546" i="37" s="1"/>
  <c r="H1588" i="157"/>
  <c r="F546" i="37" s="1"/>
  <c r="G1588" i="157"/>
  <c r="E546" i="37" s="1"/>
  <c r="F1588" i="157"/>
  <c r="AH548" i="37"/>
  <c r="I1587" i="157"/>
  <c r="G545" i="37" s="1"/>
  <c r="H1587" i="157"/>
  <c r="F545" i="37" s="1"/>
  <c r="G1587" i="157"/>
  <c r="E545" i="37" s="1"/>
  <c r="F1587" i="157"/>
  <c r="AH547" i="37"/>
  <c r="I1586" i="157"/>
  <c r="G544" i="37" s="1"/>
  <c r="H1586" i="157"/>
  <c r="F544" i="37" s="1"/>
  <c r="G1586" i="157"/>
  <c r="E544" i="37" s="1"/>
  <c r="F1586" i="157"/>
  <c r="AH546" i="37"/>
  <c r="I1585" i="157"/>
  <c r="G543" i="37" s="1"/>
  <c r="H1585" i="157"/>
  <c r="F543" i="37" s="1"/>
  <c r="G1585" i="157"/>
  <c r="E543" i="37" s="1"/>
  <c r="F1585" i="157"/>
  <c r="AH545" i="37"/>
  <c r="I1584" i="157"/>
  <c r="G542" i="37" s="1"/>
  <c r="H1584" i="157"/>
  <c r="F542" i="37" s="1"/>
  <c r="G1584" i="157"/>
  <c r="E542" i="37" s="1"/>
  <c r="F1584" i="157"/>
  <c r="AH544" i="37"/>
  <c r="AG1582" i="157"/>
  <c r="AF1582" i="157"/>
  <c r="AD540" i="37" s="1"/>
  <c r="AC540" i="37"/>
  <c r="AC1582" i="157"/>
  <c r="AA540" i="37" s="1"/>
  <c r="AB1582" i="157"/>
  <c r="Z540" i="37" s="1"/>
  <c r="R1582" i="157"/>
  <c r="AH542" i="37"/>
  <c r="H1581" i="157"/>
  <c r="F539" i="37" s="1"/>
  <c r="F1581" i="157"/>
  <c r="AH541" i="37"/>
  <c r="H1580" i="157"/>
  <c r="F538" i="37" s="1"/>
  <c r="F1580" i="157"/>
  <c r="AH540" i="37"/>
  <c r="H1579" i="157"/>
  <c r="F537" i="37" s="1"/>
  <c r="F1579" i="157"/>
  <c r="AH539" i="37"/>
  <c r="H1578" i="157"/>
  <c r="F536" i="37" s="1"/>
  <c r="G1578" i="157"/>
  <c r="E536" i="37" s="1"/>
  <c r="F1578" i="157"/>
  <c r="AH538" i="37"/>
  <c r="H1577" i="157"/>
  <c r="F535" i="37" s="1"/>
  <c r="F1577" i="157"/>
  <c r="AH536" i="37"/>
  <c r="H1575" i="157"/>
  <c r="F533" i="37" s="1"/>
  <c r="F1575" i="157"/>
  <c r="AH535" i="37"/>
  <c r="H1574" i="157"/>
  <c r="F532" i="37" s="1"/>
  <c r="F1574" i="157"/>
  <c r="AH534" i="37"/>
  <c r="I1573" i="157"/>
  <c r="G531" i="37" s="1"/>
  <c r="H1573" i="157"/>
  <c r="F531" i="37" s="1"/>
  <c r="G1573" i="157"/>
  <c r="E531" i="37" s="1"/>
  <c r="F1573" i="157"/>
  <c r="AH533" i="37"/>
  <c r="H1572" i="157"/>
  <c r="F530" i="37" s="1"/>
  <c r="F1572" i="157"/>
  <c r="AI1570" i="157"/>
  <c r="AI531" i="37" s="1"/>
  <c r="AG1570" i="157"/>
  <c r="AE528" i="37" s="1"/>
  <c r="AF1570" i="157"/>
  <c r="AD528" i="37" s="1"/>
  <c r="AC1570" i="157"/>
  <c r="AA528" i="37" s="1"/>
  <c r="AB1570" i="157"/>
  <c r="Z528" i="37" s="1"/>
  <c r="R1570" i="157"/>
  <c r="AH528" i="37"/>
  <c r="H1569" i="157"/>
  <c r="F527" i="37" s="1"/>
  <c r="F1569" i="157"/>
  <c r="AH526" i="37"/>
  <c r="H1567" i="157"/>
  <c r="F525" i="37" s="1"/>
  <c r="F1567" i="157"/>
  <c r="AH525" i="37"/>
  <c r="H1565" i="157"/>
  <c r="F523" i="37" s="1"/>
  <c r="F1565" i="157"/>
  <c r="AH524" i="37"/>
  <c r="H1564" i="157"/>
  <c r="F522" i="37" s="1"/>
  <c r="F1564" i="157"/>
  <c r="AH520" i="37"/>
  <c r="H1562" i="157"/>
  <c r="F520" i="37" s="1"/>
  <c r="F1562" i="157"/>
  <c r="AH519" i="37"/>
  <c r="I1561" i="157"/>
  <c r="G519" i="37" s="1"/>
  <c r="H1561" i="157"/>
  <c r="F519" i="37" s="1"/>
  <c r="G1561" i="157"/>
  <c r="E519" i="37" s="1"/>
  <c r="F1561" i="157"/>
  <c r="AI1559" i="157"/>
  <c r="AI517" i="37" s="1"/>
  <c r="AG1559" i="157"/>
  <c r="AF1559" i="157"/>
  <c r="AD517" i="37" s="1"/>
  <c r="AC1559" i="157"/>
  <c r="AA517" i="37" s="1"/>
  <c r="AB1559" i="157"/>
  <c r="Z517" i="37" s="1"/>
  <c r="R1559" i="157"/>
  <c r="AI1558" i="157"/>
  <c r="AI516" i="37" s="1"/>
  <c r="AG1558" i="157"/>
  <c r="AF1558" i="157"/>
  <c r="AD516" i="37" s="1"/>
  <c r="AC1558" i="157"/>
  <c r="AA516" i="37" s="1"/>
  <c r="AB1558" i="157"/>
  <c r="Z516" i="37" s="1"/>
  <c r="R1558" i="157"/>
  <c r="AI1556" i="157"/>
  <c r="AI514" i="37" s="1"/>
  <c r="AG1556" i="157"/>
  <c r="AF1556" i="157"/>
  <c r="AD514" i="37" s="1"/>
  <c r="AC1556" i="157"/>
  <c r="AA514" i="37" s="1"/>
  <c r="AB1556" i="157"/>
  <c r="Z514" i="37" s="1"/>
  <c r="R1556" i="157"/>
  <c r="AA1553" i="157"/>
  <c r="G1552" i="157"/>
  <c r="H1612" i="157"/>
  <c r="H1611" i="157"/>
  <c r="F1611" i="157"/>
  <c r="AA1549" i="157"/>
  <c r="AA1610" i="157" s="1"/>
  <c r="Y568" i="37" s="1"/>
  <c r="AF568" i="37" s="1"/>
  <c r="Z1610" i="157"/>
  <c r="X568" i="37" s="1"/>
  <c r="N1548" i="157"/>
  <c r="N1609" i="157" s="1"/>
  <c r="H1609" i="157"/>
  <c r="F1548" i="157"/>
  <c r="L1547" i="157"/>
  <c r="M1547" i="157" s="1"/>
  <c r="O1547" i="157" s="1"/>
  <c r="K1547" i="157"/>
  <c r="L1546" i="157"/>
  <c r="P1546" i="157" s="1"/>
  <c r="Q1546" i="157" s="1"/>
  <c r="K1546" i="157"/>
  <c r="G1546" i="157"/>
  <c r="L1545" i="157"/>
  <c r="P1545" i="157" s="1"/>
  <c r="K1545" i="157"/>
  <c r="G1545" i="157"/>
  <c r="AH569" i="37"/>
  <c r="N1543" i="157"/>
  <c r="N1608" i="157" s="1"/>
  <c r="H1543" i="157"/>
  <c r="F1543" i="157"/>
  <c r="L1542" i="157"/>
  <c r="M1542" i="157" s="1"/>
  <c r="O1542" i="157" s="1"/>
  <c r="K1542" i="157"/>
  <c r="G1542" i="157"/>
  <c r="L1541" i="157"/>
  <c r="M1541" i="157" s="1"/>
  <c r="O1541" i="157" s="1"/>
  <c r="K1541" i="157"/>
  <c r="G1541" i="157"/>
  <c r="L1540" i="157"/>
  <c r="M1540" i="157" s="1"/>
  <c r="K1540" i="157"/>
  <c r="G1540" i="157"/>
  <c r="AI1538" i="157"/>
  <c r="AG1538" i="157"/>
  <c r="AE1538" i="157"/>
  <c r="AC1538" i="157"/>
  <c r="AC1554" i="157" s="1"/>
  <c r="AC1555" i="157" s="1"/>
  <c r="AA513" i="37" s="1"/>
  <c r="AB1538" i="157"/>
  <c r="AB1606" i="157" s="1"/>
  <c r="Z564" i="37" s="1"/>
  <c r="R1538" i="157"/>
  <c r="AH566" i="37"/>
  <c r="AA1537" i="157"/>
  <c r="Z1605" i="157"/>
  <c r="X563" i="37" s="1"/>
  <c r="H1537" i="157"/>
  <c r="F1537" i="157"/>
  <c r="AA1531" i="157"/>
  <c r="AA1601" i="157" s="1"/>
  <c r="Y559" i="37" s="1"/>
  <c r="AF559" i="37" s="1"/>
  <c r="Z1601" i="157"/>
  <c r="X559" i="37" s="1"/>
  <c r="H1531" i="157"/>
  <c r="H1601" i="157" s="1"/>
  <c r="F559" i="37" s="1"/>
  <c r="F1531" i="157"/>
  <c r="G1528" i="157"/>
  <c r="G1522" i="157"/>
  <c r="G1521" i="157" s="1"/>
  <c r="Z1591" i="157"/>
  <c r="X549" i="37" s="1"/>
  <c r="H1521" i="157"/>
  <c r="F1521" i="157"/>
  <c r="G1520" i="157"/>
  <c r="AA1518" i="157"/>
  <c r="AA1595" i="157" s="1"/>
  <c r="Y553" i="37" s="1"/>
  <c r="Z1518" i="157"/>
  <c r="Z1595" i="157" s="1"/>
  <c r="X553" i="37" s="1"/>
  <c r="AA1512" i="157"/>
  <c r="Z1582" i="157"/>
  <c r="X540" i="37" s="1"/>
  <c r="G1512" i="157"/>
  <c r="G1511" i="157"/>
  <c r="G1510" i="157"/>
  <c r="G1509" i="157"/>
  <c r="G1507" i="157"/>
  <c r="AH537" i="37"/>
  <c r="H1506" i="157"/>
  <c r="H1576" i="157" s="1"/>
  <c r="F534" i="37" s="1"/>
  <c r="F1506" i="157"/>
  <c r="G1505" i="157"/>
  <c r="G1504" i="157"/>
  <c r="G1502" i="157"/>
  <c r="AH532" i="37"/>
  <c r="H1501" i="157"/>
  <c r="H1571" i="157" s="1"/>
  <c r="F529" i="37" s="1"/>
  <c r="F1501" i="157"/>
  <c r="AA1500" i="157"/>
  <c r="AA1570" i="157" s="1"/>
  <c r="Y528" i="37" s="1"/>
  <c r="Z1500" i="157"/>
  <c r="Z1570" i="157" s="1"/>
  <c r="X528" i="37" s="1"/>
  <c r="G1499" i="157"/>
  <c r="AH527" i="37"/>
  <c r="G1497" i="157"/>
  <c r="G1565" i="157"/>
  <c r="E523" i="37" s="1"/>
  <c r="G1564" i="157"/>
  <c r="E522" i="37" s="1"/>
  <c r="G1492" i="157"/>
  <c r="AA1489" i="157"/>
  <c r="AA1559" i="157" s="1"/>
  <c r="Y517" i="37" s="1"/>
  <c r="Z1559" i="157"/>
  <c r="X517" i="37" s="1"/>
  <c r="AA1488" i="157"/>
  <c r="Z1558" i="157"/>
  <c r="X516" i="37" s="1"/>
  <c r="AH514" i="37"/>
  <c r="AA1486" i="157"/>
  <c r="AA1556" i="157" s="1"/>
  <c r="Y514" i="37" s="1"/>
  <c r="Z1556" i="157"/>
  <c r="X514" i="37" s="1"/>
  <c r="N1486" i="157"/>
  <c r="H1486" i="157"/>
  <c r="H1556" i="157" s="1"/>
  <c r="F1486" i="157"/>
  <c r="L1485" i="157"/>
  <c r="P1485" i="157" s="1"/>
  <c r="Q1485" i="157" s="1"/>
  <c r="K1485" i="157"/>
  <c r="G1485" i="157"/>
  <c r="L1484" i="157"/>
  <c r="P1484" i="157" s="1"/>
  <c r="Q1484" i="157" s="1"/>
  <c r="K1484" i="157"/>
  <c r="G1484" i="157"/>
  <c r="L1483" i="157"/>
  <c r="P1483" i="157" s="1"/>
  <c r="Q1483" i="157" s="1"/>
  <c r="K1483" i="157"/>
  <c r="G1483" i="157"/>
  <c r="L1482" i="157"/>
  <c r="K1482" i="157"/>
  <c r="G1482" i="157"/>
  <c r="AI1478" i="157"/>
  <c r="AG1478" i="157"/>
  <c r="AF1478" i="157"/>
  <c r="AD449" i="37" s="1"/>
  <c r="AE1478" i="157"/>
  <c r="AC449" i="37" s="1"/>
  <c r="AC1478" i="157"/>
  <c r="AA449" i="37" s="1"/>
  <c r="AB1478" i="157"/>
  <c r="Z449" i="37" s="1"/>
  <c r="R1478" i="157"/>
  <c r="H1478" i="157"/>
  <c r="F449" i="37" s="1"/>
  <c r="H1477" i="157"/>
  <c r="F448" i="37" s="1"/>
  <c r="F1477" i="157"/>
  <c r="F1476" i="157"/>
  <c r="AI1474" i="157"/>
  <c r="AI448" i="37" s="1"/>
  <c r="AH448" i="37"/>
  <c r="AG1474" i="157"/>
  <c r="AF1474" i="157"/>
  <c r="AD445" i="37" s="1"/>
  <c r="AE1474" i="157"/>
  <c r="AC445" i="37" s="1"/>
  <c r="R1474" i="157"/>
  <c r="AI1470" i="157"/>
  <c r="AI444" i="37" s="1"/>
  <c r="AG1470" i="157"/>
  <c r="AF1470" i="157"/>
  <c r="AD441" i="37" s="1"/>
  <c r="AE1470" i="157"/>
  <c r="AC441" i="37" s="1"/>
  <c r="AC1470" i="157"/>
  <c r="AA441" i="37" s="1"/>
  <c r="AB1470" i="157"/>
  <c r="Z441" i="37" s="1"/>
  <c r="R1470" i="157"/>
  <c r="AG1466" i="157"/>
  <c r="AE437" i="37" s="1"/>
  <c r="AF1466" i="157"/>
  <c r="AD437" i="37" s="1"/>
  <c r="AE1466" i="157"/>
  <c r="AC437" i="37" s="1"/>
  <c r="AC1466" i="157"/>
  <c r="AA437" i="37" s="1"/>
  <c r="AB1466" i="157"/>
  <c r="Z437" i="37" s="1"/>
  <c r="R1466" i="157"/>
  <c r="Q1466" i="157"/>
  <c r="O437" i="37" s="1"/>
  <c r="P1466" i="157"/>
  <c r="N437" i="37" s="1"/>
  <c r="O1466" i="157"/>
  <c r="M437" i="37" s="1"/>
  <c r="N1466" i="157"/>
  <c r="L437" i="37" s="1"/>
  <c r="M1466" i="157"/>
  <c r="K437" i="37" s="1"/>
  <c r="L1466" i="157"/>
  <c r="J437" i="37" s="1"/>
  <c r="K1466" i="157"/>
  <c r="I437" i="37" s="1"/>
  <c r="J1466" i="157"/>
  <c r="H437" i="37" s="1"/>
  <c r="AH439" i="37"/>
  <c r="H1465" i="157"/>
  <c r="F436" i="37" s="1"/>
  <c r="F1465" i="157"/>
  <c r="AH437" i="37"/>
  <c r="I1463" i="157"/>
  <c r="G434" i="37" s="1"/>
  <c r="H1463" i="157"/>
  <c r="F434" i="37" s="1"/>
  <c r="F1463" i="157"/>
  <c r="AH436" i="37"/>
  <c r="G433" i="37"/>
  <c r="F433" i="37"/>
  <c r="E433" i="37"/>
  <c r="D433" i="37"/>
  <c r="AH435" i="37"/>
  <c r="G432" i="37"/>
  <c r="F432" i="37"/>
  <c r="E432" i="37"/>
  <c r="D432" i="37"/>
  <c r="AH434" i="37"/>
  <c r="G431" i="37"/>
  <c r="F431" i="37"/>
  <c r="E431" i="37"/>
  <c r="D431" i="37"/>
  <c r="AH433" i="37"/>
  <c r="G430" i="37"/>
  <c r="F430" i="37"/>
  <c r="E430" i="37"/>
  <c r="D430" i="37"/>
  <c r="I1458" i="157"/>
  <c r="G429" i="37" s="1"/>
  <c r="H1458" i="157"/>
  <c r="F429" i="37" s="1"/>
  <c r="G1458" i="157"/>
  <c r="E429" i="37" s="1"/>
  <c r="F1458" i="157"/>
  <c r="H1457" i="157"/>
  <c r="F428" i="37" s="1"/>
  <c r="F1457" i="157"/>
  <c r="AG1456" i="157"/>
  <c r="AF1456" i="157"/>
  <c r="AD427" i="37" s="1"/>
  <c r="AE1456" i="157"/>
  <c r="AC427" i="37" s="1"/>
  <c r="AC1456" i="157"/>
  <c r="AA427" i="37" s="1"/>
  <c r="AB1456" i="157"/>
  <c r="Z427" i="37" s="1"/>
  <c r="R1456" i="157"/>
  <c r="H1455" i="157"/>
  <c r="F426" i="37" s="1"/>
  <c r="F1455" i="157"/>
  <c r="AH428" i="37"/>
  <c r="I1454" i="157"/>
  <c r="G425" i="37" s="1"/>
  <c r="H1454" i="157"/>
  <c r="F425" i="37" s="1"/>
  <c r="G1454" i="157"/>
  <c r="E425" i="37" s="1"/>
  <c r="F1454" i="157"/>
  <c r="AH427" i="37"/>
  <c r="I1453" i="157"/>
  <c r="G424" i="37" s="1"/>
  <c r="F424" i="37"/>
  <c r="E424" i="37"/>
  <c r="D424" i="37"/>
  <c r="AH426" i="37"/>
  <c r="I1452" i="157"/>
  <c r="G423" i="37" s="1"/>
  <c r="F423" i="37"/>
  <c r="E423" i="37"/>
  <c r="D423" i="37"/>
  <c r="AH425" i="37"/>
  <c r="I1451" i="157"/>
  <c r="G422" i="37" s="1"/>
  <c r="F422" i="37"/>
  <c r="E422" i="37"/>
  <c r="D422" i="37"/>
  <c r="AH424" i="37"/>
  <c r="I1450" i="157"/>
  <c r="G421" i="37" s="1"/>
  <c r="F421" i="37"/>
  <c r="E421" i="37"/>
  <c r="D421" i="37"/>
  <c r="AH423" i="37"/>
  <c r="AG1447" i="157"/>
  <c r="AF1447" i="157"/>
  <c r="AD418" i="37" s="1"/>
  <c r="AE1447" i="157"/>
  <c r="AC418" i="37" s="1"/>
  <c r="AC1447" i="157"/>
  <c r="AA418" i="37" s="1"/>
  <c r="AB1447" i="157"/>
  <c r="Z418" i="37" s="1"/>
  <c r="R1447" i="157"/>
  <c r="AH420" i="37"/>
  <c r="H1446" i="157"/>
  <c r="F417" i="37" s="1"/>
  <c r="F1446" i="157"/>
  <c r="AH419" i="37"/>
  <c r="H1445" i="157"/>
  <c r="F416" i="37" s="1"/>
  <c r="F1445" i="157"/>
  <c r="AH418" i="37"/>
  <c r="H1444" i="157"/>
  <c r="F415" i="37" s="1"/>
  <c r="F1444" i="157"/>
  <c r="AH417" i="37"/>
  <c r="H1443" i="157"/>
  <c r="F414" i="37" s="1"/>
  <c r="G1443" i="157"/>
  <c r="E414" i="37" s="1"/>
  <c r="F1443" i="157"/>
  <c r="AH416" i="37"/>
  <c r="H1442" i="157"/>
  <c r="F413" i="37" s="1"/>
  <c r="F1442" i="157"/>
  <c r="AH414" i="37"/>
  <c r="H1440" i="157"/>
  <c r="F411" i="37" s="1"/>
  <c r="F1440" i="157"/>
  <c r="AH413" i="37"/>
  <c r="H1439" i="157"/>
  <c r="F410" i="37" s="1"/>
  <c r="F1439" i="157"/>
  <c r="AH412" i="37"/>
  <c r="I1438" i="157"/>
  <c r="G409" i="37" s="1"/>
  <c r="H1438" i="157"/>
  <c r="F409" i="37" s="1"/>
  <c r="G1438" i="157"/>
  <c r="E409" i="37" s="1"/>
  <c r="F1438" i="157"/>
  <c r="AH411" i="37"/>
  <c r="H1437" i="157"/>
  <c r="F408" i="37" s="1"/>
  <c r="F1437" i="157"/>
  <c r="AI1435" i="157"/>
  <c r="AI409" i="37" s="1"/>
  <c r="AG1435" i="157"/>
  <c r="AE406" i="37" s="1"/>
  <c r="AF1435" i="157"/>
  <c r="AD406" i="37" s="1"/>
  <c r="AE1435" i="157"/>
  <c r="AC406" i="37" s="1"/>
  <c r="AC1435" i="157"/>
  <c r="AA406" i="37" s="1"/>
  <c r="AB1435" i="157"/>
  <c r="Z406" i="37" s="1"/>
  <c r="R1435" i="157"/>
  <c r="AH406" i="37"/>
  <c r="H1434" i="157"/>
  <c r="F405" i="37" s="1"/>
  <c r="F1434" i="157"/>
  <c r="AH404" i="37"/>
  <c r="H1432" i="157"/>
  <c r="F403" i="37" s="1"/>
  <c r="F1432" i="157"/>
  <c r="AH403" i="37"/>
  <c r="H1430" i="157"/>
  <c r="F401" i="37" s="1"/>
  <c r="F1430" i="157"/>
  <c r="AH402" i="37"/>
  <c r="H1429" i="157"/>
  <c r="F400" i="37" s="1"/>
  <c r="F1429" i="157"/>
  <c r="AH398" i="37"/>
  <c r="H1427" i="157"/>
  <c r="F398" i="37" s="1"/>
  <c r="F1427" i="157"/>
  <c r="AH397" i="37"/>
  <c r="I1426" i="157"/>
  <c r="G397" i="37" s="1"/>
  <c r="H1426" i="157"/>
  <c r="F397" i="37" s="1"/>
  <c r="G1426" i="157"/>
  <c r="E397" i="37" s="1"/>
  <c r="F1426" i="157"/>
  <c r="AI1424" i="157"/>
  <c r="AI395" i="37" s="1"/>
  <c r="AG1424" i="157"/>
  <c r="AF1424" i="157"/>
  <c r="AD395" i="37" s="1"/>
  <c r="AE1424" i="157"/>
  <c r="AC395" i="37" s="1"/>
  <c r="AC1424" i="157"/>
  <c r="AA395" i="37" s="1"/>
  <c r="AB1424" i="157"/>
  <c r="Z395" i="37" s="1"/>
  <c r="R1424" i="157"/>
  <c r="AI1423" i="157"/>
  <c r="AI394" i="37" s="1"/>
  <c r="AG1423" i="157"/>
  <c r="AF1423" i="157"/>
  <c r="AD394" i="37" s="1"/>
  <c r="AE1423" i="157"/>
  <c r="AC394" i="37" s="1"/>
  <c r="AC1423" i="157"/>
  <c r="AA394" i="37" s="1"/>
  <c r="AB1423" i="157"/>
  <c r="Z394" i="37" s="1"/>
  <c r="R1423" i="157"/>
  <c r="AI1421" i="157"/>
  <c r="AI392" i="37" s="1"/>
  <c r="AH392" i="37"/>
  <c r="AG1421" i="157"/>
  <c r="AF1421" i="157"/>
  <c r="AD392" i="37" s="1"/>
  <c r="AE1421" i="157"/>
  <c r="AC392" i="37" s="1"/>
  <c r="AC1421" i="157"/>
  <c r="AA392" i="37" s="1"/>
  <c r="AB1421" i="157"/>
  <c r="Z392" i="37" s="1"/>
  <c r="R1421" i="157"/>
  <c r="AA1418" i="157"/>
  <c r="H1476" i="157"/>
  <c r="G1476" i="157"/>
  <c r="E447" i="37" s="1"/>
  <c r="F1475" i="157"/>
  <c r="AA1414" i="157"/>
  <c r="AA1474" i="157" s="1"/>
  <c r="Y445" i="37" s="1"/>
  <c r="AH447" i="37"/>
  <c r="N1413" i="157"/>
  <c r="H1413" i="157"/>
  <c r="H1473" i="157" s="1"/>
  <c r="F444" i="37" s="1"/>
  <c r="F1413" i="157"/>
  <c r="L1412" i="157"/>
  <c r="P1412" i="157" s="1"/>
  <c r="Q1412" i="157" s="1"/>
  <c r="K1412" i="157"/>
  <c r="G1412" i="157"/>
  <c r="L1411" i="157"/>
  <c r="P1411" i="157" s="1"/>
  <c r="Q1411" i="157" s="1"/>
  <c r="K1411" i="157"/>
  <c r="G1411" i="157"/>
  <c r="L1410" i="157"/>
  <c r="M1410" i="157" s="1"/>
  <c r="O1410" i="157" s="1"/>
  <c r="K1410" i="157"/>
  <c r="G1410" i="157"/>
  <c r="AH446" i="37"/>
  <c r="N1408" i="157"/>
  <c r="H1408" i="157"/>
  <c r="H1472" i="157" s="1"/>
  <c r="F1408" i="157"/>
  <c r="L1407" i="157"/>
  <c r="P1407" i="157" s="1"/>
  <c r="Q1407" i="157" s="1"/>
  <c r="K1407" i="157"/>
  <c r="G1407" i="157"/>
  <c r="L1406" i="157"/>
  <c r="P1406" i="157" s="1"/>
  <c r="Q1406" i="157" s="1"/>
  <c r="K1406" i="157"/>
  <c r="G1406" i="157"/>
  <c r="L1405" i="157"/>
  <c r="P1405" i="157" s="1"/>
  <c r="Q1405" i="157" s="1"/>
  <c r="K1405" i="157"/>
  <c r="G1405" i="157"/>
  <c r="L1404" i="157"/>
  <c r="K1404" i="157"/>
  <c r="G1404" i="157"/>
  <c r="AI1402" i="157"/>
  <c r="AG1402" i="157"/>
  <c r="AF1402" i="157"/>
  <c r="AE1402" i="157"/>
  <c r="AE1471" i="157" s="1"/>
  <c r="AC442" i="37" s="1"/>
  <c r="AC1402" i="157"/>
  <c r="AB1402" i="157"/>
  <c r="R1402" i="157"/>
  <c r="AH444" i="37"/>
  <c r="AA1401" i="157"/>
  <c r="AA1470" i="157" s="1"/>
  <c r="Y441" i="37" s="1"/>
  <c r="H1401" i="157"/>
  <c r="F1401" i="157"/>
  <c r="AA1395" i="157"/>
  <c r="AA1466" i="157" s="1"/>
  <c r="Y437" i="37" s="1"/>
  <c r="Z1466" i="157"/>
  <c r="X437" i="37" s="1"/>
  <c r="H1395" i="157"/>
  <c r="F1395" i="157"/>
  <c r="G1394" i="157"/>
  <c r="G1392" i="157"/>
  <c r="AA1390" i="157"/>
  <c r="Z1390" i="157"/>
  <c r="G1386" i="157"/>
  <c r="G1385" i="157" s="1"/>
  <c r="AA1385" i="157"/>
  <c r="Z1456" i="157"/>
  <c r="X427" i="37" s="1"/>
  <c r="H1385" i="157"/>
  <c r="F1385" i="157"/>
  <c r="G1384" i="157"/>
  <c r="AA1376" i="157"/>
  <c r="AA1447" i="157" s="1"/>
  <c r="Y418" i="37" s="1"/>
  <c r="Z1447" i="157"/>
  <c r="X418" i="37" s="1"/>
  <c r="G1376" i="157"/>
  <c r="G1375" i="157"/>
  <c r="G1374" i="157"/>
  <c r="G1373" i="157"/>
  <c r="G1371" i="157"/>
  <c r="AH415" i="37"/>
  <c r="H1370" i="157"/>
  <c r="H1441" i="157" s="1"/>
  <c r="F412" i="37" s="1"/>
  <c r="F1370" i="157"/>
  <c r="G1369" i="157"/>
  <c r="G1368" i="157"/>
  <c r="G1366" i="157"/>
  <c r="AH410" i="37"/>
  <c r="H1365" i="157"/>
  <c r="H1436" i="157" s="1"/>
  <c r="F407" i="37" s="1"/>
  <c r="F1365" i="157"/>
  <c r="AA1364" i="157"/>
  <c r="AA1435" i="157" s="1"/>
  <c r="Y406" i="37" s="1"/>
  <c r="Z1364" i="157"/>
  <c r="G1363" i="157"/>
  <c r="AH405" i="37"/>
  <c r="G1432" i="157"/>
  <c r="E403" i="37" s="1"/>
  <c r="G1430" i="157"/>
  <c r="E401" i="37" s="1"/>
  <c r="G1429" i="157"/>
  <c r="E400" i="37" s="1"/>
  <c r="AH399" i="37"/>
  <c r="G1356" i="157"/>
  <c r="AA1353" i="157"/>
  <c r="AA1352" i="157"/>
  <c r="AA1423" i="157" s="1"/>
  <c r="Y394" i="37" s="1"/>
  <c r="Z1423" i="157"/>
  <c r="X394" i="37" s="1"/>
  <c r="AA1350" i="157"/>
  <c r="Z1421" i="157"/>
  <c r="X392" i="37" s="1"/>
  <c r="N1421" i="157"/>
  <c r="H1350" i="157"/>
  <c r="F1350" i="157"/>
  <c r="L1349" i="157"/>
  <c r="K1349" i="157"/>
  <c r="I1349" i="157"/>
  <c r="L1348" i="157"/>
  <c r="K1348" i="157"/>
  <c r="I1348" i="157"/>
  <c r="L1347" i="157"/>
  <c r="M1347" i="157" s="1"/>
  <c r="K1347" i="157"/>
  <c r="I1347" i="157"/>
  <c r="L1346" i="157"/>
  <c r="K1346" i="157"/>
  <c r="I1346" i="157"/>
  <c r="L1345" i="157"/>
  <c r="K1345" i="157"/>
  <c r="I1345" i="157"/>
  <c r="L1344" i="157"/>
  <c r="K1344" i="157"/>
  <c r="I1344" i="157"/>
  <c r="L1343" i="157"/>
  <c r="M1343" i="157" s="1"/>
  <c r="K1343" i="157"/>
  <c r="I1343" i="157"/>
  <c r="L1342" i="157"/>
  <c r="K1342" i="157"/>
  <c r="G1350" i="157"/>
  <c r="G1421" i="157" s="1"/>
  <c r="E392" i="37" s="1"/>
  <c r="AI1338" i="157"/>
  <c r="AG1338" i="157"/>
  <c r="AF1338" i="157"/>
  <c r="AD389" i="37" s="1"/>
  <c r="AE1338" i="157"/>
  <c r="AC389" i="37" s="1"/>
  <c r="AC1338" i="157"/>
  <c r="AA389" i="37" s="1"/>
  <c r="AB1338" i="157"/>
  <c r="Z389" i="37" s="1"/>
  <c r="R1338" i="157"/>
  <c r="H1338" i="157"/>
  <c r="F389" i="37" s="1"/>
  <c r="H1337" i="157"/>
  <c r="F1337" i="157"/>
  <c r="F1336" i="157"/>
  <c r="AI1334" i="157"/>
  <c r="AI388" i="37" s="1"/>
  <c r="AH388" i="37"/>
  <c r="AG1334" i="157"/>
  <c r="AE385" i="37" s="1"/>
  <c r="AF1334" i="157"/>
  <c r="AD385" i="37" s="1"/>
  <c r="AE1334" i="157"/>
  <c r="AC385" i="37" s="1"/>
  <c r="AC1334" i="157"/>
  <c r="AA385" i="37" s="1"/>
  <c r="AB1334" i="157"/>
  <c r="Z385" i="37" s="1"/>
  <c r="Z1334" i="157"/>
  <c r="X385" i="37" s="1"/>
  <c r="R1334" i="157"/>
  <c r="N1334" i="157"/>
  <c r="L385" i="37" s="1"/>
  <c r="H1334" i="157"/>
  <c r="F1334" i="157"/>
  <c r="AI1333" i="157"/>
  <c r="AI387" i="37" s="1"/>
  <c r="AG1333" i="157"/>
  <c r="AF1333" i="157"/>
  <c r="AD384" i="37" s="1"/>
  <c r="AE1333" i="157"/>
  <c r="AC384" i="37" s="1"/>
  <c r="AC1333" i="157"/>
  <c r="AA384" i="37" s="1"/>
  <c r="AB1333" i="157"/>
  <c r="Z384" i="37" s="1"/>
  <c r="R1333" i="157"/>
  <c r="AI1329" i="157"/>
  <c r="AI383" i="37" s="1"/>
  <c r="AG1329" i="157"/>
  <c r="AF1329" i="157"/>
  <c r="AD380" i="37" s="1"/>
  <c r="AE1329" i="157"/>
  <c r="AC380" i="37" s="1"/>
  <c r="AC1329" i="157"/>
  <c r="AA380" i="37" s="1"/>
  <c r="AB1329" i="157"/>
  <c r="Z380" i="37" s="1"/>
  <c r="R1329" i="157"/>
  <c r="AI1325" i="157"/>
  <c r="AI379" i="37" s="1"/>
  <c r="AG1325" i="157"/>
  <c r="AF1325" i="157"/>
  <c r="AD376" i="37" s="1"/>
  <c r="AE1325" i="157"/>
  <c r="AC376" i="37" s="1"/>
  <c r="AC1325" i="157"/>
  <c r="AA376" i="37" s="1"/>
  <c r="AB1325" i="157"/>
  <c r="Z376" i="37" s="1"/>
  <c r="R1325" i="157"/>
  <c r="AH378" i="37"/>
  <c r="H1324" i="157"/>
  <c r="F375" i="37" s="1"/>
  <c r="F1324" i="157"/>
  <c r="AH377" i="37"/>
  <c r="H1323" i="157"/>
  <c r="F374" i="37" s="1"/>
  <c r="F1323" i="157"/>
  <c r="AH376" i="37"/>
  <c r="H1322" i="157"/>
  <c r="F373" i="37" s="1"/>
  <c r="F1322" i="157"/>
  <c r="F1320" i="157"/>
  <c r="F1319" i="157"/>
  <c r="AH373" i="37"/>
  <c r="H1318" i="157"/>
  <c r="F369" i="37" s="1"/>
  <c r="F1318" i="157"/>
  <c r="H1316" i="157"/>
  <c r="F367" i="37" s="1"/>
  <c r="G1316" i="157"/>
  <c r="E367" i="37" s="1"/>
  <c r="F1316" i="157"/>
  <c r="H1315" i="157"/>
  <c r="F366" i="37" s="1"/>
  <c r="F1315" i="157"/>
  <c r="AG1314" i="157"/>
  <c r="AF1314" i="157"/>
  <c r="AD365" i="37" s="1"/>
  <c r="AE1314" i="157"/>
  <c r="AC365" i="37" s="1"/>
  <c r="AC1314" i="157"/>
  <c r="AA365" i="37" s="1"/>
  <c r="AB1314" i="157"/>
  <c r="Z365" i="37" s="1"/>
  <c r="R1314" i="157"/>
  <c r="H1313" i="157"/>
  <c r="F364" i="37" s="1"/>
  <c r="F1313" i="157"/>
  <c r="F1312" i="157"/>
  <c r="AI1311" i="157"/>
  <c r="AI365" i="37" s="1"/>
  <c r="AG1311" i="157"/>
  <c r="AE362" i="37" s="1"/>
  <c r="AF1311" i="157"/>
  <c r="AD362" i="37" s="1"/>
  <c r="AE1311" i="157"/>
  <c r="AC362" i="37" s="1"/>
  <c r="AC1311" i="157"/>
  <c r="AA362" i="37" s="1"/>
  <c r="AB1311" i="157"/>
  <c r="Z362" i="37" s="1"/>
  <c r="R1311" i="157"/>
  <c r="F1311" i="157"/>
  <c r="F1310" i="157"/>
  <c r="AH363" i="37"/>
  <c r="H1309" i="157"/>
  <c r="F360" i="37" s="1"/>
  <c r="F1309" i="157"/>
  <c r="AH362" i="37"/>
  <c r="H1308" i="157"/>
  <c r="F359" i="37" s="1"/>
  <c r="F1307" i="157"/>
  <c r="AI1305" i="157"/>
  <c r="AI359" i="37" s="1"/>
  <c r="AG1305" i="157"/>
  <c r="AF1305" i="157"/>
  <c r="AD356" i="37" s="1"/>
  <c r="AE1305" i="157"/>
  <c r="AC356" i="37" s="1"/>
  <c r="AC1305" i="157"/>
  <c r="AA356" i="37" s="1"/>
  <c r="AB1305" i="157"/>
  <c r="Z356" i="37" s="1"/>
  <c r="R1305" i="157"/>
  <c r="AH358" i="37"/>
  <c r="H1304" i="157"/>
  <c r="F355" i="37" s="1"/>
  <c r="F1304" i="157"/>
  <c r="AH357" i="37"/>
  <c r="H1303" i="157"/>
  <c r="F354" i="37" s="1"/>
  <c r="F1303" i="157"/>
  <c r="AH356" i="37"/>
  <c r="H1302" i="157"/>
  <c r="F353" i="37" s="1"/>
  <c r="F1302" i="157"/>
  <c r="AH355" i="37"/>
  <c r="H1301" i="157"/>
  <c r="F352" i="37" s="1"/>
  <c r="G1301" i="157"/>
  <c r="E352" i="37" s="1"/>
  <c r="F1301" i="157"/>
  <c r="AH354" i="37"/>
  <c r="H1300" i="157"/>
  <c r="F351" i="37" s="1"/>
  <c r="F1300" i="157"/>
  <c r="AH352" i="37"/>
  <c r="H1298" i="157"/>
  <c r="F349" i="37" s="1"/>
  <c r="F1298" i="157"/>
  <c r="AH351" i="37"/>
  <c r="H1297" i="157"/>
  <c r="F348" i="37" s="1"/>
  <c r="F1297" i="157"/>
  <c r="F1296" i="157"/>
  <c r="AH349" i="37"/>
  <c r="H1295" i="157"/>
  <c r="F346" i="37" s="1"/>
  <c r="F1295" i="157"/>
  <c r="AI1293" i="157"/>
  <c r="AI347" i="37" s="1"/>
  <c r="AG1293" i="157"/>
  <c r="AE344" i="37" s="1"/>
  <c r="AF1293" i="157"/>
  <c r="AD344" i="37" s="1"/>
  <c r="AE1293" i="157"/>
  <c r="AC344" i="37" s="1"/>
  <c r="AC1293" i="157"/>
  <c r="AA344" i="37" s="1"/>
  <c r="AB1293" i="157"/>
  <c r="Z344" i="37" s="1"/>
  <c r="Z1293" i="157"/>
  <c r="X344" i="37" s="1"/>
  <c r="R1293" i="157"/>
  <c r="AH344" i="37"/>
  <c r="H1292" i="157"/>
  <c r="F343" i="37" s="1"/>
  <c r="F1292" i="157"/>
  <c r="AH342" i="37"/>
  <c r="H1290" i="157"/>
  <c r="F341" i="37" s="1"/>
  <c r="F1290" i="157"/>
  <c r="AH341" i="37"/>
  <c r="H1288" i="157"/>
  <c r="F339" i="37" s="1"/>
  <c r="F1288" i="157"/>
  <c r="AH340" i="37"/>
  <c r="H1287" i="157"/>
  <c r="F338" i="37" s="1"/>
  <c r="F1287" i="157"/>
  <c r="AH336" i="37"/>
  <c r="H1285" i="157"/>
  <c r="F336" i="37" s="1"/>
  <c r="F1285" i="157"/>
  <c r="F1284" i="157"/>
  <c r="AI1282" i="157"/>
  <c r="AI333" i="37" s="1"/>
  <c r="AG1282" i="157"/>
  <c r="AF1282" i="157"/>
  <c r="AD333" i="37" s="1"/>
  <c r="AE1282" i="157"/>
  <c r="AC333" i="37" s="1"/>
  <c r="AC1282" i="157"/>
  <c r="AA333" i="37" s="1"/>
  <c r="AB1282" i="157"/>
  <c r="Z333" i="37" s="1"/>
  <c r="R1282" i="157"/>
  <c r="AI1281" i="157"/>
  <c r="AI332" i="37" s="1"/>
  <c r="AG1281" i="157"/>
  <c r="AF1281" i="157"/>
  <c r="AD332" i="37" s="1"/>
  <c r="AE1281" i="157"/>
  <c r="AC332" i="37" s="1"/>
  <c r="AC1281" i="157"/>
  <c r="AA332" i="37" s="1"/>
  <c r="AB1281" i="157"/>
  <c r="Z332" i="37" s="1"/>
  <c r="R1281" i="157"/>
  <c r="AI1279" i="157"/>
  <c r="AI330" i="37" s="1"/>
  <c r="AG1279" i="157"/>
  <c r="AF1279" i="157"/>
  <c r="AD330" i="37" s="1"/>
  <c r="AE1279" i="157"/>
  <c r="AC330" i="37" s="1"/>
  <c r="AC1279" i="157"/>
  <c r="AA330" i="37" s="1"/>
  <c r="AB1279" i="157"/>
  <c r="Z330" i="37" s="1"/>
  <c r="R1279" i="157"/>
  <c r="AA1275" i="157"/>
  <c r="AH387" i="37"/>
  <c r="N1274" i="157"/>
  <c r="N1275" i="157" s="1"/>
  <c r="H1274" i="157"/>
  <c r="H1275" i="157" s="1"/>
  <c r="F1274" i="157"/>
  <c r="L1273" i="157"/>
  <c r="M1273" i="157" s="1"/>
  <c r="O1273" i="157" s="1"/>
  <c r="K1273" i="157"/>
  <c r="G1273" i="157"/>
  <c r="L1272" i="157"/>
  <c r="M1272" i="157" s="1"/>
  <c r="O1272" i="157" s="1"/>
  <c r="K1272" i="157"/>
  <c r="G1272" i="157"/>
  <c r="AA1271" i="157"/>
  <c r="AA1334" i="157" s="1"/>
  <c r="Y385" i="37" s="1"/>
  <c r="L1271" i="157"/>
  <c r="L1334" i="157" s="1"/>
  <c r="K1271" i="157"/>
  <c r="G1271" i="157"/>
  <c r="AI1268" i="157"/>
  <c r="AE1276" i="157"/>
  <c r="AB1276" i="157"/>
  <c r="R1268" i="157"/>
  <c r="AA1267" i="157"/>
  <c r="H1267" i="157"/>
  <c r="F1267" i="157"/>
  <c r="G1263" i="157"/>
  <c r="G1262" i="157"/>
  <c r="G1261" i="157"/>
  <c r="G1260" i="157"/>
  <c r="AA1259" i="157"/>
  <c r="H1259" i="157"/>
  <c r="F1259" i="157"/>
  <c r="AA1258" i="157"/>
  <c r="Z1258" i="157"/>
  <c r="G1258" i="157"/>
  <c r="G1256" i="157"/>
  <c r="AH371" i="37"/>
  <c r="F1317" i="157"/>
  <c r="G1246" i="157"/>
  <c r="AA1245" i="157"/>
  <c r="H1245" i="157"/>
  <c r="H1237" i="157" s="1"/>
  <c r="F1245" i="157"/>
  <c r="G1244" i="157"/>
  <c r="G1240" i="157"/>
  <c r="F1308" i="157"/>
  <c r="AA1236" i="157"/>
  <c r="G1232" i="157"/>
  <c r="H1231" i="157"/>
  <c r="F1231" i="157"/>
  <c r="G1227" i="157"/>
  <c r="H1226" i="157"/>
  <c r="F1226" i="157"/>
  <c r="AA1225" i="157"/>
  <c r="G1224" i="157"/>
  <c r="G1220" i="157"/>
  <c r="F1215" i="157"/>
  <c r="G1217" i="157"/>
  <c r="AA1214" i="157"/>
  <c r="AH330" i="37"/>
  <c r="AA1212" i="157"/>
  <c r="N1212" i="157"/>
  <c r="H1212" i="157"/>
  <c r="F1212" i="157"/>
  <c r="AA1211" i="157"/>
  <c r="Z1211" i="157"/>
  <c r="L1211" i="157"/>
  <c r="M1211" i="157" s="1"/>
  <c r="O1211" i="157" s="1"/>
  <c r="K1211" i="157"/>
  <c r="G1211" i="157"/>
  <c r="AA1210" i="157"/>
  <c r="Z1210" i="157"/>
  <c r="L1210" i="157"/>
  <c r="P1210" i="157" s="1"/>
  <c r="Q1210" i="157" s="1"/>
  <c r="K1210" i="157"/>
  <c r="G1210" i="157"/>
  <c r="L1209" i="157"/>
  <c r="P1209" i="157" s="1"/>
  <c r="Q1209" i="157" s="1"/>
  <c r="K1209" i="157"/>
  <c r="G1209" i="157"/>
  <c r="AA1205" i="157"/>
  <c r="H1336" i="157"/>
  <c r="G1336" i="157"/>
  <c r="E387" i="37" s="1"/>
  <c r="F1335" i="157"/>
  <c r="AA1201" i="157"/>
  <c r="N1200" i="157"/>
  <c r="H1200" i="157"/>
  <c r="F1200" i="157"/>
  <c r="L1199" i="157"/>
  <c r="P1199" i="157" s="1"/>
  <c r="Q1199" i="157" s="1"/>
  <c r="K1199" i="157"/>
  <c r="G1199" i="157"/>
  <c r="L1198" i="157"/>
  <c r="K1198" i="157"/>
  <c r="G1198" i="157"/>
  <c r="AH385" i="37"/>
  <c r="N1331" i="157"/>
  <c r="L1194" i="157"/>
  <c r="P1194" i="157" s="1"/>
  <c r="Q1194" i="157" s="1"/>
  <c r="K1194" i="157"/>
  <c r="G1194" i="157"/>
  <c r="L1193" i="157"/>
  <c r="K1193" i="157"/>
  <c r="G1193" i="157"/>
  <c r="AI1191" i="157"/>
  <c r="AG1191" i="157"/>
  <c r="AF1191" i="157"/>
  <c r="AF1206" i="157" s="1"/>
  <c r="AE1191" i="157"/>
  <c r="AE1206" i="157" s="1"/>
  <c r="AC1191" i="157"/>
  <c r="AC1206" i="157" s="1"/>
  <c r="AB1191" i="157"/>
  <c r="AB1206" i="157" s="1"/>
  <c r="R1191" i="157"/>
  <c r="AA1190" i="157"/>
  <c r="H1190" i="157"/>
  <c r="F1190" i="157"/>
  <c r="H1189" i="157"/>
  <c r="I1186" i="157"/>
  <c r="I1185" i="157"/>
  <c r="I1184" i="157"/>
  <c r="I1183" i="157"/>
  <c r="I1182" i="157"/>
  <c r="I1181" i="157"/>
  <c r="I1179" i="157"/>
  <c r="AA1178" i="157"/>
  <c r="H1178" i="157"/>
  <c r="F1178" i="157"/>
  <c r="G1177" i="157"/>
  <c r="G1176" i="157"/>
  <c r="G1175" i="157"/>
  <c r="G1169" i="157"/>
  <c r="AA1168" i="157"/>
  <c r="H1168" i="157"/>
  <c r="F1168" i="157"/>
  <c r="G1167" i="157"/>
  <c r="AA1166" i="157"/>
  <c r="Z1166" i="157"/>
  <c r="AA1159" i="157"/>
  <c r="G1159" i="157"/>
  <c r="G1158" i="157"/>
  <c r="G1157" i="157"/>
  <c r="G1156" i="157"/>
  <c r="G1154" i="157"/>
  <c r="H1153" i="157"/>
  <c r="F1153" i="157"/>
  <c r="G1152" i="157"/>
  <c r="G1151" i="157"/>
  <c r="G1149" i="157"/>
  <c r="H1148" i="157"/>
  <c r="F1148" i="157"/>
  <c r="AA1147" i="157"/>
  <c r="AD1147" i="157" s="1"/>
  <c r="G1146" i="157"/>
  <c r="F1291" i="157"/>
  <c r="G1144" i="157"/>
  <c r="G1142" i="157"/>
  <c r="G1141" i="157"/>
  <c r="I1140" i="157"/>
  <c r="G1139" i="157"/>
  <c r="H1137" i="157"/>
  <c r="F1137" i="157"/>
  <c r="AA1136" i="157"/>
  <c r="Z1282" i="157"/>
  <c r="X333" i="37" s="1"/>
  <c r="AA1135" i="157"/>
  <c r="AA1133" i="157"/>
  <c r="N1133" i="157"/>
  <c r="H1133" i="157"/>
  <c r="F1133" i="157"/>
  <c r="L1132" i="157"/>
  <c r="M1132" i="157" s="1"/>
  <c r="O1132" i="157" s="1"/>
  <c r="K1132" i="157"/>
  <c r="G1132" i="157"/>
  <c r="L1131" i="157"/>
  <c r="M1131" i="157" s="1"/>
  <c r="O1131" i="157" s="1"/>
  <c r="K1131" i="157"/>
  <c r="G1131" i="157"/>
  <c r="L1130" i="157"/>
  <c r="M1130" i="157" s="1"/>
  <c r="O1130" i="157" s="1"/>
  <c r="K1130" i="157"/>
  <c r="G1130" i="157"/>
  <c r="L1129" i="157"/>
  <c r="M1129" i="157" s="1"/>
  <c r="O1129" i="157" s="1"/>
  <c r="K1129" i="157"/>
  <c r="G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O1122" i="157" s="1"/>
  <c r="K1122" i="157"/>
  <c r="G1122" i="157"/>
  <c r="L1121" i="157"/>
  <c r="M1121" i="157" s="1"/>
  <c r="K1121" i="157"/>
  <c r="G1121" i="157"/>
  <c r="AI1117" i="157"/>
  <c r="AG1117" i="157"/>
  <c r="AF1117" i="157"/>
  <c r="AD209" i="37" s="1"/>
  <c r="AE1117" i="157"/>
  <c r="AC209" i="37" s="1"/>
  <c r="AC1117" i="157"/>
  <c r="AA209" i="37" s="1"/>
  <c r="AB1117" i="157"/>
  <c r="Z209" i="37" s="1"/>
  <c r="R1117" i="157"/>
  <c r="H1117" i="157"/>
  <c r="F209" i="37" s="1"/>
  <c r="F1117" i="157"/>
  <c r="H1116" i="157"/>
  <c r="F1116" i="157"/>
  <c r="AI1113" i="157"/>
  <c r="AI208" i="37" s="1"/>
  <c r="AG1113" i="157"/>
  <c r="AF1113" i="157"/>
  <c r="AD205" i="37" s="1"/>
  <c r="AE1113" i="157"/>
  <c r="AC205" i="37" s="1"/>
  <c r="AC1113" i="157"/>
  <c r="AA205" i="37" s="1"/>
  <c r="AB1113" i="157"/>
  <c r="Z205" i="37" s="1"/>
  <c r="R1113" i="157"/>
  <c r="AI1108" i="157"/>
  <c r="AI203" i="37" s="1"/>
  <c r="AG1108" i="157"/>
  <c r="AF1108" i="157"/>
  <c r="AD200" i="37" s="1"/>
  <c r="AE1108" i="157"/>
  <c r="AC200" i="37" s="1"/>
  <c r="AC1108" i="157"/>
  <c r="AA200" i="37" s="1"/>
  <c r="AB1108" i="157"/>
  <c r="Z200" i="37" s="1"/>
  <c r="R1108" i="157"/>
  <c r="AI1104" i="157"/>
  <c r="AI199" i="37" s="1"/>
  <c r="AG1104" i="157"/>
  <c r="AF1104" i="157"/>
  <c r="AD196" i="37" s="1"/>
  <c r="AE1104" i="157"/>
  <c r="AC196" i="37" s="1"/>
  <c r="AC1104" i="157"/>
  <c r="AA196" i="37" s="1"/>
  <c r="AB1104" i="157"/>
  <c r="Z196" i="37" s="1"/>
  <c r="R1104" i="157"/>
  <c r="AH198" i="37"/>
  <c r="H1103" i="157"/>
  <c r="F1103" i="157"/>
  <c r="AH197" i="37"/>
  <c r="H1102" i="157"/>
  <c r="F194" i="37" s="1"/>
  <c r="F1102" i="157"/>
  <c r="AH196" i="37"/>
  <c r="H1101" i="157"/>
  <c r="F193" i="37" s="1"/>
  <c r="F1101" i="157"/>
  <c r="AH195" i="37"/>
  <c r="F192" i="37"/>
  <c r="F1100" i="157"/>
  <c r="I1096" i="157"/>
  <c r="G188" i="37" s="1"/>
  <c r="H1096" i="157"/>
  <c r="F188" i="37" s="1"/>
  <c r="G1096" i="157"/>
  <c r="E188" i="37" s="1"/>
  <c r="F1096" i="157"/>
  <c r="H1095" i="157"/>
  <c r="F187" i="37" s="1"/>
  <c r="F1095" i="157"/>
  <c r="AG1094" i="157"/>
  <c r="AF1094" i="157"/>
  <c r="AD186" i="37" s="1"/>
  <c r="AE1094" i="157"/>
  <c r="AC186" i="37" s="1"/>
  <c r="AC1094" i="157"/>
  <c r="AA186" i="37" s="1"/>
  <c r="AB1094" i="157"/>
  <c r="Z186" i="37" s="1"/>
  <c r="R1094" i="157"/>
  <c r="H1093" i="157"/>
  <c r="F185" i="37" s="1"/>
  <c r="F1093" i="157"/>
  <c r="AH185" i="37"/>
  <c r="H1090" i="157"/>
  <c r="F182" i="37" s="1"/>
  <c r="F1090" i="157"/>
  <c r="AH184" i="37"/>
  <c r="H1089" i="157"/>
  <c r="F181" i="37" s="1"/>
  <c r="G1089" i="157"/>
  <c r="E181" i="37" s="1"/>
  <c r="F1089" i="157"/>
  <c r="AH182" i="37"/>
  <c r="H1087" i="157"/>
  <c r="F179" i="37" s="1"/>
  <c r="G1087" i="157"/>
  <c r="E179" i="37" s="1"/>
  <c r="F1087" i="157"/>
  <c r="AI1085" i="157"/>
  <c r="AI180" i="37" s="1"/>
  <c r="AG1085" i="157"/>
  <c r="AF1085" i="157"/>
  <c r="AD177" i="37" s="1"/>
  <c r="AE1085" i="157"/>
  <c r="AC177" i="37" s="1"/>
  <c r="AC1085" i="157"/>
  <c r="AA177" i="37" s="1"/>
  <c r="AB1085" i="157"/>
  <c r="Z177" i="37" s="1"/>
  <c r="R1085" i="157"/>
  <c r="AH179" i="37"/>
  <c r="H1084" i="157"/>
  <c r="F1084" i="157"/>
  <c r="AH178" i="37"/>
  <c r="H1083" i="157"/>
  <c r="F175" i="37" s="1"/>
  <c r="F1083" i="157"/>
  <c r="AH177" i="37"/>
  <c r="H1082" i="157"/>
  <c r="F174" i="37" s="1"/>
  <c r="F1082" i="157"/>
  <c r="AH176" i="37"/>
  <c r="H1081" i="157"/>
  <c r="F173" i="37" s="1"/>
  <c r="G1081" i="157"/>
  <c r="E173" i="37" s="1"/>
  <c r="F1081" i="157"/>
  <c r="AH175" i="37"/>
  <c r="H1080" i="157"/>
  <c r="F172" i="37" s="1"/>
  <c r="F1080" i="157"/>
  <c r="AH173" i="37"/>
  <c r="H1078" i="157"/>
  <c r="F170" i="37" s="1"/>
  <c r="F1078" i="157"/>
  <c r="AH172" i="37"/>
  <c r="H1077" i="157"/>
  <c r="F169" i="37" s="1"/>
  <c r="F1077" i="157"/>
  <c r="F1076" i="157"/>
  <c r="AH170" i="37"/>
  <c r="H1075" i="157"/>
  <c r="F1075" i="157"/>
  <c r="AI1073" i="157"/>
  <c r="AI168" i="37" s="1"/>
  <c r="AG1073" i="157"/>
  <c r="AE165" i="37" s="1"/>
  <c r="AF1073" i="157"/>
  <c r="AD165" i="37" s="1"/>
  <c r="AE1073" i="157"/>
  <c r="AC165" i="37" s="1"/>
  <c r="AC1073" i="157"/>
  <c r="AA165" i="37" s="1"/>
  <c r="AB1073" i="157"/>
  <c r="Z165" i="37" s="1"/>
  <c r="Z1073" i="157"/>
  <c r="X165" i="37" s="1"/>
  <c r="R1073" i="157"/>
  <c r="AH165" i="37"/>
  <c r="H1072" i="157"/>
  <c r="F164" i="37" s="1"/>
  <c r="F1072" i="157"/>
  <c r="AH163" i="37"/>
  <c r="H1070" i="157"/>
  <c r="F162" i="37" s="1"/>
  <c r="F1070" i="157"/>
  <c r="H1069" i="157"/>
  <c r="F161" i="37" s="1"/>
  <c r="F1069" i="157"/>
  <c r="AH162" i="37"/>
  <c r="H1068" i="157"/>
  <c r="F1068" i="157"/>
  <c r="AH161" i="37"/>
  <c r="H1067" i="157"/>
  <c r="F159" i="37" s="1"/>
  <c r="F1067" i="157"/>
  <c r="H1066" i="157"/>
  <c r="F158" i="37" s="1"/>
  <c r="F1066" i="157"/>
  <c r="AH157" i="37"/>
  <c r="H1065" i="157"/>
  <c r="F157" i="37" s="1"/>
  <c r="F1065" i="157"/>
  <c r="F1064" i="157"/>
  <c r="AI1062" i="157"/>
  <c r="AI154" i="37" s="1"/>
  <c r="AG1062" i="157"/>
  <c r="AF1062" i="157"/>
  <c r="AD154" i="37" s="1"/>
  <c r="AE1062" i="157"/>
  <c r="AC154" i="37" s="1"/>
  <c r="AC1062" i="157"/>
  <c r="AA154" i="37" s="1"/>
  <c r="AB1062" i="157"/>
  <c r="Z154" i="37" s="1"/>
  <c r="R1062" i="157"/>
  <c r="AI1061" i="157"/>
  <c r="AI153" i="37" s="1"/>
  <c r="AG1061" i="157"/>
  <c r="AF1061" i="157"/>
  <c r="AD153" i="37" s="1"/>
  <c r="AE1061" i="157"/>
  <c r="AC153" i="37" s="1"/>
  <c r="AC1061" i="157"/>
  <c r="AA153" i="37" s="1"/>
  <c r="AB1061" i="157"/>
  <c r="Z153" i="37" s="1"/>
  <c r="R1061" i="157"/>
  <c r="AI1060" i="157"/>
  <c r="AI152" i="37" s="1"/>
  <c r="AG1060" i="157"/>
  <c r="AF1060" i="157"/>
  <c r="AD152" i="37" s="1"/>
  <c r="AE1060" i="157"/>
  <c r="AC152" i="37" s="1"/>
  <c r="AC1060" i="157"/>
  <c r="AA152" i="37" s="1"/>
  <c r="AB1060" i="157"/>
  <c r="Z152" i="37" s="1"/>
  <c r="R1060" i="157"/>
  <c r="AI1057" i="157"/>
  <c r="J1057" i="157"/>
  <c r="AG1056" i="157"/>
  <c r="AF1056" i="157"/>
  <c r="AF1057" i="157" s="1"/>
  <c r="AE1056" i="157"/>
  <c r="AC1056" i="157"/>
  <c r="AC1057" i="157" s="1"/>
  <c r="AB1056" i="157"/>
  <c r="AB1057" i="157" s="1"/>
  <c r="R1056" i="157"/>
  <c r="AA1055" i="157"/>
  <c r="Z1055" i="157"/>
  <c r="G1052" i="157"/>
  <c r="AH194" i="37"/>
  <c r="H1051" i="157"/>
  <c r="F1051" i="157"/>
  <c r="H1050" i="157"/>
  <c r="F1050" i="157"/>
  <c r="G1049" i="157"/>
  <c r="AH183" i="37"/>
  <c r="H1048" i="157"/>
  <c r="F1048" i="157"/>
  <c r="AA1046" i="157"/>
  <c r="AA1056" i="157" s="1"/>
  <c r="AA1042" i="157"/>
  <c r="G1042" i="157"/>
  <c r="G1041" i="157"/>
  <c r="H1040" i="157"/>
  <c r="F1040" i="157"/>
  <c r="AA1039" i="157"/>
  <c r="Z1039" i="157"/>
  <c r="H1039" i="157"/>
  <c r="H1114" i="157" s="1"/>
  <c r="F206" i="37" s="1"/>
  <c r="F1039" i="157"/>
  <c r="AA1038" i="157"/>
  <c r="AA1113" i="157" s="1"/>
  <c r="Y205" i="37" s="1"/>
  <c r="AH207" i="37"/>
  <c r="N1037" i="157"/>
  <c r="H1037" i="157"/>
  <c r="H1112" i="157" s="1"/>
  <c r="F204" i="37" s="1"/>
  <c r="F1037" i="157"/>
  <c r="L1036" i="157"/>
  <c r="P1036" i="157" s="1"/>
  <c r="Q1036" i="157" s="1"/>
  <c r="K1036" i="157"/>
  <c r="G1036" i="157"/>
  <c r="L1035" i="157"/>
  <c r="K1035" i="157"/>
  <c r="G1035" i="157"/>
  <c r="L1034" i="157"/>
  <c r="K1034" i="157"/>
  <c r="G1034" i="157"/>
  <c r="AH206" i="37"/>
  <c r="N1111" i="157"/>
  <c r="L203" i="37" s="1"/>
  <c r="H1032" i="157"/>
  <c r="H1111" i="157" s="1"/>
  <c r="F1032" i="157"/>
  <c r="L1031" i="157"/>
  <c r="M1031" i="157" s="1"/>
  <c r="O1031" i="157" s="1"/>
  <c r="K1031" i="157"/>
  <c r="G1031" i="157"/>
  <c r="L1030" i="157"/>
  <c r="M1030" i="157" s="1"/>
  <c r="O1030" i="157" s="1"/>
  <c r="K1030" i="157"/>
  <c r="G1030" i="157"/>
  <c r="L1029" i="157"/>
  <c r="M1029" i="157" s="1"/>
  <c r="O1029" i="157" s="1"/>
  <c r="K1029" i="157"/>
  <c r="G1029" i="157"/>
  <c r="L1028" i="157"/>
  <c r="M1028" i="157" s="1"/>
  <c r="O1028" i="157" s="1"/>
  <c r="K1028" i="157"/>
  <c r="G1028" i="157"/>
  <c r="L1027" i="157"/>
  <c r="M1027" i="157" s="1"/>
  <c r="O1027" i="157" s="1"/>
  <c r="K1027" i="157"/>
  <c r="G1027" i="157"/>
  <c r="L1026" i="157"/>
  <c r="M1026" i="157" s="1"/>
  <c r="O1026" i="157" s="1"/>
  <c r="K1026" i="157"/>
  <c r="G1026" i="157"/>
  <c r="L1024" i="157"/>
  <c r="M1024" i="157" s="1"/>
  <c r="O1024" i="157" s="1"/>
  <c r="K1024" i="157"/>
  <c r="G1024" i="157"/>
  <c r="L1023" i="157"/>
  <c r="M1023" i="157" s="1"/>
  <c r="K1023" i="157"/>
  <c r="G1023" i="157"/>
  <c r="AI1021" i="157"/>
  <c r="AG1021" i="157"/>
  <c r="AF1021" i="157"/>
  <c r="AE1021" i="157"/>
  <c r="AE1043" i="157" s="1"/>
  <c r="AE1059" i="157" s="1"/>
  <c r="AC151" i="37" s="1"/>
  <c r="AC1021" i="157"/>
  <c r="AC1109" i="157" s="1"/>
  <c r="AA201" i="37" s="1"/>
  <c r="AB1021" i="157"/>
  <c r="R1021" i="157"/>
  <c r="AH203" i="37"/>
  <c r="AA1020" i="157"/>
  <c r="AA1108" i="157" s="1"/>
  <c r="Y200" i="37" s="1"/>
  <c r="Z1108" i="157"/>
  <c r="X200" i="37" s="1"/>
  <c r="H1020" i="157"/>
  <c r="F1020" i="157"/>
  <c r="G1016" i="157"/>
  <c r="G1015" i="157"/>
  <c r="G1014" i="157"/>
  <c r="G1013" i="157"/>
  <c r="G1012" i="157"/>
  <c r="AH199" i="37"/>
  <c r="AA1011" i="157"/>
  <c r="AA1104" i="157" s="1"/>
  <c r="Y196" i="37" s="1"/>
  <c r="AF196" i="37" s="1"/>
  <c r="Z1104" i="157"/>
  <c r="X196" i="37" s="1"/>
  <c r="H1011" i="157"/>
  <c r="H1104" i="157" s="1"/>
  <c r="F1011" i="157"/>
  <c r="G1010" i="157"/>
  <c r="G1009" i="157"/>
  <c r="G1008" i="157"/>
  <c r="G1007" i="157"/>
  <c r="G1006" i="157" s="1"/>
  <c r="G1004" i="157" s="1"/>
  <c r="H1006" i="157"/>
  <c r="F1006" i="157"/>
  <c r="G1002" i="157"/>
  <c r="G1001" i="157" s="1"/>
  <c r="AA1001" i="157"/>
  <c r="Z1094" i="157"/>
  <c r="X186" i="37" s="1"/>
  <c r="H1001" i="157"/>
  <c r="F1001" i="157"/>
  <c r="G1000" i="157"/>
  <c r="G997" i="157"/>
  <c r="I997" i="157" s="1"/>
  <c r="H995" i="157"/>
  <c r="F995" i="157"/>
  <c r="AA992" i="157"/>
  <c r="G992" i="157"/>
  <c r="G991" i="157"/>
  <c r="G990" i="157"/>
  <c r="G989" i="157"/>
  <c r="G987" i="157"/>
  <c r="AH174" i="37"/>
  <c r="H986" i="157"/>
  <c r="H1079" i="157" s="1"/>
  <c r="F986" i="157"/>
  <c r="G985" i="157"/>
  <c r="G984" i="157"/>
  <c r="G982" i="157"/>
  <c r="AH169" i="37"/>
  <c r="H981" i="157"/>
  <c r="F981" i="157"/>
  <c r="AA980" i="157"/>
  <c r="G979" i="157"/>
  <c r="H978" i="157"/>
  <c r="F978" i="157"/>
  <c r="G977" i="157"/>
  <c r="G976" i="157"/>
  <c r="I976" i="157" s="1"/>
  <c r="I1069" i="157" s="1"/>
  <c r="G161" i="37" s="1"/>
  <c r="G975" i="157"/>
  <c r="G974" i="157"/>
  <c r="AH158" i="37"/>
  <c r="G973" i="157"/>
  <c r="G972" i="157"/>
  <c r="H970" i="157"/>
  <c r="F970" i="157"/>
  <c r="AA969" i="157"/>
  <c r="AA1062" i="157" s="1"/>
  <c r="Y154" i="37" s="1"/>
  <c r="Z1062" i="157"/>
  <c r="X154" i="37" s="1"/>
  <c r="AA968" i="157"/>
  <c r="AA1061" i="157" s="1"/>
  <c r="Y153" i="37" s="1"/>
  <c r="Z1061" i="157"/>
  <c r="X153" i="37" s="1"/>
  <c r="AH152" i="37"/>
  <c r="AA966" i="157"/>
  <c r="AA1060" i="157" s="1"/>
  <c r="Y152" i="37" s="1"/>
  <c r="N966" i="157"/>
  <c r="H966" i="157"/>
  <c r="H1060" i="157" s="1"/>
  <c r="F966" i="157"/>
  <c r="L965" i="157"/>
  <c r="M965" i="157" s="1"/>
  <c r="O965" i="157" s="1"/>
  <c r="K965" i="157"/>
  <c r="G965" i="157"/>
  <c r="L964" i="157"/>
  <c r="M964" i="157" s="1"/>
  <c r="O964" i="157" s="1"/>
  <c r="K964" i="157"/>
  <c r="G964" i="157"/>
  <c r="L963" i="157"/>
  <c r="M963" i="157" s="1"/>
  <c r="O963" i="157" s="1"/>
  <c r="K963" i="157"/>
  <c r="G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9" i="157"/>
  <c r="M959" i="157" s="1"/>
  <c r="O959" i="157" s="1"/>
  <c r="K959" i="157"/>
  <c r="G959" i="157"/>
  <c r="L957" i="157"/>
  <c r="M957" i="157" s="1"/>
  <c r="O957" i="157" s="1"/>
  <c r="K957" i="157"/>
  <c r="G957" i="157"/>
  <c r="L956" i="157"/>
  <c r="M956" i="157" s="1"/>
  <c r="O956" i="157" s="1"/>
  <c r="K956" i="157"/>
  <c r="G956" i="157"/>
  <c r="L955" i="157"/>
  <c r="M955" i="157" s="1"/>
  <c r="O955" i="157" s="1"/>
  <c r="K955" i="157"/>
  <c r="G955" i="157"/>
  <c r="L954" i="157"/>
  <c r="M954" i="157" s="1"/>
  <c r="K954" i="157"/>
  <c r="G954" i="157"/>
  <c r="AI949" i="157"/>
  <c r="AG949" i="157"/>
  <c r="AF949" i="157"/>
  <c r="AD149" i="37" s="1"/>
  <c r="AE949" i="157"/>
  <c r="AC149" i="37" s="1"/>
  <c r="AC949" i="157"/>
  <c r="AA149" i="37" s="1"/>
  <c r="AB949" i="157"/>
  <c r="Z149" i="37" s="1"/>
  <c r="R949" i="157"/>
  <c r="H949" i="157"/>
  <c r="F149" i="37" s="1"/>
  <c r="F949" i="157"/>
  <c r="H948" i="157"/>
  <c r="F148" i="37" s="1"/>
  <c r="AH147" i="37"/>
  <c r="H944" i="157"/>
  <c r="F144" i="37" s="1"/>
  <c r="F944" i="157"/>
  <c r="AH146" i="37"/>
  <c r="H943" i="157"/>
  <c r="F143" i="37" s="1"/>
  <c r="F943" i="157"/>
  <c r="AI942" i="157"/>
  <c r="AI145" i="37" s="1"/>
  <c r="AH145" i="37"/>
  <c r="AG942" i="157"/>
  <c r="AE142" i="37" s="1"/>
  <c r="AF942" i="157"/>
  <c r="AD142" i="37" s="1"/>
  <c r="AE942" i="157"/>
  <c r="AC142" i="37" s="1"/>
  <c r="Z942" i="157"/>
  <c r="X142" i="37" s="1"/>
  <c r="R942" i="157"/>
  <c r="H942" i="157"/>
  <c r="F142" i="37" s="1"/>
  <c r="F942" i="157"/>
  <c r="AI941" i="157"/>
  <c r="AI144" i="37" s="1"/>
  <c r="AG941" i="157"/>
  <c r="AF941" i="157"/>
  <c r="AD141" i="37" s="1"/>
  <c r="AE941" i="157"/>
  <c r="AC141" i="37" s="1"/>
  <c r="AC941" i="157"/>
  <c r="AA141" i="37" s="1"/>
  <c r="AB941" i="157"/>
  <c r="Z141" i="37" s="1"/>
  <c r="R941" i="157"/>
  <c r="AI936" i="157"/>
  <c r="AI139" i="37" s="1"/>
  <c r="AG936" i="157"/>
  <c r="AF936" i="157"/>
  <c r="AD136" i="37" s="1"/>
  <c r="AE936" i="157"/>
  <c r="AC136" i="37" s="1"/>
  <c r="AC936" i="157"/>
  <c r="AA136" i="37" s="1"/>
  <c r="AB936" i="157"/>
  <c r="Z136" i="37" s="1"/>
  <c r="R936" i="157"/>
  <c r="AI932" i="157"/>
  <c r="AI135" i="37" s="1"/>
  <c r="AG932" i="157"/>
  <c r="AE132" i="37" s="1"/>
  <c r="AF932" i="157"/>
  <c r="AD132" i="37" s="1"/>
  <c r="AE932" i="157"/>
  <c r="AC132" i="37" s="1"/>
  <c r="AC932" i="157"/>
  <c r="AA132" i="37" s="1"/>
  <c r="AB932" i="157"/>
  <c r="Z132" i="37" s="1"/>
  <c r="AA932" i="157"/>
  <c r="Y132" i="37" s="1"/>
  <c r="Z932" i="157"/>
  <c r="X132" i="37" s="1"/>
  <c r="R932" i="157"/>
  <c r="AI931" i="157"/>
  <c r="AI134" i="37" s="1"/>
  <c r="AG931" i="157"/>
  <c r="AF931" i="157"/>
  <c r="AD131" i="37" s="1"/>
  <c r="AE931" i="157"/>
  <c r="AC131" i="37" s="1"/>
  <c r="R931" i="157"/>
  <c r="AH133" i="37"/>
  <c r="H930" i="157"/>
  <c r="F130" i="37" s="1"/>
  <c r="F930" i="157"/>
  <c r="AH132" i="37"/>
  <c r="H929" i="157"/>
  <c r="F129" i="37" s="1"/>
  <c r="F929" i="157"/>
  <c r="AH131" i="37"/>
  <c r="H928" i="157"/>
  <c r="F128" i="37" s="1"/>
  <c r="F928" i="157"/>
  <c r="AH130" i="37"/>
  <c r="H927" i="157"/>
  <c r="F127" i="37" s="1"/>
  <c r="F927" i="157"/>
  <c r="AH129" i="37"/>
  <c r="H926" i="157"/>
  <c r="F126" i="37" s="1"/>
  <c r="F926" i="157"/>
  <c r="AH127" i="37"/>
  <c r="H924" i="157"/>
  <c r="F124" i="37" s="1"/>
  <c r="F924" i="157"/>
  <c r="H922" i="157"/>
  <c r="F122" i="37" s="1"/>
  <c r="G922" i="157"/>
  <c r="E122" i="37" s="1"/>
  <c r="F922" i="157"/>
  <c r="H921" i="157"/>
  <c r="F121" i="37" s="1"/>
  <c r="F921" i="157"/>
  <c r="AG920" i="157"/>
  <c r="AF920" i="157"/>
  <c r="AD120" i="37" s="1"/>
  <c r="AE920" i="157"/>
  <c r="AC120" i="37" s="1"/>
  <c r="R920" i="157"/>
  <c r="H919" i="157"/>
  <c r="F119" i="37" s="1"/>
  <c r="F919" i="157"/>
  <c r="H918" i="157"/>
  <c r="F118" i="37" s="1"/>
  <c r="F918" i="157"/>
  <c r="AH120" i="37"/>
  <c r="H917" i="157"/>
  <c r="F117" i="37" s="1"/>
  <c r="F917" i="157"/>
  <c r="AH118" i="37"/>
  <c r="AH1203" i="37" s="1"/>
  <c r="H915" i="157"/>
  <c r="F115" i="37" s="1"/>
  <c r="F1203" i="37" s="1"/>
  <c r="F915" i="157"/>
  <c r="AH117" i="37"/>
  <c r="H914" i="157"/>
  <c r="F114" i="37" s="1"/>
  <c r="F914" i="157"/>
  <c r="AH116" i="37"/>
  <c r="H913" i="157"/>
  <c r="F113" i="37" s="1"/>
  <c r="F913" i="157"/>
  <c r="AH115" i="37"/>
  <c r="H912" i="157"/>
  <c r="F112" i="37" s="1"/>
  <c r="F912" i="157"/>
  <c r="AH113" i="37"/>
  <c r="H910" i="157"/>
  <c r="F110" i="37" s="1"/>
  <c r="F910" i="157"/>
  <c r="AG908" i="157"/>
  <c r="AE908" i="157"/>
  <c r="AC108" i="37" s="1"/>
  <c r="AB908" i="157"/>
  <c r="Z108" i="37" s="1"/>
  <c r="R908" i="157"/>
  <c r="AH110" i="37"/>
  <c r="H907" i="157"/>
  <c r="F107" i="37" s="1"/>
  <c r="F907" i="157"/>
  <c r="AH109" i="37"/>
  <c r="H906" i="157"/>
  <c r="F106" i="37" s="1"/>
  <c r="F906" i="157"/>
  <c r="AH108" i="37"/>
  <c r="H905" i="157"/>
  <c r="F105" i="37" s="1"/>
  <c r="F905" i="157"/>
  <c r="AH107" i="37"/>
  <c r="H904" i="157"/>
  <c r="F104" i="37" s="1"/>
  <c r="G904" i="157"/>
  <c r="E104" i="37" s="1"/>
  <c r="F904" i="157"/>
  <c r="AH106" i="37"/>
  <c r="H903" i="157"/>
  <c r="F103" i="37" s="1"/>
  <c r="F903" i="157"/>
  <c r="AH104" i="37"/>
  <c r="H901" i="157"/>
  <c r="F101" i="37" s="1"/>
  <c r="F901" i="157"/>
  <c r="AH103" i="37"/>
  <c r="H900" i="157"/>
  <c r="F100" i="37" s="1"/>
  <c r="F900" i="157"/>
  <c r="AH101" i="37"/>
  <c r="H898" i="157"/>
  <c r="F98" i="37" s="1"/>
  <c r="F898" i="157"/>
  <c r="AI896" i="157"/>
  <c r="AI99" i="37" s="1"/>
  <c r="AG896" i="157"/>
  <c r="AE96" i="37" s="1"/>
  <c r="AF896" i="157"/>
  <c r="AD96" i="37" s="1"/>
  <c r="AE896" i="157"/>
  <c r="AC96" i="37" s="1"/>
  <c r="AC896" i="157"/>
  <c r="AA96" i="37" s="1"/>
  <c r="AB896" i="157"/>
  <c r="Z96" i="37" s="1"/>
  <c r="R896" i="157"/>
  <c r="AI894" i="157"/>
  <c r="AI97" i="37" s="1"/>
  <c r="AH97" i="37"/>
  <c r="AH94" i="37"/>
  <c r="H893" i="157"/>
  <c r="F93" i="37" s="1"/>
  <c r="F893" i="157"/>
  <c r="AH92" i="37"/>
  <c r="H891" i="157"/>
  <c r="F91" i="37" s="1"/>
  <c r="F891" i="157"/>
  <c r="H890" i="157"/>
  <c r="F90" i="37" s="1"/>
  <c r="F890" i="157"/>
  <c r="AH91" i="37"/>
  <c r="H889" i="157"/>
  <c r="F89" i="37" s="1"/>
  <c r="F889" i="157"/>
  <c r="AH90" i="37"/>
  <c r="H888" i="157"/>
  <c r="F88" i="37" s="1"/>
  <c r="F888" i="157"/>
  <c r="H887" i="157"/>
  <c r="F87" i="37" s="1"/>
  <c r="F887" i="157"/>
  <c r="D87" i="37" s="1"/>
  <c r="AH86" i="37"/>
  <c r="H886" i="157"/>
  <c r="F86" i="37" s="1"/>
  <c r="F886" i="157"/>
  <c r="D86" i="37" s="1"/>
  <c r="AH85" i="37"/>
  <c r="H885" i="157"/>
  <c r="F85" i="37" s="1"/>
  <c r="F885" i="157"/>
  <c r="AI883" i="157"/>
  <c r="AI83" i="37" s="1"/>
  <c r="AG883" i="157"/>
  <c r="AF883" i="157"/>
  <c r="AD83" i="37" s="1"/>
  <c r="AE883" i="157"/>
  <c r="AC83" i="37" s="1"/>
  <c r="AC883" i="157"/>
  <c r="AA83" i="37" s="1"/>
  <c r="AB883" i="157"/>
  <c r="Z83" i="37" s="1"/>
  <c r="R883" i="157"/>
  <c r="AI882" i="157"/>
  <c r="AI82" i="37" s="1"/>
  <c r="AG882" i="157"/>
  <c r="AF882" i="157"/>
  <c r="AD82" i="37" s="1"/>
  <c r="AE882" i="157"/>
  <c r="AC82" i="37" s="1"/>
  <c r="AC882" i="157"/>
  <c r="AA82" i="37" s="1"/>
  <c r="AB882" i="157"/>
  <c r="Z82" i="37" s="1"/>
  <c r="R882" i="157"/>
  <c r="AI881" i="157"/>
  <c r="AI81" i="37" s="1"/>
  <c r="AH81" i="37"/>
  <c r="AG881" i="157"/>
  <c r="AF881" i="157"/>
  <c r="AD81" i="37" s="1"/>
  <c r="AE881" i="157"/>
  <c r="AC81" i="37" s="1"/>
  <c r="AC881" i="157"/>
  <c r="AA81" i="37" s="1"/>
  <c r="AB881" i="157"/>
  <c r="Z81" i="37" s="1"/>
  <c r="R881" i="157"/>
  <c r="H881" i="157"/>
  <c r="F81" i="37" s="1"/>
  <c r="F881" i="157"/>
  <c r="AI880" i="157"/>
  <c r="AI80" i="37" s="1"/>
  <c r="AG880" i="157"/>
  <c r="AF880" i="157"/>
  <c r="AD80" i="37" s="1"/>
  <c r="AE880" i="157"/>
  <c r="AC80" i="37" s="1"/>
  <c r="AC880" i="157"/>
  <c r="AA80" i="37" s="1"/>
  <c r="AB880" i="157"/>
  <c r="Z80" i="37" s="1"/>
  <c r="R880" i="157"/>
  <c r="R877" i="157"/>
  <c r="AI876" i="157"/>
  <c r="AI945" i="157" s="1"/>
  <c r="AI148" i="37" s="1"/>
  <c r="AG876" i="157"/>
  <c r="AF876" i="157"/>
  <c r="AF945" i="157" s="1"/>
  <c r="AD145" i="37" s="1"/>
  <c r="AE876" i="157"/>
  <c r="AE945" i="157" s="1"/>
  <c r="AC145" i="37" s="1"/>
  <c r="AC876" i="157"/>
  <c r="AC945" i="157" s="1"/>
  <c r="AA145" i="37" s="1"/>
  <c r="AB876" i="157"/>
  <c r="AB945" i="157" s="1"/>
  <c r="Z145" i="37" s="1"/>
  <c r="H876" i="157"/>
  <c r="F876" i="157"/>
  <c r="G875" i="157"/>
  <c r="G874" i="157"/>
  <c r="G873" i="157"/>
  <c r="AI871" i="157"/>
  <c r="AG871" i="157"/>
  <c r="AF871" i="157"/>
  <c r="AC871" i="157"/>
  <c r="AB871" i="157"/>
  <c r="R871" i="157"/>
  <c r="AE870" i="157"/>
  <c r="AC870" i="157"/>
  <c r="AB870" i="157"/>
  <c r="R870" i="157"/>
  <c r="G869" i="157"/>
  <c r="G868" i="157"/>
  <c r="AA867" i="157"/>
  <c r="H867" i="157"/>
  <c r="F867" i="157"/>
  <c r="AA866" i="157"/>
  <c r="N865" i="157"/>
  <c r="H865" i="157"/>
  <c r="F865" i="157"/>
  <c r="L864" i="157"/>
  <c r="M864" i="157" s="1"/>
  <c r="K864" i="157"/>
  <c r="G864" i="157"/>
  <c r="N862" i="157"/>
  <c r="H862" i="157"/>
  <c r="F862" i="157"/>
  <c r="L861" i="157"/>
  <c r="L862" i="157" s="1"/>
  <c r="K861" i="157"/>
  <c r="G861" i="157"/>
  <c r="AA857" i="157"/>
  <c r="AD857" i="157" s="1"/>
  <c r="AA856" i="157"/>
  <c r="N855" i="157"/>
  <c r="H855" i="157"/>
  <c r="H856" i="157" s="1"/>
  <c r="F855" i="157"/>
  <c r="AA854" i="157"/>
  <c r="AD854" i="157" s="1"/>
  <c r="L854" i="157"/>
  <c r="L855" i="157" s="1"/>
  <c r="K854" i="157"/>
  <c r="G854" i="157"/>
  <c r="AI850" i="157"/>
  <c r="AG850" i="157"/>
  <c r="AF850" i="157"/>
  <c r="AF858" i="157" s="1"/>
  <c r="AE850" i="157"/>
  <c r="AC850" i="157"/>
  <c r="AC858" i="157" s="1"/>
  <c r="AB850" i="157"/>
  <c r="AB858" i="157" s="1"/>
  <c r="R850" i="157"/>
  <c r="AA849" i="157"/>
  <c r="H849" i="157"/>
  <c r="F849" i="157"/>
  <c r="G845" i="157"/>
  <c r="G844" i="157"/>
  <c r="AA843" i="157"/>
  <c r="H843" i="157"/>
  <c r="F843" i="157"/>
  <c r="AA842" i="157"/>
  <c r="Z842" i="157"/>
  <c r="G840" i="157"/>
  <c r="H838" i="157"/>
  <c r="G838" i="157"/>
  <c r="F838" i="157"/>
  <c r="G834" i="157"/>
  <c r="AA833" i="157"/>
  <c r="H833" i="157"/>
  <c r="F833" i="157"/>
  <c r="G832" i="157"/>
  <c r="G828" i="157"/>
  <c r="I828" i="157" s="1"/>
  <c r="H826" i="157"/>
  <c r="F826" i="157"/>
  <c r="AA823" i="157"/>
  <c r="G822" i="157"/>
  <c r="G821" i="157"/>
  <c r="G819" i="157"/>
  <c r="H818" i="157"/>
  <c r="F818" i="157"/>
  <c r="G814" i="157"/>
  <c r="H813" i="157"/>
  <c r="F813" i="157"/>
  <c r="AA812" i="157"/>
  <c r="AD812" i="157" s="1"/>
  <c r="G811" i="157"/>
  <c r="AH93" i="37"/>
  <c r="H810" i="157"/>
  <c r="F810" i="157"/>
  <c r="G809" i="157"/>
  <c r="G808" i="157"/>
  <c r="I808" i="157" s="1"/>
  <c r="G807" i="157"/>
  <c r="G806" i="157"/>
  <c r="AH87" i="37"/>
  <c r="G805" i="157"/>
  <c r="G804" i="157"/>
  <c r="H802" i="157"/>
  <c r="F802" i="157"/>
  <c r="AA801" i="157"/>
  <c r="Z799" i="157"/>
  <c r="N799" i="157"/>
  <c r="H799" i="157"/>
  <c r="F799" i="157"/>
  <c r="L798" i="157"/>
  <c r="K798" i="157"/>
  <c r="G798" i="157"/>
  <c r="AI795" i="157"/>
  <c r="AA794" i="157"/>
  <c r="AD794" i="157" s="1"/>
  <c r="AA793" i="157"/>
  <c r="N792" i="157"/>
  <c r="H792" i="157"/>
  <c r="F792" i="157"/>
  <c r="L791" i="157"/>
  <c r="P791" i="157" s="1"/>
  <c r="P792" i="157" s="1"/>
  <c r="K791" i="157"/>
  <c r="G791" i="157"/>
  <c r="N789" i="157"/>
  <c r="H789" i="157"/>
  <c r="F789" i="157"/>
  <c r="L788" i="157"/>
  <c r="P788" i="157" s="1"/>
  <c r="Q788" i="157" s="1"/>
  <c r="K788" i="157"/>
  <c r="G788" i="157"/>
  <c r="L787" i="157"/>
  <c r="P787" i="157" s="1"/>
  <c r="Q787" i="157" s="1"/>
  <c r="K787" i="157"/>
  <c r="G787" i="157"/>
  <c r="L786" i="157"/>
  <c r="K786" i="157"/>
  <c r="G786" i="157"/>
  <c r="AG783" i="157"/>
  <c r="AF783" i="157"/>
  <c r="AF795" i="157" s="1"/>
  <c r="AE783" i="157"/>
  <c r="AE795" i="157" s="1"/>
  <c r="AC783" i="157"/>
  <c r="AC795" i="157" s="1"/>
  <c r="AB783" i="157"/>
  <c r="AB795" i="157" s="1"/>
  <c r="R783" i="157"/>
  <c r="AA782" i="157"/>
  <c r="H782" i="157"/>
  <c r="F782" i="157"/>
  <c r="AA779" i="157"/>
  <c r="Z779" i="157"/>
  <c r="G778" i="157"/>
  <c r="G777" i="157"/>
  <c r="G776" i="157"/>
  <c r="AA775" i="157"/>
  <c r="H775" i="157"/>
  <c r="F775" i="157"/>
  <c r="G774" i="157"/>
  <c r="G772" i="157"/>
  <c r="G771" i="157"/>
  <c r="H770" i="157"/>
  <c r="F770" i="157"/>
  <c r="G766" i="157"/>
  <c r="G765" i="157" s="1"/>
  <c r="AA765" i="157"/>
  <c r="H765" i="157"/>
  <c r="F765" i="157"/>
  <c r="G764" i="157"/>
  <c r="G760" i="157"/>
  <c r="H758" i="157"/>
  <c r="F758" i="157"/>
  <c r="AA755" i="157"/>
  <c r="G755" i="157"/>
  <c r="G754" i="157"/>
  <c r="G753" i="157"/>
  <c r="G751" i="157"/>
  <c r="H750" i="157"/>
  <c r="F750" i="157"/>
  <c r="G746" i="157"/>
  <c r="H745" i="157"/>
  <c r="F745" i="157"/>
  <c r="AA744" i="157"/>
  <c r="Z744" i="157"/>
  <c r="G743" i="157"/>
  <c r="H742" i="157"/>
  <c r="F742" i="157"/>
  <c r="G741" i="157"/>
  <c r="G740" i="157"/>
  <c r="I740" i="157" s="1"/>
  <c r="G739" i="157"/>
  <c r="G737" i="157"/>
  <c r="G736" i="157"/>
  <c r="I736" i="157" s="1"/>
  <c r="H734" i="157"/>
  <c r="F734" i="157"/>
  <c r="AA733" i="157"/>
  <c r="G731" i="157"/>
  <c r="N730" i="157"/>
  <c r="H730" i="157"/>
  <c r="F730" i="157"/>
  <c r="L729" i="157"/>
  <c r="K729" i="157"/>
  <c r="G729" i="157"/>
  <c r="L728" i="157"/>
  <c r="P728" i="157" s="1"/>
  <c r="Q728" i="157" s="1"/>
  <c r="K728" i="157"/>
  <c r="G728" i="157"/>
  <c r="L727" i="157"/>
  <c r="K727" i="157"/>
  <c r="G727" i="157"/>
  <c r="L726" i="157"/>
  <c r="K726" i="157"/>
  <c r="G726" i="157"/>
  <c r="L725" i="157"/>
  <c r="K725" i="157"/>
  <c r="G725" i="157"/>
  <c r="AI721" i="157"/>
  <c r="AG721" i="157"/>
  <c r="AF721" i="157"/>
  <c r="AC721" i="157"/>
  <c r="AB721" i="157"/>
  <c r="R721" i="157"/>
  <c r="AA720" i="157"/>
  <c r="G719" i="157"/>
  <c r="H718" i="157"/>
  <c r="H947" i="157" s="1"/>
  <c r="F718" i="157"/>
  <c r="H717" i="157"/>
  <c r="H946" i="157" s="1"/>
  <c r="F717" i="157"/>
  <c r="AI714" i="157"/>
  <c r="AG713" i="157"/>
  <c r="AF713" i="157"/>
  <c r="AF714" i="157" s="1"/>
  <c r="AC713" i="157"/>
  <c r="AC714" i="157" s="1"/>
  <c r="AB713" i="157"/>
  <c r="AB714" i="157" s="1"/>
  <c r="R713" i="157"/>
  <c r="G710" i="157"/>
  <c r="G709" i="157"/>
  <c r="H708" i="157"/>
  <c r="F708" i="157"/>
  <c r="G706" i="157"/>
  <c r="H705" i="157"/>
  <c r="F705" i="157"/>
  <c r="AA703" i="157"/>
  <c r="AA713" i="157" s="1"/>
  <c r="Z713" i="157"/>
  <c r="AI701" i="157"/>
  <c r="AG700" i="157"/>
  <c r="AF700" i="157"/>
  <c r="AF701" i="157" s="1"/>
  <c r="AC700" i="157"/>
  <c r="AC701" i="157" s="1"/>
  <c r="AB700" i="157"/>
  <c r="AB701" i="157" s="1"/>
  <c r="R700" i="157"/>
  <c r="G696" i="157"/>
  <c r="H695" i="157"/>
  <c r="F695" i="157"/>
  <c r="H694" i="157"/>
  <c r="H699" i="157" s="1"/>
  <c r="F694" i="157"/>
  <c r="G693" i="157"/>
  <c r="H692" i="157"/>
  <c r="F692" i="157"/>
  <c r="AA690" i="157"/>
  <c r="Z700" i="157"/>
  <c r="AI686" i="157"/>
  <c r="AI687" i="157" s="1"/>
  <c r="AG686" i="157"/>
  <c r="AF686" i="157"/>
  <c r="AF687" i="157" s="1"/>
  <c r="AC686" i="157"/>
  <c r="AC687" i="157" s="1"/>
  <c r="AB686" i="157"/>
  <c r="AB687" i="157" s="1"/>
  <c r="R686" i="157"/>
  <c r="G683" i="157"/>
  <c r="G682" i="157"/>
  <c r="H681" i="157"/>
  <c r="F681" i="157"/>
  <c r="G679" i="157"/>
  <c r="H678" i="157"/>
  <c r="H677" i="157" s="1"/>
  <c r="H684" i="157" s="1"/>
  <c r="F678" i="157"/>
  <c r="AA676" i="157"/>
  <c r="AA686" i="157" s="1"/>
  <c r="Z686" i="157"/>
  <c r="AI673" i="157"/>
  <c r="AG672" i="157"/>
  <c r="AF672" i="157"/>
  <c r="AF673" i="157" s="1"/>
  <c r="AC672" i="157"/>
  <c r="AC673" i="157" s="1"/>
  <c r="AB672" i="157"/>
  <c r="AB673" i="157" s="1"/>
  <c r="R672" i="157"/>
  <c r="G668" i="157"/>
  <c r="H667" i="157"/>
  <c r="F667" i="157"/>
  <c r="H666" i="157"/>
  <c r="H671" i="157" s="1"/>
  <c r="F666" i="157"/>
  <c r="G665" i="157"/>
  <c r="H664" i="157"/>
  <c r="F664" i="157"/>
  <c r="AA662" i="157"/>
  <c r="AA672" i="157" s="1"/>
  <c r="Z672" i="157"/>
  <c r="AA658" i="157"/>
  <c r="N658" i="157"/>
  <c r="N659" i="157" s="1"/>
  <c r="J658" i="157"/>
  <c r="H658" i="157"/>
  <c r="F658" i="157"/>
  <c r="AA657" i="157"/>
  <c r="AD657" i="157" s="1"/>
  <c r="L657" i="157"/>
  <c r="M657" i="157" s="1"/>
  <c r="O657" i="157" s="1"/>
  <c r="K657" i="157"/>
  <c r="G657" i="157"/>
  <c r="L656" i="157"/>
  <c r="K656" i="157"/>
  <c r="G656" i="157"/>
  <c r="AI653" i="157"/>
  <c r="AG653" i="157"/>
  <c r="AF653" i="157"/>
  <c r="AF659" i="157" s="1"/>
  <c r="AE653" i="157"/>
  <c r="AE659" i="157" s="1"/>
  <c r="AC653" i="157"/>
  <c r="AC659" i="157" s="1"/>
  <c r="AB653" i="157"/>
  <c r="AB659" i="157" s="1"/>
  <c r="R653" i="157"/>
  <c r="AA652" i="157"/>
  <c r="H652" i="157"/>
  <c r="F652" i="157"/>
  <c r="G648" i="157"/>
  <c r="AA647" i="157"/>
  <c r="H647" i="157"/>
  <c r="F647" i="157"/>
  <c r="G644" i="157"/>
  <c r="AA641" i="157"/>
  <c r="Z641" i="157"/>
  <c r="G638" i="157"/>
  <c r="AA637" i="157"/>
  <c r="H637" i="157"/>
  <c r="F637" i="157"/>
  <c r="G636" i="157"/>
  <c r="AA627" i="157"/>
  <c r="G623" i="157"/>
  <c r="H622" i="157"/>
  <c r="F622" i="157"/>
  <c r="G618" i="157"/>
  <c r="H617" i="157"/>
  <c r="F617" i="157"/>
  <c r="AA616" i="157"/>
  <c r="Z616" i="157"/>
  <c r="G615" i="157"/>
  <c r="H614" i="157"/>
  <c r="F614" i="157"/>
  <c r="G613" i="157"/>
  <c r="G612" i="157"/>
  <c r="G611" i="157"/>
  <c r="G610" i="157"/>
  <c r="G609" i="157"/>
  <c r="G608" i="157"/>
  <c r="H606" i="157"/>
  <c r="F606" i="157"/>
  <c r="AA605" i="157"/>
  <c r="AI601" i="157"/>
  <c r="AG600" i="157"/>
  <c r="AF600" i="157"/>
  <c r="AF601" i="157" s="1"/>
  <c r="AB600" i="157"/>
  <c r="AB601" i="157" s="1"/>
  <c r="R600" i="157"/>
  <c r="Z600" i="157" s="1"/>
  <c r="Z599" i="157"/>
  <c r="H599" i="157"/>
  <c r="F599" i="157"/>
  <c r="Z598" i="157"/>
  <c r="Z597" i="157"/>
  <c r="Z596" i="157"/>
  <c r="Z595" i="157"/>
  <c r="G595" i="157"/>
  <c r="Z594" i="157"/>
  <c r="G594" i="157"/>
  <c r="AA593" i="157"/>
  <c r="Z593" i="157"/>
  <c r="G593" i="157"/>
  <c r="Z592" i="157"/>
  <c r="G592" i="157"/>
  <c r="AA591" i="157"/>
  <c r="Z591" i="157"/>
  <c r="G591" i="157"/>
  <c r="AA590" i="157"/>
  <c r="Z590" i="157"/>
  <c r="G590" i="157"/>
  <c r="Z589" i="157"/>
  <c r="G589" i="157"/>
  <c r="Z588" i="157"/>
  <c r="G588" i="157"/>
  <c r="Z587" i="157"/>
  <c r="G587" i="157"/>
  <c r="Z586" i="157"/>
  <c r="G586" i="157"/>
  <c r="AA585" i="157"/>
  <c r="Z585" i="157"/>
  <c r="G585" i="157"/>
  <c r="AA584" i="157"/>
  <c r="Z584" i="157"/>
  <c r="G584" i="157"/>
  <c r="Z583" i="157"/>
  <c r="G583" i="157"/>
  <c r="Z582" i="157"/>
  <c r="G582" i="157"/>
  <c r="Z581" i="157"/>
  <c r="G581" i="157"/>
  <c r="Z580" i="157"/>
  <c r="G580" i="157"/>
  <c r="Z579" i="157"/>
  <c r="G579" i="157"/>
  <c r="Z578" i="157"/>
  <c r="G578" i="157"/>
  <c r="Z577" i="157"/>
  <c r="G577" i="157"/>
  <c r="Z576" i="157"/>
  <c r="G576" i="157"/>
  <c r="Z575" i="157"/>
  <c r="G575" i="157"/>
  <c r="Z572" i="157"/>
  <c r="G572" i="157"/>
  <c r="Z571" i="157"/>
  <c r="G571" i="157"/>
  <c r="Z570" i="157"/>
  <c r="G570" i="157"/>
  <c r="Z569" i="157"/>
  <c r="G569" i="157"/>
  <c r="Z568" i="157"/>
  <c r="G568" i="157"/>
  <c r="Z567" i="157"/>
  <c r="G567" i="157"/>
  <c r="Z565" i="157"/>
  <c r="G565" i="157"/>
  <c r="Z564" i="157"/>
  <c r="G564" i="157"/>
  <c r="Z563" i="157"/>
  <c r="G563" i="157"/>
  <c r="Z562" i="157"/>
  <c r="G562" i="157"/>
  <c r="Z561" i="157"/>
  <c r="G561" i="157"/>
  <c r="Z560" i="157"/>
  <c r="G560" i="157"/>
  <c r="Z559" i="157"/>
  <c r="G559" i="157"/>
  <c r="Z557" i="157"/>
  <c r="G557" i="157"/>
  <c r="Z555" i="157"/>
  <c r="G555" i="157"/>
  <c r="Z554" i="157"/>
  <c r="G554" i="157"/>
  <c r="Z553" i="157"/>
  <c r="G553" i="157"/>
  <c r="Z552" i="157"/>
  <c r="G552" i="157"/>
  <c r="Z551" i="157"/>
  <c r="G551" i="157"/>
  <c r="Z550" i="157"/>
  <c r="G550" i="157"/>
  <c r="AA549" i="157"/>
  <c r="H549" i="157"/>
  <c r="F549" i="157"/>
  <c r="Z548" i="157"/>
  <c r="Z547" i="157"/>
  <c r="Z546" i="157"/>
  <c r="Z545" i="157"/>
  <c r="G545" i="157"/>
  <c r="Z544" i="157"/>
  <c r="H544" i="157"/>
  <c r="F544" i="157"/>
  <c r="Z543" i="157"/>
  <c r="G543" i="157"/>
  <c r="Z542" i="157"/>
  <c r="Z541" i="157"/>
  <c r="G541" i="157"/>
  <c r="Z540" i="157"/>
  <c r="Z539" i="157"/>
  <c r="G539" i="157"/>
  <c r="Z538" i="157"/>
  <c r="G538" i="157"/>
  <c r="Z537" i="157"/>
  <c r="G537" i="157"/>
  <c r="Z536" i="157"/>
  <c r="G536" i="157"/>
  <c r="Z535" i="157"/>
  <c r="H535" i="157"/>
  <c r="H533" i="157" s="1"/>
  <c r="F535" i="157"/>
  <c r="Z534" i="157"/>
  <c r="G534" i="157"/>
  <c r="Z533" i="157"/>
  <c r="AA532" i="157"/>
  <c r="Z531" i="157"/>
  <c r="Z530" i="157"/>
  <c r="Z529" i="157"/>
  <c r="AI528" i="157"/>
  <c r="AA527" i="157"/>
  <c r="Z527" i="157"/>
  <c r="AA526" i="157"/>
  <c r="Z525" i="157"/>
  <c r="N525" i="157"/>
  <c r="H525" i="157"/>
  <c r="F525" i="157"/>
  <c r="Z524" i="157"/>
  <c r="L524" i="157"/>
  <c r="P524" i="157" s="1"/>
  <c r="Q524" i="157" s="1"/>
  <c r="K524" i="157"/>
  <c r="G524" i="157"/>
  <c r="Z523" i="157"/>
  <c r="L523" i="157"/>
  <c r="K523" i="157"/>
  <c r="G523" i="157"/>
  <c r="Z522" i="157"/>
  <c r="Z521" i="157"/>
  <c r="N521" i="157"/>
  <c r="H521" i="157"/>
  <c r="F521" i="157"/>
  <c r="Z520" i="157"/>
  <c r="L520" i="157"/>
  <c r="M520" i="157" s="1"/>
  <c r="K520" i="157"/>
  <c r="G520" i="157"/>
  <c r="Z519" i="157"/>
  <c r="Z518" i="157"/>
  <c r="AG517" i="157"/>
  <c r="AF517" i="157"/>
  <c r="AF528" i="157" s="1"/>
  <c r="AE517" i="157"/>
  <c r="AE528" i="157" s="1"/>
  <c r="R517" i="157"/>
  <c r="AA516" i="157"/>
  <c r="H516" i="157"/>
  <c r="F516" i="157"/>
  <c r="G512" i="157"/>
  <c r="G511" i="157"/>
  <c r="G510" i="157"/>
  <c r="G509" i="157"/>
  <c r="G508" i="157"/>
  <c r="G507" i="157"/>
  <c r="G506" i="157"/>
  <c r="G505" i="157"/>
  <c r="G504" i="157"/>
  <c r="G503" i="157"/>
  <c r="AC517" i="157"/>
  <c r="AC528" i="157" s="1"/>
  <c r="AB502" i="157"/>
  <c r="H502" i="157"/>
  <c r="F502" i="157"/>
  <c r="G501" i="157"/>
  <c r="G500" i="157"/>
  <c r="G499" i="157"/>
  <c r="AA498" i="157"/>
  <c r="Z498" i="157"/>
  <c r="G496" i="157"/>
  <c r="H495" i="157"/>
  <c r="F495" i="157"/>
  <c r="AA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AA466" i="157"/>
  <c r="AA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AA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I445" i="157"/>
  <c r="AG445" i="157"/>
  <c r="AF445" i="157"/>
  <c r="AF454" i="157" s="1"/>
  <c r="AE445" i="157"/>
  <c r="AE454" i="157" s="1"/>
  <c r="AB445" i="157"/>
  <c r="AB454" i="157" s="1"/>
  <c r="R445" i="157"/>
  <c r="Z445" i="157" s="1"/>
  <c r="Z444" i="157"/>
  <c r="H444" i="157"/>
  <c r="G444" i="157"/>
  <c r="F444" i="157"/>
  <c r="AA443" i="157"/>
  <c r="Z443" i="157"/>
  <c r="H443" i="157"/>
  <c r="G443" i="157"/>
  <c r="F443" i="157"/>
  <c r="AD440" i="157"/>
  <c r="AD932" i="157" s="1"/>
  <c r="AB132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AC445" i="157"/>
  <c r="AC454" i="157" s="1"/>
  <c r="H424" i="157"/>
  <c r="F424" i="157"/>
  <c r="G419" i="157"/>
  <c r="G416" i="157"/>
  <c r="H415" i="157"/>
  <c r="H413" i="157" s="1"/>
  <c r="F415" i="157"/>
  <c r="AA412" i="157"/>
  <c r="G410" i="157"/>
  <c r="N409" i="157"/>
  <c r="H409" i="157"/>
  <c r="F409" i="157"/>
  <c r="L408" i="157"/>
  <c r="K408" i="157"/>
  <c r="G408" i="157"/>
  <c r="L407" i="157"/>
  <c r="K407" i="157"/>
  <c r="G407" i="157"/>
  <c r="AA402" i="157"/>
  <c r="AD402" i="157" s="1"/>
  <c r="AA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I396" i="157"/>
  <c r="AG396" i="157"/>
  <c r="AE396" i="157"/>
  <c r="AE403" i="157" s="1"/>
  <c r="AC396" i="157"/>
  <c r="AC403" i="157" s="1"/>
  <c r="AB396" i="157"/>
  <c r="AB403" i="157" s="1"/>
  <c r="R396" i="157"/>
  <c r="AA395" i="157"/>
  <c r="H395" i="157"/>
  <c r="F395" i="157"/>
  <c r="AA394" i="157"/>
  <c r="Z394" i="157"/>
  <c r="AA388" i="157"/>
  <c r="Z388" i="157"/>
  <c r="G386" i="157"/>
  <c r="AA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AA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AA360" i="157"/>
  <c r="AD360" i="157" s="1"/>
  <c r="AA359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I346" i="157" s="1"/>
  <c r="L345" i="157"/>
  <c r="P345" i="157" s="1"/>
  <c r="Q345" i="157" s="1"/>
  <c r="K345" i="157"/>
  <c r="G345" i="157"/>
  <c r="L344" i="157"/>
  <c r="P344" i="157" s="1"/>
  <c r="K344" i="157"/>
  <c r="G344" i="157"/>
  <c r="AI342" i="157"/>
  <c r="AG342" i="157"/>
  <c r="AF342" i="157"/>
  <c r="AF361" i="157" s="1"/>
  <c r="AE342" i="157"/>
  <c r="AE361" i="157" s="1"/>
  <c r="R342" i="157"/>
  <c r="AA341" i="157"/>
  <c r="H341" i="157"/>
  <c r="F341" i="157"/>
  <c r="H337" i="157"/>
  <c r="F337" i="157"/>
  <c r="G336" i="157"/>
  <c r="G335" i="157"/>
  <c r="G334" i="157"/>
  <c r="G333" i="157"/>
  <c r="G331" i="157"/>
  <c r="G330" i="157"/>
  <c r="AA329" i="157"/>
  <c r="Z329" i="157"/>
  <c r="G329" i="157"/>
  <c r="G327" i="157"/>
  <c r="G325" i="157"/>
  <c r="G323" i="157"/>
  <c r="G320" i="157"/>
  <c r="AC342" i="157"/>
  <c r="AC361" i="157" s="1"/>
  <c r="AB319" i="157"/>
  <c r="H319" i="157"/>
  <c r="F319" i="157"/>
  <c r="G318" i="157"/>
  <c r="G317" i="157"/>
  <c r="G316" i="157"/>
  <c r="G313" i="157"/>
  <c r="H312" i="157"/>
  <c r="F312" i="157"/>
  <c r="G310" i="157"/>
  <c r="G309" i="157" s="1"/>
  <c r="AA309" i="157"/>
  <c r="H309" i="157"/>
  <c r="F309" i="157"/>
  <c r="G308" i="157"/>
  <c r="G307" i="157"/>
  <c r="G303" i="157"/>
  <c r="H302" i="157"/>
  <c r="F302" i="157"/>
  <c r="AA299" i="157"/>
  <c r="G298" i="157"/>
  <c r="G297" i="157"/>
  <c r="G295" i="157"/>
  <c r="H294" i="157"/>
  <c r="F294" i="157"/>
  <c r="G290" i="157"/>
  <c r="H289" i="157"/>
  <c r="F289" i="157"/>
  <c r="AA288" i="157"/>
  <c r="Z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AA277" i="157"/>
  <c r="AA275" i="157"/>
  <c r="G275" i="157"/>
  <c r="AA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AA253" i="157"/>
  <c r="AD253" i="157" s="1"/>
  <c r="AA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I240" i="157"/>
  <c r="AG240" i="157"/>
  <c r="AF240" i="157"/>
  <c r="AF254" i="157" s="1"/>
  <c r="AE240" i="157"/>
  <c r="AE254" i="157" s="1"/>
  <c r="AB240" i="157"/>
  <c r="AB254" i="157" s="1"/>
  <c r="R240" i="157"/>
  <c r="AA239" i="157"/>
  <c r="H239" i="157"/>
  <c r="F239" i="157"/>
  <c r="G235" i="157"/>
  <c r="G234" i="157"/>
  <c r="G233" i="157"/>
  <c r="G231" i="157"/>
  <c r="AA230" i="157"/>
  <c r="H230" i="157"/>
  <c r="F230" i="157"/>
  <c r="G229" i="157"/>
  <c r="G227" i="157"/>
  <c r="G221" i="157"/>
  <c r="AC220" i="157"/>
  <c r="AA220" i="157" s="1"/>
  <c r="F220" i="157"/>
  <c r="G219" i="157"/>
  <c r="AC210" i="157"/>
  <c r="G209" i="157"/>
  <c r="G205" i="157"/>
  <c r="H204" i="157"/>
  <c r="F204" i="157"/>
  <c r="G200" i="157"/>
  <c r="H199" i="157"/>
  <c r="F199" i="157"/>
  <c r="AA198" i="157"/>
  <c r="Z198" i="157"/>
  <c r="G197" i="157"/>
  <c r="H196" i="157"/>
  <c r="F196" i="157"/>
  <c r="G195" i="157"/>
  <c r="G194" i="157"/>
  <c r="I194" i="157" s="1"/>
  <c r="G193" i="157"/>
  <c r="G192" i="157"/>
  <c r="G191" i="157"/>
  <c r="G190" i="157"/>
  <c r="H188" i="157"/>
  <c r="F188" i="157"/>
  <c r="AA187" i="157"/>
  <c r="AA186" i="157"/>
  <c r="AA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AA174" i="157"/>
  <c r="H174" i="157"/>
  <c r="F174" i="157"/>
  <c r="AA173" i="157"/>
  <c r="AA942" i="157" s="1"/>
  <c r="Y142" i="37" s="1"/>
  <c r="G173" i="157"/>
  <c r="G172" i="157"/>
  <c r="AA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I160" i="157"/>
  <c r="AG160" i="157"/>
  <c r="AF160" i="157"/>
  <c r="AF175" i="157" s="1"/>
  <c r="AE160" i="157"/>
  <c r="AE175" i="157" s="1"/>
  <c r="AC160" i="157"/>
  <c r="AC175" i="157" s="1"/>
  <c r="AB160" i="157"/>
  <c r="AB175" i="157" s="1"/>
  <c r="R160" i="157"/>
  <c r="AA159" i="157"/>
  <c r="H159" i="157"/>
  <c r="F159" i="157"/>
  <c r="G155" i="157"/>
  <c r="G154" i="157"/>
  <c r="G153" i="157"/>
  <c r="AA152" i="157"/>
  <c r="H152" i="157"/>
  <c r="F152" i="157"/>
  <c r="G151" i="157"/>
  <c r="G149" i="157"/>
  <c r="AA148" i="157"/>
  <c r="Z148" i="157"/>
  <c r="G148" i="157"/>
  <c r="I148" i="157" s="1"/>
  <c r="H147" i="157"/>
  <c r="F147" i="157"/>
  <c r="G143" i="157"/>
  <c r="AA142" i="157"/>
  <c r="H142" i="157"/>
  <c r="F142" i="157"/>
  <c r="G141" i="157"/>
  <c r="G137" i="157"/>
  <c r="I137" i="157" s="1"/>
  <c r="H135" i="157"/>
  <c r="F135" i="157"/>
  <c r="AA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AA120" i="157"/>
  <c r="Z120" i="157"/>
  <c r="G119" i="157"/>
  <c r="H118" i="157"/>
  <c r="F118" i="157"/>
  <c r="G117" i="157"/>
  <c r="G116" i="157"/>
  <c r="I116" i="157" s="1"/>
  <c r="G115" i="157"/>
  <c r="G114" i="157"/>
  <c r="H110" i="157"/>
  <c r="F110" i="157"/>
  <c r="AA109" i="157"/>
  <c r="AA108" i="157"/>
  <c r="AA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AA98" i="157"/>
  <c r="AD98" i="157" s="1"/>
  <c r="AA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I86" i="157"/>
  <c r="AG86" i="157"/>
  <c r="AF86" i="157"/>
  <c r="AF99" i="157" s="1"/>
  <c r="AE86" i="157"/>
  <c r="AE99" i="157" s="1"/>
  <c r="R86" i="157"/>
  <c r="R99" i="157" s="1"/>
  <c r="AA85" i="157"/>
  <c r="H85" i="157"/>
  <c r="F85" i="157"/>
  <c r="AA83" i="157"/>
  <c r="Z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AA69" i="157"/>
  <c r="AB69" i="157"/>
  <c r="H69" i="157"/>
  <c r="F69" i="157"/>
  <c r="G68" i="157"/>
  <c r="G66" i="157"/>
  <c r="G65" i="157"/>
  <c r="I65" i="157" s="1"/>
  <c r="H64" i="157"/>
  <c r="F64" i="157"/>
  <c r="G63" i="157"/>
  <c r="G60" i="157"/>
  <c r="AC59" i="157"/>
  <c r="AB59" i="157"/>
  <c r="H59" i="157"/>
  <c r="F59" i="157"/>
  <c r="G58" i="157"/>
  <c r="G57" i="157"/>
  <c r="AA55" i="157"/>
  <c r="Z55" i="157"/>
  <c r="G53" i="157"/>
  <c r="H52" i="157"/>
  <c r="F52" i="157"/>
  <c r="AA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AA38" i="157"/>
  <c r="Z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AA27" i="157"/>
  <c r="AA2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F3373" i="156"/>
  <c r="AE3373" i="156"/>
  <c r="AD1113" i="37" s="1"/>
  <c r="AD3373" i="156"/>
  <c r="AB3373" i="156"/>
  <c r="AA1113" i="37" s="1"/>
  <c r="AA3373" i="156"/>
  <c r="Z1113" i="37" s="1"/>
  <c r="Q3373" i="156"/>
  <c r="G3373" i="156"/>
  <c r="E3373" i="156"/>
  <c r="AF3372" i="156"/>
  <c r="AE3372" i="156"/>
  <c r="AD1112" i="37" s="1"/>
  <c r="AD3372" i="156"/>
  <c r="Y3372" i="156"/>
  <c r="X1112" i="37" s="1"/>
  <c r="Q3372" i="156"/>
  <c r="G3372" i="156"/>
  <c r="F1112" i="37" s="1"/>
  <c r="E3372" i="156"/>
  <c r="AI1112" i="37"/>
  <c r="AF3371" i="156"/>
  <c r="AE3371" i="156"/>
  <c r="AD1111" i="37" s="1"/>
  <c r="AD3371" i="156"/>
  <c r="Y3371" i="156"/>
  <c r="X1111" i="37" s="1"/>
  <c r="Q3371" i="156"/>
  <c r="AI1111" i="37"/>
  <c r="AF3370" i="156"/>
  <c r="AE3370" i="156"/>
  <c r="AD1110" i="37" s="1"/>
  <c r="AD3370" i="156"/>
  <c r="Y3370" i="156"/>
  <c r="X1110" i="37" s="1"/>
  <c r="Q3370" i="156"/>
  <c r="AI1110" i="37"/>
  <c r="AF3369" i="156"/>
  <c r="AE3369" i="156"/>
  <c r="AD1109" i="37" s="1"/>
  <c r="AD3369" i="156"/>
  <c r="AB3369" i="156"/>
  <c r="AA1109" i="37" s="1"/>
  <c r="AA3369" i="156"/>
  <c r="Z1109" i="37" s="1"/>
  <c r="Q3369" i="156"/>
  <c r="AI1109" i="37"/>
  <c r="AF3368" i="156"/>
  <c r="AE3368" i="156"/>
  <c r="AD1108" i="37" s="1"/>
  <c r="AD3368" i="156"/>
  <c r="AC3368" i="156"/>
  <c r="AB1108" i="37" s="1"/>
  <c r="Z3368" i="156"/>
  <c r="Y1108" i="37" s="1"/>
  <c r="Y3368" i="156"/>
  <c r="X1108" i="37" s="1"/>
  <c r="Q3368" i="156"/>
  <c r="AI1108" i="37"/>
  <c r="AF3367" i="156"/>
  <c r="AE3367" i="156"/>
  <c r="AD1107" i="37" s="1"/>
  <c r="AD3367" i="156"/>
  <c r="AC3367" i="156"/>
  <c r="AB1107" i="37" s="1"/>
  <c r="Z3367" i="156"/>
  <c r="Y1107" i="37" s="1"/>
  <c r="Y3367" i="156"/>
  <c r="X1107" i="37" s="1"/>
  <c r="Q3367" i="156"/>
  <c r="AI1106" i="37"/>
  <c r="AF3365" i="156"/>
  <c r="AE3365" i="156"/>
  <c r="AD1105" i="37" s="1"/>
  <c r="AD3365" i="156"/>
  <c r="AB3365" i="156"/>
  <c r="AA1105" i="37" s="1"/>
  <c r="AA3365" i="156"/>
  <c r="Z1105" i="37" s="1"/>
  <c r="Q3365" i="156"/>
  <c r="AI1102" i="37"/>
  <c r="AF3361" i="156"/>
  <c r="AE3361" i="156"/>
  <c r="AD1101" i="37" s="1"/>
  <c r="AD3361" i="156"/>
  <c r="AB3361" i="156"/>
  <c r="AA1101" i="37" s="1"/>
  <c r="AA3361" i="156"/>
  <c r="Z1101" i="37" s="1"/>
  <c r="Q3361" i="156"/>
  <c r="E3360" i="156"/>
  <c r="E3359" i="156"/>
  <c r="AH1099" i="37"/>
  <c r="G3358" i="156"/>
  <c r="F1098" i="37" s="1"/>
  <c r="E3358" i="156"/>
  <c r="G3357" i="156"/>
  <c r="F1097" i="37" s="1"/>
  <c r="E3357" i="156"/>
  <c r="G3355" i="156"/>
  <c r="F1095" i="37" s="1"/>
  <c r="F3355" i="156"/>
  <c r="E1095" i="37" s="1"/>
  <c r="E3355" i="156"/>
  <c r="G3353" i="156"/>
  <c r="F1093" i="37" s="1"/>
  <c r="F3353" i="156"/>
  <c r="E1093" i="37" s="1"/>
  <c r="E3353" i="156"/>
  <c r="G3352" i="156"/>
  <c r="F1092" i="37" s="1"/>
  <c r="E3352" i="156"/>
  <c r="AF3351" i="156"/>
  <c r="AE3351" i="156"/>
  <c r="AD1091" i="37" s="1"/>
  <c r="AD3351" i="156"/>
  <c r="AB3351" i="156"/>
  <c r="AA1091" i="37" s="1"/>
  <c r="AA3351" i="156"/>
  <c r="Z1091" i="37" s="1"/>
  <c r="Q3351" i="156"/>
  <c r="G3350" i="156"/>
  <c r="F1090" i="37" s="1"/>
  <c r="E3350" i="156"/>
  <c r="G3349" i="156"/>
  <c r="F1089" i="37" s="1"/>
  <c r="F3349" i="156"/>
  <c r="E1089" i="37" s="1"/>
  <c r="E3349" i="156"/>
  <c r="AI1089" i="37"/>
  <c r="AF3348" i="156"/>
  <c r="AE3348" i="156"/>
  <c r="AD1088" i="37" s="1"/>
  <c r="AD3348" i="156"/>
  <c r="AB3348" i="156"/>
  <c r="AA1088" i="37" s="1"/>
  <c r="AA3348" i="156"/>
  <c r="Z1088" i="37" s="1"/>
  <c r="Q3348" i="156"/>
  <c r="G3348" i="156"/>
  <c r="F1088" i="37" s="1"/>
  <c r="F3348" i="156"/>
  <c r="E1088" i="37" s="1"/>
  <c r="E3348" i="156"/>
  <c r="G3347" i="156"/>
  <c r="F1087" i="37" s="1"/>
  <c r="E3347" i="156"/>
  <c r="E3346" i="156"/>
  <c r="E3344" i="156"/>
  <c r="AH1084" i="37"/>
  <c r="AF3342" i="156"/>
  <c r="AE3342" i="156"/>
  <c r="AD1082" i="37" s="1"/>
  <c r="AD3342" i="156"/>
  <c r="AB3342" i="156"/>
  <c r="AA1082" i="37" s="1"/>
  <c r="AA3342" i="156"/>
  <c r="Z1082" i="37" s="1"/>
  <c r="Q3342" i="156"/>
  <c r="AH1082" i="37"/>
  <c r="G3341" i="156"/>
  <c r="F1081" i="37" s="1"/>
  <c r="E3341" i="156"/>
  <c r="AH1081" i="37"/>
  <c r="G3340" i="156"/>
  <c r="F1080" i="37" s="1"/>
  <c r="E3340" i="156"/>
  <c r="AH1080" i="37"/>
  <c r="G3339" i="156"/>
  <c r="E3339" i="156"/>
  <c r="AH1079" i="37"/>
  <c r="G3338" i="156"/>
  <c r="F1078" i="37" s="1"/>
  <c r="F3338" i="156"/>
  <c r="E1078" i="37" s="1"/>
  <c r="E3338" i="156"/>
  <c r="AH1078" i="37"/>
  <c r="G3337" i="156"/>
  <c r="F1077" i="37" s="1"/>
  <c r="E3337" i="156"/>
  <c r="AH1076" i="37"/>
  <c r="G3335" i="156"/>
  <c r="F1075" i="37" s="1"/>
  <c r="E3335" i="156"/>
  <c r="AH1075" i="37"/>
  <c r="G3334" i="156"/>
  <c r="E3334" i="156"/>
  <c r="AH1074" i="37"/>
  <c r="G3333" i="156"/>
  <c r="F1073" i="37" s="1"/>
  <c r="F3333" i="156"/>
  <c r="E1073" i="37" s="1"/>
  <c r="E3333" i="156"/>
  <c r="AH1073" i="37"/>
  <c r="G3332" i="156"/>
  <c r="F1072" i="37" s="1"/>
  <c r="E3332" i="156"/>
  <c r="AI1071" i="37"/>
  <c r="AF3330" i="156"/>
  <c r="AE3330" i="156"/>
  <c r="AD1070" i="37" s="1"/>
  <c r="AD3330" i="156"/>
  <c r="AB3330" i="156"/>
  <c r="AA1070" i="37" s="1"/>
  <c r="AA3330" i="156"/>
  <c r="Z1070" i="37" s="1"/>
  <c r="Q3330" i="156"/>
  <c r="AH1068" i="37"/>
  <c r="G3329" i="156"/>
  <c r="F1069" i="37" s="1"/>
  <c r="E3329" i="156"/>
  <c r="AH1066" i="37"/>
  <c r="G3327" i="156"/>
  <c r="E3327" i="156"/>
  <c r="H3326" i="156"/>
  <c r="G1066" i="37" s="1"/>
  <c r="G3326" i="156"/>
  <c r="F1066" i="37" s="1"/>
  <c r="E3326" i="156"/>
  <c r="AH1065" i="37"/>
  <c r="G3325" i="156"/>
  <c r="F1065" i="37" s="1"/>
  <c r="E3325" i="156"/>
  <c r="AH1064" i="37"/>
  <c r="G3324" i="156"/>
  <c r="F1064" i="37" s="1"/>
  <c r="E3324" i="156"/>
  <c r="G3323" i="156"/>
  <c r="F1063" i="37" s="1"/>
  <c r="E3323" i="156"/>
  <c r="AH1062" i="37"/>
  <c r="G3322" i="156"/>
  <c r="E3322" i="156"/>
  <c r="AH1061" i="37"/>
  <c r="G3321" i="156"/>
  <c r="F1061" i="37" s="1"/>
  <c r="F3321" i="156"/>
  <c r="E1061" i="37" s="1"/>
  <c r="E3321" i="156"/>
  <c r="AI1059" i="37"/>
  <c r="AF3319" i="156"/>
  <c r="AE3319" i="156"/>
  <c r="AD1059" i="37" s="1"/>
  <c r="AD3319" i="156"/>
  <c r="AB3319" i="156"/>
  <c r="AA1059" i="37" s="1"/>
  <c r="AA3319" i="156"/>
  <c r="Z1059" i="37" s="1"/>
  <c r="Q3319" i="156"/>
  <c r="AI1058" i="37"/>
  <c r="AF3318" i="156"/>
  <c r="AE3318" i="156"/>
  <c r="AD1058" i="37" s="1"/>
  <c r="AD3318" i="156"/>
  <c r="AB3318" i="156"/>
  <c r="AA1058" i="37" s="1"/>
  <c r="AA3318" i="156"/>
  <c r="Z1058" i="37" s="1"/>
  <c r="Q3318" i="156"/>
  <c r="AI1056" i="37"/>
  <c r="AF3316" i="156"/>
  <c r="AE3316" i="156"/>
  <c r="AD1056" i="37" s="1"/>
  <c r="AD3316" i="156"/>
  <c r="AB3316" i="156"/>
  <c r="AA1056" i="37" s="1"/>
  <c r="AA3316" i="156"/>
  <c r="Z1056" i="37" s="1"/>
  <c r="Q3316" i="156"/>
  <c r="Z3313" i="156"/>
  <c r="F3313" i="156"/>
  <c r="Z3312" i="156"/>
  <c r="Z3372" i="156" s="1"/>
  <c r="Y1112" i="37" s="1"/>
  <c r="F3312" i="156"/>
  <c r="Z3311" i="156"/>
  <c r="Z3371" i="156" s="1"/>
  <c r="Y1111" i="37" s="1"/>
  <c r="G3311" i="156"/>
  <c r="E3311" i="156"/>
  <c r="Z3310" i="156"/>
  <c r="Z3370" i="156" s="1"/>
  <c r="Y1110" i="37" s="1"/>
  <c r="G3310" i="156"/>
  <c r="E3310" i="156"/>
  <c r="Z3309" i="156"/>
  <c r="M3308" i="156"/>
  <c r="G3308" i="156"/>
  <c r="E3308" i="156"/>
  <c r="K3307" i="156"/>
  <c r="J3307" i="156"/>
  <c r="F3307" i="156"/>
  <c r="M3306" i="156"/>
  <c r="G3306" i="156"/>
  <c r="E3306" i="156"/>
  <c r="K3305" i="156"/>
  <c r="O3305" i="156" s="1"/>
  <c r="P3305" i="156" s="1"/>
  <c r="J3305" i="156"/>
  <c r="F3305" i="156"/>
  <c r="K3304" i="156"/>
  <c r="J3304" i="156"/>
  <c r="F3304" i="156"/>
  <c r="K3303" i="156"/>
  <c r="J3303" i="156"/>
  <c r="F3303" i="156"/>
  <c r="AF3301" i="156"/>
  <c r="AE3301" i="156"/>
  <c r="AD3301" i="156"/>
  <c r="AB3301" i="156"/>
  <c r="AA3301" i="156"/>
  <c r="Q3301" i="156"/>
  <c r="Z3300" i="156"/>
  <c r="G3300" i="156"/>
  <c r="E3300" i="156"/>
  <c r="F3294" i="156"/>
  <c r="F3293" i="156"/>
  <c r="F3292" i="156" s="1"/>
  <c r="Z3292" i="156"/>
  <c r="Y3292" i="156"/>
  <c r="G3292" i="156"/>
  <c r="E3292" i="156"/>
  <c r="E3290" i="156" s="1"/>
  <c r="F3288" i="156"/>
  <c r="F3287" i="156" s="1"/>
  <c r="Z3287" i="156"/>
  <c r="G3287" i="156"/>
  <c r="E3287" i="156"/>
  <c r="F3286" i="156"/>
  <c r="F3283" i="156"/>
  <c r="G3281" i="156"/>
  <c r="G3345" i="156" s="1"/>
  <c r="F1085" i="37" s="1"/>
  <c r="E3281" i="156"/>
  <c r="E3345" i="156" s="1"/>
  <c r="Z3278" i="156"/>
  <c r="F3278" i="156"/>
  <c r="F3277" i="156"/>
  <c r="F3276" i="156"/>
  <c r="F3275" i="156"/>
  <c r="F3273" i="156"/>
  <c r="G3272" i="156"/>
  <c r="E3272" i="156"/>
  <c r="F3271" i="156"/>
  <c r="F3270" i="156"/>
  <c r="F3268" i="156"/>
  <c r="G3267" i="156"/>
  <c r="E3267" i="156"/>
  <c r="Z3266" i="156"/>
  <c r="Y3266" i="156"/>
  <c r="F3265" i="156"/>
  <c r="G3264" i="156"/>
  <c r="E3264" i="156"/>
  <c r="F3263" i="156"/>
  <c r="F3262" i="156"/>
  <c r="F3261" i="156"/>
  <c r="F3260" i="156"/>
  <c r="F3259" i="156"/>
  <c r="F3258" i="156"/>
  <c r="G3256" i="156"/>
  <c r="E3256" i="156"/>
  <c r="Z3255" i="156"/>
  <c r="Z3254" i="156"/>
  <c r="Y3253" i="156"/>
  <c r="Z3252" i="156"/>
  <c r="M3252" i="156"/>
  <c r="G3252" i="156"/>
  <c r="E3252" i="156"/>
  <c r="K3251" i="156"/>
  <c r="O3251" i="156" s="1"/>
  <c r="P3251" i="156" s="1"/>
  <c r="J3251" i="156"/>
  <c r="F3251" i="156"/>
  <c r="K3250" i="156"/>
  <c r="L3250" i="156" s="1"/>
  <c r="N3250" i="156" s="1"/>
  <c r="J3250" i="156"/>
  <c r="F3250" i="156"/>
  <c r="K3249" i="156"/>
  <c r="O3249" i="156" s="1"/>
  <c r="P3249" i="156" s="1"/>
  <c r="J3249" i="156"/>
  <c r="F3249" i="156"/>
  <c r="K3248" i="156"/>
  <c r="O3248" i="156" s="1"/>
  <c r="P3248" i="156" s="1"/>
  <c r="J3248" i="156"/>
  <c r="F3248" i="156"/>
  <c r="K3247" i="156"/>
  <c r="J3247" i="156"/>
  <c r="H3247" i="156"/>
  <c r="Z3243" i="156"/>
  <c r="F3243" i="156"/>
  <c r="F3242" i="156"/>
  <c r="H3242" i="156" s="1"/>
  <c r="G3241" i="156"/>
  <c r="E3241" i="156"/>
  <c r="G3240" i="156"/>
  <c r="E3240" i="156"/>
  <c r="Z3239" i="156"/>
  <c r="M3238" i="156"/>
  <c r="G3238" i="156"/>
  <c r="E3238" i="156"/>
  <c r="K3237" i="156"/>
  <c r="L3237" i="156" s="1"/>
  <c r="N3237" i="156" s="1"/>
  <c r="J3237" i="156"/>
  <c r="F3237" i="156"/>
  <c r="AC3236" i="156"/>
  <c r="K3236" i="156"/>
  <c r="J3236" i="156"/>
  <c r="F3236" i="156"/>
  <c r="K3235" i="156"/>
  <c r="J3235" i="156"/>
  <c r="F3235" i="156"/>
  <c r="M3234" i="156"/>
  <c r="G3234" i="156"/>
  <c r="E3234" i="156"/>
  <c r="K3233" i="156"/>
  <c r="L3233" i="156" s="1"/>
  <c r="J3233" i="156"/>
  <c r="F3233" i="156"/>
  <c r="AF3231" i="156"/>
  <c r="AE3231" i="156"/>
  <c r="AE3244" i="156" s="1"/>
  <c r="AD3231" i="156"/>
  <c r="AB3231" i="156"/>
  <c r="AA3231" i="156"/>
  <c r="AA3244" i="156" s="1"/>
  <c r="Q3231" i="156"/>
  <c r="Z3230" i="156"/>
  <c r="G3230" i="156"/>
  <c r="E3230" i="156"/>
  <c r="F3226" i="156"/>
  <c r="F3225" i="156"/>
  <c r="AH1102" i="37"/>
  <c r="Z3224" i="156"/>
  <c r="G3224" i="156"/>
  <c r="E3224" i="156"/>
  <c r="F3221" i="156"/>
  <c r="F3215" i="156"/>
  <c r="F3214" i="156" s="1"/>
  <c r="Z3214" i="156"/>
  <c r="G3214" i="156"/>
  <c r="E3214" i="156"/>
  <c r="F3213" i="156"/>
  <c r="Z3212" i="156"/>
  <c r="Y3212" i="156"/>
  <c r="Z3205" i="156"/>
  <c r="F3205" i="156"/>
  <c r="F3204" i="156"/>
  <c r="F3203" i="156"/>
  <c r="F3202" i="156"/>
  <c r="F3200" i="156"/>
  <c r="G3199" i="156"/>
  <c r="E3199" i="156"/>
  <c r="F3198" i="156"/>
  <c r="H3198" i="156" s="1"/>
  <c r="F3195" i="156"/>
  <c r="G3194" i="156"/>
  <c r="E3194" i="156"/>
  <c r="Z3193" i="156"/>
  <c r="Y3193" i="156"/>
  <c r="F3192" i="156"/>
  <c r="G3191" i="156"/>
  <c r="E3191" i="156"/>
  <c r="F3191" i="156" s="1"/>
  <c r="F3190" i="156"/>
  <c r="F3189" i="156"/>
  <c r="F3188" i="156"/>
  <c r="F3187" i="156"/>
  <c r="H3187" i="156" s="1"/>
  <c r="F3186" i="156"/>
  <c r="F3185" i="156"/>
  <c r="G3183" i="156"/>
  <c r="E3183" i="156"/>
  <c r="Z3182" i="156"/>
  <c r="Z3181" i="156"/>
  <c r="AH1056" i="37"/>
  <c r="Z3179" i="156"/>
  <c r="M3179" i="156"/>
  <c r="G3179" i="156"/>
  <c r="E3179" i="156"/>
  <c r="K3178" i="156"/>
  <c r="O3178" i="156" s="1"/>
  <c r="P3178" i="156" s="1"/>
  <c r="J3178" i="156"/>
  <c r="F3178" i="156"/>
  <c r="K3177" i="156"/>
  <c r="J3177" i="156"/>
  <c r="F3177" i="156"/>
  <c r="AF3173" i="156"/>
  <c r="AE3173" i="156"/>
  <c r="AD692" i="37" s="1"/>
  <c r="AB3173" i="156"/>
  <c r="AA3173" i="156"/>
  <c r="Z692" i="37" s="1"/>
  <c r="Q3173" i="156"/>
  <c r="G3173" i="156"/>
  <c r="F692" i="37" s="1"/>
  <c r="E3173" i="156"/>
  <c r="G3172" i="156"/>
  <c r="F691" i="37" s="1"/>
  <c r="E3172" i="156"/>
  <c r="AI690" i="37"/>
  <c r="AF3170" i="156"/>
  <c r="AE3170" i="156"/>
  <c r="AD689" i="37" s="1"/>
  <c r="Q3170" i="156"/>
  <c r="P3170" i="156"/>
  <c r="O689" i="37" s="1"/>
  <c r="O3170" i="156"/>
  <c r="N689" i="37" s="1"/>
  <c r="N3170" i="156"/>
  <c r="M689" i="37" s="1"/>
  <c r="M3170" i="156"/>
  <c r="L689" i="37" s="1"/>
  <c r="L3170" i="156"/>
  <c r="K689" i="37" s="1"/>
  <c r="K3170" i="156"/>
  <c r="J689" i="37" s="1"/>
  <c r="J3170" i="156"/>
  <c r="I689" i="37" s="1"/>
  <c r="I3170" i="156"/>
  <c r="H689" i="37" s="1"/>
  <c r="AI689" i="37"/>
  <c r="AF3169" i="156"/>
  <c r="AE3169" i="156"/>
  <c r="AD688" i="37" s="1"/>
  <c r="Q3169" i="156"/>
  <c r="AI686" i="37"/>
  <c r="AF3166" i="156"/>
  <c r="AE3166" i="156"/>
  <c r="AD685" i="37" s="1"/>
  <c r="AB3166" i="156"/>
  <c r="AA3166" i="156"/>
  <c r="Z685" i="37" s="1"/>
  <c r="Q3166" i="156"/>
  <c r="AI682" i="37"/>
  <c r="AF3162" i="156"/>
  <c r="AE3162" i="156"/>
  <c r="AD681" i="37" s="1"/>
  <c r="AB3162" i="156"/>
  <c r="AA3162" i="156"/>
  <c r="Z681" i="37" s="1"/>
  <c r="Q3162" i="156"/>
  <c r="E3161" i="156"/>
  <c r="E3160" i="156"/>
  <c r="AH679" i="37"/>
  <c r="G3159" i="156"/>
  <c r="E3159" i="156"/>
  <c r="G3158" i="156"/>
  <c r="F677" i="37" s="1"/>
  <c r="E3158" i="156"/>
  <c r="G3156" i="156"/>
  <c r="F675" i="37" s="1"/>
  <c r="F3156" i="156"/>
  <c r="E675" i="37" s="1"/>
  <c r="E3156" i="156"/>
  <c r="H3154" i="156"/>
  <c r="G673" i="37" s="1"/>
  <c r="G3154" i="156"/>
  <c r="F673" i="37" s="1"/>
  <c r="F3154" i="156"/>
  <c r="E673" i="37" s="1"/>
  <c r="E3154" i="156"/>
  <c r="G3153" i="156"/>
  <c r="F672" i="37" s="1"/>
  <c r="E3153" i="156"/>
  <c r="AF3152" i="156"/>
  <c r="AE3152" i="156"/>
  <c r="AD671" i="37" s="1"/>
  <c r="AB3152" i="156"/>
  <c r="AA3152" i="156"/>
  <c r="Z671" i="37" s="1"/>
  <c r="Q3152" i="156"/>
  <c r="G3151" i="156"/>
  <c r="F670" i="37" s="1"/>
  <c r="E3151" i="156"/>
  <c r="G3150" i="156"/>
  <c r="F669" i="37" s="1"/>
  <c r="F3150" i="156"/>
  <c r="E669" i="37" s="1"/>
  <c r="E3150" i="156"/>
  <c r="G3149" i="156"/>
  <c r="F668" i="37" s="1"/>
  <c r="F3149" i="156"/>
  <c r="E668" i="37" s="1"/>
  <c r="E3149" i="156"/>
  <c r="G3148" i="156"/>
  <c r="F667" i="37" s="1"/>
  <c r="E3148" i="156"/>
  <c r="E3147" i="156"/>
  <c r="E3145" i="156"/>
  <c r="AH664" i="37"/>
  <c r="AF3143" i="156"/>
  <c r="AE3143" i="156"/>
  <c r="AD662" i="37" s="1"/>
  <c r="AB3143" i="156"/>
  <c r="AA3143" i="156"/>
  <c r="Z662" i="37" s="1"/>
  <c r="Q3143" i="156"/>
  <c r="AH662" i="37"/>
  <c r="G3142" i="156"/>
  <c r="F661" i="37" s="1"/>
  <c r="E3142" i="156"/>
  <c r="AH661" i="37"/>
  <c r="G3141" i="156"/>
  <c r="E3141" i="156"/>
  <c r="AH660" i="37"/>
  <c r="G3140" i="156"/>
  <c r="F659" i="37" s="1"/>
  <c r="E3140" i="156"/>
  <c r="AH659" i="37"/>
  <c r="G3139" i="156"/>
  <c r="F658" i="37" s="1"/>
  <c r="F3139" i="156"/>
  <c r="E658" i="37" s="1"/>
  <c r="E3139" i="156"/>
  <c r="AI658" i="37"/>
  <c r="AH658" i="37"/>
  <c r="AF3138" i="156"/>
  <c r="AE3138" i="156"/>
  <c r="AD657" i="37" s="1"/>
  <c r="AB3138" i="156"/>
  <c r="AA3138" i="156"/>
  <c r="Z657" i="37" s="1"/>
  <c r="Q3138" i="156"/>
  <c r="G3138" i="156"/>
  <c r="F657" i="37" s="1"/>
  <c r="E3138" i="156"/>
  <c r="AH656" i="37"/>
  <c r="G3136" i="156"/>
  <c r="F655" i="37" s="1"/>
  <c r="E3136" i="156"/>
  <c r="AH655" i="37"/>
  <c r="G3135" i="156"/>
  <c r="F654" i="37" s="1"/>
  <c r="E3135" i="156"/>
  <c r="E3134" i="156"/>
  <c r="AH653" i="37"/>
  <c r="G3133" i="156"/>
  <c r="E3133" i="156"/>
  <c r="AI651" i="37"/>
  <c r="AF3131" i="156"/>
  <c r="AE3131" i="156"/>
  <c r="AD650" i="37" s="1"/>
  <c r="AB3131" i="156"/>
  <c r="AA3131" i="156"/>
  <c r="Z650" i="37" s="1"/>
  <c r="Q3131" i="156"/>
  <c r="AH648" i="37"/>
  <c r="G3130" i="156"/>
  <c r="E3130" i="156"/>
  <c r="AH646" i="37"/>
  <c r="G3128" i="156"/>
  <c r="F647" i="37" s="1"/>
  <c r="E3128" i="156"/>
  <c r="G3127" i="156"/>
  <c r="F646" i="37" s="1"/>
  <c r="E3127" i="156"/>
  <c r="AH645" i="37"/>
  <c r="G3126" i="156"/>
  <c r="F645" i="37" s="1"/>
  <c r="E3126" i="156"/>
  <c r="AH644" i="37"/>
  <c r="G3125" i="156"/>
  <c r="E3125" i="156"/>
  <c r="G3124" i="156"/>
  <c r="F643" i="37" s="1"/>
  <c r="E3124" i="156"/>
  <c r="AH642" i="37"/>
  <c r="G3123" i="156"/>
  <c r="F642" i="37" s="1"/>
  <c r="E3123" i="156"/>
  <c r="E3122" i="156"/>
  <c r="AI639" i="37"/>
  <c r="AF3120" i="156"/>
  <c r="AE3120" i="156"/>
  <c r="AD639" i="37" s="1"/>
  <c r="AB3120" i="156"/>
  <c r="AA3120" i="156"/>
  <c r="Z639" i="37" s="1"/>
  <c r="Q3120" i="156"/>
  <c r="AI638" i="37"/>
  <c r="AF3119" i="156"/>
  <c r="AE3119" i="156"/>
  <c r="AD638" i="37" s="1"/>
  <c r="AB3119" i="156"/>
  <c r="AA3119" i="156"/>
  <c r="Z638" i="37" s="1"/>
  <c r="Q3119" i="156"/>
  <c r="AI636" i="37"/>
  <c r="AF3117" i="156"/>
  <c r="AE3117" i="156"/>
  <c r="AD636" i="37" s="1"/>
  <c r="AB3117" i="156"/>
  <c r="AA3117" i="156"/>
  <c r="Z636" i="37" s="1"/>
  <c r="Q3117" i="156"/>
  <c r="Z3114" i="156"/>
  <c r="F3114" i="156"/>
  <c r="F3113" i="156"/>
  <c r="G3112" i="156"/>
  <c r="G3171" i="156" s="1"/>
  <c r="E3112" i="156"/>
  <c r="Z3111" i="156"/>
  <c r="Z3170" i="156" s="1"/>
  <c r="Y689" i="37" s="1"/>
  <c r="Y3111" i="156"/>
  <c r="G3111" i="156"/>
  <c r="G3170" i="156" s="1"/>
  <c r="E3111" i="156"/>
  <c r="Z3110" i="156"/>
  <c r="AH688" i="37"/>
  <c r="M3109" i="156"/>
  <c r="M3168" i="156" s="1"/>
  <c r="L687" i="37" s="1"/>
  <c r="G3109" i="156"/>
  <c r="G3168" i="156" s="1"/>
  <c r="E3109" i="156"/>
  <c r="K3108" i="156"/>
  <c r="L3108" i="156" s="1"/>
  <c r="N3108" i="156" s="1"/>
  <c r="J3108" i="156"/>
  <c r="F3108" i="156"/>
  <c r="K3107" i="156"/>
  <c r="L3107" i="156" s="1"/>
  <c r="N3107" i="156" s="1"/>
  <c r="J3107" i="156"/>
  <c r="F3107" i="156"/>
  <c r="K3106" i="156"/>
  <c r="O3106" i="156" s="1"/>
  <c r="J3106" i="156"/>
  <c r="F3106" i="156"/>
  <c r="AI635" i="37"/>
  <c r="AF3104" i="156"/>
  <c r="AE3104" i="156"/>
  <c r="AE3167" i="156" s="1"/>
  <c r="AD686" i="37" s="1"/>
  <c r="AD3104" i="156"/>
  <c r="AB3104" i="156"/>
  <c r="AA3104" i="156"/>
  <c r="AA3167" i="156" s="1"/>
  <c r="Z686" i="37" s="1"/>
  <c r="Q3104" i="156"/>
  <c r="AH686" i="37"/>
  <c r="Z3103" i="156"/>
  <c r="Z3166" i="156" s="1"/>
  <c r="Y685" i="37" s="1"/>
  <c r="Y3166" i="156"/>
  <c r="X685" i="37" s="1"/>
  <c r="G3103" i="156"/>
  <c r="G3166" i="156" s="1"/>
  <c r="E3103" i="156"/>
  <c r="F3099" i="156"/>
  <c r="H3099" i="156" s="1"/>
  <c r="F3098" i="156"/>
  <c r="F3097" i="156"/>
  <c r="H3097" i="156" s="1"/>
  <c r="AH682" i="37"/>
  <c r="Z3096" i="156"/>
  <c r="Z3162" i="156" s="1"/>
  <c r="Y681" i="37" s="1"/>
  <c r="AF681" i="37" s="1"/>
  <c r="Y3162" i="156"/>
  <c r="X681" i="37" s="1"/>
  <c r="G3096" i="156"/>
  <c r="E3096" i="156"/>
  <c r="F3093" i="156"/>
  <c r="Z3092" i="156"/>
  <c r="Z3138" i="156" s="1"/>
  <c r="Y657" i="37" s="1"/>
  <c r="Y3092" i="156"/>
  <c r="Y3138" i="156" s="1"/>
  <c r="X657" i="37" s="1"/>
  <c r="F3092" i="156"/>
  <c r="H3092" i="156" s="1"/>
  <c r="G3091" i="156"/>
  <c r="E3091" i="156"/>
  <c r="F3087" i="156"/>
  <c r="Z3086" i="156"/>
  <c r="Y3152" i="156"/>
  <c r="X671" i="37" s="1"/>
  <c r="G3086" i="156"/>
  <c r="E3086" i="156"/>
  <c r="F3085" i="156"/>
  <c r="F3082" i="156"/>
  <c r="G3080" i="156"/>
  <c r="G3146" i="156" s="1"/>
  <c r="F665" i="37" s="1"/>
  <c r="E3080" i="156"/>
  <c r="Z3077" i="156"/>
  <c r="Z3143" i="156" s="1"/>
  <c r="Y662" i="37" s="1"/>
  <c r="AF662" i="37" s="1"/>
  <c r="Y3143" i="156"/>
  <c r="X662" i="37" s="1"/>
  <c r="F3076" i="156"/>
  <c r="F3075" i="156"/>
  <c r="F3074" i="156"/>
  <c r="F3072" i="156"/>
  <c r="AH657" i="37"/>
  <c r="G3071" i="156"/>
  <c r="G3137" i="156" s="1"/>
  <c r="E3071" i="156"/>
  <c r="F3070" i="156"/>
  <c r="F3069" i="156"/>
  <c r="F3067" i="156"/>
  <c r="G3066" i="156"/>
  <c r="E3066" i="156"/>
  <c r="Z3065" i="156"/>
  <c r="Z3131" i="156" s="1"/>
  <c r="Y650" i="37" s="1"/>
  <c r="Y3065" i="156"/>
  <c r="Y3131" i="156" s="1"/>
  <c r="X650" i="37" s="1"/>
  <c r="F3064" i="156"/>
  <c r="G3063" i="156"/>
  <c r="E3063" i="156"/>
  <c r="F3062" i="156"/>
  <c r="F3061" i="156"/>
  <c r="F3060" i="156"/>
  <c r="F3059" i="156"/>
  <c r="AH683" i="37"/>
  <c r="F3058" i="156"/>
  <c r="F3057" i="156"/>
  <c r="G3055" i="156"/>
  <c r="E3055" i="156"/>
  <c r="Z3054" i="156"/>
  <c r="Y3120" i="156"/>
  <c r="X639" i="37" s="1"/>
  <c r="Z3053" i="156"/>
  <c r="Y3119" i="156"/>
  <c r="X638" i="37" s="1"/>
  <c r="AH636" i="37"/>
  <c r="Z3051" i="156"/>
  <c r="M3051" i="156"/>
  <c r="G3051" i="156"/>
  <c r="G3117" i="156" s="1"/>
  <c r="E3051" i="156"/>
  <c r="K3050" i="156"/>
  <c r="J3050" i="156"/>
  <c r="F3050" i="156"/>
  <c r="K3049" i="156"/>
  <c r="J3049" i="156"/>
  <c r="F3049" i="156"/>
  <c r="K3048" i="156"/>
  <c r="J3048" i="156"/>
  <c r="F3048" i="156"/>
  <c r="K3047" i="156"/>
  <c r="J3047" i="156"/>
  <c r="F3047" i="156"/>
  <c r="K3046" i="156"/>
  <c r="J3046" i="156"/>
  <c r="F3046" i="156"/>
  <c r="K3045" i="156"/>
  <c r="J3045" i="156"/>
  <c r="F3045" i="156"/>
  <c r="K3044" i="156"/>
  <c r="J3044" i="156"/>
  <c r="F3044" i="156"/>
  <c r="K3043" i="156"/>
  <c r="J3043" i="156"/>
  <c r="F3043" i="156"/>
  <c r="K3042" i="156"/>
  <c r="J3042" i="156"/>
  <c r="F3042" i="156"/>
  <c r="AF3039" i="156"/>
  <c r="AE3039" i="156"/>
  <c r="AD633" i="37" s="1"/>
  <c r="AD3039" i="156"/>
  <c r="AB3039" i="156"/>
  <c r="AA3039" i="156"/>
  <c r="Z633" i="37" s="1"/>
  <c r="Q3039" i="156"/>
  <c r="G3039" i="156"/>
  <c r="F633" i="37" s="1"/>
  <c r="E3039" i="156"/>
  <c r="G3038" i="156"/>
  <c r="F632" i="37" s="1"/>
  <c r="E3038" i="156"/>
  <c r="AI631" i="37"/>
  <c r="AF3036" i="156"/>
  <c r="AE3036" i="156"/>
  <c r="AD630" i="37" s="1"/>
  <c r="AD3036" i="156"/>
  <c r="AB3036" i="156"/>
  <c r="AA3036" i="156"/>
  <c r="Z630" i="37" s="1"/>
  <c r="Q3036" i="156"/>
  <c r="P3036" i="156"/>
  <c r="O630" i="37" s="1"/>
  <c r="O3036" i="156"/>
  <c r="N630" i="37" s="1"/>
  <c r="N3036" i="156"/>
  <c r="M630" i="37" s="1"/>
  <c r="M3036" i="156"/>
  <c r="L630" i="37" s="1"/>
  <c r="L3036" i="156"/>
  <c r="K630" i="37" s="1"/>
  <c r="K3036" i="156"/>
  <c r="J630" i="37" s="1"/>
  <c r="J3036" i="156"/>
  <c r="I630" i="37" s="1"/>
  <c r="I3036" i="156"/>
  <c r="H630" i="37" s="1"/>
  <c r="AI630" i="37"/>
  <c r="AF3035" i="156"/>
  <c r="AE3035" i="156"/>
  <c r="AD629" i="37" s="1"/>
  <c r="AD3035" i="156"/>
  <c r="AB3035" i="156"/>
  <c r="AA3035" i="156"/>
  <c r="Z629" i="37" s="1"/>
  <c r="Q3035" i="156"/>
  <c r="AI626" i="37"/>
  <c r="AF3031" i="156"/>
  <c r="AE3031" i="156"/>
  <c r="AD625" i="37" s="1"/>
  <c r="AD3031" i="156"/>
  <c r="AB3031" i="156"/>
  <c r="AA3031" i="156"/>
  <c r="Z625" i="37" s="1"/>
  <c r="Q3031" i="156"/>
  <c r="AF3027" i="156"/>
  <c r="AE3027" i="156"/>
  <c r="AD621" i="37" s="1"/>
  <c r="AD3027" i="156"/>
  <c r="AB3027" i="156"/>
  <c r="AA3027" i="156"/>
  <c r="Z621" i="37" s="1"/>
  <c r="Q3027" i="156"/>
  <c r="AH621" i="37"/>
  <c r="G3026" i="156"/>
  <c r="F620" i="37" s="1"/>
  <c r="E3026" i="156"/>
  <c r="AH620" i="37"/>
  <c r="G3025" i="156"/>
  <c r="E3025" i="156"/>
  <c r="AH619" i="37"/>
  <c r="G3024" i="156"/>
  <c r="F618" i="37" s="1"/>
  <c r="E3024" i="156"/>
  <c r="E3023" i="156"/>
  <c r="H3020" i="156"/>
  <c r="G614" i="37" s="1"/>
  <c r="G3020" i="156"/>
  <c r="F614" i="37" s="1"/>
  <c r="F3020" i="156"/>
  <c r="E614" i="37" s="1"/>
  <c r="E3020" i="156"/>
  <c r="G3019" i="156"/>
  <c r="F613" i="37" s="1"/>
  <c r="E3019" i="156"/>
  <c r="AF3018" i="156"/>
  <c r="AE3018" i="156"/>
  <c r="AD612" i="37" s="1"/>
  <c r="AD3018" i="156"/>
  <c r="AB3018" i="156"/>
  <c r="AA3018" i="156"/>
  <c r="Z612" i="37" s="1"/>
  <c r="Q3018" i="156"/>
  <c r="G3017" i="156"/>
  <c r="F611" i="37" s="1"/>
  <c r="E3017" i="156"/>
  <c r="G3016" i="156"/>
  <c r="F610" i="37" s="1"/>
  <c r="F3016" i="156"/>
  <c r="E610" i="37" s="1"/>
  <c r="E3016" i="156"/>
  <c r="G3015" i="156"/>
  <c r="F609" i="37" s="1"/>
  <c r="F3015" i="156"/>
  <c r="E609" i="37" s="1"/>
  <c r="E3015" i="156"/>
  <c r="AH609" i="37"/>
  <c r="G3014" i="156"/>
  <c r="F608" i="37" s="1"/>
  <c r="E3014" i="156"/>
  <c r="AI608" i="37"/>
  <c r="AF3013" i="156"/>
  <c r="AE3013" i="156"/>
  <c r="AD607" i="37" s="1"/>
  <c r="AD3013" i="156"/>
  <c r="AB3013" i="156"/>
  <c r="AA3013" i="156"/>
  <c r="Z607" i="37" s="1"/>
  <c r="Q3013" i="156"/>
  <c r="G3013" i="156"/>
  <c r="F607" i="37" s="1"/>
  <c r="E3013" i="156"/>
  <c r="E3012" i="156"/>
  <c r="AH606" i="37"/>
  <c r="E3010" i="156"/>
  <c r="AH604" i="37"/>
  <c r="AF3008" i="156"/>
  <c r="AE3008" i="156"/>
  <c r="AD602" i="37" s="1"/>
  <c r="AD3008" i="156"/>
  <c r="AB3008" i="156"/>
  <c r="AA3008" i="156"/>
  <c r="Z602" i="37" s="1"/>
  <c r="Q3008" i="156"/>
  <c r="AH602" i="37"/>
  <c r="G3007" i="156"/>
  <c r="F601" i="37" s="1"/>
  <c r="E3007" i="156"/>
  <c r="AH601" i="37"/>
  <c r="G3006" i="156"/>
  <c r="F600" i="37" s="1"/>
  <c r="E3006" i="156"/>
  <c r="AH600" i="37"/>
  <c r="G3005" i="156"/>
  <c r="E3005" i="156"/>
  <c r="AH599" i="37"/>
  <c r="G3004" i="156"/>
  <c r="F598" i="37" s="1"/>
  <c r="F3004" i="156"/>
  <c r="E598" i="37" s="1"/>
  <c r="E3004" i="156"/>
  <c r="AH598" i="37"/>
  <c r="AH1192" i="37" s="1"/>
  <c r="G3003" i="156"/>
  <c r="F597" i="37" s="1"/>
  <c r="F1192" i="37" s="1"/>
  <c r="E3003" i="156"/>
  <c r="AH597" i="37"/>
  <c r="G3002" i="156"/>
  <c r="F596" i="37" s="1"/>
  <c r="E3002" i="156"/>
  <c r="AH595" i="37"/>
  <c r="AH1188" i="37" s="1"/>
  <c r="H3000" i="156"/>
  <c r="G594" i="37" s="1"/>
  <c r="G3000" i="156"/>
  <c r="F594" i="37" s="1"/>
  <c r="E3000" i="156"/>
  <c r="AH594" i="37"/>
  <c r="G2999" i="156"/>
  <c r="F593" i="37" s="1"/>
  <c r="E2999" i="156"/>
  <c r="AH593" i="37"/>
  <c r="G2998" i="156"/>
  <c r="F592" i="37" s="1"/>
  <c r="E2998" i="156"/>
  <c r="AH592" i="37"/>
  <c r="G2997" i="156"/>
  <c r="F591" i="37" s="1"/>
  <c r="E2997" i="156"/>
  <c r="AH591" i="37"/>
  <c r="G2996" i="156"/>
  <c r="F590" i="37" s="1"/>
  <c r="E2996" i="156"/>
  <c r="AI589" i="37"/>
  <c r="AF2994" i="156"/>
  <c r="AE2994" i="156"/>
  <c r="AD588" i="37" s="1"/>
  <c r="AD2994" i="156"/>
  <c r="AB2994" i="156"/>
  <c r="AA2994" i="156"/>
  <c r="Z588" i="37" s="1"/>
  <c r="Y2994" i="156"/>
  <c r="X588" i="37" s="1"/>
  <c r="Q2994" i="156"/>
  <c r="AH586" i="37"/>
  <c r="G2993" i="156"/>
  <c r="F587" i="37" s="1"/>
  <c r="E2993" i="156"/>
  <c r="AH584" i="37"/>
  <c r="G2991" i="156"/>
  <c r="F585" i="37" s="1"/>
  <c r="E2991" i="156"/>
  <c r="G2990" i="156"/>
  <c r="F584" i="37" s="1"/>
  <c r="E2990" i="156"/>
  <c r="AH583" i="37"/>
  <c r="G2989" i="156"/>
  <c r="F583" i="37" s="1"/>
  <c r="E2989" i="156"/>
  <c r="AH582" i="37"/>
  <c r="G2988" i="156"/>
  <c r="F582" i="37" s="1"/>
  <c r="E2988" i="156"/>
  <c r="G2987" i="156"/>
  <c r="F581" i="37" s="1"/>
  <c r="E2987" i="156"/>
  <c r="AH580" i="37"/>
  <c r="G2986" i="156"/>
  <c r="F580" i="37" s="1"/>
  <c r="E2986" i="156"/>
  <c r="AH579" i="37"/>
  <c r="H2985" i="156"/>
  <c r="G579" i="37" s="1"/>
  <c r="G2985" i="156"/>
  <c r="F579" i="37" s="1"/>
  <c r="F2985" i="156"/>
  <c r="E579" i="37" s="1"/>
  <c r="E2985" i="156"/>
  <c r="AI577" i="37"/>
  <c r="AF2983" i="156"/>
  <c r="AE2983" i="156"/>
  <c r="AD577" i="37" s="1"/>
  <c r="AD2983" i="156"/>
  <c r="AB2983" i="156"/>
  <c r="AA2983" i="156"/>
  <c r="Z577" i="37" s="1"/>
  <c r="Q2983" i="156"/>
  <c r="AI576" i="37"/>
  <c r="AF2982" i="156"/>
  <c r="AE2982" i="156"/>
  <c r="AD576" i="37" s="1"/>
  <c r="AD2982" i="156"/>
  <c r="AB2982" i="156"/>
  <c r="AA2982" i="156"/>
  <c r="Z576" i="37" s="1"/>
  <c r="Q2982" i="156"/>
  <c r="AI575" i="37"/>
  <c r="AH575" i="37"/>
  <c r="AF2981" i="156"/>
  <c r="AE2981" i="156"/>
  <c r="AD575" i="37" s="1"/>
  <c r="AD2981" i="156"/>
  <c r="AB2981" i="156"/>
  <c r="AA2981" i="156"/>
  <c r="Z575" i="37" s="1"/>
  <c r="Q2981" i="156"/>
  <c r="Z2978" i="156"/>
  <c r="F2978" i="156"/>
  <c r="H2978" i="156" s="1"/>
  <c r="F2977" i="156"/>
  <c r="AH632" i="37"/>
  <c r="G2976" i="156"/>
  <c r="G3037" i="156" s="1"/>
  <c r="F631" i="37" s="1"/>
  <c r="E2976" i="156"/>
  <c r="Z2975" i="156"/>
  <c r="Z3036" i="156" s="1"/>
  <c r="Y630" i="37" s="1"/>
  <c r="Y2975" i="156"/>
  <c r="Y3036" i="156" s="1"/>
  <c r="X630" i="37" s="1"/>
  <c r="G2975" i="156"/>
  <c r="G3036" i="156" s="1"/>
  <c r="F630" i="37" s="1"/>
  <c r="E2975" i="156"/>
  <c r="F2975" i="156" s="1"/>
  <c r="F3036" i="156" s="1"/>
  <c r="E630" i="37" s="1"/>
  <c r="Z2974" i="156"/>
  <c r="AH629" i="37"/>
  <c r="M2973" i="156"/>
  <c r="M3034" i="156" s="1"/>
  <c r="L628" i="37" s="1"/>
  <c r="G2973" i="156"/>
  <c r="E2973" i="156"/>
  <c r="K2972" i="156"/>
  <c r="O2972" i="156" s="1"/>
  <c r="P2972" i="156" s="1"/>
  <c r="J2972" i="156"/>
  <c r="F2972" i="156"/>
  <c r="K2971" i="156"/>
  <c r="O2971" i="156" s="1"/>
  <c r="P2971" i="156" s="1"/>
  <c r="J2971" i="156"/>
  <c r="F2971" i="156"/>
  <c r="K2970" i="156"/>
  <c r="O2970" i="156" s="1"/>
  <c r="P2970" i="156" s="1"/>
  <c r="J2970" i="156"/>
  <c r="F2970" i="156"/>
  <c r="K2969" i="156"/>
  <c r="O2969" i="156" s="1"/>
  <c r="J2969" i="156"/>
  <c r="F2969" i="156"/>
  <c r="AH628" i="37"/>
  <c r="G2967" i="156"/>
  <c r="G3033" i="156" s="1"/>
  <c r="F627" i="37" s="1"/>
  <c r="E2967" i="156"/>
  <c r="K2966" i="156"/>
  <c r="O2966" i="156" s="1"/>
  <c r="P2966" i="156" s="1"/>
  <c r="J2966" i="156"/>
  <c r="F2966" i="156"/>
  <c r="K2965" i="156"/>
  <c r="O2965" i="156" s="1"/>
  <c r="P2965" i="156" s="1"/>
  <c r="J2965" i="156"/>
  <c r="F2965" i="156"/>
  <c r="K2964" i="156"/>
  <c r="O2964" i="156" s="1"/>
  <c r="P2964" i="156" s="1"/>
  <c r="J2964" i="156"/>
  <c r="F2964" i="156"/>
  <c r="K2963" i="156"/>
  <c r="O2963" i="156" s="1"/>
  <c r="P2963" i="156" s="1"/>
  <c r="J2963" i="156"/>
  <c r="F2963" i="156"/>
  <c r="K2962" i="156"/>
  <c r="O2962" i="156" s="1"/>
  <c r="P2962" i="156" s="1"/>
  <c r="J2962" i="156"/>
  <c r="F2962" i="156"/>
  <c r="K2961" i="156"/>
  <c r="J2961" i="156"/>
  <c r="F2961" i="156"/>
  <c r="AF2959" i="156"/>
  <c r="AE2959" i="156"/>
  <c r="AE3032" i="156" s="1"/>
  <c r="AD626" i="37" s="1"/>
  <c r="AD2959" i="156"/>
  <c r="AB2959" i="156"/>
  <c r="AA2959" i="156"/>
  <c r="AA3032" i="156" s="1"/>
  <c r="Z626" i="37" s="1"/>
  <c r="Q2959" i="156"/>
  <c r="AH626" i="37"/>
  <c r="Z2958" i="156"/>
  <c r="Y3031" i="156"/>
  <c r="X625" i="37" s="1"/>
  <c r="G2958" i="156"/>
  <c r="E2958" i="156"/>
  <c r="H2953" i="156"/>
  <c r="F2951" i="156"/>
  <c r="Z2948" i="156"/>
  <c r="Y3027" i="156"/>
  <c r="X621" i="37" s="1"/>
  <c r="G2948" i="156"/>
  <c r="G3027" i="156" s="1"/>
  <c r="F621" i="37" s="1"/>
  <c r="E2948" i="156"/>
  <c r="Z2947" i="156"/>
  <c r="Z3013" i="156" s="1"/>
  <c r="Y607" i="37" s="1"/>
  <c r="Y2947" i="156"/>
  <c r="Y3013" i="156" s="1"/>
  <c r="X607" i="37" s="1"/>
  <c r="F2947" i="156"/>
  <c r="F2946" i="156"/>
  <c r="F2945" i="156"/>
  <c r="F2944" i="156"/>
  <c r="G2943" i="156"/>
  <c r="E2943" i="156"/>
  <c r="F2940" i="156"/>
  <c r="F2939" i="156" s="1"/>
  <c r="Z2939" i="156"/>
  <c r="Y3018" i="156"/>
  <c r="X612" i="37" s="1"/>
  <c r="G2939" i="156"/>
  <c r="E2939" i="156"/>
  <c r="F2938" i="156"/>
  <c r="F2935" i="156"/>
  <c r="F2934" i="156"/>
  <c r="H2934" i="156" s="1"/>
  <c r="G2932" i="156"/>
  <c r="G3011" i="156" s="1"/>
  <c r="F605" i="37" s="1"/>
  <c r="E2932" i="156"/>
  <c r="Z2929" i="156"/>
  <c r="Z3008" i="156" s="1"/>
  <c r="Y602" i="37" s="1"/>
  <c r="Y3008" i="156"/>
  <c r="X602" i="37" s="1"/>
  <c r="F2929" i="156"/>
  <c r="F2928" i="156"/>
  <c r="F2927" i="156"/>
  <c r="F2926" i="156"/>
  <c r="F2924" i="156"/>
  <c r="H2924" i="156" s="1"/>
  <c r="F2923" i="156"/>
  <c r="AH596" i="37"/>
  <c r="G3001" i="156"/>
  <c r="F595" i="37" s="1"/>
  <c r="F2921" i="156"/>
  <c r="F2920" i="156"/>
  <c r="F2919" i="156"/>
  <c r="F2918" i="156"/>
  <c r="F2917" i="156"/>
  <c r="AH590" i="37"/>
  <c r="G2995" i="156"/>
  <c r="F589" i="37" s="1"/>
  <c r="Z2915" i="156"/>
  <c r="Z2994" i="156" s="1"/>
  <c r="Y588" i="37" s="1"/>
  <c r="F2914" i="156"/>
  <c r="AH625" i="37"/>
  <c r="G2913" i="156"/>
  <c r="E2913" i="156"/>
  <c r="F2912" i="156"/>
  <c r="F2911" i="156"/>
  <c r="H2911" i="156" s="1"/>
  <c r="H2990" i="156" s="1"/>
  <c r="G584" i="37" s="1"/>
  <c r="F2910" i="156"/>
  <c r="F2909" i="156"/>
  <c r="AH581" i="37"/>
  <c r="F2908" i="156"/>
  <c r="F2907" i="156"/>
  <c r="G2905" i="156"/>
  <c r="E2905" i="156"/>
  <c r="Z2904" i="156"/>
  <c r="Z2983" i="156" s="1"/>
  <c r="Y577" i="37" s="1"/>
  <c r="Y2983" i="156"/>
  <c r="X577" i="37" s="1"/>
  <c r="Z2903" i="156"/>
  <c r="Z2982" i="156" s="1"/>
  <c r="Y576" i="37" s="1"/>
  <c r="Y2982" i="156"/>
  <c r="X576" i="37" s="1"/>
  <c r="Z2901" i="156"/>
  <c r="M2901" i="156"/>
  <c r="M2981" i="156" s="1"/>
  <c r="L575" i="37" s="1"/>
  <c r="G2901" i="156"/>
  <c r="G2981" i="156" s="1"/>
  <c r="F575" i="37" s="1"/>
  <c r="E2901" i="156"/>
  <c r="K2900" i="156"/>
  <c r="O2900" i="156" s="1"/>
  <c r="P2900" i="156" s="1"/>
  <c r="J2900" i="156"/>
  <c r="F2900" i="156"/>
  <c r="K2899" i="156"/>
  <c r="O2899" i="156" s="1"/>
  <c r="P2899" i="156" s="1"/>
  <c r="J2899" i="156"/>
  <c r="F2899" i="156"/>
  <c r="K2898" i="156"/>
  <c r="O2898" i="156" s="1"/>
  <c r="P2898" i="156" s="1"/>
  <c r="J2898" i="156"/>
  <c r="F2898" i="156"/>
  <c r="K2897" i="156"/>
  <c r="O2897" i="156" s="1"/>
  <c r="P2897" i="156" s="1"/>
  <c r="J2897" i="156"/>
  <c r="F2897" i="156"/>
  <c r="K2896" i="156"/>
  <c r="O2896" i="156" s="1"/>
  <c r="P2896" i="156" s="1"/>
  <c r="J2896" i="156"/>
  <c r="F2896" i="156"/>
  <c r="K2895" i="156"/>
  <c r="O2895" i="156" s="1"/>
  <c r="P2895" i="156" s="1"/>
  <c r="J2895" i="156"/>
  <c r="F2895" i="156"/>
  <c r="K2894" i="156"/>
  <c r="O2894" i="156" s="1"/>
  <c r="P2894" i="156" s="1"/>
  <c r="J2894" i="156"/>
  <c r="F2894" i="156"/>
  <c r="K2893" i="156"/>
  <c r="O2893" i="156" s="1"/>
  <c r="P2893" i="156" s="1"/>
  <c r="J2893" i="156"/>
  <c r="F2893" i="156"/>
  <c r="K2892" i="156"/>
  <c r="J2892" i="156"/>
  <c r="F2892" i="156"/>
  <c r="L2891" i="156"/>
  <c r="AF2888" i="156"/>
  <c r="AE2888" i="156"/>
  <c r="AD511" i="37" s="1"/>
  <c r="AD2888" i="156"/>
  <c r="AB2888" i="156"/>
  <c r="AA2888" i="156"/>
  <c r="Z511" i="37" s="1"/>
  <c r="Q2888" i="156"/>
  <c r="P2888" i="156"/>
  <c r="O511" i="37" s="1"/>
  <c r="O2888" i="156"/>
  <c r="N511" i="37" s="1"/>
  <c r="N2888" i="156"/>
  <c r="M511" i="37" s="1"/>
  <c r="M2888" i="156"/>
  <c r="L511" i="37" s="1"/>
  <c r="L2888" i="156"/>
  <c r="K511" i="37" s="1"/>
  <c r="K2888" i="156"/>
  <c r="J511" i="37" s="1"/>
  <c r="J2888" i="156"/>
  <c r="I511" i="37" s="1"/>
  <c r="G2888" i="156"/>
  <c r="F511" i="37" s="1"/>
  <c r="E2888" i="156"/>
  <c r="AF2887" i="156"/>
  <c r="AE2887" i="156"/>
  <c r="AD510" i="37" s="1"/>
  <c r="AD2887" i="156"/>
  <c r="AC2887" i="156"/>
  <c r="AB510" i="37" s="1"/>
  <c r="AB2887" i="156"/>
  <c r="AA2887" i="156"/>
  <c r="Z510" i="37" s="1"/>
  <c r="Z2887" i="156"/>
  <c r="Y510" i="37" s="1"/>
  <c r="Y2887" i="156"/>
  <c r="X510" i="37" s="1"/>
  <c r="Q2887" i="156"/>
  <c r="P2887" i="156"/>
  <c r="O510" i="37" s="1"/>
  <c r="O2887" i="156"/>
  <c r="N510" i="37" s="1"/>
  <c r="N2887" i="156"/>
  <c r="M510" i="37" s="1"/>
  <c r="M2887" i="156"/>
  <c r="L510" i="37" s="1"/>
  <c r="L2887" i="156"/>
  <c r="K510" i="37" s="1"/>
  <c r="K2887" i="156"/>
  <c r="J510" i="37" s="1"/>
  <c r="J2887" i="156"/>
  <c r="I510" i="37" s="1"/>
  <c r="I2887" i="156"/>
  <c r="H510" i="37" s="1"/>
  <c r="G2887" i="156"/>
  <c r="F510" i="37" s="1"/>
  <c r="E2887" i="156"/>
  <c r="AI510" i="37"/>
  <c r="AF2886" i="156"/>
  <c r="AE2886" i="156"/>
  <c r="AD509" i="37" s="1"/>
  <c r="AD2886" i="156"/>
  <c r="AC2886" i="156"/>
  <c r="AB509" i="37" s="1"/>
  <c r="AB2886" i="156"/>
  <c r="AA2886" i="156"/>
  <c r="Z509" i="37" s="1"/>
  <c r="Z2886" i="156"/>
  <c r="Y509" i="37" s="1"/>
  <c r="Y2886" i="156"/>
  <c r="X509" i="37" s="1"/>
  <c r="Q2886" i="156"/>
  <c r="P2886" i="156"/>
  <c r="O509" i="37" s="1"/>
  <c r="O2886" i="156"/>
  <c r="N509" i="37" s="1"/>
  <c r="N2886" i="156"/>
  <c r="M509" i="37" s="1"/>
  <c r="M2886" i="156"/>
  <c r="L509" i="37" s="1"/>
  <c r="L2886" i="156"/>
  <c r="K509" i="37" s="1"/>
  <c r="K2886" i="156"/>
  <c r="J509" i="37" s="1"/>
  <c r="J2886" i="156"/>
  <c r="I509" i="37" s="1"/>
  <c r="I2886" i="156"/>
  <c r="H509" i="37" s="1"/>
  <c r="G2886" i="156"/>
  <c r="AI509" i="37"/>
  <c r="AF2885" i="156"/>
  <c r="AE2885" i="156"/>
  <c r="AD508" i="37" s="1"/>
  <c r="AD2885" i="156"/>
  <c r="AB2885" i="156"/>
  <c r="AA2885" i="156"/>
  <c r="Z508" i="37" s="1"/>
  <c r="Y2885" i="156"/>
  <c r="X508" i="37" s="1"/>
  <c r="Q2885" i="156"/>
  <c r="P2885" i="156"/>
  <c r="O508" i="37" s="1"/>
  <c r="O2885" i="156"/>
  <c r="N508" i="37" s="1"/>
  <c r="N2885" i="156"/>
  <c r="M508" i="37" s="1"/>
  <c r="M2885" i="156"/>
  <c r="L508" i="37" s="1"/>
  <c r="L2885" i="156"/>
  <c r="K508" i="37" s="1"/>
  <c r="K2885" i="156"/>
  <c r="J508" i="37" s="1"/>
  <c r="J2885" i="156"/>
  <c r="I508" i="37" s="1"/>
  <c r="I2885" i="156"/>
  <c r="H508" i="37" s="1"/>
  <c r="AI508" i="37"/>
  <c r="AH508" i="37"/>
  <c r="AF2884" i="156"/>
  <c r="AE2884" i="156"/>
  <c r="AD507" i="37" s="1"/>
  <c r="AD2884" i="156"/>
  <c r="AB2884" i="156"/>
  <c r="AA2884" i="156"/>
  <c r="Z507" i="37" s="1"/>
  <c r="Q2884" i="156"/>
  <c r="P2884" i="156"/>
  <c r="O507" i="37" s="1"/>
  <c r="O2884" i="156"/>
  <c r="N507" i="37" s="1"/>
  <c r="N2884" i="156"/>
  <c r="M507" i="37" s="1"/>
  <c r="M2884" i="156"/>
  <c r="L507" i="37" s="1"/>
  <c r="L2884" i="156"/>
  <c r="K507" i="37" s="1"/>
  <c r="K2884" i="156"/>
  <c r="J507" i="37" s="1"/>
  <c r="J2884" i="156"/>
  <c r="I507" i="37" s="1"/>
  <c r="I2884" i="156"/>
  <c r="H507" i="37" s="1"/>
  <c r="G2884" i="156"/>
  <c r="F507" i="37" s="1"/>
  <c r="E2884" i="156"/>
  <c r="AI507" i="37"/>
  <c r="AF2883" i="156"/>
  <c r="AE2883" i="156"/>
  <c r="AD506" i="37" s="1"/>
  <c r="AD2883" i="156"/>
  <c r="AB2883" i="156"/>
  <c r="AA2883" i="156"/>
  <c r="Z506" i="37" s="1"/>
  <c r="Q2883" i="156"/>
  <c r="AI502" i="37"/>
  <c r="AF2878" i="156"/>
  <c r="AE2878" i="156"/>
  <c r="AD501" i="37" s="1"/>
  <c r="AD2878" i="156"/>
  <c r="AB2878" i="156"/>
  <c r="AA2878" i="156"/>
  <c r="Z501" i="37" s="1"/>
  <c r="Q2878" i="156"/>
  <c r="AI498" i="37"/>
  <c r="AF2874" i="156"/>
  <c r="AE2874" i="156"/>
  <c r="AD497" i="37" s="1"/>
  <c r="AD2874" i="156"/>
  <c r="AB2874" i="156"/>
  <c r="AA2874" i="156"/>
  <c r="Z497" i="37" s="1"/>
  <c r="Q2874" i="156"/>
  <c r="AH497" i="37"/>
  <c r="G2873" i="156"/>
  <c r="E2873" i="156"/>
  <c r="AH496" i="37"/>
  <c r="G2872" i="156"/>
  <c r="F495" i="37" s="1"/>
  <c r="F2872" i="156"/>
  <c r="E495" i="37" s="1"/>
  <c r="E2872" i="156"/>
  <c r="AH495" i="37"/>
  <c r="G2871" i="156"/>
  <c r="F494" i="37" s="1"/>
  <c r="E2871" i="156"/>
  <c r="AH494" i="37"/>
  <c r="G2870" i="156"/>
  <c r="E2870" i="156"/>
  <c r="AI493" i="37"/>
  <c r="AF2869" i="156"/>
  <c r="AE2869" i="156"/>
  <c r="AD492" i="37" s="1"/>
  <c r="AD2869" i="156"/>
  <c r="AB2869" i="156"/>
  <c r="AA2869" i="156"/>
  <c r="Z492" i="37" s="1"/>
  <c r="Q2869" i="156"/>
  <c r="G2868" i="156"/>
  <c r="F491" i="37" s="1"/>
  <c r="F2868" i="156"/>
  <c r="E491" i="37" s="1"/>
  <c r="E2868" i="156"/>
  <c r="H2866" i="156"/>
  <c r="G489" i="37" s="1"/>
  <c r="G2866" i="156"/>
  <c r="F489" i="37" s="1"/>
  <c r="F2866" i="156"/>
  <c r="E489" i="37" s="1"/>
  <c r="E2866" i="156"/>
  <c r="G2865" i="156"/>
  <c r="F488" i="37" s="1"/>
  <c r="E2865" i="156"/>
  <c r="AF2864" i="156"/>
  <c r="AE2864" i="156"/>
  <c r="AD487" i="37" s="1"/>
  <c r="AD2864" i="156"/>
  <c r="AB2864" i="156"/>
  <c r="AA2864" i="156"/>
  <c r="Z487" i="37" s="1"/>
  <c r="Q2864" i="156"/>
  <c r="G2863" i="156"/>
  <c r="F486" i="37" s="1"/>
  <c r="E2863" i="156"/>
  <c r="G2862" i="156"/>
  <c r="F485" i="37" s="1"/>
  <c r="F2862" i="156"/>
  <c r="E485" i="37" s="1"/>
  <c r="E2862" i="156"/>
  <c r="G2861" i="156"/>
  <c r="F484" i="37" s="1"/>
  <c r="F2861" i="156"/>
  <c r="E484" i="37" s="1"/>
  <c r="E2861" i="156"/>
  <c r="AH484" i="37"/>
  <c r="G2860" i="156"/>
  <c r="E2860" i="156"/>
  <c r="AH483" i="37"/>
  <c r="G2859" i="156"/>
  <c r="F482" i="37" s="1"/>
  <c r="F2859" i="156"/>
  <c r="E482" i="37" s="1"/>
  <c r="E2859" i="156"/>
  <c r="AH482" i="37"/>
  <c r="AH481" i="37"/>
  <c r="G2857" i="156"/>
  <c r="F480" i="37" s="1"/>
  <c r="F2857" i="156"/>
  <c r="E480" i="37" s="1"/>
  <c r="E2857" i="156"/>
  <c r="AH480" i="37"/>
  <c r="AF2855" i="156"/>
  <c r="AE2855" i="156"/>
  <c r="AD478" i="37" s="1"/>
  <c r="AD2855" i="156"/>
  <c r="AB2855" i="156"/>
  <c r="AA2855" i="156"/>
  <c r="Z478" i="37" s="1"/>
  <c r="Q2855" i="156"/>
  <c r="AH478" i="37"/>
  <c r="G2854" i="156"/>
  <c r="F477" i="37" s="1"/>
  <c r="E2854" i="156"/>
  <c r="AH477" i="37"/>
  <c r="G2853" i="156"/>
  <c r="F476" i="37" s="1"/>
  <c r="E2853" i="156"/>
  <c r="AH476" i="37"/>
  <c r="G2852" i="156"/>
  <c r="E2852" i="156"/>
  <c r="AH475" i="37"/>
  <c r="G2851" i="156"/>
  <c r="F474" i="37" s="1"/>
  <c r="F2851" i="156"/>
  <c r="E474" i="37" s="1"/>
  <c r="E2851" i="156"/>
  <c r="AH474" i="37"/>
  <c r="G2850" i="156"/>
  <c r="F473" i="37" s="1"/>
  <c r="E2850" i="156"/>
  <c r="AH472" i="37"/>
  <c r="G2848" i="156"/>
  <c r="F471" i="37" s="1"/>
  <c r="E2848" i="156"/>
  <c r="AH471" i="37"/>
  <c r="G2847" i="156"/>
  <c r="E2847" i="156"/>
  <c r="AH470" i="37"/>
  <c r="G2846" i="156"/>
  <c r="F469" i="37" s="1"/>
  <c r="F2846" i="156"/>
  <c r="E469" i="37" s="1"/>
  <c r="E2846" i="156"/>
  <c r="AH469" i="37"/>
  <c r="G2845" i="156"/>
  <c r="F468" i="37" s="1"/>
  <c r="E2845" i="156"/>
  <c r="AI467" i="37"/>
  <c r="AF2843" i="156"/>
  <c r="AE2843" i="156"/>
  <c r="AD466" i="37" s="1"/>
  <c r="AD2843" i="156"/>
  <c r="AB2843" i="156"/>
  <c r="AA2843" i="156"/>
  <c r="Z466" i="37" s="1"/>
  <c r="Y2843" i="156"/>
  <c r="X466" i="37" s="1"/>
  <c r="Q2843" i="156"/>
  <c r="AI464" i="37"/>
  <c r="AH464" i="37"/>
  <c r="AF2842" i="156"/>
  <c r="AE2842" i="156"/>
  <c r="AD465" i="37" s="1"/>
  <c r="AD2842" i="156"/>
  <c r="AC2842" i="156"/>
  <c r="AB465" i="37" s="1"/>
  <c r="AB2842" i="156"/>
  <c r="AA2842" i="156"/>
  <c r="Z465" i="37" s="1"/>
  <c r="Z2842" i="156"/>
  <c r="Y465" i="37" s="1"/>
  <c r="Y2842" i="156"/>
  <c r="X465" i="37" s="1"/>
  <c r="Q2842" i="156"/>
  <c r="G2842" i="156"/>
  <c r="E2842" i="156"/>
  <c r="AI463" i="37"/>
  <c r="AF2841" i="156"/>
  <c r="AE2841" i="156"/>
  <c r="AD464" i="37" s="1"/>
  <c r="AD2841" i="156"/>
  <c r="AC2841" i="156"/>
  <c r="AB464" i="37" s="1"/>
  <c r="AB2841" i="156"/>
  <c r="AA2841" i="156"/>
  <c r="Z464" i="37" s="1"/>
  <c r="Z2841" i="156"/>
  <c r="Y464" i="37" s="1"/>
  <c r="Y2841" i="156"/>
  <c r="X464" i="37" s="1"/>
  <c r="Q2841" i="156"/>
  <c r="AH462" i="37"/>
  <c r="G2840" i="156"/>
  <c r="E2840" i="156"/>
  <c r="G2839" i="156"/>
  <c r="F462" i="37" s="1"/>
  <c r="E2839" i="156"/>
  <c r="AI461" i="37"/>
  <c r="AH461" i="37"/>
  <c r="AF2838" i="156"/>
  <c r="AE2838" i="156"/>
  <c r="AD461" i="37" s="1"/>
  <c r="AD2838" i="156"/>
  <c r="AC2838" i="156"/>
  <c r="AB461" i="37" s="1"/>
  <c r="AB2838" i="156"/>
  <c r="AA2838" i="156"/>
  <c r="Z461" i="37" s="1"/>
  <c r="Z2838" i="156"/>
  <c r="Y461" i="37" s="1"/>
  <c r="Y2838" i="156"/>
  <c r="X461" i="37" s="1"/>
  <c r="Q2838" i="156"/>
  <c r="G2838" i="156"/>
  <c r="F461" i="37" s="1"/>
  <c r="E2838" i="156"/>
  <c r="AI460" i="37"/>
  <c r="AH460" i="37"/>
  <c r="AF2837" i="156"/>
  <c r="AE2837" i="156"/>
  <c r="AD460" i="37" s="1"/>
  <c r="AD2837" i="156"/>
  <c r="AC2837" i="156"/>
  <c r="AB460" i="37" s="1"/>
  <c r="AB2837" i="156"/>
  <c r="AA2837" i="156"/>
  <c r="Z460" i="37" s="1"/>
  <c r="Z2837" i="156"/>
  <c r="Y460" i="37" s="1"/>
  <c r="Y2837" i="156"/>
  <c r="X460" i="37" s="1"/>
  <c r="Q2837" i="156"/>
  <c r="G2837" i="156"/>
  <c r="F460" i="37" s="1"/>
  <c r="E2837" i="156"/>
  <c r="AI459" i="37"/>
  <c r="G2836" i="156"/>
  <c r="E2836" i="156"/>
  <c r="AI458" i="37"/>
  <c r="AH458" i="37"/>
  <c r="G2835" i="156"/>
  <c r="F458" i="37" s="1"/>
  <c r="E2835" i="156"/>
  <c r="AI457" i="37"/>
  <c r="AH457" i="37"/>
  <c r="G2834" i="156"/>
  <c r="F457" i="37" s="1"/>
  <c r="F2834" i="156"/>
  <c r="E457" i="37" s="1"/>
  <c r="E2834" i="156"/>
  <c r="AI456" i="37"/>
  <c r="AI455" i="37"/>
  <c r="AF2832" i="156"/>
  <c r="AE2832" i="156"/>
  <c r="AD455" i="37" s="1"/>
  <c r="AD2832" i="156"/>
  <c r="AB2832" i="156"/>
  <c r="AA2832" i="156"/>
  <c r="Z455" i="37" s="1"/>
  <c r="Q2832" i="156"/>
  <c r="AI454" i="37"/>
  <c r="AF2831" i="156"/>
  <c r="AE2831" i="156"/>
  <c r="AD454" i="37" s="1"/>
  <c r="AD2831" i="156"/>
  <c r="AB2831" i="156"/>
  <c r="AA2831" i="156"/>
  <c r="Z454" i="37" s="1"/>
  <c r="Q2831" i="156"/>
  <c r="AI452" i="37"/>
  <c r="AF2829" i="156"/>
  <c r="AE2829" i="156"/>
  <c r="AD452" i="37" s="1"/>
  <c r="AD2829" i="156"/>
  <c r="AB2829" i="156"/>
  <c r="AA2829" i="156"/>
  <c r="Z452" i="37" s="1"/>
  <c r="Q2829" i="156"/>
  <c r="Z2825" i="156"/>
  <c r="I2825" i="156"/>
  <c r="I2888" i="156" s="1"/>
  <c r="H511" i="37" s="1"/>
  <c r="F2825" i="156"/>
  <c r="F2824" i="156"/>
  <c r="AH510" i="37"/>
  <c r="E2823" i="156"/>
  <c r="F2823" i="156" s="1"/>
  <c r="F2886" i="156" s="1"/>
  <c r="E509" i="37" s="1"/>
  <c r="Z2822" i="156"/>
  <c r="Z2885" i="156" s="1"/>
  <c r="Y508" i="37" s="1"/>
  <c r="G2822" i="156"/>
  <c r="G2885" i="156" s="1"/>
  <c r="F508" i="37" s="1"/>
  <c r="E2822" i="156"/>
  <c r="Z2821" i="156"/>
  <c r="F2821" i="156"/>
  <c r="Z2820" i="156"/>
  <c r="Z2883" i="156" s="1"/>
  <c r="Y506" i="37" s="1"/>
  <c r="AF506" i="37" s="1"/>
  <c r="Y2883" i="156"/>
  <c r="X506" i="37" s="1"/>
  <c r="AH506" i="37"/>
  <c r="M2819" i="156"/>
  <c r="M2882" i="156" s="1"/>
  <c r="L505" i="37" s="1"/>
  <c r="G2819" i="156"/>
  <c r="E2819" i="156"/>
  <c r="K2818" i="156"/>
  <c r="L2818" i="156" s="1"/>
  <c r="N2818" i="156" s="1"/>
  <c r="J2818" i="156"/>
  <c r="F2818" i="156"/>
  <c r="K2817" i="156"/>
  <c r="L2817" i="156" s="1"/>
  <c r="J2817" i="156"/>
  <c r="F2817" i="156"/>
  <c r="AH505" i="37"/>
  <c r="M2815" i="156"/>
  <c r="M2881" i="156" s="1"/>
  <c r="L504" i="37" s="1"/>
  <c r="G2815" i="156"/>
  <c r="G2881" i="156" s="1"/>
  <c r="E2815" i="156"/>
  <c r="K2814" i="156"/>
  <c r="O2814" i="156" s="1"/>
  <c r="P2814" i="156" s="1"/>
  <c r="J2814" i="156"/>
  <c r="F2814" i="156"/>
  <c r="K2813" i="156"/>
  <c r="O2813" i="156" s="1"/>
  <c r="P2813" i="156" s="1"/>
  <c r="J2813" i="156"/>
  <c r="F2813" i="156"/>
  <c r="K2812" i="156"/>
  <c r="O2812" i="156" s="1"/>
  <c r="P2812" i="156" s="1"/>
  <c r="J2812" i="156"/>
  <c r="F2812" i="156"/>
  <c r="K2811" i="156"/>
  <c r="J2811" i="156"/>
  <c r="F2811" i="156"/>
  <c r="AF2809" i="156"/>
  <c r="AE2809" i="156"/>
  <c r="AE2879" i="156" s="1"/>
  <c r="AD502" i="37" s="1"/>
  <c r="AD2809" i="156"/>
  <c r="AB2809" i="156"/>
  <c r="AA2809" i="156"/>
  <c r="AA2879" i="156" s="1"/>
  <c r="Z502" i="37" s="1"/>
  <c r="Q2809" i="156"/>
  <c r="AH502" i="37"/>
  <c r="Z2808" i="156"/>
  <c r="Y2878" i="156"/>
  <c r="X501" i="37" s="1"/>
  <c r="G2808" i="156"/>
  <c r="E2808" i="156"/>
  <c r="F2804" i="156"/>
  <c r="F2803" i="156"/>
  <c r="AH498" i="37"/>
  <c r="Z2802" i="156"/>
  <c r="Y2874" i="156"/>
  <c r="X497" i="37" s="1"/>
  <c r="G2802" i="156"/>
  <c r="G2874" i="156" s="1"/>
  <c r="F497" i="37" s="1"/>
  <c r="E2802" i="156"/>
  <c r="F2801" i="156"/>
  <c r="F2799" i="156"/>
  <c r="F2798" i="156"/>
  <c r="G2797" i="156"/>
  <c r="E2797" i="156"/>
  <c r="F2793" i="156"/>
  <c r="H2793" i="156" s="1"/>
  <c r="H2865" i="156" s="1"/>
  <c r="G488" i="37" s="1"/>
  <c r="Z2792" i="156"/>
  <c r="Y2864" i="156"/>
  <c r="X487" i="37" s="1"/>
  <c r="G2792" i="156"/>
  <c r="E2792" i="156"/>
  <c r="F2791" i="156"/>
  <c r="Z2788" i="156"/>
  <c r="Z2869" i="156" s="1"/>
  <c r="Y492" i="37" s="1"/>
  <c r="Y2788" i="156"/>
  <c r="Y2869" i="156" s="1"/>
  <c r="X492" i="37" s="1"/>
  <c r="F2788" i="156"/>
  <c r="G2786" i="156"/>
  <c r="E2786" i="156"/>
  <c r="Z2783" i="156"/>
  <c r="Z2855" i="156" s="1"/>
  <c r="Y478" i="37" s="1"/>
  <c r="Y2855" i="156"/>
  <c r="X478" i="37" s="1"/>
  <c r="F2783" i="156"/>
  <c r="F2782" i="156"/>
  <c r="F2781" i="156"/>
  <c r="F2780" i="156"/>
  <c r="F2778" i="156"/>
  <c r="H2778" i="156" s="1"/>
  <c r="AH473" i="37"/>
  <c r="G2777" i="156"/>
  <c r="G2849" i="156" s="1"/>
  <c r="E2777" i="156"/>
  <c r="F2776" i="156"/>
  <c r="F2775" i="156"/>
  <c r="H2775" i="156" s="1"/>
  <c r="F2773" i="156"/>
  <c r="AH468" i="37"/>
  <c r="G2772" i="156"/>
  <c r="G2844" i="156" s="1"/>
  <c r="E2772" i="156"/>
  <c r="Z2771" i="156"/>
  <c r="Z2843" i="156" s="1"/>
  <c r="Y466" i="37" s="1"/>
  <c r="F2770" i="156"/>
  <c r="F2769" i="156" s="1"/>
  <c r="AH501" i="37"/>
  <c r="G2769" i="156"/>
  <c r="E2769" i="156"/>
  <c r="F2768" i="156"/>
  <c r="H2768" i="156" s="1"/>
  <c r="F2767" i="156"/>
  <c r="F2766" i="156"/>
  <c r="F2765" i="156"/>
  <c r="AH459" i="37"/>
  <c r="F2764" i="156"/>
  <c r="F2763" i="156"/>
  <c r="G2761" i="156"/>
  <c r="E2761" i="156"/>
  <c r="Z2760" i="156"/>
  <c r="Z2832" i="156" s="1"/>
  <c r="Y455" i="37" s="1"/>
  <c r="Y2832" i="156"/>
  <c r="X455" i="37" s="1"/>
  <c r="Z2759" i="156"/>
  <c r="Z2831" i="156" s="1"/>
  <c r="Y454" i="37" s="1"/>
  <c r="Y2831" i="156"/>
  <c r="X454" i="37" s="1"/>
  <c r="AH452" i="37"/>
  <c r="Z2757" i="156"/>
  <c r="Z2829" i="156" s="1"/>
  <c r="Y452" i="37" s="1"/>
  <c r="Y2829" i="156"/>
  <c r="X452" i="37" s="1"/>
  <c r="M2757" i="156"/>
  <c r="M2829" i="156" s="1"/>
  <c r="L452" i="37" s="1"/>
  <c r="G2757" i="156"/>
  <c r="G2829" i="156" s="1"/>
  <c r="F452" i="37" s="1"/>
  <c r="E2757" i="156"/>
  <c r="K2756" i="156"/>
  <c r="J2756" i="156"/>
  <c r="F2756" i="156"/>
  <c r="K2755" i="156"/>
  <c r="J2755" i="156"/>
  <c r="F2755" i="156"/>
  <c r="K2754" i="156"/>
  <c r="J2754" i="156"/>
  <c r="F2754" i="156"/>
  <c r="K2753" i="156"/>
  <c r="J2753" i="156"/>
  <c r="F2753" i="156"/>
  <c r="K2752" i="156"/>
  <c r="J2752" i="156"/>
  <c r="F2752" i="156"/>
  <c r="K2751" i="156"/>
  <c r="J2751" i="156"/>
  <c r="F2751" i="156"/>
  <c r="K2750" i="156"/>
  <c r="L2750" i="156" s="1"/>
  <c r="N2750" i="156" s="1"/>
  <c r="J2750" i="156"/>
  <c r="F2750" i="156"/>
  <c r="K2749" i="156"/>
  <c r="J2749" i="156"/>
  <c r="F2749" i="156"/>
  <c r="K2748" i="156"/>
  <c r="J2748" i="156"/>
  <c r="F2748" i="156"/>
  <c r="AI327" i="37"/>
  <c r="AH327" i="37"/>
  <c r="AF2745" i="156"/>
  <c r="AE2745" i="156"/>
  <c r="AD327" i="37" s="1"/>
  <c r="AB2745" i="156"/>
  <c r="AA2745" i="156"/>
  <c r="Z327" i="37" s="1"/>
  <c r="Q2745" i="156"/>
  <c r="G2745" i="156"/>
  <c r="F327" i="37" s="1"/>
  <c r="E2745" i="156"/>
  <c r="AI326" i="37"/>
  <c r="AH326" i="37"/>
  <c r="AF2744" i="156"/>
  <c r="AE2744" i="156"/>
  <c r="AD326" i="37" s="1"/>
  <c r="AC2744" i="156"/>
  <c r="AB326" i="37" s="1"/>
  <c r="Z2744" i="156"/>
  <c r="Y326" i="37" s="1"/>
  <c r="Y2744" i="156"/>
  <c r="X326" i="37" s="1"/>
  <c r="Q2744" i="156"/>
  <c r="P2744" i="156"/>
  <c r="O326" i="37" s="1"/>
  <c r="O2744" i="156"/>
  <c r="N326" i="37" s="1"/>
  <c r="N2744" i="156"/>
  <c r="M326" i="37" s="1"/>
  <c r="M2744" i="156"/>
  <c r="L326" i="37" s="1"/>
  <c r="L2744" i="156"/>
  <c r="K326" i="37" s="1"/>
  <c r="K2744" i="156"/>
  <c r="J326" i="37" s="1"/>
  <c r="J2744" i="156"/>
  <c r="I326" i="37" s="1"/>
  <c r="I2744" i="156"/>
  <c r="H326" i="37" s="1"/>
  <c r="G2744" i="156"/>
  <c r="F326" i="37" s="1"/>
  <c r="E2744" i="156"/>
  <c r="AI324" i="37"/>
  <c r="AF2743" i="156"/>
  <c r="AE2743" i="156"/>
  <c r="AD325" i="37" s="1"/>
  <c r="AC2743" i="156"/>
  <c r="AB325" i="37" s="1"/>
  <c r="Z2743" i="156"/>
  <c r="Y325" i="37" s="1"/>
  <c r="Y2743" i="156"/>
  <c r="X325" i="37" s="1"/>
  <c r="Q2743" i="156"/>
  <c r="P2743" i="156"/>
  <c r="O325" i="37" s="1"/>
  <c r="O2743" i="156"/>
  <c r="N325" i="37" s="1"/>
  <c r="N2743" i="156"/>
  <c r="M325" i="37" s="1"/>
  <c r="M2743" i="156"/>
  <c r="L325" i="37" s="1"/>
  <c r="L2743" i="156"/>
  <c r="K325" i="37" s="1"/>
  <c r="K2743" i="156"/>
  <c r="J325" i="37" s="1"/>
  <c r="J2743" i="156"/>
  <c r="I325" i="37" s="1"/>
  <c r="I2743" i="156"/>
  <c r="H325" i="37" s="1"/>
  <c r="G2743" i="156"/>
  <c r="F325" i="37" s="1"/>
  <c r="AI323" i="37"/>
  <c r="AF2742" i="156"/>
  <c r="AE2742" i="156"/>
  <c r="AD324" i="37" s="1"/>
  <c r="AC2742" i="156"/>
  <c r="AB324" i="37" s="1"/>
  <c r="Z2742" i="156"/>
  <c r="Y324" i="37" s="1"/>
  <c r="Y2742" i="156"/>
  <c r="X324" i="37" s="1"/>
  <c r="Q2742" i="156"/>
  <c r="P2742" i="156"/>
  <c r="O324" i="37" s="1"/>
  <c r="O2742" i="156"/>
  <c r="N324" i="37" s="1"/>
  <c r="N2742" i="156"/>
  <c r="M324" i="37" s="1"/>
  <c r="M2742" i="156"/>
  <c r="L324" i="37" s="1"/>
  <c r="L2742" i="156"/>
  <c r="K324" i="37" s="1"/>
  <c r="K2742" i="156"/>
  <c r="J324" i="37" s="1"/>
  <c r="J2742" i="156"/>
  <c r="I324" i="37" s="1"/>
  <c r="I2742" i="156"/>
  <c r="H324" i="37" s="1"/>
  <c r="AI322" i="37"/>
  <c r="AF2741" i="156"/>
  <c r="AE2741" i="156"/>
  <c r="AD323" i="37" s="1"/>
  <c r="Q2741" i="156"/>
  <c r="AI318" i="37"/>
  <c r="AF2737" i="156"/>
  <c r="AB2737" i="156"/>
  <c r="AA2737" i="156"/>
  <c r="Z319" i="37" s="1"/>
  <c r="Q2737" i="156"/>
  <c r="AF2732" i="156"/>
  <c r="AE2732" i="156"/>
  <c r="AD314" i="37" s="1"/>
  <c r="AB2732" i="156"/>
  <c r="AA2732" i="156"/>
  <c r="Z314" i="37" s="1"/>
  <c r="Q2732" i="156"/>
  <c r="H2732" i="156"/>
  <c r="G314" i="37" s="1"/>
  <c r="AH312" i="37"/>
  <c r="G2730" i="156"/>
  <c r="F312" i="37" s="1"/>
  <c r="E2730" i="156"/>
  <c r="G2729" i="156"/>
  <c r="F311" i="37" s="1"/>
  <c r="E2729" i="156"/>
  <c r="AH309" i="37"/>
  <c r="G2727" i="156"/>
  <c r="F309" i="37" s="1"/>
  <c r="F2727" i="156"/>
  <c r="E309" i="37" s="1"/>
  <c r="E2727" i="156"/>
  <c r="H2725" i="156"/>
  <c r="G307" i="37" s="1"/>
  <c r="G2725" i="156"/>
  <c r="F307" i="37" s="1"/>
  <c r="F2725" i="156"/>
  <c r="E307" i="37" s="1"/>
  <c r="E2725" i="156"/>
  <c r="G2724" i="156"/>
  <c r="F306" i="37" s="1"/>
  <c r="E2724" i="156"/>
  <c r="AF2723" i="156"/>
  <c r="AE2723" i="156"/>
  <c r="AD305" i="37" s="1"/>
  <c r="AB2723" i="156"/>
  <c r="AA2723" i="156"/>
  <c r="Z305" i="37" s="1"/>
  <c r="Q2723" i="156"/>
  <c r="G2722" i="156"/>
  <c r="F304" i="37" s="1"/>
  <c r="E2722" i="156"/>
  <c r="G2721" i="156"/>
  <c r="F303" i="37" s="1"/>
  <c r="F2721" i="156"/>
  <c r="E303" i="37" s="1"/>
  <c r="E2721" i="156"/>
  <c r="AI302" i="37"/>
  <c r="AF2720" i="156"/>
  <c r="AE2720" i="156"/>
  <c r="AD302" i="37" s="1"/>
  <c r="AB2720" i="156"/>
  <c r="AA2720" i="156"/>
  <c r="Z302" i="37" s="1"/>
  <c r="Q2720" i="156"/>
  <c r="G2720" i="156"/>
  <c r="F302" i="37" s="1"/>
  <c r="F2720" i="156"/>
  <c r="E302" i="37" s="1"/>
  <c r="E2720" i="156"/>
  <c r="AH301" i="37"/>
  <c r="G2719" i="156"/>
  <c r="F301" i="37" s="1"/>
  <c r="E2719" i="156"/>
  <c r="AH300" i="37"/>
  <c r="G2718" i="156"/>
  <c r="F300" i="37" s="1"/>
  <c r="F2718" i="156"/>
  <c r="E300" i="37" s="1"/>
  <c r="E2718" i="156"/>
  <c r="AH299" i="37"/>
  <c r="AH298" i="37"/>
  <c r="G2716" i="156"/>
  <c r="F298" i="37" s="1"/>
  <c r="F2716" i="156"/>
  <c r="E298" i="37" s="1"/>
  <c r="E2716" i="156"/>
  <c r="AF2714" i="156"/>
  <c r="AE2714" i="156"/>
  <c r="AD296" i="37" s="1"/>
  <c r="AB2714" i="156"/>
  <c r="AA2714" i="156"/>
  <c r="Z296" i="37" s="1"/>
  <c r="Q2714" i="156"/>
  <c r="AH295" i="37"/>
  <c r="G2713" i="156"/>
  <c r="E2713" i="156"/>
  <c r="AH294" i="37"/>
  <c r="G2712" i="156"/>
  <c r="F294" i="37" s="1"/>
  <c r="E2712" i="156"/>
  <c r="AH293" i="37"/>
  <c r="G2711" i="156"/>
  <c r="F293" i="37" s="1"/>
  <c r="E2711" i="156"/>
  <c r="AH292" i="37"/>
  <c r="G2710" i="156"/>
  <c r="F292" i="37" s="1"/>
  <c r="F2710" i="156"/>
  <c r="E292" i="37" s="1"/>
  <c r="E2710" i="156"/>
  <c r="AH291" i="37"/>
  <c r="G2709" i="156"/>
  <c r="F291" i="37" s="1"/>
  <c r="E2709" i="156"/>
  <c r="AH289" i="37"/>
  <c r="G2707" i="156"/>
  <c r="F289" i="37" s="1"/>
  <c r="E2707" i="156"/>
  <c r="AH288" i="37"/>
  <c r="G2706" i="156"/>
  <c r="F288" i="37" s="1"/>
  <c r="E2706" i="156"/>
  <c r="AH287" i="37"/>
  <c r="G2705" i="156"/>
  <c r="F287" i="37" s="1"/>
  <c r="F2705" i="156"/>
  <c r="E287" i="37" s="1"/>
  <c r="E2705" i="156"/>
  <c r="AH286" i="37"/>
  <c r="G2704" i="156"/>
  <c r="F286" i="37" s="1"/>
  <c r="E2704" i="156"/>
  <c r="AI284" i="37"/>
  <c r="AF2702" i="156"/>
  <c r="AE2702" i="156"/>
  <c r="AD284" i="37" s="1"/>
  <c r="AB2702" i="156"/>
  <c r="AA2702" i="156"/>
  <c r="Z284" i="37" s="1"/>
  <c r="Y2702" i="156"/>
  <c r="X284" i="37" s="1"/>
  <c r="Q2702" i="156"/>
  <c r="AH281" i="37"/>
  <c r="G2701" i="156"/>
  <c r="F283" i="37" s="1"/>
  <c r="E2701" i="156"/>
  <c r="AH279" i="37"/>
  <c r="G2699" i="156"/>
  <c r="F281" i="37" s="1"/>
  <c r="E2699" i="156"/>
  <c r="H2698" i="156"/>
  <c r="G280" i="37" s="1"/>
  <c r="G2698" i="156"/>
  <c r="F280" i="37" s="1"/>
  <c r="E2698" i="156"/>
  <c r="AH278" i="37"/>
  <c r="G2697" i="156"/>
  <c r="F279" i="37" s="1"/>
  <c r="E2697" i="156"/>
  <c r="F278" i="37"/>
  <c r="E2696" i="156"/>
  <c r="G2695" i="156"/>
  <c r="E2695" i="156"/>
  <c r="AH275" i="37"/>
  <c r="G2694" i="156"/>
  <c r="F276" i="37" s="1"/>
  <c r="E2694" i="156"/>
  <c r="AH274" i="37"/>
  <c r="G2693" i="156"/>
  <c r="F275" i="37" s="1"/>
  <c r="F2693" i="156"/>
  <c r="E275" i="37" s="1"/>
  <c r="E2693" i="156"/>
  <c r="AI272" i="37"/>
  <c r="AF2691" i="156"/>
  <c r="AE2691" i="156"/>
  <c r="AD273" i="37" s="1"/>
  <c r="AB2691" i="156"/>
  <c r="AA2691" i="156"/>
  <c r="Z273" i="37" s="1"/>
  <c r="Q2691" i="156"/>
  <c r="AI271" i="37"/>
  <c r="AF2690" i="156"/>
  <c r="AE2690" i="156"/>
  <c r="AD272" i="37" s="1"/>
  <c r="AB2690" i="156"/>
  <c r="AA2690" i="156"/>
  <c r="Z272" i="37" s="1"/>
  <c r="Q2690" i="156"/>
  <c r="AI269" i="37"/>
  <c r="AF2688" i="156"/>
  <c r="AE2688" i="156"/>
  <c r="AD270" i="37" s="1"/>
  <c r="AB2688" i="156"/>
  <c r="AA2688" i="156"/>
  <c r="Z270" i="37" s="1"/>
  <c r="Q2688" i="156"/>
  <c r="Z2685" i="156"/>
  <c r="F2685" i="156"/>
  <c r="F2682" i="156" s="1"/>
  <c r="F2742" i="156" s="1"/>
  <c r="E324" i="37" s="1"/>
  <c r="F2684" i="156"/>
  <c r="H2684" i="156" s="1"/>
  <c r="E2683" i="156"/>
  <c r="F2683" i="156" s="1"/>
  <c r="F2743" i="156" s="1"/>
  <c r="G2682" i="156"/>
  <c r="G2742" i="156" s="1"/>
  <c r="F324" i="37" s="1"/>
  <c r="E2682" i="156"/>
  <c r="Z2681" i="156"/>
  <c r="Y2741" i="156"/>
  <c r="X323" i="37" s="1"/>
  <c r="AH321" i="37"/>
  <c r="M2680" i="156"/>
  <c r="M2740" i="156" s="1"/>
  <c r="L322" i="37" s="1"/>
  <c r="G2680" i="156"/>
  <c r="G2740" i="156" s="1"/>
  <c r="E2680" i="156"/>
  <c r="K2679" i="156"/>
  <c r="O2679" i="156" s="1"/>
  <c r="P2679" i="156" s="1"/>
  <c r="J2679" i="156"/>
  <c r="F2679" i="156"/>
  <c r="K2678" i="156"/>
  <c r="O2678" i="156" s="1"/>
  <c r="P2678" i="156" s="1"/>
  <c r="J2678" i="156"/>
  <c r="F2678" i="156"/>
  <c r="K2677" i="156"/>
  <c r="J2677" i="156"/>
  <c r="F2677" i="156"/>
  <c r="AF2675" i="156"/>
  <c r="AD2675" i="156"/>
  <c r="AB2675" i="156"/>
  <c r="AA2675" i="156"/>
  <c r="AA2738" i="156" s="1"/>
  <c r="Z320" i="37" s="1"/>
  <c r="Q2675" i="156"/>
  <c r="AH318" i="37"/>
  <c r="Y2737" i="156"/>
  <c r="X319" i="37" s="1"/>
  <c r="G2674" i="156"/>
  <c r="E2674" i="156"/>
  <c r="Z2672" i="156"/>
  <c r="Z2720" i="156" s="1"/>
  <c r="Y302" i="37" s="1"/>
  <c r="Y2672" i="156"/>
  <c r="Y2720" i="156" s="1"/>
  <c r="X302" i="37" s="1"/>
  <c r="F2670" i="156"/>
  <c r="F2669" i="156"/>
  <c r="F2668" i="156"/>
  <c r="F2667" i="156"/>
  <c r="Z2666" i="156"/>
  <c r="Z2732" i="156" s="1"/>
  <c r="Y314" i="37" s="1"/>
  <c r="AF314" i="37" s="1"/>
  <c r="Y2732" i="156"/>
  <c r="X314" i="37" s="1"/>
  <c r="G2666" i="156"/>
  <c r="G2732" i="156" s="1"/>
  <c r="F314" i="37" s="1"/>
  <c r="E2666" i="156"/>
  <c r="F2663" i="156"/>
  <c r="F2662" i="156"/>
  <c r="G2661" i="156"/>
  <c r="E2661" i="156"/>
  <c r="F2657" i="156"/>
  <c r="Z2656" i="156"/>
  <c r="Y2723" i="156"/>
  <c r="X305" i="37" s="1"/>
  <c r="G2656" i="156"/>
  <c r="E2656" i="156"/>
  <c r="F2655" i="156"/>
  <c r="H2655" i="156" s="1"/>
  <c r="F2652" i="156"/>
  <c r="G2650" i="156"/>
  <c r="G2717" i="156" s="1"/>
  <c r="F299" i="37" s="1"/>
  <c r="E2650" i="156"/>
  <c r="AH297" i="37"/>
  <c r="Z2647" i="156"/>
  <c r="Z2714" i="156" s="1"/>
  <c r="Y296" i="37" s="1"/>
  <c r="AF296" i="37" s="1"/>
  <c r="Y2714" i="156"/>
  <c r="X296" i="37" s="1"/>
  <c r="F2647" i="156"/>
  <c r="F2646" i="156"/>
  <c r="F2645" i="156"/>
  <c r="F2644" i="156"/>
  <c r="F2642" i="156"/>
  <c r="AH290" i="37"/>
  <c r="G2641" i="156"/>
  <c r="G2708" i="156" s="1"/>
  <c r="E2641" i="156"/>
  <c r="F2640" i="156"/>
  <c r="H2640" i="156" s="1"/>
  <c r="F2639" i="156"/>
  <c r="H2639" i="156" s="1"/>
  <c r="F2637" i="156"/>
  <c r="H2637" i="156" s="1"/>
  <c r="AH285" i="37"/>
  <c r="G2636" i="156"/>
  <c r="G2703" i="156" s="1"/>
  <c r="E2636" i="156"/>
  <c r="Z2635" i="156"/>
  <c r="Z2702" i="156" s="1"/>
  <c r="Y284" i="37" s="1"/>
  <c r="F2634" i="156"/>
  <c r="H2634" i="156" s="1"/>
  <c r="AH317" i="37"/>
  <c r="G2633" i="156"/>
  <c r="E2633" i="156"/>
  <c r="F2632" i="156"/>
  <c r="F2631" i="156"/>
  <c r="F2630" i="156"/>
  <c r="H2630" i="156" s="1"/>
  <c r="F2629" i="156"/>
  <c r="AH273" i="37"/>
  <c r="F2628" i="156"/>
  <c r="F2627" i="156"/>
  <c r="G2625" i="156"/>
  <c r="E2625" i="156"/>
  <c r="Z2624" i="156"/>
  <c r="Z2691" i="156" s="1"/>
  <c r="Y273" i="37" s="1"/>
  <c r="Y2691" i="156"/>
  <c r="X273" i="37" s="1"/>
  <c r="Z2623" i="156"/>
  <c r="Y2690" i="156"/>
  <c r="X272" i="37" s="1"/>
  <c r="AH269" i="37"/>
  <c r="Z2621" i="156"/>
  <c r="Z2688" i="156" s="1"/>
  <c r="Y270" i="37" s="1"/>
  <c r="M2621" i="156"/>
  <c r="G2621" i="156"/>
  <c r="G2688" i="156" s="1"/>
  <c r="F270" i="37" s="1"/>
  <c r="E2621" i="156"/>
  <c r="K2620" i="156"/>
  <c r="J2620" i="156"/>
  <c r="F2620" i="156"/>
  <c r="K2619" i="156"/>
  <c r="J2619" i="156"/>
  <c r="F2619" i="156"/>
  <c r="K2618" i="156"/>
  <c r="J2618" i="156"/>
  <c r="F2618" i="156"/>
  <c r="K2617" i="156"/>
  <c r="J2617" i="156"/>
  <c r="F2617" i="156"/>
  <c r="K2616" i="156"/>
  <c r="J2616" i="156"/>
  <c r="F2616" i="156"/>
  <c r="K2615" i="156"/>
  <c r="J2615" i="156"/>
  <c r="F2615" i="156"/>
  <c r="K2614" i="156"/>
  <c r="J2614" i="156"/>
  <c r="F2614" i="156"/>
  <c r="K2613" i="156"/>
  <c r="J2613" i="156"/>
  <c r="F2613" i="156"/>
  <c r="K2612" i="156"/>
  <c r="J2612" i="156"/>
  <c r="F2612" i="156"/>
  <c r="AF2608" i="156"/>
  <c r="AE2608" i="156"/>
  <c r="AD77" i="37" s="1"/>
  <c r="AD2608" i="156"/>
  <c r="AB2608" i="156"/>
  <c r="AA2608" i="156"/>
  <c r="Z77" i="37" s="1"/>
  <c r="Q2608" i="156"/>
  <c r="G2608" i="156"/>
  <c r="F77" i="37" s="1"/>
  <c r="E2608" i="156"/>
  <c r="G2607" i="156"/>
  <c r="F76" i="37" s="1"/>
  <c r="E2607" i="156"/>
  <c r="AH73" i="37"/>
  <c r="G2602" i="156"/>
  <c r="F71" i="37" s="1"/>
  <c r="E2602" i="156"/>
  <c r="AI71" i="37"/>
  <c r="AH71" i="37"/>
  <c r="AF2601" i="156"/>
  <c r="AE2601" i="156"/>
  <c r="AD70" i="37" s="1"/>
  <c r="G2601" i="156"/>
  <c r="F70" i="37" s="1"/>
  <c r="E2601" i="156"/>
  <c r="AH70" i="37"/>
  <c r="G2600" i="156"/>
  <c r="F69" i="37" s="1"/>
  <c r="E2600" i="156"/>
  <c r="AI69" i="37"/>
  <c r="AH69" i="37"/>
  <c r="AF2599" i="156"/>
  <c r="AE2599" i="156"/>
  <c r="AD68" i="37" s="1"/>
  <c r="AD2599" i="156"/>
  <c r="AB2599" i="156"/>
  <c r="AA2599" i="156"/>
  <c r="Z68" i="37" s="1"/>
  <c r="Q2599" i="156"/>
  <c r="AI68" i="37"/>
  <c r="AF2598" i="156"/>
  <c r="AE2598" i="156"/>
  <c r="AD67" i="37" s="1"/>
  <c r="AD2598" i="156"/>
  <c r="AB2598" i="156"/>
  <c r="AA2598" i="156"/>
  <c r="Z67" i="37" s="1"/>
  <c r="Q2598" i="156"/>
  <c r="AI67" i="37"/>
  <c r="AH67" i="37"/>
  <c r="AF2597" i="156"/>
  <c r="AD2597" i="156"/>
  <c r="AB2597" i="156"/>
  <c r="AA2597" i="156"/>
  <c r="Z66" i="37" s="1"/>
  <c r="Q2597" i="156"/>
  <c r="AH66" i="37"/>
  <c r="AH65" i="37"/>
  <c r="AI63" i="37"/>
  <c r="AH63" i="37"/>
  <c r="AI62" i="37"/>
  <c r="AH62" i="37"/>
  <c r="AF2592" i="156"/>
  <c r="AE2592" i="156"/>
  <c r="AD61" i="37" s="1"/>
  <c r="AD2592" i="156"/>
  <c r="AB2592" i="156"/>
  <c r="AA2592" i="156"/>
  <c r="Z61" i="37" s="1"/>
  <c r="Q2592" i="156"/>
  <c r="AH61" i="37"/>
  <c r="AH59" i="37"/>
  <c r="AI58" i="37"/>
  <c r="AH58" i="37"/>
  <c r="AF2588" i="156"/>
  <c r="AE2588" i="156"/>
  <c r="AD57" i="37" s="1"/>
  <c r="AD2588" i="156"/>
  <c r="AB2588" i="156"/>
  <c r="AA2588" i="156"/>
  <c r="Z57" i="37" s="1"/>
  <c r="Q2588" i="156"/>
  <c r="AI57" i="37"/>
  <c r="AH57" i="37"/>
  <c r="AF2587" i="156"/>
  <c r="AE2587" i="156"/>
  <c r="AD56" i="37" s="1"/>
  <c r="AD2587" i="156"/>
  <c r="Q2587" i="156"/>
  <c r="AH56" i="37"/>
  <c r="G2586" i="156"/>
  <c r="F55" i="37" s="1"/>
  <c r="E2586" i="156"/>
  <c r="AH55" i="37"/>
  <c r="G2585" i="156"/>
  <c r="F54" i="37" s="1"/>
  <c r="E2585" i="156"/>
  <c r="AH54" i="37"/>
  <c r="G2584" i="156"/>
  <c r="F53" i="37" s="1"/>
  <c r="E2584" i="156"/>
  <c r="AH53" i="37"/>
  <c r="G2583" i="156"/>
  <c r="F52" i="37" s="1"/>
  <c r="E2583" i="156"/>
  <c r="AH52" i="37"/>
  <c r="G2582" i="156"/>
  <c r="F51" i="37" s="1"/>
  <c r="E2582" i="156"/>
  <c r="AH51" i="37"/>
  <c r="AH50" i="37"/>
  <c r="G2580" i="156"/>
  <c r="F49" i="37" s="1"/>
  <c r="E2580" i="156"/>
  <c r="AH49" i="37"/>
  <c r="G2578" i="156"/>
  <c r="F47" i="37" s="1"/>
  <c r="F2578" i="156"/>
  <c r="E47" i="37" s="1"/>
  <c r="E2578" i="156"/>
  <c r="G2577" i="156"/>
  <c r="E2577" i="156"/>
  <c r="AF2576" i="156"/>
  <c r="AE2576" i="156"/>
  <c r="AD45" i="37" s="1"/>
  <c r="AD2576" i="156"/>
  <c r="AB2576" i="156"/>
  <c r="AA2576" i="156"/>
  <c r="Z45" i="37" s="1"/>
  <c r="Q2576" i="156"/>
  <c r="H2575" i="156"/>
  <c r="G44" i="37" s="1"/>
  <c r="G2575" i="156"/>
  <c r="F44" i="37" s="1"/>
  <c r="E2575" i="156"/>
  <c r="G2574" i="156"/>
  <c r="F43" i="37" s="1"/>
  <c r="E2574" i="156"/>
  <c r="AH43" i="37"/>
  <c r="G2573" i="156"/>
  <c r="F42" i="37" s="1"/>
  <c r="E2573" i="156"/>
  <c r="AH42" i="37"/>
  <c r="G2572" i="156"/>
  <c r="F41" i="37" s="1"/>
  <c r="E2572" i="156"/>
  <c r="AH41" i="37"/>
  <c r="G2571" i="156"/>
  <c r="F40" i="37" s="1"/>
  <c r="E2571" i="156"/>
  <c r="AH40" i="37"/>
  <c r="G2570" i="156"/>
  <c r="F39" i="37" s="1"/>
  <c r="E2570" i="156"/>
  <c r="AH39" i="37"/>
  <c r="F38" i="37"/>
  <c r="AH38" i="37"/>
  <c r="AH37" i="37"/>
  <c r="G2567" i="156"/>
  <c r="F36" i="37" s="1"/>
  <c r="E2567" i="156"/>
  <c r="AH36" i="37"/>
  <c r="AI35" i="37"/>
  <c r="AH35" i="37"/>
  <c r="AF2565" i="156"/>
  <c r="AD2565" i="156"/>
  <c r="AB2565" i="156"/>
  <c r="AA2565" i="156"/>
  <c r="Z34" i="37" s="1"/>
  <c r="Q2565" i="156"/>
  <c r="AH34" i="37"/>
  <c r="G2564" i="156"/>
  <c r="E2564" i="156"/>
  <c r="AH33" i="37"/>
  <c r="G2563" i="156"/>
  <c r="F32" i="37" s="1"/>
  <c r="E2563" i="156"/>
  <c r="AH32" i="37"/>
  <c r="G2562" i="156"/>
  <c r="F31" i="37" s="1"/>
  <c r="E2562" i="156"/>
  <c r="AH31" i="37"/>
  <c r="G2561" i="156"/>
  <c r="F30" i="37" s="1"/>
  <c r="E2561" i="156"/>
  <c r="AH29" i="37"/>
  <c r="G2559" i="156"/>
  <c r="E2559" i="156"/>
  <c r="AH28" i="37"/>
  <c r="G2558" i="156"/>
  <c r="F27" i="37" s="1"/>
  <c r="E2558" i="156"/>
  <c r="AH26" i="37"/>
  <c r="G2556" i="156"/>
  <c r="F25" i="37" s="1"/>
  <c r="E2556" i="156"/>
  <c r="AI24" i="37"/>
  <c r="AF2554" i="156"/>
  <c r="AE2554" i="156"/>
  <c r="AD23" i="37" s="1"/>
  <c r="AD2554" i="156"/>
  <c r="AB2554" i="156"/>
  <c r="AA2554" i="156"/>
  <c r="Z23" i="37" s="1"/>
  <c r="Q2554" i="156"/>
  <c r="AH21" i="37"/>
  <c r="G2553" i="156"/>
  <c r="F22" i="37" s="1"/>
  <c r="E2553" i="156"/>
  <c r="AH19" i="37"/>
  <c r="G2551" i="156"/>
  <c r="F20" i="37" s="1"/>
  <c r="E2551" i="156"/>
  <c r="G2550" i="156"/>
  <c r="F19" i="37" s="1"/>
  <c r="E2550" i="156"/>
  <c r="AH18" i="37"/>
  <c r="G2549" i="156"/>
  <c r="F18" i="37" s="1"/>
  <c r="E2549" i="156"/>
  <c r="AH17" i="37"/>
  <c r="F17" i="37"/>
  <c r="G2547" i="156"/>
  <c r="E2547" i="156"/>
  <c r="AH15" i="37"/>
  <c r="G2546" i="156"/>
  <c r="F15" i="37" s="1"/>
  <c r="E2546" i="156"/>
  <c r="AH14" i="37"/>
  <c r="G2545" i="156"/>
  <c r="F14" i="37" s="1"/>
  <c r="E2545" i="156"/>
  <c r="AI12" i="37"/>
  <c r="AF2543" i="156"/>
  <c r="AE2543" i="156"/>
  <c r="AD12" i="37" s="1"/>
  <c r="AD2543" i="156"/>
  <c r="AB2543" i="156"/>
  <c r="AA2543" i="156"/>
  <c r="Z12" i="37" s="1"/>
  <c r="Q2543" i="156"/>
  <c r="AI11" i="37"/>
  <c r="AH11" i="37"/>
  <c r="AF2542" i="156"/>
  <c r="AE2542" i="156"/>
  <c r="AD11" i="37" s="1"/>
  <c r="AD2542" i="156"/>
  <c r="AB2542" i="156"/>
  <c r="AA2542" i="156"/>
  <c r="Z11" i="37" s="1"/>
  <c r="Q2542" i="156"/>
  <c r="AI10" i="37"/>
  <c r="AH10" i="37"/>
  <c r="AF2541" i="156"/>
  <c r="AE2541" i="156"/>
  <c r="AD10" i="37" s="1"/>
  <c r="AD2541" i="156"/>
  <c r="AB2541" i="156"/>
  <c r="AA2541" i="156"/>
  <c r="Z10" i="37" s="1"/>
  <c r="Q2541" i="156"/>
  <c r="G2541" i="156"/>
  <c r="F10" i="37" s="1"/>
  <c r="E2541" i="156"/>
  <c r="AI9" i="37"/>
  <c r="AF2540" i="156"/>
  <c r="AE2540" i="156"/>
  <c r="AD9" i="37" s="1"/>
  <c r="AD2540" i="156"/>
  <c r="AB2540" i="156"/>
  <c r="AA2540" i="156"/>
  <c r="Z9" i="37" s="1"/>
  <c r="Q2540" i="156"/>
  <c r="AI8" i="37"/>
  <c r="AH8" i="37"/>
  <c r="AF2537" i="156"/>
  <c r="AE2537" i="156"/>
  <c r="AD2537" i="156"/>
  <c r="AB2537" i="156"/>
  <c r="AA2537" i="156"/>
  <c r="Q2537" i="156"/>
  <c r="F2534" i="156"/>
  <c r="G2532" i="156"/>
  <c r="E2532" i="156"/>
  <c r="E2531" i="156" s="1"/>
  <c r="G2528" i="156"/>
  <c r="G2527" i="156" s="1"/>
  <c r="E2528" i="156"/>
  <c r="F2528" i="156" s="1"/>
  <c r="Y2526" i="156"/>
  <c r="Z2525" i="156"/>
  <c r="AF2523" i="156"/>
  <c r="AE2523" i="156"/>
  <c r="AB2523" i="156"/>
  <c r="AA2523" i="156"/>
  <c r="Q2523" i="156"/>
  <c r="Z2522" i="156"/>
  <c r="M2521" i="156"/>
  <c r="M2522" i="156" s="1"/>
  <c r="I2521" i="156"/>
  <c r="I2522" i="156" s="1"/>
  <c r="G2521" i="156"/>
  <c r="G2522" i="156" s="1"/>
  <c r="E2521" i="156"/>
  <c r="K2520" i="156"/>
  <c r="L2520" i="156" s="1"/>
  <c r="F2520" i="156"/>
  <c r="H2520" i="156" s="1"/>
  <c r="H2521" i="156" s="1"/>
  <c r="H2522" i="156" s="1"/>
  <c r="AF2515" i="156"/>
  <c r="AE2515" i="156"/>
  <c r="AE2516" i="156" s="1"/>
  <c r="AD2515" i="156"/>
  <c r="AC2515" i="156"/>
  <c r="AC2516" i="156" s="1"/>
  <c r="AA2515" i="156"/>
  <c r="AA2516" i="156" s="1"/>
  <c r="Z2515" i="156"/>
  <c r="Q2515" i="156"/>
  <c r="F2514" i="156"/>
  <c r="F2513" i="156"/>
  <c r="AB2515" i="156"/>
  <c r="Y2515" i="156"/>
  <c r="G2512" i="156"/>
  <c r="E2512" i="156"/>
  <c r="Z2511" i="156"/>
  <c r="Y2511" i="156"/>
  <c r="AF2508" i="156"/>
  <c r="AE2508" i="156"/>
  <c r="AE2509" i="156" s="1"/>
  <c r="AD2508" i="156"/>
  <c r="AB2508" i="156"/>
  <c r="AA2508" i="156"/>
  <c r="AA2509" i="156" s="1"/>
  <c r="Q2508" i="156"/>
  <c r="F2505" i="156"/>
  <c r="Z2504" i="156"/>
  <c r="G2504" i="156"/>
  <c r="E2504" i="156"/>
  <c r="Y2503" i="156"/>
  <c r="Y2502" i="156"/>
  <c r="F2502" i="156"/>
  <c r="H2502" i="156" s="1"/>
  <c r="Y2501" i="156"/>
  <c r="G2501" i="156"/>
  <c r="E2501" i="156"/>
  <c r="Y2500" i="156"/>
  <c r="G2500" i="156"/>
  <c r="E2500" i="156"/>
  <c r="Y2499" i="156"/>
  <c r="F2499" i="156"/>
  <c r="Y2498" i="156"/>
  <c r="Y2497" i="156"/>
  <c r="G2497" i="156"/>
  <c r="G2496" i="156" s="1"/>
  <c r="G2508" i="156" s="1"/>
  <c r="E2497" i="156"/>
  <c r="Y2496" i="156"/>
  <c r="Z2495" i="156"/>
  <c r="Y2494" i="156"/>
  <c r="AF2493" i="156"/>
  <c r="AE2493" i="156"/>
  <c r="Q2493" i="156"/>
  <c r="Z2492" i="156"/>
  <c r="G2492" i="156"/>
  <c r="E2492" i="156"/>
  <c r="Y2491" i="156"/>
  <c r="F2491" i="156"/>
  <c r="Y2490" i="156"/>
  <c r="F2490" i="156"/>
  <c r="Z2489" i="156"/>
  <c r="Y2489" i="156"/>
  <c r="F2489" i="156"/>
  <c r="Y2488" i="156"/>
  <c r="Y2487" i="156"/>
  <c r="Q2486" i="156"/>
  <c r="AI74" i="37"/>
  <c r="AF2485" i="156"/>
  <c r="AF2604" i="156" s="1"/>
  <c r="AE2485" i="156"/>
  <c r="AE2604" i="156" s="1"/>
  <c r="AB2485" i="156"/>
  <c r="AB2604" i="156" s="1"/>
  <c r="AA2485" i="156"/>
  <c r="G2485" i="156"/>
  <c r="E2485" i="156"/>
  <c r="Z2484" i="156"/>
  <c r="Z2485" i="156" s="1"/>
  <c r="Y2484" i="156"/>
  <c r="F2484" i="156"/>
  <c r="Z2483" i="156"/>
  <c r="Y2483" i="156"/>
  <c r="Y2482" i="156"/>
  <c r="AF2480" i="156"/>
  <c r="AE2480" i="156"/>
  <c r="AE2481" i="156" s="1"/>
  <c r="AD2480" i="156"/>
  <c r="AB2480" i="156"/>
  <c r="AA2480" i="156"/>
  <c r="AA2481" i="156" s="1"/>
  <c r="Q2480" i="156"/>
  <c r="Y2479" i="156"/>
  <c r="F2479" i="156"/>
  <c r="Y2478" i="156"/>
  <c r="F2478" i="156"/>
  <c r="Z2477" i="156"/>
  <c r="Z2480" i="156" s="1"/>
  <c r="Y2480" i="156"/>
  <c r="G2477" i="156"/>
  <c r="E2477" i="156"/>
  <c r="Y2476" i="156"/>
  <c r="AF2474" i="156"/>
  <c r="AE2474" i="156"/>
  <c r="AE2475" i="156" s="1"/>
  <c r="AD2474" i="156"/>
  <c r="AB2474" i="156"/>
  <c r="AA2474" i="156"/>
  <c r="AA2475" i="156" s="1"/>
  <c r="Q2474" i="156"/>
  <c r="Y2473" i="156"/>
  <c r="Y2472" i="156"/>
  <c r="Y2471" i="156"/>
  <c r="Y2470" i="156"/>
  <c r="F2470" i="156"/>
  <c r="Y2469" i="156"/>
  <c r="F2469" i="156"/>
  <c r="Z2468" i="156"/>
  <c r="G2468" i="156"/>
  <c r="E2468" i="156"/>
  <c r="F2464" i="156"/>
  <c r="G2463" i="156"/>
  <c r="G2472" i="156" s="1"/>
  <c r="E2463" i="156"/>
  <c r="F2460" i="156"/>
  <c r="F2459" i="156"/>
  <c r="G2458" i="156"/>
  <c r="G2457" i="156" s="1"/>
  <c r="G2471" i="156" s="1"/>
  <c r="E2458" i="156"/>
  <c r="Z2456" i="156"/>
  <c r="AF2452" i="156"/>
  <c r="AE2452" i="156"/>
  <c r="AE2453" i="156" s="1"/>
  <c r="AB2452" i="156"/>
  <c r="AA2452" i="156"/>
  <c r="AA2453" i="156" s="1"/>
  <c r="Q2452" i="156"/>
  <c r="G2452" i="156"/>
  <c r="E2452" i="156"/>
  <c r="F2448" i="156"/>
  <c r="F2447" i="156" s="1"/>
  <c r="F2446" i="156" s="1"/>
  <c r="F2451" i="156" s="1"/>
  <c r="G2447" i="156"/>
  <c r="E2447" i="156"/>
  <c r="Z2441" i="156"/>
  <c r="Z2452" i="156" s="1"/>
  <c r="Y2452" i="156"/>
  <c r="AF2437" i="156"/>
  <c r="AE2437" i="156"/>
  <c r="AE2438" i="156" s="1"/>
  <c r="AB2437" i="156"/>
  <c r="AA2437" i="156"/>
  <c r="Q2437" i="156"/>
  <c r="F2436" i="156"/>
  <c r="F2435" i="156"/>
  <c r="F2434" i="156"/>
  <c r="F2433" i="156"/>
  <c r="Z2432" i="156"/>
  <c r="Z2437" i="156" s="1"/>
  <c r="Y2437" i="156"/>
  <c r="G2432" i="156"/>
  <c r="E2432" i="156"/>
  <c r="Y2431" i="156"/>
  <c r="AF2428" i="156"/>
  <c r="AE2428" i="156"/>
  <c r="Q2428" i="156"/>
  <c r="Z2427" i="156"/>
  <c r="G2427" i="156"/>
  <c r="E2427" i="156"/>
  <c r="F2426" i="156"/>
  <c r="AF2422" i="156"/>
  <c r="AE2422" i="156"/>
  <c r="AE2423" i="156" s="1"/>
  <c r="AD2422" i="156"/>
  <c r="AB2422" i="156"/>
  <c r="AA2422" i="156"/>
  <c r="AA2423" i="156" s="1"/>
  <c r="Q2422" i="156"/>
  <c r="G2422" i="156"/>
  <c r="E2422" i="156"/>
  <c r="F2418" i="156"/>
  <c r="F2417" i="156" s="1"/>
  <c r="G2417" i="156"/>
  <c r="E2417" i="156"/>
  <c r="G2416" i="156"/>
  <c r="E2416" i="156"/>
  <c r="Z2411" i="156"/>
  <c r="Z2422" i="156" s="1"/>
  <c r="Y2422" i="156"/>
  <c r="Y2423" i="156" s="1"/>
  <c r="AF2407" i="156"/>
  <c r="AE2407" i="156"/>
  <c r="AE2408" i="156" s="1"/>
  <c r="AB2407" i="156"/>
  <c r="AA2407" i="156"/>
  <c r="Q2407" i="156"/>
  <c r="F2406" i="156"/>
  <c r="F2405" i="156"/>
  <c r="Z2404" i="156"/>
  <c r="Z2407" i="156" s="1"/>
  <c r="Y2407" i="156"/>
  <c r="G2404" i="156"/>
  <c r="E2404" i="156"/>
  <c r="Y2403" i="156"/>
  <c r="AF2400" i="156"/>
  <c r="AE2400" i="156"/>
  <c r="AE2401" i="156" s="1"/>
  <c r="AD2400" i="156"/>
  <c r="AB2400" i="156"/>
  <c r="AA2400" i="156"/>
  <c r="Q2400" i="156"/>
  <c r="Z2399" i="156"/>
  <c r="Y2399" i="156"/>
  <c r="G2399" i="156"/>
  <c r="F2399" i="156"/>
  <c r="E2399" i="156"/>
  <c r="G2398" i="156"/>
  <c r="F2398" i="156"/>
  <c r="F2396" i="156"/>
  <c r="F2395" i="156"/>
  <c r="F2394" i="156"/>
  <c r="F2393" i="156"/>
  <c r="Z2392" i="156"/>
  <c r="G2392" i="156"/>
  <c r="E2392" i="156"/>
  <c r="E2387" i="156"/>
  <c r="F2386" i="156"/>
  <c r="F2385" i="156"/>
  <c r="F2383" i="156"/>
  <c r="F2382" i="156"/>
  <c r="G2381" i="156"/>
  <c r="G2380" i="156" s="1"/>
  <c r="G2397" i="156" s="1"/>
  <c r="E2381" i="156"/>
  <c r="Z2379" i="156"/>
  <c r="AF2376" i="156"/>
  <c r="AE2376" i="156"/>
  <c r="AE2377" i="156" s="1"/>
  <c r="AB2376" i="156"/>
  <c r="AA2376" i="156"/>
  <c r="Q2376" i="156"/>
  <c r="Z2374" i="156"/>
  <c r="Z2376" i="156" s="1"/>
  <c r="Y2376" i="156"/>
  <c r="G2374" i="156"/>
  <c r="E2374" i="156"/>
  <c r="AF2370" i="156"/>
  <c r="AE2370" i="156"/>
  <c r="AE2371" i="156" s="1"/>
  <c r="AD2370" i="156"/>
  <c r="Q2370" i="156"/>
  <c r="H2369" i="156"/>
  <c r="H2350" i="156"/>
  <c r="H2349" i="156"/>
  <c r="AA2348" i="156"/>
  <c r="AA2587" i="156" s="1"/>
  <c r="Z56" i="37" s="1"/>
  <c r="G2348" i="156"/>
  <c r="E2348" i="156"/>
  <c r="E2346" i="156"/>
  <c r="F2345" i="156"/>
  <c r="F2344" i="156"/>
  <c r="G2343" i="156"/>
  <c r="G2346" i="156" s="1"/>
  <c r="E2343" i="156"/>
  <c r="Z2342" i="156"/>
  <c r="AF2339" i="156"/>
  <c r="AE2339" i="156"/>
  <c r="AE2340" i="156" s="1"/>
  <c r="AD2339" i="156"/>
  <c r="AC2339" i="156"/>
  <c r="AC2340" i="156" s="1"/>
  <c r="AB2339" i="156"/>
  <c r="AA2339" i="156"/>
  <c r="AA2340" i="156" s="1"/>
  <c r="Z2339" i="156"/>
  <c r="Z2340" i="156" s="1"/>
  <c r="Q2339" i="156"/>
  <c r="F2335" i="156"/>
  <c r="G2334" i="156"/>
  <c r="E2334" i="156"/>
  <c r="G2333" i="156"/>
  <c r="E2333" i="156"/>
  <c r="F2332" i="156"/>
  <c r="G2330" i="156"/>
  <c r="E2330" i="156"/>
  <c r="Y2339" i="156"/>
  <c r="AF2324" i="156"/>
  <c r="AE2324" i="156"/>
  <c r="AE2325" i="156" s="1"/>
  <c r="AA2324" i="156"/>
  <c r="AA2325" i="156" s="1"/>
  <c r="Q2324" i="156"/>
  <c r="F2323" i="156"/>
  <c r="F2322" i="156"/>
  <c r="F2320" i="156"/>
  <c r="F2318" i="156"/>
  <c r="Y2324" i="156"/>
  <c r="G2317" i="156"/>
  <c r="E2317" i="156"/>
  <c r="Y2316" i="156"/>
  <c r="AF2313" i="156"/>
  <c r="AE2313" i="156"/>
  <c r="AD2313" i="156"/>
  <c r="AB2313" i="156"/>
  <c r="AA2313" i="156"/>
  <c r="Q2313" i="156"/>
  <c r="Z2312" i="156"/>
  <c r="Z2313" i="156" s="1"/>
  <c r="M2311" i="156"/>
  <c r="I2311" i="156"/>
  <c r="I2312" i="156" s="1"/>
  <c r="G2311" i="156"/>
  <c r="G2312" i="156" s="1"/>
  <c r="E2311" i="156"/>
  <c r="E2312" i="156" s="1"/>
  <c r="K2310" i="156"/>
  <c r="L2310" i="156" s="1"/>
  <c r="J2310" i="156"/>
  <c r="F2310" i="156"/>
  <c r="AF2304" i="156"/>
  <c r="AE2304" i="156"/>
  <c r="AE2305" i="156" s="1"/>
  <c r="AD2304" i="156"/>
  <c r="AB2304" i="156"/>
  <c r="AA2304" i="156"/>
  <c r="AA2305" i="156" s="1"/>
  <c r="Q2304" i="156"/>
  <c r="G2304" i="156"/>
  <c r="E2302" i="156"/>
  <c r="F2300" i="156"/>
  <c r="G2299" i="156"/>
  <c r="E2299" i="156"/>
  <c r="G2298" i="156"/>
  <c r="E2298" i="156"/>
  <c r="Z2292" i="156"/>
  <c r="Z2304" i="156" s="1"/>
  <c r="Y2304" i="156"/>
  <c r="AF2288" i="156"/>
  <c r="AE2288" i="156"/>
  <c r="AE2289" i="156" s="1"/>
  <c r="AB2288" i="156"/>
  <c r="AA2288" i="156"/>
  <c r="AA2289" i="156" s="1"/>
  <c r="Q2288" i="156"/>
  <c r="F2284" i="156"/>
  <c r="G2283" i="156"/>
  <c r="E2283" i="156"/>
  <c r="G2282" i="156"/>
  <c r="E2282" i="156"/>
  <c r="F2281" i="156"/>
  <c r="G2279" i="156"/>
  <c r="G2286" i="156" s="1"/>
  <c r="E2279" i="156"/>
  <c r="Z2276" i="156"/>
  <c r="Z2288" i="156" s="1"/>
  <c r="Y2288" i="156"/>
  <c r="AF2272" i="156"/>
  <c r="AE2272" i="156"/>
  <c r="Q2272" i="156"/>
  <c r="Z2271" i="156"/>
  <c r="Y2272" i="156"/>
  <c r="M2270" i="156"/>
  <c r="G2270" i="156"/>
  <c r="G2271" i="156" s="1"/>
  <c r="E2270" i="156"/>
  <c r="Z2269" i="156"/>
  <c r="AC2269" i="156" s="1"/>
  <c r="K2269" i="156"/>
  <c r="L2269" i="156" s="1"/>
  <c r="J2269" i="156"/>
  <c r="F2269" i="156"/>
  <c r="H2269" i="156" s="1"/>
  <c r="AF2264" i="156"/>
  <c r="AE2264" i="156"/>
  <c r="Q2264" i="156"/>
  <c r="Z2263" i="156"/>
  <c r="AH68" i="37"/>
  <c r="M2262" i="156"/>
  <c r="M2263" i="156" s="1"/>
  <c r="M2598" i="156" s="1"/>
  <c r="G2262" i="156"/>
  <c r="E2262" i="156"/>
  <c r="Z2261" i="156"/>
  <c r="K2261" i="156"/>
  <c r="K2262" i="156" s="1"/>
  <c r="J2261" i="156"/>
  <c r="F2261" i="156"/>
  <c r="H2261" i="156" s="1"/>
  <c r="Z2260" i="156"/>
  <c r="Z2259" i="156"/>
  <c r="Z2258" i="156"/>
  <c r="Z2257" i="156"/>
  <c r="Z2255" i="156"/>
  <c r="I2255" i="156"/>
  <c r="Z2254" i="156"/>
  <c r="Q2254" i="156"/>
  <c r="M2254" i="156"/>
  <c r="M2255" i="156" s="1"/>
  <c r="I2254" i="156"/>
  <c r="G2254" i="156"/>
  <c r="G2255" i="156" s="1"/>
  <c r="E2254" i="156"/>
  <c r="Z2253" i="156"/>
  <c r="K2253" i="156"/>
  <c r="K2254" i="156" s="1"/>
  <c r="K2255" i="156" s="1"/>
  <c r="J2253" i="156"/>
  <c r="J2254" i="156" s="1"/>
  <c r="F2253" i="156"/>
  <c r="Z2252" i="156"/>
  <c r="AF2251" i="156"/>
  <c r="AE2251" i="156"/>
  <c r="AE2256" i="156" s="1"/>
  <c r="AD2251" i="156"/>
  <c r="AB2251" i="156"/>
  <c r="AA2251" i="156"/>
  <c r="AA2256" i="156" s="1"/>
  <c r="Q2251" i="156"/>
  <c r="Z2250" i="156"/>
  <c r="G2250" i="156"/>
  <c r="E2250" i="156"/>
  <c r="Z2249" i="156"/>
  <c r="Z2248" i="156"/>
  <c r="AC2248" i="156" s="1"/>
  <c r="Z2247" i="156"/>
  <c r="Z2246" i="156"/>
  <c r="AC2246" i="156" s="1"/>
  <c r="F2246" i="156"/>
  <c r="Z2245" i="156"/>
  <c r="F2245" i="156"/>
  <c r="Z2244" i="156"/>
  <c r="F2244" i="156"/>
  <c r="Z2243" i="156"/>
  <c r="G2243" i="156"/>
  <c r="E2243" i="156"/>
  <c r="Z2241" i="156"/>
  <c r="Z2240" i="156"/>
  <c r="F2240" i="156"/>
  <c r="Z2239" i="156"/>
  <c r="Y2239" i="156"/>
  <c r="F2239" i="156"/>
  <c r="Z2238" i="156"/>
  <c r="G2238" i="156"/>
  <c r="E2238" i="156"/>
  <c r="E2236" i="156" s="1"/>
  <c r="Z2237" i="156"/>
  <c r="F2234" i="156"/>
  <c r="F2233" i="156" s="1"/>
  <c r="Z2233" i="156"/>
  <c r="G2233" i="156"/>
  <c r="E2233" i="156"/>
  <c r="F2232" i="156"/>
  <c r="Z2231" i="156"/>
  <c r="F2231" i="156"/>
  <c r="Z2230" i="156"/>
  <c r="F2230" i="156"/>
  <c r="Z2229" i="156"/>
  <c r="F2228" i="156"/>
  <c r="F2227" i="156"/>
  <c r="G2226" i="156"/>
  <c r="E2226" i="156"/>
  <c r="Z2223" i="156"/>
  <c r="F2219" i="156"/>
  <c r="G2218" i="156"/>
  <c r="E2218" i="156"/>
  <c r="F2214" i="156"/>
  <c r="G2213" i="156"/>
  <c r="E2213" i="156"/>
  <c r="Z2212" i="156"/>
  <c r="Y2212" i="156"/>
  <c r="F2211" i="156"/>
  <c r="G2210" i="156"/>
  <c r="E2210" i="156"/>
  <c r="F2209" i="156"/>
  <c r="F2208" i="156"/>
  <c r="F2207" i="156"/>
  <c r="AH13" i="37"/>
  <c r="F2205" i="156"/>
  <c r="F2204" i="156"/>
  <c r="Z2202" i="156"/>
  <c r="AC2202" i="156" s="1"/>
  <c r="G2202" i="156"/>
  <c r="E2202" i="156"/>
  <c r="Z2201" i="156"/>
  <c r="Z2200" i="156"/>
  <c r="Z2199" i="156"/>
  <c r="AF2198" i="156"/>
  <c r="AE2198" i="156"/>
  <c r="AB2198" i="156"/>
  <c r="AA2198" i="156"/>
  <c r="Q2198" i="156"/>
  <c r="Z2197" i="156"/>
  <c r="Z2196" i="156"/>
  <c r="M2196" i="156"/>
  <c r="M2197" i="156" s="1"/>
  <c r="I2196" i="156"/>
  <c r="I2197" i="156" s="1"/>
  <c r="I2599" i="156" s="1"/>
  <c r="H68" i="37" s="1"/>
  <c r="G2196" i="156"/>
  <c r="E2196" i="156"/>
  <c r="Z2195" i="156"/>
  <c r="K2195" i="156"/>
  <c r="K2196" i="156" s="1"/>
  <c r="K2197" i="156" s="1"/>
  <c r="K2599" i="156" s="1"/>
  <c r="J68" i="37" s="1"/>
  <c r="J2195" i="156"/>
  <c r="F2195" i="156"/>
  <c r="Z2194" i="156"/>
  <c r="Z2193" i="156"/>
  <c r="Z2192" i="156"/>
  <c r="Y2542" i="156"/>
  <c r="X11" i="37" s="1"/>
  <c r="M2192" i="156"/>
  <c r="M2542" i="156" s="1"/>
  <c r="G2192" i="156"/>
  <c r="G2542" i="156" s="1"/>
  <c r="E2192" i="156"/>
  <c r="Z2191" i="156"/>
  <c r="K2191" i="156"/>
  <c r="K2192" i="156" s="1"/>
  <c r="K2542" i="156" s="1"/>
  <c r="J11" i="37" s="1"/>
  <c r="J2191" i="156"/>
  <c r="F2191" i="156"/>
  <c r="Z2190" i="156"/>
  <c r="Z2189" i="156"/>
  <c r="Z2188" i="156"/>
  <c r="AF2186" i="156"/>
  <c r="AE2186" i="156"/>
  <c r="AE2187" i="156" s="1"/>
  <c r="AD2186" i="156"/>
  <c r="AB2186" i="156"/>
  <c r="AA2186" i="156"/>
  <c r="AA2187" i="156" s="1"/>
  <c r="Q2186" i="156"/>
  <c r="Z2185" i="156"/>
  <c r="G2185" i="156"/>
  <c r="E2185" i="156"/>
  <c r="Z2184" i="156"/>
  <c r="Z2183" i="156"/>
  <c r="Z2182" i="156"/>
  <c r="Z2181" i="156"/>
  <c r="F2181" i="156"/>
  <c r="Z2180" i="156"/>
  <c r="F2180" i="156"/>
  <c r="Z2179" i="156"/>
  <c r="G2179" i="156"/>
  <c r="E2179" i="156"/>
  <c r="Z2178" i="156"/>
  <c r="Y2178" i="156"/>
  <c r="Z2177" i="156"/>
  <c r="F2176" i="156"/>
  <c r="Z2175" i="156"/>
  <c r="F2175" i="156"/>
  <c r="H2175" i="156" s="1"/>
  <c r="G2174" i="156"/>
  <c r="E2174" i="156"/>
  <c r="Z2173" i="156"/>
  <c r="F2173" i="156"/>
  <c r="Z2172" i="156"/>
  <c r="F2170" i="156"/>
  <c r="Z2169" i="156"/>
  <c r="G2169" i="156"/>
  <c r="E2169" i="156"/>
  <c r="F2168" i="156"/>
  <c r="Z2167" i="156"/>
  <c r="Z2166" i="156"/>
  <c r="F2164" i="156"/>
  <c r="G2162" i="156"/>
  <c r="E2162" i="156"/>
  <c r="Z2159" i="156"/>
  <c r="F2155" i="156"/>
  <c r="G2154" i="156"/>
  <c r="E2154" i="156"/>
  <c r="F2150" i="156"/>
  <c r="G2149" i="156"/>
  <c r="E2149" i="156"/>
  <c r="Z2148" i="156"/>
  <c r="Y2148" i="156"/>
  <c r="F2147" i="156"/>
  <c r="G2146" i="156"/>
  <c r="E2146" i="156"/>
  <c r="F2145" i="156"/>
  <c r="F2144" i="156"/>
  <c r="H2144" i="156" s="1"/>
  <c r="F2143" i="156"/>
  <c r="F2141" i="156"/>
  <c r="F2140" i="156"/>
  <c r="Z2138" i="156"/>
  <c r="AC2138" i="156" s="1"/>
  <c r="G2138" i="156"/>
  <c r="E2138" i="156"/>
  <c r="Z2137" i="156"/>
  <c r="Z2136" i="156"/>
  <c r="M2136" i="156"/>
  <c r="G2136" i="156"/>
  <c r="E2136" i="156"/>
  <c r="Z2135" i="156"/>
  <c r="K2135" i="156"/>
  <c r="L2135" i="156" s="1"/>
  <c r="N2135" i="156" s="1"/>
  <c r="J2135" i="156"/>
  <c r="F2135" i="156"/>
  <c r="Z2134" i="156"/>
  <c r="K2134" i="156"/>
  <c r="O2134" i="156" s="1"/>
  <c r="P2134" i="156" s="1"/>
  <c r="J2134" i="156"/>
  <c r="F2134" i="156"/>
  <c r="Z2133" i="156"/>
  <c r="K2133" i="156"/>
  <c r="O2133" i="156" s="1"/>
  <c r="J2133" i="156"/>
  <c r="F2133" i="156"/>
  <c r="Z2132" i="156"/>
  <c r="Z2131" i="156"/>
  <c r="Z2130" i="156"/>
  <c r="Z2128" i="156"/>
  <c r="Z2127" i="156"/>
  <c r="M2127" i="156"/>
  <c r="M2128" i="156" s="1"/>
  <c r="G2127" i="156"/>
  <c r="G2128" i="156" s="1"/>
  <c r="E2127" i="156"/>
  <c r="E2128" i="156" s="1"/>
  <c r="K2126" i="156"/>
  <c r="O2126" i="156" s="1"/>
  <c r="P2126" i="156" s="1"/>
  <c r="J2126" i="156"/>
  <c r="F2126" i="156"/>
  <c r="Z2125" i="156"/>
  <c r="K2125" i="156"/>
  <c r="O2125" i="156" s="1"/>
  <c r="J2125" i="156"/>
  <c r="F2125" i="156"/>
  <c r="Z2124" i="156"/>
  <c r="Z2123" i="156"/>
  <c r="AF2122" i="156"/>
  <c r="AE2122" i="156"/>
  <c r="AE2129" i="156" s="1"/>
  <c r="AD2122" i="156"/>
  <c r="AB2122" i="156"/>
  <c r="AA2122" i="156"/>
  <c r="AA2129" i="156" s="1"/>
  <c r="Q2122" i="156"/>
  <c r="Z2121" i="156"/>
  <c r="G2121" i="156"/>
  <c r="E2121" i="156"/>
  <c r="Z2120" i="156"/>
  <c r="Z2119" i="156"/>
  <c r="Z2118" i="156"/>
  <c r="Z2117" i="156"/>
  <c r="F2117" i="156"/>
  <c r="Z2116" i="156"/>
  <c r="Y2116" i="156"/>
  <c r="F2116" i="156"/>
  <c r="Z2115" i="156"/>
  <c r="G2115" i="156"/>
  <c r="E2115" i="156"/>
  <c r="Z2113" i="156"/>
  <c r="F2112" i="156"/>
  <c r="Z2111" i="156"/>
  <c r="F2111" i="156"/>
  <c r="Z2110" i="156"/>
  <c r="G2110" i="156"/>
  <c r="E2110" i="156"/>
  <c r="Z2109" i="156"/>
  <c r="Z2108" i="156"/>
  <c r="F2106" i="156"/>
  <c r="Z2105" i="156"/>
  <c r="G2105" i="156"/>
  <c r="E2105" i="156"/>
  <c r="F2104" i="156"/>
  <c r="E2098" i="156"/>
  <c r="F2098" i="156" s="1"/>
  <c r="H2098" i="156" s="1"/>
  <c r="Z2095" i="156"/>
  <c r="F2094" i="156"/>
  <c r="F2093" i="156"/>
  <c r="F2091" i="156"/>
  <c r="G2090" i="156"/>
  <c r="E2090" i="156"/>
  <c r="F2086" i="156"/>
  <c r="F2085" i="156" s="1"/>
  <c r="G2085" i="156"/>
  <c r="E2085" i="156"/>
  <c r="Z2084" i="156"/>
  <c r="AC2084" i="156" s="1"/>
  <c r="F2083" i="156"/>
  <c r="G2082" i="156"/>
  <c r="E2082" i="156"/>
  <c r="F2081" i="156"/>
  <c r="F2080" i="156"/>
  <c r="F2079" i="156"/>
  <c r="F2077" i="156"/>
  <c r="F2076" i="156"/>
  <c r="Z2074" i="156"/>
  <c r="G2074" i="156"/>
  <c r="E2074" i="156"/>
  <c r="Z2073" i="156"/>
  <c r="Z2072" i="156"/>
  <c r="Z2071" i="156"/>
  <c r="Z2069" i="156"/>
  <c r="E2069" i="156"/>
  <c r="H2068" i="156"/>
  <c r="Z2065" i="156"/>
  <c r="Z2064" i="156"/>
  <c r="M2064" i="156"/>
  <c r="G2064" i="156"/>
  <c r="E2064" i="156"/>
  <c r="K2063" i="156"/>
  <c r="O2063" i="156" s="1"/>
  <c r="P2063" i="156" s="1"/>
  <c r="J2063" i="156"/>
  <c r="F2063" i="156"/>
  <c r="K2062" i="156"/>
  <c r="O2062" i="156" s="1"/>
  <c r="P2062" i="156" s="1"/>
  <c r="J2062" i="156"/>
  <c r="F2062" i="156"/>
  <c r="Z2061" i="156"/>
  <c r="K2061" i="156"/>
  <c r="O2061" i="156" s="1"/>
  <c r="P2061" i="156" s="1"/>
  <c r="J2061" i="156"/>
  <c r="F2061" i="156"/>
  <c r="Z2060" i="156"/>
  <c r="K2060" i="156"/>
  <c r="J2060" i="156"/>
  <c r="F2060" i="156"/>
  <c r="Z2059" i="156"/>
  <c r="Z2058" i="156"/>
  <c r="M2058" i="156"/>
  <c r="G2058" i="156"/>
  <c r="E2058" i="156"/>
  <c r="Z2057" i="156"/>
  <c r="K2057" i="156"/>
  <c r="L2057" i="156" s="1"/>
  <c r="N2057" i="156" s="1"/>
  <c r="J2057" i="156"/>
  <c r="F2057" i="156"/>
  <c r="Z2056" i="156"/>
  <c r="K2056" i="156"/>
  <c r="L2056" i="156" s="1"/>
  <c r="N2056" i="156" s="1"/>
  <c r="J2056" i="156"/>
  <c r="F2056" i="156"/>
  <c r="Z2055" i="156"/>
  <c r="K2055" i="156"/>
  <c r="O2055" i="156" s="1"/>
  <c r="J2055" i="156"/>
  <c r="F2055" i="156"/>
  <c r="Z2054" i="156"/>
  <c r="Z2053" i="156"/>
  <c r="AF2052" i="156"/>
  <c r="AE2052" i="156"/>
  <c r="AE2070" i="156" s="1"/>
  <c r="AD2052" i="156"/>
  <c r="AB2052" i="156"/>
  <c r="AA2052" i="156"/>
  <c r="AA2070" i="156" s="1"/>
  <c r="Q2052" i="156"/>
  <c r="Z2051" i="156"/>
  <c r="G2051" i="156"/>
  <c r="E2051" i="156"/>
  <c r="F2047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F2025" i="156"/>
  <c r="F2024" i="156"/>
  <c r="F2023" i="156"/>
  <c r="F2022" i="156"/>
  <c r="F2021" i="156"/>
  <c r="F2020" i="156"/>
  <c r="Z2019" i="156"/>
  <c r="G2019" i="156"/>
  <c r="E2019" i="156"/>
  <c r="Z2018" i="156"/>
  <c r="F2018" i="156"/>
  <c r="F2017" i="156"/>
  <c r="F2016" i="156"/>
  <c r="F2015" i="156"/>
  <c r="Z2014" i="156"/>
  <c r="G2014" i="156"/>
  <c r="E2014" i="156"/>
  <c r="Z2013" i="156"/>
  <c r="F2013" i="156"/>
  <c r="F2010" i="156"/>
  <c r="Z2009" i="156"/>
  <c r="G2009" i="156"/>
  <c r="E2009" i="156"/>
  <c r="F2008" i="156"/>
  <c r="Z2006" i="156"/>
  <c r="Z2005" i="156"/>
  <c r="F2005" i="156"/>
  <c r="Z2004" i="156"/>
  <c r="F2004" i="156"/>
  <c r="H2004" i="156" s="1"/>
  <c r="Z2003" i="156"/>
  <c r="F2003" i="156"/>
  <c r="Z2002" i="156"/>
  <c r="E2002" i="156"/>
  <c r="Z2001" i="156"/>
  <c r="Y2001" i="156"/>
  <c r="Z2000" i="156"/>
  <c r="Z1999" i="156"/>
  <c r="F1998" i="156"/>
  <c r="Z1997" i="156"/>
  <c r="F1997" i="156"/>
  <c r="F1996" i="156"/>
  <c r="F1995" i="156"/>
  <c r="Z1994" i="156"/>
  <c r="G1994" i="156"/>
  <c r="E1994" i="156"/>
  <c r="Z1993" i="156"/>
  <c r="F1993" i="156"/>
  <c r="Z1992" i="156"/>
  <c r="Z1991" i="156"/>
  <c r="F1990" i="156"/>
  <c r="G1989" i="156"/>
  <c r="E1989" i="156"/>
  <c r="Z1988" i="156"/>
  <c r="Y1988" i="156"/>
  <c r="F1987" i="156"/>
  <c r="F1986" i="156" s="1"/>
  <c r="G1986" i="156"/>
  <c r="E1986" i="156"/>
  <c r="F1985" i="156"/>
  <c r="F1984" i="156"/>
  <c r="F1983" i="156"/>
  <c r="F1981" i="156"/>
  <c r="F1980" i="156"/>
  <c r="F1979" i="156"/>
  <c r="Z1978" i="156"/>
  <c r="G1978" i="156"/>
  <c r="E1978" i="156"/>
  <c r="Z1977" i="156"/>
  <c r="F1976" i="156"/>
  <c r="H1976" i="156" s="1"/>
  <c r="M1975" i="156"/>
  <c r="G1975" i="156"/>
  <c r="E1975" i="156"/>
  <c r="Z1974" i="156"/>
  <c r="K1974" i="156"/>
  <c r="J1974" i="156"/>
  <c r="F1974" i="156"/>
  <c r="Z1973" i="156"/>
  <c r="K1973" i="156"/>
  <c r="O1973" i="156" s="1"/>
  <c r="P1973" i="156" s="1"/>
  <c r="J1973" i="156"/>
  <c r="F1973" i="156"/>
  <c r="Z1972" i="156"/>
  <c r="K1972" i="156"/>
  <c r="O1972" i="156" s="1"/>
  <c r="P1972" i="156" s="1"/>
  <c r="J1972" i="156"/>
  <c r="F1972" i="156"/>
  <c r="Z1971" i="156"/>
  <c r="K1971" i="156"/>
  <c r="L1971" i="156" s="1"/>
  <c r="N1971" i="156" s="1"/>
  <c r="J1971" i="156"/>
  <c r="F1971" i="156"/>
  <c r="Z1970" i="156"/>
  <c r="K1970" i="156"/>
  <c r="J1970" i="156"/>
  <c r="F1970" i="156"/>
  <c r="K1969" i="156"/>
  <c r="J1969" i="156"/>
  <c r="F1969" i="156"/>
  <c r="K1968" i="156"/>
  <c r="J1968" i="156"/>
  <c r="F1968" i="156"/>
  <c r="K1967" i="156"/>
  <c r="J1967" i="156"/>
  <c r="F1967" i="156"/>
  <c r="K1966" i="156"/>
  <c r="J1966" i="156"/>
  <c r="F1966" i="156"/>
  <c r="Z1965" i="156"/>
  <c r="K1965" i="156"/>
  <c r="O1965" i="156" s="1"/>
  <c r="P1965" i="156" s="1"/>
  <c r="J1965" i="156"/>
  <c r="F1965" i="156"/>
  <c r="Z1964" i="156"/>
  <c r="K1964" i="156"/>
  <c r="O1964" i="156" s="1"/>
  <c r="P1964" i="156" s="1"/>
  <c r="J1964" i="156"/>
  <c r="F1964" i="156"/>
  <c r="Z1963" i="156"/>
  <c r="K1963" i="156"/>
  <c r="L1963" i="156" s="1"/>
  <c r="N1963" i="156" s="1"/>
  <c r="J1963" i="156"/>
  <c r="F1963" i="156"/>
  <c r="Z1962" i="156"/>
  <c r="Z1961" i="156"/>
  <c r="Z1960" i="156"/>
  <c r="AF1959" i="156"/>
  <c r="AE1959" i="156"/>
  <c r="AB1959" i="156"/>
  <c r="AA1959" i="156"/>
  <c r="Q1959" i="156"/>
  <c r="Z1958" i="156"/>
  <c r="Z1959" i="156" s="1"/>
  <c r="Y1959" i="156"/>
  <c r="F1958" i="156"/>
  <c r="Z1957" i="156"/>
  <c r="F1957" i="156"/>
  <c r="AH76" i="37"/>
  <c r="Z1956" i="156"/>
  <c r="E1956" i="156"/>
  <c r="Z1955" i="156"/>
  <c r="G1955" i="156"/>
  <c r="G2605" i="156" s="1"/>
  <c r="F74" i="37" s="1"/>
  <c r="E1955" i="156"/>
  <c r="Z1954" i="156"/>
  <c r="Z1953" i="156"/>
  <c r="Z1951" i="156"/>
  <c r="Z1950" i="156"/>
  <c r="M1950" i="156"/>
  <c r="M1951" i="156" s="1"/>
  <c r="M1952" i="156" s="1"/>
  <c r="G1950" i="156"/>
  <c r="G1951" i="156" s="1"/>
  <c r="E1950" i="156"/>
  <c r="K1949" i="156"/>
  <c r="J1949" i="156"/>
  <c r="F1949" i="156"/>
  <c r="K1948" i="156"/>
  <c r="J1948" i="156"/>
  <c r="F1948" i="156"/>
  <c r="K1947" i="156"/>
  <c r="J1947" i="156"/>
  <c r="F1947" i="156"/>
  <c r="K1946" i="156"/>
  <c r="J1946" i="156"/>
  <c r="F1946" i="156"/>
  <c r="Z1945" i="156"/>
  <c r="AC1945" i="156" s="1"/>
  <c r="K1945" i="156"/>
  <c r="L1945" i="156" s="1"/>
  <c r="N1945" i="156" s="1"/>
  <c r="J1945" i="156"/>
  <c r="F1945" i="156"/>
  <c r="Z1944" i="156"/>
  <c r="Z1943" i="156"/>
  <c r="AF1942" i="156"/>
  <c r="AE1942" i="156"/>
  <c r="AE1952" i="156" s="1"/>
  <c r="AB1942" i="156"/>
  <c r="AB1952" i="156" s="1"/>
  <c r="AA1942" i="156"/>
  <c r="Q1942" i="156"/>
  <c r="Z1941" i="156"/>
  <c r="G1941" i="156"/>
  <c r="E1941" i="156"/>
  <c r="Z1940" i="156"/>
  <c r="Z1939" i="156"/>
  <c r="Z1938" i="156"/>
  <c r="Z1937" i="156"/>
  <c r="F1937" i="156"/>
  <c r="F1936" i="156"/>
  <c r="Z1935" i="156"/>
  <c r="G1935" i="156"/>
  <c r="E1935" i="156"/>
  <c r="Z1934" i="156"/>
  <c r="Z1933" i="156"/>
  <c r="Z1932" i="156"/>
  <c r="Y1932" i="156"/>
  <c r="F1932" i="156"/>
  <c r="Z1931" i="156"/>
  <c r="Z1930" i="156"/>
  <c r="Z1929" i="156"/>
  <c r="Z1928" i="156"/>
  <c r="Y1919" i="156"/>
  <c r="F1918" i="156"/>
  <c r="F1917" i="156"/>
  <c r="G1915" i="156"/>
  <c r="E1915" i="156"/>
  <c r="F1914" i="156"/>
  <c r="F1913" i="156"/>
  <c r="G1910" i="156"/>
  <c r="E1910" i="156"/>
  <c r="Z1909" i="156"/>
  <c r="Y1909" i="156"/>
  <c r="F1908" i="156"/>
  <c r="G1907" i="156"/>
  <c r="E1907" i="156"/>
  <c r="F1906" i="156"/>
  <c r="F1905" i="156"/>
  <c r="F1903" i="156"/>
  <c r="F1902" i="156"/>
  <c r="Z1900" i="156"/>
  <c r="E1900" i="156"/>
  <c r="Z1899" i="156"/>
  <c r="Z1898" i="156"/>
  <c r="Z1897" i="156"/>
  <c r="AF1895" i="156"/>
  <c r="AE1895" i="156"/>
  <c r="AE1896" i="156" s="1"/>
  <c r="AB1895" i="156"/>
  <c r="AA1895" i="156"/>
  <c r="Q1895" i="156"/>
  <c r="Z1893" i="156"/>
  <c r="Z1892" i="156"/>
  <c r="F1892" i="156"/>
  <c r="F1891" i="156"/>
  <c r="G1890" i="156"/>
  <c r="E1890" i="156"/>
  <c r="F1888" i="156"/>
  <c r="Z1887" i="156"/>
  <c r="G1887" i="156"/>
  <c r="G1886" i="156" s="1"/>
  <c r="E1887" i="156"/>
  <c r="Z1886" i="156"/>
  <c r="Z1885" i="156"/>
  <c r="Z1895" i="156" s="1"/>
  <c r="Y1895" i="156"/>
  <c r="Z1884" i="156"/>
  <c r="Z1883" i="156"/>
  <c r="AD1882" i="156"/>
  <c r="Z1881" i="156"/>
  <c r="Z1880" i="156"/>
  <c r="M1880" i="156"/>
  <c r="M1881" i="156" s="1"/>
  <c r="G1880" i="156"/>
  <c r="G1881" i="156" s="1"/>
  <c r="E1880" i="156"/>
  <c r="Z1879" i="156"/>
  <c r="AC1879" i="156" s="1"/>
  <c r="K1879" i="156"/>
  <c r="L1879" i="156" s="1"/>
  <c r="N1879" i="156" s="1"/>
  <c r="J1879" i="156"/>
  <c r="F1879" i="156"/>
  <c r="Z1878" i="156"/>
  <c r="AC1878" i="156" s="1"/>
  <c r="K1878" i="156"/>
  <c r="J1878" i="156"/>
  <c r="F1878" i="156"/>
  <c r="Z1877" i="156"/>
  <c r="Z1876" i="156"/>
  <c r="AF1875" i="156"/>
  <c r="AE1875" i="156"/>
  <c r="AE1882" i="156" s="1"/>
  <c r="AB1875" i="156"/>
  <c r="AB1882" i="156" s="1"/>
  <c r="AA1875" i="156"/>
  <c r="Q1875" i="156"/>
  <c r="Z1874" i="156"/>
  <c r="G1874" i="156"/>
  <c r="E1874" i="156"/>
  <c r="Z1873" i="156"/>
  <c r="Z1872" i="156"/>
  <c r="Z1871" i="156"/>
  <c r="Z1870" i="156"/>
  <c r="F1870" i="156"/>
  <c r="H1870" i="156" s="1"/>
  <c r="Z1869" i="156"/>
  <c r="G1869" i="156"/>
  <c r="E1869" i="156"/>
  <c r="Z1868" i="156"/>
  <c r="Z1867" i="156"/>
  <c r="Z1866" i="156"/>
  <c r="F1866" i="156"/>
  <c r="Z1865" i="156"/>
  <c r="Z1864" i="156"/>
  <c r="Z1863" i="156"/>
  <c r="Y1853" i="156"/>
  <c r="F1852" i="156"/>
  <c r="F1851" i="156"/>
  <c r="G1849" i="156"/>
  <c r="E1849" i="156"/>
  <c r="F1848" i="156"/>
  <c r="F1847" i="156"/>
  <c r="G1844" i="156"/>
  <c r="E1844" i="156"/>
  <c r="Z1843" i="156"/>
  <c r="Y1843" i="156"/>
  <c r="F1842" i="156"/>
  <c r="G1841" i="156"/>
  <c r="E1841" i="156"/>
  <c r="F1840" i="156"/>
  <c r="H1840" i="156" s="1"/>
  <c r="F1839" i="156"/>
  <c r="F1837" i="156"/>
  <c r="F1836" i="156"/>
  <c r="Z1834" i="156"/>
  <c r="G1834" i="156"/>
  <c r="E1834" i="156"/>
  <c r="Z1833" i="156"/>
  <c r="Z1832" i="156"/>
  <c r="Z1831" i="156"/>
  <c r="AD1830" i="156"/>
  <c r="Z1829" i="156"/>
  <c r="Z1828" i="156"/>
  <c r="M1828" i="156"/>
  <c r="M1829" i="156" s="1"/>
  <c r="M1830" i="156" s="1"/>
  <c r="G1828" i="156"/>
  <c r="E1828" i="156"/>
  <c r="Z1827" i="156"/>
  <c r="AC1827" i="156" s="1"/>
  <c r="K1827" i="156"/>
  <c r="K1828" i="156" s="1"/>
  <c r="K1829" i="156" s="1"/>
  <c r="J1827" i="156"/>
  <c r="F1827" i="156"/>
  <c r="Z1826" i="156"/>
  <c r="Z1825" i="156"/>
  <c r="AF1824" i="156"/>
  <c r="AE1824" i="156"/>
  <c r="AE1830" i="156" s="1"/>
  <c r="AB1824" i="156"/>
  <c r="AA1824" i="156"/>
  <c r="Q1824" i="156"/>
  <c r="Z1823" i="156"/>
  <c r="G1823" i="156"/>
  <c r="E1823" i="156"/>
  <c r="Z1822" i="156"/>
  <c r="Z1821" i="156"/>
  <c r="Y1821" i="156"/>
  <c r="Z1820" i="156"/>
  <c r="F1819" i="156"/>
  <c r="H1819" i="156" s="1"/>
  <c r="Z1818" i="156"/>
  <c r="F1818" i="156"/>
  <c r="Z1817" i="156"/>
  <c r="G1817" i="156"/>
  <c r="E1817" i="156"/>
  <c r="Z1816" i="156"/>
  <c r="Z1815" i="156"/>
  <c r="F1814" i="156"/>
  <c r="Y1801" i="156"/>
  <c r="F1800" i="156"/>
  <c r="F1799" i="156"/>
  <c r="G1797" i="156"/>
  <c r="E1797" i="156"/>
  <c r="F1796" i="156"/>
  <c r="F1795" i="156"/>
  <c r="G1792" i="156"/>
  <c r="E1792" i="156"/>
  <c r="Z1791" i="156"/>
  <c r="Y1791" i="156"/>
  <c r="F1790" i="156"/>
  <c r="G1789" i="156"/>
  <c r="E1789" i="156"/>
  <c r="F1788" i="156"/>
  <c r="F1787" i="156"/>
  <c r="F1785" i="156"/>
  <c r="F1784" i="156"/>
  <c r="H1784" i="156" s="1"/>
  <c r="F1783" i="156"/>
  <c r="Z1782" i="156"/>
  <c r="G1782" i="156"/>
  <c r="E1782" i="156"/>
  <c r="Z1781" i="156"/>
  <c r="Z1780" i="156"/>
  <c r="Z1779" i="156"/>
  <c r="Z1777" i="156"/>
  <c r="Z1776" i="156"/>
  <c r="M1776" i="156"/>
  <c r="G1776" i="156"/>
  <c r="G1777" i="156" s="1"/>
  <c r="E1776" i="156"/>
  <c r="K1775" i="156"/>
  <c r="O1775" i="156" s="1"/>
  <c r="P1775" i="156" s="1"/>
  <c r="J1775" i="156"/>
  <c r="F1775" i="156"/>
  <c r="Z1774" i="156"/>
  <c r="K1774" i="156"/>
  <c r="O1774" i="156" s="1"/>
  <c r="P1774" i="156" s="1"/>
  <c r="J1774" i="156"/>
  <c r="F1774" i="156"/>
  <c r="Z1773" i="156"/>
  <c r="K1773" i="156"/>
  <c r="O1773" i="156" s="1"/>
  <c r="P1773" i="156" s="1"/>
  <c r="J1773" i="156"/>
  <c r="F1773" i="156"/>
  <c r="Z1772" i="156"/>
  <c r="Z1771" i="156"/>
  <c r="AF1770" i="156"/>
  <c r="AE1770" i="156"/>
  <c r="AE1778" i="156" s="1"/>
  <c r="AD1770" i="156"/>
  <c r="AB1770" i="156"/>
  <c r="AB1778" i="156" s="1"/>
  <c r="AA1770" i="156"/>
  <c r="Q1770" i="156"/>
  <c r="Z1769" i="156"/>
  <c r="G1769" i="156"/>
  <c r="E1769" i="156"/>
  <c r="Z1768" i="156"/>
  <c r="Z1767" i="156"/>
  <c r="Z1766" i="156"/>
  <c r="Z1765" i="156"/>
  <c r="F1765" i="156"/>
  <c r="Z1764" i="156"/>
  <c r="F1764" i="156"/>
  <c r="Z1763" i="156"/>
  <c r="G1763" i="156"/>
  <c r="E1763" i="156"/>
  <c r="Z1762" i="156"/>
  <c r="Z1761" i="156"/>
  <c r="F1761" i="156"/>
  <c r="Z1760" i="156"/>
  <c r="Y1760" i="156"/>
  <c r="Z1759" i="156"/>
  <c r="Z1749" i="156"/>
  <c r="Y1748" i="156"/>
  <c r="F1748" i="156"/>
  <c r="Z1747" i="156"/>
  <c r="F1747" i="156"/>
  <c r="Z1746" i="156"/>
  <c r="F1746" i="156"/>
  <c r="Z1745" i="156"/>
  <c r="G1744" i="156"/>
  <c r="E1744" i="156"/>
  <c r="F1743" i="156"/>
  <c r="F1742" i="156"/>
  <c r="G1739" i="156"/>
  <c r="E1739" i="156"/>
  <c r="Z1738" i="156"/>
  <c r="Y1738" i="156"/>
  <c r="F1737" i="156"/>
  <c r="G1736" i="156"/>
  <c r="E1736" i="156"/>
  <c r="F1735" i="156"/>
  <c r="F1734" i="156"/>
  <c r="F1732" i="156"/>
  <c r="F1731" i="156"/>
  <c r="Z1729" i="156"/>
  <c r="G1729" i="156"/>
  <c r="E1729" i="156"/>
  <c r="Z1728" i="156"/>
  <c r="Z1727" i="156"/>
  <c r="Z1726" i="156"/>
  <c r="AF1724" i="156"/>
  <c r="AE1724" i="156"/>
  <c r="AE1725" i="156" s="1"/>
  <c r="AB1724" i="156"/>
  <c r="AA1724" i="156"/>
  <c r="Q1724" i="156"/>
  <c r="F1721" i="156"/>
  <c r="F1720" i="156"/>
  <c r="G1719" i="156"/>
  <c r="E1719" i="156"/>
  <c r="F1717" i="156"/>
  <c r="G1716" i="156"/>
  <c r="G1715" i="156" s="1"/>
  <c r="G1722" i="156" s="1"/>
  <c r="E1716" i="156"/>
  <c r="Z1715" i="156"/>
  <c r="Z1714" i="156"/>
  <c r="Z1724" i="156" s="1"/>
  <c r="Y1724" i="156"/>
  <c r="Z1713" i="156"/>
  <c r="Z1712" i="156"/>
  <c r="AF1710" i="156"/>
  <c r="AE1710" i="156"/>
  <c r="AE1711" i="156" s="1"/>
  <c r="AB1710" i="156"/>
  <c r="AB1711" i="156" s="1"/>
  <c r="AA1710" i="156"/>
  <c r="Q1710" i="156"/>
  <c r="F1707" i="156"/>
  <c r="F1706" i="156"/>
  <c r="G1705" i="156"/>
  <c r="E1705" i="156"/>
  <c r="F1703" i="156"/>
  <c r="G1702" i="156"/>
  <c r="G1701" i="156" s="1"/>
  <c r="E1702" i="156"/>
  <c r="Z1701" i="156"/>
  <c r="Z1700" i="156"/>
  <c r="Z1710" i="156" s="1"/>
  <c r="Y1710" i="156"/>
  <c r="Z1699" i="156"/>
  <c r="Z1698" i="156"/>
  <c r="AF1696" i="156"/>
  <c r="AE1696" i="156"/>
  <c r="AE1697" i="156" s="1"/>
  <c r="AB1696" i="156"/>
  <c r="AA1696" i="156"/>
  <c r="Q1696" i="156"/>
  <c r="Z1695" i="156"/>
  <c r="Z1693" i="156"/>
  <c r="F1693" i="156"/>
  <c r="Z1692" i="156"/>
  <c r="F1692" i="156"/>
  <c r="G1691" i="156"/>
  <c r="E1691" i="156"/>
  <c r="G1690" i="156"/>
  <c r="E1690" i="156"/>
  <c r="F1689" i="156"/>
  <c r="G1688" i="156"/>
  <c r="G1687" i="156" s="1"/>
  <c r="G1694" i="156" s="1"/>
  <c r="E1688" i="156"/>
  <c r="Z1687" i="156"/>
  <c r="Z1686" i="156"/>
  <c r="Z1696" i="156" s="1"/>
  <c r="Y1696" i="156"/>
  <c r="Z1681" i="156"/>
  <c r="M1681" i="156"/>
  <c r="G1681" i="156"/>
  <c r="G1682" i="156" s="1"/>
  <c r="E1681" i="156"/>
  <c r="K1680" i="156"/>
  <c r="O1680" i="156" s="1"/>
  <c r="P1680" i="156" s="1"/>
  <c r="J1680" i="156"/>
  <c r="F1680" i="156"/>
  <c r="K1679" i="156"/>
  <c r="J1679" i="156"/>
  <c r="F1679" i="156"/>
  <c r="AF1677" i="156"/>
  <c r="AE1677" i="156"/>
  <c r="AD1677" i="156"/>
  <c r="AB1677" i="156"/>
  <c r="AA1677" i="156"/>
  <c r="AA1683" i="156" s="1"/>
  <c r="Q1677" i="156"/>
  <c r="Z1676" i="156"/>
  <c r="G1676" i="156"/>
  <c r="E1676" i="156"/>
  <c r="Z1675" i="156"/>
  <c r="Z1672" i="156"/>
  <c r="Y1672" i="156"/>
  <c r="F1672" i="156"/>
  <c r="F1671" i="156"/>
  <c r="F1670" i="156"/>
  <c r="F1669" i="156"/>
  <c r="Z1668" i="156"/>
  <c r="G1668" i="156"/>
  <c r="E1668" i="156"/>
  <c r="Z1667" i="156"/>
  <c r="Z1666" i="156"/>
  <c r="F1666" i="156"/>
  <c r="Z1665" i="156"/>
  <c r="Z1664" i="156"/>
  <c r="Z1663" i="156"/>
  <c r="Z1662" i="156"/>
  <c r="F1660" i="156"/>
  <c r="F1659" i="156" s="1"/>
  <c r="Z1659" i="156"/>
  <c r="G1659" i="156"/>
  <c r="E1659" i="156"/>
  <c r="F1658" i="156"/>
  <c r="Z1657" i="156"/>
  <c r="Z1656" i="156"/>
  <c r="Y1656" i="156"/>
  <c r="Z1655" i="156"/>
  <c r="Z1653" i="156"/>
  <c r="Z1652" i="156"/>
  <c r="Z1651" i="156"/>
  <c r="Z1649" i="156"/>
  <c r="F1645" i="156"/>
  <c r="G1644" i="156"/>
  <c r="E1644" i="156"/>
  <c r="F1640" i="156"/>
  <c r="F1639" i="156" s="1"/>
  <c r="G1639" i="156"/>
  <c r="E1639" i="156"/>
  <c r="Z1638" i="156"/>
  <c r="Y1638" i="156"/>
  <c r="F1637" i="156"/>
  <c r="G1636" i="156"/>
  <c r="E1636" i="156"/>
  <c r="F1635" i="156"/>
  <c r="F1634" i="156"/>
  <c r="H1634" i="156" s="1"/>
  <c r="F1633" i="156"/>
  <c r="F1631" i="156"/>
  <c r="Z1630" i="156"/>
  <c r="F1630" i="156"/>
  <c r="Z1628" i="156"/>
  <c r="G1628" i="156"/>
  <c r="E1628" i="156"/>
  <c r="Z1627" i="156"/>
  <c r="Z1626" i="156"/>
  <c r="Z1625" i="156"/>
  <c r="Z1623" i="156"/>
  <c r="Z1622" i="156"/>
  <c r="M1622" i="156"/>
  <c r="G1622" i="156"/>
  <c r="G1623" i="156" s="1"/>
  <c r="E1622" i="156"/>
  <c r="Z1621" i="156"/>
  <c r="AC1621" i="156" s="1"/>
  <c r="K1621" i="156"/>
  <c r="L1621" i="156" s="1"/>
  <c r="N1621" i="156" s="1"/>
  <c r="J1621" i="156"/>
  <c r="F1621" i="156"/>
  <c r="Z1620" i="156"/>
  <c r="Z1619" i="156"/>
  <c r="AF1618" i="156"/>
  <c r="AE1618" i="156"/>
  <c r="AE1624" i="156" s="1"/>
  <c r="AD1618" i="156"/>
  <c r="AB1618" i="156"/>
  <c r="AA1618" i="156"/>
  <c r="AA1624" i="156" s="1"/>
  <c r="Q1618" i="156"/>
  <c r="Z1617" i="156"/>
  <c r="G1617" i="156"/>
  <c r="E1617" i="156"/>
  <c r="Z1616" i="156"/>
  <c r="Z1615" i="156"/>
  <c r="Z1614" i="156"/>
  <c r="Z1613" i="156"/>
  <c r="F1613" i="156"/>
  <c r="Z1612" i="156"/>
  <c r="F1612" i="156"/>
  <c r="H1612" i="156" s="1"/>
  <c r="Z1611" i="156"/>
  <c r="G1611" i="156"/>
  <c r="E1611" i="156"/>
  <c r="Z1610" i="156"/>
  <c r="Z1609" i="156"/>
  <c r="F1609" i="156"/>
  <c r="Z1608" i="156"/>
  <c r="F1608" i="156"/>
  <c r="Z1607" i="156"/>
  <c r="G1607" i="156"/>
  <c r="E1607" i="156"/>
  <c r="Z1606" i="156"/>
  <c r="Y1606" i="156"/>
  <c r="Z1605" i="156"/>
  <c r="G1605" i="156"/>
  <c r="E1605" i="156"/>
  <c r="F1603" i="156"/>
  <c r="F1602" i="156" s="1"/>
  <c r="Z1602" i="156"/>
  <c r="G1602" i="156"/>
  <c r="E1602" i="156"/>
  <c r="F1601" i="156"/>
  <c r="Z1599" i="156"/>
  <c r="Z1598" i="156"/>
  <c r="Z1597" i="156"/>
  <c r="F1597" i="156"/>
  <c r="F1595" i="156" s="1"/>
  <c r="Z1596" i="156"/>
  <c r="Z1595" i="156"/>
  <c r="G1595" i="156"/>
  <c r="E1595" i="156"/>
  <c r="Z1592" i="156"/>
  <c r="F1591" i="156"/>
  <c r="F1590" i="156"/>
  <c r="F1589" i="156"/>
  <c r="F1588" i="156"/>
  <c r="G1587" i="156"/>
  <c r="E1587" i="156"/>
  <c r="F1586" i="156"/>
  <c r="F1583" i="156"/>
  <c r="G1582" i="156"/>
  <c r="E1582" i="156"/>
  <c r="Z1581" i="156"/>
  <c r="Y1581" i="156"/>
  <c r="F1580" i="156"/>
  <c r="G1579" i="156"/>
  <c r="E1579" i="156"/>
  <c r="F1578" i="156"/>
  <c r="F1577" i="156"/>
  <c r="H1577" i="156" s="1"/>
  <c r="F1576" i="156"/>
  <c r="F1574" i="156"/>
  <c r="F1573" i="156"/>
  <c r="Z1571" i="156"/>
  <c r="G1571" i="156"/>
  <c r="E1571" i="156"/>
  <c r="Z1570" i="156"/>
  <c r="Z1569" i="156"/>
  <c r="Z1568" i="156"/>
  <c r="Z1566" i="156"/>
  <c r="Z1565" i="156"/>
  <c r="M1565" i="156"/>
  <c r="G1565" i="156"/>
  <c r="G1566" i="156" s="1"/>
  <c r="E1565" i="156"/>
  <c r="K1564" i="156"/>
  <c r="O1564" i="156" s="1"/>
  <c r="P1564" i="156" s="1"/>
  <c r="J1564" i="156"/>
  <c r="F1564" i="156"/>
  <c r="K1563" i="156"/>
  <c r="O1563" i="156" s="1"/>
  <c r="P1563" i="156" s="1"/>
  <c r="J1563" i="156"/>
  <c r="F1563" i="156"/>
  <c r="Z1562" i="156"/>
  <c r="AC1562" i="156" s="1"/>
  <c r="K1562" i="156"/>
  <c r="L1562" i="156" s="1"/>
  <c r="N1562" i="156" s="1"/>
  <c r="J1562" i="156"/>
  <c r="F1562" i="156"/>
  <c r="K1561" i="156"/>
  <c r="J1561" i="156"/>
  <c r="F1561" i="156"/>
  <c r="Z1560" i="156"/>
  <c r="AF1558" i="156"/>
  <c r="AE1558" i="156"/>
  <c r="AE1567" i="156" s="1"/>
  <c r="AD1558" i="156"/>
  <c r="AB1558" i="156"/>
  <c r="AA1558" i="156"/>
  <c r="AA1567" i="156" s="1"/>
  <c r="Q1558" i="156"/>
  <c r="Z1557" i="156"/>
  <c r="G1557" i="156"/>
  <c r="E1557" i="156"/>
  <c r="Z1556" i="156"/>
  <c r="Z1555" i="156"/>
  <c r="Z1554" i="156"/>
  <c r="Z1553" i="156"/>
  <c r="F1553" i="156"/>
  <c r="F1552" i="156"/>
  <c r="F1551" i="156"/>
  <c r="Z1550" i="156"/>
  <c r="F1550" i="156"/>
  <c r="F1549" i="156"/>
  <c r="Z1548" i="156"/>
  <c r="G1548" i="156"/>
  <c r="E1548" i="156"/>
  <c r="Z1547" i="156"/>
  <c r="Y1547" i="156"/>
  <c r="F1547" i="156"/>
  <c r="Z1546" i="156"/>
  <c r="F1546" i="156"/>
  <c r="F1545" i="156"/>
  <c r="H1545" i="156" s="1"/>
  <c r="Z1544" i="156"/>
  <c r="G1544" i="156"/>
  <c r="E1544" i="156"/>
  <c r="F1543" i="156"/>
  <c r="Z1542" i="156"/>
  <c r="F1540" i="156"/>
  <c r="Z1539" i="156"/>
  <c r="G1539" i="156"/>
  <c r="E1539" i="156"/>
  <c r="F1538" i="156"/>
  <c r="Z1537" i="156"/>
  <c r="Z1536" i="156"/>
  <c r="F1534" i="156"/>
  <c r="H1534" i="156" s="1"/>
  <c r="G1532" i="156"/>
  <c r="E1532" i="156"/>
  <c r="F1531" i="156"/>
  <c r="Z1529" i="156"/>
  <c r="F1525" i="156"/>
  <c r="G1524" i="156"/>
  <c r="E1524" i="156"/>
  <c r="F1520" i="156"/>
  <c r="G1519" i="156"/>
  <c r="E1519" i="156"/>
  <c r="Z1518" i="156"/>
  <c r="Y1518" i="156"/>
  <c r="F1517" i="156"/>
  <c r="G1516" i="156"/>
  <c r="E1516" i="156"/>
  <c r="F1515" i="156"/>
  <c r="F1514" i="156"/>
  <c r="F1513" i="156"/>
  <c r="F1511" i="156"/>
  <c r="F1510" i="156"/>
  <c r="H1510" i="156" s="1"/>
  <c r="Z1508" i="156"/>
  <c r="G1508" i="156"/>
  <c r="E1508" i="156"/>
  <c r="Z1507" i="156"/>
  <c r="Z1506" i="156"/>
  <c r="Z1505" i="156"/>
  <c r="Z1503" i="156"/>
  <c r="Z1502" i="156"/>
  <c r="M1502" i="156"/>
  <c r="M1503" i="156" s="1"/>
  <c r="G1502" i="156"/>
  <c r="E1502" i="156"/>
  <c r="K1501" i="156"/>
  <c r="L1501" i="156" s="1"/>
  <c r="N1501" i="156" s="1"/>
  <c r="J1501" i="156"/>
  <c r="F1501" i="156"/>
  <c r="Z1500" i="156"/>
  <c r="AC1500" i="156" s="1"/>
  <c r="K1500" i="156"/>
  <c r="J1500" i="156"/>
  <c r="F1500" i="156"/>
  <c r="Z1499" i="156"/>
  <c r="Z1498" i="156"/>
  <c r="AF1497" i="156"/>
  <c r="AD1497" i="156"/>
  <c r="AB1497" i="156"/>
  <c r="AA1497" i="156"/>
  <c r="AA1504" i="156" s="1"/>
  <c r="Q1497" i="156"/>
  <c r="Z1496" i="156"/>
  <c r="G1496" i="156"/>
  <c r="E1496" i="156"/>
  <c r="Z1495" i="156"/>
  <c r="Z1494" i="156"/>
  <c r="Z1493" i="156"/>
  <c r="Z1492" i="156"/>
  <c r="F1492" i="156"/>
  <c r="F1491" i="156"/>
  <c r="Z1490" i="156"/>
  <c r="G1490" i="156"/>
  <c r="E1490" i="156"/>
  <c r="Z1489" i="156"/>
  <c r="Z1488" i="156"/>
  <c r="F1488" i="156"/>
  <c r="Z1487" i="156"/>
  <c r="F1487" i="156"/>
  <c r="Z1486" i="156"/>
  <c r="G1486" i="156"/>
  <c r="E1486" i="156"/>
  <c r="Z1485" i="156"/>
  <c r="Y1485" i="156"/>
  <c r="Z1484" i="156"/>
  <c r="F1482" i="156"/>
  <c r="F1481" i="156" s="1"/>
  <c r="Z1481" i="156"/>
  <c r="G1481" i="156"/>
  <c r="E1481" i="156"/>
  <c r="F1480" i="156"/>
  <c r="Z1478" i="156"/>
  <c r="Z1477" i="156"/>
  <c r="Z1476" i="156"/>
  <c r="F1476" i="156"/>
  <c r="H1476" i="156" s="1"/>
  <c r="Z1475" i="156"/>
  <c r="F1475" i="156"/>
  <c r="Z1474" i="156"/>
  <c r="G1474" i="156"/>
  <c r="E1474" i="156"/>
  <c r="F1471" i="156"/>
  <c r="F1470" i="156"/>
  <c r="F1469" i="156"/>
  <c r="F1468" i="156"/>
  <c r="F1467" i="156"/>
  <c r="G1466" i="156"/>
  <c r="E1466" i="156"/>
  <c r="F1465" i="156"/>
  <c r="F1464" i="156"/>
  <c r="F1463" i="156"/>
  <c r="F1462" i="156"/>
  <c r="G1461" i="156"/>
  <c r="E1461" i="156"/>
  <c r="Z1460" i="156"/>
  <c r="Y1460" i="156"/>
  <c r="F1459" i="156"/>
  <c r="G1458" i="156"/>
  <c r="E1458" i="156"/>
  <c r="F1457" i="156"/>
  <c r="F1456" i="156"/>
  <c r="H1456" i="156" s="1"/>
  <c r="F1455" i="156"/>
  <c r="F1453" i="156"/>
  <c r="F1452" i="156"/>
  <c r="Z1450" i="156"/>
  <c r="E1450" i="156"/>
  <c r="Z1449" i="156"/>
  <c r="Z1448" i="156"/>
  <c r="Z1447" i="156"/>
  <c r="Z1445" i="156"/>
  <c r="Z1444" i="156"/>
  <c r="M1444" i="156"/>
  <c r="M1445" i="156" s="1"/>
  <c r="G1444" i="156"/>
  <c r="G1445" i="156" s="1"/>
  <c r="E1444" i="156"/>
  <c r="K1443" i="156"/>
  <c r="J1443" i="156"/>
  <c r="F1443" i="156"/>
  <c r="Z1442" i="156"/>
  <c r="AC1442" i="156" s="1"/>
  <c r="K1442" i="156"/>
  <c r="O1442" i="156" s="1"/>
  <c r="P1442" i="156" s="1"/>
  <c r="J1442" i="156"/>
  <c r="F1442" i="156"/>
  <c r="K1441" i="156"/>
  <c r="O1441" i="156" s="1"/>
  <c r="J1441" i="156"/>
  <c r="F1441" i="156"/>
  <c r="Z1440" i="156"/>
  <c r="Z1439" i="156"/>
  <c r="AF1438" i="156"/>
  <c r="AE1438" i="156"/>
  <c r="AE1446" i="156" s="1"/>
  <c r="AD1438" i="156"/>
  <c r="AB1438" i="156"/>
  <c r="AA1438" i="156"/>
  <c r="Q1438" i="156"/>
  <c r="Z1437" i="156"/>
  <c r="G1437" i="156"/>
  <c r="E1437" i="156"/>
  <c r="Z1436" i="156"/>
  <c r="Z1435" i="156"/>
  <c r="Z1434" i="156"/>
  <c r="Z1433" i="156"/>
  <c r="F1433" i="156"/>
  <c r="F1432" i="156"/>
  <c r="F1431" i="156"/>
  <c r="Z1430" i="156"/>
  <c r="G1430" i="156"/>
  <c r="E1430" i="156"/>
  <c r="Z1429" i="156"/>
  <c r="Z1428" i="156"/>
  <c r="F1428" i="156"/>
  <c r="H1428" i="156" s="1"/>
  <c r="Z1427" i="156"/>
  <c r="Z1426" i="156"/>
  <c r="Z1425" i="156"/>
  <c r="Z1424" i="156"/>
  <c r="F1422" i="156"/>
  <c r="Z1421" i="156"/>
  <c r="G1421" i="156"/>
  <c r="E1421" i="156"/>
  <c r="F1420" i="156"/>
  <c r="Z1419" i="156"/>
  <c r="Z1418" i="156"/>
  <c r="Z1417" i="156"/>
  <c r="Z1416" i="156"/>
  <c r="Y1416" i="156"/>
  <c r="Z1415" i="156"/>
  <c r="Z1413" i="156"/>
  <c r="Z1411" i="156"/>
  <c r="Z1410" i="156"/>
  <c r="F1410" i="156"/>
  <c r="Z1409" i="156"/>
  <c r="F1409" i="156"/>
  <c r="F1408" i="156"/>
  <c r="Z1407" i="156"/>
  <c r="F1407" i="156"/>
  <c r="Z1406" i="156"/>
  <c r="G1406" i="156"/>
  <c r="E1406" i="156"/>
  <c r="F1405" i="156"/>
  <c r="F1404" i="156"/>
  <c r="F1403" i="156"/>
  <c r="F1402" i="156"/>
  <c r="G1401" i="156"/>
  <c r="E1401" i="156"/>
  <c r="Z1400" i="156"/>
  <c r="Y1400" i="156"/>
  <c r="F1399" i="156"/>
  <c r="G1398" i="156"/>
  <c r="E1398" i="156"/>
  <c r="F1397" i="156"/>
  <c r="F1396" i="156"/>
  <c r="H1396" i="156" s="1"/>
  <c r="F1395" i="156"/>
  <c r="F1393" i="156"/>
  <c r="F1392" i="156"/>
  <c r="Z1391" i="156"/>
  <c r="F1391" i="156"/>
  <c r="Z1390" i="156"/>
  <c r="G1390" i="156"/>
  <c r="E1390" i="156"/>
  <c r="Z1389" i="156"/>
  <c r="Z1388" i="156"/>
  <c r="Z1387" i="156"/>
  <c r="Z1385" i="156"/>
  <c r="Z1384" i="156"/>
  <c r="M1384" i="156"/>
  <c r="G1384" i="156"/>
  <c r="G1385" i="156" s="1"/>
  <c r="E1384" i="156"/>
  <c r="K1383" i="156"/>
  <c r="O1383" i="156" s="1"/>
  <c r="P1383" i="156" s="1"/>
  <c r="J1383" i="156"/>
  <c r="F1383" i="156"/>
  <c r="K1382" i="156"/>
  <c r="O1382" i="156" s="1"/>
  <c r="P1382" i="156" s="1"/>
  <c r="J1382" i="156"/>
  <c r="F1382" i="156"/>
  <c r="K1381" i="156"/>
  <c r="O1381" i="156" s="1"/>
  <c r="P1381" i="156" s="1"/>
  <c r="J1381" i="156"/>
  <c r="F1381" i="156"/>
  <c r="K1380" i="156"/>
  <c r="O1380" i="156" s="1"/>
  <c r="P1380" i="156" s="1"/>
  <c r="J1380" i="156"/>
  <c r="F1380" i="156"/>
  <c r="K1379" i="156"/>
  <c r="O1379" i="156" s="1"/>
  <c r="P1379" i="156" s="1"/>
  <c r="J1379" i="156"/>
  <c r="F1379" i="156"/>
  <c r="K1378" i="156"/>
  <c r="O1378" i="156" s="1"/>
  <c r="P1378" i="156" s="1"/>
  <c r="J1378" i="156"/>
  <c r="F1378" i="156"/>
  <c r="K1377" i="156"/>
  <c r="O1377" i="156" s="1"/>
  <c r="P1377" i="156" s="1"/>
  <c r="J1377" i="156"/>
  <c r="F1377" i="156"/>
  <c r="K1376" i="156"/>
  <c r="O1376" i="156" s="1"/>
  <c r="P1376" i="156" s="1"/>
  <c r="J1376" i="156"/>
  <c r="F1376" i="156"/>
  <c r="K1375" i="156"/>
  <c r="O1375" i="156" s="1"/>
  <c r="P1375" i="156" s="1"/>
  <c r="J1375" i="156"/>
  <c r="F1375" i="156"/>
  <c r="K1374" i="156"/>
  <c r="O1374" i="156" s="1"/>
  <c r="P1374" i="156" s="1"/>
  <c r="J1374" i="156"/>
  <c r="F1374" i="156"/>
  <c r="K1373" i="156"/>
  <c r="J1373" i="156"/>
  <c r="F1373" i="156"/>
  <c r="Z1372" i="156"/>
  <c r="Z1371" i="156"/>
  <c r="AF1370" i="156"/>
  <c r="AE1370" i="156"/>
  <c r="AE1386" i="156" s="1"/>
  <c r="AD1370" i="156"/>
  <c r="AB1370" i="156"/>
  <c r="AA1370" i="156"/>
  <c r="Q1370" i="156"/>
  <c r="Z1369" i="156"/>
  <c r="G1369" i="156"/>
  <c r="E1369" i="156"/>
  <c r="Z1344" i="156"/>
  <c r="G1344" i="156"/>
  <c r="E1344" i="156"/>
  <c r="Z1343" i="156"/>
  <c r="Z1342" i="156"/>
  <c r="F1342" i="156"/>
  <c r="Z1341" i="156"/>
  <c r="Z1340" i="156"/>
  <c r="Z1339" i="156"/>
  <c r="Y1339" i="156"/>
  <c r="Z1338" i="156"/>
  <c r="F1336" i="156"/>
  <c r="F1335" i="156" s="1"/>
  <c r="Z1335" i="156"/>
  <c r="G1335" i="156"/>
  <c r="E1335" i="156"/>
  <c r="F1334" i="156"/>
  <c r="Z1333" i="156"/>
  <c r="F1333" i="156"/>
  <c r="Z1331" i="156"/>
  <c r="Z1330" i="156"/>
  <c r="Z1329" i="156"/>
  <c r="F1329" i="156"/>
  <c r="F1328" i="156" s="1"/>
  <c r="G1328" i="156"/>
  <c r="E1328" i="156"/>
  <c r="F1327" i="156"/>
  <c r="Z1325" i="156"/>
  <c r="F1321" i="156"/>
  <c r="F1320" i="156" s="1"/>
  <c r="G1320" i="156"/>
  <c r="E1320" i="156"/>
  <c r="F1316" i="156"/>
  <c r="G1315" i="156"/>
  <c r="E1315" i="156"/>
  <c r="Z1314" i="156"/>
  <c r="Y1314" i="156"/>
  <c r="F1313" i="156"/>
  <c r="G1312" i="156"/>
  <c r="E1312" i="156"/>
  <c r="F1311" i="156"/>
  <c r="F1310" i="156"/>
  <c r="H1310" i="156" s="1"/>
  <c r="F1309" i="156"/>
  <c r="F1307" i="156"/>
  <c r="F1306" i="156"/>
  <c r="H1306" i="156" s="1"/>
  <c r="F1305" i="156"/>
  <c r="Z1304" i="156"/>
  <c r="G1304" i="156"/>
  <c r="E1304" i="156"/>
  <c r="Z1303" i="156"/>
  <c r="Z1302" i="156"/>
  <c r="M1302" i="156"/>
  <c r="G1302" i="156"/>
  <c r="E1302" i="156"/>
  <c r="Z1301" i="156"/>
  <c r="K1301" i="156"/>
  <c r="O1301" i="156" s="1"/>
  <c r="P1301" i="156" s="1"/>
  <c r="J1301" i="156"/>
  <c r="F1301" i="156"/>
  <c r="Z1300" i="156"/>
  <c r="K1300" i="156"/>
  <c r="O1300" i="156" s="1"/>
  <c r="J1300" i="156"/>
  <c r="F1300" i="156"/>
  <c r="Z1299" i="156"/>
  <c r="Z1298" i="156"/>
  <c r="Z1297" i="156"/>
  <c r="Z1295" i="156"/>
  <c r="Z1294" i="156"/>
  <c r="M1294" i="156"/>
  <c r="G1294" i="156"/>
  <c r="G1295" i="156" s="1"/>
  <c r="E1294" i="156"/>
  <c r="Z1293" i="156"/>
  <c r="AC1293" i="156" s="1"/>
  <c r="K1293" i="156"/>
  <c r="K1294" i="156" s="1"/>
  <c r="K1295" i="156" s="1"/>
  <c r="J1293" i="156"/>
  <c r="F1293" i="156"/>
  <c r="Z1292" i="156"/>
  <c r="Z1291" i="156"/>
  <c r="AF1290" i="156"/>
  <c r="AE1290" i="156"/>
  <c r="AE1296" i="156" s="1"/>
  <c r="AD1290" i="156"/>
  <c r="AB1290" i="156"/>
  <c r="AA1290" i="156"/>
  <c r="AA1296" i="156" s="1"/>
  <c r="Q1290" i="156"/>
  <c r="Z1289" i="156"/>
  <c r="G1289" i="156"/>
  <c r="E1289" i="156"/>
  <c r="Z1288" i="156"/>
  <c r="Z1287" i="156"/>
  <c r="Z1286" i="156"/>
  <c r="F1285" i="156"/>
  <c r="Z1284" i="156"/>
  <c r="F1284" i="156"/>
  <c r="Z1283" i="156"/>
  <c r="Y1283" i="156"/>
  <c r="F1283" i="156"/>
  <c r="F1282" i="156"/>
  <c r="F1281" i="156"/>
  <c r="Z1280" i="156"/>
  <c r="G1280" i="156"/>
  <c r="E1280" i="156"/>
  <c r="Z1278" i="156"/>
  <c r="F1278" i="156"/>
  <c r="Z1277" i="156"/>
  <c r="Z1276" i="156"/>
  <c r="Z1275" i="156"/>
  <c r="F1273" i="156"/>
  <c r="Z1272" i="156"/>
  <c r="G1272" i="156"/>
  <c r="E1272" i="156"/>
  <c r="F1271" i="156"/>
  <c r="Z1269" i="156"/>
  <c r="F1269" i="156"/>
  <c r="Z1262" i="156"/>
  <c r="F1258" i="156"/>
  <c r="G1257" i="156"/>
  <c r="E1257" i="156"/>
  <c r="F1253" i="156"/>
  <c r="G1252" i="156"/>
  <c r="E1252" i="156"/>
  <c r="Z1251" i="156"/>
  <c r="Y1251" i="156"/>
  <c r="F1249" i="156"/>
  <c r="F1248" i="156" s="1"/>
  <c r="G1248" i="156"/>
  <c r="E1248" i="156"/>
  <c r="F1247" i="156"/>
  <c r="F1246" i="156"/>
  <c r="H1246" i="156" s="1"/>
  <c r="F1245" i="156"/>
  <c r="F1243" i="156"/>
  <c r="F1242" i="156"/>
  <c r="G1240" i="156"/>
  <c r="E1240" i="156"/>
  <c r="Z1239" i="156"/>
  <c r="Z1238" i="156"/>
  <c r="Z1237" i="156"/>
  <c r="Z1235" i="156"/>
  <c r="Z1234" i="156"/>
  <c r="M1234" i="156"/>
  <c r="G1234" i="156"/>
  <c r="G1235" i="156" s="1"/>
  <c r="E1234" i="156"/>
  <c r="Z1233" i="156"/>
  <c r="AC1233" i="156" s="1"/>
  <c r="K1233" i="156"/>
  <c r="J1233" i="156"/>
  <c r="F1233" i="156"/>
  <c r="Z1232" i="156"/>
  <c r="AC1232" i="156" s="1"/>
  <c r="K1232" i="156"/>
  <c r="L1232" i="156" s="1"/>
  <c r="N1232" i="156" s="1"/>
  <c r="J1232" i="156"/>
  <c r="F1232" i="156"/>
  <c r="K1231" i="156"/>
  <c r="L1231" i="156" s="1"/>
  <c r="N1231" i="156" s="1"/>
  <c r="J1231" i="156"/>
  <c r="F1231" i="156"/>
  <c r="K1230" i="156"/>
  <c r="O1230" i="156" s="1"/>
  <c r="J1230" i="156"/>
  <c r="F1230" i="156"/>
  <c r="Z1229" i="156"/>
  <c r="Z1228" i="156"/>
  <c r="AF1236" i="156"/>
  <c r="AE1227" i="156"/>
  <c r="AE1236" i="156" s="1"/>
  <c r="AD1227" i="156"/>
  <c r="AB1227" i="156"/>
  <c r="AA1227" i="156"/>
  <c r="AA1236" i="156" s="1"/>
  <c r="Q1227" i="156"/>
  <c r="Z1226" i="156"/>
  <c r="G1226" i="156"/>
  <c r="E1226" i="156"/>
  <c r="Z1225" i="156"/>
  <c r="Z1215" i="156"/>
  <c r="G1215" i="156"/>
  <c r="E1215" i="156"/>
  <c r="Z1214" i="156"/>
  <c r="Z1213" i="156"/>
  <c r="F1213" i="156"/>
  <c r="F1208" i="156"/>
  <c r="F1207" i="156" s="1"/>
  <c r="Z1207" i="156"/>
  <c r="G1207" i="156"/>
  <c r="E1207" i="156"/>
  <c r="F1206" i="156"/>
  <c r="Z1197" i="156"/>
  <c r="Z1196" i="156"/>
  <c r="Z1195" i="156"/>
  <c r="Z1193" i="156"/>
  <c r="F1193" i="156"/>
  <c r="Z1192" i="156"/>
  <c r="Y1192" i="156"/>
  <c r="G1192" i="156"/>
  <c r="E1192" i="156"/>
  <c r="Z1191" i="156"/>
  <c r="Z1189" i="156"/>
  <c r="F1188" i="156"/>
  <c r="F1187" i="156" s="1"/>
  <c r="Z1187" i="156"/>
  <c r="G1187" i="156"/>
  <c r="E1187" i="156"/>
  <c r="Z1186" i="156"/>
  <c r="Y1186" i="156"/>
  <c r="F1185" i="156"/>
  <c r="G1184" i="156"/>
  <c r="E1184" i="156"/>
  <c r="F1183" i="156"/>
  <c r="F1182" i="156"/>
  <c r="H1182" i="156" s="1"/>
  <c r="F1181" i="156"/>
  <c r="F1179" i="156"/>
  <c r="F1178" i="156"/>
  <c r="Z1176" i="156"/>
  <c r="G1176" i="156"/>
  <c r="E1176" i="156"/>
  <c r="Z1175" i="156"/>
  <c r="Z1174" i="156"/>
  <c r="Z1173" i="156"/>
  <c r="Z1171" i="156"/>
  <c r="Z1170" i="156"/>
  <c r="M1170" i="156"/>
  <c r="M1171" i="156" s="1"/>
  <c r="G1170" i="156"/>
  <c r="E1170" i="156"/>
  <c r="K1169" i="156"/>
  <c r="L1169" i="156" s="1"/>
  <c r="N1169" i="156" s="1"/>
  <c r="J1169" i="156"/>
  <c r="F1169" i="156"/>
  <c r="Z1168" i="156"/>
  <c r="AC1168" i="156" s="1"/>
  <c r="K1168" i="156"/>
  <c r="J1168" i="156"/>
  <c r="F1168" i="156"/>
  <c r="Z1167" i="156"/>
  <c r="Z1166" i="156"/>
  <c r="AF1165" i="156"/>
  <c r="AE1165" i="156"/>
  <c r="AE1172" i="156" s="1"/>
  <c r="AD1165" i="156"/>
  <c r="AD1172" i="156" s="1"/>
  <c r="AB1165" i="156"/>
  <c r="AA1165" i="156"/>
  <c r="AA1172" i="156" s="1"/>
  <c r="Q1165" i="156"/>
  <c r="Z1164" i="156"/>
  <c r="G1164" i="156"/>
  <c r="E1164" i="156"/>
  <c r="F1161" i="156"/>
  <c r="Z1160" i="156"/>
  <c r="F1160" i="156"/>
  <c r="Z1159" i="156"/>
  <c r="G1159" i="156"/>
  <c r="E1159" i="156"/>
  <c r="F1158" i="156"/>
  <c r="F1155" i="156"/>
  <c r="G1154" i="156"/>
  <c r="E1154" i="156"/>
  <c r="F1153" i="156"/>
  <c r="G1152" i="156"/>
  <c r="G1163" i="156" s="1"/>
  <c r="E1152" i="156"/>
  <c r="F1151" i="156"/>
  <c r="F1148" i="156"/>
  <c r="F1147" i="156"/>
  <c r="G1146" i="156"/>
  <c r="G1144" i="156" s="1"/>
  <c r="E1146" i="156"/>
  <c r="Z1144" i="156"/>
  <c r="AC1144" i="156" s="1"/>
  <c r="Z1143" i="156"/>
  <c r="Z1142" i="156"/>
  <c r="M1142" i="156"/>
  <c r="G1142" i="156"/>
  <c r="E1142" i="156"/>
  <c r="Z1141" i="156"/>
  <c r="K1141" i="156"/>
  <c r="O1141" i="156" s="1"/>
  <c r="P1141" i="156" s="1"/>
  <c r="J1141" i="156"/>
  <c r="F1141" i="156"/>
  <c r="Z1140" i="156"/>
  <c r="K1140" i="156"/>
  <c r="O1140" i="156" s="1"/>
  <c r="J1140" i="156"/>
  <c r="F1140" i="156"/>
  <c r="Z1139" i="156"/>
  <c r="Z1138" i="156"/>
  <c r="Z1137" i="156"/>
  <c r="Z1135" i="156"/>
  <c r="Z1134" i="156"/>
  <c r="M1134" i="156"/>
  <c r="M1135" i="156" s="1"/>
  <c r="G1135" i="156"/>
  <c r="E1134" i="156"/>
  <c r="K1133" i="156"/>
  <c r="J1133" i="156"/>
  <c r="F1133" i="156"/>
  <c r="Z1132" i="156"/>
  <c r="AC1132" i="156" s="1"/>
  <c r="K1132" i="156"/>
  <c r="J1132" i="156"/>
  <c r="F1132" i="156"/>
  <c r="Z1131" i="156"/>
  <c r="Z1130" i="156"/>
  <c r="AF1129" i="156"/>
  <c r="AE1129" i="156"/>
  <c r="AE1136" i="156" s="1"/>
  <c r="AD1129" i="156"/>
  <c r="AB1129" i="156"/>
  <c r="AA1129" i="156"/>
  <c r="AA1136" i="156" s="1"/>
  <c r="Q1129" i="156"/>
  <c r="Z1128" i="156"/>
  <c r="G1128" i="156"/>
  <c r="E1128" i="156"/>
  <c r="Z1127" i="156"/>
  <c r="Z1123" i="156"/>
  <c r="G1123" i="156"/>
  <c r="E1123" i="156"/>
  <c r="Z1122" i="156"/>
  <c r="F1122" i="156"/>
  <c r="Z1121" i="156"/>
  <c r="F1119" i="156"/>
  <c r="G1118" i="156"/>
  <c r="E1118" i="156"/>
  <c r="F1117" i="156"/>
  <c r="G1116" i="156"/>
  <c r="G1127" i="156" s="1"/>
  <c r="E1116" i="156"/>
  <c r="F1115" i="156"/>
  <c r="F1112" i="156"/>
  <c r="F1111" i="156"/>
  <c r="G1110" i="156"/>
  <c r="E1110" i="156"/>
  <c r="Z1108" i="156"/>
  <c r="AC1108" i="156" s="1"/>
  <c r="Z1107" i="156"/>
  <c r="Z1106" i="156"/>
  <c r="M1106" i="156"/>
  <c r="G1106" i="156"/>
  <c r="E1106" i="156"/>
  <c r="Z1105" i="156"/>
  <c r="K1105" i="156"/>
  <c r="J1105" i="156"/>
  <c r="F1105" i="156"/>
  <c r="K1104" i="156"/>
  <c r="J1104" i="156"/>
  <c r="F1104" i="156"/>
  <c r="Z1103" i="156"/>
  <c r="K1103" i="156"/>
  <c r="O1103" i="156" s="1"/>
  <c r="P1103" i="156" s="1"/>
  <c r="J1103" i="156"/>
  <c r="F1103" i="156"/>
  <c r="Z1102" i="156"/>
  <c r="Z1101" i="156"/>
  <c r="Z1100" i="156"/>
  <c r="Z1098" i="156"/>
  <c r="Z1097" i="156"/>
  <c r="M1097" i="156"/>
  <c r="M1098" i="156" s="1"/>
  <c r="G1097" i="156"/>
  <c r="E1097" i="156"/>
  <c r="Z1096" i="156"/>
  <c r="K1096" i="156"/>
  <c r="J1096" i="156"/>
  <c r="F1096" i="156"/>
  <c r="Z1095" i="156"/>
  <c r="K1095" i="156"/>
  <c r="O1095" i="156" s="1"/>
  <c r="P1095" i="156" s="1"/>
  <c r="J1095" i="156"/>
  <c r="F1095" i="156"/>
  <c r="Z1094" i="156"/>
  <c r="Z1093" i="156"/>
  <c r="AF1092" i="156"/>
  <c r="AE1092" i="156"/>
  <c r="AE1099" i="156" s="1"/>
  <c r="AD1092" i="156"/>
  <c r="AB1092" i="156"/>
  <c r="AA1092" i="156"/>
  <c r="AA1099" i="156" s="1"/>
  <c r="Q1092" i="156"/>
  <c r="Z1091" i="156"/>
  <c r="G1091" i="156"/>
  <c r="E1091" i="156"/>
  <c r="Z1090" i="156"/>
  <c r="F1088" i="156"/>
  <c r="F1087" i="156"/>
  <c r="Z1086" i="156"/>
  <c r="G1086" i="156"/>
  <c r="E1086" i="156"/>
  <c r="Z1085" i="156"/>
  <c r="F1085" i="156"/>
  <c r="Z1083" i="156"/>
  <c r="Z1082" i="156"/>
  <c r="F1082" i="156"/>
  <c r="F1081" i="156" s="1"/>
  <c r="G1081" i="156"/>
  <c r="E1081" i="156"/>
  <c r="F1080" i="156"/>
  <c r="G1079" i="156"/>
  <c r="E1079" i="156"/>
  <c r="F1078" i="156"/>
  <c r="F1075" i="156"/>
  <c r="F1074" i="156"/>
  <c r="G1073" i="156"/>
  <c r="E1073" i="156"/>
  <c r="E1071" i="156" s="1"/>
  <c r="Z1071" i="156"/>
  <c r="AC1071" i="156" s="1"/>
  <c r="Z1070" i="156"/>
  <c r="Z1069" i="156"/>
  <c r="M1069" i="156"/>
  <c r="G1069" i="156"/>
  <c r="E1069" i="156"/>
  <c r="K1068" i="156"/>
  <c r="J1068" i="156"/>
  <c r="F1068" i="156"/>
  <c r="Z1067" i="156"/>
  <c r="K1067" i="156"/>
  <c r="O1067" i="156" s="1"/>
  <c r="P1067" i="156" s="1"/>
  <c r="J1067" i="156"/>
  <c r="F1067" i="156"/>
  <c r="Z1066" i="156"/>
  <c r="K1066" i="156"/>
  <c r="J1066" i="156"/>
  <c r="F1066" i="156"/>
  <c r="Z1065" i="156"/>
  <c r="Z1064" i="156"/>
  <c r="Z1063" i="156"/>
  <c r="Z1061" i="156"/>
  <c r="Z1060" i="156"/>
  <c r="M1060" i="156"/>
  <c r="M1061" i="156" s="1"/>
  <c r="G1060" i="156"/>
  <c r="G1061" i="156" s="1"/>
  <c r="E1060" i="156"/>
  <c r="K1059" i="156"/>
  <c r="O1059" i="156" s="1"/>
  <c r="P1059" i="156" s="1"/>
  <c r="J1059" i="156"/>
  <c r="F1059" i="156"/>
  <c r="Z1058" i="156"/>
  <c r="K1058" i="156"/>
  <c r="J1058" i="156"/>
  <c r="F1058" i="156"/>
  <c r="Z1057" i="156"/>
  <c r="AF1056" i="156"/>
  <c r="AE1056" i="156"/>
  <c r="AE1062" i="156" s="1"/>
  <c r="AD1056" i="156"/>
  <c r="AB1056" i="156"/>
  <c r="AA1056" i="156"/>
  <c r="AA1062" i="156" s="1"/>
  <c r="Q1056" i="156"/>
  <c r="Z1055" i="156"/>
  <c r="G1055" i="156"/>
  <c r="E1055" i="156"/>
  <c r="Z1054" i="156"/>
  <c r="F1051" i="156"/>
  <c r="Z1050" i="156"/>
  <c r="F1050" i="156"/>
  <c r="F1049" i="156"/>
  <c r="Z1048" i="156"/>
  <c r="G1048" i="156"/>
  <c r="E1048" i="156"/>
  <c r="Z1047" i="156"/>
  <c r="F1047" i="156"/>
  <c r="Z1046" i="156"/>
  <c r="Z1045" i="156"/>
  <c r="F1045" i="156"/>
  <c r="Z1044" i="156"/>
  <c r="Z1043" i="156"/>
  <c r="Z1042" i="156"/>
  <c r="Z1033" i="156"/>
  <c r="Y1033" i="156"/>
  <c r="F1032" i="156"/>
  <c r="F1031" i="156"/>
  <c r="G1029" i="156"/>
  <c r="E1029" i="156"/>
  <c r="F1028" i="156"/>
  <c r="F1027" i="156"/>
  <c r="Z1024" i="156"/>
  <c r="G1024" i="156"/>
  <c r="E1024" i="156"/>
  <c r="Z1023" i="156"/>
  <c r="Y1023" i="156"/>
  <c r="Z1022" i="156"/>
  <c r="F1022" i="156"/>
  <c r="G1021" i="156"/>
  <c r="E1021" i="156"/>
  <c r="F1020" i="156"/>
  <c r="F1019" i="156"/>
  <c r="F1018" i="156"/>
  <c r="F1017" i="156"/>
  <c r="F1016" i="156"/>
  <c r="Z1014" i="156"/>
  <c r="G1014" i="156"/>
  <c r="E1014" i="156"/>
  <c r="Z1013" i="156"/>
  <c r="Z1012" i="156"/>
  <c r="M1012" i="156"/>
  <c r="G1012" i="156"/>
  <c r="E1012" i="156"/>
  <c r="Z1011" i="156"/>
  <c r="K1011" i="156"/>
  <c r="J1011" i="156"/>
  <c r="F1011" i="156"/>
  <c r="Z1010" i="156"/>
  <c r="Z1009" i="156"/>
  <c r="Z1008" i="156"/>
  <c r="Z1006" i="156"/>
  <c r="Z1005" i="156"/>
  <c r="M1005" i="156"/>
  <c r="G1005" i="156"/>
  <c r="E1005" i="156"/>
  <c r="Z1004" i="156"/>
  <c r="K1004" i="156"/>
  <c r="K1005" i="156" s="1"/>
  <c r="J1004" i="156"/>
  <c r="F1004" i="156"/>
  <c r="Z1003" i="156"/>
  <c r="Z1002" i="156"/>
  <c r="M1002" i="156"/>
  <c r="I1002" i="156"/>
  <c r="G1002" i="156"/>
  <c r="E1002" i="156"/>
  <c r="Z1001" i="156"/>
  <c r="K1001" i="156"/>
  <c r="K1002" i="156" s="1"/>
  <c r="J1001" i="156"/>
  <c r="F1001" i="156"/>
  <c r="Z1000" i="156"/>
  <c r="AF999" i="156"/>
  <c r="AE999" i="156"/>
  <c r="AE1007" i="156" s="1"/>
  <c r="AD999" i="156"/>
  <c r="AB999" i="156"/>
  <c r="AA999" i="156"/>
  <c r="AA1007" i="156" s="1"/>
  <c r="Q999" i="156"/>
  <c r="Z998" i="156"/>
  <c r="G998" i="156"/>
  <c r="E998" i="156"/>
  <c r="F994" i="156"/>
  <c r="F992" i="156"/>
  <c r="F991" i="156"/>
  <c r="F990" i="156"/>
  <c r="F989" i="156"/>
  <c r="F988" i="156"/>
  <c r="F987" i="156"/>
  <c r="F986" i="156"/>
  <c r="F985" i="156"/>
  <c r="Z984" i="156"/>
  <c r="G984" i="156"/>
  <c r="E984" i="156"/>
  <c r="Z983" i="156"/>
  <c r="Z982" i="156"/>
  <c r="F982" i="156"/>
  <c r="Z981" i="156"/>
  <c r="F981" i="156"/>
  <c r="Z980" i="156"/>
  <c r="F980" i="156"/>
  <c r="F979" i="156"/>
  <c r="G978" i="156"/>
  <c r="E978" i="156"/>
  <c r="F977" i="156"/>
  <c r="F975" i="156"/>
  <c r="F973" i="156"/>
  <c r="G972" i="156"/>
  <c r="G970" i="156" s="1"/>
  <c r="E972" i="156"/>
  <c r="Z969" i="156"/>
  <c r="Z968" i="156"/>
  <c r="F968" i="156"/>
  <c r="Z967" i="156"/>
  <c r="F967" i="156"/>
  <c r="Z966" i="156"/>
  <c r="Z965" i="156"/>
  <c r="G965" i="156"/>
  <c r="E965" i="156"/>
  <c r="Z964" i="156"/>
  <c r="F964" i="156"/>
  <c r="Z963" i="156"/>
  <c r="F963" i="156"/>
  <c r="Z962" i="156"/>
  <c r="Z961" i="156"/>
  <c r="Y961" i="156"/>
  <c r="Z960" i="156"/>
  <c r="G960" i="156"/>
  <c r="E960" i="156"/>
  <c r="Z959" i="156"/>
  <c r="F958" i="156"/>
  <c r="F957" i="156" s="1"/>
  <c r="G957" i="156"/>
  <c r="E957" i="156"/>
  <c r="F956" i="156"/>
  <c r="F955" i="156"/>
  <c r="F953" i="156"/>
  <c r="F952" i="156"/>
  <c r="Z950" i="156"/>
  <c r="G950" i="156"/>
  <c r="E950" i="156"/>
  <c r="Z949" i="156"/>
  <c r="Z948" i="156"/>
  <c r="M948" i="156"/>
  <c r="G948" i="156"/>
  <c r="E948" i="156"/>
  <c r="Z947" i="156"/>
  <c r="K947" i="156"/>
  <c r="L947" i="156" s="1"/>
  <c r="N947" i="156" s="1"/>
  <c r="J947" i="156"/>
  <c r="Z946" i="156"/>
  <c r="K946" i="156"/>
  <c r="L946" i="156" s="1"/>
  <c r="N946" i="156" s="1"/>
  <c r="J946" i="156"/>
  <c r="Z945" i="156"/>
  <c r="K945" i="156"/>
  <c r="J945" i="156"/>
  <c r="Z944" i="156"/>
  <c r="Z942" i="156"/>
  <c r="Z940" i="156"/>
  <c r="Z939" i="156"/>
  <c r="Z938" i="156"/>
  <c r="M938" i="156"/>
  <c r="M939" i="156" s="1"/>
  <c r="G938" i="156"/>
  <c r="G939" i="156" s="1"/>
  <c r="E938" i="156"/>
  <c r="Z937" i="156"/>
  <c r="K937" i="156"/>
  <c r="O937" i="156" s="1"/>
  <c r="P937" i="156" s="1"/>
  <c r="J937" i="156"/>
  <c r="F937" i="156"/>
  <c r="Z936" i="156"/>
  <c r="K936" i="156"/>
  <c r="J936" i="156"/>
  <c r="J938" i="156" s="1"/>
  <c r="J939" i="156" s="1"/>
  <c r="F936" i="156"/>
  <c r="Z935" i="156"/>
  <c r="Z934" i="156"/>
  <c r="AF933" i="156"/>
  <c r="AE933" i="156"/>
  <c r="AE941" i="156" s="1"/>
  <c r="AD933" i="156"/>
  <c r="AB933" i="156"/>
  <c r="AA933" i="156"/>
  <c r="AA941" i="156" s="1"/>
  <c r="Q933" i="156"/>
  <c r="Y932" i="156"/>
  <c r="Y933" i="156" s="1"/>
  <c r="Z924" i="156"/>
  <c r="Z933" i="156" s="1"/>
  <c r="Z923" i="156"/>
  <c r="Y923" i="156"/>
  <c r="Z922" i="156"/>
  <c r="F922" i="156"/>
  <c r="Z921" i="156"/>
  <c r="M921" i="156"/>
  <c r="G921" i="156"/>
  <c r="E921" i="156"/>
  <c r="Z920" i="156"/>
  <c r="K920" i="156"/>
  <c r="J920" i="156"/>
  <c r="F920" i="156"/>
  <c r="Z919" i="156"/>
  <c r="K919" i="156"/>
  <c r="L919" i="156" s="1"/>
  <c r="N919" i="156" s="1"/>
  <c r="J919" i="156"/>
  <c r="F919" i="156"/>
  <c r="Z918" i="156"/>
  <c r="K918" i="156"/>
  <c r="O918" i="156" s="1"/>
  <c r="P918" i="156" s="1"/>
  <c r="J918" i="156"/>
  <c r="F918" i="156"/>
  <c r="Z917" i="156"/>
  <c r="K917" i="156"/>
  <c r="L917" i="156" s="1"/>
  <c r="N917" i="156" s="1"/>
  <c r="J917" i="156"/>
  <c r="F917" i="156"/>
  <c r="K916" i="156"/>
  <c r="J916" i="156"/>
  <c r="F916" i="156"/>
  <c r="Z915" i="156"/>
  <c r="K915" i="156"/>
  <c r="O915" i="156" s="1"/>
  <c r="J915" i="156"/>
  <c r="F915" i="156"/>
  <c r="Z914" i="156"/>
  <c r="Z913" i="156"/>
  <c r="Z912" i="156"/>
  <c r="Z908" i="156"/>
  <c r="F908" i="156"/>
  <c r="F910" i="156" s="1"/>
  <c r="H910" i="156" s="1"/>
  <c r="Z907" i="156"/>
  <c r="Z906" i="156"/>
  <c r="M906" i="156"/>
  <c r="G906" i="156"/>
  <c r="E906" i="156"/>
  <c r="Z905" i="156"/>
  <c r="K905" i="156"/>
  <c r="L905" i="156" s="1"/>
  <c r="N905" i="156" s="1"/>
  <c r="J905" i="156"/>
  <c r="F905" i="156"/>
  <c r="Z904" i="156"/>
  <c r="K904" i="156"/>
  <c r="J904" i="156"/>
  <c r="F904" i="156"/>
  <c r="Z903" i="156"/>
  <c r="Z902" i="156"/>
  <c r="M902" i="156"/>
  <c r="G902" i="156"/>
  <c r="E902" i="156"/>
  <c r="Z901" i="156"/>
  <c r="K901" i="156"/>
  <c r="O901" i="156" s="1"/>
  <c r="P901" i="156" s="1"/>
  <c r="J901" i="156"/>
  <c r="F901" i="156"/>
  <c r="K900" i="156"/>
  <c r="O900" i="156" s="1"/>
  <c r="P900" i="156" s="1"/>
  <c r="J900" i="156"/>
  <c r="F900" i="156"/>
  <c r="K899" i="156"/>
  <c r="O899" i="156" s="1"/>
  <c r="P899" i="156" s="1"/>
  <c r="J899" i="156"/>
  <c r="F899" i="156"/>
  <c r="Z898" i="156"/>
  <c r="K898" i="156"/>
  <c r="J898" i="156"/>
  <c r="F898" i="156"/>
  <c r="Z897" i="156"/>
  <c r="K897" i="156"/>
  <c r="L897" i="156" s="1"/>
  <c r="N897" i="156" s="1"/>
  <c r="J897" i="156"/>
  <c r="F897" i="156"/>
  <c r="Z896" i="156"/>
  <c r="K896" i="156"/>
  <c r="O896" i="156" s="1"/>
  <c r="P896" i="156" s="1"/>
  <c r="J896" i="156"/>
  <c r="F896" i="156"/>
  <c r="Z895" i="156"/>
  <c r="K895" i="156"/>
  <c r="J895" i="156"/>
  <c r="F895" i="156"/>
  <c r="Z894" i="156"/>
  <c r="K894" i="156"/>
  <c r="O894" i="156" s="1"/>
  <c r="J894" i="156"/>
  <c r="F894" i="156"/>
  <c r="Z893" i="156"/>
  <c r="AF892" i="156"/>
  <c r="AF911" i="156" s="1"/>
  <c r="AE892" i="156"/>
  <c r="AE911" i="156" s="1"/>
  <c r="AD892" i="156"/>
  <c r="AD911" i="156" s="1"/>
  <c r="AB892" i="156"/>
  <c r="AB911" i="156" s="1"/>
  <c r="AA892" i="156"/>
  <c r="AA911" i="156" s="1"/>
  <c r="Q892" i="156"/>
  <c r="Q911" i="156" s="1"/>
  <c r="Z891" i="156"/>
  <c r="G891" i="156"/>
  <c r="E891" i="156"/>
  <c r="Z887" i="156"/>
  <c r="Z2588" i="156" s="1"/>
  <c r="Y57" i="37" s="1"/>
  <c r="Y887" i="156"/>
  <c r="Y2588" i="156" s="1"/>
  <c r="X57" i="37" s="1"/>
  <c r="G887" i="156"/>
  <c r="G2588" i="156" s="1"/>
  <c r="F57" i="37" s="1"/>
  <c r="E887" i="156"/>
  <c r="F886" i="156"/>
  <c r="F885" i="156"/>
  <c r="F884" i="156"/>
  <c r="F883" i="156"/>
  <c r="F882" i="156"/>
  <c r="F881" i="156"/>
  <c r="F880" i="156"/>
  <c r="H874" i="156"/>
  <c r="Z869" i="156"/>
  <c r="G869" i="156"/>
  <c r="E869" i="156"/>
  <c r="F868" i="156"/>
  <c r="F867" i="156"/>
  <c r="F866" i="156"/>
  <c r="H866" i="156" s="1"/>
  <c r="Z865" i="156"/>
  <c r="Z864" i="156"/>
  <c r="F864" i="156"/>
  <c r="F863" i="156" s="1"/>
  <c r="Z863" i="156"/>
  <c r="G863" i="156"/>
  <c r="E863" i="156"/>
  <c r="F861" i="156"/>
  <c r="F860" i="156" s="1"/>
  <c r="Z860" i="156"/>
  <c r="G860" i="156"/>
  <c r="E860" i="156"/>
  <c r="F859" i="156"/>
  <c r="Z858" i="156"/>
  <c r="F858" i="156"/>
  <c r="Z857" i="156"/>
  <c r="F854" i="156"/>
  <c r="G853" i="156"/>
  <c r="E853" i="156"/>
  <c r="Z851" i="156"/>
  <c r="Z850" i="156"/>
  <c r="Z849" i="156"/>
  <c r="Z848" i="156"/>
  <c r="Z846" i="156"/>
  <c r="F846" i="156"/>
  <c r="F845" i="156" s="1"/>
  <c r="Z845" i="156"/>
  <c r="G845" i="156"/>
  <c r="E845" i="156"/>
  <c r="Z844" i="156"/>
  <c r="F844" i="156"/>
  <c r="Z843" i="156"/>
  <c r="F843" i="156"/>
  <c r="Z842" i="156"/>
  <c r="Y842" i="156"/>
  <c r="F842" i="156"/>
  <c r="Z841" i="156"/>
  <c r="F841" i="156"/>
  <c r="G840" i="156"/>
  <c r="E840" i="156"/>
  <c r="Z839" i="156"/>
  <c r="Y839" i="156"/>
  <c r="F838" i="156"/>
  <c r="G837" i="156"/>
  <c r="E837" i="156"/>
  <c r="F836" i="156"/>
  <c r="F835" i="156"/>
  <c r="F834" i="156"/>
  <c r="F833" i="156"/>
  <c r="F832" i="156"/>
  <c r="F831" i="156"/>
  <c r="Z829" i="156"/>
  <c r="G829" i="156"/>
  <c r="E829" i="156"/>
  <c r="Z828" i="156"/>
  <c r="Z827" i="156"/>
  <c r="F827" i="156"/>
  <c r="Z826" i="156"/>
  <c r="M826" i="156"/>
  <c r="G826" i="156"/>
  <c r="E826" i="156"/>
  <c r="Z825" i="156"/>
  <c r="K825" i="156"/>
  <c r="O825" i="156" s="1"/>
  <c r="P825" i="156" s="1"/>
  <c r="J825" i="156"/>
  <c r="F825" i="156"/>
  <c r="Z824" i="156"/>
  <c r="K824" i="156"/>
  <c r="O824" i="156" s="1"/>
  <c r="P824" i="156" s="1"/>
  <c r="J824" i="156"/>
  <c r="F824" i="156"/>
  <c r="Z823" i="156"/>
  <c r="K823" i="156"/>
  <c r="J823" i="156"/>
  <c r="F823" i="156"/>
  <c r="Z822" i="156"/>
  <c r="K822" i="156"/>
  <c r="O822" i="156" s="1"/>
  <c r="P822" i="156" s="1"/>
  <c r="J822" i="156"/>
  <c r="F822" i="156"/>
  <c r="Z821" i="156"/>
  <c r="K821" i="156"/>
  <c r="O821" i="156" s="1"/>
  <c r="P821" i="156" s="1"/>
  <c r="J821" i="156"/>
  <c r="F821" i="156"/>
  <c r="Z820" i="156"/>
  <c r="K820" i="156"/>
  <c r="J820" i="156"/>
  <c r="F820" i="156"/>
  <c r="Z819" i="156"/>
  <c r="K819" i="156"/>
  <c r="O819" i="156" s="1"/>
  <c r="P819" i="156" s="1"/>
  <c r="J819" i="156"/>
  <c r="F819" i="156"/>
  <c r="Z818" i="156"/>
  <c r="K818" i="156"/>
  <c r="O818" i="156" s="1"/>
  <c r="P818" i="156" s="1"/>
  <c r="J818" i="156"/>
  <c r="F818" i="156"/>
  <c r="Z817" i="156"/>
  <c r="K817" i="156"/>
  <c r="O817" i="156" s="1"/>
  <c r="J817" i="156"/>
  <c r="F817" i="156"/>
  <c r="Z816" i="156"/>
  <c r="Z815" i="156"/>
  <c r="Z814" i="156"/>
  <c r="AB813" i="156"/>
  <c r="AA813" i="156"/>
  <c r="Z812" i="156"/>
  <c r="Z811" i="156"/>
  <c r="M811" i="156"/>
  <c r="M812" i="156" s="1"/>
  <c r="G811" i="156"/>
  <c r="G812" i="156" s="1"/>
  <c r="E811" i="156"/>
  <c r="Z810" i="156"/>
  <c r="K810" i="156"/>
  <c r="O810" i="156" s="1"/>
  <c r="P810" i="156" s="1"/>
  <c r="J810" i="156"/>
  <c r="F810" i="156"/>
  <c r="Z809" i="156"/>
  <c r="K809" i="156"/>
  <c r="O809" i="156" s="1"/>
  <c r="J809" i="156"/>
  <c r="F809" i="156"/>
  <c r="Z808" i="156"/>
  <c r="AF807" i="156"/>
  <c r="AE807" i="156"/>
  <c r="AE813" i="156" s="1"/>
  <c r="AD807" i="156"/>
  <c r="AB807" i="156"/>
  <c r="AA807" i="156"/>
  <c r="Q807" i="156"/>
  <c r="G807" i="156"/>
  <c r="E807" i="156"/>
  <c r="Z806" i="156"/>
  <c r="Y807" i="156"/>
  <c r="G806" i="156"/>
  <c r="E806" i="156"/>
  <c r="Z805" i="156"/>
  <c r="F805" i="156"/>
  <c r="F807" i="156" s="1"/>
  <c r="Z804" i="156"/>
  <c r="Z803" i="156"/>
  <c r="F803" i="156"/>
  <c r="Z802" i="156"/>
  <c r="M802" i="156"/>
  <c r="G802" i="156"/>
  <c r="E802" i="156"/>
  <c r="K801" i="156"/>
  <c r="L801" i="156" s="1"/>
  <c r="N801" i="156" s="1"/>
  <c r="J801" i="156"/>
  <c r="F801" i="156"/>
  <c r="K800" i="156"/>
  <c r="L800" i="156" s="1"/>
  <c r="N800" i="156" s="1"/>
  <c r="J800" i="156"/>
  <c r="F800" i="156"/>
  <c r="K799" i="156"/>
  <c r="L799" i="156" s="1"/>
  <c r="J799" i="156"/>
  <c r="F799" i="156"/>
  <c r="AH1163" i="37"/>
  <c r="G793" i="156"/>
  <c r="F1163" i="37" s="1"/>
  <c r="E793" i="156"/>
  <c r="D1163" i="37" s="1"/>
  <c r="AH1162" i="37"/>
  <c r="G792" i="156"/>
  <c r="F1162" i="37" s="1"/>
  <c r="E792" i="156"/>
  <c r="D1162" i="37" s="1"/>
  <c r="AH1161" i="37"/>
  <c r="G791" i="156"/>
  <c r="F1161" i="37" s="1"/>
  <c r="E791" i="156"/>
  <c r="D1161" i="37" s="1"/>
  <c r="G789" i="156"/>
  <c r="F1159" i="37" s="1"/>
  <c r="E789" i="156"/>
  <c r="D1159" i="37" s="1"/>
  <c r="AH1159" i="37"/>
  <c r="G788" i="156"/>
  <c r="F1158" i="37" s="1"/>
  <c r="E788" i="156"/>
  <c r="D1158" i="37" s="1"/>
  <c r="AH1158" i="37"/>
  <c r="G787" i="156"/>
  <c r="F1157" i="37" s="1"/>
  <c r="E787" i="156"/>
  <c r="D1157" i="37" s="1"/>
  <c r="AH1157" i="37"/>
  <c r="G786" i="156"/>
  <c r="F1156" i="37" s="1"/>
  <c r="E786" i="156"/>
  <c r="D1156" i="37" s="1"/>
  <c r="AH1156" i="37"/>
  <c r="G785" i="156"/>
  <c r="F1155" i="37" s="1"/>
  <c r="E785" i="156"/>
  <c r="D1155" i="37" s="1"/>
  <c r="AH1155" i="37"/>
  <c r="G784" i="156"/>
  <c r="F1154" i="37" s="1"/>
  <c r="E784" i="156"/>
  <c r="D1154" i="37" s="1"/>
  <c r="AH1154" i="37"/>
  <c r="AH1153" i="37"/>
  <c r="G782" i="156"/>
  <c r="F1152" i="37" s="1"/>
  <c r="AH1152" i="37"/>
  <c r="G781" i="156"/>
  <c r="F1151" i="37" s="1"/>
  <c r="E781" i="156"/>
  <c r="D1151" i="37" s="1"/>
  <c r="AI1151" i="37"/>
  <c r="AH1151" i="37"/>
  <c r="AF780" i="156"/>
  <c r="AE780" i="156"/>
  <c r="AD1150" i="37" s="1"/>
  <c r="AD780" i="156"/>
  <c r="AB780" i="156"/>
  <c r="AA780" i="156"/>
  <c r="Z1150" i="37" s="1"/>
  <c r="Q780" i="156"/>
  <c r="P1150" i="37" s="1"/>
  <c r="I780" i="156"/>
  <c r="H1150" i="37" s="1"/>
  <c r="AI1150" i="37"/>
  <c r="AH1150" i="37"/>
  <c r="AF779" i="156"/>
  <c r="AE779" i="156"/>
  <c r="AD1149" i="37" s="1"/>
  <c r="AD779" i="156"/>
  <c r="AB779" i="156"/>
  <c r="AA779" i="156"/>
  <c r="Z1149" i="37" s="1"/>
  <c r="Q779" i="156"/>
  <c r="M779" i="156"/>
  <c r="L1149" i="37" s="1"/>
  <c r="I779" i="156"/>
  <c r="H1149" i="37" s="1"/>
  <c r="G779" i="156"/>
  <c r="F1149" i="37" s="1"/>
  <c r="E779" i="156"/>
  <c r="AI1149" i="37"/>
  <c r="AF778" i="156"/>
  <c r="AD778" i="156"/>
  <c r="AB778" i="156"/>
  <c r="AA778" i="156"/>
  <c r="Z1148" i="37" s="1"/>
  <c r="Q778" i="156"/>
  <c r="AI1144" i="37"/>
  <c r="AF773" i="156"/>
  <c r="AE773" i="156"/>
  <c r="AD1143" i="37" s="1"/>
  <c r="AD773" i="156"/>
  <c r="AB773" i="156"/>
  <c r="AA773" i="156"/>
  <c r="Z1143" i="37" s="1"/>
  <c r="Q773" i="156"/>
  <c r="AI1141" i="37"/>
  <c r="AE1140" i="37"/>
  <c r="AD1140" i="37"/>
  <c r="AA770" i="156"/>
  <c r="Z1140" i="37" s="1"/>
  <c r="Q770" i="156"/>
  <c r="AI1140" i="37"/>
  <c r="AF769" i="156"/>
  <c r="AD769" i="156"/>
  <c r="Q769" i="156"/>
  <c r="AH1139" i="37"/>
  <c r="G768" i="156"/>
  <c r="F1138" i="37" s="1"/>
  <c r="E768" i="156"/>
  <c r="AH1138" i="37"/>
  <c r="G767" i="156"/>
  <c r="F1137" i="37" s="1"/>
  <c r="E767" i="156"/>
  <c r="AH1136" i="37"/>
  <c r="G764" i="156"/>
  <c r="E764" i="156"/>
  <c r="AH1134" i="37"/>
  <c r="G763" i="156"/>
  <c r="F1133" i="37" s="1"/>
  <c r="E763" i="156"/>
  <c r="AH1132" i="37"/>
  <c r="G759" i="156"/>
  <c r="F1129" i="37" s="1"/>
  <c r="F759" i="156"/>
  <c r="E1129" i="37" s="1"/>
  <c r="E759" i="156"/>
  <c r="G758" i="156"/>
  <c r="F1128" i="37" s="1"/>
  <c r="AH1128" i="37"/>
  <c r="G757" i="156"/>
  <c r="F1127" i="37" s="1"/>
  <c r="E757" i="156"/>
  <c r="AH1127" i="37"/>
  <c r="G756" i="156"/>
  <c r="F1126" i="37" s="1"/>
  <c r="E756" i="156"/>
  <c r="AH1126" i="37"/>
  <c r="G755" i="156"/>
  <c r="F1125" i="37" s="1"/>
  <c r="E755" i="156"/>
  <c r="AH1125" i="37"/>
  <c r="G754" i="156"/>
  <c r="F1124" i="37" s="1"/>
  <c r="E754" i="156"/>
  <c r="AH1124" i="37"/>
  <c r="G753" i="156"/>
  <c r="F1123" i="37" s="1"/>
  <c r="E753" i="156"/>
  <c r="AH1121" i="37"/>
  <c r="G751" i="156"/>
  <c r="F1121" i="37" s="1"/>
  <c r="E751" i="156"/>
  <c r="AI1119" i="37"/>
  <c r="AF749" i="156"/>
  <c r="AE749" i="156"/>
  <c r="AD1119" i="37" s="1"/>
  <c r="AD749" i="156"/>
  <c r="AB749" i="156"/>
  <c r="AA749" i="156"/>
  <c r="Z1119" i="37" s="1"/>
  <c r="Q749" i="156"/>
  <c r="AI1118" i="37"/>
  <c r="AH1118" i="37"/>
  <c r="AF748" i="156"/>
  <c r="AE748" i="156"/>
  <c r="AD1118" i="37" s="1"/>
  <c r="AD748" i="156"/>
  <c r="AB748" i="156"/>
  <c r="AA748" i="156"/>
  <c r="Z1118" i="37" s="1"/>
  <c r="Q748" i="156"/>
  <c r="M748" i="156"/>
  <c r="L1118" i="37" s="1"/>
  <c r="G748" i="156"/>
  <c r="F1118" i="37" s="1"/>
  <c r="E748" i="156"/>
  <c r="AI1117" i="37"/>
  <c r="AH1117" i="37"/>
  <c r="AF747" i="156"/>
  <c r="AE747" i="156"/>
  <c r="AD1117" i="37" s="1"/>
  <c r="AD747" i="156"/>
  <c r="AB747" i="156"/>
  <c r="AA747" i="156"/>
  <c r="Z1117" i="37" s="1"/>
  <c r="Q747" i="156"/>
  <c r="G747" i="156"/>
  <c r="F1117" i="37" s="1"/>
  <c r="E747" i="156"/>
  <c r="AH1116" i="37"/>
  <c r="AF746" i="156"/>
  <c r="AE746" i="156"/>
  <c r="AD1116" i="37" s="1"/>
  <c r="AD746" i="156"/>
  <c r="AB746" i="156"/>
  <c r="AA746" i="156"/>
  <c r="Z1116" i="37" s="1"/>
  <c r="Q746" i="156"/>
  <c r="AI1115" i="37"/>
  <c r="M741" i="156"/>
  <c r="I741" i="156"/>
  <c r="G741" i="156"/>
  <c r="E741" i="156"/>
  <c r="K740" i="156"/>
  <c r="J740" i="156"/>
  <c r="J741" i="156" s="1"/>
  <c r="F740" i="156"/>
  <c r="M738" i="156"/>
  <c r="I738" i="156"/>
  <c r="G738" i="156"/>
  <c r="E738" i="156"/>
  <c r="K737" i="156"/>
  <c r="K738" i="156" s="1"/>
  <c r="J737" i="156"/>
  <c r="J738" i="156" s="1"/>
  <c r="J742" i="156" s="1"/>
  <c r="F737" i="156"/>
  <c r="AF733" i="156"/>
  <c r="AE733" i="156"/>
  <c r="AD733" i="156"/>
  <c r="AA733" i="156"/>
  <c r="AA743" i="156" s="1"/>
  <c r="Q733" i="156"/>
  <c r="F732" i="156"/>
  <c r="G731" i="156"/>
  <c r="F728" i="156"/>
  <c r="G727" i="156"/>
  <c r="E727" i="156"/>
  <c r="E724" i="156"/>
  <c r="F723" i="156"/>
  <c r="E722" i="156"/>
  <c r="F721" i="156"/>
  <c r="F718" i="156"/>
  <c r="G717" i="156"/>
  <c r="G715" i="156" s="1"/>
  <c r="E717" i="156"/>
  <c r="Z714" i="156"/>
  <c r="F713" i="156"/>
  <c r="H713" i="156" s="1"/>
  <c r="M712" i="156"/>
  <c r="I712" i="156"/>
  <c r="G712" i="156"/>
  <c r="E712" i="156"/>
  <c r="Z711" i="156"/>
  <c r="K711" i="156"/>
  <c r="L711" i="156" s="1"/>
  <c r="L712" i="156" s="1"/>
  <c r="J711" i="156"/>
  <c r="J712" i="156" s="1"/>
  <c r="F711" i="156"/>
  <c r="Z710" i="156"/>
  <c r="Z709" i="156"/>
  <c r="AD708" i="156"/>
  <c r="AB708" i="156"/>
  <c r="AA708" i="156"/>
  <c r="Q708" i="156"/>
  <c r="AI1164" i="37"/>
  <c r="AF707" i="156"/>
  <c r="AE707" i="156"/>
  <c r="Y708" i="156"/>
  <c r="G707" i="156"/>
  <c r="E707" i="156"/>
  <c r="Z706" i="156"/>
  <c r="F706" i="156"/>
  <c r="Z705" i="156"/>
  <c r="F705" i="156"/>
  <c r="Z704" i="156"/>
  <c r="F704" i="156"/>
  <c r="Z703" i="156"/>
  <c r="Z702" i="156"/>
  <c r="Z701" i="156"/>
  <c r="AF699" i="156"/>
  <c r="AE699" i="156"/>
  <c r="AE700" i="156" s="1"/>
  <c r="AD699" i="156"/>
  <c r="AB699" i="156"/>
  <c r="AA699" i="156"/>
  <c r="AA700" i="156" s="1"/>
  <c r="Q699" i="156"/>
  <c r="Z698" i="156"/>
  <c r="AC698" i="156" s="1"/>
  <c r="F695" i="156"/>
  <c r="Z694" i="156"/>
  <c r="F694" i="156"/>
  <c r="F693" i="156"/>
  <c r="F692" i="156"/>
  <c r="F691" i="156"/>
  <c r="F690" i="156"/>
  <c r="F689" i="156"/>
  <c r="F688" i="156"/>
  <c r="F687" i="156"/>
  <c r="Z686" i="156"/>
  <c r="G686" i="156"/>
  <c r="E686" i="156"/>
  <c r="E683" i="156"/>
  <c r="F681" i="156"/>
  <c r="F678" i="156"/>
  <c r="F677" i="156" s="1"/>
  <c r="G677" i="156"/>
  <c r="G675" i="156" s="1"/>
  <c r="E677" i="156"/>
  <c r="Z674" i="156"/>
  <c r="Z673" i="156"/>
  <c r="Z672" i="156"/>
  <c r="AF669" i="156"/>
  <c r="AE669" i="156"/>
  <c r="AE671" i="156" s="1"/>
  <c r="AD669" i="156"/>
  <c r="AA669" i="156"/>
  <c r="AA671" i="156" s="1"/>
  <c r="Q669" i="156"/>
  <c r="Z668" i="156"/>
  <c r="Y668" i="156"/>
  <c r="H665" i="156"/>
  <c r="H649" i="156"/>
  <c r="H646" i="156"/>
  <c r="F641" i="156"/>
  <c r="AB640" i="156"/>
  <c r="G640" i="156"/>
  <c r="E640" i="156"/>
  <c r="Z639" i="156"/>
  <c r="F633" i="156"/>
  <c r="F632" i="156"/>
  <c r="G631" i="156"/>
  <c r="E631" i="156"/>
  <c r="E629" i="156" s="1"/>
  <c r="Z628" i="156"/>
  <c r="Z627" i="156"/>
  <c r="AF625" i="156"/>
  <c r="AE625" i="156"/>
  <c r="AD625" i="156"/>
  <c r="AB625" i="156"/>
  <c r="AA625" i="156"/>
  <c r="Q625" i="156"/>
  <c r="Z624" i="156"/>
  <c r="Y624" i="156"/>
  <c r="Y625" i="156" s="1"/>
  <c r="M624" i="156"/>
  <c r="G624" i="156"/>
  <c r="E624" i="156"/>
  <c r="K623" i="156"/>
  <c r="J623" i="156"/>
  <c r="F623" i="156"/>
  <c r="K622" i="156"/>
  <c r="J622" i="156"/>
  <c r="F622" i="156"/>
  <c r="Z621" i="156"/>
  <c r="K621" i="156"/>
  <c r="L621" i="156" s="1"/>
  <c r="N621" i="156" s="1"/>
  <c r="J621" i="156"/>
  <c r="F621" i="156"/>
  <c r="Z620" i="156"/>
  <c r="K620" i="156"/>
  <c r="J620" i="156"/>
  <c r="F620" i="156"/>
  <c r="Z619" i="156"/>
  <c r="K619" i="156"/>
  <c r="O619" i="156" s="1"/>
  <c r="P619" i="156" s="1"/>
  <c r="J619" i="156"/>
  <c r="F619" i="156"/>
  <c r="Z618" i="156"/>
  <c r="K618" i="156"/>
  <c r="O618" i="156" s="1"/>
  <c r="P618" i="156" s="1"/>
  <c r="J618" i="156"/>
  <c r="F618" i="156"/>
  <c r="Z617" i="156"/>
  <c r="K617" i="156"/>
  <c r="O617" i="156" s="1"/>
  <c r="P617" i="156" s="1"/>
  <c r="J617" i="156"/>
  <c r="F617" i="156"/>
  <c r="Z616" i="156"/>
  <c r="K616" i="156"/>
  <c r="J616" i="156"/>
  <c r="F616" i="156"/>
  <c r="Z615" i="156"/>
  <c r="K615" i="156"/>
  <c r="O615" i="156" s="1"/>
  <c r="P615" i="156" s="1"/>
  <c r="J615" i="156"/>
  <c r="F615" i="156"/>
  <c r="K614" i="156"/>
  <c r="O614" i="156" s="1"/>
  <c r="P614" i="156" s="1"/>
  <c r="J614" i="156"/>
  <c r="F614" i="156"/>
  <c r="Z613" i="156"/>
  <c r="K613" i="156"/>
  <c r="J613" i="156"/>
  <c r="F613" i="156"/>
  <c r="Z612" i="156"/>
  <c r="K612" i="156"/>
  <c r="O612" i="156" s="1"/>
  <c r="P612" i="156" s="1"/>
  <c r="J612" i="156"/>
  <c r="F612" i="156"/>
  <c r="K611" i="156"/>
  <c r="O611" i="156" s="1"/>
  <c r="P611" i="156" s="1"/>
  <c r="J611" i="156"/>
  <c r="F611" i="156"/>
  <c r="Z610" i="156"/>
  <c r="K610" i="156"/>
  <c r="J610" i="156"/>
  <c r="F610" i="156"/>
  <c r="Z609" i="156"/>
  <c r="Z608" i="156"/>
  <c r="Z607" i="156"/>
  <c r="AF606" i="156"/>
  <c r="AE606" i="156"/>
  <c r="Q606" i="156"/>
  <c r="Z605" i="156"/>
  <c r="Z604" i="156"/>
  <c r="M604" i="156"/>
  <c r="M605" i="156" s="1"/>
  <c r="I604" i="156"/>
  <c r="I605" i="156" s="1"/>
  <c r="G604" i="156"/>
  <c r="E604" i="156"/>
  <c r="Z603" i="156"/>
  <c r="K603" i="156"/>
  <c r="J603" i="156"/>
  <c r="F603" i="156"/>
  <c r="Z602" i="156"/>
  <c r="Z601" i="156"/>
  <c r="AF600" i="156"/>
  <c r="Q600" i="156"/>
  <c r="F599" i="156"/>
  <c r="F598" i="156"/>
  <c r="Z596" i="156"/>
  <c r="F596" i="156"/>
  <c r="Z595" i="156"/>
  <c r="F595" i="156"/>
  <c r="Z593" i="156"/>
  <c r="F593" i="156"/>
  <c r="AA592" i="156"/>
  <c r="Y600" i="156"/>
  <c r="G592" i="156"/>
  <c r="E592" i="156"/>
  <c r="Z591" i="156"/>
  <c r="Z590" i="156"/>
  <c r="Z588" i="156"/>
  <c r="Z587" i="156"/>
  <c r="M587" i="156"/>
  <c r="M588" i="156" s="1"/>
  <c r="I587" i="156"/>
  <c r="I588" i="156" s="1"/>
  <c r="G587" i="156"/>
  <c r="E587" i="156"/>
  <c r="Z586" i="156"/>
  <c r="K586" i="156"/>
  <c r="K587" i="156" s="1"/>
  <c r="K588" i="156" s="1"/>
  <c r="J586" i="156"/>
  <c r="F586" i="156"/>
  <c r="Z585" i="156"/>
  <c r="Z584" i="156"/>
  <c r="AF583" i="156"/>
  <c r="AE583" i="156"/>
  <c r="AE589" i="156" s="1"/>
  <c r="AD583" i="156"/>
  <c r="AB583" i="156"/>
  <c r="AA583" i="156"/>
  <c r="AA589" i="156" s="1"/>
  <c r="Q583" i="156"/>
  <c r="Z582" i="156"/>
  <c r="Y582" i="156"/>
  <c r="Z579" i="156"/>
  <c r="F579" i="156"/>
  <c r="Z578" i="156"/>
  <c r="F578" i="156"/>
  <c r="Z577" i="156"/>
  <c r="G577" i="156"/>
  <c r="E577" i="156"/>
  <c r="Z576" i="156"/>
  <c r="F576" i="156"/>
  <c r="E574" i="156"/>
  <c r="F572" i="156"/>
  <c r="F569" i="156"/>
  <c r="F568" i="156" s="1"/>
  <c r="G568" i="156"/>
  <c r="G566" i="156" s="1"/>
  <c r="E568" i="156"/>
  <c r="Z566" i="156"/>
  <c r="Z565" i="156"/>
  <c r="Z564" i="156"/>
  <c r="Y564" i="156"/>
  <c r="F564" i="156"/>
  <c r="Z563" i="156"/>
  <c r="M563" i="156"/>
  <c r="G563" i="156"/>
  <c r="E563" i="156"/>
  <c r="Z562" i="156"/>
  <c r="K562" i="156"/>
  <c r="J562" i="156"/>
  <c r="F562" i="156"/>
  <c r="Z561" i="156"/>
  <c r="Z560" i="156"/>
  <c r="Z559" i="156"/>
  <c r="Z558" i="156"/>
  <c r="AF556" i="156"/>
  <c r="AE556" i="156"/>
  <c r="AE557" i="156" s="1"/>
  <c r="AD556" i="156"/>
  <c r="Q556" i="156"/>
  <c r="Z555" i="156"/>
  <c r="Z554" i="156"/>
  <c r="Z553" i="156"/>
  <c r="F553" i="156"/>
  <c r="F552" i="156"/>
  <c r="G551" i="156"/>
  <c r="E551" i="156"/>
  <c r="E555" i="156" s="1"/>
  <c r="F550" i="156"/>
  <c r="G549" i="156"/>
  <c r="E549" i="156"/>
  <c r="E548" i="156" s="1"/>
  <c r="Z548" i="156"/>
  <c r="Z547" i="156"/>
  <c r="Y556" i="156"/>
  <c r="Z546" i="156"/>
  <c r="Z545" i="156"/>
  <c r="AF543" i="156"/>
  <c r="AE543" i="156"/>
  <c r="AE544" i="156" s="1"/>
  <c r="Q543" i="156"/>
  <c r="Z542" i="156"/>
  <c r="Z540" i="156"/>
  <c r="F540" i="156"/>
  <c r="F539" i="156"/>
  <c r="G538" i="156"/>
  <c r="E538" i="156"/>
  <c r="F537" i="156"/>
  <c r="G536" i="156"/>
  <c r="E536" i="156"/>
  <c r="Z535" i="156"/>
  <c r="Z534" i="156"/>
  <c r="Z533" i="156"/>
  <c r="Z532" i="156"/>
  <c r="Z530" i="156"/>
  <c r="Z780" i="156" s="1"/>
  <c r="Y1150" i="37" s="1"/>
  <c r="I530" i="156"/>
  <c r="M529" i="156"/>
  <c r="M530" i="156" s="1"/>
  <c r="I529" i="156"/>
  <c r="G529" i="156"/>
  <c r="G530" i="156" s="1"/>
  <c r="G780" i="156" s="1"/>
  <c r="F1150" i="37" s="1"/>
  <c r="E529" i="156"/>
  <c r="AC528" i="156"/>
  <c r="K528" i="156"/>
  <c r="K529" i="156" s="1"/>
  <c r="J528" i="156"/>
  <c r="J780" i="156" s="1"/>
  <c r="I1150" i="37" s="1"/>
  <c r="F528" i="156"/>
  <c r="AE531" i="156"/>
  <c r="AA531" i="156"/>
  <c r="Q525" i="156"/>
  <c r="G524" i="156"/>
  <c r="F524" i="156"/>
  <c r="E524" i="156"/>
  <c r="F514" i="156"/>
  <c r="G513" i="156"/>
  <c r="E513" i="156"/>
  <c r="E511" i="156" s="1"/>
  <c r="F512" i="156"/>
  <c r="F510" i="156"/>
  <c r="F509" i="156"/>
  <c r="F508" i="156"/>
  <c r="F507" i="156"/>
  <c r="F506" i="156"/>
  <c r="G505" i="156"/>
  <c r="G503" i="156" s="1"/>
  <c r="G525" i="156" s="1"/>
  <c r="E505" i="156"/>
  <c r="E503" i="156" s="1"/>
  <c r="E525" i="156" s="1"/>
  <c r="F504" i="156"/>
  <c r="Z503" i="156"/>
  <c r="Z502" i="156"/>
  <c r="Z525" i="156" s="1"/>
  <c r="Z501" i="156"/>
  <c r="Z500" i="156"/>
  <c r="Z498" i="156"/>
  <c r="M498" i="156"/>
  <c r="M499" i="156" s="1"/>
  <c r="Z497" i="156"/>
  <c r="M497" i="156"/>
  <c r="G497" i="156"/>
  <c r="G498" i="156" s="1"/>
  <c r="E497" i="156"/>
  <c r="E498" i="156" s="1"/>
  <c r="Z496" i="156"/>
  <c r="K496" i="156"/>
  <c r="L496" i="156" s="1"/>
  <c r="N496" i="156" s="1"/>
  <c r="J496" i="156"/>
  <c r="F496" i="156"/>
  <c r="Z495" i="156"/>
  <c r="K495" i="156"/>
  <c r="J495" i="156"/>
  <c r="F495" i="156"/>
  <c r="Z494" i="156"/>
  <c r="Z493" i="156"/>
  <c r="AF499" i="156"/>
  <c r="AE499" i="156"/>
  <c r="Q492" i="156"/>
  <c r="Z491" i="156"/>
  <c r="Y491" i="156"/>
  <c r="G491" i="156"/>
  <c r="F491" i="156"/>
  <c r="E491" i="156"/>
  <c r="F487" i="156"/>
  <c r="F488" i="156" s="1"/>
  <c r="Z484" i="156"/>
  <c r="F484" i="156"/>
  <c r="F483" i="156"/>
  <c r="Z482" i="156"/>
  <c r="F482" i="156"/>
  <c r="F481" i="156"/>
  <c r="F480" i="156"/>
  <c r="Z479" i="156"/>
  <c r="F479" i="156"/>
  <c r="Z478" i="156"/>
  <c r="F478" i="156"/>
  <c r="F477" i="156"/>
  <c r="F476" i="156"/>
  <c r="Z475" i="156"/>
  <c r="F475" i="156"/>
  <c r="F474" i="156"/>
  <c r="F473" i="156"/>
  <c r="Z472" i="156"/>
  <c r="F472" i="156"/>
  <c r="Z471" i="156"/>
  <c r="F471" i="156"/>
  <c r="Z470" i="156"/>
  <c r="F470" i="156"/>
  <c r="Z469" i="156"/>
  <c r="F469" i="156"/>
  <c r="Z468" i="156"/>
  <c r="F468" i="156"/>
  <c r="F467" i="156"/>
  <c r="F466" i="156"/>
  <c r="F465" i="156"/>
  <c r="F464" i="156"/>
  <c r="Z463" i="156"/>
  <c r="F463" i="156"/>
  <c r="F462" i="156"/>
  <c r="Z461" i="156"/>
  <c r="F461" i="156"/>
  <c r="F460" i="156"/>
  <c r="Z458" i="156"/>
  <c r="F458" i="156"/>
  <c r="F457" i="156"/>
  <c r="F456" i="156"/>
  <c r="F455" i="156"/>
  <c r="F454" i="156"/>
  <c r="F453" i="156"/>
  <c r="F452" i="156"/>
  <c r="F451" i="156"/>
  <c r="Z450" i="156"/>
  <c r="F450" i="156"/>
  <c r="F448" i="156"/>
  <c r="F447" i="156"/>
  <c r="Z446" i="156"/>
  <c r="F446" i="156"/>
  <c r="F445" i="156"/>
  <c r="Z444" i="156"/>
  <c r="F444" i="156"/>
  <c r="F443" i="156"/>
  <c r="F442" i="156"/>
  <c r="Z441" i="156"/>
  <c r="F441" i="156"/>
  <c r="F440" i="156"/>
  <c r="F439" i="156"/>
  <c r="F438" i="156"/>
  <c r="Z437" i="156"/>
  <c r="F437" i="156"/>
  <c r="AA436" i="156"/>
  <c r="AA492" i="156" s="1"/>
  <c r="AA499" i="156" s="1"/>
  <c r="G436" i="156"/>
  <c r="E436" i="156"/>
  <c r="Z435" i="156"/>
  <c r="F435" i="156"/>
  <c r="F432" i="156"/>
  <c r="G431" i="156"/>
  <c r="E431" i="156"/>
  <c r="E429" i="156" s="1"/>
  <c r="F430" i="156"/>
  <c r="E427" i="156"/>
  <c r="F427" i="156" s="1"/>
  <c r="H427" i="156" s="1"/>
  <c r="F426" i="156"/>
  <c r="F425" i="156"/>
  <c r="F424" i="156"/>
  <c r="F423" i="156"/>
  <c r="F422" i="156"/>
  <c r="G419" i="156"/>
  <c r="E421" i="156"/>
  <c r="Z420" i="156"/>
  <c r="F420" i="156"/>
  <c r="Z419" i="156"/>
  <c r="Z418" i="156"/>
  <c r="Z417" i="156"/>
  <c r="Z415" i="156"/>
  <c r="Z414" i="156"/>
  <c r="M414" i="156"/>
  <c r="G414" i="156"/>
  <c r="E414" i="156"/>
  <c r="K413" i="156"/>
  <c r="L413" i="156" s="1"/>
  <c r="N413" i="156" s="1"/>
  <c r="J413" i="156"/>
  <c r="F413" i="156"/>
  <c r="K412" i="156"/>
  <c r="J412" i="156"/>
  <c r="F412" i="156"/>
  <c r="Z411" i="156"/>
  <c r="Z410" i="156"/>
  <c r="M410" i="156"/>
  <c r="G410" i="156"/>
  <c r="E410" i="156"/>
  <c r="Z409" i="156"/>
  <c r="AC409" i="156" s="1"/>
  <c r="K409" i="156"/>
  <c r="L409" i="156" s="1"/>
  <c r="N409" i="156" s="1"/>
  <c r="J409" i="156"/>
  <c r="F409" i="156"/>
  <c r="Z408" i="156"/>
  <c r="AC408" i="156" s="1"/>
  <c r="K408" i="156"/>
  <c r="J408" i="156"/>
  <c r="F408" i="156"/>
  <c r="Z407" i="156"/>
  <c r="AF406" i="156"/>
  <c r="AD406" i="156"/>
  <c r="Q406" i="156"/>
  <c r="Z405" i="156"/>
  <c r="Y405" i="156"/>
  <c r="Y402" i="156"/>
  <c r="AC402" i="156" s="1"/>
  <c r="G402" i="156"/>
  <c r="E402" i="156"/>
  <c r="F401" i="156"/>
  <c r="F400" i="156"/>
  <c r="F399" i="156"/>
  <c r="Z391" i="156"/>
  <c r="Z390" i="156"/>
  <c r="Z389" i="156"/>
  <c r="Z387" i="156"/>
  <c r="Z384" i="156"/>
  <c r="Z381" i="156"/>
  <c r="Z374" i="156"/>
  <c r="Z368" i="156"/>
  <c r="Z366" i="156"/>
  <c r="Z365" i="156"/>
  <c r="Z362" i="156"/>
  <c r="F362" i="156"/>
  <c r="AA361" i="156"/>
  <c r="AA406" i="156" s="1"/>
  <c r="AA416" i="156" s="1"/>
  <c r="G361" i="156"/>
  <c r="E361" i="156"/>
  <c r="E358" i="156"/>
  <c r="F357" i="156"/>
  <c r="H357" i="156" s="1"/>
  <c r="G356" i="156"/>
  <c r="G404" i="156" s="1"/>
  <c r="E356" i="156"/>
  <c r="F355" i="156"/>
  <c r="F352" i="156"/>
  <c r="G351" i="156"/>
  <c r="G349" i="156" s="1"/>
  <c r="E351" i="156"/>
  <c r="Z350" i="156"/>
  <c r="Z349" i="156"/>
  <c r="Z348" i="156"/>
  <c r="F347" i="156"/>
  <c r="M346" i="156"/>
  <c r="G346" i="156"/>
  <c r="E346" i="156"/>
  <c r="Z345" i="156"/>
  <c r="K345" i="156"/>
  <c r="J345" i="156"/>
  <c r="F345" i="156"/>
  <c r="Z344" i="156"/>
  <c r="K344" i="156"/>
  <c r="O344" i="156" s="1"/>
  <c r="P344" i="156" s="1"/>
  <c r="J344" i="156"/>
  <c r="F344" i="156"/>
  <c r="Z343" i="156"/>
  <c r="K343" i="156"/>
  <c r="O343" i="156" s="1"/>
  <c r="P343" i="156" s="1"/>
  <c r="J343" i="156"/>
  <c r="F343" i="156"/>
  <c r="Z342" i="156"/>
  <c r="K342" i="156"/>
  <c r="O342" i="156" s="1"/>
  <c r="P342" i="156" s="1"/>
  <c r="J342" i="156"/>
  <c r="F342" i="156"/>
  <c r="Z341" i="156"/>
  <c r="K341" i="156"/>
  <c r="J341" i="156"/>
  <c r="F341" i="156"/>
  <c r="Z340" i="156"/>
  <c r="K340" i="156"/>
  <c r="O340" i="156" s="1"/>
  <c r="J340" i="156"/>
  <c r="F340" i="156"/>
  <c r="Z339" i="156"/>
  <c r="Z335" i="156"/>
  <c r="Z334" i="156"/>
  <c r="M334" i="156"/>
  <c r="G334" i="156"/>
  <c r="E334" i="156"/>
  <c r="K333" i="156"/>
  <c r="F333" i="156"/>
  <c r="H333" i="156" s="1"/>
  <c r="Z332" i="156"/>
  <c r="K332" i="156"/>
  <c r="J332" i="156"/>
  <c r="F332" i="156"/>
  <c r="Z331" i="156"/>
  <c r="K331" i="156"/>
  <c r="L331" i="156" s="1"/>
  <c r="N331" i="156" s="1"/>
  <c r="J331" i="156"/>
  <c r="F331" i="156"/>
  <c r="Z330" i="156"/>
  <c r="Z329" i="156"/>
  <c r="M329" i="156"/>
  <c r="G329" i="156"/>
  <c r="E329" i="156"/>
  <c r="Z328" i="156"/>
  <c r="K328" i="156"/>
  <c r="O328" i="156" s="1"/>
  <c r="P328" i="156" s="1"/>
  <c r="J328" i="156"/>
  <c r="F328" i="156"/>
  <c r="Z327" i="156"/>
  <c r="K327" i="156"/>
  <c r="O327" i="156" s="1"/>
  <c r="P327" i="156" s="1"/>
  <c r="J327" i="156"/>
  <c r="F327" i="156"/>
  <c r="Z326" i="156"/>
  <c r="AC326" i="156" s="1"/>
  <c r="K326" i="156"/>
  <c r="J326" i="156"/>
  <c r="F326" i="156"/>
  <c r="Z325" i="156"/>
  <c r="AF321" i="156"/>
  <c r="AE321" i="156"/>
  <c r="AE336" i="156" s="1"/>
  <c r="AD321" i="156"/>
  <c r="Q321" i="156"/>
  <c r="Z320" i="156"/>
  <c r="G317" i="156"/>
  <c r="E317" i="156"/>
  <c r="F314" i="156"/>
  <c r="F313" i="156"/>
  <c r="F312" i="156"/>
  <c r="F311" i="156"/>
  <c r="F310" i="156"/>
  <c r="Z309" i="156"/>
  <c r="F309" i="156"/>
  <c r="F308" i="156"/>
  <c r="F307" i="156"/>
  <c r="Z306" i="156"/>
  <c r="F306" i="156"/>
  <c r="Z305" i="156"/>
  <c r="F305" i="156"/>
  <c r="F304" i="156"/>
  <c r="F303" i="156"/>
  <c r="F302" i="156"/>
  <c r="F301" i="156"/>
  <c r="Z300" i="156"/>
  <c r="F300" i="156"/>
  <c r="F299" i="156"/>
  <c r="F298" i="156"/>
  <c r="F296" i="156"/>
  <c r="F295" i="156"/>
  <c r="F294" i="156"/>
  <c r="F293" i="156"/>
  <c r="F292" i="156"/>
  <c r="Z291" i="156"/>
  <c r="F291" i="156"/>
  <c r="AA290" i="156"/>
  <c r="AA321" i="156" s="1"/>
  <c r="AA336" i="156" s="1"/>
  <c r="G290" i="156"/>
  <c r="E290" i="156"/>
  <c r="Z289" i="156"/>
  <c r="F289" i="156"/>
  <c r="Z288" i="156"/>
  <c r="F288" i="156"/>
  <c r="F287" i="156" s="1"/>
  <c r="Z287" i="156"/>
  <c r="G287" i="156"/>
  <c r="G320" i="156" s="1"/>
  <c r="E287" i="156"/>
  <c r="F286" i="156"/>
  <c r="H286" i="156" s="1"/>
  <c r="G285" i="156"/>
  <c r="E285" i="156"/>
  <c r="F284" i="156"/>
  <c r="F283" i="156"/>
  <c r="F282" i="156"/>
  <c r="Z281" i="156"/>
  <c r="F281" i="156"/>
  <c r="Z280" i="156"/>
  <c r="G278" i="156"/>
  <c r="E280" i="156"/>
  <c r="Z279" i="156"/>
  <c r="F279" i="156"/>
  <c r="Z278" i="156"/>
  <c r="Z277" i="156"/>
  <c r="F276" i="156"/>
  <c r="M275" i="156"/>
  <c r="G275" i="156"/>
  <c r="E275" i="156"/>
  <c r="K274" i="156"/>
  <c r="J274" i="156"/>
  <c r="F274" i="156"/>
  <c r="K273" i="156"/>
  <c r="O273" i="156" s="1"/>
  <c r="P273" i="156" s="1"/>
  <c r="J273" i="156"/>
  <c r="F273" i="156"/>
  <c r="K272" i="156"/>
  <c r="O272" i="156" s="1"/>
  <c r="P272" i="156" s="1"/>
  <c r="J272" i="156"/>
  <c r="F272" i="156"/>
  <c r="K271" i="156"/>
  <c r="O271" i="156" s="1"/>
  <c r="P271" i="156" s="1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J266" i="156"/>
  <c r="F266" i="156"/>
  <c r="K265" i="156"/>
  <c r="O265" i="156" s="1"/>
  <c r="P265" i="156" s="1"/>
  <c r="J265" i="156"/>
  <c r="F265" i="156"/>
  <c r="K264" i="156"/>
  <c r="O264" i="156" s="1"/>
  <c r="P264" i="156" s="1"/>
  <c r="J264" i="156"/>
  <c r="F264" i="156"/>
  <c r="K263" i="156"/>
  <c r="O263" i="156" s="1"/>
  <c r="P263" i="156" s="1"/>
  <c r="J263" i="156"/>
  <c r="F263" i="156"/>
  <c r="K262" i="156"/>
  <c r="O262" i="156" s="1"/>
  <c r="P262" i="156" s="1"/>
  <c r="J262" i="156"/>
  <c r="F262" i="156"/>
  <c r="K261" i="156"/>
  <c r="J261" i="156"/>
  <c r="F261" i="156"/>
  <c r="Z257" i="156"/>
  <c r="G257" i="156"/>
  <c r="E257" i="156"/>
  <c r="F256" i="156"/>
  <c r="F255" i="156"/>
  <c r="F254" i="156"/>
  <c r="F253" i="156"/>
  <c r="F252" i="156"/>
  <c r="F251" i="156"/>
  <c r="F250" i="156"/>
  <c r="Z249" i="156"/>
  <c r="M248" i="156"/>
  <c r="G248" i="156"/>
  <c r="E248" i="156"/>
  <c r="K247" i="156"/>
  <c r="O247" i="156" s="1"/>
  <c r="P247" i="156" s="1"/>
  <c r="J247" i="156"/>
  <c r="F247" i="156"/>
  <c r="K246" i="156"/>
  <c r="J246" i="156"/>
  <c r="F246" i="156"/>
  <c r="M244" i="156"/>
  <c r="I244" i="156"/>
  <c r="G244" i="156"/>
  <c r="E244" i="156"/>
  <c r="Z243" i="156"/>
  <c r="Y779" i="156"/>
  <c r="X1149" i="37" s="1"/>
  <c r="K243" i="156"/>
  <c r="O243" i="156" s="1"/>
  <c r="J243" i="156"/>
  <c r="J779" i="156" s="1"/>
  <c r="I1149" i="37" s="1"/>
  <c r="F243" i="156"/>
  <c r="AF240" i="156"/>
  <c r="AF258" i="156" s="1"/>
  <c r="AE240" i="156"/>
  <c r="AE258" i="156" s="1"/>
  <c r="AD258" i="156"/>
  <c r="Q240" i="156"/>
  <c r="Z239" i="156"/>
  <c r="G239" i="156"/>
  <c r="E239" i="156"/>
  <c r="G238" i="156"/>
  <c r="G236" i="156"/>
  <c r="E236" i="156"/>
  <c r="F235" i="156"/>
  <c r="H234" i="156"/>
  <c r="H226" i="156"/>
  <c r="H218" i="156"/>
  <c r="F203" i="156"/>
  <c r="AA202" i="156"/>
  <c r="AA240" i="156" s="1"/>
  <c r="AA258" i="156" s="1"/>
  <c r="Z202" i="156"/>
  <c r="G202" i="156"/>
  <c r="E202" i="156"/>
  <c r="F201" i="156"/>
  <c r="F200" i="156"/>
  <c r="F199" i="156"/>
  <c r="F198" i="156"/>
  <c r="E197" i="156"/>
  <c r="F196" i="156"/>
  <c r="F194" i="156"/>
  <c r="F193" i="156"/>
  <c r="G192" i="156"/>
  <c r="G190" i="156" s="1"/>
  <c r="E192" i="156"/>
  <c r="E190" i="156" s="1"/>
  <c r="Z189" i="156"/>
  <c r="F188" i="156"/>
  <c r="M187" i="156"/>
  <c r="G187" i="156"/>
  <c r="E187" i="156"/>
  <c r="K186" i="156"/>
  <c r="L186" i="156" s="1"/>
  <c r="N186" i="156" s="1"/>
  <c r="J186" i="156"/>
  <c r="F186" i="156"/>
  <c r="K185" i="156"/>
  <c r="J185" i="156"/>
  <c r="F185" i="156"/>
  <c r="K184" i="156"/>
  <c r="J184" i="156"/>
  <c r="F184" i="156"/>
  <c r="K183" i="156"/>
  <c r="J183" i="156"/>
  <c r="F183" i="156"/>
  <c r="K182" i="156"/>
  <c r="L182" i="156" s="1"/>
  <c r="N182" i="156" s="1"/>
  <c r="J182" i="156"/>
  <c r="F182" i="156"/>
  <c r="K181" i="156"/>
  <c r="L181" i="156" s="1"/>
  <c r="J181" i="156"/>
  <c r="F181" i="156"/>
  <c r="Z176" i="156"/>
  <c r="AF175" i="156"/>
  <c r="M175" i="156"/>
  <c r="M176" i="156" s="1"/>
  <c r="I175" i="156"/>
  <c r="G175" i="156"/>
  <c r="G176" i="156" s="1"/>
  <c r="E175" i="156"/>
  <c r="K174" i="156"/>
  <c r="L174" i="156" s="1"/>
  <c r="N174" i="156" s="1"/>
  <c r="J174" i="156"/>
  <c r="F174" i="156"/>
  <c r="K173" i="156"/>
  <c r="L173" i="156" s="1"/>
  <c r="N173" i="156" s="1"/>
  <c r="J173" i="156"/>
  <c r="F173" i="156"/>
  <c r="K172" i="156"/>
  <c r="O172" i="156" s="1"/>
  <c r="P172" i="156" s="1"/>
  <c r="J172" i="156"/>
  <c r="F172" i="156"/>
  <c r="Z171" i="156"/>
  <c r="AC171" i="156" s="1"/>
  <c r="AF170" i="156"/>
  <c r="AE170" i="156"/>
  <c r="AE177" i="156" s="1"/>
  <c r="Q170" i="156"/>
  <c r="Z169" i="156"/>
  <c r="G168" i="156"/>
  <c r="Z166" i="156"/>
  <c r="AC166" i="156" s="1"/>
  <c r="G166" i="156"/>
  <c r="E166" i="156"/>
  <c r="F165" i="156"/>
  <c r="F164" i="156"/>
  <c r="F163" i="156"/>
  <c r="F161" i="156"/>
  <c r="F159" i="156"/>
  <c r="F157" i="156"/>
  <c r="Z155" i="156"/>
  <c r="F155" i="156"/>
  <c r="Z154" i="156"/>
  <c r="AA170" i="156"/>
  <c r="AA177" i="156" s="1"/>
  <c r="G154" i="156"/>
  <c r="E154" i="156"/>
  <c r="Z153" i="156"/>
  <c r="F153" i="156"/>
  <c r="Z152" i="156"/>
  <c r="F152" i="156"/>
  <c r="F151" i="156" s="1"/>
  <c r="Z151" i="156"/>
  <c r="G169" i="156"/>
  <c r="E151" i="156"/>
  <c r="F150" i="156"/>
  <c r="F149" i="156" s="1"/>
  <c r="E149" i="156"/>
  <c r="F148" i="156"/>
  <c r="F147" i="156"/>
  <c r="F146" i="156"/>
  <c r="F145" i="156"/>
  <c r="G144" i="156"/>
  <c r="G142" i="156" s="1"/>
  <c r="E144" i="156"/>
  <c r="E142" i="156" s="1"/>
  <c r="Z142" i="156"/>
  <c r="Y142" i="156"/>
  <c r="Z141" i="156"/>
  <c r="F140" i="156"/>
  <c r="M139" i="156"/>
  <c r="G139" i="156"/>
  <c r="E139" i="156"/>
  <c r="K138" i="156"/>
  <c r="O138" i="156" s="1"/>
  <c r="P138" i="156" s="1"/>
  <c r="J138" i="156"/>
  <c r="F138" i="156"/>
  <c r="K137" i="156"/>
  <c r="O137" i="156" s="1"/>
  <c r="P137" i="156" s="1"/>
  <c r="J137" i="156"/>
  <c r="F137" i="156"/>
  <c r="K136" i="156"/>
  <c r="O136" i="156" s="1"/>
  <c r="P136" i="156" s="1"/>
  <c r="J136" i="156"/>
  <c r="F136" i="156"/>
  <c r="K135" i="156"/>
  <c r="O135" i="156" s="1"/>
  <c r="F135" i="156"/>
  <c r="K134" i="156"/>
  <c r="J134" i="156"/>
  <c r="F134" i="156"/>
  <c r="K133" i="156"/>
  <c r="J133" i="156"/>
  <c r="F133" i="156"/>
  <c r="K132" i="156"/>
  <c r="O132" i="156" s="1"/>
  <c r="P132" i="156" s="1"/>
  <c r="J132" i="156"/>
  <c r="F132" i="156"/>
  <c r="K131" i="156"/>
  <c r="O131" i="156" s="1"/>
  <c r="P131" i="156" s="1"/>
  <c r="J131" i="156"/>
  <c r="F131" i="156"/>
  <c r="K130" i="156"/>
  <c r="O130" i="156" s="1"/>
  <c r="P130" i="156" s="1"/>
  <c r="J130" i="156"/>
  <c r="F130" i="156"/>
  <c r="K129" i="156"/>
  <c r="J129" i="156"/>
  <c r="F129" i="156"/>
  <c r="Z124" i="156"/>
  <c r="M123" i="156"/>
  <c r="E123" i="156"/>
  <c r="K122" i="156"/>
  <c r="O122" i="156" s="1"/>
  <c r="P122" i="156" s="1"/>
  <c r="J122" i="156"/>
  <c r="F122" i="156"/>
  <c r="K121" i="156"/>
  <c r="O121" i="156" s="1"/>
  <c r="P121" i="156" s="1"/>
  <c r="J121" i="156"/>
  <c r="F121" i="156"/>
  <c r="K120" i="156"/>
  <c r="J120" i="156"/>
  <c r="F120" i="156"/>
  <c r="M118" i="156"/>
  <c r="G118" i="156"/>
  <c r="E118" i="156"/>
  <c r="K117" i="156"/>
  <c r="O117" i="156" s="1"/>
  <c r="P117" i="156" s="1"/>
  <c r="J117" i="156"/>
  <c r="F117" i="156"/>
  <c r="K116" i="156"/>
  <c r="O116" i="156" s="1"/>
  <c r="P116" i="156" s="1"/>
  <c r="J116" i="156"/>
  <c r="F116" i="156"/>
  <c r="K115" i="156"/>
  <c r="O115" i="156" s="1"/>
  <c r="P115" i="156" s="1"/>
  <c r="J115" i="156"/>
  <c r="F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J108" i="156"/>
  <c r="F108" i="156"/>
  <c r="Z105" i="156"/>
  <c r="G105" i="156"/>
  <c r="E105" i="156"/>
  <c r="F104" i="156"/>
  <c r="H104" i="156" s="1"/>
  <c r="F103" i="156"/>
  <c r="F102" i="156"/>
  <c r="F101" i="156"/>
  <c r="F100" i="156"/>
  <c r="F99" i="156"/>
  <c r="F98" i="156"/>
  <c r="AF96" i="156"/>
  <c r="AE96" i="156"/>
  <c r="AE125" i="156" s="1"/>
  <c r="AD96" i="156"/>
  <c r="Q96" i="156"/>
  <c r="Q125" i="156" s="1"/>
  <c r="Z95" i="156"/>
  <c r="G95" i="156"/>
  <c r="E95" i="156"/>
  <c r="G94" i="156"/>
  <c r="F94" i="156"/>
  <c r="E94" i="156"/>
  <c r="Y92" i="156"/>
  <c r="AC92" i="156" s="1"/>
  <c r="G92" i="156"/>
  <c r="E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0" i="156"/>
  <c r="F69" i="156"/>
  <c r="F68" i="156"/>
  <c r="F67" i="156"/>
  <c r="F66" i="156"/>
  <c r="F65" i="156"/>
  <c r="F64" i="156"/>
  <c r="F63" i="156"/>
  <c r="F62" i="156"/>
  <c r="F61" i="156"/>
  <c r="F59" i="156"/>
  <c r="F58" i="156"/>
  <c r="F56" i="156"/>
  <c r="F55" i="156"/>
  <c r="AA54" i="156"/>
  <c r="AA96" i="156" s="1"/>
  <c r="AA125" i="156" s="1"/>
  <c r="G54" i="156"/>
  <c r="E54" i="156"/>
  <c r="F53" i="156"/>
  <c r="F49" i="156"/>
  <c r="F48" i="156"/>
  <c r="Z46" i="156"/>
  <c r="F46" i="156"/>
  <c r="Z45" i="156"/>
  <c r="F45" i="156"/>
  <c r="G44" i="156"/>
  <c r="G42" i="156" s="1"/>
  <c r="E44" i="156"/>
  <c r="F44" i="156" s="1"/>
  <c r="Z42" i="156"/>
  <c r="Z41" i="156"/>
  <c r="F40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Z31" i="156"/>
  <c r="AC31" i="156" s="1"/>
  <c r="K31" i="156"/>
  <c r="J31" i="156"/>
  <c r="F31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Z19" i="156"/>
  <c r="Z748" i="156" s="1"/>
  <c r="Y1118" i="37" s="1"/>
  <c r="Y748" i="156"/>
  <c r="X1118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AG923" i="37" l="1"/>
  <c r="AG927" i="37"/>
  <c r="AG904" i="37"/>
  <c r="AF923" i="37"/>
  <c r="AG913" i="37"/>
  <c r="AG1032" i="37"/>
  <c r="AF745" i="37"/>
  <c r="AF418" i="37"/>
  <c r="AF963" i="37"/>
  <c r="AF867" i="37"/>
  <c r="AG972" i="37"/>
  <c r="AF200" i="37"/>
  <c r="AF602" i="37"/>
  <c r="AF685" i="37"/>
  <c r="AD2686" i="156"/>
  <c r="AD2687" i="156" s="1"/>
  <c r="AC269" i="37" s="1"/>
  <c r="AD2738" i="156"/>
  <c r="AC320" i="37" s="1"/>
  <c r="AF478" i="37"/>
  <c r="E1530" i="156"/>
  <c r="H691" i="156"/>
  <c r="P1193" i="157"/>
  <c r="L1196" i="157"/>
  <c r="G1196" i="157"/>
  <c r="G1331" i="157" s="1"/>
  <c r="E382" i="37" s="1"/>
  <c r="AE1753" i="157"/>
  <c r="AC746" i="37" s="1"/>
  <c r="AE1700" i="157"/>
  <c r="AE1701" i="157" s="1"/>
  <c r="AC694" i="37" s="1"/>
  <c r="AA1268" i="157"/>
  <c r="AE2278" i="157"/>
  <c r="AE2279" i="157" s="1"/>
  <c r="AC996" i="37" s="1"/>
  <c r="AE2329" i="157"/>
  <c r="AC1046" i="37" s="1"/>
  <c r="AA2604" i="156"/>
  <c r="Z73" i="37" s="1"/>
  <c r="Z1234" i="37" s="1"/>
  <c r="E2604" i="156"/>
  <c r="D73" i="37" s="1"/>
  <c r="G2604" i="156"/>
  <c r="Z2493" i="156"/>
  <c r="Z2604" i="156"/>
  <c r="Y73" i="37" s="1"/>
  <c r="J16" i="46"/>
  <c r="J177" i="46" s="1"/>
  <c r="I177" i="46"/>
  <c r="H812" i="157"/>
  <c r="J11" i="57"/>
  <c r="L11" i="57" s="1"/>
  <c r="I147" i="57"/>
  <c r="J13" i="57"/>
  <c r="J155" i="57" s="1"/>
  <c r="I155" i="57"/>
  <c r="J17" i="57"/>
  <c r="J177" i="57" s="1"/>
  <c r="I177" i="57"/>
  <c r="J12" i="46"/>
  <c r="J141" i="46" s="1"/>
  <c r="I141" i="46"/>
  <c r="J11" i="46"/>
  <c r="J147" i="46" s="1"/>
  <c r="I147" i="46"/>
  <c r="J15" i="46"/>
  <c r="J171" i="46" s="1"/>
  <c r="I171" i="46"/>
  <c r="C46" i="57"/>
  <c r="C112" i="57" s="1"/>
  <c r="D905" i="37" s="1"/>
  <c r="J14" i="46"/>
  <c r="J162" i="46" s="1"/>
  <c r="I162" i="46"/>
  <c r="C44" i="46"/>
  <c r="C107" i="46" s="1"/>
  <c r="D238" i="37" s="1"/>
  <c r="J14" i="57"/>
  <c r="J159" i="57" s="1"/>
  <c r="I159" i="57"/>
  <c r="J16" i="57"/>
  <c r="J168" i="57" s="1"/>
  <c r="I168" i="57"/>
  <c r="J18" i="57"/>
  <c r="J183" i="57" s="1"/>
  <c r="I183" i="57"/>
  <c r="C78" i="57"/>
  <c r="C138" i="57" s="1"/>
  <c r="D931" i="37" s="1"/>
  <c r="H294" i="156"/>
  <c r="AF2481" i="156"/>
  <c r="AE73" i="37"/>
  <c r="AE324" i="37"/>
  <c r="AE325" i="37"/>
  <c r="AE461" i="37"/>
  <c r="AE464" i="37"/>
  <c r="AE465" i="37"/>
  <c r="AE588" i="37"/>
  <c r="AE650" i="37"/>
  <c r="AE671" i="37"/>
  <c r="AG671" i="37" s="1"/>
  <c r="AE1111" i="37"/>
  <c r="AE1112" i="37"/>
  <c r="H295" i="156"/>
  <c r="AF2340" i="156"/>
  <c r="AE460" i="37"/>
  <c r="AE492" i="37"/>
  <c r="AE508" i="37"/>
  <c r="AE630" i="37"/>
  <c r="AE689" i="37"/>
  <c r="AE1070" i="37"/>
  <c r="AF2377" i="156"/>
  <c r="AE70" i="37"/>
  <c r="AE284" i="37"/>
  <c r="AE302" i="37"/>
  <c r="AE305" i="37"/>
  <c r="AE509" i="37"/>
  <c r="AE510" i="37"/>
  <c r="AE607" i="37"/>
  <c r="AD3167" i="156"/>
  <c r="AC686" i="37" s="1"/>
  <c r="AD3115" i="156"/>
  <c r="AD3116" i="156" s="1"/>
  <c r="AC635" i="37" s="1"/>
  <c r="AE657" i="37"/>
  <c r="AE1101" i="37"/>
  <c r="AE1110" i="37"/>
  <c r="AE1118" i="37"/>
  <c r="AF2516" i="156"/>
  <c r="AE23" i="37"/>
  <c r="AE57" i="37"/>
  <c r="AE326" i="37"/>
  <c r="AE466" i="37"/>
  <c r="AE681" i="37"/>
  <c r="AG681" i="37" s="1"/>
  <c r="AE1088" i="37"/>
  <c r="AE1107" i="37"/>
  <c r="AE1108" i="37"/>
  <c r="AE1053" i="37"/>
  <c r="AE1023" i="37"/>
  <c r="AG1023" i="37" s="1"/>
  <c r="AE1045" i="37"/>
  <c r="AG1045" i="37" s="1"/>
  <c r="AE999" i="37"/>
  <c r="AG2278" i="157"/>
  <c r="AE1000" i="37"/>
  <c r="AG1000" i="37" s="1"/>
  <c r="AE1049" i="37"/>
  <c r="AE997" i="37"/>
  <c r="AE994" i="37"/>
  <c r="AE982" i="37"/>
  <c r="AG982" i="37" s="1"/>
  <c r="AE963" i="37"/>
  <c r="AG963" i="37" s="1"/>
  <c r="AE986" i="37"/>
  <c r="AG986" i="37" s="1"/>
  <c r="AE939" i="37"/>
  <c r="AE940" i="37"/>
  <c r="AG2199" i="157"/>
  <c r="AE990" i="37"/>
  <c r="AE938" i="37"/>
  <c r="AG938" i="37" s="1"/>
  <c r="AE875" i="37"/>
  <c r="AE863" i="37"/>
  <c r="AE844" i="37"/>
  <c r="AG844" i="37" s="1"/>
  <c r="AE867" i="37"/>
  <c r="AG867" i="37" s="1"/>
  <c r="AE853" i="37"/>
  <c r="AE820" i="37"/>
  <c r="AG820" i="37" s="1"/>
  <c r="AG2010" i="157"/>
  <c r="AG2011" i="157" s="1"/>
  <c r="AE821" i="37"/>
  <c r="AE871" i="37"/>
  <c r="AE818" i="37"/>
  <c r="AG1859" i="157"/>
  <c r="AE815" i="37"/>
  <c r="AE803" i="37"/>
  <c r="AG803" i="37" s="1"/>
  <c r="AE784" i="37"/>
  <c r="AE807" i="37"/>
  <c r="AG807" i="37" s="1"/>
  <c r="AE793" i="37"/>
  <c r="AG793" i="37" s="1"/>
  <c r="AE760" i="37"/>
  <c r="AG1846" i="157"/>
  <c r="AE761" i="37"/>
  <c r="AG761" i="37" s="1"/>
  <c r="AE811" i="37"/>
  <c r="AE758" i="37"/>
  <c r="AE755" i="37"/>
  <c r="AE741" i="37"/>
  <c r="AG741" i="37" s="1"/>
  <c r="AE721" i="37"/>
  <c r="AG721" i="37" s="1"/>
  <c r="AE745" i="37"/>
  <c r="AG745" i="37" s="1"/>
  <c r="AE731" i="37"/>
  <c r="AG731" i="37" s="1"/>
  <c r="AE697" i="37"/>
  <c r="AG697" i="37" s="1"/>
  <c r="AG1753" i="157"/>
  <c r="AE698" i="37"/>
  <c r="AG698" i="37" s="1"/>
  <c r="AE751" i="37"/>
  <c r="AG751" i="37" s="1"/>
  <c r="AE695" i="37"/>
  <c r="AE572" i="37"/>
  <c r="AE559" i="37"/>
  <c r="AG559" i="37" s="1"/>
  <c r="AE540" i="37"/>
  <c r="AG540" i="37" s="1"/>
  <c r="AE563" i="37"/>
  <c r="AG563" i="37" s="1"/>
  <c r="AE549" i="37"/>
  <c r="AG549" i="37" s="1"/>
  <c r="AE516" i="37"/>
  <c r="AG516" i="37" s="1"/>
  <c r="AE517" i="37"/>
  <c r="AG1606" i="157"/>
  <c r="AE568" i="37"/>
  <c r="AG568" i="37" s="1"/>
  <c r="AE514" i="37"/>
  <c r="AE449" i="37"/>
  <c r="AE418" i="37"/>
  <c r="AG418" i="37" s="1"/>
  <c r="AE441" i="37"/>
  <c r="AE427" i="37"/>
  <c r="AG427" i="37" s="1"/>
  <c r="AE394" i="37"/>
  <c r="AG394" i="37" s="1"/>
  <c r="AE395" i="37"/>
  <c r="AE445" i="37"/>
  <c r="AE392" i="37"/>
  <c r="AG392" i="37" s="1"/>
  <c r="AG1276" i="157"/>
  <c r="AE389" i="37"/>
  <c r="AE376" i="37"/>
  <c r="AE356" i="37"/>
  <c r="AE380" i="37"/>
  <c r="AE365" i="37"/>
  <c r="AE332" i="37"/>
  <c r="AG1206" i="157"/>
  <c r="AE333" i="37"/>
  <c r="AG333" i="37" s="1"/>
  <c r="AE384" i="37"/>
  <c r="AE330" i="37"/>
  <c r="AG1057" i="157"/>
  <c r="AE209" i="37"/>
  <c r="AE196" i="37"/>
  <c r="AG196" i="37" s="1"/>
  <c r="AE177" i="37"/>
  <c r="AE200" i="37"/>
  <c r="AG200" i="37" s="1"/>
  <c r="AE186" i="37"/>
  <c r="AG186" i="37" s="1"/>
  <c r="AE153" i="37"/>
  <c r="AG153" i="37" s="1"/>
  <c r="AE154" i="37"/>
  <c r="AE205" i="37"/>
  <c r="AE152" i="37"/>
  <c r="AG945" i="157"/>
  <c r="AG858" i="157"/>
  <c r="AG795" i="157"/>
  <c r="AE149" i="37"/>
  <c r="AG714" i="157"/>
  <c r="AG701" i="157"/>
  <c r="AG687" i="157"/>
  <c r="AG673" i="157"/>
  <c r="AG659" i="157"/>
  <c r="AG601" i="157"/>
  <c r="AG528" i="157"/>
  <c r="AG454" i="157"/>
  <c r="AG403" i="157"/>
  <c r="AG361" i="157"/>
  <c r="AG254" i="157"/>
  <c r="AG175" i="157"/>
  <c r="AE83" i="37"/>
  <c r="AE131" i="37"/>
  <c r="AE108" i="37"/>
  <c r="AE136" i="37"/>
  <c r="AE120" i="37"/>
  <c r="AG99" i="157"/>
  <c r="AE82" i="37"/>
  <c r="AE141" i="37"/>
  <c r="AE80" i="37"/>
  <c r="AE81" i="37"/>
  <c r="AF3314" i="156"/>
  <c r="AE1113" i="37"/>
  <c r="AE1082" i="37"/>
  <c r="AE1105" i="37"/>
  <c r="AE1091" i="37"/>
  <c r="AE1058" i="37"/>
  <c r="AE1059" i="37"/>
  <c r="AF3244" i="156"/>
  <c r="AE1109" i="37"/>
  <c r="AE1056" i="37"/>
  <c r="AE692" i="37"/>
  <c r="AE662" i="37"/>
  <c r="AG662" i="37" s="1"/>
  <c r="AE685" i="37"/>
  <c r="AG685" i="37" s="1"/>
  <c r="AE638" i="37"/>
  <c r="AG638" i="37" s="1"/>
  <c r="AE639" i="37"/>
  <c r="AG639" i="37" s="1"/>
  <c r="AF3167" i="156"/>
  <c r="AE688" i="37"/>
  <c r="AE636" i="37"/>
  <c r="AE633" i="37"/>
  <c r="AE621" i="37"/>
  <c r="AG621" i="37" s="1"/>
  <c r="AE602" i="37"/>
  <c r="AG602" i="37" s="1"/>
  <c r="AE625" i="37"/>
  <c r="AG625" i="37" s="1"/>
  <c r="AE612" i="37"/>
  <c r="AG612" i="37" s="1"/>
  <c r="AE576" i="37"/>
  <c r="AG576" i="37" s="1"/>
  <c r="AF3032" i="156"/>
  <c r="AE577" i="37"/>
  <c r="AG577" i="37" s="1"/>
  <c r="AE629" i="37"/>
  <c r="AE575" i="37"/>
  <c r="AE511" i="37"/>
  <c r="AE507" i="37"/>
  <c r="AE497" i="37"/>
  <c r="AG497" i="37" s="1"/>
  <c r="AE478" i="37"/>
  <c r="AG478" i="37" s="1"/>
  <c r="AE501" i="37"/>
  <c r="AG501" i="37" s="1"/>
  <c r="AE487" i="37"/>
  <c r="AG487" i="37" s="1"/>
  <c r="AE454" i="37"/>
  <c r="AG454" i="37" s="1"/>
  <c r="AE455" i="37"/>
  <c r="AG455" i="37" s="1"/>
  <c r="AF2879" i="156"/>
  <c r="AE506" i="37"/>
  <c r="AG506" i="37" s="1"/>
  <c r="AE452" i="37"/>
  <c r="AG452" i="37" s="1"/>
  <c r="AE327" i="37"/>
  <c r="AE314" i="37"/>
  <c r="AG314" i="37" s="1"/>
  <c r="AE296" i="37"/>
  <c r="AG296" i="37" s="1"/>
  <c r="AE319" i="37"/>
  <c r="AG319" i="37" s="1"/>
  <c r="AE272" i="37"/>
  <c r="AG272" i="37" s="1"/>
  <c r="AF2738" i="156"/>
  <c r="AE273" i="37"/>
  <c r="AE323" i="37"/>
  <c r="AE270" i="37"/>
  <c r="AF2538" i="156"/>
  <c r="AF2509" i="156"/>
  <c r="AF2475" i="156"/>
  <c r="AF2453" i="156"/>
  <c r="AF2438" i="156"/>
  <c r="AF2423" i="156"/>
  <c r="AF2408" i="156"/>
  <c r="AF2401" i="156"/>
  <c r="AF2371" i="156"/>
  <c r="AF2325" i="156"/>
  <c r="AF2305" i="156"/>
  <c r="AF2289" i="156"/>
  <c r="AE67" i="37"/>
  <c r="AF2256" i="156"/>
  <c r="AE68" i="37"/>
  <c r="AE11" i="37"/>
  <c r="AF2187" i="156"/>
  <c r="AF2129" i="156"/>
  <c r="AF2070" i="156"/>
  <c r="AE77" i="37"/>
  <c r="AF1952" i="156"/>
  <c r="Z1952" i="156" s="1"/>
  <c r="AF1896" i="156"/>
  <c r="Z1896" i="156" s="1"/>
  <c r="AF1882" i="156"/>
  <c r="Z1882" i="156" s="1"/>
  <c r="AF1830" i="156"/>
  <c r="Z1830" i="156" s="1"/>
  <c r="AF1778" i="156"/>
  <c r="Z1778" i="156" s="1"/>
  <c r="AF1725" i="156"/>
  <c r="AF1711" i="156"/>
  <c r="Z1711" i="156" s="1"/>
  <c r="AF1697" i="156"/>
  <c r="Z1697" i="156" s="1"/>
  <c r="AF1683" i="156"/>
  <c r="AF1624" i="156"/>
  <c r="AF1567" i="156"/>
  <c r="AF1504" i="156"/>
  <c r="AF1446" i="156"/>
  <c r="Z1446" i="156" s="1"/>
  <c r="AF1386" i="156"/>
  <c r="AF1296" i="156"/>
  <c r="AF1172" i="156"/>
  <c r="AF1136" i="156"/>
  <c r="AF1099" i="156"/>
  <c r="AF1062" i="156"/>
  <c r="AF1007" i="156"/>
  <c r="AF941" i="156"/>
  <c r="AE56" i="37"/>
  <c r="AE34" i="37"/>
  <c r="AE45" i="37"/>
  <c r="AE12" i="37"/>
  <c r="AF813" i="156"/>
  <c r="Z813" i="156" s="1"/>
  <c r="AE61" i="37"/>
  <c r="AE66" i="37"/>
  <c r="AE10" i="37"/>
  <c r="AE9" i="37"/>
  <c r="AF743" i="156"/>
  <c r="AF794" i="156"/>
  <c r="AF700" i="156"/>
  <c r="AF671" i="156"/>
  <c r="AF589" i="156"/>
  <c r="AF557" i="156"/>
  <c r="AF544" i="156"/>
  <c r="Z544" i="156" s="1"/>
  <c r="AF531" i="156"/>
  <c r="AE1150" i="37"/>
  <c r="AF416" i="156"/>
  <c r="AF336" i="156"/>
  <c r="AE1149" i="37"/>
  <c r="AG1149" i="37" s="1"/>
  <c r="AE1139" i="37"/>
  <c r="AE1119" i="37"/>
  <c r="AE1143" i="37"/>
  <c r="AF177" i="156"/>
  <c r="AE1148" i="37"/>
  <c r="AE1117" i="37"/>
  <c r="AE1116" i="37"/>
  <c r="F2916" i="156"/>
  <c r="H448" i="156"/>
  <c r="AF125" i="156"/>
  <c r="F2922" i="156"/>
  <c r="H2922" i="156" s="1"/>
  <c r="H3001" i="156" s="1"/>
  <c r="G595" i="37" s="1"/>
  <c r="G2858" i="156"/>
  <c r="F481" i="37" s="1"/>
  <c r="F2786" i="156"/>
  <c r="F2858" i="156" s="1"/>
  <c r="E481" i="37" s="1"/>
  <c r="H2788" i="156"/>
  <c r="X120" i="57"/>
  <c r="Y913" i="37" s="1"/>
  <c r="AF913" i="37" s="1"/>
  <c r="X115" i="46"/>
  <c r="Y246" i="37" s="1"/>
  <c r="AF246" i="37" s="1"/>
  <c r="E44" i="46"/>
  <c r="H145" i="157"/>
  <c r="H158" i="157" s="1"/>
  <c r="H836" i="157"/>
  <c r="H848" i="157" s="1"/>
  <c r="H768" i="157"/>
  <c r="H781" i="157" s="1"/>
  <c r="H1004" i="157"/>
  <c r="G2869" i="156"/>
  <c r="G3022" i="156"/>
  <c r="F616" i="37" s="1"/>
  <c r="G3356" i="156"/>
  <c r="F1096" i="37" s="1"/>
  <c r="G2531" i="156"/>
  <c r="G2536" i="156" s="1"/>
  <c r="G2108" i="156"/>
  <c r="G2120" i="156" s="1"/>
  <c r="G2012" i="156"/>
  <c r="G2050" i="156" s="1"/>
  <c r="G1484" i="156"/>
  <c r="G1495" i="156" s="1"/>
  <c r="D115" i="46"/>
  <c r="E246" i="37" s="1"/>
  <c r="F52" i="46"/>
  <c r="F115" i="46" s="1"/>
  <c r="G246" i="37" s="1"/>
  <c r="H211" i="157"/>
  <c r="H236" i="157" s="1"/>
  <c r="H628" i="157"/>
  <c r="H649" i="157" s="1"/>
  <c r="AA1456" i="157"/>
  <c r="Y427" i="37" s="1"/>
  <c r="AF427" i="37" s="1"/>
  <c r="AA1094" i="157"/>
  <c r="Y186" i="37" s="1"/>
  <c r="AF186" i="37" s="1"/>
  <c r="H1160" i="157"/>
  <c r="H1187" i="157" s="1"/>
  <c r="G1456" i="157"/>
  <c r="E427" i="37" s="1"/>
  <c r="AA1738" i="157"/>
  <c r="Y731" i="37" s="1"/>
  <c r="AF731" i="37" s="1"/>
  <c r="AA2184" i="157"/>
  <c r="Y972" i="37" s="1"/>
  <c r="AF972" i="37" s="1"/>
  <c r="AA2315" i="157"/>
  <c r="Y1032" i="37" s="1"/>
  <c r="AF1032" i="37" s="1"/>
  <c r="G1094" i="157"/>
  <c r="E186" i="37" s="1"/>
  <c r="G1591" i="157"/>
  <c r="E549" i="37" s="1"/>
  <c r="H1803" i="157"/>
  <c r="H1377" i="157"/>
  <c r="AE1554" i="157"/>
  <c r="AE1555" i="157" s="1"/>
  <c r="AC513" i="37" s="1"/>
  <c r="AE1606" i="157"/>
  <c r="AC564" i="37" s="1"/>
  <c r="G2184" i="157"/>
  <c r="E972" i="37" s="1"/>
  <c r="F628" i="157"/>
  <c r="F649" i="157" s="1"/>
  <c r="H1094" i="157"/>
  <c r="F186" i="37" s="1"/>
  <c r="H1591" i="157"/>
  <c r="F549" i="37" s="1"/>
  <c r="H1738" i="157"/>
  <c r="F731" i="37" s="1"/>
  <c r="AA1908" i="157"/>
  <c r="Y793" i="37" s="1"/>
  <c r="AF793" i="37" s="1"/>
  <c r="AA2047" i="157"/>
  <c r="Y853" i="37" s="1"/>
  <c r="H2107" i="157"/>
  <c r="G2096" i="156"/>
  <c r="G2118" i="156" s="1"/>
  <c r="G3152" i="156"/>
  <c r="F671" i="37" s="1"/>
  <c r="Z2864" i="156"/>
  <c r="Y487" i="37" s="1"/>
  <c r="AF487" i="37" s="1"/>
  <c r="Z3018" i="156"/>
  <c r="Y612" i="37" s="1"/>
  <c r="AF612" i="37" s="1"/>
  <c r="E1263" i="156"/>
  <c r="E1286" i="156" s="1"/>
  <c r="E1412" i="156"/>
  <c r="E1434" i="156" s="1"/>
  <c r="Z3152" i="156"/>
  <c r="Y671" i="37" s="1"/>
  <c r="AF671" i="37" s="1"/>
  <c r="G1198" i="156"/>
  <c r="G1223" i="156" s="1"/>
  <c r="E1650" i="156"/>
  <c r="E1673" i="156" s="1"/>
  <c r="G1650" i="156"/>
  <c r="G1673" i="156" s="1"/>
  <c r="G2723" i="156"/>
  <c r="F305" i="37" s="1"/>
  <c r="G3206" i="156"/>
  <c r="G2864" i="156"/>
  <c r="F487" i="37" s="1"/>
  <c r="G3018" i="156"/>
  <c r="F612" i="37" s="1"/>
  <c r="AB700" i="156"/>
  <c r="AA1150" i="37"/>
  <c r="AB1007" i="156"/>
  <c r="AB2324" i="156"/>
  <c r="AB2481" i="156"/>
  <c r="AA9" i="37"/>
  <c r="AA57" i="37"/>
  <c r="AA67" i="37"/>
  <c r="AA296" i="37"/>
  <c r="AA314" i="37"/>
  <c r="AA319" i="37"/>
  <c r="AA452" i="37"/>
  <c r="AA588" i="37"/>
  <c r="AA602" i="37"/>
  <c r="AA607" i="37"/>
  <c r="AA612" i="37"/>
  <c r="AA629" i="37"/>
  <c r="AB531" i="156"/>
  <c r="AB589" i="156"/>
  <c r="AA1116" i="37"/>
  <c r="AB941" i="156"/>
  <c r="AB1504" i="156"/>
  <c r="AB1624" i="156"/>
  <c r="AB2129" i="156"/>
  <c r="AB2370" i="156"/>
  <c r="AB2516" i="156"/>
  <c r="AA12" i="37"/>
  <c r="AA68" i="37"/>
  <c r="AA270" i="37"/>
  <c r="AA272" i="37"/>
  <c r="AA273" i="37"/>
  <c r="AA284" i="37"/>
  <c r="AA327" i="37"/>
  <c r="AB2879" i="156"/>
  <c r="AA454" i="37"/>
  <c r="AA464" i="37"/>
  <c r="AA465" i="37"/>
  <c r="AA497" i="37"/>
  <c r="AA508" i="37"/>
  <c r="AA509" i="37"/>
  <c r="AA511" i="37"/>
  <c r="AA575" i="37"/>
  <c r="AA650" i="37"/>
  <c r="AA657" i="37"/>
  <c r="AB606" i="156"/>
  <c r="AB1099" i="156"/>
  <c r="AB1386" i="156"/>
  <c r="AB1683" i="156"/>
  <c r="AB2256" i="156"/>
  <c r="AB2305" i="156"/>
  <c r="AB2738" i="156"/>
  <c r="AA305" i="37"/>
  <c r="AA455" i="37"/>
  <c r="AA460" i="37"/>
  <c r="AA487" i="37"/>
  <c r="AA501" i="37"/>
  <c r="AA507" i="37"/>
  <c r="AA633" i="37"/>
  <c r="AA681" i="37"/>
  <c r="AA685" i="37"/>
  <c r="AB3314" i="156"/>
  <c r="AB258" i="156"/>
  <c r="AA1118" i="37"/>
  <c r="AA1143" i="37"/>
  <c r="AA1149" i="37"/>
  <c r="AB1172" i="156"/>
  <c r="AB1236" i="156"/>
  <c r="AB1296" i="156"/>
  <c r="AB2070" i="156"/>
  <c r="AB2475" i="156"/>
  <c r="AB2509" i="156"/>
  <c r="AA10" i="37"/>
  <c r="AA34" i="37"/>
  <c r="AA77" i="37"/>
  <c r="AA302" i="37"/>
  <c r="AA461" i="37"/>
  <c r="AA506" i="37"/>
  <c r="AA510" i="37"/>
  <c r="AA576" i="37"/>
  <c r="AA630" i="37"/>
  <c r="AA662" i="37"/>
  <c r="Z727" i="156"/>
  <c r="AC727" i="156" s="1"/>
  <c r="AA1117" i="37"/>
  <c r="AA1148" i="37"/>
  <c r="AB2340" i="156"/>
  <c r="AB2453" i="156"/>
  <c r="AB2538" i="156"/>
  <c r="AA61" i="37"/>
  <c r="AA66" i="37"/>
  <c r="AB3032" i="156"/>
  <c r="AA577" i="37"/>
  <c r="AA621" i="37"/>
  <c r="AB3167" i="156"/>
  <c r="AA671" i="37"/>
  <c r="AA692" i="37"/>
  <c r="AB3244" i="156"/>
  <c r="AA1119" i="37"/>
  <c r="AB1062" i="156"/>
  <c r="AB1136" i="156"/>
  <c r="AB1567" i="156"/>
  <c r="AB2187" i="156"/>
  <c r="AB2289" i="156"/>
  <c r="AB2423" i="156"/>
  <c r="AA11" i="37"/>
  <c r="AA23" i="37"/>
  <c r="AA45" i="37"/>
  <c r="AA466" i="37"/>
  <c r="AA478" i="37"/>
  <c r="AA492" i="37"/>
  <c r="AA625" i="37"/>
  <c r="AA636" i="37"/>
  <c r="AA638" i="37"/>
  <c r="AA639" i="37"/>
  <c r="E770" i="156"/>
  <c r="AC1070" i="37"/>
  <c r="AC1082" i="37"/>
  <c r="AC1105" i="37"/>
  <c r="AC1150" i="37"/>
  <c r="AC1112" i="37"/>
  <c r="AC1088" i="37"/>
  <c r="AC1091" i="37"/>
  <c r="AC1107" i="37"/>
  <c r="AD1683" i="156"/>
  <c r="AC1056" i="37"/>
  <c r="AC1113" i="37"/>
  <c r="AD177" i="156"/>
  <c r="AD336" i="156"/>
  <c r="AC1058" i="37"/>
  <c r="AC1108" i="37"/>
  <c r="AD125" i="156"/>
  <c r="AC1059" i="37"/>
  <c r="AC1101" i="37"/>
  <c r="AC1109" i="37"/>
  <c r="AC1110" i="37"/>
  <c r="AC1111" i="37"/>
  <c r="Z317" i="156"/>
  <c r="AC317" i="156" s="1"/>
  <c r="AB770" i="156"/>
  <c r="AA1140" i="37" s="1"/>
  <c r="G770" i="156"/>
  <c r="F1140" i="37" s="1"/>
  <c r="AB492" i="156"/>
  <c r="F1650" i="156"/>
  <c r="F2569" i="156"/>
  <c r="H2436" i="156"/>
  <c r="L525" i="157"/>
  <c r="AE708" i="156"/>
  <c r="AE794" i="156"/>
  <c r="AD1164" i="37" s="1"/>
  <c r="G511" i="156"/>
  <c r="G523" i="156" s="1"/>
  <c r="E794" i="156"/>
  <c r="D1164" i="37" s="1"/>
  <c r="G794" i="156"/>
  <c r="F1164" i="37" s="1"/>
  <c r="F783" i="156"/>
  <c r="E1153" i="37" s="1"/>
  <c r="AC917" i="156"/>
  <c r="G1988" i="157"/>
  <c r="O1142" i="156"/>
  <c r="P1142" i="156" s="1"/>
  <c r="AC1140" i="37"/>
  <c r="AD1136" i="156"/>
  <c r="AD1567" i="156"/>
  <c r="AD2475" i="156"/>
  <c r="AC68" i="37"/>
  <c r="AD2879" i="156"/>
  <c r="AC454" i="37"/>
  <c r="AC511" i="37"/>
  <c r="AC575" i="37"/>
  <c r="AC1117" i="37"/>
  <c r="AC1143" i="37"/>
  <c r="AC1149" i="37"/>
  <c r="AD1007" i="156"/>
  <c r="AC10" i="37"/>
  <c r="AC34" i="37"/>
  <c r="AC305" i="37"/>
  <c r="AC455" i="37"/>
  <c r="AC464" i="37"/>
  <c r="AC465" i="37"/>
  <c r="AC487" i="37"/>
  <c r="AC501" i="37"/>
  <c r="AC507" i="37"/>
  <c r="AC509" i="37"/>
  <c r="AC633" i="37"/>
  <c r="AD3314" i="156"/>
  <c r="AC73" i="37"/>
  <c r="AC497" i="37"/>
  <c r="AC508" i="37"/>
  <c r="AD700" i="156"/>
  <c r="AC1119" i="37"/>
  <c r="AC1148" i="37"/>
  <c r="AD941" i="156"/>
  <c r="AD1504" i="156"/>
  <c r="AD1624" i="156"/>
  <c r="AD2187" i="156"/>
  <c r="AD2340" i="156"/>
  <c r="AD2371" i="156"/>
  <c r="AD2423" i="156"/>
  <c r="AD2538" i="156"/>
  <c r="AC77" i="37"/>
  <c r="AC460" i="37"/>
  <c r="AC506" i="37"/>
  <c r="AC576" i="37"/>
  <c r="AC630" i="37"/>
  <c r="AC662" i="37"/>
  <c r="AD416" i="156"/>
  <c r="AD743" i="156"/>
  <c r="AC1139" i="37"/>
  <c r="AD2070" i="156"/>
  <c r="AD499" i="156"/>
  <c r="AD589" i="156"/>
  <c r="AD1099" i="156"/>
  <c r="AD1386" i="156"/>
  <c r="AC11" i="37"/>
  <c r="AC23" i="37"/>
  <c r="AC56" i="37"/>
  <c r="AC61" i="37"/>
  <c r="AC66" i="37"/>
  <c r="AC461" i="37"/>
  <c r="AC510" i="37"/>
  <c r="AD2979" i="156"/>
  <c r="AC577" i="37"/>
  <c r="AC621" i="37"/>
  <c r="AC671" i="37"/>
  <c r="AD3244" i="156"/>
  <c r="AD813" i="156"/>
  <c r="AD1062" i="156"/>
  <c r="AD671" i="156"/>
  <c r="AC1116" i="37"/>
  <c r="AD1236" i="156"/>
  <c r="AD1296" i="156"/>
  <c r="AD1778" i="156"/>
  <c r="AC9" i="37"/>
  <c r="AC45" i="37"/>
  <c r="AC466" i="37"/>
  <c r="AC478" i="37"/>
  <c r="AC492" i="37"/>
  <c r="AC625" i="37"/>
  <c r="AC1118" i="37"/>
  <c r="AD2256" i="156"/>
  <c r="AD2305" i="156"/>
  <c r="AC12" i="37"/>
  <c r="AC57" i="37"/>
  <c r="AC67" i="37"/>
  <c r="AC296" i="37"/>
  <c r="AC314" i="37"/>
  <c r="AC452" i="37"/>
  <c r="AC588" i="37"/>
  <c r="AC602" i="37"/>
  <c r="AC607" i="37"/>
  <c r="AC612" i="37"/>
  <c r="AC629" i="37"/>
  <c r="K410" i="156"/>
  <c r="I410" i="156" s="1"/>
  <c r="F1191" i="37"/>
  <c r="AG881" i="37"/>
  <c r="AA19" i="46"/>
  <c r="AA82" i="46" s="1"/>
  <c r="AB213" i="37" s="1"/>
  <c r="K938" i="156"/>
  <c r="K939" i="156" s="1"/>
  <c r="K1069" i="156"/>
  <c r="I1069" i="156" s="1"/>
  <c r="O811" i="156"/>
  <c r="O812" i="156" s="1"/>
  <c r="P812" i="156" s="1"/>
  <c r="F483" i="37"/>
  <c r="F1201" i="37" s="1"/>
  <c r="G3157" i="156"/>
  <c r="F676" i="37" s="1"/>
  <c r="L333" i="156"/>
  <c r="N333" i="156" s="1"/>
  <c r="O333" i="156"/>
  <c r="P333" i="156" s="1"/>
  <c r="G2172" i="156"/>
  <c r="G2184" i="156" s="1"/>
  <c r="F493" i="37"/>
  <c r="F1214" i="37" s="1"/>
  <c r="K1502" i="156"/>
  <c r="K1503" i="156" s="1"/>
  <c r="K1880" i="156"/>
  <c r="K1881" i="156" s="1"/>
  <c r="H1282" i="156"/>
  <c r="K1170" i="156"/>
  <c r="K1171" i="156" s="1"/>
  <c r="F492" i="37"/>
  <c r="E2915" i="156"/>
  <c r="D32" i="46"/>
  <c r="F32" i="46" s="1"/>
  <c r="F95" i="46" s="1"/>
  <c r="G226" i="37" s="1"/>
  <c r="AA58" i="46"/>
  <c r="Z1231" i="37"/>
  <c r="AA2280" i="157"/>
  <c r="Y997" i="37" s="1"/>
  <c r="AD2216" i="157"/>
  <c r="AD2280" i="157" s="1"/>
  <c r="AB997" i="37" s="1"/>
  <c r="H62" i="157"/>
  <c r="H84" i="157" s="1"/>
  <c r="M2065" i="156"/>
  <c r="M2070" i="156" s="1"/>
  <c r="AD1231" i="37"/>
  <c r="M1172" i="156"/>
  <c r="F77" i="57"/>
  <c r="P460" i="157"/>
  <c r="Q460" i="157" s="1"/>
  <c r="AI1168" i="37"/>
  <c r="E1638" i="156"/>
  <c r="G1988" i="156"/>
  <c r="H596" i="156"/>
  <c r="H1551" i="156"/>
  <c r="H595" i="156"/>
  <c r="H2027" i="156"/>
  <c r="H2031" i="156"/>
  <c r="H599" i="156"/>
  <c r="H990" i="156"/>
  <c r="H362" i="156"/>
  <c r="H456" i="156"/>
  <c r="H446" i="156"/>
  <c r="H296" i="156"/>
  <c r="H468" i="156"/>
  <c r="H475" i="156"/>
  <c r="H444" i="156"/>
  <c r="D147" i="57"/>
  <c r="D190" i="57" s="1"/>
  <c r="D120" i="57"/>
  <c r="E913" i="37" s="1"/>
  <c r="F54" i="57"/>
  <c r="F120" i="57" s="1"/>
  <c r="G913" i="37" s="1"/>
  <c r="D141" i="46"/>
  <c r="D184" i="46" s="1"/>
  <c r="P1838" i="157"/>
  <c r="L1840" i="157"/>
  <c r="L1841" i="157" s="1"/>
  <c r="L1926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6" i="157"/>
  <c r="Q726" i="157" s="1"/>
  <c r="AH1168" i="37"/>
  <c r="E1314" i="156"/>
  <c r="L35" i="156"/>
  <c r="N35" i="156" s="1"/>
  <c r="K748" i="156"/>
  <c r="J1118" i="37" s="1"/>
  <c r="O620" i="156"/>
  <c r="P620" i="156" s="1"/>
  <c r="O14" i="156"/>
  <c r="P14" i="156" s="1"/>
  <c r="O20" i="156"/>
  <c r="P20" i="156" s="1"/>
  <c r="L28" i="156"/>
  <c r="N28" i="156" s="1"/>
  <c r="O134" i="156"/>
  <c r="P134" i="156" s="1"/>
  <c r="L341" i="156"/>
  <c r="N341" i="156" s="1"/>
  <c r="E1251" i="156"/>
  <c r="E2212" i="156"/>
  <c r="E2248" i="156" s="1"/>
  <c r="O274" i="156"/>
  <c r="P274" i="156" s="1"/>
  <c r="K563" i="156"/>
  <c r="I563" i="156" s="1"/>
  <c r="K1012" i="156"/>
  <c r="I1012" i="156" s="1"/>
  <c r="G2084" i="156"/>
  <c r="F1152" i="156"/>
  <c r="F1163" i="156" s="1"/>
  <c r="H1163" i="156" s="1"/>
  <c r="F2548" i="156"/>
  <c r="E17" i="37" s="1"/>
  <c r="H613" i="156"/>
  <c r="AD1232" i="37"/>
  <c r="M1232" i="37"/>
  <c r="Z1232" i="37"/>
  <c r="AD1221" i="37"/>
  <c r="O1232" i="37"/>
  <c r="Z1221" i="37"/>
  <c r="AE1221" i="37"/>
  <c r="H198" i="157"/>
  <c r="H252" i="157"/>
  <c r="F761" i="156"/>
  <c r="K3179" i="156"/>
  <c r="G1542" i="156"/>
  <c r="G1556" i="156" s="1"/>
  <c r="G2224" i="156"/>
  <c r="G2247" i="156" s="1"/>
  <c r="G3367" i="156"/>
  <c r="F1107" i="37" s="1"/>
  <c r="AH875" i="37"/>
  <c r="G3193" i="156"/>
  <c r="G2212" i="156"/>
  <c r="F2792" i="156"/>
  <c r="E3193" i="156"/>
  <c r="AC3182" i="156"/>
  <c r="F1168" i="37"/>
  <c r="AC3110" i="156"/>
  <c r="AC3169" i="156" s="1"/>
  <c r="AB688" i="37" s="1"/>
  <c r="Q557" i="156"/>
  <c r="Q589" i="156"/>
  <c r="Q813" i="156"/>
  <c r="Q1099" i="156"/>
  <c r="Q1697" i="156"/>
  <c r="Q1711" i="156"/>
  <c r="Q1725" i="156"/>
  <c r="Q2377" i="156"/>
  <c r="Q2408" i="156"/>
  <c r="Q2438" i="156"/>
  <c r="Q2481" i="156"/>
  <c r="P57" i="37"/>
  <c r="P77" i="37"/>
  <c r="P270" i="37"/>
  <c r="P273" i="37"/>
  <c r="P302" i="37"/>
  <c r="P327" i="37"/>
  <c r="P461" i="37"/>
  <c r="P464" i="37"/>
  <c r="P465" i="37"/>
  <c r="P478" i="37"/>
  <c r="P506" i="37"/>
  <c r="P625" i="37"/>
  <c r="P650" i="37"/>
  <c r="P692" i="37"/>
  <c r="P1070" i="37"/>
  <c r="P1082" i="37"/>
  <c r="P1110" i="37"/>
  <c r="R687" i="157"/>
  <c r="R714" i="157"/>
  <c r="P120" i="37"/>
  <c r="P132" i="37"/>
  <c r="P141" i="37"/>
  <c r="R1057" i="157"/>
  <c r="P152" i="37"/>
  <c r="P177" i="37"/>
  <c r="P186" i="37"/>
  <c r="P196" i="37"/>
  <c r="P330" i="37"/>
  <c r="P365" i="37"/>
  <c r="P380" i="37"/>
  <c r="P427" i="37"/>
  <c r="P445" i="37"/>
  <c r="P549" i="37"/>
  <c r="P559" i="37"/>
  <c r="P566" i="37"/>
  <c r="R1700" i="157"/>
  <c r="P695" i="37"/>
  <c r="R1859" i="157"/>
  <c r="P784" i="37"/>
  <c r="P807" i="37"/>
  <c r="H2047" i="157"/>
  <c r="F853" i="37" s="1"/>
  <c r="H1970" i="157"/>
  <c r="H1992" i="157" s="1"/>
  <c r="R2062" i="157"/>
  <c r="P832" i="37"/>
  <c r="P938" i="37"/>
  <c r="P939" i="37"/>
  <c r="P986" i="37"/>
  <c r="P990" i="37"/>
  <c r="P999" i="37"/>
  <c r="P1023" i="37"/>
  <c r="P1049" i="37"/>
  <c r="AA22" i="57"/>
  <c r="AA88" i="57" s="1"/>
  <c r="AB881" i="37" s="1"/>
  <c r="Q336" i="156"/>
  <c r="Q531" i="156"/>
  <c r="P1118" i="37"/>
  <c r="P1140" i="37"/>
  <c r="P1149" i="37"/>
  <c r="Q1172" i="156"/>
  <c r="Q2340" i="156"/>
  <c r="Q2401" i="156"/>
  <c r="Q2423" i="156"/>
  <c r="Y2493" i="156"/>
  <c r="P11" i="37"/>
  <c r="P68" i="37"/>
  <c r="P73" i="37"/>
  <c r="P314" i="37"/>
  <c r="P323" i="37"/>
  <c r="P324" i="37"/>
  <c r="P325" i="37"/>
  <c r="P455" i="37"/>
  <c r="P501" i="37"/>
  <c r="P507" i="37"/>
  <c r="P508" i="37"/>
  <c r="AH578" i="37"/>
  <c r="P602" i="37"/>
  <c r="P607" i="37"/>
  <c r="P621" i="37"/>
  <c r="P671" i="37"/>
  <c r="P685" i="37"/>
  <c r="AH1063" i="37"/>
  <c r="P1059" i="37"/>
  <c r="P1107" i="37"/>
  <c r="P1108" i="37"/>
  <c r="P1109" i="37"/>
  <c r="R254" i="157"/>
  <c r="R659" i="157"/>
  <c r="R945" i="157"/>
  <c r="P96" i="37"/>
  <c r="P108" i="37"/>
  <c r="P136" i="37"/>
  <c r="P142" i="37"/>
  <c r="G1100" i="157"/>
  <c r="E192" i="37" s="1"/>
  <c r="P344" i="37"/>
  <c r="P376" i="37"/>
  <c r="P385" i="37"/>
  <c r="P406" i="37"/>
  <c r="P441" i="37"/>
  <c r="P516" i="37"/>
  <c r="P528" i="37"/>
  <c r="P540" i="37"/>
  <c r="P553" i="37"/>
  <c r="P572" i="37"/>
  <c r="P698" i="37"/>
  <c r="P745" i="37"/>
  <c r="R1846" i="157"/>
  <c r="P772" i="37"/>
  <c r="P793" i="37"/>
  <c r="P798" i="37"/>
  <c r="P815" i="37"/>
  <c r="P821" i="37"/>
  <c r="P853" i="37"/>
  <c r="P871" i="37"/>
  <c r="P875" i="37"/>
  <c r="P951" i="37"/>
  <c r="P972" i="37"/>
  <c r="P981" i="37"/>
  <c r="P982" i="37"/>
  <c r="P997" i="37"/>
  <c r="P1011" i="37"/>
  <c r="P1032" i="37"/>
  <c r="Q671" i="156"/>
  <c r="Q700" i="156"/>
  <c r="E758" i="156"/>
  <c r="D1128" i="37" s="1"/>
  <c r="Q1136" i="156"/>
  <c r="Q2289" i="156"/>
  <c r="Q2325" i="156"/>
  <c r="Q2371" i="156"/>
  <c r="Q2453" i="156"/>
  <c r="Y2486" i="156"/>
  <c r="Q2509" i="156"/>
  <c r="Q2516" i="156"/>
  <c r="P23" i="37"/>
  <c r="P56" i="37"/>
  <c r="P61" i="37"/>
  <c r="P67" i="37"/>
  <c r="P326" i="37"/>
  <c r="P492" i="37"/>
  <c r="P497" i="37"/>
  <c r="P509" i="37"/>
  <c r="P510" i="37"/>
  <c r="P511" i="37"/>
  <c r="P577" i="37"/>
  <c r="P588" i="37"/>
  <c r="P630" i="37"/>
  <c r="P633" i="37"/>
  <c r="P636" i="37"/>
  <c r="P639" i="37"/>
  <c r="P657" i="37"/>
  <c r="P662" i="37"/>
  <c r="P1088" i="37"/>
  <c r="P1091" i="37"/>
  <c r="P1105" i="37"/>
  <c r="P1111" i="37"/>
  <c r="P1112" i="37"/>
  <c r="R175" i="157"/>
  <c r="R403" i="157"/>
  <c r="R795" i="157"/>
  <c r="P80" i="37"/>
  <c r="P83" i="37"/>
  <c r="P154" i="37"/>
  <c r="P165" i="37"/>
  <c r="P205" i="37"/>
  <c r="P209" i="37"/>
  <c r="P333" i="37"/>
  <c r="P362" i="37"/>
  <c r="P395" i="37"/>
  <c r="P418" i="37"/>
  <c r="R1554" i="157"/>
  <c r="P563" i="37"/>
  <c r="P568" i="37"/>
  <c r="P731" i="37"/>
  <c r="P755" i="37"/>
  <c r="P761" i="37"/>
  <c r="P820" i="37"/>
  <c r="P844" i="37"/>
  <c r="P867" i="37"/>
  <c r="P963" i="37"/>
  <c r="R2329" i="157"/>
  <c r="P1000" i="37"/>
  <c r="P1045" i="37"/>
  <c r="Q177" i="156"/>
  <c r="Q499" i="156"/>
  <c r="Q544" i="156"/>
  <c r="Q941" i="156"/>
  <c r="Q1896" i="156"/>
  <c r="Q2305" i="156"/>
  <c r="P45" i="37"/>
  <c r="AH276" i="37"/>
  <c r="AH1174" i="37" s="1"/>
  <c r="P284" i="37"/>
  <c r="P296" i="37"/>
  <c r="P305" i="37"/>
  <c r="P319" i="37"/>
  <c r="P460" i="37"/>
  <c r="P466" i="37"/>
  <c r="P487" i="37"/>
  <c r="P575" i="37"/>
  <c r="P612" i="37"/>
  <c r="P629" i="37"/>
  <c r="P681" i="37"/>
  <c r="P688" i="37"/>
  <c r="P689" i="37"/>
  <c r="P1056" i="37"/>
  <c r="P1101" i="37"/>
  <c r="P1113" i="37"/>
  <c r="R361" i="157"/>
  <c r="R454" i="157"/>
  <c r="R528" i="157"/>
  <c r="R601" i="157"/>
  <c r="R673" i="157"/>
  <c r="R701" i="157"/>
  <c r="R858" i="157"/>
  <c r="P81" i="37"/>
  <c r="P82" i="37"/>
  <c r="P131" i="37"/>
  <c r="P149" i="37"/>
  <c r="H1099" i="157"/>
  <c r="P153" i="37"/>
  <c r="P200" i="37"/>
  <c r="R1206" i="157"/>
  <c r="P332" i="37"/>
  <c r="P356" i="37"/>
  <c r="P384" i="37"/>
  <c r="P389" i="37"/>
  <c r="P392" i="37"/>
  <c r="P394" i="37"/>
  <c r="P437" i="37"/>
  <c r="P449" i="37"/>
  <c r="P514" i="37"/>
  <c r="P517" i="37"/>
  <c r="P567" i="37"/>
  <c r="P697" i="37"/>
  <c r="P709" i="37"/>
  <c r="P721" i="37"/>
  <c r="P741" i="37"/>
  <c r="P751" i="37"/>
  <c r="P758" i="37"/>
  <c r="P760" i="37"/>
  <c r="P803" i="37"/>
  <c r="P811" i="37"/>
  <c r="P818" i="37"/>
  <c r="P862" i="37"/>
  <c r="P863" i="37"/>
  <c r="R2199" i="157"/>
  <c r="P940" i="37"/>
  <c r="P994" i="37"/>
  <c r="P998" i="37"/>
  <c r="P1029" i="37"/>
  <c r="P1053" i="37"/>
  <c r="F42" i="57"/>
  <c r="F108" i="57" s="1"/>
  <c r="G901" i="37" s="1"/>
  <c r="AA45" i="57"/>
  <c r="AA111" i="57" s="1"/>
  <c r="AB904" i="37" s="1"/>
  <c r="Q3314" i="156"/>
  <c r="Q3244" i="156"/>
  <c r="P1058" i="37"/>
  <c r="P638" i="37"/>
  <c r="Q3167" i="156"/>
  <c r="P576" i="37"/>
  <c r="Q3032" i="156"/>
  <c r="P454" i="37"/>
  <c r="Q2879" i="156"/>
  <c r="P452" i="37"/>
  <c r="Q2738" i="156"/>
  <c r="P272" i="37"/>
  <c r="Q2256" i="156"/>
  <c r="Q2187" i="156"/>
  <c r="Q2129" i="156"/>
  <c r="P66" i="37"/>
  <c r="P34" i="37"/>
  <c r="Q2070" i="156"/>
  <c r="P10" i="37"/>
  <c r="Q1952" i="156"/>
  <c r="Q1882" i="156"/>
  <c r="Q1830" i="156"/>
  <c r="Q1778" i="156"/>
  <c r="Q1683" i="156"/>
  <c r="Q1624" i="156"/>
  <c r="Q1567" i="156"/>
  <c r="Q1504" i="156"/>
  <c r="Q1446" i="156"/>
  <c r="Q1386" i="156"/>
  <c r="Q1296" i="156"/>
  <c r="Q1236" i="156"/>
  <c r="Q1062" i="156"/>
  <c r="Q1007" i="156"/>
  <c r="P12" i="37"/>
  <c r="P9" i="37"/>
  <c r="Q416" i="156"/>
  <c r="Q258" i="156"/>
  <c r="P1117" i="37"/>
  <c r="P1116" i="37"/>
  <c r="P1148" i="37"/>
  <c r="P1143" i="37"/>
  <c r="P1119" i="37"/>
  <c r="P1139" i="37"/>
  <c r="J3308" i="156"/>
  <c r="Z2523" i="156"/>
  <c r="Z2516" i="156"/>
  <c r="AD69" i="157"/>
  <c r="I35" i="157"/>
  <c r="I42" i="157"/>
  <c r="I119" i="157"/>
  <c r="I129" i="157"/>
  <c r="I287" i="157"/>
  <c r="I317" i="157"/>
  <c r="I366" i="157"/>
  <c r="I541" i="157"/>
  <c r="G637" i="157"/>
  <c r="I637" i="157" s="1"/>
  <c r="I668" i="157"/>
  <c r="I696" i="157"/>
  <c r="I706" i="157"/>
  <c r="I709" i="157"/>
  <c r="F946" i="157"/>
  <c r="I727" i="157"/>
  <c r="I746" i="157"/>
  <c r="G758" i="157"/>
  <c r="G756" i="157" s="1"/>
  <c r="F768" i="157"/>
  <c r="F781" i="157" s="1"/>
  <c r="I788" i="157"/>
  <c r="I811" i="157"/>
  <c r="G826" i="157"/>
  <c r="I826" i="157" s="1"/>
  <c r="D148" i="37"/>
  <c r="I955" i="157"/>
  <c r="I960" i="157"/>
  <c r="I964" i="157"/>
  <c r="G1070" i="157"/>
  <c r="E162" i="37" s="1"/>
  <c r="G1072" i="157"/>
  <c r="E164" i="37" s="1"/>
  <c r="F1079" i="157"/>
  <c r="G1082" i="157"/>
  <c r="E174" i="37" s="1"/>
  <c r="G995" i="157"/>
  <c r="G993" i="157" s="1"/>
  <c r="F1004" i="157"/>
  <c r="F1019" i="157" s="1"/>
  <c r="G1101" i="157"/>
  <c r="E193" i="37" s="1"/>
  <c r="I1024" i="157"/>
  <c r="I1029" i="157"/>
  <c r="I1035" i="157"/>
  <c r="F1114" i="157"/>
  <c r="F1115" i="157"/>
  <c r="D157" i="37"/>
  <c r="D160" i="37"/>
  <c r="D167" i="37"/>
  <c r="D169" i="37"/>
  <c r="D175" i="37"/>
  <c r="D185" i="37"/>
  <c r="D187" i="37"/>
  <c r="D194" i="37"/>
  <c r="I1121" i="157"/>
  <c r="I1125" i="157"/>
  <c r="I1129" i="157"/>
  <c r="I1149" i="157"/>
  <c r="I1210" i="157"/>
  <c r="I1256" i="157"/>
  <c r="D336" i="37"/>
  <c r="D343" i="37"/>
  <c r="D352" i="37"/>
  <c r="D353" i="37"/>
  <c r="D358" i="37"/>
  <c r="D364" i="37"/>
  <c r="D366" i="37"/>
  <c r="D370" i="37"/>
  <c r="D375" i="37"/>
  <c r="D385" i="37"/>
  <c r="D387" i="37"/>
  <c r="G1437" i="157"/>
  <c r="E408" i="37" s="1"/>
  <c r="F1466" i="157"/>
  <c r="I1406" i="157"/>
  <c r="I1412" i="157"/>
  <c r="D398" i="37"/>
  <c r="D405" i="37"/>
  <c r="D413" i="37"/>
  <c r="D426" i="37"/>
  <c r="D428" i="37"/>
  <c r="D447" i="37"/>
  <c r="I1483" i="157"/>
  <c r="G1572" i="157"/>
  <c r="E530" i="37" s="1"/>
  <c r="I1510" i="157"/>
  <c r="I1580" i="157" s="1"/>
  <c r="G538" i="37" s="1"/>
  <c r="F1513" i="157"/>
  <c r="F1583" i="157" s="1"/>
  <c r="I1541" i="157"/>
  <c r="I1547" i="157"/>
  <c r="D525" i="37"/>
  <c r="D530" i="37"/>
  <c r="D532" i="37"/>
  <c r="D538" i="37"/>
  <c r="D545" i="37"/>
  <c r="F1722" i="157"/>
  <c r="G1725" i="157"/>
  <c r="E718" i="37" s="1"/>
  <c r="I1653" i="157"/>
  <c r="I1727" i="157" s="1"/>
  <c r="G720" i="37" s="1"/>
  <c r="D724" i="37"/>
  <c r="G1737" i="157"/>
  <c r="E730" i="37" s="1"/>
  <c r="F1752" i="157"/>
  <c r="F1756" i="157"/>
  <c r="G1694" i="157"/>
  <c r="I1694" i="157" s="1"/>
  <c r="I1757" i="157" s="1"/>
  <c r="G750" i="37" s="1"/>
  <c r="D700" i="37"/>
  <c r="D703" i="37"/>
  <c r="D716" i="37"/>
  <c r="D729" i="37"/>
  <c r="D735" i="37"/>
  <c r="F1873" i="157"/>
  <c r="F1888" i="157"/>
  <c r="G1892" i="157"/>
  <c r="E777" i="37" s="1"/>
  <c r="G1894" i="157"/>
  <c r="E779" i="37" s="1"/>
  <c r="G1915" i="157"/>
  <c r="E800" i="37" s="1"/>
  <c r="F1922" i="157"/>
  <c r="F1925" i="157"/>
  <c r="F1850" i="157"/>
  <c r="D769" i="37"/>
  <c r="D775" i="37"/>
  <c r="D780" i="37"/>
  <c r="D781" i="37"/>
  <c r="D792" i="37"/>
  <c r="D794" i="37"/>
  <c r="D801" i="37"/>
  <c r="I1962" i="157"/>
  <c r="I2031" i="157" s="1"/>
  <c r="G837" i="37" s="1"/>
  <c r="G2033" i="157"/>
  <c r="E839" i="37" s="1"/>
  <c r="F1970" i="157"/>
  <c r="G1978" i="157"/>
  <c r="G2056" i="157"/>
  <c r="E862" i="37" s="1"/>
  <c r="F2061" i="157"/>
  <c r="D827" i="37"/>
  <c r="D835" i="37"/>
  <c r="D837" i="37"/>
  <c r="D843" i="37"/>
  <c r="D848" i="37"/>
  <c r="D852" i="37"/>
  <c r="D854" i="37"/>
  <c r="D858" i="37"/>
  <c r="M2077" i="157"/>
  <c r="O2077" i="157" s="1"/>
  <c r="G2154" i="157"/>
  <c r="E942" i="37" s="1"/>
  <c r="G2165" i="157"/>
  <c r="E953" i="37" s="1"/>
  <c r="G2173" i="157"/>
  <c r="E961" i="37" s="1"/>
  <c r="F2107" i="157"/>
  <c r="F2176" i="157" s="1"/>
  <c r="I2137" i="157"/>
  <c r="D991" i="37"/>
  <c r="D948" i="37"/>
  <c r="D954" i="37"/>
  <c r="D956" i="37"/>
  <c r="D962" i="37"/>
  <c r="D967" i="37"/>
  <c r="D971" i="37"/>
  <c r="D973" i="37"/>
  <c r="D977" i="37"/>
  <c r="D993" i="37"/>
  <c r="I2213" i="157"/>
  <c r="I2222" i="157"/>
  <c r="I2286" i="157" s="1"/>
  <c r="G1003" i="37" s="1"/>
  <c r="G2293" i="157"/>
  <c r="E1010" i="37" s="1"/>
  <c r="G2228" i="157"/>
  <c r="G2304" i="157"/>
  <c r="E1021" i="37" s="1"/>
  <c r="I2271" i="157"/>
  <c r="D1006" i="37"/>
  <c r="D1014" i="37"/>
  <c r="D1019" i="37"/>
  <c r="D1020" i="37"/>
  <c r="D1025" i="37"/>
  <c r="D1029" i="37"/>
  <c r="D1031" i="37"/>
  <c r="D1033" i="37"/>
  <c r="D1037" i="37"/>
  <c r="D1052" i="37"/>
  <c r="D101" i="37"/>
  <c r="D115" i="37"/>
  <c r="D1203" i="37" s="1"/>
  <c r="D119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F237" i="157" s="1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AD464" i="157"/>
  <c r="I473" i="157"/>
  <c r="I475" i="157"/>
  <c r="I523" i="157"/>
  <c r="G910" i="157"/>
  <c r="E110" i="37" s="1"/>
  <c r="I537" i="157"/>
  <c r="G915" i="157"/>
  <c r="I915" i="157" s="1"/>
  <c r="G115" i="37" s="1"/>
  <c r="F542" i="157"/>
  <c r="G542" i="157" s="1"/>
  <c r="G598" i="157" s="1"/>
  <c r="I545" i="157"/>
  <c r="I610" i="157"/>
  <c r="I657" i="157"/>
  <c r="F677" i="157"/>
  <c r="F680" i="157"/>
  <c r="I683" i="157"/>
  <c r="I693" i="157"/>
  <c r="G695" i="157"/>
  <c r="I695" i="157" s="1"/>
  <c r="F704" i="157"/>
  <c r="F707" i="157"/>
  <c r="F712" i="157" s="1"/>
  <c r="I726" i="157"/>
  <c r="F744" i="157"/>
  <c r="F780" i="157" s="1"/>
  <c r="I764" i="157"/>
  <c r="I787" i="157"/>
  <c r="I806" i="157"/>
  <c r="I814" i="157"/>
  <c r="I819" i="157"/>
  <c r="I832" i="157"/>
  <c r="D90" i="37"/>
  <c r="D100" i="37"/>
  <c r="D106" i="37"/>
  <c r="D114" i="37"/>
  <c r="D127" i="37"/>
  <c r="D142" i="37"/>
  <c r="D144" i="37"/>
  <c r="I959" i="157"/>
  <c r="I963" i="157"/>
  <c r="G1067" i="157"/>
  <c r="E159" i="37" s="1"/>
  <c r="G1075" i="157"/>
  <c r="E167" i="37" s="1"/>
  <c r="G1083" i="157"/>
  <c r="E175" i="37" s="1"/>
  <c r="G1093" i="157"/>
  <c r="E185" i="37" s="1"/>
  <c r="G1102" i="157"/>
  <c r="E194" i="37" s="1"/>
  <c r="F1108" i="157"/>
  <c r="I1028" i="157"/>
  <c r="F1111" i="157"/>
  <c r="F1047" i="157"/>
  <c r="F1054" i="157" s="1"/>
  <c r="D159" i="37"/>
  <c r="D164" i="37"/>
  <c r="D173" i="37"/>
  <c r="D174" i="37"/>
  <c r="D179" i="37"/>
  <c r="D181" i="37"/>
  <c r="D182" i="37"/>
  <c r="D193" i="37"/>
  <c r="I1124" i="157"/>
  <c r="I1128" i="157"/>
  <c r="I1132" i="157"/>
  <c r="D342" i="37"/>
  <c r="G1297" i="157"/>
  <c r="I1297" i="157" s="1"/>
  <c r="G348" i="37" s="1"/>
  <c r="F1160" i="157"/>
  <c r="F1187" i="157" s="1"/>
  <c r="I1199" i="157"/>
  <c r="I1209" i="157"/>
  <c r="I1211" i="157"/>
  <c r="I1220" i="157"/>
  <c r="I1227" i="157"/>
  <c r="I1232" i="157"/>
  <c r="D359" i="37"/>
  <c r="D368" i="37"/>
  <c r="I1258" i="157"/>
  <c r="I1273" i="157"/>
  <c r="D341" i="37"/>
  <c r="D351" i="37"/>
  <c r="D369" i="37"/>
  <c r="D371" i="37"/>
  <c r="D374" i="37"/>
  <c r="D388" i="37"/>
  <c r="F1421" i="157"/>
  <c r="F1436" i="157"/>
  <c r="I1368" i="157"/>
  <c r="I1439" i="157" s="1"/>
  <c r="G410" i="37" s="1"/>
  <c r="G1446" i="157"/>
  <c r="E417" i="37" s="1"/>
  <c r="I1405" i="157"/>
  <c r="I1411" i="157"/>
  <c r="D446" i="37"/>
  <c r="D403" i="37"/>
  <c r="D409" i="37"/>
  <c r="D411" i="37"/>
  <c r="D417" i="37"/>
  <c r="D448" i="37"/>
  <c r="I1482" i="157"/>
  <c r="F1571" i="157"/>
  <c r="G1574" i="157"/>
  <c r="E532" i="37" s="1"/>
  <c r="G1581" i="157"/>
  <c r="E539" i="37" s="1"/>
  <c r="G1592" i="157"/>
  <c r="E550" i="37" s="1"/>
  <c r="F1605" i="157"/>
  <c r="I1540" i="157"/>
  <c r="I1546" i="157"/>
  <c r="D569" i="37"/>
  <c r="D523" i="37"/>
  <c r="D536" i="37"/>
  <c r="D537" i="37"/>
  <c r="D542" i="37"/>
  <c r="D546" i="37"/>
  <c r="D551" i="37"/>
  <c r="D552" i="37"/>
  <c r="D554" i="37"/>
  <c r="D570" i="37"/>
  <c r="I1644" i="157"/>
  <c r="I1718" i="157" s="1"/>
  <c r="G711" i="37" s="1"/>
  <c r="I1652" i="157"/>
  <c r="I1726" i="157" s="1"/>
  <c r="G719" i="37" s="1"/>
  <c r="F1738" i="157"/>
  <c r="G1739" i="157"/>
  <c r="E732" i="37" s="1"/>
  <c r="I1690" i="157"/>
  <c r="D752" i="37"/>
  <c r="D701" i="37"/>
  <c r="D708" i="37"/>
  <c r="D712" i="37"/>
  <c r="D714" i="37"/>
  <c r="D720" i="37"/>
  <c r="D725" i="37"/>
  <c r="D730" i="37"/>
  <c r="D732" i="37"/>
  <c r="D736" i="37"/>
  <c r="I1767" i="157"/>
  <c r="F1893" i="157"/>
  <c r="G1896" i="157"/>
  <c r="E781" i="37" s="1"/>
  <c r="F1803" i="157"/>
  <c r="G1909" i="157"/>
  <c r="E794" i="37" s="1"/>
  <c r="I1819" i="157"/>
  <c r="I1838" i="157"/>
  <c r="D767" i="37"/>
  <c r="D774" i="37"/>
  <c r="D776" i="37"/>
  <c r="D779" i="37"/>
  <c r="D790" i="37"/>
  <c r="D791" i="37"/>
  <c r="D800" i="37"/>
  <c r="D813" i="37"/>
  <c r="F2012" i="157"/>
  <c r="F2032" i="157"/>
  <c r="G2054" i="157"/>
  <c r="E860" i="37" s="1"/>
  <c r="D863" i="37"/>
  <c r="F2063" i="157"/>
  <c r="G2064" i="157"/>
  <c r="E870" i="37" s="1"/>
  <c r="D823" i="37"/>
  <c r="D826" i="37"/>
  <c r="D834" i="37"/>
  <c r="D836" i="37"/>
  <c r="D842" i="37"/>
  <c r="D849" i="37"/>
  <c r="D859" i="37"/>
  <c r="D861" i="37"/>
  <c r="D873" i="37"/>
  <c r="P2076" i="157"/>
  <c r="Q2076" i="157" s="1"/>
  <c r="M2076" i="157"/>
  <c r="O2076" i="157" s="1"/>
  <c r="F2164" i="157"/>
  <c r="G2174" i="157"/>
  <c r="E962" i="37" s="1"/>
  <c r="G2185" i="157"/>
  <c r="E973" i="37" s="1"/>
  <c r="I2136" i="157"/>
  <c r="F2201" i="157"/>
  <c r="G2204" i="157"/>
  <c r="E992" i="37" s="1"/>
  <c r="D946" i="37"/>
  <c r="D953" i="37"/>
  <c r="D955" i="37"/>
  <c r="D961" i="37"/>
  <c r="D968" i="37"/>
  <c r="D978" i="37"/>
  <c r="D980" i="37"/>
  <c r="I2212" i="157"/>
  <c r="F2280" i="157"/>
  <c r="G2296" i="157"/>
  <c r="E1013" i="37" s="1"/>
  <c r="I2241" i="157"/>
  <c r="I2305" i="157" s="1"/>
  <c r="G1022" i="37" s="1"/>
  <c r="G2322" i="157"/>
  <c r="E1039" i="37" s="1"/>
  <c r="F2330" i="157"/>
  <c r="D1002" i="37"/>
  <c r="D1005" i="37"/>
  <c r="D1013" i="37"/>
  <c r="D1015" i="37"/>
  <c r="D1018" i="37"/>
  <c r="D1026" i="37"/>
  <c r="D1038" i="37"/>
  <c r="D1040" i="37"/>
  <c r="G89" i="157"/>
  <c r="I89" i="157" s="1"/>
  <c r="I117" i="157"/>
  <c r="I166" i="157"/>
  <c r="I248" i="157"/>
  <c r="I416" i="157"/>
  <c r="I461" i="157"/>
  <c r="I472" i="157"/>
  <c r="I615" i="157"/>
  <c r="I868" i="157"/>
  <c r="I875" i="157"/>
  <c r="D107" i="37"/>
  <c r="D122" i="37"/>
  <c r="I33" i="157"/>
  <c r="I40" i="157"/>
  <c r="I47" i="157"/>
  <c r="G919" i="157"/>
  <c r="E119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11" i="157"/>
  <c r="I618" i="157"/>
  <c r="I623" i="157"/>
  <c r="I622" i="157" s="1"/>
  <c r="F663" i="157"/>
  <c r="F671" i="157"/>
  <c r="F691" i="157"/>
  <c r="F699" i="157"/>
  <c r="F947" i="157"/>
  <c r="I729" i="157"/>
  <c r="I741" i="157"/>
  <c r="I743" i="157"/>
  <c r="I754" i="157"/>
  <c r="F756" i="157"/>
  <c r="F779" i="157" s="1"/>
  <c r="G770" i="157"/>
  <c r="G768" i="157" s="1"/>
  <c r="G799" i="157"/>
  <c r="I799" i="157" s="1"/>
  <c r="I807" i="157"/>
  <c r="G865" i="157"/>
  <c r="I865" i="157" s="1"/>
  <c r="I873" i="157"/>
  <c r="D89" i="37"/>
  <c r="D93" i="37"/>
  <c r="D98" i="37"/>
  <c r="D104" i="37"/>
  <c r="D105" i="37"/>
  <c r="D113" i="37"/>
  <c r="D118" i="37"/>
  <c r="D121" i="37"/>
  <c r="D126" i="37"/>
  <c r="D130" i="37"/>
  <c r="D143" i="37"/>
  <c r="I957" i="157"/>
  <c r="I962" i="157"/>
  <c r="F1060" i="157"/>
  <c r="G1068" i="157"/>
  <c r="E160" i="37" s="1"/>
  <c r="F1074" i="157"/>
  <c r="G1077" i="157"/>
  <c r="E169" i="37" s="1"/>
  <c r="I991" i="157"/>
  <c r="F993" i="157"/>
  <c r="F1017" i="157" s="1"/>
  <c r="F1094" i="157"/>
  <c r="G1103" i="157"/>
  <c r="E195" i="37" s="1"/>
  <c r="I1027" i="157"/>
  <c r="I1031" i="157"/>
  <c r="D162" i="37"/>
  <c r="D172" i="37"/>
  <c r="D188" i="37"/>
  <c r="D192" i="37"/>
  <c r="D209" i="37"/>
  <c r="I1123" i="157"/>
  <c r="I1127" i="157"/>
  <c r="I1131" i="157"/>
  <c r="G1287" i="157"/>
  <c r="E338" i="37" s="1"/>
  <c r="I1154" i="157"/>
  <c r="D386" i="37"/>
  <c r="I1272" i="157"/>
  <c r="D339" i="37"/>
  <c r="D347" i="37"/>
  <c r="D349" i="37"/>
  <c r="D355" i="37"/>
  <c r="D361" i="37"/>
  <c r="D367" i="37"/>
  <c r="D373" i="37"/>
  <c r="G1440" i="157"/>
  <c r="E411" i="37" s="1"/>
  <c r="I1371" i="157"/>
  <c r="I1442" i="157" s="1"/>
  <c r="G413" i="37" s="1"/>
  <c r="F1377" i="157"/>
  <c r="F1448" i="157" s="1"/>
  <c r="G1463" i="157"/>
  <c r="E434" i="37" s="1"/>
  <c r="F1470" i="157"/>
  <c r="F1472" i="157"/>
  <c r="D401" i="37"/>
  <c r="D408" i="37"/>
  <c r="D410" i="37"/>
  <c r="D416" i="37"/>
  <c r="D429" i="37"/>
  <c r="D434" i="37"/>
  <c r="D436" i="37"/>
  <c r="I1485" i="157"/>
  <c r="G1567" i="157"/>
  <c r="E525" i="37" s="1"/>
  <c r="G1575" i="157"/>
  <c r="E533" i="37" s="1"/>
  <c r="G1577" i="157"/>
  <c r="E535" i="37" s="1"/>
  <c r="I1528" i="157"/>
  <c r="I1598" i="157" s="1"/>
  <c r="G556" i="37" s="1"/>
  <c r="F1608" i="157"/>
  <c r="D519" i="37"/>
  <c r="D522" i="37"/>
  <c r="D535" i="37"/>
  <c r="D543" i="37"/>
  <c r="D547" i="37"/>
  <c r="D553" i="37"/>
  <c r="D555" i="37"/>
  <c r="D557" i="37"/>
  <c r="D571" i="37"/>
  <c r="F1717" i="157"/>
  <c r="G1720" i="157"/>
  <c r="E713" i="37" s="1"/>
  <c r="I1689" i="157"/>
  <c r="G1760" i="157"/>
  <c r="E753" i="37" s="1"/>
  <c r="D706" i="37"/>
  <c r="D711" i="37"/>
  <c r="D713" i="37"/>
  <c r="D719" i="37"/>
  <c r="D726" i="37"/>
  <c r="D737" i="37"/>
  <c r="D739" i="37"/>
  <c r="D753" i="37"/>
  <c r="G1897" i="157"/>
  <c r="E782" i="37" s="1"/>
  <c r="F1918" i="157"/>
  <c r="D812" i="37"/>
  <c r="D763" i="37"/>
  <c r="D766" i="37"/>
  <c r="D777" i="37"/>
  <c r="D783" i="37"/>
  <c r="D788" i="37"/>
  <c r="D795" i="37"/>
  <c r="D814" i="37"/>
  <c r="G2028" i="157"/>
  <c r="E834" i="37" s="1"/>
  <c r="I1967" i="157"/>
  <c r="I2036" i="157" s="1"/>
  <c r="G842" i="37" s="1"/>
  <c r="I2000" i="157"/>
  <c r="D824" i="37"/>
  <c r="D831" i="37"/>
  <c r="D840" i="37"/>
  <c r="D841" i="37"/>
  <c r="D846" i="37"/>
  <c r="D850" i="37"/>
  <c r="D855" i="37"/>
  <c r="D856" i="37"/>
  <c r="D860" i="37"/>
  <c r="D862" i="37"/>
  <c r="D870" i="37"/>
  <c r="D874" i="37"/>
  <c r="P2075" i="157"/>
  <c r="Q2075" i="157" s="1"/>
  <c r="M2075" i="157"/>
  <c r="O2075" i="157" s="1"/>
  <c r="P2079" i="157"/>
  <c r="Q2079" i="157" s="1"/>
  <c r="M2079" i="157"/>
  <c r="O2079" i="157" s="1"/>
  <c r="G2158" i="157"/>
  <c r="E946" i="37" s="1"/>
  <c r="G2162" i="157"/>
  <c r="E950" i="37" s="1"/>
  <c r="G2092" i="157"/>
  <c r="I2092" i="157" s="1"/>
  <c r="I2161" i="157" s="1"/>
  <c r="G949" i="37" s="1"/>
  <c r="G2168" i="157"/>
  <c r="E956" i="37" s="1"/>
  <c r="G2170" i="157"/>
  <c r="E958" i="37" s="1"/>
  <c r="I2141" i="157"/>
  <c r="D945" i="37"/>
  <c r="D959" i="37"/>
  <c r="D960" i="37"/>
  <c r="D965" i="37"/>
  <c r="D969" i="37"/>
  <c r="D974" i="37"/>
  <c r="D975" i="37"/>
  <c r="D979" i="37"/>
  <c r="D981" i="37"/>
  <c r="I2211" i="157"/>
  <c r="I2215" i="157"/>
  <c r="F2295" i="157"/>
  <c r="G2299" i="157"/>
  <c r="E1016" i="37" s="1"/>
  <c r="G2301" i="157"/>
  <c r="E1018" i="37" s="1"/>
  <c r="G2316" i="157"/>
  <c r="E1033" i="37" s="1"/>
  <c r="F2328" i="157"/>
  <c r="G2268" i="157"/>
  <c r="G2330" i="157" s="1"/>
  <c r="E1047" i="37" s="1"/>
  <c r="D1050" i="37"/>
  <c r="D1003" i="37"/>
  <c r="D1016" i="37"/>
  <c r="D1022" i="37"/>
  <c r="D1027" i="37"/>
  <c r="D1034" i="37"/>
  <c r="D1035" i="37"/>
  <c r="D1039" i="37"/>
  <c r="D1041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3" i="157"/>
  <c r="I739" i="157"/>
  <c r="I751" i="157"/>
  <c r="G855" i="157"/>
  <c r="I855" i="157" s="1"/>
  <c r="D110" i="37"/>
  <c r="D128" i="37"/>
  <c r="I21" i="157"/>
  <c r="I48" i="157"/>
  <c r="F50" i="157"/>
  <c r="F82" i="157" s="1"/>
  <c r="I95" i="157"/>
  <c r="I105" i="157"/>
  <c r="I125" i="157"/>
  <c r="I127" i="157"/>
  <c r="F145" i="157"/>
  <c r="F158" i="157" s="1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1" i="157"/>
  <c r="I521" i="157" s="1"/>
  <c r="F533" i="157"/>
  <c r="G914" i="157"/>
  <c r="E114" i="37" s="1"/>
  <c r="I543" i="157"/>
  <c r="I612" i="157"/>
  <c r="I636" i="157"/>
  <c r="G652" i="157"/>
  <c r="I652" i="157" s="1"/>
  <c r="I728" i="157"/>
  <c r="I766" i="157"/>
  <c r="G792" i="157"/>
  <c r="F836" i="157"/>
  <c r="F848" i="157" s="1"/>
  <c r="G862" i="157"/>
  <c r="I862" i="157" s="1"/>
  <c r="D81" i="37"/>
  <c r="D85" i="37"/>
  <c r="D88" i="37"/>
  <c r="D91" i="37"/>
  <c r="D103" i="37"/>
  <c r="D112" i="37"/>
  <c r="D117" i="37"/>
  <c r="D124" i="37"/>
  <c r="D129" i="37"/>
  <c r="D149" i="37"/>
  <c r="I956" i="157"/>
  <c r="I961" i="157"/>
  <c r="I965" i="157"/>
  <c r="G1069" i="157"/>
  <c r="E161" i="37" s="1"/>
  <c r="G1078" i="157"/>
  <c r="E170" i="37" s="1"/>
  <c r="G1080" i="157"/>
  <c r="E172" i="37" s="1"/>
  <c r="G1095" i="157"/>
  <c r="E187" i="37" s="1"/>
  <c r="I1007" i="157"/>
  <c r="F1104" i="157"/>
  <c r="I1026" i="157"/>
  <c r="I1030" i="157"/>
  <c r="I1036" i="157"/>
  <c r="D156" i="37"/>
  <c r="D158" i="37"/>
  <c r="D161" i="37"/>
  <c r="D168" i="37"/>
  <c r="D170" i="37"/>
  <c r="D176" i="37"/>
  <c r="D195" i="37"/>
  <c r="D208" i="37"/>
  <c r="I1122" i="157"/>
  <c r="I1126" i="157"/>
  <c r="I1130" i="157"/>
  <c r="I1142" i="157"/>
  <c r="G1302" i="157"/>
  <c r="I1302" i="157" s="1"/>
  <c r="G353" i="37" s="1"/>
  <c r="I1176" i="157"/>
  <c r="I1194" i="157"/>
  <c r="I1244" i="157"/>
  <c r="D335" i="37"/>
  <c r="D338" i="37"/>
  <c r="D346" i="37"/>
  <c r="D348" i="37"/>
  <c r="D354" i="37"/>
  <c r="D360" i="37"/>
  <c r="D362" i="37"/>
  <c r="D363" i="37"/>
  <c r="F1441" i="157"/>
  <c r="G1444" i="157"/>
  <c r="E415" i="37" s="1"/>
  <c r="G1457" i="157"/>
  <c r="E428" i="37" s="1"/>
  <c r="I1394" i="157"/>
  <c r="I1465" i="157" s="1"/>
  <c r="G436" i="37" s="1"/>
  <c r="I1407" i="157"/>
  <c r="D397" i="37"/>
  <c r="D400" i="37"/>
  <c r="D414" i="37"/>
  <c r="D415" i="37"/>
  <c r="D425" i="37"/>
  <c r="I1484" i="157"/>
  <c r="F1576" i="157"/>
  <c r="I1509" i="157"/>
  <c r="I1579" i="157" s="1"/>
  <c r="G537" i="37" s="1"/>
  <c r="F1601" i="157"/>
  <c r="I1542" i="157"/>
  <c r="D520" i="37"/>
  <c r="D527" i="37"/>
  <c r="D531" i="37"/>
  <c r="D533" i="37"/>
  <c r="D539" i="37"/>
  <c r="D544" i="37"/>
  <c r="D548" i="37"/>
  <c r="D550" i="37"/>
  <c r="D556" i="37"/>
  <c r="D558" i="37"/>
  <c r="F1702" i="157"/>
  <c r="G1713" i="157"/>
  <c r="E706" i="37" s="1"/>
  <c r="G1721" i="157"/>
  <c r="E714" i="37" s="1"/>
  <c r="G1723" i="157"/>
  <c r="E716" i="37" s="1"/>
  <c r="F1748" i="157"/>
  <c r="I1688" i="157"/>
  <c r="F1757" i="157"/>
  <c r="D704" i="37"/>
  <c r="D717" i="37"/>
  <c r="D718" i="37"/>
  <c r="D723" i="37"/>
  <c r="D727" i="37"/>
  <c r="D728" i="37"/>
  <c r="D733" i="37"/>
  <c r="D734" i="37"/>
  <c r="D738" i="37"/>
  <c r="D740" i="37"/>
  <c r="D754" i="37"/>
  <c r="G1889" i="157"/>
  <c r="E774" i="37" s="1"/>
  <c r="I1801" i="157"/>
  <c r="I1898" i="157" s="1"/>
  <c r="G783" i="37" s="1"/>
  <c r="G1928" i="157"/>
  <c r="E813" i="37" s="1"/>
  <c r="I1852" i="157"/>
  <c r="D760" i="37"/>
  <c r="D764" i="37"/>
  <c r="D771" i="37"/>
  <c r="D782" i="37"/>
  <c r="F2027" i="157"/>
  <c r="G2030" i="157"/>
  <c r="E836" i="37" s="1"/>
  <c r="G2046" i="157"/>
  <c r="E852" i="37" s="1"/>
  <c r="I1999" i="157"/>
  <c r="G2067" i="157"/>
  <c r="E873" i="37" s="1"/>
  <c r="D829" i="37"/>
  <c r="D839" i="37"/>
  <c r="D847" i="37"/>
  <c r="D851" i="37"/>
  <c r="D857" i="37"/>
  <c r="P2074" i="157"/>
  <c r="Q2074" i="157" s="1"/>
  <c r="M2074" i="157"/>
  <c r="O2074" i="157" s="1"/>
  <c r="P2078" i="157"/>
  <c r="Q2078" i="157" s="1"/>
  <c r="M2078" i="157"/>
  <c r="O2078" i="157" s="1"/>
  <c r="F2150" i="157"/>
  <c r="I2103" i="157"/>
  <c r="I2172" i="157" s="1"/>
  <c r="G960" i="37" s="1"/>
  <c r="F2194" i="157"/>
  <c r="F2198" i="157"/>
  <c r="D942" i="37"/>
  <c r="D943" i="37"/>
  <c r="D950" i="37"/>
  <c r="D958" i="37"/>
  <c r="D966" i="37"/>
  <c r="D970" i="37"/>
  <c r="D976" i="37"/>
  <c r="D992" i="37"/>
  <c r="I2214" i="157"/>
  <c r="F2300" i="157"/>
  <c r="G2303" i="157"/>
  <c r="E1020" i="37" s="1"/>
  <c r="H2243" i="157"/>
  <c r="H2307" i="157" s="1"/>
  <c r="F1024" i="37" s="1"/>
  <c r="G2334" i="157"/>
  <c r="E1051" i="37" s="1"/>
  <c r="D1008" i="37"/>
  <c r="D1010" i="37"/>
  <c r="D1021" i="37"/>
  <c r="D1028" i="37"/>
  <c r="D1030" i="37"/>
  <c r="D1036" i="37"/>
  <c r="D1051" i="37"/>
  <c r="AH16" i="37"/>
  <c r="AH456" i="37"/>
  <c r="AH643" i="37"/>
  <c r="M1136" i="156"/>
  <c r="AC3311" i="156"/>
  <c r="AC3371" i="156" s="1"/>
  <c r="AB1111" i="37" s="1"/>
  <c r="G959" i="156"/>
  <c r="G996" i="156" s="1"/>
  <c r="G1023" i="156"/>
  <c r="F1073" i="156"/>
  <c r="F1071" i="156" s="1"/>
  <c r="F1089" i="156" s="1"/>
  <c r="E1593" i="156"/>
  <c r="AC1760" i="156"/>
  <c r="G1843" i="156"/>
  <c r="E1738" i="156"/>
  <c r="AC1186" i="156"/>
  <c r="H1208" i="156"/>
  <c r="H2081" i="156"/>
  <c r="F2500" i="156"/>
  <c r="F2507" i="156" s="1"/>
  <c r="E2527" i="156"/>
  <c r="E2535" i="156" s="1"/>
  <c r="Z592" i="156"/>
  <c r="Z600" i="156" s="1"/>
  <c r="G1186" i="156"/>
  <c r="F1048" i="156"/>
  <c r="H1048" i="156" s="1"/>
  <c r="F1571" i="156"/>
  <c r="AC2137" i="156"/>
  <c r="H864" i="156"/>
  <c r="AC1128" i="156"/>
  <c r="G2160" i="156"/>
  <c r="G2182" i="156" s="1"/>
  <c r="F2633" i="156"/>
  <c r="Y3351" i="156"/>
  <c r="X1091" i="37" s="1"/>
  <c r="J414" i="156"/>
  <c r="AC1421" i="156"/>
  <c r="O2195" i="156"/>
  <c r="O2196" i="156" s="1"/>
  <c r="O2197" i="156" s="1"/>
  <c r="O2599" i="156" s="1"/>
  <c r="N68" i="37" s="1"/>
  <c r="G2446" i="156"/>
  <c r="G2451" i="156" s="1"/>
  <c r="H2451" i="156" s="1"/>
  <c r="L611" i="156"/>
  <c r="N611" i="156" s="1"/>
  <c r="L612" i="156"/>
  <c r="N612" i="156" s="1"/>
  <c r="J902" i="156"/>
  <c r="AC1013" i="156"/>
  <c r="J1234" i="156"/>
  <c r="AC1251" i="156"/>
  <c r="AC2105" i="156"/>
  <c r="AC2808" i="156"/>
  <c r="AC2878" i="156" s="1"/>
  <c r="AB501" i="37" s="1"/>
  <c r="F42" i="156"/>
  <c r="F93" i="156" s="1"/>
  <c r="J175" i="156"/>
  <c r="J275" i="156"/>
  <c r="H425" i="156"/>
  <c r="F551" i="156"/>
  <c r="F555" i="156" s="1"/>
  <c r="AC577" i="156"/>
  <c r="AC998" i="156"/>
  <c r="F1146" i="156"/>
  <c r="F1144" i="156" s="1"/>
  <c r="F1162" i="156" s="1"/>
  <c r="J1384" i="156"/>
  <c r="G1472" i="156"/>
  <c r="G1493" i="156" s="1"/>
  <c r="AC1507" i="156"/>
  <c r="G1593" i="156"/>
  <c r="G1614" i="156" s="1"/>
  <c r="H1659" i="156"/>
  <c r="AC1833" i="156"/>
  <c r="L1965" i="156"/>
  <c r="N1965" i="156" s="1"/>
  <c r="J1975" i="156"/>
  <c r="AC2456" i="156"/>
  <c r="F2468" i="156"/>
  <c r="H2468" i="156" s="1"/>
  <c r="G3279" i="156"/>
  <c r="L29" i="156"/>
  <c r="N29" i="156" s="1"/>
  <c r="AC176" i="156"/>
  <c r="O182" i="156"/>
  <c r="P182" i="156" s="1"/>
  <c r="G851" i="156"/>
  <c r="G888" i="156" s="1"/>
  <c r="O897" i="156"/>
  <c r="P897" i="156" s="1"/>
  <c r="H947" i="156"/>
  <c r="H975" i="156"/>
  <c r="L1001" i="156"/>
  <c r="N1001" i="156" s="1"/>
  <c r="L1004" i="156"/>
  <c r="N1004" i="156" s="1"/>
  <c r="H1148" i="156"/>
  <c r="F1154" i="156"/>
  <c r="H1154" i="156" s="1"/>
  <c r="H1155" i="156"/>
  <c r="AC1272" i="156"/>
  <c r="AC1547" i="156"/>
  <c r="AC1548" i="156"/>
  <c r="F1582" i="156"/>
  <c r="H1582" i="156" s="1"/>
  <c r="G3290" i="156"/>
  <c r="G3354" i="156" s="1"/>
  <c r="F1094" i="37" s="1"/>
  <c r="K118" i="156"/>
  <c r="J497" i="156"/>
  <c r="H552" i="156"/>
  <c r="O711" i="156"/>
  <c r="O712" i="156" s="1"/>
  <c r="G1400" i="156"/>
  <c r="F1508" i="156"/>
  <c r="AC1539" i="156"/>
  <c r="F1587" i="156"/>
  <c r="H1587" i="156" s="1"/>
  <c r="AC1668" i="156"/>
  <c r="H1963" i="156"/>
  <c r="AC2115" i="156"/>
  <c r="AC2116" i="156"/>
  <c r="AC2223" i="156"/>
  <c r="Z2317" i="156"/>
  <c r="Z2324" i="156" s="1"/>
  <c r="AC3114" i="156"/>
  <c r="AC3173" i="156" s="1"/>
  <c r="AB692" i="37" s="1"/>
  <c r="AC405" i="156"/>
  <c r="H409" i="156"/>
  <c r="K414" i="156"/>
  <c r="Y492" i="156"/>
  <c r="AC491" i="156"/>
  <c r="H845" i="156"/>
  <c r="AC850" i="156"/>
  <c r="H858" i="156"/>
  <c r="AC1314" i="156"/>
  <c r="F1450" i="156"/>
  <c r="H1450" i="156" s="1"/>
  <c r="G1581" i="156"/>
  <c r="AC1728" i="156"/>
  <c r="E1909" i="156"/>
  <c r="L2061" i="156"/>
  <c r="N2061" i="156" s="1"/>
  <c r="AC2073" i="156"/>
  <c r="AC2159" i="156"/>
  <c r="H2310" i="156"/>
  <c r="F2311" i="156"/>
  <c r="H2311" i="156" s="1"/>
  <c r="H2312" i="156" s="1"/>
  <c r="H2383" i="156"/>
  <c r="K2521" i="156"/>
  <c r="K2522" i="156" s="1"/>
  <c r="AC2901" i="156"/>
  <c r="AC2981" i="156" s="1"/>
  <c r="AB575" i="37" s="1"/>
  <c r="AC141" i="156"/>
  <c r="L172" i="156"/>
  <c r="L175" i="156" s="1"/>
  <c r="L176" i="156" s="1"/>
  <c r="N176" i="156" s="1"/>
  <c r="K248" i="156"/>
  <c r="I248" i="156" s="1"/>
  <c r="L327" i="156"/>
  <c r="N327" i="156" s="1"/>
  <c r="H413" i="156"/>
  <c r="F513" i="156"/>
  <c r="H514" i="156"/>
  <c r="H568" i="156"/>
  <c r="AC674" i="156"/>
  <c r="H677" i="156"/>
  <c r="AC712" i="156"/>
  <c r="G839" i="156"/>
  <c r="J906" i="156"/>
  <c r="G1006" i="156"/>
  <c r="AC1055" i="156"/>
  <c r="L1058" i="156"/>
  <c r="N1058" i="156" s="1"/>
  <c r="O1169" i="156"/>
  <c r="P1169" i="156" s="1"/>
  <c r="AC1235" i="156"/>
  <c r="H1245" i="156"/>
  <c r="H1320" i="156"/>
  <c r="F1490" i="156"/>
  <c r="H1490" i="156" s="1"/>
  <c r="AC1529" i="156"/>
  <c r="G1530" i="156"/>
  <c r="G1554" i="156" s="1"/>
  <c r="AC1649" i="156"/>
  <c r="H1658" i="156"/>
  <c r="K1681" i="156"/>
  <c r="K1682" i="156" s="1"/>
  <c r="H1747" i="156"/>
  <c r="AC1823" i="156"/>
  <c r="AC1829" i="156"/>
  <c r="G1889" i="156"/>
  <c r="G1894" i="156" s="1"/>
  <c r="H2062" i="156"/>
  <c r="H2063" i="156"/>
  <c r="H2085" i="156"/>
  <c r="F2090" i="156"/>
  <c r="H2090" i="156" s="1"/>
  <c r="H2091" i="156"/>
  <c r="Z2264" i="156"/>
  <c r="J2311" i="156"/>
  <c r="J2312" i="156" s="1"/>
  <c r="Z2508" i="156"/>
  <c r="AC2635" i="156"/>
  <c r="AC2702" i="156" s="1"/>
  <c r="AB284" i="37" s="1"/>
  <c r="K2967" i="156"/>
  <c r="K3033" i="156" s="1"/>
  <c r="J627" i="37" s="1"/>
  <c r="G3110" i="156"/>
  <c r="G3169" i="156" s="1"/>
  <c r="F688" i="37" s="1"/>
  <c r="AC3181" i="156"/>
  <c r="K3238" i="156"/>
  <c r="I3238" i="156" s="1"/>
  <c r="K1134" i="156"/>
  <c r="K1135" i="156" s="1"/>
  <c r="F1159" i="156"/>
  <c r="H1159" i="156" s="1"/>
  <c r="AC1226" i="156"/>
  <c r="AC1344" i="156"/>
  <c r="AC1430" i="156"/>
  <c r="K1565" i="156"/>
  <c r="K1566" i="156" s="1"/>
  <c r="O1562" i="156"/>
  <c r="P1562" i="156" s="1"/>
  <c r="AC1581" i="156"/>
  <c r="F1782" i="156"/>
  <c r="F1907" i="156"/>
  <c r="H1907" i="156" s="1"/>
  <c r="H1908" i="156"/>
  <c r="O1945" i="156"/>
  <c r="P1945" i="156" s="1"/>
  <c r="AC1951" i="156"/>
  <c r="F2162" i="156"/>
  <c r="H2162" i="156" s="1"/>
  <c r="H2352" i="156"/>
  <c r="AC2522" i="156"/>
  <c r="AC2523" i="156" s="1"/>
  <c r="AC2656" i="156"/>
  <c r="AC2723" i="156" s="1"/>
  <c r="AB305" i="37" s="1"/>
  <c r="O2818" i="156"/>
  <c r="P2818" i="156" s="1"/>
  <c r="AC2975" i="156"/>
  <c r="AC3036" i="156" s="1"/>
  <c r="AB630" i="37" s="1"/>
  <c r="H3177" i="156"/>
  <c r="H3178" i="156"/>
  <c r="F3179" i="156"/>
  <c r="H3179" i="156" s="1"/>
  <c r="O3233" i="156"/>
  <c r="O3234" i="156" s="1"/>
  <c r="P3234" i="156" s="1"/>
  <c r="H3248" i="156"/>
  <c r="O24" i="156"/>
  <c r="P24" i="156" s="1"/>
  <c r="L25" i="156"/>
  <c r="N25" i="156" s="1"/>
  <c r="E42" i="156"/>
  <c r="E93" i="156" s="1"/>
  <c r="H45" i="156"/>
  <c r="AC169" i="156"/>
  <c r="Z236" i="156"/>
  <c r="AC236" i="156" s="1"/>
  <c r="G249" i="156"/>
  <c r="AC320" i="156"/>
  <c r="AC530" i="156"/>
  <c r="AC780" i="156" s="1"/>
  <c r="AB1150" i="37" s="1"/>
  <c r="F538" i="156"/>
  <c r="H538" i="156" s="1"/>
  <c r="H610" i="156"/>
  <c r="AC668" i="156"/>
  <c r="J826" i="156"/>
  <c r="H861" i="156"/>
  <c r="H860" i="156" s="1"/>
  <c r="AC961" i="156"/>
  <c r="Z2052" i="156"/>
  <c r="H2227" i="156"/>
  <c r="H2232" i="156"/>
  <c r="AC2239" i="156"/>
  <c r="F2282" i="156"/>
  <c r="F2287" i="156" s="1"/>
  <c r="F2283" i="156"/>
  <c r="H2283" i="156" s="1"/>
  <c r="H2284" i="156"/>
  <c r="F2404" i="156"/>
  <c r="H2404" i="156" s="1"/>
  <c r="AC2432" i="156"/>
  <c r="AC2437" i="156" s="1"/>
  <c r="AC2438" i="156" s="1"/>
  <c r="H2447" i="156"/>
  <c r="AC2492" i="156"/>
  <c r="AC2821" i="156"/>
  <c r="AC2884" i="156" s="1"/>
  <c r="AB507" i="37" s="1"/>
  <c r="L2971" i="156"/>
  <c r="N2971" i="156" s="1"/>
  <c r="J3051" i="156"/>
  <c r="J3117" i="156" s="1"/>
  <c r="I636" i="37" s="1"/>
  <c r="Y3319" i="156"/>
  <c r="X1059" i="37" s="1"/>
  <c r="AH1077" i="37"/>
  <c r="Y240" i="156"/>
  <c r="O413" i="156"/>
  <c r="P413" i="156" s="1"/>
  <c r="H423" i="156"/>
  <c r="AC582" i="156"/>
  <c r="AC1164" i="156"/>
  <c r="H1183" i="156"/>
  <c r="O1231" i="156"/>
  <c r="P1231" i="156" s="1"/>
  <c r="AC1289" i="156"/>
  <c r="AC1416" i="156"/>
  <c r="H1453" i="156"/>
  <c r="AC1490" i="156"/>
  <c r="AC1566" i="156"/>
  <c r="F1719" i="156"/>
  <c r="F1718" i="156" s="1"/>
  <c r="F1723" i="156" s="1"/>
  <c r="H1720" i="156"/>
  <c r="F1844" i="156"/>
  <c r="H1844" i="156" s="1"/>
  <c r="L2963" i="156"/>
  <c r="N2963" i="156" s="1"/>
  <c r="L2964" i="156"/>
  <c r="N2964" i="156" s="1"/>
  <c r="L2965" i="156"/>
  <c r="N2965" i="156" s="1"/>
  <c r="L2966" i="156"/>
  <c r="N2966" i="156" s="1"/>
  <c r="L2969" i="156"/>
  <c r="N2969" i="156" s="1"/>
  <c r="J3179" i="156"/>
  <c r="L3249" i="156"/>
  <c r="N3249" i="156" s="1"/>
  <c r="F3264" i="156"/>
  <c r="H3265" i="156"/>
  <c r="H3303" i="156"/>
  <c r="H3304" i="156"/>
  <c r="H16" i="156"/>
  <c r="H136" i="156"/>
  <c r="H152" i="156"/>
  <c r="H172" i="156"/>
  <c r="H184" i="156"/>
  <c r="H247" i="156"/>
  <c r="H264" i="156"/>
  <c r="H495" i="156"/>
  <c r="H506" i="156"/>
  <c r="H550" i="156"/>
  <c r="E566" i="156"/>
  <c r="F604" i="156"/>
  <c r="F605" i="156" s="1"/>
  <c r="H618" i="156"/>
  <c r="H838" i="156"/>
  <c r="E839" i="156"/>
  <c r="E939" i="156"/>
  <c r="H1028" i="156"/>
  <c r="O35" i="156"/>
  <c r="P35" i="156" s="1"/>
  <c r="J39" i="156"/>
  <c r="H67" i="156"/>
  <c r="F786" i="156"/>
  <c r="E1156" i="37" s="1"/>
  <c r="F789" i="156"/>
  <c r="E1159" i="37" s="1"/>
  <c r="H111" i="156"/>
  <c r="H115" i="156"/>
  <c r="H121" i="156"/>
  <c r="H137" i="156"/>
  <c r="E167" i="156"/>
  <c r="H146" i="156"/>
  <c r="H150" i="156"/>
  <c r="H198" i="156"/>
  <c r="AC239" i="156"/>
  <c r="F782" i="156"/>
  <c r="H265" i="156"/>
  <c r="H269" i="156"/>
  <c r="H273" i="156"/>
  <c r="H279" i="156"/>
  <c r="H282" i="156"/>
  <c r="F285" i="156"/>
  <c r="F319" i="156" s="1"/>
  <c r="H288" i="156"/>
  <c r="H328" i="156"/>
  <c r="H344" i="156"/>
  <c r="H352" i="156"/>
  <c r="E415" i="156"/>
  <c r="E419" i="156"/>
  <c r="E490" i="156"/>
  <c r="E760" i="156"/>
  <c r="F764" i="156"/>
  <c r="E1134" i="37" s="1"/>
  <c r="F587" i="156"/>
  <c r="F588" i="156" s="1"/>
  <c r="E588" i="156"/>
  <c r="H614" i="156"/>
  <c r="I624" i="156"/>
  <c r="E666" i="156"/>
  <c r="F666" i="156" s="1"/>
  <c r="F669" i="156" s="1"/>
  <c r="Y669" i="156"/>
  <c r="D1125" i="37"/>
  <c r="D1138" i="37"/>
  <c r="D1149" i="37"/>
  <c r="H799" i="156"/>
  <c r="H800" i="156"/>
  <c r="H805" i="156"/>
  <c r="L809" i="156"/>
  <c r="N809" i="156" s="1"/>
  <c r="AC828" i="156"/>
  <c r="H841" i="156"/>
  <c r="G890" i="156"/>
  <c r="H964" i="156"/>
  <c r="H1020" i="156"/>
  <c r="H1022" i="156"/>
  <c r="H1027" i="156"/>
  <c r="AC1033" i="156"/>
  <c r="E1061" i="156"/>
  <c r="F1069" i="156"/>
  <c r="H1069" i="156" s="1"/>
  <c r="H1067" i="156"/>
  <c r="H1068" i="156"/>
  <c r="H1078" i="156"/>
  <c r="Y1129" i="156"/>
  <c r="H1111" i="156"/>
  <c r="E1127" i="156"/>
  <c r="F1134" i="156"/>
  <c r="H1134" i="156" s="1"/>
  <c r="F1142" i="156"/>
  <c r="H1142" i="156" s="1"/>
  <c r="F1257" i="156"/>
  <c r="H1257" i="156" s="1"/>
  <c r="H1258" i="156"/>
  <c r="F1272" i="156"/>
  <c r="H1278" i="156"/>
  <c r="H1311" i="156"/>
  <c r="AC1325" i="156"/>
  <c r="H1377" i="156"/>
  <c r="H1381" i="156"/>
  <c r="AC1389" i="156"/>
  <c r="H1397" i="156"/>
  <c r="H1399" i="156"/>
  <c r="H1402" i="156"/>
  <c r="H1405" i="156"/>
  <c r="H1409" i="156"/>
  <c r="F793" i="156"/>
  <c r="E1163" i="37" s="1"/>
  <c r="F356" i="156"/>
  <c r="F404" i="156" s="1"/>
  <c r="H404" i="156" s="1"/>
  <c r="H426" i="156"/>
  <c r="F592" i="156"/>
  <c r="H592" i="156" s="1"/>
  <c r="D1124" i="37"/>
  <c r="H908" i="156"/>
  <c r="H968" i="156"/>
  <c r="H977" i="156"/>
  <c r="H979" i="156"/>
  <c r="H1031" i="156"/>
  <c r="H1059" i="156"/>
  <c r="E1090" i="156"/>
  <c r="Y1092" i="156"/>
  <c r="H1096" i="156"/>
  <c r="E1098" i="156"/>
  <c r="E1108" i="156"/>
  <c r="E1135" i="156"/>
  <c r="H1141" i="156"/>
  <c r="H1231" i="156"/>
  <c r="H1247" i="156"/>
  <c r="E1295" i="156"/>
  <c r="I1295" i="156" s="1"/>
  <c r="H1305" i="156"/>
  <c r="H1313" i="156"/>
  <c r="H1334" i="156"/>
  <c r="F1369" i="156"/>
  <c r="H1369" i="156" s="1"/>
  <c r="H1376" i="156"/>
  <c r="H1380" i="156"/>
  <c r="E1385" i="156"/>
  <c r="E1400" i="156"/>
  <c r="E1435" i="156" s="1"/>
  <c r="H48" i="156"/>
  <c r="H114" i="156"/>
  <c r="E349" i="156"/>
  <c r="H510" i="156"/>
  <c r="E530" i="156"/>
  <c r="E535" i="156"/>
  <c r="E541" i="156" s="1"/>
  <c r="E605" i="156"/>
  <c r="H611" i="156"/>
  <c r="H632" i="156"/>
  <c r="H705" i="156"/>
  <c r="D1118" i="37"/>
  <c r="E812" i="156"/>
  <c r="H955" i="156"/>
  <c r="L20" i="156"/>
  <c r="N20" i="156" s="1"/>
  <c r="H24" i="156"/>
  <c r="H25" i="156"/>
  <c r="H26" i="156"/>
  <c r="F758" i="156"/>
  <c r="E1128" i="37" s="1"/>
  <c r="Y96" i="156"/>
  <c r="H98" i="156"/>
  <c r="H109" i="156"/>
  <c r="H113" i="156"/>
  <c r="H117" i="156"/>
  <c r="H131" i="156"/>
  <c r="AC139" i="156"/>
  <c r="O173" i="156"/>
  <c r="P173" i="156" s="1"/>
  <c r="O174" i="156"/>
  <c r="P174" i="156" s="1"/>
  <c r="H182" i="156"/>
  <c r="H183" i="156"/>
  <c r="O186" i="156"/>
  <c r="P186" i="156" s="1"/>
  <c r="E237" i="156"/>
  <c r="H196" i="156"/>
  <c r="H253" i="156"/>
  <c r="H263" i="156"/>
  <c r="H267" i="156"/>
  <c r="H271" i="156"/>
  <c r="E278" i="156"/>
  <c r="H281" i="156"/>
  <c r="H284" i="156"/>
  <c r="H327" i="156"/>
  <c r="H340" i="156"/>
  <c r="L343" i="156"/>
  <c r="N343" i="156" s="1"/>
  <c r="H355" i="156"/>
  <c r="F414" i="156"/>
  <c r="H414" i="156" s="1"/>
  <c r="L412" i="156"/>
  <c r="N412" i="156" s="1"/>
  <c r="H420" i="156"/>
  <c r="H424" i="156"/>
  <c r="H430" i="156"/>
  <c r="H432" i="156"/>
  <c r="H496" i="156"/>
  <c r="L528" i="156"/>
  <c r="L529" i="156" s="1"/>
  <c r="L530" i="156" s="1"/>
  <c r="N530" i="156" s="1"/>
  <c r="F536" i="156"/>
  <c r="F535" i="156" s="1"/>
  <c r="F541" i="156" s="1"/>
  <c r="H537" i="156"/>
  <c r="Z556" i="156"/>
  <c r="L562" i="156"/>
  <c r="H579" i="156"/>
  <c r="L613" i="156"/>
  <c r="L617" i="156"/>
  <c r="N617" i="156" s="1"/>
  <c r="H621" i="156"/>
  <c r="H622" i="156"/>
  <c r="J624" i="156"/>
  <c r="AC628" i="156"/>
  <c r="F640" i="156"/>
  <c r="H640" i="156" s="1"/>
  <c r="E675" i="156"/>
  <c r="E696" i="156" s="1"/>
  <c r="H678" i="156"/>
  <c r="H711" i="156"/>
  <c r="H718" i="156"/>
  <c r="H723" i="156"/>
  <c r="H728" i="156"/>
  <c r="D1123" i="37"/>
  <c r="D1127" i="37"/>
  <c r="D1134" i="37"/>
  <c r="L802" i="156"/>
  <c r="N802" i="156" s="1"/>
  <c r="H821" i="156"/>
  <c r="L822" i="156"/>
  <c r="N822" i="156" s="1"/>
  <c r="H831" i="156"/>
  <c r="H833" i="156"/>
  <c r="H846" i="156"/>
  <c r="F853" i="156"/>
  <c r="F851" i="156" s="1"/>
  <c r="H859" i="156"/>
  <c r="H868" i="156"/>
  <c r="H895" i="156"/>
  <c r="H896" i="156"/>
  <c r="H897" i="156"/>
  <c r="H900" i="156"/>
  <c r="O905" i="156"/>
  <c r="P905" i="156" s="1"/>
  <c r="E907" i="156"/>
  <c r="H917" i="156"/>
  <c r="H918" i="156"/>
  <c r="L937" i="156"/>
  <c r="N937" i="156" s="1"/>
  <c r="H952" i="156"/>
  <c r="H963" i="156"/>
  <c r="E970" i="156"/>
  <c r="E995" i="156" s="1"/>
  <c r="H973" i="156"/>
  <c r="E997" i="156"/>
  <c r="F1012" i="156"/>
  <c r="H1012" i="156" s="1"/>
  <c r="AC1070" i="156"/>
  <c r="H1074" i="156"/>
  <c r="F1079" i="156"/>
  <c r="F1090" i="156" s="1"/>
  <c r="H1080" i="156"/>
  <c r="H1085" i="156"/>
  <c r="H1105" i="156"/>
  <c r="AC1123" i="156"/>
  <c r="H1133" i="156"/>
  <c r="H1151" i="156"/>
  <c r="F1164" i="156"/>
  <c r="H1164" i="156" s="1"/>
  <c r="H1160" i="156"/>
  <c r="H1169" i="156"/>
  <c r="E1171" i="156"/>
  <c r="H1181" i="156"/>
  <c r="H1185" i="156"/>
  <c r="H1206" i="156"/>
  <c r="H1219" i="156"/>
  <c r="H1230" i="156"/>
  <c r="AC1239" i="156"/>
  <c r="H1249" i="156"/>
  <c r="H1253" i="156"/>
  <c r="AC1262" i="156"/>
  <c r="H1285" i="156"/>
  <c r="L1300" i="156"/>
  <c r="N1300" i="156" s="1"/>
  <c r="H1301" i="156"/>
  <c r="H1309" i="156"/>
  <c r="F1312" i="156"/>
  <c r="H1312" i="156" s="1"/>
  <c r="H1316" i="156"/>
  <c r="K1384" i="156"/>
  <c r="K1385" i="156" s="1"/>
  <c r="H1375" i="156"/>
  <c r="H1379" i="156"/>
  <c r="H1383" i="156"/>
  <c r="H1395" i="156"/>
  <c r="H1410" i="156"/>
  <c r="H27" i="156"/>
  <c r="H34" i="156"/>
  <c r="H101" i="156"/>
  <c r="H110" i="156"/>
  <c r="H132" i="156"/>
  <c r="F756" i="156"/>
  <c r="E1126" i="37" s="1"/>
  <c r="F766" i="156"/>
  <c r="E1136" i="37" s="1"/>
  <c r="H268" i="156"/>
  <c r="H272" i="156"/>
  <c r="H569" i="156"/>
  <c r="H612" i="156"/>
  <c r="H620" i="156"/>
  <c r="H623" i="156"/>
  <c r="D1137" i="37"/>
  <c r="H810" i="156"/>
  <c r="L818" i="156"/>
  <c r="N818" i="156" s="1"/>
  <c r="H836" i="156"/>
  <c r="H894" i="156"/>
  <c r="H901" i="156"/>
  <c r="H18" i="156"/>
  <c r="L21" i="156"/>
  <c r="O28" i="156"/>
  <c r="P28" i="156" s="1"/>
  <c r="H32" i="156"/>
  <c r="H38" i="156"/>
  <c r="H46" i="156"/>
  <c r="H53" i="156"/>
  <c r="H78" i="156"/>
  <c r="H81" i="156"/>
  <c r="F784" i="156"/>
  <c r="F118" i="156"/>
  <c r="H118" i="156" s="1"/>
  <c r="H112" i="156"/>
  <c r="H116" i="156"/>
  <c r="K123" i="156"/>
  <c r="H122" i="156"/>
  <c r="H130" i="156"/>
  <c r="H138" i="156"/>
  <c r="F144" i="156"/>
  <c r="H144" i="156" s="1"/>
  <c r="E168" i="156"/>
  <c r="K175" i="156"/>
  <c r="K176" i="156" s="1"/>
  <c r="H173" i="156"/>
  <c r="H174" i="156"/>
  <c r="E176" i="156"/>
  <c r="H186" i="156"/>
  <c r="H193" i="156"/>
  <c r="F239" i="156"/>
  <c r="H239" i="156" s="1"/>
  <c r="H243" i="156"/>
  <c r="H244" i="156" s="1"/>
  <c r="J244" i="156"/>
  <c r="F791" i="156"/>
  <c r="E1161" i="37" s="1"/>
  <c r="H262" i="156"/>
  <c r="H270" i="156"/>
  <c r="H274" i="156"/>
  <c r="AC276" i="156"/>
  <c r="E319" i="156"/>
  <c r="H332" i="156"/>
  <c r="G335" i="156"/>
  <c r="H341" i="156"/>
  <c r="H342" i="156"/>
  <c r="E404" i="156"/>
  <c r="H412" i="156"/>
  <c r="H422" i="156"/>
  <c r="F497" i="156"/>
  <c r="F498" i="156" s="1"/>
  <c r="H498" i="156" s="1"/>
  <c r="H512" i="156"/>
  <c r="F529" i="156"/>
  <c r="H529" i="156" s="1"/>
  <c r="O528" i="156"/>
  <c r="P528" i="156" s="1"/>
  <c r="E542" i="156"/>
  <c r="H615" i="156"/>
  <c r="H616" i="156"/>
  <c r="H617" i="156"/>
  <c r="H704" i="156"/>
  <c r="H706" i="156"/>
  <c r="E715" i="156"/>
  <c r="H721" i="156"/>
  <c r="F741" i="156"/>
  <c r="H741" i="156" s="1"/>
  <c r="G742" i="156"/>
  <c r="D1117" i="37"/>
  <c r="D1121" i="37"/>
  <c r="D1126" i="37"/>
  <c r="D1129" i="37"/>
  <c r="D1133" i="37"/>
  <c r="N799" i="156"/>
  <c r="H801" i="156"/>
  <c r="F806" i="156"/>
  <c r="H806" i="156" s="1"/>
  <c r="H822" i="156"/>
  <c r="H824" i="156"/>
  <c r="H825" i="156"/>
  <c r="AC826" i="156"/>
  <c r="H834" i="156"/>
  <c r="H863" i="156"/>
  <c r="F891" i="156"/>
  <c r="H891" i="156" s="1"/>
  <c r="E2588" i="156"/>
  <c r="H898" i="156"/>
  <c r="H899" i="156"/>
  <c r="H904" i="156"/>
  <c r="H905" i="156"/>
  <c r="M907" i="156"/>
  <c r="M911" i="156" s="1"/>
  <c r="AC908" i="156"/>
  <c r="H915" i="156"/>
  <c r="H919" i="156"/>
  <c r="H920" i="156"/>
  <c r="H936" i="156"/>
  <c r="H937" i="156"/>
  <c r="H945" i="156"/>
  <c r="H946" i="156"/>
  <c r="O947" i="156"/>
  <c r="P947" i="156" s="1"/>
  <c r="H958" i="156"/>
  <c r="E959" i="156"/>
  <c r="E996" i="156" s="1"/>
  <c r="F965" i="156"/>
  <c r="H965" i="156" s="1"/>
  <c r="F972" i="156"/>
  <c r="F970" i="156" s="1"/>
  <c r="H970" i="156" s="1"/>
  <c r="H1017" i="156"/>
  <c r="H1019" i="156"/>
  <c r="AC1023" i="156"/>
  <c r="H1047" i="156"/>
  <c r="E1089" i="156"/>
  <c r="H1104" i="156"/>
  <c r="H1115" i="156"/>
  <c r="H1117" i="156"/>
  <c r="H1119" i="156"/>
  <c r="L1132" i="156"/>
  <c r="N1132" i="156" s="1"/>
  <c r="J1135" i="156"/>
  <c r="AC1135" i="156"/>
  <c r="E1144" i="156"/>
  <c r="H1147" i="156"/>
  <c r="E1163" i="156"/>
  <c r="H1153" i="156"/>
  <c r="F1184" i="156"/>
  <c r="H1188" i="156"/>
  <c r="H1193" i="156"/>
  <c r="AC1197" i="156"/>
  <c r="E1198" i="156"/>
  <c r="E1223" i="156" s="1"/>
  <c r="AC1207" i="156"/>
  <c r="H1232" i="156"/>
  <c r="H1233" i="156"/>
  <c r="E1235" i="156"/>
  <c r="L1293" i="156"/>
  <c r="L1294" i="156" s="1"/>
  <c r="F1302" i="156"/>
  <c r="H1302" i="156" s="1"/>
  <c r="G1314" i="156"/>
  <c r="H1321" i="156"/>
  <c r="E1326" i="156"/>
  <c r="E1366" i="156" s="1"/>
  <c r="H1336" i="156"/>
  <c r="H1350" i="156"/>
  <c r="H1374" i="156"/>
  <c r="H1378" i="156"/>
  <c r="H1382" i="156"/>
  <c r="H1404" i="156"/>
  <c r="E2536" i="156"/>
  <c r="D1085" i="37"/>
  <c r="F1437" i="156"/>
  <c r="H1437" i="156" s="1"/>
  <c r="AC1460" i="156"/>
  <c r="H1462" i="156"/>
  <c r="E1472" i="156"/>
  <c r="E1493" i="156" s="1"/>
  <c r="H1481" i="156"/>
  <c r="H1482" i="156"/>
  <c r="E1484" i="156"/>
  <c r="H1514" i="156"/>
  <c r="H1546" i="156"/>
  <c r="H1586" i="156"/>
  <c r="H1635" i="156"/>
  <c r="F1744" i="156"/>
  <c r="H1744" i="156" s="1"/>
  <c r="F1769" i="156"/>
  <c r="H1769" i="156" s="1"/>
  <c r="H1783" i="156"/>
  <c r="H1842" i="156"/>
  <c r="H1851" i="156"/>
  <c r="F1890" i="156"/>
  <c r="F1889" i="156" s="1"/>
  <c r="F1894" i="156" s="1"/>
  <c r="F1910" i="156"/>
  <c r="H1910" i="156" s="1"/>
  <c r="H1932" i="156"/>
  <c r="H1948" i="156"/>
  <c r="H1964" i="156"/>
  <c r="H1965" i="156"/>
  <c r="H1967" i="156"/>
  <c r="H1990" i="156"/>
  <c r="H2003" i="156"/>
  <c r="H2013" i="156"/>
  <c r="H2018" i="156"/>
  <c r="H2080" i="156"/>
  <c r="F2127" i="156"/>
  <c r="F2128" i="156" s="1"/>
  <c r="H2128" i="156" s="1"/>
  <c r="H2126" i="156"/>
  <c r="H2134" i="156"/>
  <c r="H2135" i="156"/>
  <c r="I2136" i="156"/>
  <c r="H2143" i="156"/>
  <c r="H2195" i="156"/>
  <c r="H2209" i="156"/>
  <c r="H2214" i="156"/>
  <c r="F2226" i="156"/>
  <c r="F2224" i="156" s="1"/>
  <c r="H2281" i="156"/>
  <c r="E2303" i="156"/>
  <c r="F2304" i="156"/>
  <c r="H2304" i="156" s="1"/>
  <c r="H2460" i="156"/>
  <c r="F2463" i="156"/>
  <c r="F2472" i="156" s="1"/>
  <c r="H2490" i="156"/>
  <c r="F2497" i="156"/>
  <c r="H2497" i="156" s="1"/>
  <c r="H2533" i="156"/>
  <c r="D17" i="37"/>
  <c r="D20" i="37"/>
  <c r="D27" i="37"/>
  <c r="D32" i="37"/>
  <c r="D41" i="37"/>
  <c r="D44" i="37"/>
  <c r="D54" i="37"/>
  <c r="D70" i="37"/>
  <c r="H2616" i="156"/>
  <c r="H2620" i="156"/>
  <c r="F2697" i="156"/>
  <c r="H2697" i="156" s="1"/>
  <c r="G279" i="37" s="1"/>
  <c r="F2701" i="156"/>
  <c r="H2701" i="156" s="1"/>
  <c r="G283" i="37" s="1"/>
  <c r="E2703" i="156"/>
  <c r="F2709" i="156"/>
  <c r="E291" i="37" s="1"/>
  <c r="E2728" i="156"/>
  <c r="E2732" i="156"/>
  <c r="K2680" i="156"/>
  <c r="K2681" i="156" s="1"/>
  <c r="K2741" i="156" s="1"/>
  <c r="J323" i="37" s="1"/>
  <c r="H2679" i="156"/>
  <c r="E2743" i="156"/>
  <c r="D278" i="37"/>
  <c r="D283" i="37"/>
  <c r="D289" i="37"/>
  <c r="D295" i="37"/>
  <c r="D326" i="37"/>
  <c r="H2748" i="156"/>
  <c r="H2749" i="156"/>
  <c r="H2750" i="156"/>
  <c r="H2751" i="156"/>
  <c r="H2752" i="156"/>
  <c r="H2753" i="156"/>
  <c r="H2754" i="156"/>
  <c r="H2755" i="156"/>
  <c r="H2756" i="156"/>
  <c r="F2837" i="156"/>
  <c r="E460" i="37" s="1"/>
  <c r="F2840" i="156"/>
  <c r="E463" i="37" s="1"/>
  <c r="E2844" i="156"/>
  <c r="F2847" i="156"/>
  <c r="E470" i="37" s="1"/>
  <c r="E2858" i="156"/>
  <c r="F2865" i="156"/>
  <c r="E488" i="37" s="1"/>
  <c r="H2798" i="156"/>
  <c r="E2874" i="156"/>
  <c r="E2878" i="156"/>
  <c r="E2881" i="156"/>
  <c r="O2817" i="156"/>
  <c r="P2817" i="156" s="1"/>
  <c r="AF2826" i="156"/>
  <c r="D458" i="37"/>
  <c r="D459" i="37"/>
  <c r="D460" i="37"/>
  <c r="D463" i="37"/>
  <c r="D471" i="37"/>
  <c r="D477" i="37"/>
  <c r="D486" i="37"/>
  <c r="D488" i="37"/>
  <c r="D493" i="37"/>
  <c r="D511" i="37"/>
  <c r="H2894" i="156"/>
  <c r="H2898" i="156"/>
  <c r="F2988" i="156"/>
  <c r="E582" i="37" s="1"/>
  <c r="F2998" i="156"/>
  <c r="E592" i="37" s="1"/>
  <c r="F3005" i="156"/>
  <c r="E599" i="37" s="1"/>
  <c r="F3013" i="156"/>
  <c r="E607" i="37" s="1"/>
  <c r="E3018" i="156"/>
  <c r="F3025" i="156"/>
  <c r="E619" i="37" s="1"/>
  <c r="H2970" i="156"/>
  <c r="K2973" i="156"/>
  <c r="I2973" i="156" s="1"/>
  <c r="I3034" i="156" s="1"/>
  <c r="H628" i="37" s="1"/>
  <c r="AC2974" i="156"/>
  <c r="AC3035" i="156" s="1"/>
  <c r="AB629" i="37" s="1"/>
  <c r="D582" i="37"/>
  <c r="D587" i="37"/>
  <c r="D593" i="37"/>
  <c r="D600" i="37"/>
  <c r="D607" i="37"/>
  <c r="D609" i="37"/>
  <c r="D614" i="37"/>
  <c r="D617" i="37"/>
  <c r="D619" i="37"/>
  <c r="H3045" i="156"/>
  <c r="H3049" i="156"/>
  <c r="F3128" i="156"/>
  <c r="E647" i="37" s="1"/>
  <c r="F3135" i="156"/>
  <c r="E654" i="37" s="1"/>
  <c r="H3074" i="156"/>
  <c r="E3089" i="156"/>
  <c r="E3155" i="156" s="1"/>
  <c r="D645" i="37"/>
  <c r="D646" i="37"/>
  <c r="D658" i="37"/>
  <c r="D659" i="37"/>
  <c r="D664" i="37"/>
  <c r="D668" i="37"/>
  <c r="D673" i="37"/>
  <c r="D675" i="37"/>
  <c r="D679" i="37"/>
  <c r="Z3169" i="156"/>
  <c r="Y688" i="37" s="1"/>
  <c r="D691" i="37"/>
  <c r="D692" i="37"/>
  <c r="H3188" i="156"/>
  <c r="H3204" i="156"/>
  <c r="H3215" i="156"/>
  <c r="H3235" i="156"/>
  <c r="H3236" i="156"/>
  <c r="H3237" i="156"/>
  <c r="H3250" i="156"/>
  <c r="H3251" i="156"/>
  <c r="E3316" i="156"/>
  <c r="H3276" i="156"/>
  <c r="D1065" i="37"/>
  <c r="D1078" i="37"/>
  <c r="D1079" i="37"/>
  <c r="D1084" i="37"/>
  <c r="D1093" i="37"/>
  <c r="D1098" i="37"/>
  <c r="D1100" i="37"/>
  <c r="H1442" i="156"/>
  <c r="H1457" i="156"/>
  <c r="H1459" i="156"/>
  <c r="H1469" i="156"/>
  <c r="F1496" i="156"/>
  <c r="H1496" i="156" s="1"/>
  <c r="L1500" i="156"/>
  <c r="L1502" i="156" s="1"/>
  <c r="H1515" i="156"/>
  <c r="AC1518" i="156"/>
  <c r="E1554" i="156"/>
  <c r="H1538" i="156"/>
  <c r="H1562" i="156"/>
  <c r="H1564" i="156"/>
  <c r="AC1570" i="156"/>
  <c r="H1573" i="156"/>
  <c r="H1576" i="156"/>
  <c r="H1588" i="156"/>
  <c r="H1591" i="156"/>
  <c r="H1597" i="156"/>
  <c r="H1601" i="156"/>
  <c r="AC1602" i="156"/>
  <c r="F1605" i="156"/>
  <c r="H1609" i="156"/>
  <c r="H1637" i="156"/>
  <c r="H1640" i="156"/>
  <c r="AC1676" i="156"/>
  <c r="L1679" i="156"/>
  <c r="N1679" i="156" s="1"/>
  <c r="L1680" i="156"/>
  <c r="N1680" i="156" s="1"/>
  <c r="H1689" i="156"/>
  <c r="H1707" i="156"/>
  <c r="H1721" i="156"/>
  <c r="H1734" i="156"/>
  <c r="F1776" i="156"/>
  <c r="F1777" i="156" s="1"/>
  <c r="H1777" i="156" s="1"/>
  <c r="H1774" i="156"/>
  <c r="H1775" i="156"/>
  <c r="H1787" i="156"/>
  <c r="H1795" i="156"/>
  <c r="F1823" i="156"/>
  <c r="H1823" i="156" s="1"/>
  <c r="F1841" i="156"/>
  <c r="E1843" i="156"/>
  <c r="E1872" i="156" s="1"/>
  <c r="F1849" i="156"/>
  <c r="H1849" i="156" s="1"/>
  <c r="H1852" i="156"/>
  <c r="H1878" i="156"/>
  <c r="H1879" i="156"/>
  <c r="E1881" i="156"/>
  <c r="AC1881" i="156"/>
  <c r="E1889" i="156"/>
  <c r="H1892" i="156"/>
  <c r="AC1899" i="156"/>
  <c r="H1905" i="156"/>
  <c r="H1914" i="156"/>
  <c r="H1917" i="156"/>
  <c r="F1950" i="156"/>
  <c r="H1950" i="156" s="1"/>
  <c r="H1947" i="156"/>
  <c r="H1958" i="156"/>
  <c r="H1966" i="156"/>
  <c r="H1970" i="156"/>
  <c r="H1971" i="156"/>
  <c r="H1987" i="156"/>
  <c r="E1988" i="156"/>
  <c r="E2049" i="156" s="1"/>
  <c r="H1998" i="156"/>
  <c r="H2005" i="156"/>
  <c r="H2008" i="156"/>
  <c r="AC2009" i="156"/>
  <c r="F2014" i="156"/>
  <c r="F2012" i="156" s="1"/>
  <c r="AC2019" i="156"/>
  <c r="H2043" i="156"/>
  <c r="H2055" i="156"/>
  <c r="H2056" i="156"/>
  <c r="H2057" i="156"/>
  <c r="K2064" i="156"/>
  <c r="I2064" i="156" s="1"/>
  <c r="E2065" i="156"/>
  <c r="H2066" i="156"/>
  <c r="F2110" i="156"/>
  <c r="F2108" i="156" s="1"/>
  <c r="AC2121" i="156"/>
  <c r="H2150" i="156"/>
  <c r="H2155" i="156"/>
  <c r="E2172" i="156"/>
  <c r="AC2178" i="156"/>
  <c r="AC2179" i="156"/>
  <c r="F2192" i="156"/>
  <c r="F2542" i="156" s="1"/>
  <c r="E11" i="37" s="1"/>
  <c r="E2542" i="156"/>
  <c r="AC2197" i="156"/>
  <c r="AC2599" i="156" s="1"/>
  <c r="AB68" i="37" s="1"/>
  <c r="F2202" i="156"/>
  <c r="H2207" i="156"/>
  <c r="H2211" i="156"/>
  <c r="H2219" i="156"/>
  <c r="H2228" i="156"/>
  <c r="H2231" i="156"/>
  <c r="F2250" i="156"/>
  <c r="H2250" i="156" s="1"/>
  <c r="E2271" i="156"/>
  <c r="E2286" i="156"/>
  <c r="E2287" i="156"/>
  <c r="F2298" i="156"/>
  <c r="F2303" i="156" s="1"/>
  <c r="F2299" i="156"/>
  <c r="H2299" i="156" s="1"/>
  <c r="H2300" i="156"/>
  <c r="H2344" i="156"/>
  <c r="H2361" i="156"/>
  <c r="E2398" i="156"/>
  <c r="AC2399" i="156"/>
  <c r="H2417" i="156"/>
  <c r="E2446" i="156"/>
  <c r="E2472" i="156"/>
  <c r="H2489" i="156"/>
  <c r="D16" i="37"/>
  <c r="D25" i="37"/>
  <c r="D31" i="37"/>
  <c r="D40" i="37"/>
  <c r="D46" i="37"/>
  <c r="D53" i="37"/>
  <c r="D69" i="37"/>
  <c r="H2615" i="156"/>
  <c r="H2619" i="156"/>
  <c r="F2706" i="156"/>
  <c r="E288" i="37" s="1"/>
  <c r="E2708" i="156"/>
  <c r="F2711" i="156"/>
  <c r="E293" i="37" s="1"/>
  <c r="E2648" i="156"/>
  <c r="E2715" i="156" s="1"/>
  <c r="F2722" i="156"/>
  <c r="E304" i="37" s="1"/>
  <c r="H2678" i="156"/>
  <c r="E2742" i="156"/>
  <c r="D277" i="37"/>
  <c r="D281" i="37"/>
  <c r="D287" i="37"/>
  <c r="D288" i="37"/>
  <c r="D294" i="37"/>
  <c r="D298" i="37"/>
  <c r="D302" i="37"/>
  <c r="D304" i="37"/>
  <c r="D306" i="37"/>
  <c r="D312" i="37"/>
  <c r="F2838" i="156"/>
  <c r="H2838" i="156" s="1"/>
  <c r="G461" i="37" s="1"/>
  <c r="F2853" i="156"/>
  <c r="H2853" i="156" s="1"/>
  <c r="G476" i="37" s="1"/>
  <c r="F2871" i="156"/>
  <c r="E494" i="37" s="1"/>
  <c r="H2814" i="156"/>
  <c r="H2817" i="156"/>
  <c r="H2818" i="156"/>
  <c r="E2882" i="156"/>
  <c r="D461" i="37"/>
  <c r="D465" i="37"/>
  <c r="D469" i="37"/>
  <c r="D470" i="37"/>
  <c r="D476" i="37"/>
  <c r="D485" i="37"/>
  <c r="H2893" i="156"/>
  <c r="H2897" i="156"/>
  <c r="E2981" i="156"/>
  <c r="F2989" i="156"/>
  <c r="E583" i="37" s="1"/>
  <c r="F2999" i="156"/>
  <c r="E593" i="37" s="1"/>
  <c r="H2927" i="156"/>
  <c r="F3019" i="156"/>
  <c r="E613" i="37" s="1"/>
  <c r="F3023" i="156"/>
  <c r="E617" i="37" s="1"/>
  <c r="F3026" i="156"/>
  <c r="E620" i="37" s="1"/>
  <c r="E3027" i="156"/>
  <c r="J2967" i="156"/>
  <c r="J3033" i="156" s="1"/>
  <c r="I627" i="37" s="1"/>
  <c r="H2971" i="156"/>
  <c r="L2972" i="156"/>
  <c r="E3036" i="156"/>
  <c r="D579" i="37"/>
  <c r="D581" i="37"/>
  <c r="D585" i="37"/>
  <c r="D592" i="37"/>
  <c r="D598" i="37"/>
  <c r="D599" i="37"/>
  <c r="D604" i="37"/>
  <c r="D608" i="37"/>
  <c r="D618" i="37"/>
  <c r="D633" i="37"/>
  <c r="H3044" i="156"/>
  <c r="H3048" i="156"/>
  <c r="H3060" i="156"/>
  <c r="H3062" i="156"/>
  <c r="H3069" i="156"/>
  <c r="F3141" i="156"/>
  <c r="E660" i="37" s="1"/>
  <c r="E3146" i="156"/>
  <c r="E3152" i="156"/>
  <c r="E3166" i="156"/>
  <c r="AC3103" i="156"/>
  <c r="AC3166" i="156" s="1"/>
  <c r="AB685" i="37" s="1"/>
  <c r="O3108" i="156"/>
  <c r="H3113" i="156"/>
  <c r="D644" i="37"/>
  <c r="F3126" i="156"/>
  <c r="E645" i="37" s="1"/>
  <c r="G3129" i="156"/>
  <c r="F648" i="37" s="1"/>
  <c r="E3137" i="156"/>
  <c r="D666" i="37"/>
  <c r="D678" i="37"/>
  <c r="D680" i="37"/>
  <c r="F3172" i="156"/>
  <c r="H3192" i="156"/>
  <c r="AC3212" i="156"/>
  <c r="F3358" i="156"/>
  <c r="E1098" i="37" s="1"/>
  <c r="E3229" i="156"/>
  <c r="F3241" i="156"/>
  <c r="H3241" i="156" s="1"/>
  <c r="Z3319" i="156"/>
  <c r="Y1059" i="37" s="1"/>
  <c r="F3334" i="156"/>
  <c r="E1074" i="37" s="1"/>
  <c r="H3277" i="156"/>
  <c r="H3286" i="156"/>
  <c r="Z3301" i="156"/>
  <c r="Z3314" i="156" s="1"/>
  <c r="L3305" i="156"/>
  <c r="N3305" i="156" s="1"/>
  <c r="E3370" i="156"/>
  <c r="D1064" i="37"/>
  <c r="D1069" i="37"/>
  <c r="D1075" i="37"/>
  <c r="D1077" i="37"/>
  <c r="D1088" i="37"/>
  <c r="F1406" i="156"/>
  <c r="F1421" i="156"/>
  <c r="H1421" i="156" s="1"/>
  <c r="Y1438" i="156"/>
  <c r="Y1446" i="156" s="1"/>
  <c r="F1444" i="156"/>
  <c r="H1444" i="156" s="1"/>
  <c r="H1443" i="156"/>
  <c r="H1455" i="156"/>
  <c r="E1460" i="156"/>
  <c r="E1494" i="156" s="1"/>
  <c r="G1460" i="156"/>
  <c r="H1464" i="156"/>
  <c r="H1470" i="156"/>
  <c r="H1480" i="156"/>
  <c r="E1503" i="156"/>
  <c r="H1509" i="156"/>
  <c r="H1520" i="156"/>
  <c r="F1532" i="156"/>
  <c r="H1532" i="156" s="1"/>
  <c r="F1539" i="156"/>
  <c r="H1547" i="156"/>
  <c r="H1563" i="156"/>
  <c r="H1621" i="156"/>
  <c r="E1623" i="156"/>
  <c r="H1633" i="156"/>
  <c r="F1636" i="156"/>
  <c r="H1645" i="156"/>
  <c r="H1660" i="156"/>
  <c r="F1681" i="156"/>
  <c r="F1682" i="156" s="1"/>
  <c r="H1682" i="156" s="1"/>
  <c r="H1680" i="156"/>
  <c r="E1695" i="156"/>
  <c r="H1692" i="156"/>
  <c r="H1703" i="156"/>
  <c r="H1717" i="156"/>
  <c r="H1737" i="156"/>
  <c r="H1742" i="156"/>
  <c r="AC1769" i="156"/>
  <c r="H1788" i="156"/>
  <c r="H1790" i="156"/>
  <c r="H1799" i="156"/>
  <c r="F1828" i="156"/>
  <c r="H1828" i="156" s="1"/>
  <c r="H1839" i="156"/>
  <c r="H1847" i="156"/>
  <c r="H1866" i="156"/>
  <c r="E1886" i="156"/>
  <c r="F1887" i="156"/>
  <c r="F1886" i="156" s="1"/>
  <c r="H1906" i="156"/>
  <c r="F1915" i="156"/>
  <c r="H1915" i="156" s="1"/>
  <c r="H1946" i="156"/>
  <c r="E1951" i="156"/>
  <c r="E2606" i="156"/>
  <c r="D75" i="37" s="1"/>
  <c r="H1969" i="156"/>
  <c r="H1972" i="156"/>
  <c r="H1973" i="156"/>
  <c r="H1974" i="156"/>
  <c r="H1983" i="156"/>
  <c r="AC1999" i="156"/>
  <c r="F2009" i="156"/>
  <c r="E2012" i="156"/>
  <c r="F2051" i="156"/>
  <c r="H2051" i="156" s="1"/>
  <c r="H2047" i="156"/>
  <c r="G2065" i="156"/>
  <c r="H2067" i="156"/>
  <c r="H2083" i="156"/>
  <c r="H2086" i="156"/>
  <c r="E2096" i="156"/>
  <c r="E2118" i="156" s="1"/>
  <c r="E2108" i="156"/>
  <c r="E2120" i="156" s="1"/>
  <c r="H2145" i="156"/>
  <c r="H2147" i="156"/>
  <c r="F2149" i="156"/>
  <c r="E2148" i="156"/>
  <c r="E2183" i="156" s="1"/>
  <c r="E2160" i="156"/>
  <c r="E2182" i="156" s="1"/>
  <c r="H2164" i="156"/>
  <c r="H2168" i="156"/>
  <c r="AC2169" i="156"/>
  <c r="F2174" i="156"/>
  <c r="F2172" i="156" s="1"/>
  <c r="F2185" i="156"/>
  <c r="H2185" i="156" s="1"/>
  <c r="E2197" i="156"/>
  <c r="F2210" i="156"/>
  <c r="F2218" i="156"/>
  <c r="H2218" i="156" s="1"/>
  <c r="Y2251" i="156"/>
  <c r="Y2256" i="156" s="1"/>
  <c r="H2234" i="156"/>
  <c r="F2238" i="156"/>
  <c r="F2236" i="156" s="1"/>
  <c r="H2240" i="156"/>
  <c r="E2304" i="156"/>
  <c r="M2312" i="156"/>
  <c r="F2575" i="156"/>
  <c r="E44" i="37" s="1"/>
  <c r="E1207" i="37" s="1"/>
  <c r="H2351" i="156"/>
  <c r="H2358" i="156"/>
  <c r="E2380" i="156"/>
  <c r="F2427" i="156"/>
  <c r="H2427" i="156" s="1"/>
  <c r="H2448" i="156"/>
  <c r="H2491" i="156"/>
  <c r="E2507" i="156"/>
  <c r="E2522" i="156"/>
  <c r="D10" i="37"/>
  <c r="D15" i="37"/>
  <c r="D19" i="37"/>
  <c r="D30" i="37"/>
  <c r="D39" i="37"/>
  <c r="D43" i="37"/>
  <c r="D52" i="37"/>
  <c r="D71" i="37"/>
  <c r="D77" i="37"/>
  <c r="H2614" i="156"/>
  <c r="H2618" i="156"/>
  <c r="F2698" i="156"/>
  <c r="E280" i="37" s="1"/>
  <c r="F2712" i="156"/>
  <c r="F2729" i="156"/>
  <c r="E311" i="37" s="1"/>
  <c r="E2737" i="156"/>
  <c r="D275" i="37"/>
  <c r="D276" i="37"/>
  <c r="D280" i="37"/>
  <c r="D286" i="37"/>
  <c r="D292" i="37"/>
  <c r="D293" i="37"/>
  <c r="D300" i="37"/>
  <c r="D301" i="37"/>
  <c r="D303" i="37"/>
  <c r="D327" i="37"/>
  <c r="H2764" i="156"/>
  <c r="H2766" i="156"/>
  <c r="F2842" i="156"/>
  <c r="E465" i="37" s="1"/>
  <c r="F2848" i="156"/>
  <c r="E471" i="37" s="1"/>
  <c r="F2850" i="156"/>
  <c r="H2781" i="156"/>
  <c r="F2863" i="156"/>
  <c r="E486" i="37" s="1"/>
  <c r="E2869" i="156"/>
  <c r="H2799" i="156"/>
  <c r="H2803" i="156"/>
  <c r="H2813" i="156"/>
  <c r="AH509" i="37"/>
  <c r="D462" i="37"/>
  <c r="D468" i="37"/>
  <c r="D474" i="37"/>
  <c r="D475" i="37"/>
  <c r="D480" i="37"/>
  <c r="D484" i="37"/>
  <c r="D489" i="37"/>
  <c r="D491" i="37"/>
  <c r="D495" i="37"/>
  <c r="D496" i="37"/>
  <c r="D507" i="37"/>
  <c r="H2896" i="156"/>
  <c r="H2900" i="156"/>
  <c r="F2990" i="156"/>
  <c r="E584" i="37" s="1"/>
  <c r="AH589" i="37"/>
  <c r="F2996" i="156"/>
  <c r="E590" i="37" s="1"/>
  <c r="F3000" i="156"/>
  <c r="F3002" i="156"/>
  <c r="E596" i="37" s="1"/>
  <c r="F3007" i="156"/>
  <c r="E601" i="37" s="1"/>
  <c r="E3011" i="156"/>
  <c r="F3014" i="156"/>
  <c r="E608" i="37" s="1"/>
  <c r="H2940" i="156"/>
  <c r="H3019" i="156" s="1"/>
  <c r="G613" i="37" s="1"/>
  <c r="F3024" i="156"/>
  <c r="E618" i="37" s="1"/>
  <c r="H2947" i="156"/>
  <c r="H2951" i="156"/>
  <c r="AC2958" i="156"/>
  <c r="AC3031" i="156" s="1"/>
  <c r="AB625" i="37" s="1"/>
  <c r="L2961" i="156"/>
  <c r="N2961" i="156" s="1"/>
  <c r="L2962" i="156"/>
  <c r="N2962" i="156" s="1"/>
  <c r="H2972" i="156"/>
  <c r="E3034" i="156"/>
  <c r="D580" i="37"/>
  <c r="D584" i="37"/>
  <c r="D591" i="37"/>
  <c r="D597" i="37"/>
  <c r="D1192" i="37" s="1"/>
  <c r="D611" i="37"/>
  <c r="D613" i="37"/>
  <c r="D632" i="37"/>
  <c r="H3043" i="156"/>
  <c r="H3047" i="156"/>
  <c r="E3117" i="156"/>
  <c r="F3127" i="156"/>
  <c r="E646" i="37" s="1"/>
  <c r="H3064" i="156"/>
  <c r="E3132" i="156"/>
  <c r="F3133" i="156"/>
  <c r="E652" i="37" s="1"/>
  <c r="F3136" i="156"/>
  <c r="E655" i="37" s="1"/>
  <c r="F3142" i="156"/>
  <c r="E661" i="37" s="1"/>
  <c r="H3087" i="156"/>
  <c r="H3153" i="156" s="1"/>
  <c r="G672" i="37" s="1"/>
  <c r="F3091" i="156"/>
  <c r="H3091" i="156" s="1"/>
  <c r="E3162" i="156"/>
  <c r="H3098" i="156"/>
  <c r="H3107" i="156"/>
  <c r="H3108" i="156"/>
  <c r="E3168" i="156"/>
  <c r="AA3115" i="156"/>
  <c r="AA3116" i="156" s="1"/>
  <c r="Z635" i="37" s="1"/>
  <c r="Z634" i="37" s="1"/>
  <c r="D641" i="37"/>
  <c r="D643" i="37"/>
  <c r="D647" i="37"/>
  <c r="D649" i="37"/>
  <c r="D653" i="37"/>
  <c r="D655" i="37"/>
  <c r="D661" i="37"/>
  <c r="D667" i="37"/>
  <c r="D670" i="37"/>
  <c r="D672" i="37"/>
  <c r="E3361" i="156"/>
  <c r="G3229" i="156"/>
  <c r="Y3318" i="156"/>
  <c r="X1058" i="37" s="1"/>
  <c r="G3331" i="156"/>
  <c r="F1071" i="37" s="1"/>
  <c r="H3271" i="156"/>
  <c r="H3273" i="156"/>
  <c r="E3356" i="156"/>
  <c r="H3305" i="156"/>
  <c r="E3368" i="156"/>
  <c r="F3311" i="156"/>
  <c r="D1063" i="37"/>
  <c r="D1067" i="37"/>
  <c r="D1073" i="37"/>
  <c r="D1074" i="37"/>
  <c r="D1081" i="37"/>
  <c r="D1086" i="37"/>
  <c r="D1090" i="37"/>
  <c r="D1092" i="37"/>
  <c r="D1097" i="37"/>
  <c r="D1112" i="37"/>
  <c r="H1422" i="156"/>
  <c r="J1444" i="156"/>
  <c r="H1465" i="156"/>
  <c r="H1467" i="156"/>
  <c r="F1474" i="156"/>
  <c r="F1472" i="156" s="1"/>
  <c r="AC1481" i="156"/>
  <c r="H1487" i="156"/>
  <c r="H1501" i="156"/>
  <c r="H1513" i="156"/>
  <c r="F1516" i="156"/>
  <c r="H1517" i="156"/>
  <c r="H1531" i="156"/>
  <c r="E1542" i="156"/>
  <c r="E1556" i="156" s="1"/>
  <c r="H1543" i="156"/>
  <c r="F1544" i="156"/>
  <c r="F1542" i="156" s="1"/>
  <c r="H1574" i="156"/>
  <c r="H1578" i="156"/>
  <c r="H1580" i="156"/>
  <c r="E1581" i="156"/>
  <c r="E1615" i="156" s="1"/>
  <c r="H1583" i="156"/>
  <c r="H1590" i="156"/>
  <c r="H1603" i="156"/>
  <c r="F1607" i="156"/>
  <c r="H1607" i="156" s="1"/>
  <c r="H1608" i="156"/>
  <c r="H1639" i="156"/>
  <c r="F1644" i="156"/>
  <c r="H1666" i="156"/>
  <c r="E1687" i="156"/>
  <c r="E1696" i="156" s="1"/>
  <c r="F1690" i="156"/>
  <c r="F1695" i="156" s="1"/>
  <c r="F1691" i="156"/>
  <c r="H1691" i="156" s="1"/>
  <c r="E1701" i="156"/>
  <c r="E1704" i="156"/>
  <c r="H1706" i="156"/>
  <c r="E1715" i="156"/>
  <c r="E1718" i="156"/>
  <c r="F1739" i="156"/>
  <c r="E1791" i="156"/>
  <c r="E1821" i="156" s="1"/>
  <c r="H1800" i="156"/>
  <c r="H1836" i="156"/>
  <c r="AC1843" i="156"/>
  <c r="H1848" i="156"/>
  <c r="AC1874" i="156"/>
  <c r="J1880" i="156"/>
  <c r="J1881" i="156" s="1"/>
  <c r="G1909" i="156"/>
  <c r="H1949" i="156"/>
  <c r="H1968" i="156"/>
  <c r="H1980" i="156"/>
  <c r="H1984" i="156"/>
  <c r="AC1988" i="156"/>
  <c r="H1993" i="156"/>
  <c r="H1997" i="156"/>
  <c r="F2064" i="156"/>
  <c r="H2061" i="156"/>
  <c r="H2079" i="156"/>
  <c r="H2094" i="156"/>
  <c r="F2105" i="156"/>
  <c r="F2121" i="156"/>
  <c r="H2121" i="156" s="1"/>
  <c r="F2169" i="156"/>
  <c r="L2195" i="156"/>
  <c r="N2195" i="156" s="1"/>
  <c r="H2208" i="156"/>
  <c r="F2254" i="156"/>
  <c r="H2254" i="156" s="1"/>
  <c r="E2255" i="156"/>
  <c r="F2262" i="156"/>
  <c r="F2263" i="156" s="1"/>
  <c r="F2598" i="156" s="1"/>
  <c r="E67" i="37" s="1"/>
  <c r="F2270" i="156"/>
  <c r="H2270" i="156" s="1"/>
  <c r="E2347" i="156"/>
  <c r="H2405" i="156"/>
  <c r="E2421" i="156"/>
  <c r="F2416" i="156"/>
  <c r="H2459" i="156"/>
  <c r="AC2484" i="156"/>
  <c r="AC2495" i="156"/>
  <c r="E2496" i="156"/>
  <c r="E2508" i="156" s="1"/>
  <c r="F2501" i="156"/>
  <c r="H2501" i="156" s="1"/>
  <c r="D14" i="37"/>
  <c r="D18" i="37"/>
  <c r="D22" i="37"/>
  <c r="D28" i="37"/>
  <c r="D33" i="37"/>
  <c r="D36" i="37"/>
  <c r="D38" i="37"/>
  <c r="D42" i="37"/>
  <c r="D47" i="37"/>
  <c r="D49" i="37"/>
  <c r="D51" i="37"/>
  <c r="D55" i="37"/>
  <c r="D76" i="37"/>
  <c r="H2613" i="156"/>
  <c r="H2617" i="156"/>
  <c r="E2688" i="156"/>
  <c r="H2629" i="156"/>
  <c r="F2699" i="156"/>
  <c r="E281" i="37" s="1"/>
  <c r="F2704" i="156"/>
  <c r="E286" i="37" s="1"/>
  <c r="F2707" i="156"/>
  <c r="F2713" i="156"/>
  <c r="E295" i="37" s="1"/>
  <c r="E2723" i="156"/>
  <c r="F2656" i="156"/>
  <c r="F2730" i="156"/>
  <c r="E312" i="37" s="1"/>
  <c r="E2681" i="156"/>
  <c r="D279" i="37"/>
  <c r="D291" i="37"/>
  <c r="D307" i="37"/>
  <c r="D309" i="37"/>
  <c r="D311" i="37"/>
  <c r="E2829" i="156"/>
  <c r="F2839" i="156"/>
  <c r="E462" i="37" s="1"/>
  <c r="F2845" i="156"/>
  <c r="E468" i="37" s="1"/>
  <c r="E2849" i="156"/>
  <c r="H2782" i="156"/>
  <c r="H2854" i="156" s="1"/>
  <c r="G477" i="37" s="1"/>
  <c r="F2860" i="156"/>
  <c r="E483" i="37" s="1"/>
  <c r="E2864" i="156"/>
  <c r="F2873" i="156"/>
  <c r="E496" i="37" s="1"/>
  <c r="H2812" i="156"/>
  <c r="F2884" i="156"/>
  <c r="E507" i="37" s="1"/>
  <c r="E2885" i="156"/>
  <c r="E2886" i="156"/>
  <c r="H2824" i="156"/>
  <c r="D457" i="37"/>
  <c r="D473" i="37"/>
  <c r="D482" i="37"/>
  <c r="D483" i="37"/>
  <c r="D494" i="37"/>
  <c r="D510" i="37"/>
  <c r="H2895" i="156"/>
  <c r="H2899" i="156"/>
  <c r="H2912" i="156"/>
  <c r="H2991" i="156" s="1"/>
  <c r="G585" i="37" s="1"/>
  <c r="F2993" i="156"/>
  <c r="E587" i="37" s="1"/>
  <c r="E2995" i="156"/>
  <c r="F2997" i="156"/>
  <c r="E591" i="37" s="1"/>
  <c r="E1185" i="37" s="1"/>
  <c r="E3001" i="156"/>
  <c r="F3017" i="156"/>
  <c r="E611" i="37" s="1"/>
  <c r="E3022" i="156"/>
  <c r="H2945" i="156"/>
  <c r="H2949" i="156"/>
  <c r="E3031" i="156"/>
  <c r="H2962" i="156"/>
  <c r="H2963" i="156"/>
  <c r="H2964" i="156"/>
  <c r="H2965" i="156"/>
  <c r="H2966" i="156"/>
  <c r="E3033" i="156"/>
  <c r="F2973" i="156"/>
  <c r="F3034" i="156" s="1"/>
  <c r="E628" i="37" s="1"/>
  <c r="L2970" i="156"/>
  <c r="N2970" i="156" s="1"/>
  <c r="G2974" i="156"/>
  <c r="G3035" i="156" s="1"/>
  <c r="F629" i="37" s="1"/>
  <c r="D583" i="37"/>
  <c r="D590" i="37"/>
  <c r="D594" i="37"/>
  <c r="D596" i="37"/>
  <c r="D601" i="37"/>
  <c r="D606" i="37"/>
  <c r="D610" i="37"/>
  <c r="D620" i="37"/>
  <c r="H3046" i="156"/>
  <c r="H3050" i="156"/>
  <c r="H3059" i="156"/>
  <c r="H3061" i="156"/>
  <c r="H3127" i="156" s="1"/>
  <c r="G646" i="37" s="1"/>
  <c r="F3063" i="156"/>
  <c r="E3065" i="156"/>
  <c r="E3101" i="156" s="1"/>
  <c r="F3066" i="156"/>
  <c r="H3067" i="156"/>
  <c r="H3070" i="156"/>
  <c r="H3106" i="156"/>
  <c r="AE3115" i="156"/>
  <c r="AE3116" i="156" s="1"/>
  <c r="AD635" i="37" s="1"/>
  <c r="AD634" i="37" s="1"/>
  <c r="D642" i="37"/>
  <c r="D652" i="37"/>
  <c r="D654" i="37"/>
  <c r="D657" i="37"/>
  <c r="D660" i="37"/>
  <c r="D669" i="37"/>
  <c r="D677" i="37"/>
  <c r="H3190" i="156"/>
  <c r="H3191" i="156"/>
  <c r="F3194" i="156"/>
  <c r="H3194" i="156" s="1"/>
  <c r="H3195" i="156"/>
  <c r="H3203" i="156"/>
  <c r="AC3205" i="156"/>
  <c r="E3206" i="156"/>
  <c r="E3227" i="156" s="1"/>
  <c r="AC3214" i="156"/>
  <c r="E3365" i="156"/>
  <c r="O3237" i="156"/>
  <c r="P3237" i="156" s="1"/>
  <c r="F3240" i="156"/>
  <c r="H3240" i="156" s="1"/>
  <c r="H3243" i="156"/>
  <c r="O3250" i="156"/>
  <c r="P3250" i="156" s="1"/>
  <c r="L3251" i="156"/>
  <c r="N3251" i="156" s="1"/>
  <c r="F3327" i="156"/>
  <c r="E1067" i="37" s="1"/>
  <c r="H3275" i="156"/>
  <c r="F3352" i="156"/>
  <c r="E1092" i="37" s="1"/>
  <c r="AE3366" i="156"/>
  <c r="AD1106" i="37" s="1"/>
  <c r="Y3369" i="156"/>
  <c r="X1109" i="37" s="1"/>
  <c r="D1061" i="37"/>
  <c r="D1062" i="37"/>
  <c r="D1066" i="37"/>
  <c r="D1072" i="37"/>
  <c r="D1080" i="37"/>
  <c r="D1087" i="37"/>
  <c r="D1089" i="37"/>
  <c r="D1095" i="37"/>
  <c r="D1099" i="37"/>
  <c r="D1113" i="37"/>
  <c r="F1185" i="37"/>
  <c r="F1190" i="37"/>
  <c r="G489" i="156"/>
  <c r="G492" i="156" s="1"/>
  <c r="G522" i="156"/>
  <c r="L34" i="156"/>
  <c r="N34" i="156" s="1"/>
  <c r="O38" i="156"/>
  <c r="P38" i="156" s="1"/>
  <c r="H49" i="156"/>
  <c r="F175" i="156"/>
  <c r="F176" i="156" s="1"/>
  <c r="H176" i="156" s="1"/>
  <c r="O183" i="156"/>
  <c r="P183" i="156" s="1"/>
  <c r="AC188" i="156"/>
  <c r="H208" i="156"/>
  <c r="H223" i="156"/>
  <c r="E249" i="156"/>
  <c r="E766" i="156"/>
  <c r="K334" i="156"/>
  <c r="I334" i="156" s="1"/>
  <c r="M335" i="156"/>
  <c r="M336" i="156" s="1"/>
  <c r="F346" i="156"/>
  <c r="H347" i="156"/>
  <c r="H372" i="156"/>
  <c r="H392" i="156"/>
  <c r="O409" i="156"/>
  <c r="P409" i="156" s="1"/>
  <c r="M589" i="156"/>
  <c r="AC40" i="156"/>
  <c r="H83" i="156"/>
  <c r="AC95" i="156"/>
  <c r="L120" i="156"/>
  <c r="L121" i="156"/>
  <c r="N121" i="156" s="1"/>
  <c r="L122" i="156"/>
  <c r="N122" i="156" s="1"/>
  <c r="F166" i="156"/>
  <c r="E169" i="156"/>
  <c r="Y170" i="156"/>
  <c r="Y177" i="156" s="1"/>
  <c r="AC189" i="156"/>
  <c r="H221" i="156"/>
  <c r="L243" i="156"/>
  <c r="L244" i="156" s="1"/>
  <c r="F244" i="156"/>
  <c r="K244" i="156"/>
  <c r="H251" i="156"/>
  <c r="F275" i="156"/>
  <c r="Y773" i="156"/>
  <c r="X1143" i="37" s="1"/>
  <c r="F351" i="156"/>
  <c r="H351" i="156" s="1"/>
  <c r="H363" i="156"/>
  <c r="H368" i="156"/>
  <c r="H370" i="156"/>
  <c r="H391" i="156"/>
  <c r="G415" i="156"/>
  <c r="H451" i="156"/>
  <c r="H454" i="156"/>
  <c r="H466" i="156"/>
  <c r="H482" i="156"/>
  <c r="H484" i="156"/>
  <c r="AC502" i="156"/>
  <c r="AC525" i="156" s="1"/>
  <c r="H528" i="156"/>
  <c r="H780" i="156" s="1"/>
  <c r="G1150" i="37" s="1"/>
  <c r="G535" i="156"/>
  <c r="H540" i="156"/>
  <c r="G542" i="156"/>
  <c r="Z543" i="156"/>
  <c r="AC543" i="156" s="1"/>
  <c r="AC544" i="156" s="1"/>
  <c r="Z557" i="156"/>
  <c r="AC564" i="156"/>
  <c r="F577" i="156"/>
  <c r="Z583" i="156"/>
  <c r="Y606" i="156"/>
  <c r="J1061" i="156"/>
  <c r="AC41" i="156"/>
  <c r="F95" i="156"/>
  <c r="H95" i="156" s="1"/>
  <c r="E124" i="156"/>
  <c r="F280" i="156"/>
  <c r="L328" i="156"/>
  <c r="N328" i="156" s="1"/>
  <c r="E335" i="156"/>
  <c r="L342" i="156"/>
  <c r="N342" i="156" s="1"/>
  <c r="H376" i="156"/>
  <c r="H381" i="156"/>
  <c r="H383" i="156"/>
  <c r="Y406" i="156"/>
  <c r="Y416" i="156" s="1"/>
  <c r="L408" i="156"/>
  <c r="AH1133" i="37"/>
  <c r="AB600" i="156"/>
  <c r="O21" i="156"/>
  <c r="P21" i="156" s="1"/>
  <c r="O29" i="156"/>
  <c r="P29" i="156" s="1"/>
  <c r="H76" i="156"/>
  <c r="J118" i="156"/>
  <c r="F139" i="156"/>
  <c r="J139" i="156"/>
  <c r="K187" i="156"/>
  <c r="I187" i="156" s="1"/>
  <c r="L185" i="156"/>
  <c r="H201" i="156"/>
  <c r="AC202" i="156"/>
  <c r="H210" i="156"/>
  <c r="H232" i="156"/>
  <c r="AC243" i="156"/>
  <c r="AC779" i="156" s="1"/>
  <c r="AB1149" i="37" s="1"/>
  <c r="L246" i="156"/>
  <c r="N246" i="156" s="1"/>
  <c r="L247" i="156"/>
  <c r="Y321" i="156"/>
  <c r="H293" i="156"/>
  <c r="AH1141" i="37"/>
  <c r="O412" i="156"/>
  <c r="P412" i="156" s="1"/>
  <c r="H473" i="156"/>
  <c r="O496" i="156"/>
  <c r="P496" i="156" s="1"/>
  <c r="E522" i="156"/>
  <c r="AC534" i="156"/>
  <c r="F549" i="156"/>
  <c r="F548" i="156" s="1"/>
  <c r="F556" i="156" s="1"/>
  <c r="H578" i="156"/>
  <c r="AC588" i="156"/>
  <c r="F631" i="156"/>
  <c r="F629" i="156" s="1"/>
  <c r="Y769" i="156"/>
  <c r="X1139" i="37" s="1"/>
  <c r="F712" i="156"/>
  <c r="F727" i="156"/>
  <c r="H727" i="156" s="1"/>
  <c r="AB733" i="156"/>
  <c r="K802" i="156"/>
  <c r="I802" i="156" s="1"/>
  <c r="O823" i="156"/>
  <c r="P823" i="156" s="1"/>
  <c r="F837" i="156"/>
  <c r="AC839" i="156"/>
  <c r="F840" i="156"/>
  <c r="F839" i="156" s="1"/>
  <c r="E851" i="156"/>
  <c r="AC869" i="156"/>
  <c r="O917" i="156"/>
  <c r="P917" i="156" s="1"/>
  <c r="H928" i="156"/>
  <c r="H967" i="156"/>
  <c r="E1006" i="156"/>
  <c r="AC1006" i="156"/>
  <c r="H1011" i="156"/>
  <c r="AC1012" i="156"/>
  <c r="F1021" i="156"/>
  <c r="F1054" i="156" s="1"/>
  <c r="E1023" i="156"/>
  <c r="E1053" i="156" s="1"/>
  <c r="H1049" i="156"/>
  <c r="E1054" i="156"/>
  <c r="AC1061" i="156"/>
  <c r="H1066" i="156"/>
  <c r="L1067" i="156"/>
  <c r="N1067" i="156" s="1"/>
  <c r="L1095" i="156"/>
  <c r="N1095" i="156" s="1"/>
  <c r="K1097" i="156"/>
  <c r="K1098" i="156" s="1"/>
  <c r="L1103" i="156"/>
  <c r="N1103" i="156" s="1"/>
  <c r="K1106" i="156"/>
  <c r="I1106" i="156" s="1"/>
  <c r="F1110" i="156"/>
  <c r="F1108" i="156" s="1"/>
  <c r="F1126" i="156" s="1"/>
  <c r="F1118" i="156"/>
  <c r="H1118" i="156" s="1"/>
  <c r="H1124" i="156"/>
  <c r="O1132" i="156"/>
  <c r="P1132" i="156" s="1"/>
  <c r="L1168" i="156"/>
  <c r="L1170" i="156" s="1"/>
  <c r="L1171" i="156" s="1"/>
  <c r="N1171" i="156" s="1"/>
  <c r="Y1227" i="156"/>
  <c r="Y1290" i="156"/>
  <c r="Y1296" i="156" s="1"/>
  <c r="F1304" i="156"/>
  <c r="AC1335" i="156"/>
  <c r="H1354" i="156"/>
  <c r="Y1497" i="156"/>
  <c r="O1501" i="156"/>
  <c r="P1501" i="156" s="1"/>
  <c r="H1525" i="156"/>
  <c r="F1524" i="156"/>
  <c r="O621" i="156"/>
  <c r="P621" i="156" s="1"/>
  <c r="H651" i="156"/>
  <c r="AC686" i="156"/>
  <c r="O800" i="156"/>
  <c r="F802" i="156"/>
  <c r="K811" i="156"/>
  <c r="K812" i="156" s="1"/>
  <c r="F906" i="156"/>
  <c r="H906" i="156" s="1"/>
  <c r="J921" i="156"/>
  <c r="H922" i="156"/>
  <c r="F938" i="156"/>
  <c r="H938" i="156" s="1"/>
  <c r="O936" i="156"/>
  <c r="G997" i="156"/>
  <c r="K1006" i="156"/>
  <c r="O1011" i="156"/>
  <c r="O1012" i="156" s="1"/>
  <c r="P1012" i="156" s="1"/>
  <c r="F1024" i="156"/>
  <c r="Y1056" i="156"/>
  <c r="Y1062" i="156" s="1"/>
  <c r="K1142" i="156"/>
  <c r="I1142" i="156" s="1"/>
  <c r="O1168" i="156"/>
  <c r="P1168" i="156" s="1"/>
  <c r="H1178" i="156"/>
  <c r="E1186" i="156"/>
  <c r="H1217" i="156"/>
  <c r="F1234" i="156"/>
  <c r="F1235" i="156" s="1"/>
  <c r="H1235" i="156" s="1"/>
  <c r="L1230" i="156"/>
  <c r="N1230" i="156" s="1"/>
  <c r="O1232" i="156"/>
  <c r="P1232" i="156" s="1"/>
  <c r="AC1385" i="156"/>
  <c r="F1401" i="156"/>
  <c r="H1407" i="156"/>
  <c r="E1518" i="156"/>
  <c r="E1555" i="156" s="1"/>
  <c r="G2576" i="156"/>
  <c r="F45" i="37" s="1"/>
  <c r="AH1140" i="37"/>
  <c r="E890" i="156"/>
  <c r="H876" i="156"/>
  <c r="L899" i="156"/>
  <c r="N899" i="156" s="1"/>
  <c r="L900" i="156"/>
  <c r="N900" i="156" s="1"/>
  <c r="L901" i="156"/>
  <c r="N901" i="156" s="1"/>
  <c r="G907" i="156"/>
  <c r="F1091" i="156"/>
  <c r="H1091" i="156" s="1"/>
  <c r="Y1165" i="156"/>
  <c r="F1288" i="156"/>
  <c r="O1293" i="156"/>
  <c r="O1295" i="156" s="1"/>
  <c r="AC1303" i="156"/>
  <c r="H1307" i="156"/>
  <c r="F1398" i="156"/>
  <c r="AC1400" i="156"/>
  <c r="AC1411" i="156"/>
  <c r="H1441" i="156"/>
  <c r="AC1445" i="156"/>
  <c r="H1452" i="156"/>
  <c r="H1488" i="156"/>
  <c r="O1500" i="156"/>
  <c r="H644" i="156"/>
  <c r="H657" i="156"/>
  <c r="F785" i="156"/>
  <c r="E1155" i="37" s="1"/>
  <c r="L737" i="156"/>
  <c r="L738" i="156" s="1"/>
  <c r="O799" i="156"/>
  <c r="P799" i="156" s="1"/>
  <c r="O801" i="156"/>
  <c r="P801" i="156" s="1"/>
  <c r="J802" i="156"/>
  <c r="H809" i="156"/>
  <c r="Y892" i="156"/>
  <c r="O946" i="156"/>
  <c r="P946" i="156" s="1"/>
  <c r="AC949" i="156"/>
  <c r="M1006" i="156"/>
  <c r="M1007" i="156" s="1"/>
  <c r="L1011" i="156"/>
  <c r="O1066" i="156"/>
  <c r="P1066" i="156" s="1"/>
  <c r="AC1086" i="156"/>
  <c r="H1132" i="156"/>
  <c r="H1140" i="156"/>
  <c r="L1141" i="156"/>
  <c r="N1141" i="156" s="1"/>
  <c r="AC1159" i="156"/>
  <c r="AC1175" i="156"/>
  <c r="H1187" i="156"/>
  <c r="AC1192" i="156"/>
  <c r="H1221" i="156"/>
  <c r="F1252" i="156"/>
  <c r="H1273" i="156"/>
  <c r="F1280" i="156"/>
  <c r="H1280" i="156" s="1"/>
  <c r="F1315" i="156"/>
  <c r="H1315" i="156" s="1"/>
  <c r="H1335" i="156"/>
  <c r="M1385" i="156"/>
  <c r="J1385" i="156" s="1"/>
  <c r="AC1449" i="156"/>
  <c r="AC1485" i="156"/>
  <c r="AC1496" i="156"/>
  <c r="H1511" i="156"/>
  <c r="F1565" i="156"/>
  <c r="F1566" i="156" s="1"/>
  <c r="H1566" i="156" s="1"/>
  <c r="O1561" i="156"/>
  <c r="P1561" i="156" s="1"/>
  <c r="E1614" i="156"/>
  <c r="H1595" i="156"/>
  <c r="H1602" i="156"/>
  <c r="O1621" i="156"/>
  <c r="O1622" i="156" s="1"/>
  <c r="P1622" i="156" s="1"/>
  <c r="K1622" i="156"/>
  <c r="K1623" i="156" s="1"/>
  <c r="AC1623" i="156"/>
  <c r="G1638" i="156"/>
  <c r="AC1659" i="156"/>
  <c r="AC1672" i="156"/>
  <c r="Y1677" i="156"/>
  <c r="Y1683" i="156" s="1"/>
  <c r="F1688" i="156"/>
  <c r="H1688" i="156" s="1"/>
  <c r="F1705" i="156"/>
  <c r="F1736" i="156"/>
  <c r="F1789" i="156"/>
  <c r="F1792" i="156"/>
  <c r="AC1821" i="156"/>
  <c r="F1834" i="156"/>
  <c r="H1903" i="156"/>
  <c r="AC1909" i="156"/>
  <c r="F1994" i="156"/>
  <c r="E2000" i="156"/>
  <c r="AC2051" i="156"/>
  <c r="O2056" i="156"/>
  <c r="P2056" i="156" s="1"/>
  <c r="E2084" i="156"/>
  <c r="F2196" i="156"/>
  <c r="F2197" i="156" s="1"/>
  <c r="F2599" i="156" s="1"/>
  <c r="E68" i="37" s="1"/>
  <c r="AH20" i="37"/>
  <c r="AC2212" i="156"/>
  <c r="E2249" i="156"/>
  <c r="G2287" i="156"/>
  <c r="G2303" i="156"/>
  <c r="F2348" i="156"/>
  <c r="H2348" i="156" s="1"/>
  <c r="H2406" i="156"/>
  <c r="Z2474" i="156"/>
  <c r="Z2475" i="156" s="1"/>
  <c r="AH324" i="37"/>
  <c r="AH323" i="37"/>
  <c r="H1540" i="156"/>
  <c r="E1616" i="156"/>
  <c r="Y1618" i="156"/>
  <c r="Z1725" i="156"/>
  <c r="G1873" i="156"/>
  <c r="Y2186" i="156"/>
  <c r="L1563" i="156"/>
  <c r="N1563" i="156" s="1"/>
  <c r="L1564" i="156"/>
  <c r="N1564" i="156" s="1"/>
  <c r="AC1638" i="156"/>
  <c r="H1672" i="156"/>
  <c r="F1702" i="156"/>
  <c r="F1716" i="156"/>
  <c r="F1715" i="156" s="1"/>
  <c r="F1722" i="156" s="1"/>
  <c r="F1724" i="156" s="1"/>
  <c r="K1776" i="156"/>
  <c r="K1777" i="156" s="1"/>
  <c r="L1775" i="156"/>
  <c r="N1775" i="156" s="1"/>
  <c r="Z1824" i="156"/>
  <c r="AC1791" i="156"/>
  <c r="F1797" i="156"/>
  <c r="L1827" i="156"/>
  <c r="L1828" i="156" s="1"/>
  <c r="L1829" i="156" s="1"/>
  <c r="N1829" i="156" s="1"/>
  <c r="Z1875" i="156"/>
  <c r="L1878" i="156"/>
  <c r="N1878" i="156" s="1"/>
  <c r="H1902" i="156"/>
  <c r="H1936" i="156"/>
  <c r="F1956" i="156"/>
  <c r="F2606" i="156" s="1"/>
  <c r="E75" i="37" s="1"/>
  <c r="H1981" i="156"/>
  <c r="F1989" i="156"/>
  <c r="H2016" i="156"/>
  <c r="H2035" i="156"/>
  <c r="H2060" i="156"/>
  <c r="J2064" i="156"/>
  <c r="Y2122" i="156"/>
  <c r="L2126" i="156"/>
  <c r="N2126" i="156" s="1"/>
  <c r="F2136" i="156"/>
  <c r="H2136" i="156" s="1"/>
  <c r="L2134" i="156"/>
  <c r="N2134" i="156" s="1"/>
  <c r="AC2148" i="156"/>
  <c r="L2191" i="156"/>
  <c r="AC2192" i="156"/>
  <c r="AC2542" i="156" s="1"/>
  <c r="AB11" i="37" s="1"/>
  <c r="Z2198" i="156"/>
  <c r="E2576" i="156"/>
  <c r="AC2250" i="156"/>
  <c r="L2253" i="156"/>
  <c r="N2253" i="156" s="1"/>
  <c r="N2254" i="156" s="1"/>
  <c r="F2279" i="156"/>
  <c r="H2279" i="156" s="1"/>
  <c r="AC2292" i="156"/>
  <c r="AC2304" i="156" s="1"/>
  <c r="AC2305" i="156" s="1"/>
  <c r="F2317" i="156"/>
  <c r="H2317" i="156" s="1"/>
  <c r="H2382" i="156"/>
  <c r="F2381" i="156"/>
  <c r="H2426" i="156"/>
  <c r="AC2477" i="156"/>
  <c r="AC2480" i="156" s="1"/>
  <c r="AC2481" i="156" s="1"/>
  <c r="AD73" i="37"/>
  <c r="AE2486" i="156"/>
  <c r="F2512" i="156"/>
  <c r="F2719" i="156"/>
  <c r="E301" i="37" s="1"/>
  <c r="H2652" i="156"/>
  <c r="H2719" i="156" s="1"/>
  <c r="G301" i="37" s="1"/>
  <c r="F2650" i="156"/>
  <c r="H2650" i="156" s="1"/>
  <c r="H2717" i="156" s="1"/>
  <c r="G299" i="37" s="1"/>
  <c r="Z2741" i="156"/>
  <c r="Y323" i="37" s="1"/>
  <c r="AC2681" i="156"/>
  <c r="AC2741" i="156" s="1"/>
  <c r="AB323" i="37" s="1"/>
  <c r="F1557" i="156"/>
  <c r="H1557" i="156" s="1"/>
  <c r="L1561" i="156"/>
  <c r="F1579" i="156"/>
  <c r="AC1592" i="156"/>
  <c r="G1616" i="156"/>
  <c r="AC1627" i="156"/>
  <c r="H1631" i="156"/>
  <c r="AC1738" i="156"/>
  <c r="G1738" i="156"/>
  <c r="Y1770" i="156"/>
  <c r="Y1778" i="156" s="1"/>
  <c r="H1764" i="156"/>
  <c r="L1773" i="156"/>
  <c r="N1773" i="156" s="1"/>
  <c r="AC1781" i="156"/>
  <c r="H1785" i="156"/>
  <c r="G1791" i="156"/>
  <c r="Y1824" i="156"/>
  <c r="O1827" i="156"/>
  <c r="O1828" i="156" s="1"/>
  <c r="O1829" i="156" s="1"/>
  <c r="P1829" i="156" s="1"/>
  <c r="H1837" i="156"/>
  <c r="F1869" i="156"/>
  <c r="H1869" i="156" s="1"/>
  <c r="O1878" i="156"/>
  <c r="P1878" i="156" s="1"/>
  <c r="AC1935" i="156"/>
  <c r="O1963" i="156"/>
  <c r="P1963" i="156" s="1"/>
  <c r="AC2001" i="156"/>
  <c r="H2023" i="156"/>
  <c r="H2039" i="156"/>
  <c r="F2058" i="156"/>
  <c r="H2058" i="156" s="1"/>
  <c r="F2082" i="156"/>
  <c r="AC2095" i="156"/>
  <c r="H2106" i="156"/>
  <c r="H2117" i="156"/>
  <c r="H2125" i="156"/>
  <c r="H2133" i="156"/>
  <c r="F2146" i="156"/>
  <c r="F2154" i="156"/>
  <c r="O2191" i="156"/>
  <c r="O2192" i="156" s="1"/>
  <c r="P2192" i="156" s="1"/>
  <c r="J2192" i="156"/>
  <c r="Y2198" i="156"/>
  <c r="F2213" i="156"/>
  <c r="H2233" i="156"/>
  <c r="H2245" i="156"/>
  <c r="O2253" i="156"/>
  <c r="O2254" i="156" s="1"/>
  <c r="AC2276" i="156"/>
  <c r="AC2288" i="156" s="1"/>
  <c r="AC2289" i="156" s="1"/>
  <c r="F2458" i="156"/>
  <c r="F2457" i="156" s="1"/>
  <c r="F2471" i="156" s="1"/>
  <c r="H2471" i="156" s="1"/>
  <c r="E2457" i="156"/>
  <c r="AC2489" i="156"/>
  <c r="F2577" i="156"/>
  <c r="E46" i="37" s="1"/>
  <c r="G2728" i="156"/>
  <c r="F310" i="37" s="1"/>
  <c r="G2659" i="156"/>
  <c r="G2726" i="156" s="1"/>
  <c r="F308" i="37" s="1"/>
  <c r="F2580" i="156"/>
  <c r="F2666" i="156"/>
  <c r="F2732" i="156" s="1"/>
  <c r="E314" i="37" s="1"/>
  <c r="F2815" i="156"/>
  <c r="F2881" i="156" s="1"/>
  <c r="E504" i="37" s="1"/>
  <c r="F2819" i="156"/>
  <c r="K2819" i="156"/>
  <c r="K2882" i="156" s="1"/>
  <c r="L2882" i="156" s="1"/>
  <c r="K505" i="37" s="1"/>
  <c r="H2939" i="156"/>
  <c r="H3018" i="156" s="1"/>
  <c r="G612" i="37" s="1"/>
  <c r="E3037" i="156"/>
  <c r="F2976" i="156"/>
  <c r="F3037" i="156" s="1"/>
  <c r="E631" i="37" s="1"/>
  <c r="F3051" i="156"/>
  <c r="H3051" i="156" s="1"/>
  <c r="O3044" i="156"/>
  <c r="P3044" i="156" s="1"/>
  <c r="L3044" i="156"/>
  <c r="N3044" i="156" s="1"/>
  <c r="O3048" i="156"/>
  <c r="P3048" i="156" s="1"/>
  <c r="L3048" i="156"/>
  <c r="N3048" i="156" s="1"/>
  <c r="F3138" i="156"/>
  <c r="H3138" i="156" s="1"/>
  <c r="G657" i="37" s="1"/>
  <c r="H3072" i="156"/>
  <c r="F3159" i="156"/>
  <c r="E678" i="37" s="1"/>
  <c r="H3093" i="156"/>
  <c r="AH689" i="37"/>
  <c r="Y3173" i="156"/>
  <c r="X692" i="37" s="1"/>
  <c r="Z3361" i="156"/>
  <c r="Y1101" i="37" s="1"/>
  <c r="AC3224" i="156"/>
  <c r="AC3361" i="156" s="1"/>
  <c r="AB1101" i="37" s="1"/>
  <c r="K3234" i="156"/>
  <c r="I3234" i="156" s="1"/>
  <c r="Y3316" i="156"/>
  <c r="X1056" i="37" s="1"/>
  <c r="H3258" i="156"/>
  <c r="F3347" i="156"/>
  <c r="E1087" i="37" s="1"/>
  <c r="H3283" i="156"/>
  <c r="G3351" i="156"/>
  <c r="F1091" i="37" s="1"/>
  <c r="F3300" i="156"/>
  <c r="H3294" i="156"/>
  <c r="F3308" i="156"/>
  <c r="H3307" i="156"/>
  <c r="G3309" i="156"/>
  <c r="Q2826" i="156"/>
  <c r="O2973" i="156"/>
  <c r="O3043" i="156"/>
  <c r="P3043" i="156" s="1"/>
  <c r="L3043" i="156"/>
  <c r="N3043" i="156" s="1"/>
  <c r="O3047" i="156"/>
  <c r="P3047" i="156" s="1"/>
  <c r="L3047" i="156"/>
  <c r="N3047" i="156" s="1"/>
  <c r="Z3120" i="156"/>
  <c r="Y639" i="37" s="1"/>
  <c r="AC3054" i="156"/>
  <c r="AC3120" i="156" s="1"/>
  <c r="AB639" i="37" s="1"/>
  <c r="F3151" i="156"/>
  <c r="E670" i="37" s="1"/>
  <c r="H3085" i="156"/>
  <c r="H3151" i="156" s="1"/>
  <c r="G670" i="37" s="1"/>
  <c r="F3206" i="156"/>
  <c r="H3213" i="156"/>
  <c r="H3259" i="156"/>
  <c r="Z3365" i="156"/>
  <c r="Y1105" i="37" s="1"/>
  <c r="AC3300" i="156"/>
  <c r="AC2342" i="156"/>
  <c r="Y2400" i="156"/>
  <c r="AC2511" i="156"/>
  <c r="J2621" i="156"/>
  <c r="J2688" i="156" s="1"/>
  <c r="I270" i="37" s="1"/>
  <c r="G2648" i="156"/>
  <c r="G2715" i="156" s="1"/>
  <c r="F297" i="37" s="1"/>
  <c r="E2659" i="156"/>
  <c r="E2673" i="156" s="1"/>
  <c r="F2680" i="156"/>
  <c r="F2757" i="156"/>
  <c r="O2750" i="156"/>
  <c r="P2750" i="156" s="1"/>
  <c r="AC2760" i="156"/>
  <c r="AC2832" i="156" s="1"/>
  <c r="AB455" i="37" s="1"/>
  <c r="F2761" i="156"/>
  <c r="H2761" i="156" s="1"/>
  <c r="H2770" i="156"/>
  <c r="F2772" i="156"/>
  <c r="F2844" i="156" s="1"/>
  <c r="E467" i="37" s="1"/>
  <c r="F2777" i="156"/>
  <c r="F2849" i="156" s="1"/>
  <c r="G2784" i="156"/>
  <c r="H2791" i="156"/>
  <c r="H2863" i="156" s="1"/>
  <c r="G486" i="37" s="1"/>
  <c r="E2795" i="156"/>
  <c r="E2867" i="156" s="1"/>
  <c r="Z2809" i="156"/>
  <c r="K2815" i="156"/>
  <c r="K2881" i="156" s="1"/>
  <c r="H2821" i="156"/>
  <c r="AB2826" i="156"/>
  <c r="J2901" i="156"/>
  <c r="J2981" i="156" s="1"/>
  <c r="I575" i="37" s="1"/>
  <c r="F2913" i="156"/>
  <c r="E2930" i="156"/>
  <c r="E3009" i="156" s="1"/>
  <c r="H2938" i="156"/>
  <c r="H3017" i="156" s="1"/>
  <c r="G611" i="37" s="1"/>
  <c r="E2942" i="156"/>
  <c r="E3021" i="156" s="1"/>
  <c r="Z2959" i="156"/>
  <c r="K3051" i="156"/>
  <c r="K3117" i="156" s="1"/>
  <c r="J636" i="37" s="1"/>
  <c r="L3042" i="156"/>
  <c r="N3042" i="156" s="1"/>
  <c r="O3046" i="156"/>
  <c r="P3046" i="156" s="1"/>
  <c r="L3046" i="156"/>
  <c r="N3046" i="156" s="1"/>
  <c r="O3050" i="156"/>
  <c r="P3050" i="156" s="1"/>
  <c r="L3050" i="156"/>
  <c r="N3050" i="156" s="1"/>
  <c r="E3121" i="156"/>
  <c r="F3055" i="156"/>
  <c r="AC3086" i="156"/>
  <c r="AC3152" i="156" s="1"/>
  <c r="AB671" i="37" s="1"/>
  <c r="G3089" i="156"/>
  <c r="G3162" i="156"/>
  <c r="O3247" i="156"/>
  <c r="P3247" i="156" s="1"/>
  <c r="K3252" i="156"/>
  <c r="AC3252" i="156"/>
  <c r="AC3254" i="156"/>
  <c r="F3281" i="156"/>
  <c r="H3281" i="156" s="1"/>
  <c r="E3351" i="156"/>
  <c r="E3279" i="156"/>
  <c r="Z3348" i="156"/>
  <c r="Y1088" i="37" s="1"/>
  <c r="AC3309" i="156"/>
  <c r="AC3313" i="156"/>
  <c r="Z3373" i="156"/>
  <c r="Y1113" i="37" s="1"/>
  <c r="Y2370" i="156"/>
  <c r="H2365" i="156"/>
  <c r="AC2379" i="156"/>
  <c r="Z2400" i="156"/>
  <c r="H2469" i="156"/>
  <c r="H2478" i="156"/>
  <c r="AC2483" i="156"/>
  <c r="O2520" i="156"/>
  <c r="H2628" i="156"/>
  <c r="F2636" i="156"/>
  <c r="F2703" i="156" s="1"/>
  <c r="E285" i="37" s="1"/>
  <c r="G2681" i="156"/>
  <c r="G2741" i="156" s="1"/>
  <c r="F323" i="37" s="1"/>
  <c r="H2769" i="156"/>
  <c r="E2771" i="156"/>
  <c r="G2795" i="156"/>
  <c r="G2867" i="156" s="1"/>
  <c r="F2802" i="156"/>
  <c r="F2874" i="156" s="1"/>
  <c r="J2819" i="156"/>
  <c r="J2882" i="156" s="1"/>
  <c r="I505" i="37" s="1"/>
  <c r="F2822" i="156"/>
  <c r="K2901" i="156"/>
  <c r="K2981" i="156" s="1"/>
  <c r="J575" i="37" s="1"/>
  <c r="G2915" i="156"/>
  <c r="G2930" i="156"/>
  <c r="G3009" i="156" s="1"/>
  <c r="F603" i="37" s="1"/>
  <c r="G2942" i="156"/>
  <c r="G3021" i="156" s="1"/>
  <c r="F615" i="37" s="1"/>
  <c r="F2948" i="156"/>
  <c r="F3027" i="156" s="1"/>
  <c r="E621" i="37" s="1"/>
  <c r="H2977" i="156"/>
  <c r="O3045" i="156"/>
  <c r="P3045" i="156" s="1"/>
  <c r="L3045" i="156"/>
  <c r="N3045" i="156" s="1"/>
  <c r="O3049" i="156"/>
  <c r="P3049" i="156" s="1"/>
  <c r="L3049" i="156"/>
  <c r="N3049" i="156" s="1"/>
  <c r="AH691" i="37"/>
  <c r="AH690" i="37"/>
  <c r="AH640" i="37"/>
  <c r="F3337" i="156"/>
  <c r="F3267" i="156"/>
  <c r="H3267" i="156" s="1"/>
  <c r="F3356" i="156"/>
  <c r="E1096" i="37" s="1"/>
  <c r="F3290" i="156"/>
  <c r="F3354" i="156" s="1"/>
  <c r="E1094" i="37" s="1"/>
  <c r="H3293" i="156"/>
  <c r="F3357" i="156"/>
  <c r="E1097" i="37" s="1"/>
  <c r="AH1109" i="37"/>
  <c r="F3340" i="156"/>
  <c r="H3340" i="156" s="1"/>
  <c r="G1080" i="37" s="1"/>
  <c r="F3350" i="156"/>
  <c r="E3110" i="156"/>
  <c r="AC3111" i="156"/>
  <c r="AC3170" i="156" s="1"/>
  <c r="AB689" i="37" s="1"/>
  <c r="E3331" i="156"/>
  <c r="E3239" i="156"/>
  <c r="F3324" i="156"/>
  <c r="E1064" i="37" s="1"/>
  <c r="F3329" i="156"/>
  <c r="E3266" i="156"/>
  <c r="H3287" i="156"/>
  <c r="Y3365" i="156"/>
  <c r="X1105" i="37" s="1"/>
  <c r="AD3366" i="156"/>
  <c r="F3096" i="156"/>
  <c r="F3162" i="156" s="1"/>
  <c r="E681" i="37" s="1"/>
  <c r="O3107" i="156"/>
  <c r="H3214" i="156"/>
  <c r="F3238" i="156"/>
  <c r="M3316" i="156"/>
  <c r="L1056" i="37" s="1"/>
  <c r="F3326" i="156"/>
  <c r="E1066" i="37" s="1"/>
  <c r="M3368" i="156"/>
  <c r="L1108" i="37" s="1"/>
  <c r="G3371" i="156"/>
  <c r="F1111" i="37" s="1"/>
  <c r="E3336" i="156"/>
  <c r="H77" i="156"/>
  <c r="O32" i="156"/>
  <c r="P32" i="156" s="1"/>
  <c r="L32" i="156"/>
  <c r="N32" i="156" s="1"/>
  <c r="L36" i="156"/>
  <c r="N36" i="156" s="1"/>
  <c r="O36" i="156"/>
  <c r="P36" i="156" s="1"/>
  <c r="H75" i="156"/>
  <c r="H87" i="156"/>
  <c r="H153" i="156"/>
  <c r="AB170" i="156"/>
  <c r="AB177" i="156" s="1"/>
  <c r="H157" i="156"/>
  <c r="G167" i="156"/>
  <c r="G170" i="156" s="1"/>
  <c r="O184" i="156"/>
  <c r="P184" i="156" s="1"/>
  <c r="L184" i="156"/>
  <c r="N184" i="156" s="1"/>
  <c r="AC187" i="156"/>
  <c r="F192" i="156"/>
  <c r="H194" i="156"/>
  <c r="F792" i="156"/>
  <c r="E1162" i="37" s="1"/>
  <c r="H255" i="156"/>
  <c r="F320" i="156"/>
  <c r="H320" i="156" s="1"/>
  <c r="F768" i="156"/>
  <c r="H289" i="156"/>
  <c r="H304" i="156"/>
  <c r="G773" i="156"/>
  <c r="F334" i="156"/>
  <c r="H331" i="156"/>
  <c r="G746" i="156"/>
  <c r="F1116" i="37" s="1"/>
  <c r="J346" i="156"/>
  <c r="H375" i="156"/>
  <c r="H396" i="156"/>
  <c r="F421" i="156"/>
  <c r="F419" i="156" s="1"/>
  <c r="F431" i="156"/>
  <c r="F429" i="156" s="1"/>
  <c r="F490" i="156" s="1"/>
  <c r="H472" i="156"/>
  <c r="E556" i="156"/>
  <c r="E554" i="156"/>
  <c r="O586" i="156"/>
  <c r="L586" i="156"/>
  <c r="J587" i="156"/>
  <c r="J588" i="156" s="1"/>
  <c r="G588" i="156"/>
  <c r="O622" i="156"/>
  <c r="P622" i="156" s="1"/>
  <c r="L622" i="156"/>
  <c r="N622" i="156" s="1"/>
  <c r="G769" i="156"/>
  <c r="F1139" i="37" s="1"/>
  <c r="Y749" i="156"/>
  <c r="X1119" i="37" s="1"/>
  <c r="Y733" i="156"/>
  <c r="Y743" i="156" s="1"/>
  <c r="F717" i="156"/>
  <c r="M742" i="156"/>
  <c r="F1134" i="37"/>
  <c r="F1215" i="37" s="1"/>
  <c r="Z807" i="156"/>
  <c r="AC806" i="156"/>
  <c r="AC807" i="156" s="1"/>
  <c r="H807" i="156"/>
  <c r="M813" i="156"/>
  <c r="H823" i="156"/>
  <c r="O898" i="156"/>
  <c r="P898" i="156" s="1"/>
  <c r="L898" i="156"/>
  <c r="N898" i="156" s="1"/>
  <c r="O904" i="156"/>
  <c r="K906" i="156"/>
  <c r="I906" i="156" s="1"/>
  <c r="L904" i="156"/>
  <c r="M941" i="156"/>
  <c r="F998" i="156"/>
  <c r="H998" i="156" s="1"/>
  <c r="H981" i="156"/>
  <c r="AC984" i="156"/>
  <c r="F1014" i="156"/>
  <c r="H1016" i="156"/>
  <c r="F1029" i="156"/>
  <c r="H1029" i="156" s="1"/>
  <c r="H1032" i="156"/>
  <c r="Z1056" i="156"/>
  <c r="AC1048" i="156"/>
  <c r="K1060" i="156"/>
  <c r="M1099" i="156"/>
  <c r="F1097" i="156"/>
  <c r="H1095" i="156"/>
  <c r="F1106" i="156"/>
  <c r="H1103" i="156"/>
  <c r="O1104" i="156"/>
  <c r="L1104" i="156"/>
  <c r="N1104" i="156" s="1"/>
  <c r="O1105" i="156"/>
  <c r="P1105" i="156" s="1"/>
  <c r="L1105" i="156"/>
  <c r="N1105" i="156" s="1"/>
  <c r="F1128" i="156"/>
  <c r="H1128" i="156" s="1"/>
  <c r="H1122" i="156"/>
  <c r="G1162" i="156"/>
  <c r="F1170" i="156"/>
  <c r="F1171" i="156" s="1"/>
  <c r="H1168" i="156"/>
  <c r="AC1215" i="156"/>
  <c r="H1220" i="156"/>
  <c r="Z1227" i="156"/>
  <c r="AC1295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AB96" i="156"/>
  <c r="AB125" i="156" s="1"/>
  <c r="Z54" i="156"/>
  <c r="J123" i="156"/>
  <c r="AC140" i="156"/>
  <c r="N181" i="156"/>
  <c r="H185" i="156"/>
  <c r="J187" i="156"/>
  <c r="H216" i="156"/>
  <c r="F236" i="156"/>
  <c r="AH1137" i="37"/>
  <c r="AH1217" i="37" s="1"/>
  <c r="F317" i="156"/>
  <c r="F329" i="156"/>
  <c r="H329" i="156" s="1"/>
  <c r="O345" i="156"/>
  <c r="P345" i="156" s="1"/>
  <c r="M415" i="156"/>
  <c r="J410" i="156"/>
  <c r="G580" i="156"/>
  <c r="Y583" i="156"/>
  <c r="Y589" i="156" s="1"/>
  <c r="K604" i="156"/>
  <c r="K605" i="156" s="1"/>
  <c r="O603" i="156"/>
  <c r="L603" i="156"/>
  <c r="G777" i="156"/>
  <c r="F1147" i="37" s="1"/>
  <c r="G605" i="156"/>
  <c r="L616" i="156"/>
  <c r="N616" i="156" s="1"/>
  <c r="O616" i="156"/>
  <c r="P616" i="156" s="1"/>
  <c r="G629" i="156"/>
  <c r="H681" i="156"/>
  <c r="F675" i="156"/>
  <c r="F696" i="156" s="1"/>
  <c r="F699" i="156" s="1"/>
  <c r="M746" i="156"/>
  <c r="G752" i="156"/>
  <c r="F1122" i="37" s="1"/>
  <c r="F738" i="156"/>
  <c r="H738" i="156" s="1"/>
  <c r="H737" i="156"/>
  <c r="E776" i="156"/>
  <c r="M776" i="156"/>
  <c r="K741" i="156"/>
  <c r="K742" i="156" s="1"/>
  <c r="O740" i="156"/>
  <c r="L740" i="156"/>
  <c r="E746" i="156"/>
  <c r="AI1116" i="37"/>
  <c r="AI1167" i="37" s="1"/>
  <c r="F779" i="156"/>
  <c r="E1149" i="37" s="1"/>
  <c r="AC802" i="156"/>
  <c r="F869" i="156"/>
  <c r="H869" i="156" s="1"/>
  <c r="H870" i="156"/>
  <c r="J948" i="156"/>
  <c r="H988" i="156"/>
  <c r="Y999" i="156"/>
  <c r="F1005" i="156"/>
  <c r="H1004" i="156"/>
  <c r="Z1092" i="156"/>
  <c r="AC1091" i="156"/>
  <c r="H1125" i="156"/>
  <c r="H1218" i="156"/>
  <c r="G1263" i="156"/>
  <c r="H79" i="156"/>
  <c r="AC105" i="156"/>
  <c r="AC154" i="156"/>
  <c r="Z170" i="156"/>
  <c r="H161" i="156"/>
  <c r="F187" i="156"/>
  <c r="H181" i="156"/>
  <c r="H188" i="156"/>
  <c r="H230" i="156"/>
  <c r="P243" i="156"/>
  <c r="O779" i="156"/>
  <c r="N1149" i="37" s="1"/>
  <c r="O244" i="156"/>
  <c r="M249" i="156"/>
  <c r="J248" i="156"/>
  <c r="H276" i="156"/>
  <c r="AB321" i="156"/>
  <c r="Z290" i="156"/>
  <c r="Z773" i="156"/>
  <c r="Y1143" i="37" s="1"/>
  <c r="AF1143" i="37" s="1"/>
  <c r="AC335" i="156"/>
  <c r="H387" i="156"/>
  <c r="F410" i="156"/>
  <c r="H410" i="156" s="1"/>
  <c r="H408" i="156"/>
  <c r="H450" i="156"/>
  <c r="H464" i="156"/>
  <c r="H480" i="156"/>
  <c r="K498" i="156"/>
  <c r="I498" i="156" s="1"/>
  <c r="O495" i="156"/>
  <c r="K497" i="156"/>
  <c r="I497" i="156" s="1"/>
  <c r="L495" i="156"/>
  <c r="F505" i="156"/>
  <c r="H505" i="156" s="1"/>
  <c r="H507" i="156"/>
  <c r="Y544" i="156"/>
  <c r="Y557" i="156"/>
  <c r="G548" i="156"/>
  <c r="E762" i="156"/>
  <c r="AH1131" i="37"/>
  <c r="F563" i="156"/>
  <c r="H563" i="156" s="1"/>
  <c r="H562" i="156"/>
  <c r="Z589" i="156"/>
  <c r="H593" i="156"/>
  <c r="Z625" i="156"/>
  <c r="AC624" i="156"/>
  <c r="AC625" i="156" s="1"/>
  <c r="H642" i="156"/>
  <c r="H655" i="156"/>
  <c r="AF708" i="156"/>
  <c r="Z707" i="156"/>
  <c r="Z794" i="156" s="1"/>
  <c r="Y1164" i="37" s="1"/>
  <c r="N711" i="156"/>
  <c r="N712" i="156" s="1"/>
  <c r="Y746" i="156"/>
  <c r="X1116" i="37" s="1"/>
  <c r="G730" i="156"/>
  <c r="G733" i="156" s="1"/>
  <c r="AH1123" i="37"/>
  <c r="E761" i="156"/>
  <c r="E731" i="156"/>
  <c r="F722" i="156"/>
  <c r="AD774" i="156"/>
  <c r="AH1147" i="37"/>
  <c r="AH1148" i="37"/>
  <c r="AF774" i="156"/>
  <c r="L810" i="156"/>
  <c r="J812" i="156"/>
  <c r="L819" i="156"/>
  <c r="N819" i="156" s="1"/>
  <c r="H819" i="156"/>
  <c r="AC860" i="156"/>
  <c r="Z892" i="156"/>
  <c r="Z911" i="156" s="1"/>
  <c r="AC891" i="156"/>
  <c r="O895" i="156"/>
  <c r="P895" i="156" s="1"/>
  <c r="L895" i="156"/>
  <c r="N895" i="156" s="1"/>
  <c r="O916" i="156"/>
  <c r="L916" i="156"/>
  <c r="N916" i="156" s="1"/>
  <c r="F978" i="156"/>
  <c r="F997" i="156" s="1"/>
  <c r="F1002" i="156"/>
  <c r="H1002" i="156" s="1"/>
  <c r="H1001" i="156"/>
  <c r="H1051" i="156"/>
  <c r="F1060" i="156"/>
  <c r="H1058" i="156"/>
  <c r="O1068" i="156"/>
  <c r="P1068" i="156" s="1"/>
  <c r="L1068" i="156"/>
  <c r="N1068" i="156" s="1"/>
  <c r="F1086" i="156"/>
  <c r="H1086" i="156" s="1"/>
  <c r="H1087" i="156"/>
  <c r="G1108" i="156"/>
  <c r="O1133" i="156"/>
  <c r="P1133" i="156" s="1"/>
  <c r="L1133" i="156"/>
  <c r="F1226" i="156"/>
  <c r="H1226" i="156" s="1"/>
  <c r="H1213" i="156"/>
  <c r="H1216" i="156"/>
  <c r="F1215" i="156"/>
  <c r="H1215" i="156" s="1"/>
  <c r="E1225" i="156"/>
  <c r="O1233" i="156"/>
  <c r="P1233" i="156" s="1"/>
  <c r="L1233" i="156"/>
  <c r="F123" i="156"/>
  <c r="H123" i="156" s="1"/>
  <c r="H120" i="156"/>
  <c r="F787" i="156"/>
  <c r="E1157" i="37" s="1"/>
  <c r="H102" i="156"/>
  <c r="M124" i="156"/>
  <c r="F154" i="156"/>
  <c r="H154" i="156" s="1"/>
  <c r="J176" i="156"/>
  <c r="M177" i="156"/>
  <c r="G237" i="156"/>
  <c r="F197" i="156"/>
  <c r="E238" i="156"/>
  <c r="H206" i="156"/>
  <c r="H246" i="156"/>
  <c r="F248" i="156"/>
  <c r="G319" i="156"/>
  <c r="H287" i="156"/>
  <c r="H306" i="156"/>
  <c r="K329" i="156"/>
  <c r="O326" i="156"/>
  <c r="L326" i="156"/>
  <c r="O332" i="156"/>
  <c r="P332" i="156" s="1"/>
  <c r="L332" i="156"/>
  <c r="N332" i="156" s="1"/>
  <c r="F1131" i="37"/>
  <c r="F1212" i="37" s="1"/>
  <c r="AB406" i="156"/>
  <c r="H377" i="156"/>
  <c r="H442" i="156"/>
  <c r="H462" i="156"/>
  <c r="F763" i="156"/>
  <c r="AA769" i="156"/>
  <c r="Z1139" i="37" s="1"/>
  <c r="AC605" i="156"/>
  <c r="O623" i="156"/>
  <c r="P623" i="156" s="1"/>
  <c r="L623" i="156"/>
  <c r="N623" i="156" s="1"/>
  <c r="AB669" i="156"/>
  <c r="Z640" i="156"/>
  <c r="H663" i="156"/>
  <c r="E752" i="156"/>
  <c r="E769" i="156"/>
  <c r="AH1164" i="37"/>
  <c r="Q774" i="156"/>
  <c r="Q743" i="156"/>
  <c r="E742" i="156"/>
  <c r="F754" i="156"/>
  <c r="E1124" i="37" s="1"/>
  <c r="AB769" i="156"/>
  <c r="G776" i="156"/>
  <c r="F1146" i="37" s="1"/>
  <c r="H832" i="156"/>
  <c r="F829" i="156"/>
  <c r="H872" i="156"/>
  <c r="O920" i="156"/>
  <c r="P920" i="156" s="1"/>
  <c r="L920" i="156"/>
  <c r="N920" i="156" s="1"/>
  <c r="O945" i="156"/>
  <c r="K948" i="156"/>
  <c r="I948" i="156" s="1"/>
  <c r="L945" i="156"/>
  <c r="J1012" i="156"/>
  <c r="F1055" i="156"/>
  <c r="H1055" i="156" s="1"/>
  <c r="H1045" i="156"/>
  <c r="G1052" i="156"/>
  <c r="M1062" i="156"/>
  <c r="G1090" i="156"/>
  <c r="O1096" i="156"/>
  <c r="P1096" i="156" s="1"/>
  <c r="L1096" i="156"/>
  <c r="N1096" i="156" s="1"/>
  <c r="G1098" i="156"/>
  <c r="F1123" i="156"/>
  <c r="H1123" i="156" s="1"/>
  <c r="G1171" i="156"/>
  <c r="H1179" i="156"/>
  <c r="F1176" i="156"/>
  <c r="H1222" i="156"/>
  <c r="M1882" i="156"/>
  <c r="G1893" i="156"/>
  <c r="G1436" i="156"/>
  <c r="F257" i="156"/>
  <c r="AC565" i="156"/>
  <c r="K624" i="156"/>
  <c r="Y699" i="156"/>
  <c r="F707" i="156"/>
  <c r="H707" i="156" s="1"/>
  <c r="AC714" i="156"/>
  <c r="F751" i="156"/>
  <c r="G766" i="156"/>
  <c r="F767" i="156"/>
  <c r="Y770" i="156"/>
  <c r="X1140" i="37" s="1"/>
  <c r="K779" i="156"/>
  <c r="J1149" i="37" s="1"/>
  <c r="Z779" i="156"/>
  <c r="Y1149" i="37" s="1"/>
  <c r="K902" i="156"/>
  <c r="K921" i="156"/>
  <c r="I921" i="156" s="1"/>
  <c r="AC923" i="156"/>
  <c r="F948" i="156"/>
  <c r="H948" i="156" s="1"/>
  <c r="AC948" i="156"/>
  <c r="G995" i="156"/>
  <c r="I1005" i="156"/>
  <c r="L1059" i="156"/>
  <c r="N1059" i="156" s="1"/>
  <c r="Z1165" i="156"/>
  <c r="E1288" i="156"/>
  <c r="J1302" i="156"/>
  <c r="H1345" i="156"/>
  <c r="H1352" i="156"/>
  <c r="Y1370" i="156"/>
  <c r="Y1386" i="156" s="1"/>
  <c r="AC1369" i="156"/>
  <c r="H1432" i="156"/>
  <c r="H1500" i="156"/>
  <c r="F1502" i="156"/>
  <c r="F1503" i="156" s="1"/>
  <c r="G1503" i="156"/>
  <c r="J1503" i="156" s="1"/>
  <c r="Y1558" i="156"/>
  <c r="Y1567" i="156" s="1"/>
  <c r="H1552" i="156"/>
  <c r="G1708" i="156"/>
  <c r="G1724" i="156"/>
  <c r="G1412" i="156"/>
  <c r="G1518" i="156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H85" i="156"/>
  <c r="F92" i="156"/>
  <c r="H100" i="156"/>
  <c r="F788" i="156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5" i="156"/>
  <c r="N115" i="156" s="1"/>
  <c r="L116" i="156"/>
  <c r="N116" i="156" s="1"/>
  <c r="L117" i="156"/>
  <c r="N117" i="156" s="1"/>
  <c r="O120" i="156"/>
  <c r="G124" i="156"/>
  <c r="K139" i="156"/>
  <c r="H140" i="156"/>
  <c r="F753" i="156"/>
  <c r="E1123" i="37" s="1"/>
  <c r="F757" i="156"/>
  <c r="H757" i="156" s="1"/>
  <c r="G1127" i="37" s="1"/>
  <c r="H155" i="156"/>
  <c r="O181" i="156"/>
  <c r="P181" i="156" s="1"/>
  <c r="L183" i="156"/>
  <c r="O185" i="156"/>
  <c r="P185" i="156" s="1"/>
  <c r="H204" i="156"/>
  <c r="H212" i="156"/>
  <c r="H219" i="156"/>
  <c r="H228" i="156"/>
  <c r="O246" i="156"/>
  <c r="AC277" i="156"/>
  <c r="H299" i="156"/>
  <c r="H309" i="156"/>
  <c r="G318" i="156"/>
  <c r="E320" i="156"/>
  <c r="H326" i="156"/>
  <c r="J329" i="156"/>
  <c r="O331" i="156"/>
  <c r="J334" i="156"/>
  <c r="O341" i="156"/>
  <c r="P341" i="156" s="1"/>
  <c r="H345" i="156"/>
  <c r="AC347" i="156"/>
  <c r="H365" i="156"/>
  <c r="H374" i="156"/>
  <c r="H394" i="156"/>
  <c r="F402" i="156"/>
  <c r="O408" i="156"/>
  <c r="AC418" i="156"/>
  <c r="G429" i="156"/>
  <c r="H441" i="156"/>
  <c r="H458" i="156"/>
  <c r="H461" i="156"/>
  <c r="H469" i="156"/>
  <c r="H479" i="156"/>
  <c r="J498" i="156"/>
  <c r="Y531" i="156"/>
  <c r="H539" i="156"/>
  <c r="G555" i="156"/>
  <c r="O562" i="156"/>
  <c r="J563" i="156"/>
  <c r="H586" i="156"/>
  <c r="H598" i="156"/>
  <c r="H603" i="156"/>
  <c r="J604" i="156"/>
  <c r="J605" i="156" s="1"/>
  <c r="AA606" i="156"/>
  <c r="AA745" i="156" s="1"/>
  <c r="O610" i="156"/>
  <c r="P610" i="156" s="1"/>
  <c r="L618" i="156"/>
  <c r="N618" i="156" s="1"/>
  <c r="H648" i="156"/>
  <c r="H650" i="156"/>
  <c r="H653" i="156"/>
  <c r="H661" i="156"/>
  <c r="H690" i="156"/>
  <c r="Z699" i="156"/>
  <c r="K712" i="156"/>
  <c r="O737" i="156"/>
  <c r="H740" i="156"/>
  <c r="F747" i="156"/>
  <c r="Y747" i="156"/>
  <c r="X1117" i="37" s="1"/>
  <c r="AI1145" i="37"/>
  <c r="AC803" i="156"/>
  <c r="P809" i="156"/>
  <c r="F811" i="156"/>
  <c r="J811" i="156"/>
  <c r="F826" i="156"/>
  <c r="H827" i="156"/>
  <c r="H878" i="156"/>
  <c r="AC887" i="156"/>
  <c r="AC2588" i="156" s="1"/>
  <c r="AB57" i="37" s="1"/>
  <c r="F902" i="156"/>
  <c r="L894" i="156"/>
  <c r="N894" i="156" s="1"/>
  <c r="L915" i="156"/>
  <c r="N915" i="156" s="1"/>
  <c r="F921" i="156"/>
  <c r="H926" i="156"/>
  <c r="H927" i="156"/>
  <c r="F950" i="156"/>
  <c r="H953" i="156"/>
  <c r="H957" i="156"/>
  <c r="Z2554" i="156"/>
  <c r="Y23" i="37" s="1"/>
  <c r="F960" i="156"/>
  <c r="AC969" i="156"/>
  <c r="H986" i="156"/>
  <c r="O1001" i="156"/>
  <c r="J1002" i="156"/>
  <c r="O1004" i="156"/>
  <c r="J1005" i="156"/>
  <c r="H1018" i="156"/>
  <c r="H1050" i="156"/>
  <c r="E1052" i="156"/>
  <c r="G1054" i="156"/>
  <c r="O1058" i="156"/>
  <c r="J1060" i="156"/>
  <c r="J1069" i="156"/>
  <c r="G1071" i="156"/>
  <c r="Z1129" i="156"/>
  <c r="H1112" i="156"/>
  <c r="F1116" i="156"/>
  <c r="J1134" i="156"/>
  <c r="P1140" i="156"/>
  <c r="J1142" i="156"/>
  <c r="H1158" i="156"/>
  <c r="AC1171" i="156"/>
  <c r="F1192" i="156"/>
  <c r="F1198" i="156"/>
  <c r="H1207" i="156"/>
  <c r="G1225" i="156"/>
  <c r="K1234" i="156"/>
  <c r="P1230" i="156"/>
  <c r="M1235" i="156"/>
  <c r="G1251" i="156"/>
  <c r="H1271" i="156"/>
  <c r="H1293" i="156"/>
  <c r="F1294" i="156"/>
  <c r="H1294" i="156" s="1"/>
  <c r="P1300" i="156"/>
  <c r="O1302" i="156"/>
  <c r="P1302" i="156" s="1"/>
  <c r="AC1302" i="156"/>
  <c r="H1420" i="156"/>
  <c r="F1486" i="156"/>
  <c r="H1492" i="156"/>
  <c r="AC1503" i="156"/>
  <c r="F1519" i="156"/>
  <c r="H1550" i="156"/>
  <c r="Y1711" i="156"/>
  <c r="Y1896" i="156"/>
  <c r="F2567" i="156"/>
  <c r="H1327" i="156"/>
  <c r="AC19" i="156"/>
  <c r="AC748" i="156" s="1"/>
  <c r="AB1118" i="37" s="1"/>
  <c r="O23" i="156"/>
  <c r="P23" i="156" s="1"/>
  <c r="O31" i="156"/>
  <c r="P31" i="156" s="1"/>
  <c r="O33" i="156"/>
  <c r="P33" i="156" s="1"/>
  <c r="O37" i="156"/>
  <c r="P37" i="156" s="1"/>
  <c r="AC39" i="156"/>
  <c r="AC124" i="156"/>
  <c r="F755" i="156"/>
  <c r="E1125" i="37" s="1"/>
  <c r="H159" i="156"/>
  <c r="AC249" i="156"/>
  <c r="AC257" i="156"/>
  <c r="G403" i="156"/>
  <c r="AC415" i="156"/>
  <c r="Z436" i="156"/>
  <c r="AC436" i="156" s="1"/>
  <c r="K530" i="156"/>
  <c r="K780" i="156" s="1"/>
  <c r="J1150" i="37" s="1"/>
  <c r="Z531" i="156"/>
  <c r="AC547" i="156"/>
  <c r="F566" i="156"/>
  <c r="F580" i="156" s="1"/>
  <c r="F583" i="156" s="1"/>
  <c r="AA600" i="156"/>
  <c r="AA774" i="156" s="1"/>
  <c r="Z1144" i="37" s="1"/>
  <c r="H659" i="156"/>
  <c r="H688" i="156"/>
  <c r="G696" i="156"/>
  <c r="AC713" i="156"/>
  <c r="F748" i="156"/>
  <c r="G762" i="156"/>
  <c r="F1132" i="37" s="1"/>
  <c r="Y778" i="156"/>
  <c r="X1148" i="37" s="1"/>
  <c r="Y780" i="156"/>
  <c r="H803" i="156"/>
  <c r="Y813" i="156"/>
  <c r="H818" i="156"/>
  <c r="AC842" i="156"/>
  <c r="H871" i="156"/>
  <c r="O919" i="156"/>
  <c r="P919" i="156" s="1"/>
  <c r="AC922" i="156"/>
  <c r="H931" i="156"/>
  <c r="L936" i="156"/>
  <c r="AC959" i="156"/>
  <c r="H992" i="156"/>
  <c r="L1066" i="156"/>
  <c r="AC1069" i="156"/>
  <c r="H1088" i="156"/>
  <c r="J1097" i="156"/>
  <c r="J1106" i="156"/>
  <c r="L1140" i="156"/>
  <c r="H1161" i="156"/>
  <c r="J1170" i="156"/>
  <c r="H1243" i="156"/>
  <c r="F1240" i="156"/>
  <c r="F1326" i="156"/>
  <c r="G1326" i="156"/>
  <c r="H1347" i="156"/>
  <c r="H1392" i="156"/>
  <c r="F1390" i="156"/>
  <c r="F1430" i="156"/>
  <c r="H1430" i="156" s="1"/>
  <c r="Z1438" i="156"/>
  <c r="AC1437" i="156"/>
  <c r="P1441" i="156"/>
  <c r="L1443" i="156"/>
  <c r="N1443" i="156" s="1"/>
  <c r="O1443" i="156"/>
  <c r="P1443" i="156" s="1"/>
  <c r="J1445" i="156"/>
  <c r="F1458" i="156"/>
  <c r="Z1558" i="156"/>
  <c r="AC1557" i="156"/>
  <c r="Y1697" i="156"/>
  <c r="Z1290" i="156"/>
  <c r="Z1296" i="156" s="1"/>
  <c r="F1289" i="156"/>
  <c r="K1302" i="156"/>
  <c r="I1302" i="156" s="1"/>
  <c r="F1384" i="156"/>
  <c r="H1384" i="156" s="1"/>
  <c r="E1566" i="156"/>
  <c r="M1566" i="156"/>
  <c r="O1679" i="156"/>
  <c r="E1682" i="156"/>
  <c r="M1682" i="156"/>
  <c r="G1696" i="156"/>
  <c r="O1776" i="156"/>
  <c r="O1777" i="156" s="1"/>
  <c r="E1777" i="156"/>
  <c r="M1777" i="156"/>
  <c r="G1871" i="156"/>
  <c r="F1900" i="156"/>
  <c r="G1940" i="156"/>
  <c r="E1940" i="156"/>
  <c r="F1941" i="156"/>
  <c r="E2605" i="156"/>
  <c r="D74" i="37" s="1"/>
  <c r="F1955" i="156"/>
  <c r="P2055" i="156"/>
  <c r="F2563" i="156"/>
  <c r="E32" i="37" s="1"/>
  <c r="F11" i="37"/>
  <c r="F1169" i="37" s="1"/>
  <c r="F2549" i="156"/>
  <c r="F2551" i="156"/>
  <c r="E20" i="37" s="1"/>
  <c r="E2555" i="156"/>
  <c r="F2556" i="156"/>
  <c r="E25" i="37" s="1"/>
  <c r="G2560" i="156"/>
  <c r="F29" i="37" s="1"/>
  <c r="Z2576" i="156"/>
  <c r="Y45" i="37" s="1"/>
  <c r="Z2289" i="156"/>
  <c r="L2311" i="156"/>
  <c r="L2312" i="156" s="1"/>
  <c r="N2310" i="156"/>
  <c r="N2311" i="156" s="1"/>
  <c r="N2312" i="156" s="1"/>
  <c r="F2573" i="156"/>
  <c r="E42" i="37" s="1"/>
  <c r="E2592" i="156"/>
  <c r="Z2408" i="156"/>
  <c r="Z2453" i="156"/>
  <c r="G2587" i="156"/>
  <c r="F56" i="37" s="1"/>
  <c r="F2582" i="156"/>
  <c r="H1242" i="156"/>
  <c r="H1248" i="156"/>
  <c r="H1283" i="156"/>
  <c r="H1284" i="156"/>
  <c r="H1300" i="156"/>
  <c r="L1301" i="156"/>
  <c r="N1301" i="156" s="1"/>
  <c r="AC1339" i="156"/>
  <c r="H1342" i="156"/>
  <c r="H1346" i="156"/>
  <c r="H1348" i="156"/>
  <c r="H1356" i="156"/>
  <c r="E1368" i="156"/>
  <c r="H1393" i="156"/>
  <c r="H1431" i="156"/>
  <c r="H1433" i="156"/>
  <c r="L1441" i="156"/>
  <c r="L1442" i="156"/>
  <c r="N1442" i="156" s="1"/>
  <c r="K1444" i="156"/>
  <c r="K1445" i="156" s="1"/>
  <c r="E1445" i="156"/>
  <c r="F1461" i="156"/>
  <c r="F1466" i="156"/>
  <c r="H1466" i="156" s="1"/>
  <c r="H1491" i="156"/>
  <c r="J1502" i="156"/>
  <c r="F1548" i="156"/>
  <c r="H1548" i="156" s="1"/>
  <c r="H1549" i="156"/>
  <c r="H1553" i="156"/>
  <c r="H1561" i="156"/>
  <c r="F1593" i="156"/>
  <c r="AC1606" i="156"/>
  <c r="H1613" i="156"/>
  <c r="F1622" i="156"/>
  <c r="L1622" i="156"/>
  <c r="L1623" i="156" s="1"/>
  <c r="H1630" i="156"/>
  <c r="AC1656" i="156"/>
  <c r="H1670" i="156"/>
  <c r="G1675" i="156"/>
  <c r="AC1714" i="156"/>
  <c r="AC1724" i="156" s="1"/>
  <c r="AC1725" i="156" s="1"/>
  <c r="G1718" i="156"/>
  <c r="Y1725" i="156"/>
  <c r="F1729" i="156"/>
  <c r="H1732" i="156"/>
  <c r="H1743" i="156"/>
  <c r="H1746" i="156"/>
  <c r="H1765" i="156"/>
  <c r="G1766" i="156"/>
  <c r="G1768" i="156"/>
  <c r="H1773" i="156"/>
  <c r="L1774" i="156"/>
  <c r="N1774" i="156" s="1"/>
  <c r="H1796" i="156"/>
  <c r="H1814" i="156"/>
  <c r="F1817" i="156"/>
  <c r="H1817" i="156" s="1"/>
  <c r="H1818" i="156"/>
  <c r="E1820" i="156"/>
  <c r="G1822" i="156"/>
  <c r="H1827" i="156"/>
  <c r="I1828" i="156"/>
  <c r="AC1869" i="156"/>
  <c r="F1874" i="156"/>
  <c r="Y1875" i="156"/>
  <c r="O1879" i="156"/>
  <c r="P1879" i="156" s="1"/>
  <c r="H1888" i="156"/>
  <c r="H1891" i="156"/>
  <c r="G1938" i="156"/>
  <c r="E1938" i="156"/>
  <c r="H1945" i="156"/>
  <c r="G2606" i="156"/>
  <c r="F2585" i="156"/>
  <c r="E54" i="37" s="1"/>
  <c r="AH9" i="37"/>
  <c r="Y2543" i="156"/>
  <c r="X12" i="37" s="1"/>
  <c r="AH30" i="37"/>
  <c r="F2584" i="156"/>
  <c r="L2270" i="156"/>
  <c r="L2271" i="156" s="1"/>
  <c r="N2269" i="156"/>
  <c r="G2288" i="156"/>
  <c r="Z2423" i="156"/>
  <c r="Y2516" i="156"/>
  <c r="L2521" i="156"/>
  <c r="L2522" i="156" s="1"/>
  <c r="N2520" i="156"/>
  <c r="E2568" i="156"/>
  <c r="F1617" i="156"/>
  <c r="H1617" i="156" s="1"/>
  <c r="Z1618" i="156"/>
  <c r="F1676" i="156"/>
  <c r="AC1686" i="156"/>
  <c r="AC1696" i="156" s="1"/>
  <c r="AC1697" i="156" s="1"/>
  <c r="G1695" i="156"/>
  <c r="H1761" i="156"/>
  <c r="F1763" i="156"/>
  <c r="H1763" i="156" s="1"/>
  <c r="Z1770" i="156"/>
  <c r="AC1777" i="156"/>
  <c r="AC1817" i="156"/>
  <c r="E1871" i="156"/>
  <c r="E1873" i="156"/>
  <c r="F1880" i="156"/>
  <c r="F2558" i="156"/>
  <c r="H1918" i="156"/>
  <c r="Y1942" i="156"/>
  <c r="F2564" i="156"/>
  <c r="E33" i="37" s="1"/>
  <c r="L11" i="37"/>
  <c r="L1169" i="37" s="1"/>
  <c r="J2542" i="156"/>
  <c r="I11" i="37" s="1"/>
  <c r="M2599" i="156"/>
  <c r="L68" i="37" s="1"/>
  <c r="F2550" i="156"/>
  <c r="G2555" i="156"/>
  <c r="F24" i="37" s="1"/>
  <c r="E2560" i="156"/>
  <c r="F2572" i="156"/>
  <c r="E41" i="37" s="1"/>
  <c r="F2574" i="156"/>
  <c r="E43" i="37" s="1"/>
  <c r="Y2325" i="156"/>
  <c r="Y2340" i="156"/>
  <c r="Y2377" i="156"/>
  <c r="G2400" i="156"/>
  <c r="G2592" i="156"/>
  <c r="Y2438" i="156"/>
  <c r="G2474" i="156"/>
  <c r="E2587" i="156"/>
  <c r="Y2565" i="156"/>
  <c r="X34" i="37" s="1"/>
  <c r="G2568" i="156"/>
  <c r="E2581" i="156"/>
  <c r="F2583" i="156"/>
  <c r="H2583" i="156" s="1"/>
  <c r="G52" i="37" s="1"/>
  <c r="AC1283" i="156"/>
  <c r="G1288" i="156"/>
  <c r="Z1370" i="156"/>
  <c r="Z1386" i="156" s="1"/>
  <c r="G1368" i="156"/>
  <c r="E1436" i="156"/>
  <c r="J1565" i="156"/>
  <c r="J1566" i="156" s="1"/>
  <c r="F1611" i="156"/>
  <c r="AC1611" i="156"/>
  <c r="F1628" i="156"/>
  <c r="F1668" i="156"/>
  <c r="Z1677" i="156"/>
  <c r="H1669" i="156"/>
  <c r="H1671" i="156"/>
  <c r="E1675" i="156"/>
  <c r="H1679" i="156"/>
  <c r="J1681" i="156"/>
  <c r="J1682" i="156" s="1"/>
  <c r="AC1700" i="156"/>
  <c r="AC1710" i="156" s="1"/>
  <c r="AC1711" i="156" s="1"/>
  <c r="G1704" i="156"/>
  <c r="H1731" i="156"/>
  <c r="AC1763" i="156"/>
  <c r="E1766" i="156"/>
  <c r="E1768" i="156"/>
  <c r="J1776" i="156"/>
  <c r="F2545" i="156"/>
  <c r="G1820" i="156"/>
  <c r="E1822" i="156"/>
  <c r="E1829" i="156"/>
  <c r="AC1885" i="156"/>
  <c r="AC1895" i="156" s="1"/>
  <c r="AC1896" i="156" s="1"/>
  <c r="H1913" i="156"/>
  <c r="AC1932" i="156"/>
  <c r="F1935" i="156"/>
  <c r="H1937" i="156"/>
  <c r="Z1942" i="156"/>
  <c r="K1950" i="156"/>
  <c r="K1951" i="156" s="1"/>
  <c r="O1946" i="156"/>
  <c r="L1946" i="156"/>
  <c r="O1947" i="156"/>
  <c r="P1947" i="156" s="1"/>
  <c r="L1947" i="156"/>
  <c r="N1947" i="156" s="1"/>
  <c r="O1948" i="156"/>
  <c r="P1948" i="156" s="1"/>
  <c r="L1948" i="156"/>
  <c r="N1948" i="156" s="1"/>
  <c r="O1949" i="156"/>
  <c r="P1949" i="156" s="1"/>
  <c r="L1949" i="156"/>
  <c r="N1949" i="156" s="1"/>
  <c r="J1951" i="156"/>
  <c r="F2559" i="156"/>
  <c r="H2559" i="156" s="1"/>
  <c r="G28" i="37" s="1"/>
  <c r="F2562" i="156"/>
  <c r="O2127" i="156"/>
  <c r="O2128" i="156" s="1"/>
  <c r="P2128" i="156" s="1"/>
  <c r="P2125" i="156"/>
  <c r="P2133" i="156"/>
  <c r="Y2576" i="156"/>
  <c r="X45" i="37" s="1"/>
  <c r="Z2305" i="156"/>
  <c r="G2347" i="156"/>
  <c r="Z2438" i="156"/>
  <c r="Z2481" i="156"/>
  <c r="F2570" i="156"/>
  <c r="H2570" i="156" s="1"/>
  <c r="G39" i="37" s="1"/>
  <c r="F2607" i="156"/>
  <c r="H2607" i="156" s="1"/>
  <c r="G76" i="37" s="1"/>
  <c r="Z2122" i="156"/>
  <c r="K2127" i="156"/>
  <c r="E2595" i="156"/>
  <c r="Y2598" i="156"/>
  <c r="X67" i="37" s="1"/>
  <c r="X1231" i="37" s="1"/>
  <c r="E2337" i="156"/>
  <c r="E2338" i="156"/>
  <c r="AC2374" i="156"/>
  <c r="AC2376" i="156" s="1"/>
  <c r="AC2377" i="156" s="1"/>
  <c r="AC2392" i="156"/>
  <c r="G2421" i="156"/>
  <c r="F2422" i="156"/>
  <c r="F2452" i="156"/>
  <c r="Y2592" i="156"/>
  <c r="X61" i="37" s="1"/>
  <c r="Q2475" i="156"/>
  <c r="F2601" i="156"/>
  <c r="H2601" i="156" s="1"/>
  <c r="G70" i="37" s="1"/>
  <c r="F2532" i="156"/>
  <c r="G2535" i="156"/>
  <c r="Z2537" i="156"/>
  <c r="Z2538" i="156" s="1"/>
  <c r="AD2593" i="156"/>
  <c r="E2540" i="156"/>
  <c r="G2544" i="156"/>
  <c r="E2552" i="156"/>
  <c r="AH25" i="37"/>
  <c r="F2561" i="156"/>
  <c r="H2561" i="156" s="1"/>
  <c r="G30" i="37" s="1"/>
  <c r="F2571" i="156"/>
  <c r="H2571" i="156" s="1"/>
  <c r="G40" i="37" s="1"/>
  <c r="G2581" i="156"/>
  <c r="F2586" i="156"/>
  <c r="AB2587" i="156"/>
  <c r="F504" i="37"/>
  <c r="F656" i="37"/>
  <c r="AH75" i="37"/>
  <c r="H1957" i="156"/>
  <c r="Y2608" i="156"/>
  <c r="X77" i="37" s="1"/>
  <c r="K1975" i="156"/>
  <c r="I1975" i="156" s="1"/>
  <c r="O1971" i="156"/>
  <c r="P1971" i="156" s="1"/>
  <c r="L1973" i="156"/>
  <c r="N1973" i="156" s="1"/>
  <c r="AC1977" i="156"/>
  <c r="H1995" i="156"/>
  <c r="G2000" i="156"/>
  <c r="G2048" i="156" s="1"/>
  <c r="F2002" i="156"/>
  <c r="H2010" i="156"/>
  <c r="H2021" i="156"/>
  <c r="H2029" i="156"/>
  <c r="H2037" i="156"/>
  <c r="H2045" i="156"/>
  <c r="Y2052" i="156"/>
  <c r="L2055" i="156"/>
  <c r="O2057" i="156"/>
  <c r="P2057" i="156" s="1"/>
  <c r="J2058" i="156"/>
  <c r="O2060" i="156"/>
  <c r="L2062" i="156"/>
  <c r="N2062" i="156" s="1"/>
  <c r="L2063" i="156"/>
  <c r="N2063" i="156" s="1"/>
  <c r="AC2065" i="156"/>
  <c r="H2076" i="156"/>
  <c r="H2104" i="156"/>
  <c r="H2116" i="156"/>
  <c r="L2125" i="156"/>
  <c r="J2128" i="156"/>
  <c r="L2133" i="156"/>
  <c r="O2135" i="156"/>
  <c r="P2135" i="156" s="1"/>
  <c r="J2136" i="156"/>
  <c r="H2140" i="156"/>
  <c r="H2170" i="156"/>
  <c r="H2173" i="156"/>
  <c r="H2176" i="156"/>
  <c r="H2181" i="156"/>
  <c r="H2191" i="156"/>
  <c r="I2192" i="156"/>
  <c r="H2205" i="156"/>
  <c r="E2224" i="156"/>
  <c r="AC2233" i="156"/>
  <c r="H2239" i="156"/>
  <c r="H2244" i="156"/>
  <c r="H2253" i="156"/>
  <c r="J2255" i="156"/>
  <c r="O2261" i="156"/>
  <c r="M2595" i="156"/>
  <c r="L64" i="37" s="1"/>
  <c r="Z2598" i="156"/>
  <c r="Y67" i="37" s="1"/>
  <c r="Y2264" i="156"/>
  <c r="O2269" i="156"/>
  <c r="K2270" i="156"/>
  <c r="K2271" i="156" s="1"/>
  <c r="AC2271" i="156"/>
  <c r="AC2272" i="156" s="1"/>
  <c r="Z2272" i="156"/>
  <c r="E2278" i="156"/>
  <c r="O2310" i="156"/>
  <c r="K2311" i="156"/>
  <c r="K2312" i="156" s="1"/>
  <c r="Y2313" i="156"/>
  <c r="H2318" i="156"/>
  <c r="H2322" i="156"/>
  <c r="G2329" i="156"/>
  <c r="F2330" i="156"/>
  <c r="H2332" i="156"/>
  <c r="Z2348" i="156"/>
  <c r="H2359" i="156"/>
  <c r="H2394" i="156"/>
  <c r="H2396" i="156"/>
  <c r="AC2404" i="156"/>
  <c r="AC2407" i="156" s="1"/>
  <c r="AC2408" i="156" s="1"/>
  <c r="Y2408" i="156"/>
  <c r="AC2411" i="156"/>
  <c r="AC2422" i="156" s="1"/>
  <c r="AC2423" i="156" s="1"/>
  <c r="H2418" i="156"/>
  <c r="Y2428" i="156"/>
  <c r="F2432" i="156"/>
  <c r="H2433" i="156"/>
  <c r="H2435" i="156"/>
  <c r="AC2441" i="156"/>
  <c r="AC2452" i="156" s="1"/>
  <c r="AC2453" i="156" s="1"/>
  <c r="Y2453" i="156"/>
  <c r="AC2468" i="156"/>
  <c r="H2479" i="156"/>
  <c r="H2484" i="156"/>
  <c r="F2485" i="156"/>
  <c r="Z2486" i="156"/>
  <c r="AH74" i="37"/>
  <c r="G2506" i="156"/>
  <c r="G2540" i="156"/>
  <c r="F9" i="37" s="1"/>
  <c r="Z2542" i="156"/>
  <c r="Y11" i="37" s="1"/>
  <c r="Y1169" i="37" s="1"/>
  <c r="AI1169" i="37"/>
  <c r="F2546" i="156"/>
  <c r="F2553" i="156"/>
  <c r="H2553" i="156" s="1"/>
  <c r="G22" i="37" s="1"/>
  <c r="Y2554" i="156"/>
  <c r="X23" i="37" s="1"/>
  <c r="F472" i="37"/>
  <c r="F685" i="37"/>
  <c r="J1950" i="156"/>
  <c r="L1964" i="156"/>
  <c r="N1964" i="156" s="1"/>
  <c r="AC1975" i="156"/>
  <c r="H1986" i="156"/>
  <c r="K2058" i="156"/>
  <c r="I2058" i="156" s="1"/>
  <c r="F2115" i="156"/>
  <c r="AC2128" i="156"/>
  <c r="K2136" i="156"/>
  <c r="F2138" i="156"/>
  <c r="H2180" i="156"/>
  <c r="M2198" i="156"/>
  <c r="G2236" i="156"/>
  <c r="F2243" i="156"/>
  <c r="AC2255" i="156"/>
  <c r="E2263" i="156"/>
  <c r="AC2263" i="156"/>
  <c r="Y2289" i="156"/>
  <c r="Y2305" i="156"/>
  <c r="AC2312" i="156"/>
  <c r="AC2313" i="156" s="1"/>
  <c r="G2337" i="156"/>
  <c r="G2338" i="156"/>
  <c r="F2346" i="156"/>
  <c r="AA2370" i="156"/>
  <c r="AA2371" i="156" s="1"/>
  <c r="Z2428" i="156"/>
  <c r="X73" i="37"/>
  <c r="H2499" i="156"/>
  <c r="Y2587" i="156"/>
  <c r="X56" i="37" s="1"/>
  <c r="H2505" i="156"/>
  <c r="G2507" i="156"/>
  <c r="Y2508" i="156"/>
  <c r="Y2597" i="156"/>
  <c r="X66" i="37" s="1"/>
  <c r="Y2523" i="156"/>
  <c r="H2530" i="156"/>
  <c r="Q2593" i="156"/>
  <c r="AF2593" i="156"/>
  <c r="AA2538" i="156"/>
  <c r="AE2538" i="156"/>
  <c r="Y2540" i="156"/>
  <c r="X9" i="37" s="1"/>
  <c r="Z1169" i="37"/>
  <c r="AD1169" i="37"/>
  <c r="E2544" i="156"/>
  <c r="F2547" i="156"/>
  <c r="G2552" i="156"/>
  <c r="F21" i="37" s="1"/>
  <c r="F467" i="37"/>
  <c r="N2817" i="156"/>
  <c r="L2819" i="156"/>
  <c r="F2608" i="156"/>
  <c r="L1972" i="156"/>
  <c r="N1972" i="156" s="1"/>
  <c r="F1978" i="156"/>
  <c r="H2025" i="156"/>
  <c r="H2033" i="156"/>
  <c r="H2041" i="156"/>
  <c r="L2060" i="156"/>
  <c r="AC2069" i="156"/>
  <c r="F2074" i="156"/>
  <c r="H2077" i="156"/>
  <c r="H2112" i="156"/>
  <c r="J2127" i="156"/>
  <c r="H2141" i="156"/>
  <c r="G2148" i="156"/>
  <c r="F2179" i="156"/>
  <c r="Y2599" i="156"/>
  <c r="X68" i="37" s="1"/>
  <c r="H2204" i="156"/>
  <c r="H2246" i="156"/>
  <c r="L2261" i="156"/>
  <c r="G2278" i="156"/>
  <c r="H2320" i="156"/>
  <c r="H2323" i="156"/>
  <c r="E2329" i="156"/>
  <c r="F2333" i="156"/>
  <c r="F2334" i="156"/>
  <c r="H2335" i="156"/>
  <c r="F2343" i="156"/>
  <c r="H2354" i="156"/>
  <c r="H2367" i="156"/>
  <c r="F2374" i="156"/>
  <c r="H2375" i="156"/>
  <c r="Z2377" i="156"/>
  <c r="F2392" i="156"/>
  <c r="H2393" i="156"/>
  <c r="H2395" i="156"/>
  <c r="AC2427" i="156"/>
  <c r="AC2428" i="156" s="1"/>
  <c r="H2434" i="156"/>
  <c r="H2470" i="156"/>
  <c r="F2477" i="156"/>
  <c r="AF2486" i="156"/>
  <c r="F2600" i="156"/>
  <c r="F2602" i="156"/>
  <c r="H2602" i="156" s="1"/>
  <c r="G71" i="37" s="1"/>
  <c r="F2492" i="156"/>
  <c r="F2504" i="156"/>
  <c r="AC2525" i="156"/>
  <c r="AC2537" i="156" s="1"/>
  <c r="AC2538" i="156" s="1"/>
  <c r="Y2537" i="156"/>
  <c r="Q2538" i="156"/>
  <c r="M2540" i="156"/>
  <c r="F2541" i="156"/>
  <c r="Y2541" i="156"/>
  <c r="X10" i="37" s="1"/>
  <c r="G2635" i="156"/>
  <c r="H2644" i="156"/>
  <c r="H2646" i="156"/>
  <c r="AC2647" i="156"/>
  <c r="AC2714" i="156" s="1"/>
  <c r="AB296" i="37" s="1"/>
  <c r="H2657" i="156"/>
  <c r="H2724" i="156" s="1"/>
  <c r="G306" i="37" s="1"/>
  <c r="H2663" i="156"/>
  <c r="AC2672" i="156"/>
  <c r="AC2720" i="156" s="1"/>
  <c r="AB302" i="37" s="1"/>
  <c r="F2674" i="156"/>
  <c r="H2674" i="156" s="1"/>
  <c r="L2677" i="156"/>
  <c r="L2678" i="156"/>
  <c r="N2678" i="156" s="1"/>
  <c r="L2679" i="156"/>
  <c r="N2679" i="156" s="1"/>
  <c r="AH322" i="37"/>
  <c r="H2682" i="156"/>
  <c r="H2683" i="156"/>
  <c r="AC2685" i="156"/>
  <c r="AA2686" i="156"/>
  <c r="AA2687" i="156" s="1"/>
  <c r="Z269" i="37" s="1"/>
  <c r="Z268" i="37" s="1"/>
  <c r="AF2686" i="156"/>
  <c r="AH280" i="37"/>
  <c r="AH1179" i="37" s="1"/>
  <c r="E2717" i="156"/>
  <c r="Z2723" i="156"/>
  <c r="Y305" i="37" s="1"/>
  <c r="F2724" i="156"/>
  <c r="E2740" i="156"/>
  <c r="Y2745" i="156"/>
  <c r="X327" i="37" s="1"/>
  <c r="J2757" i="156"/>
  <c r="J2829" i="156" s="1"/>
  <c r="I452" i="37" s="1"/>
  <c r="AC2757" i="156"/>
  <c r="AC2829" i="156" s="1"/>
  <c r="AB452" i="37" s="1"/>
  <c r="AC2759" i="156"/>
  <c r="AC2831" i="156" s="1"/>
  <c r="AB454" i="37" s="1"/>
  <c r="AC2771" i="156"/>
  <c r="AC2843" i="156" s="1"/>
  <c r="AB466" i="37" s="1"/>
  <c r="H2773" i="156"/>
  <c r="H2776" i="156"/>
  <c r="AC2788" i="156"/>
  <c r="AC2869" i="156" s="1"/>
  <c r="AB492" i="37" s="1"/>
  <c r="AC2802" i="156"/>
  <c r="AC2874" i="156" s="1"/>
  <c r="AB497" i="37" s="1"/>
  <c r="F2808" i="156"/>
  <c r="H2808" i="156" s="1"/>
  <c r="L2811" i="156"/>
  <c r="L2812" i="156"/>
  <c r="N2812" i="156" s="1"/>
  <c r="L2813" i="156"/>
  <c r="N2813" i="156" s="1"/>
  <c r="L2814" i="156"/>
  <c r="N2814" i="156" s="1"/>
  <c r="G2820" i="156"/>
  <c r="AC2820" i="156"/>
  <c r="AC2883" i="156" s="1"/>
  <c r="AB506" i="37" s="1"/>
  <c r="AC2822" i="156"/>
  <c r="AC2885" i="156" s="1"/>
  <c r="AB508" i="37" s="1"/>
  <c r="H2823" i="156"/>
  <c r="G2833" i="156"/>
  <c r="F456" i="37" s="1"/>
  <c r="E2841" i="156"/>
  <c r="AH463" i="37"/>
  <c r="F2852" i="156"/>
  <c r="H2852" i="156" s="1"/>
  <c r="G475" i="37" s="1"/>
  <c r="F2854" i="156"/>
  <c r="F2870" i="156"/>
  <c r="H2870" i="156" s="1"/>
  <c r="G493" i="37" s="1"/>
  <c r="G2878" i="156"/>
  <c r="Z2878" i="156"/>
  <c r="Y501" i="37" s="1"/>
  <c r="AF501" i="37" s="1"/>
  <c r="Y2884" i="156"/>
  <c r="X507" i="37" s="1"/>
  <c r="L2892" i="156"/>
  <c r="N2892" i="156" s="1"/>
  <c r="L2893" i="156"/>
  <c r="N2893" i="156" s="1"/>
  <c r="L2894" i="156"/>
  <c r="N2894" i="156" s="1"/>
  <c r="L2895" i="156"/>
  <c r="N2895" i="156" s="1"/>
  <c r="L2896" i="156"/>
  <c r="N2896" i="156" s="1"/>
  <c r="L2897" i="156"/>
  <c r="N2897" i="156" s="1"/>
  <c r="L2898" i="156"/>
  <c r="N2898" i="156" s="1"/>
  <c r="L2899" i="156"/>
  <c r="N2899" i="156" s="1"/>
  <c r="L2900" i="156"/>
  <c r="N2900" i="156" s="1"/>
  <c r="H2914" i="156"/>
  <c r="H2993" i="156" s="1"/>
  <c r="G587" i="37" s="1"/>
  <c r="H2918" i="156"/>
  <c r="H2997" i="156" s="1"/>
  <c r="G591" i="37" s="1"/>
  <c r="H2920" i="156"/>
  <c r="H2999" i="156" s="1"/>
  <c r="G593" i="37" s="1"/>
  <c r="H2923" i="156"/>
  <c r="H3002" i="156" s="1"/>
  <c r="G596" i="37" s="1"/>
  <c r="H2926" i="156"/>
  <c r="H2928" i="156"/>
  <c r="AC2929" i="156"/>
  <c r="AC3008" i="156" s="1"/>
  <c r="AB602" i="37" s="1"/>
  <c r="AC2939" i="156"/>
  <c r="AC3018" i="156" s="1"/>
  <c r="AB612" i="37" s="1"/>
  <c r="F2943" i="156"/>
  <c r="H2944" i="156"/>
  <c r="H3023" i="156" s="1"/>
  <c r="G617" i="37" s="1"/>
  <c r="H2946" i="156"/>
  <c r="AC2948" i="156"/>
  <c r="AC3027" i="156" s="1"/>
  <c r="AB621" i="37" s="1"/>
  <c r="F2958" i="156"/>
  <c r="P2969" i="156"/>
  <c r="M2974" i="156"/>
  <c r="AH630" i="37"/>
  <c r="H2975" i="156"/>
  <c r="H3036" i="156" s="1"/>
  <c r="G630" i="37" s="1"/>
  <c r="AH631" i="37"/>
  <c r="AC2978" i="156"/>
  <c r="AA2979" i="156"/>
  <c r="AA2980" i="156" s="1"/>
  <c r="Z574" i="37" s="1"/>
  <c r="Z573" i="37" s="1"/>
  <c r="AE2979" i="156"/>
  <c r="AE2980" i="156" s="1"/>
  <c r="AD574" i="37" s="1"/>
  <c r="AD573" i="37" s="1"/>
  <c r="E2984" i="156"/>
  <c r="AH585" i="37"/>
  <c r="F3003" i="156"/>
  <c r="F3018" i="156"/>
  <c r="E612" i="37" s="1"/>
  <c r="Z3031" i="156"/>
  <c r="Y625" i="37" s="1"/>
  <c r="AF625" i="37" s="1"/>
  <c r="M3033" i="156"/>
  <c r="L627" i="37" s="1"/>
  <c r="G3034" i="156"/>
  <c r="F628" i="37" s="1"/>
  <c r="F3038" i="156"/>
  <c r="H3042" i="156"/>
  <c r="AC3053" i="156"/>
  <c r="AC3119" i="156" s="1"/>
  <c r="AB638" i="37" s="1"/>
  <c r="AC3065" i="156"/>
  <c r="AC3131" i="156" s="1"/>
  <c r="AB650" i="37" s="1"/>
  <c r="AH652" i="37"/>
  <c r="F3071" i="156"/>
  <c r="H3075" i="156"/>
  <c r="AC3077" i="156"/>
  <c r="AC3143" i="156" s="1"/>
  <c r="AB662" i="37" s="1"/>
  <c r="F3153" i="156"/>
  <c r="F3086" i="156"/>
  <c r="Y3104" i="156"/>
  <c r="Y3115" i="156" s="1"/>
  <c r="P3106" i="156"/>
  <c r="E3170" i="156"/>
  <c r="F3111" i="156"/>
  <c r="F690" i="37"/>
  <c r="Z3173" i="156"/>
  <c r="Y692" i="37" s="1"/>
  <c r="G3121" i="156"/>
  <c r="F3124" i="156"/>
  <c r="H3124" i="156" s="1"/>
  <c r="G643" i="37" s="1"/>
  <c r="F3130" i="156"/>
  <c r="H3130" i="156" s="1"/>
  <c r="G649" i="37" s="1"/>
  <c r="G3132" i="156"/>
  <c r="F652" i="37"/>
  <c r="E3157" i="156"/>
  <c r="Y3170" i="156"/>
  <c r="X689" i="37" s="1"/>
  <c r="F3199" i="156"/>
  <c r="H3202" i="156"/>
  <c r="G3227" i="156"/>
  <c r="J3234" i="156"/>
  <c r="AC3239" i="156"/>
  <c r="Z3318" i="156"/>
  <c r="Y1058" i="37" s="1"/>
  <c r="E3320" i="156"/>
  <c r="E3328" i="156"/>
  <c r="AC3266" i="156"/>
  <c r="Z3330" i="156"/>
  <c r="Y1070" i="37" s="1"/>
  <c r="G3365" i="156"/>
  <c r="AH1106" i="37"/>
  <c r="AA3366" i="156"/>
  <c r="Z1106" i="37" s="1"/>
  <c r="E3367" i="156"/>
  <c r="E3309" i="156"/>
  <c r="AH1108" i="37"/>
  <c r="L3307" i="156"/>
  <c r="K3308" i="156"/>
  <c r="O3307" i="156"/>
  <c r="AH1111" i="37"/>
  <c r="F3372" i="156"/>
  <c r="H3312" i="156"/>
  <c r="F1062" i="37"/>
  <c r="F1174" i="37" s="1"/>
  <c r="AH1072" i="37"/>
  <c r="F1113" i="37"/>
  <c r="F1240" i="37" s="1"/>
  <c r="F2621" i="156"/>
  <c r="H2621" i="156" s="1"/>
  <c r="AC2624" i="156"/>
  <c r="AC2691" i="156" s="1"/>
  <c r="AB273" i="37" s="1"/>
  <c r="F2641" i="156"/>
  <c r="AH315" i="37"/>
  <c r="H2677" i="156"/>
  <c r="J2680" i="156"/>
  <c r="M2681" i="156"/>
  <c r="M2741" i="156" s="1"/>
  <c r="L323" i="37" s="1"/>
  <c r="H2685" i="156"/>
  <c r="Q2686" i="156"/>
  <c r="AB2686" i="156"/>
  <c r="AI268" i="37"/>
  <c r="M2688" i="156"/>
  <c r="L270" i="37" s="1"/>
  <c r="F2695" i="156"/>
  <c r="H2695" i="156" s="1"/>
  <c r="G277" i="37" s="1"/>
  <c r="F2696" i="156"/>
  <c r="E2700" i="156"/>
  <c r="G2737" i="156"/>
  <c r="F319" i="37" s="1"/>
  <c r="F2745" i="156"/>
  <c r="Z2745" i="156"/>
  <c r="Y327" i="37" s="1"/>
  <c r="H2765" i="156"/>
  <c r="H2767" i="156"/>
  <c r="H2839" i="156" s="1"/>
  <c r="G462" i="37" s="1"/>
  <c r="G2771" i="156"/>
  <c r="H2780" i="156"/>
  <c r="AC2783" i="156"/>
  <c r="AC2855" i="156" s="1"/>
  <c r="AB478" i="37" s="1"/>
  <c r="AC2792" i="156"/>
  <c r="AC2864" i="156" s="1"/>
  <c r="AB487" i="37" s="1"/>
  <c r="F2797" i="156"/>
  <c r="H2801" i="156"/>
  <c r="H2804" i="156"/>
  <c r="H2811" i="156"/>
  <c r="J2815" i="156"/>
  <c r="J2881" i="156" s="1"/>
  <c r="I504" i="37" s="1"/>
  <c r="AH507" i="37"/>
  <c r="H2825" i="156"/>
  <c r="AC2825" i="156"/>
  <c r="AD2826" i="156"/>
  <c r="F2841" i="156"/>
  <c r="E464" i="37" s="1"/>
  <c r="Z2874" i="156"/>
  <c r="Y497" i="37" s="1"/>
  <c r="G2882" i="156"/>
  <c r="Z2884" i="156"/>
  <c r="Y507" i="37" s="1"/>
  <c r="AC2904" i="156"/>
  <c r="AC2983" i="156" s="1"/>
  <c r="AB577" i="37" s="1"/>
  <c r="AC2947" i="156"/>
  <c r="AC3013" i="156" s="1"/>
  <c r="AB607" i="37" s="1"/>
  <c r="H2950" i="156"/>
  <c r="H2952" i="156"/>
  <c r="H2954" i="156"/>
  <c r="Q2979" i="156"/>
  <c r="AB2979" i="156"/>
  <c r="AF2979" i="156"/>
  <c r="G2984" i="156"/>
  <c r="F578" i="37" s="1"/>
  <c r="F2986" i="156"/>
  <c r="E2992" i="156"/>
  <c r="F3006" i="156"/>
  <c r="H3006" i="156" s="1"/>
  <c r="G600" i="37" s="1"/>
  <c r="G3031" i="156"/>
  <c r="F625" i="37" s="1"/>
  <c r="AD3032" i="156"/>
  <c r="AI627" i="37"/>
  <c r="Y3035" i="156"/>
  <c r="X629" i="37" s="1"/>
  <c r="F3039" i="156"/>
  <c r="Y3039" i="156"/>
  <c r="X633" i="37" s="1"/>
  <c r="O3042" i="156"/>
  <c r="AC3051" i="156"/>
  <c r="AC3117" i="156" s="1"/>
  <c r="AB636" i="37" s="1"/>
  <c r="F3123" i="156"/>
  <c r="E3129" i="156"/>
  <c r="AH647" i="37"/>
  <c r="AH685" i="37"/>
  <c r="G3065" i="156"/>
  <c r="E3078" i="156"/>
  <c r="AC3092" i="156"/>
  <c r="AC3138" i="156" s="1"/>
  <c r="AB657" i="37" s="1"/>
  <c r="Z3104" i="156"/>
  <c r="AI687" i="37"/>
  <c r="AI634" i="37" s="1"/>
  <c r="K3109" i="156"/>
  <c r="L3106" i="156"/>
  <c r="F3109" i="156"/>
  <c r="J3109" i="156"/>
  <c r="J3168" i="156" s="1"/>
  <c r="I687" i="37" s="1"/>
  <c r="M3110" i="156"/>
  <c r="M3115" i="156" s="1"/>
  <c r="F689" i="37"/>
  <c r="F3173" i="156"/>
  <c r="AB3115" i="156"/>
  <c r="F636" i="37"/>
  <c r="M3117" i="156"/>
  <c r="L636" i="37" s="1"/>
  <c r="Y3117" i="156"/>
  <c r="X636" i="37" s="1"/>
  <c r="F3125" i="156"/>
  <c r="F649" i="37"/>
  <c r="Y3169" i="156"/>
  <c r="X688" i="37" s="1"/>
  <c r="Y3330" i="156"/>
  <c r="X1070" i="37" s="1"/>
  <c r="AC3193" i="156"/>
  <c r="Z3231" i="156"/>
  <c r="Z3244" i="156" s="1"/>
  <c r="L3235" i="156"/>
  <c r="O3235" i="156"/>
  <c r="F3325" i="156"/>
  <c r="H3261" i="156"/>
  <c r="AH1071" i="37"/>
  <c r="Y3342" i="156"/>
  <c r="X1082" i="37" s="1"/>
  <c r="AC3278" i="156"/>
  <c r="Z3351" i="156"/>
  <c r="Y1091" i="37" s="1"/>
  <c r="AF1091" i="37" s="1"/>
  <c r="AC3287" i="156"/>
  <c r="AC3292" i="156"/>
  <c r="Y3348" i="156"/>
  <c r="X1088" i="37" s="1"/>
  <c r="AH1104" i="37"/>
  <c r="AI1107" i="37"/>
  <c r="AI1055" i="37"/>
  <c r="K3306" i="156"/>
  <c r="L3303" i="156"/>
  <c r="O3303" i="156"/>
  <c r="F1067" i="37"/>
  <c r="F3335" i="156"/>
  <c r="E3371" i="156"/>
  <c r="AC2621" i="156"/>
  <c r="AC2688" i="156" s="1"/>
  <c r="AB270" i="37" s="1"/>
  <c r="AC2623" i="156"/>
  <c r="AC2690" i="156" s="1"/>
  <c r="AB272" i="37" s="1"/>
  <c r="H2632" i="156"/>
  <c r="E2635" i="156"/>
  <c r="H2642" i="156"/>
  <c r="H2645" i="156"/>
  <c r="F2661" i="156"/>
  <c r="H2662" i="156"/>
  <c r="H2729" i="156" s="1"/>
  <c r="G311" i="37" s="1"/>
  <c r="AC2666" i="156"/>
  <c r="AC2732" i="156" s="1"/>
  <c r="AB314" i="37" s="1"/>
  <c r="Y2675" i="156"/>
  <c r="Y2686" i="156" s="1"/>
  <c r="AH319" i="37"/>
  <c r="O2677" i="156"/>
  <c r="Z2690" i="156"/>
  <c r="Y272" i="37" s="1"/>
  <c r="E2692" i="156"/>
  <c r="F2744" i="156"/>
  <c r="E326" i="37" s="1"/>
  <c r="E2784" i="156"/>
  <c r="Y2809" i="156"/>
  <c r="O2811" i="156"/>
  <c r="E2820" i="156"/>
  <c r="M2820" i="156"/>
  <c r="AA2826" i="156"/>
  <c r="AA2828" i="156" s="1"/>
  <c r="AE2826" i="156"/>
  <c r="AE2828" i="156" s="1"/>
  <c r="G2841" i="156"/>
  <c r="F464" i="37" s="1"/>
  <c r="F2888" i="156"/>
  <c r="Y2888" i="156"/>
  <c r="X511" i="37" s="1"/>
  <c r="AC2903" i="156"/>
  <c r="AC2982" i="156" s="1"/>
  <c r="AB576" i="37" s="1"/>
  <c r="H2907" i="156"/>
  <c r="H2986" i="156" s="1"/>
  <c r="G580" i="37" s="1"/>
  <c r="H2909" i="156"/>
  <c r="H2988" i="156" s="1"/>
  <c r="G582" i="37" s="1"/>
  <c r="AC2915" i="156"/>
  <c r="AC2994" i="156" s="1"/>
  <c r="AB588" i="37" s="1"/>
  <c r="H2917" i="156"/>
  <c r="H2996" i="156" s="1"/>
  <c r="G590" i="37" s="1"/>
  <c r="H2919" i="156"/>
  <c r="H2998" i="156" s="1"/>
  <c r="G592" i="37" s="1"/>
  <c r="F2932" i="156"/>
  <c r="Y2959" i="156"/>
  <c r="H2969" i="156"/>
  <c r="J2973" i="156"/>
  <c r="J3034" i="156" s="1"/>
  <c r="I628" i="37" s="1"/>
  <c r="E2974" i="156"/>
  <c r="AI574" i="37"/>
  <c r="Y2981" i="156"/>
  <c r="X575" i="37" s="1"/>
  <c r="AG575" i="37" s="1"/>
  <c r="Z3027" i="156"/>
  <c r="Y621" i="37" s="1"/>
  <c r="Z3035" i="156"/>
  <c r="Y629" i="37" s="1"/>
  <c r="AF629" i="37" s="1"/>
  <c r="Z3039" i="156"/>
  <c r="Y633" i="37" s="1"/>
  <c r="H3057" i="156"/>
  <c r="G3078" i="156"/>
  <c r="AC3096" i="156"/>
  <c r="AC3162" i="156" s="1"/>
  <c r="AB681" i="37" s="1"/>
  <c r="F3103" i="156"/>
  <c r="H3114" i="156"/>
  <c r="Q3115" i="156"/>
  <c r="Z3117" i="156"/>
  <c r="Y636" i="37" s="1"/>
  <c r="F644" i="37"/>
  <c r="F1176" i="37" s="1"/>
  <c r="F3140" i="156"/>
  <c r="F678" i="37"/>
  <c r="F687" i="37"/>
  <c r="AC3179" i="156"/>
  <c r="F3183" i="156"/>
  <c r="H3186" i="156"/>
  <c r="Y3231" i="156"/>
  <c r="N3233" i="156"/>
  <c r="L3234" i="156"/>
  <c r="N3234" i="156" s="1"/>
  <c r="L3236" i="156"/>
  <c r="N3236" i="156" s="1"/>
  <c r="O3236" i="156"/>
  <c r="P3236" i="156" s="1"/>
  <c r="AH1060" i="37"/>
  <c r="F3332" i="156"/>
  <c r="H3268" i="156"/>
  <c r="G3336" i="156"/>
  <c r="G3266" i="156"/>
  <c r="F3339" i="156"/>
  <c r="F3341" i="156"/>
  <c r="H3341" i="156" s="1"/>
  <c r="G1081" i="37" s="1"/>
  <c r="Z3342" i="156"/>
  <c r="Y1082" i="37" s="1"/>
  <c r="F3306" i="156"/>
  <c r="L3304" i="156"/>
  <c r="N3304" i="156" s="1"/>
  <c r="O3304" i="156"/>
  <c r="G3370" i="156"/>
  <c r="H3313" i="156"/>
  <c r="F3373" i="156"/>
  <c r="F1074" i="37"/>
  <c r="G3361" i="156"/>
  <c r="Y2688" i="156"/>
  <c r="X270" i="37" s="1"/>
  <c r="G2692" i="156"/>
  <c r="F274" i="37" s="1"/>
  <c r="G2700" i="156"/>
  <c r="AI319" i="37"/>
  <c r="AI1225" i="37" s="1"/>
  <c r="E2833" i="156"/>
  <c r="F2887" i="156"/>
  <c r="Z2888" i="156"/>
  <c r="Y511" i="37" s="1"/>
  <c r="Z2981" i="156"/>
  <c r="Y575" i="37" s="1"/>
  <c r="G2992" i="156"/>
  <c r="F586" i="37" s="1"/>
  <c r="H3039" i="156"/>
  <c r="G633" i="37" s="1"/>
  <c r="H3058" i="156"/>
  <c r="F3148" i="156"/>
  <c r="H3082" i="156"/>
  <c r="F3080" i="156"/>
  <c r="E3171" i="156"/>
  <c r="F3112" i="156"/>
  <c r="AF3115" i="156"/>
  <c r="Z3119" i="156"/>
  <c r="Y638" i="37" s="1"/>
  <c r="F660" i="37"/>
  <c r="F3158" i="156"/>
  <c r="F3230" i="156"/>
  <c r="H3221" i="156"/>
  <c r="H3226" i="156"/>
  <c r="F3234" i="156"/>
  <c r="H3233" i="156"/>
  <c r="G3368" i="156"/>
  <c r="G3239" i="156"/>
  <c r="AH1105" i="37"/>
  <c r="AH1067" i="37"/>
  <c r="E3299" i="156"/>
  <c r="E3354" i="156"/>
  <c r="M3367" i="156"/>
  <c r="M3309" i="156"/>
  <c r="J3306" i="156"/>
  <c r="AH1112" i="37"/>
  <c r="G3316" i="156"/>
  <c r="Z3316" i="156"/>
  <c r="Y1056" i="37" s="1"/>
  <c r="F3323" i="156"/>
  <c r="F1079" i="37"/>
  <c r="F3351" i="156"/>
  <c r="E1091" i="37" s="1"/>
  <c r="L3177" i="156"/>
  <c r="L3178" i="156"/>
  <c r="N3178" i="156" s="1"/>
  <c r="H3185" i="156"/>
  <c r="H3200" i="156"/>
  <c r="F3224" i="156"/>
  <c r="H3225" i="156"/>
  <c r="AC3230" i="156"/>
  <c r="J3238" i="156"/>
  <c r="M3239" i="156"/>
  <c r="AC3243" i="156"/>
  <c r="L3247" i="156"/>
  <c r="L3248" i="156"/>
  <c r="N3248" i="156" s="1"/>
  <c r="F3252" i="156"/>
  <c r="J3252" i="156"/>
  <c r="AC3255" i="156"/>
  <c r="H3260" i="156"/>
  <c r="H3270" i="156"/>
  <c r="F3272" i="156"/>
  <c r="H3288" i="156"/>
  <c r="H3292" i="156"/>
  <c r="Y3301" i="156"/>
  <c r="Y3314" i="156" s="1"/>
  <c r="F3310" i="156"/>
  <c r="AC3310" i="156"/>
  <c r="AC3370" i="156" s="1"/>
  <c r="AB1110" i="37" s="1"/>
  <c r="AC3312" i="156"/>
  <c r="AC3372" i="156" s="1"/>
  <c r="AB1112" i="37" s="1"/>
  <c r="G3320" i="156"/>
  <c r="F3322" i="156"/>
  <c r="Y3361" i="156"/>
  <c r="X1101" i="37" s="1"/>
  <c r="Q3366" i="156"/>
  <c r="AB3366" i="156"/>
  <c r="AA1106" i="37" s="1"/>
  <c r="AF3366" i="156"/>
  <c r="Y3373" i="156"/>
  <c r="X1113" i="37" s="1"/>
  <c r="O3177" i="156"/>
  <c r="F3229" i="156"/>
  <c r="F3256" i="156"/>
  <c r="AH1110" i="37"/>
  <c r="AA3314" i="156"/>
  <c r="AA3315" i="156" s="1"/>
  <c r="Z1055" i="37" s="1"/>
  <c r="AE3314" i="156"/>
  <c r="AE3315" i="156" s="1"/>
  <c r="AD1055" i="37" s="1"/>
  <c r="G3328" i="156"/>
  <c r="Z3369" i="156"/>
  <c r="Y1109" i="37" s="1"/>
  <c r="AF1109" i="37" s="1"/>
  <c r="F1200" i="37"/>
  <c r="F1173" i="37"/>
  <c r="P340" i="156"/>
  <c r="P817" i="156"/>
  <c r="Z941" i="156"/>
  <c r="J530" i="156"/>
  <c r="M780" i="156"/>
  <c r="L1150" i="37" s="1"/>
  <c r="K39" i="156"/>
  <c r="I39" i="156" s="1"/>
  <c r="F781" i="156"/>
  <c r="L824" i="156"/>
  <c r="N824" i="156" s="1"/>
  <c r="O1970" i="156"/>
  <c r="P1970" i="156" s="1"/>
  <c r="L1970" i="156"/>
  <c r="N1970" i="156" s="1"/>
  <c r="F16" i="37"/>
  <c r="F33" i="37"/>
  <c r="E325" i="37"/>
  <c r="H2743" i="156"/>
  <c r="G325" i="37" s="1"/>
  <c r="O2752" i="156"/>
  <c r="P2752" i="156" s="1"/>
  <c r="L2752" i="156"/>
  <c r="N2752" i="156" s="1"/>
  <c r="O2756" i="156"/>
  <c r="P2756" i="156" s="1"/>
  <c r="L2756" i="156"/>
  <c r="N2756" i="156" s="1"/>
  <c r="F459" i="37"/>
  <c r="F475" i="37"/>
  <c r="F2901" i="156"/>
  <c r="H2892" i="156"/>
  <c r="F2905" i="156"/>
  <c r="F2987" i="156"/>
  <c r="H2908" i="156"/>
  <c r="H2987" i="156" s="1"/>
  <c r="G581" i="37" s="1"/>
  <c r="H2032" i="156"/>
  <c r="H2040" i="156"/>
  <c r="J2196" i="156"/>
  <c r="G2197" i="156"/>
  <c r="M2271" i="156"/>
  <c r="J2270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H29" i="156"/>
  <c r="H30" i="156"/>
  <c r="H31" i="156"/>
  <c r="H748" i="156" s="1"/>
  <c r="G1118" i="37" s="1"/>
  <c r="F54" i="156"/>
  <c r="H56" i="156"/>
  <c r="H59" i="156"/>
  <c r="H62" i="156"/>
  <c r="H64" i="156"/>
  <c r="H66" i="156"/>
  <c r="H68" i="156"/>
  <c r="H70" i="156"/>
  <c r="H73" i="156"/>
  <c r="H99" i="156"/>
  <c r="H103" i="156"/>
  <c r="F105" i="156"/>
  <c r="H108" i="156"/>
  <c r="L129" i="156"/>
  <c r="L130" i="156"/>
  <c r="N130" i="156" s="1"/>
  <c r="L131" i="156"/>
  <c r="N131" i="156" s="1"/>
  <c r="L132" i="156"/>
  <c r="N132" i="156" s="1"/>
  <c r="L133" i="156"/>
  <c r="L134" i="156"/>
  <c r="L135" i="156"/>
  <c r="L136" i="156"/>
  <c r="N136" i="156" s="1"/>
  <c r="L137" i="156"/>
  <c r="N137" i="156" s="1"/>
  <c r="L138" i="156"/>
  <c r="N138" i="156" s="1"/>
  <c r="H145" i="156"/>
  <c r="H149" i="156"/>
  <c r="F202" i="156"/>
  <c r="H214" i="156"/>
  <c r="H217" i="156"/>
  <c r="H222" i="156"/>
  <c r="H250" i="156"/>
  <c r="H252" i="156"/>
  <c r="H254" i="156"/>
  <c r="H256" i="156"/>
  <c r="L261" i="156"/>
  <c r="L262" i="156"/>
  <c r="N262" i="156" s="1"/>
  <c r="L263" i="156"/>
  <c r="N263" i="156" s="1"/>
  <c r="L264" i="156"/>
  <c r="N264" i="156" s="1"/>
  <c r="L265" i="156"/>
  <c r="N265" i="156" s="1"/>
  <c r="L266" i="156"/>
  <c r="L267" i="156"/>
  <c r="N267" i="156" s="1"/>
  <c r="L268" i="156"/>
  <c r="N268" i="156" s="1"/>
  <c r="L269" i="156"/>
  <c r="N269" i="156" s="1"/>
  <c r="L270" i="156"/>
  <c r="N270" i="156" s="1"/>
  <c r="L271" i="156"/>
  <c r="N271" i="156" s="1"/>
  <c r="L272" i="156"/>
  <c r="N272" i="156" s="1"/>
  <c r="L273" i="156"/>
  <c r="N273" i="156" s="1"/>
  <c r="L274" i="156"/>
  <c r="F290" i="156"/>
  <c r="H301" i="156"/>
  <c r="H303" i="156"/>
  <c r="H305" i="156"/>
  <c r="H308" i="156"/>
  <c r="L340" i="156"/>
  <c r="H343" i="156"/>
  <c r="L344" i="156"/>
  <c r="N344" i="156" s="1"/>
  <c r="K346" i="156"/>
  <c r="I346" i="156" s="1"/>
  <c r="AC346" i="156"/>
  <c r="H364" i="156"/>
  <c r="H367" i="156"/>
  <c r="H380" i="156"/>
  <c r="H385" i="156"/>
  <c r="H390" i="156"/>
  <c r="H393" i="156"/>
  <c r="H395" i="156"/>
  <c r="H397" i="156"/>
  <c r="H437" i="156"/>
  <c r="H439" i="156"/>
  <c r="H443" i="156"/>
  <c r="H452" i="156"/>
  <c r="H463" i="156"/>
  <c r="H471" i="156"/>
  <c r="H474" i="156"/>
  <c r="H478" i="156"/>
  <c r="H481" i="156"/>
  <c r="AC498" i="156"/>
  <c r="L614" i="156"/>
  <c r="N614" i="156" s="1"/>
  <c r="L615" i="156"/>
  <c r="N615" i="156" s="1"/>
  <c r="L619" i="156"/>
  <c r="F624" i="156"/>
  <c r="H693" i="156"/>
  <c r="H695" i="156"/>
  <c r="Z749" i="156"/>
  <c r="Y1119" i="37" s="1"/>
  <c r="E777" i="156"/>
  <c r="M777" i="156"/>
  <c r="L817" i="156"/>
  <c r="H820" i="156"/>
  <c r="L821" i="156"/>
  <c r="N821" i="156" s="1"/>
  <c r="L825" i="156"/>
  <c r="N825" i="156" s="1"/>
  <c r="AC827" i="156"/>
  <c r="F887" i="156"/>
  <c r="L896" i="156"/>
  <c r="N896" i="156" s="1"/>
  <c r="H916" i="156"/>
  <c r="L918" i="156"/>
  <c r="N918" i="156" s="1"/>
  <c r="AC924" i="156"/>
  <c r="AC933" i="156" s="1"/>
  <c r="AC939" i="156"/>
  <c r="AC1280" i="156"/>
  <c r="J1294" i="156"/>
  <c r="H1359" i="156"/>
  <c r="H1361" i="156"/>
  <c r="H1363" i="156"/>
  <c r="H1365" i="156"/>
  <c r="L1373" i="156"/>
  <c r="L1374" i="156"/>
  <c r="N1374" i="156" s="1"/>
  <c r="L1375" i="156"/>
  <c r="N1375" i="156" s="1"/>
  <c r="L1376" i="156"/>
  <c r="N1376" i="156" s="1"/>
  <c r="L1377" i="156"/>
  <c r="N1377" i="156" s="1"/>
  <c r="L1378" i="156"/>
  <c r="N1378" i="156" s="1"/>
  <c r="L1379" i="156"/>
  <c r="N1379" i="156" s="1"/>
  <c r="L1380" i="156"/>
  <c r="N1380" i="156" s="1"/>
  <c r="L1381" i="156"/>
  <c r="N1381" i="156" s="1"/>
  <c r="L1382" i="156"/>
  <c r="N1382" i="156" s="1"/>
  <c r="L1383" i="156"/>
  <c r="N1383" i="156" s="1"/>
  <c r="M1623" i="156"/>
  <c r="J1622" i="156"/>
  <c r="J1623" i="156" s="1"/>
  <c r="AC1958" i="156"/>
  <c r="F1975" i="156"/>
  <c r="O1967" i="156"/>
  <c r="P1967" i="156" s="1"/>
  <c r="L1967" i="156"/>
  <c r="N1967" i="156" s="1"/>
  <c r="Z2541" i="156"/>
  <c r="Y10" i="37" s="1"/>
  <c r="AC1976" i="156"/>
  <c r="H2022" i="156"/>
  <c r="H2030" i="156"/>
  <c r="H2038" i="156"/>
  <c r="H2046" i="156"/>
  <c r="Z2543" i="156"/>
  <c r="Y12" i="37" s="1"/>
  <c r="AF12" i="37" s="1"/>
  <c r="Z2251" i="156"/>
  <c r="AC2201" i="156"/>
  <c r="J2262" i="156"/>
  <c r="J2263" i="156" s="1"/>
  <c r="G2595" i="156"/>
  <c r="G2263" i="156"/>
  <c r="G2598" i="156" s="1"/>
  <c r="E2596" i="156"/>
  <c r="Z2608" i="156"/>
  <c r="Y77" i="37" s="1"/>
  <c r="AF77" i="37" s="1"/>
  <c r="F295" i="37"/>
  <c r="K2757" i="156"/>
  <c r="O2748" i="156"/>
  <c r="L2748" i="156"/>
  <c r="O2753" i="156"/>
  <c r="P2753" i="156" s="1"/>
  <c r="L2753" i="156"/>
  <c r="N2753" i="156" s="1"/>
  <c r="F463" i="37"/>
  <c r="F496" i="37"/>
  <c r="F509" i="37"/>
  <c r="H2886" i="156"/>
  <c r="G509" i="37" s="1"/>
  <c r="F277" i="37"/>
  <c r="K826" i="156"/>
  <c r="I826" i="156" s="1"/>
  <c r="I1294" i="156"/>
  <c r="H80" i="156"/>
  <c r="H82" i="156"/>
  <c r="H84" i="156"/>
  <c r="H86" i="156"/>
  <c r="H88" i="156"/>
  <c r="O108" i="156"/>
  <c r="H129" i="156"/>
  <c r="H133" i="156"/>
  <c r="H134" i="156"/>
  <c r="F168" i="156"/>
  <c r="H203" i="156"/>
  <c r="H205" i="156"/>
  <c r="H207" i="156"/>
  <c r="H209" i="156"/>
  <c r="H225" i="156"/>
  <c r="H227" i="156"/>
  <c r="H229" i="156"/>
  <c r="H231" i="156"/>
  <c r="H233" i="156"/>
  <c r="H261" i="156"/>
  <c r="H266" i="156"/>
  <c r="H292" i="156"/>
  <c r="H298" i="156"/>
  <c r="H300" i="156"/>
  <c r="L345" i="156"/>
  <c r="AC348" i="156"/>
  <c r="F361" i="156"/>
  <c r="H366" i="156"/>
  <c r="H369" i="156"/>
  <c r="H371" i="156"/>
  <c r="H373" i="156"/>
  <c r="H382" i="156"/>
  <c r="H384" i="156"/>
  <c r="H389" i="156"/>
  <c r="H455" i="156"/>
  <c r="H460" i="156"/>
  <c r="H465" i="156"/>
  <c r="H467" i="156"/>
  <c r="H470" i="156"/>
  <c r="H476" i="156"/>
  <c r="H483" i="156"/>
  <c r="J529" i="156"/>
  <c r="AC563" i="156"/>
  <c r="L610" i="156"/>
  <c r="O613" i="156"/>
  <c r="P613" i="156" s="1"/>
  <c r="H619" i="156"/>
  <c r="L620" i="156"/>
  <c r="H641" i="156"/>
  <c r="H643" i="156"/>
  <c r="H645" i="156"/>
  <c r="H647" i="156"/>
  <c r="H654" i="156"/>
  <c r="H656" i="156"/>
  <c r="H658" i="156"/>
  <c r="H660" i="156"/>
  <c r="H662" i="156"/>
  <c r="H664" i="156"/>
  <c r="F686" i="156"/>
  <c r="H687" i="156"/>
  <c r="H689" i="156"/>
  <c r="Z747" i="156"/>
  <c r="Y1117" i="37" s="1"/>
  <c r="AC812" i="156"/>
  <c r="H817" i="156"/>
  <c r="O820" i="156"/>
  <c r="P820" i="156" s="1"/>
  <c r="H873" i="156"/>
  <c r="H875" i="156"/>
  <c r="H877" i="156"/>
  <c r="H879" i="156"/>
  <c r="P894" i="156"/>
  <c r="AC907" i="156"/>
  <c r="P915" i="156"/>
  <c r="AC921" i="156"/>
  <c r="F984" i="156"/>
  <c r="H985" i="156"/>
  <c r="H987" i="156"/>
  <c r="H989" i="156"/>
  <c r="H991" i="156"/>
  <c r="H994" i="156"/>
  <c r="Z999" i="156"/>
  <c r="AC1098" i="156"/>
  <c r="AC1106" i="156"/>
  <c r="AC1107" i="156"/>
  <c r="M1295" i="156"/>
  <c r="F1344" i="156"/>
  <c r="H1349" i="156"/>
  <c r="H1351" i="156"/>
  <c r="H1353" i="156"/>
  <c r="H1355" i="156"/>
  <c r="H1357" i="156"/>
  <c r="H1373" i="156"/>
  <c r="AC1617" i="156"/>
  <c r="J1828" i="156"/>
  <c r="G1829" i="156"/>
  <c r="O1968" i="156"/>
  <c r="P1968" i="156" s="1"/>
  <c r="L1968" i="156"/>
  <c r="N1968" i="156" s="1"/>
  <c r="O1974" i="156"/>
  <c r="P1974" i="156" s="1"/>
  <c r="L1974" i="156"/>
  <c r="N1974" i="156" s="1"/>
  <c r="H2020" i="156"/>
  <c r="F2019" i="156"/>
  <c r="H2028" i="156"/>
  <c r="H2036" i="156"/>
  <c r="H2044" i="156"/>
  <c r="AC2136" i="156"/>
  <c r="K2263" i="156"/>
  <c r="F28" i="37"/>
  <c r="F1187" i="37" s="1"/>
  <c r="F46" i="37"/>
  <c r="F1209" i="37" s="1"/>
  <c r="F2694" i="156"/>
  <c r="H2627" i="156"/>
  <c r="O2749" i="156"/>
  <c r="P2749" i="156" s="1"/>
  <c r="L2749" i="156"/>
  <c r="N2749" i="156" s="1"/>
  <c r="O2754" i="156"/>
  <c r="P2754" i="156" s="1"/>
  <c r="L2754" i="156"/>
  <c r="N2754" i="156" s="1"/>
  <c r="F470" i="37"/>
  <c r="F2967" i="156"/>
  <c r="H2961" i="156"/>
  <c r="F2991" i="156"/>
  <c r="F599" i="37"/>
  <c r="H3005" i="156"/>
  <c r="G599" i="37" s="1"/>
  <c r="F285" i="37"/>
  <c r="L820" i="156"/>
  <c r="O1966" i="156"/>
  <c r="P1966" i="156" s="1"/>
  <c r="L1966" i="156"/>
  <c r="N1966" i="156" s="1"/>
  <c r="H2024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H36" i="156"/>
  <c r="H37" i="156"/>
  <c r="N38" i="156"/>
  <c r="F39" i="156"/>
  <c r="H55" i="156"/>
  <c r="H58" i="156"/>
  <c r="H61" i="156"/>
  <c r="H63" i="156"/>
  <c r="H65" i="156"/>
  <c r="H69" i="156"/>
  <c r="H72" i="156"/>
  <c r="O129" i="156"/>
  <c r="O133" i="156"/>
  <c r="P133" i="156" s="1"/>
  <c r="O261" i="156"/>
  <c r="O266" i="156"/>
  <c r="P266" i="156" s="1"/>
  <c r="K275" i="156"/>
  <c r="I275" i="156" s="1"/>
  <c r="AC275" i="156"/>
  <c r="H291" i="156"/>
  <c r="H302" i="156"/>
  <c r="H307" i="156"/>
  <c r="F436" i="156"/>
  <c r="H692" i="156"/>
  <c r="Z746" i="156"/>
  <c r="Y1116" i="37" s="1"/>
  <c r="L823" i="156"/>
  <c r="AC1142" i="156"/>
  <c r="AC1143" i="156"/>
  <c r="H1360" i="156"/>
  <c r="H1362" i="156"/>
  <c r="H1364" i="156"/>
  <c r="O1373" i="156"/>
  <c r="O1969" i="156"/>
  <c r="P1969" i="156" s="1"/>
  <c r="L1969" i="156"/>
  <c r="N1969" i="156" s="1"/>
  <c r="H2026" i="156"/>
  <c r="H2034" i="156"/>
  <c r="H2042" i="156"/>
  <c r="Z2186" i="156"/>
  <c r="AC2185" i="156"/>
  <c r="Z2592" i="156"/>
  <c r="Y61" i="37" s="1"/>
  <c r="AF61" i="37" s="1"/>
  <c r="G2596" i="156"/>
  <c r="H2353" i="156"/>
  <c r="H2363" i="156"/>
  <c r="M2596" i="156"/>
  <c r="L67" i="37"/>
  <c r="L1231" i="37" s="1"/>
  <c r="K2621" i="156"/>
  <c r="O2612" i="156"/>
  <c r="L2612" i="156"/>
  <c r="O2613" i="156"/>
  <c r="P2613" i="156" s="1"/>
  <c r="L2613" i="156"/>
  <c r="N2613" i="156" s="1"/>
  <c r="O2614" i="156"/>
  <c r="P2614" i="156" s="1"/>
  <c r="L2614" i="156"/>
  <c r="N2614" i="156" s="1"/>
  <c r="O2615" i="156"/>
  <c r="P2615" i="156" s="1"/>
  <c r="L2615" i="156"/>
  <c r="N2615" i="156" s="1"/>
  <c r="O2616" i="156"/>
  <c r="P2616" i="156" s="1"/>
  <c r="L2616" i="156"/>
  <c r="N2616" i="156" s="1"/>
  <c r="O2617" i="156"/>
  <c r="P2617" i="156" s="1"/>
  <c r="L2617" i="156"/>
  <c r="O2618" i="156"/>
  <c r="P2618" i="156" s="1"/>
  <c r="L2618" i="156"/>
  <c r="N2618" i="156" s="1"/>
  <c r="O2619" i="156"/>
  <c r="P2619" i="156" s="1"/>
  <c r="L2619" i="156"/>
  <c r="N2619" i="156" s="1"/>
  <c r="O2620" i="156"/>
  <c r="P2620" i="156" s="1"/>
  <c r="L2620" i="156"/>
  <c r="N2620" i="156" s="1"/>
  <c r="F2625" i="156"/>
  <c r="F290" i="37"/>
  <c r="F322" i="37"/>
  <c r="O2751" i="156"/>
  <c r="P2751" i="156" s="1"/>
  <c r="L2751" i="156"/>
  <c r="N2751" i="156" s="1"/>
  <c r="O2755" i="156"/>
  <c r="P2755" i="156" s="1"/>
  <c r="L2755" i="156"/>
  <c r="N2755" i="156" s="1"/>
  <c r="F2835" i="156"/>
  <c r="H2763" i="156"/>
  <c r="F465" i="37"/>
  <c r="F619" i="37"/>
  <c r="F1218" i="37" s="1"/>
  <c r="AC2485" i="156"/>
  <c r="AC2486" i="156" s="1"/>
  <c r="AC2504" i="156"/>
  <c r="Z2599" i="156"/>
  <c r="Y68" i="37" s="1"/>
  <c r="Y1232" i="37" s="1"/>
  <c r="AC1941" i="156"/>
  <c r="AC2243" i="156"/>
  <c r="I2262" i="156"/>
  <c r="I2263" i="156" s="1"/>
  <c r="H2356" i="156"/>
  <c r="H2366" i="156"/>
  <c r="H2368" i="156"/>
  <c r="Z2540" i="156"/>
  <c r="Y9" i="37" s="1"/>
  <c r="H2612" i="156"/>
  <c r="H2742" i="156"/>
  <c r="G324" i="37" s="1"/>
  <c r="O2892" i="156"/>
  <c r="H2910" i="156"/>
  <c r="H2989" i="156" s="1"/>
  <c r="G583" i="37" s="1"/>
  <c r="O2961" i="156"/>
  <c r="J1169" i="37"/>
  <c r="F2836" i="156"/>
  <c r="F1210" i="37"/>
  <c r="F1206" i="37"/>
  <c r="F1202" i="37"/>
  <c r="F1204" i="37"/>
  <c r="F1205" i="37"/>
  <c r="AF455" i="37"/>
  <c r="F1207" i="37"/>
  <c r="E1210" i="37"/>
  <c r="M1168" i="37"/>
  <c r="AH1169" i="37"/>
  <c r="AH1173" i="37"/>
  <c r="F1178" i="37"/>
  <c r="X1169" i="37"/>
  <c r="AH1198" i="37"/>
  <c r="AH1215" i="37"/>
  <c r="AG273" i="37"/>
  <c r="AH1232" i="37"/>
  <c r="AG11" i="37"/>
  <c r="AG1169" i="37" s="1"/>
  <c r="AD1168" i="37"/>
  <c r="Z1168" i="37"/>
  <c r="AI1232" i="37"/>
  <c r="AG323" i="37"/>
  <c r="AF452" i="37"/>
  <c r="AI1234" i="37"/>
  <c r="AI1221" i="37"/>
  <c r="AH1202" i="37"/>
  <c r="AG880" i="37"/>
  <c r="AC268" i="37"/>
  <c r="AF576" i="37"/>
  <c r="W142" i="57"/>
  <c r="X935" i="37" s="1"/>
  <c r="AG935" i="37" s="1"/>
  <c r="AC83" i="57"/>
  <c r="AC84" i="57" s="1"/>
  <c r="AD877" i="37" s="1"/>
  <c r="AD876" i="37" s="1"/>
  <c r="E89" i="57"/>
  <c r="F882" i="37" s="1"/>
  <c r="D139" i="57"/>
  <c r="E932" i="37" s="1"/>
  <c r="F80" i="57"/>
  <c r="AA64" i="57"/>
  <c r="AA130" i="57" s="1"/>
  <c r="AB923" i="37" s="1"/>
  <c r="F76" i="57"/>
  <c r="E33" i="57"/>
  <c r="E78" i="57"/>
  <c r="E138" i="57" s="1"/>
  <c r="F931" i="37" s="1"/>
  <c r="X111" i="57"/>
  <c r="Y904" i="37" s="1"/>
  <c r="AF904" i="37" s="1"/>
  <c r="X138" i="57"/>
  <c r="Y931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G923" i="37" s="1"/>
  <c r="H77" i="57"/>
  <c r="H137" i="57" s="1"/>
  <c r="I930" i="37" s="1"/>
  <c r="I74" i="57"/>
  <c r="I136" i="57" s="1"/>
  <c r="J929" i="37" s="1"/>
  <c r="J73" i="57"/>
  <c r="L73" i="57" s="1"/>
  <c r="AH882" i="37"/>
  <c r="E46" i="57"/>
  <c r="E112" i="57" s="1"/>
  <c r="F905" i="37" s="1"/>
  <c r="E120" i="57"/>
  <c r="F913" i="37" s="1"/>
  <c r="H74" i="57"/>
  <c r="H136" i="57" s="1"/>
  <c r="I929" i="37" s="1"/>
  <c r="X142" i="57"/>
  <c r="Y935" i="37" s="1"/>
  <c r="AF935" i="37" s="1"/>
  <c r="AA82" i="57"/>
  <c r="X85" i="57"/>
  <c r="Y878" i="37" s="1"/>
  <c r="AA21" i="57"/>
  <c r="AA87" i="57" s="1"/>
  <c r="AB880" i="37" s="1"/>
  <c r="F32" i="57"/>
  <c r="F98" i="57" s="1"/>
  <c r="G891" i="37" s="1"/>
  <c r="D31" i="57"/>
  <c r="D68" i="57" s="1"/>
  <c r="AA33" i="57"/>
  <c r="AA99" i="57" s="1"/>
  <c r="AB892" i="37" s="1"/>
  <c r="AA69" i="57"/>
  <c r="X70" i="57"/>
  <c r="X83" i="57" s="1"/>
  <c r="AB135" i="57"/>
  <c r="AC928" i="37" s="1"/>
  <c r="AB83" i="57"/>
  <c r="AB84" i="57" s="1"/>
  <c r="AC877" i="37" s="1"/>
  <c r="AI931" i="37"/>
  <c r="J72" i="57"/>
  <c r="W138" i="57"/>
  <c r="X931" i="37" s="1"/>
  <c r="AG931" i="37" s="1"/>
  <c r="E100" i="57"/>
  <c r="F893" i="37" s="1"/>
  <c r="D109" i="57"/>
  <c r="E902" i="37" s="1"/>
  <c r="E140" i="57"/>
  <c r="W70" i="57"/>
  <c r="W83" i="57" s="1"/>
  <c r="D141" i="57"/>
  <c r="E934" i="37" s="1"/>
  <c r="F81" i="57"/>
  <c r="D91" i="57"/>
  <c r="E884" i="37" s="1"/>
  <c r="H19" i="57"/>
  <c r="AA19" i="57"/>
  <c r="AA85" i="57" s="1"/>
  <c r="AB878" i="37" s="1"/>
  <c r="E134" i="57"/>
  <c r="F927" i="37" s="1"/>
  <c r="D74" i="57"/>
  <c r="D136" i="57" s="1"/>
  <c r="E929" i="37" s="1"/>
  <c r="F72" i="57"/>
  <c r="M72" i="57"/>
  <c r="J76" i="57"/>
  <c r="I77" i="57"/>
  <c r="M76" i="57"/>
  <c r="AI877" i="37"/>
  <c r="AH885" i="37"/>
  <c r="AH891" i="37"/>
  <c r="Y135" i="57"/>
  <c r="Z928" i="37" s="1"/>
  <c r="Z876" i="37" s="1"/>
  <c r="C136" i="57"/>
  <c r="D929" i="37" s="1"/>
  <c r="K136" i="57"/>
  <c r="L929" i="37" s="1"/>
  <c r="D137" i="57"/>
  <c r="E930" i="37" s="1"/>
  <c r="AH935" i="37"/>
  <c r="F934" i="37"/>
  <c r="D34" i="57"/>
  <c r="F34" i="57" s="1"/>
  <c r="F100" i="57" s="1"/>
  <c r="G893" i="37" s="1"/>
  <c r="W85" i="57"/>
  <c r="X878" i="37" s="1"/>
  <c r="AG878" i="37" s="1"/>
  <c r="D39" i="57"/>
  <c r="D105" i="57" s="1"/>
  <c r="E898" i="37" s="1"/>
  <c r="F44" i="57"/>
  <c r="F110" i="57" s="1"/>
  <c r="G903" i="37" s="1"/>
  <c r="AA54" i="57"/>
  <c r="AA120" i="57" s="1"/>
  <c r="AB913" i="37" s="1"/>
  <c r="K78" i="57"/>
  <c r="AA78" i="57"/>
  <c r="AA138" i="57" s="1"/>
  <c r="AB931" i="37" s="1"/>
  <c r="E136" i="57"/>
  <c r="F929" i="37" s="1"/>
  <c r="O135" i="57"/>
  <c r="P928" i="37" s="1"/>
  <c r="P876" i="37" s="1"/>
  <c r="Z135" i="57"/>
  <c r="AA928" i="37" s="1"/>
  <c r="AD135" i="57"/>
  <c r="AE928" i="37" s="1"/>
  <c r="D130" i="57"/>
  <c r="E923" i="37" s="1"/>
  <c r="F65" i="57"/>
  <c r="F63" i="57"/>
  <c r="F129" i="57" s="1"/>
  <c r="G922" i="37" s="1"/>
  <c r="D69" i="57"/>
  <c r="F69" i="57" s="1"/>
  <c r="F134" i="57" s="1"/>
  <c r="G927" i="37" s="1"/>
  <c r="D127" i="57"/>
  <c r="E920" i="37" s="1"/>
  <c r="F61" i="57"/>
  <c r="F127" i="57" s="1"/>
  <c r="G920" i="37" s="1"/>
  <c r="D46" i="57"/>
  <c r="D112" i="57" s="1"/>
  <c r="E905" i="37" s="1"/>
  <c r="D121" i="57"/>
  <c r="E914" i="37" s="1"/>
  <c r="C120" i="57"/>
  <c r="D913" i="37" s="1"/>
  <c r="D119" i="57"/>
  <c r="E912" i="37" s="1"/>
  <c r="F53" i="57"/>
  <c r="F119" i="57" s="1"/>
  <c r="G912" i="37" s="1"/>
  <c r="F40" i="57"/>
  <c r="F106" i="57" s="1"/>
  <c r="G899" i="37" s="1"/>
  <c r="D103" i="57"/>
  <c r="E896" i="37" s="1"/>
  <c r="F35" i="57"/>
  <c r="F101" i="57" s="1"/>
  <c r="G894" i="37" s="1"/>
  <c r="F38" i="57"/>
  <c r="F104" i="57" s="1"/>
  <c r="G897" i="37" s="1"/>
  <c r="C99" i="57"/>
  <c r="D892" i="37" s="1"/>
  <c r="E133" i="57"/>
  <c r="F926" i="37" s="1"/>
  <c r="D23" i="57"/>
  <c r="D93" i="57"/>
  <c r="E886" i="37" s="1"/>
  <c r="D98" i="57"/>
  <c r="E891" i="37" s="1"/>
  <c r="F25" i="57"/>
  <c r="F91" i="57" s="1"/>
  <c r="G884" i="37" s="1"/>
  <c r="F28" i="57"/>
  <c r="F94" i="57" s="1"/>
  <c r="G887" i="37" s="1"/>
  <c r="D96" i="57"/>
  <c r="E889" i="37" s="1"/>
  <c r="L16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K1168" i="37"/>
  <c r="AF454" i="37"/>
  <c r="AF880" i="37"/>
  <c r="AF273" i="37"/>
  <c r="AF577" i="37"/>
  <c r="AA78" i="46"/>
  <c r="AA136" i="46" s="1"/>
  <c r="AB267" i="37" s="1"/>
  <c r="E31" i="46"/>
  <c r="AA65" i="46"/>
  <c r="AA128" i="46" s="1"/>
  <c r="AB259" i="37" s="1"/>
  <c r="AA43" i="46"/>
  <c r="AA106" i="46" s="1"/>
  <c r="AB237" i="37" s="1"/>
  <c r="E62" i="46"/>
  <c r="E125" i="46" s="1"/>
  <c r="F256" i="37" s="1"/>
  <c r="F77" i="46"/>
  <c r="D133" i="46"/>
  <c r="E264" i="37" s="1"/>
  <c r="F75" i="46"/>
  <c r="F133" i="46" s="1"/>
  <c r="G264" i="37" s="1"/>
  <c r="AE260" i="37"/>
  <c r="L262" i="37"/>
  <c r="H131" i="46"/>
  <c r="I262" i="37" s="1"/>
  <c r="L261" i="37"/>
  <c r="H130" i="46"/>
  <c r="I261" i="37" s="1"/>
  <c r="L212" i="37"/>
  <c r="H81" i="46"/>
  <c r="I212" i="37" s="1"/>
  <c r="AA20" i="46"/>
  <c r="AA83" i="46" s="1"/>
  <c r="AB214" i="37" s="1"/>
  <c r="AA52" i="46"/>
  <c r="AA115" i="46" s="1"/>
  <c r="AB246" i="37" s="1"/>
  <c r="AH261" i="37"/>
  <c r="W66" i="46"/>
  <c r="W79" i="46" s="1"/>
  <c r="I70" i="46"/>
  <c r="G70" i="46" s="1"/>
  <c r="J68" i="46"/>
  <c r="J70" i="46" s="1"/>
  <c r="D135" i="46"/>
  <c r="E266" i="37" s="1"/>
  <c r="Y79" i="46"/>
  <c r="Y80" i="46" s="1"/>
  <c r="Z211" i="37" s="1"/>
  <c r="Z210" i="37" s="1"/>
  <c r="AC79" i="46"/>
  <c r="AC80" i="46" s="1"/>
  <c r="AD211" i="37" s="1"/>
  <c r="AD210" i="37" s="1"/>
  <c r="AE212" i="37"/>
  <c r="W82" i="46"/>
  <c r="X213" i="37" s="1"/>
  <c r="AF213" i="37" s="1"/>
  <c r="D105" i="46"/>
  <c r="E236" i="37" s="1"/>
  <c r="W106" i="46"/>
  <c r="X237" i="37" s="1"/>
  <c r="AF237" i="37" s="1"/>
  <c r="AE246" i="37"/>
  <c r="AG246" i="37" s="1"/>
  <c r="W128" i="46"/>
  <c r="X259" i="37" s="1"/>
  <c r="AF259" i="37" s="1"/>
  <c r="AB129" i="46"/>
  <c r="AC260" i="37" s="1"/>
  <c r="AF129" i="46"/>
  <c r="AI263" i="37" s="1"/>
  <c r="AE263" i="37"/>
  <c r="AG263" i="37" s="1"/>
  <c r="F30" i="46"/>
  <c r="F93" i="46" s="1"/>
  <c r="G224" i="37" s="1"/>
  <c r="D29" i="46"/>
  <c r="D92" i="46" s="1"/>
  <c r="E223" i="37" s="1"/>
  <c r="AH260" i="37"/>
  <c r="X66" i="46"/>
  <c r="E74" i="46"/>
  <c r="E132" i="46" s="1"/>
  <c r="F263" i="37" s="1"/>
  <c r="W136" i="46"/>
  <c r="X267" i="37" s="1"/>
  <c r="O79" i="46"/>
  <c r="O80" i="46" s="1"/>
  <c r="P211" i="37" s="1"/>
  <c r="P210" i="37" s="1"/>
  <c r="Z79" i="46"/>
  <c r="Z80" i="46" s="1"/>
  <c r="AA211" i="37" s="1"/>
  <c r="AD79" i="46"/>
  <c r="AD80" i="46" s="1"/>
  <c r="W81" i="46"/>
  <c r="X212" i="37" s="1"/>
  <c r="AE214" i="37"/>
  <c r="AG214" i="37" s="1"/>
  <c r="AF225" i="37"/>
  <c r="AE225" i="37"/>
  <c r="E107" i="46"/>
  <c r="F238" i="37" s="1"/>
  <c r="W132" i="46"/>
  <c r="X263" i="37" s="1"/>
  <c r="E133" i="46"/>
  <c r="F264" i="37" s="1"/>
  <c r="X136" i="46"/>
  <c r="Y267" i="37" s="1"/>
  <c r="H17" i="46"/>
  <c r="AA17" i="46"/>
  <c r="AA81" i="46" s="1"/>
  <c r="AB212" i="37" s="1"/>
  <c r="D21" i="46"/>
  <c r="C31" i="46"/>
  <c r="AA31" i="46"/>
  <c r="AA94" i="46" s="1"/>
  <c r="AB225" i="37" s="1"/>
  <c r="F38" i="46"/>
  <c r="F101" i="46" s="1"/>
  <c r="G232" i="37" s="1"/>
  <c r="F42" i="46"/>
  <c r="F105" i="46" s="1"/>
  <c r="G236" i="37" s="1"/>
  <c r="D44" i="46"/>
  <c r="D107" i="46" s="1"/>
  <c r="E238" i="37" s="1"/>
  <c r="D70" i="46"/>
  <c r="D130" i="46" s="1"/>
  <c r="H70" i="46"/>
  <c r="H73" i="46"/>
  <c r="AA74" i="46"/>
  <c r="AA132" i="46" s="1"/>
  <c r="AB263" i="37" s="1"/>
  <c r="F76" i="46"/>
  <c r="F134" i="46" s="1"/>
  <c r="G265" i="37" s="1"/>
  <c r="AF79" i="46"/>
  <c r="AF80" i="46" s="1"/>
  <c r="AI211" i="37" s="1"/>
  <c r="X81" i="46"/>
  <c r="Y212" i="37" s="1"/>
  <c r="E115" i="46"/>
  <c r="F246" i="37" s="1"/>
  <c r="E128" i="46"/>
  <c r="F259" i="37" s="1"/>
  <c r="X132" i="46"/>
  <c r="Y263" i="37" s="1"/>
  <c r="AF263" i="37" s="1"/>
  <c r="K74" i="46"/>
  <c r="AE213" i="37"/>
  <c r="AG213" i="37" s="1"/>
  <c r="AE237" i="37"/>
  <c r="AG237" i="37" s="1"/>
  <c r="AE259" i="37"/>
  <c r="AG259" i="37" s="1"/>
  <c r="AE267" i="37"/>
  <c r="AG267" i="37" s="1"/>
  <c r="D262" i="37"/>
  <c r="D131" i="46"/>
  <c r="F73" i="46"/>
  <c r="L72" i="46"/>
  <c r="J73" i="46"/>
  <c r="M72" i="46"/>
  <c r="I73" i="46"/>
  <c r="F72" i="46"/>
  <c r="L68" i="46"/>
  <c r="D261" i="37"/>
  <c r="M68" i="46"/>
  <c r="M69" i="46"/>
  <c r="N69" i="46" s="1"/>
  <c r="C74" i="46"/>
  <c r="C132" i="46" s="1"/>
  <c r="F68" i="46"/>
  <c r="E84" i="46"/>
  <c r="F215" i="37" s="1"/>
  <c r="C115" i="46"/>
  <c r="D246" i="37" s="1"/>
  <c r="F51" i="46"/>
  <c r="F114" i="46" s="1"/>
  <c r="G245" i="37" s="1"/>
  <c r="D114" i="46"/>
  <c r="E245" i="37" s="1"/>
  <c r="D128" i="46"/>
  <c r="E259" i="37" s="1"/>
  <c r="F65" i="46"/>
  <c r="F128" i="46" s="1"/>
  <c r="G259" i="37" s="1"/>
  <c r="F41" i="46"/>
  <c r="F104" i="46" s="1"/>
  <c r="G235" i="37" s="1"/>
  <c r="F40" i="46"/>
  <c r="F103" i="46" s="1"/>
  <c r="G234" i="37" s="1"/>
  <c r="D37" i="46"/>
  <c r="F36" i="46"/>
  <c r="F99" i="46" s="1"/>
  <c r="G230" i="37" s="1"/>
  <c r="F33" i="46"/>
  <c r="F96" i="46" s="1"/>
  <c r="G227" i="37" s="1"/>
  <c r="F29" i="46"/>
  <c r="F92" i="46" s="1"/>
  <c r="G223" i="37" s="1"/>
  <c r="D88" i="46"/>
  <c r="E219" i="37" s="1"/>
  <c r="D93" i="46"/>
  <c r="E224" i="37" s="1"/>
  <c r="D89" i="46"/>
  <c r="E220" i="37" s="1"/>
  <c r="D86" i="46"/>
  <c r="E217" i="37" s="1"/>
  <c r="C62" i="46"/>
  <c r="L11" i="46"/>
  <c r="L15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12" i="37" s="1"/>
  <c r="C81" i="46"/>
  <c r="F2315" i="157"/>
  <c r="F2243" i="157"/>
  <c r="G2107" i="157"/>
  <c r="G2025" i="157"/>
  <c r="E831" i="37" s="1"/>
  <c r="G1955" i="157"/>
  <c r="P1936" i="157"/>
  <c r="Q1936" i="157" s="1"/>
  <c r="M1936" i="157"/>
  <c r="O1936" i="157" s="1"/>
  <c r="P1940" i="157"/>
  <c r="Q1940" i="157" s="1"/>
  <c r="M1940" i="157"/>
  <c r="O1940" i="157" s="1"/>
  <c r="P1935" i="157"/>
  <c r="Q1935" i="157" s="1"/>
  <c r="M1935" i="157"/>
  <c r="O1935" i="157" s="1"/>
  <c r="P1939" i="157"/>
  <c r="Q1939" i="157" s="1"/>
  <c r="M1939" i="157"/>
  <c r="O1939" i="157" s="1"/>
  <c r="P1938" i="157"/>
  <c r="Q1938" i="157" s="1"/>
  <c r="M1938" i="157"/>
  <c r="O1938" i="157" s="1"/>
  <c r="P1942" i="157"/>
  <c r="Q1942" i="157" s="1"/>
  <c r="M1942" i="157"/>
  <c r="O1942" i="157" s="1"/>
  <c r="P1937" i="157"/>
  <c r="Q1937" i="157" s="1"/>
  <c r="M1937" i="157"/>
  <c r="O1937" i="157" s="1"/>
  <c r="P1941" i="157"/>
  <c r="Q1941" i="157" s="1"/>
  <c r="M1941" i="157"/>
  <c r="O1941" i="157" s="1"/>
  <c r="G1377" i="157"/>
  <c r="G1886" i="157"/>
  <c r="E771" i="37" s="1"/>
  <c r="G1788" i="157"/>
  <c r="M1775" i="157"/>
  <c r="O1775" i="157" s="1"/>
  <c r="M1770" i="157"/>
  <c r="O1770" i="157" s="1"/>
  <c r="M1774" i="157"/>
  <c r="O1774" i="157" s="1"/>
  <c r="M1771" i="157"/>
  <c r="O1771" i="157" s="1"/>
  <c r="M1769" i="157"/>
  <c r="O1769" i="157" s="1"/>
  <c r="M1773" i="157"/>
  <c r="O1773" i="157" s="1"/>
  <c r="M1767" i="157"/>
  <c r="O1767" i="157" s="1"/>
  <c r="M1768" i="157"/>
  <c r="O1768" i="157" s="1"/>
  <c r="M1772" i="157"/>
  <c r="O1772" i="157" s="1"/>
  <c r="I1810" i="157"/>
  <c r="I1907" i="157" s="1"/>
  <c r="G792" i="37" s="1"/>
  <c r="G1745" i="157"/>
  <c r="E738" i="37" s="1"/>
  <c r="I1671" i="157"/>
  <c r="I1745" i="157" s="1"/>
  <c r="G738" i="37" s="1"/>
  <c r="G1715" i="157"/>
  <c r="E708" i="37" s="1"/>
  <c r="G1640" i="157"/>
  <c r="G1683" i="157" s="1"/>
  <c r="G1751" i="157" s="1"/>
  <c r="E744" i="37" s="1"/>
  <c r="G1734" i="157"/>
  <c r="E727" i="37" s="1"/>
  <c r="G1657" i="157"/>
  <c r="I1657" i="157" s="1"/>
  <c r="I1731" i="157" s="1"/>
  <c r="G724" i="37" s="1"/>
  <c r="M1620" i="157"/>
  <c r="O1620" i="157" s="1"/>
  <c r="M1624" i="157"/>
  <c r="O1624" i="157" s="1"/>
  <c r="M1619" i="157"/>
  <c r="O1619" i="157" s="1"/>
  <c r="M1623" i="157"/>
  <c r="O1623" i="157" s="1"/>
  <c r="M1627" i="157"/>
  <c r="O1627" i="157" s="1"/>
  <c r="M1622" i="157"/>
  <c r="O1622" i="157" s="1"/>
  <c r="M1626" i="157"/>
  <c r="O1626" i="157" s="1"/>
  <c r="M1621" i="157"/>
  <c r="O1621" i="157" s="1"/>
  <c r="M1625" i="157"/>
  <c r="O1625" i="157" s="1"/>
  <c r="G1322" i="157"/>
  <c r="I1322" i="157" s="1"/>
  <c r="G373" i="37" s="1"/>
  <c r="H120" i="157"/>
  <c r="AA1802" i="157"/>
  <c r="AD1802" i="157" s="1"/>
  <c r="AI936" i="37"/>
  <c r="G658" i="157"/>
  <c r="I658" i="157" s="1"/>
  <c r="AD627" i="157"/>
  <c r="L658" i="157"/>
  <c r="K862" i="157"/>
  <c r="M1344" i="157"/>
  <c r="O1344" i="157" s="1"/>
  <c r="M1348" i="157"/>
  <c r="O1348" i="157" s="1"/>
  <c r="G1434" i="157"/>
  <c r="E405" i="37" s="1"/>
  <c r="G1362" i="157"/>
  <c r="G1433" i="157" s="1"/>
  <c r="E404" i="37" s="1"/>
  <c r="G1569" i="157"/>
  <c r="E527" i="37" s="1"/>
  <c r="G1498" i="157"/>
  <c r="I1498" i="157" s="1"/>
  <c r="I1568" i="157" s="1"/>
  <c r="G526" i="37" s="1"/>
  <c r="L2001" i="157"/>
  <c r="L2063" i="157" s="1"/>
  <c r="J869" i="37" s="1"/>
  <c r="M1342" i="157"/>
  <c r="O1342" i="157" s="1"/>
  <c r="M1346" i="157"/>
  <c r="O1346" i="157" s="1"/>
  <c r="G622" i="157"/>
  <c r="I656" i="157"/>
  <c r="M1345" i="157"/>
  <c r="O1345" i="157" s="1"/>
  <c r="M1349" i="157"/>
  <c r="O1349" i="157" s="1"/>
  <c r="AH1053" i="37"/>
  <c r="H1168" i="37"/>
  <c r="K1170" i="37"/>
  <c r="N1170" i="37"/>
  <c r="I1168" i="37"/>
  <c r="L1170" i="37"/>
  <c r="AH1204" i="37"/>
  <c r="J1170" i="37"/>
  <c r="J1168" i="37"/>
  <c r="M1170" i="37"/>
  <c r="L1168" i="37"/>
  <c r="AI1231" i="37"/>
  <c r="N1168" i="37"/>
  <c r="AH1231" i="37"/>
  <c r="AF881" i="37"/>
  <c r="AA424" i="157"/>
  <c r="AA445" i="157" s="1"/>
  <c r="J451" i="157"/>
  <c r="AA1085" i="157"/>
  <c r="Y177" i="37" s="1"/>
  <c r="G1309" i="157"/>
  <c r="E360" i="37" s="1"/>
  <c r="G1239" i="157"/>
  <c r="G1308" i="157" s="1"/>
  <c r="E359" i="37" s="1"/>
  <c r="K1486" i="157"/>
  <c r="I560" i="157"/>
  <c r="K1133" i="157"/>
  <c r="I1224" i="157"/>
  <c r="G1223" i="157"/>
  <c r="I1223" i="157" s="1"/>
  <c r="G1318" i="157"/>
  <c r="E369" i="37" s="1"/>
  <c r="I1248" i="157"/>
  <c r="AD1258" i="157"/>
  <c r="H1364" i="157"/>
  <c r="H1399" i="157" s="1"/>
  <c r="H1468" i="157" s="1"/>
  <c r="F439" i="37" s="1"/>
  <c r="H1475" i="157"/>
  <c r="F446" i="37" s="1"/>
  <c r="J89" i="157"/>
  <c r="K1196" i="157"/>
  <c r="G1215" i="157"/>
  <c r="F38" i="157"/>
  <c r="F83" i="157" s="1"/>
  <c r="H756" i="157"/>
  <c r="H779" i="157" s="1"/>
  <c r="G813" i="157"/>
  <c r="I813" i="157" s="1"/>
  <c r="AD148" i="157"/>
  <c r="G36" i="157"/>
  <c r="P1342" i="157"/>
  <c r="Q1342" i="157" s="1"/>
  <c r="AD1414" i="157"/>
  <c r="AD1474" i="157" s="1"/>
  <c r="AB445" i="37" s="1"/>
  <c r="AH449" i="37"/>
  <c r="I1551" i="157"/>
  <c r="AD24" i="157"/>
  <c r="AD744" i="157"/>
  <c r="H1513" i="157"/>
  <c r="H1583" i="157" s="1"/>
  <c r="F541" i="37" s="1"/>
  <c r="AD412" i="157"/>
  <c r="AD486" i="157"/>
  <c r="H542" i="157"/>
  <c r="H598" i="157" s="1"/>
  <c r="M728" i="157"/>
  <c r="O728" i="157" s="1"/>
  <c r="G742" i="157"/>
  <c r="P1121" i="157"/>
  <c r="Q1121" i="157" s="1"/>
  <c r="AD1652" i="157"/>
  <c r="I447" i="157"/>
  <c r="AD1133" i="157"/>
  <c r="AD2080" i="157"/>
  <c r="AD2150" i="157" s="1"/>
  <c r="AB938" i="37" s="1"/>
  <c r="I280" i="157"/>
  <c r="G142" i="157"/>
  <c r="L96" i="157"/>
  <c r="L97" i="157" s="1"/>
  <c r="K251" i="157"/>
  <c r="M258" i="157"/>
  <c r="G286" i="157"/>
  <c r="M345" i="157"/>
  <c r="O345" i="157" s="1"/>
  <c r="K448" i="157"/>
  <c r="I520" i="157"/>
  <c r="F526" i="157"/>
  <c r="I579" i="157"/>
  <c r="G666" i="157"/>
  <c r="I666" i="157" s="1"/>
  <c r="G667" i="157"/>
  <c r="I667" i="157" s="1"/>
  <c r="K789" i="157"/>
  <c r="AD1042" i="157"/>
  <c r="AD1117" i="157" s="1"/>
  <c r="AB209" i="37" s="1"/>
  <c r="G1050" i="157"/>
  <c r="G1055" i="157" s="1"/>
  <c r="G1051" i="157"/>
  <c r="I1051" i="157" s="1"/>
  <c r="L1200" i="157"/>
  <c r="J1200" i="157" s="1"/>
  <c r="L1408" i="157"/>
  <c r="L1472" i="157" s="1"/>
  <c r="J443" i="37" s="1"/>
  <c r="M1546" i="157"/>
  <c r="O1546" i="157" s="1"/>
  <c r="AH572" i="37"/>
  <c r="G1691" i="157"/>
  <c r="G1756" i="157" s="1"/>
  <c r="E749" i="37" s="1"/>
  <c r="AD1695" i="157"/>
  <c r="AD1758" i="157" s="1"/>
  <c r="AB751" i="37" s="1"/>
  <c r="I1951" i="157"/>
  <c r="I2020" i="157" s="1"/>
  <c r="G826" i="37" s="1"/>
  <c r="I1956" i="157"/>
  <c r="I2025" i="157" s="1"/>
  <c r="G831" i="37" s="1"/>
  <c r="I1964" i="157"/>
  <c r="I2033" i="157" s="1"/>
  <c r="G839" i="37" s="1"/>
  <c r="L2080" i="157"/>
  <c r="L2150" i="157" s="1"/>
  <c r="J938" i="37" s="1"/>
  <c r="AD2256" i="157"/>
  <c r="AD2312" i="157" s="1"/>
  <c r="AB1029" i="37" s="1"/>
  <c r="AD443" i="157"/>
  <c r="G516" i="157"/>
  <c r="I516" i="157" s="1"/>
  <c r="M524" i="157"/>
  <c r="O524" i="157" s="1"/>
  <c r="K525" i="157"/>
  <c r="G789" i="157"/>
  <c r="I789" i="157" s="1"/>
  <c r="AA876" i="157"/>
  <c r="AA877" i="157" s="1"/>
  <c r="AB1109" i="157"/>
  <c r="Z201" i="37" s="1"/>
  <c r="AG1109" i="157"/>
  <c r="L1037" i="157"/>
  <c r="L1112" i="157" s="1"/>
  <c r="J204" i="37" s="1"/>
  <c r="H1325" i="157"/>
  <c r="F376" i="37" s="1"/>
  <c r="F1780" i="157"/>
  <c r="F1877" i="157" s="1"/>
  <c r="I1795" i="157"/>
  <c r="I1892" i="157" s="1"/>
  <c r="G777" i="37" s="1"/>
  <c r="G2142" i="157"/>
  <c r="G2201" i="157" s="1"/>
  <c r="E989" i="37" s="1"/>
  <c r="H38" i="157"/>
  <c r="AD274" i="157"/>
  <c r="G730" i="157"/>
  <c r="G782" i="157"/>
  <c r="I782" i="157" s="1"/>
  <c r="G1200" i="157"/>
  <c r="I1200" i="157" s="1"/>
  <c r="G1408" i="157"/>
  <c r="G1472" i="157" s="1"/>
  <c r="E443" i="37" s="1"/>
  <c r="L1486" i="157"/>
  <c r="L1556" i="157" s="1"/>
  <c r="J514" i="37" s="1"/>
  <c r="G1548" i="157"/>
  <c r="I1548" i="157" s="1"/>
  <c r="AD1675" i="157"/>
  <c r="L1691" i="157"/>
  <c r="L1756" i="157" s="1"/>
  <c r="J749" i="37" s="1"/>
  <c r="AD1776" i="157"/>
  <c r="AD1873" i="157" s="1"/>
  <c r="AB758" i="37" s="1"/>
  <c r="G2080" i="157"/>
  <c r="G2150" i="157" s="1"/>
  <c r="E938" i="37" s="1"/>
  <c r="I2105" i="157"/>
  <c r="I2174" i="157" s="1"/>
  <c r="G962" i="37" s="1"/>
  <c r="AD2106" i="157"/>
  <c r="AD2175" i="157" s="1"/>
  <c r="AB963" i="37" s="1"/>
  <c r="AD108" i="157"/>
  <c r="G121" i="157"/>
  <c r="I121" i="157" s="1"/>
  <c r="AD142" i="157"/>
  <c r="G196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AD605" i="157"/>
  <c r="AD755" i="157"/>
  <c r="P1130" i="157"/>
  <c r="Q1130" i="157" s="1"/>
  <c r="P1131" i="157"/>
  <c r="Q1131" i="157" s="1"/>
  <c r="G1226" i="157"/>
  <c r="P1344" i="157"/>
  <c r="Q1344" i="157" s="1"/>
  <c r="AD1352" i="157"/>
  <c r="AD1423" i="157" s="1"/>
  <c r="AB394" i="37" s="1"/>
  <c r="I1404" i="157"/>
  <c r="I1502" i="157"/>
  <c r="I1572" i="157" s="1"/>
  <c r="G530" i="37" s="1"/>
  <c r="P1542" i="157"/>
  <c r="Q1542" i="157" s="1"/>
  <c r="G2216" i="157"/>
  <c r="G2280" i="157" s="1"/>
  <c r="E997" i="37" s="1"/>
  <c r="I2235" i="157"/>
  <c r="I2299" i="157" s="1"/>
  <c r="G1016" i="37" s="1"/>
  <c r="I31" i="157"/>
  <c r="F120" i="157"/>
  <c r="AD152" i="157"/>
  <c r="P162" i="157"/>
  <c r="Q162" i="157" s="1"/>
  <c r="P165" i="157"/>
  <c r="Q165" i="157" s="1"/>
  <c r="AD187" i="157"/>
  <c r="F238" i="157"/>
  <c r="AD239" i="157"/>
  <c r="P450" i="157"/>
  <c r="P451" i="157" s="1"/>
  <c r="Q451" i="157" s="1"/>
  <c r="I765" i="157"/>
  <c r="I776" i="157"/>
  <c r="AD779" i="157"/>
  <c r="M791" i="157"/>
  <c r="O791" i="157" s="1"/>
  <c r="AD866" i="157"/>
  <c r="I1010" i="157"/>
  <c r="G1040" i="157"/>
  <c r="AD1055" i="157"/>
  <c r="AD1245" i="157"/>
  <c r="P1348" i="157"/>
  <c r="Q1348" i="157" s="1"/>
  <c r="P1540" i="157"/>
  <c r="Q1540" i="157" s="1"/>
  <c r="AD1631" i="157"/>
  <c r="AD1705" i="157" s="1"/>
  <c r="AB698" i="37" s="1"/>
  <c r="I1646" i="157"/>
  <c r="I1720" i="157" s="1"/>
  <c r="G713" i="37" s="1"/>
  <c r="F2084" i="157"/>
  <c r="I2096" i="157"/>
  <c r="I2165" i="157" s="1"/>
  <c r="G953" i="37" s="1"/>
  <c r="I88" i="157"/>
  <c r="G96" i="157"/>
  <c r="I96" i="157" s="1"/>
  <c r="H97" i="157"/>
  <c r="AD466" i="157"/>
  <c r="G495" i="157"/>
  <c r="I495" i="157" s="1"/>
  <c r="AD527" i="157"/>
  <c r="M726" i="157"/>
  <c r="K730" i="157"/>
  <c r="I731" i="157"/>
  <c r="AD733" i="157"/>
  <c r="F1283" i="157"/>
  <c r="AD1178" i="157"/>
  <c r="M1198" i="157"/>
  <c r="AD1210" i="157"/>
  <c r="H1225" i="157"/>
  <c r="I1492" i="157"/>
  <c r="I1562" i="157" s="1"/>
  <c r="G520" i="37" s="1"/>
  <c r="G2203" i="157"/>
  <c r="E991" i="37" s="1"/>
  <c r="P349" i="157"/>
  <c r="Q349" i="157" s="1"/>
  <c r="P864" i="157"/>
  <c r="P865" i="157" s="1"/>
  <c r="I984" i="157"/>
  <c r="I1052" i="157"/>
  <c r="H1335" i="157"/>
  <c r="F386" i="37" s="1"/>
  <c r="AD1211" i="157"/>
  <c r="H1655" i="157"/>
  <c r="H1729" i="157" s="1"/>
  <c r="F722" i="37" s="1"/>
  <c r="I1677" i="157"/>
  <c r="I1800" i="157"/>
  <c r="I1897" i="157" s="1"/>
  <c r="G782" i="37" s="1"/>
  <c r="AD1841" i="157"/>
  <c r="AD1926" i="157" s="1"/>
  <c r="AB811" i="37" s="1"/>
  <c r="AD2125" i="157"/>
  <c r="AD2194" i="157" s="1"/>
  <c r="AB982" i="37" s="1"/>
  <c r="H2203" i="157"/>
  <c r="F991" i="37" s="1"/>
  <c r="AD2273" i="157"/>
  <c r="AD2332" i="157" s="1"/>
  <c r="AB1049" i="37" s="1"/>
  <c r="G692" i="157"/>
  <c r="G691" i="157" s="1"/>
  <c r="G698" i="157" s="1"/>
  <c r="G700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AD120" i="157"/>
  <c r="AD132" i="157"/>
  <c r="H133" i="157"/>
  <c r="H156" i="157" s="1"/>
  <c r="P169" i="157"/>
  <c r="Q169" i="157" s="1"/>
  <c r="AD309" i="157"/>
  <c r="G312" i="157"/>
  <c r="G341" i="157"/>
  <c r="I341" i="157" s="1"/>
  <c r="G368" i="157"/>
  <c r="I368" i="157" s="1"/>
  <c r="K409" i="157"/>
  <c r="J448" i="157"/>
  <c r="H452" i="157"/>
  <c r="F513" i="157"/>
  <c r="AD641" i="157"/>
  <c r="K658" i="157"/>
  <c r="H691" i="157"/>
  <c r="H698" i="157" s="1"/>
  <c r="G718" i="157"/>
  <c r="G947" i="157" s="1"/>
  <c r="E147" i="37" s="1"/>
  <c r="I719" i="157"/>
  <c r="G802" i="157"/>
  <c r="AD833" i="157"/>
  <c r="AD843" i="157"/>
  <c r="I845" i="157"/>
  <c r="G867" i="157"/>
  <c r="I867" i="157" s="1"/>
  <c r="AD969" i="157"/>
  <c r="AD1062" i="157" s="1"/>
  <c r="AB154" i="37" s="1"/>
  <c r="AD1001" i="157"/>
  <c r="AD1094" i="157" s="1"/>
  <c r="AB186" i="37" s="1"/>
  <c r="G44" i="157"/>
  <c r="I44" i="157" s="1"/>
  <c r="G106" i="157"/>
  <c r="I106" i="157" s="1"/>
  <c r="G110" i="157"/>
  <c r="I110" i="157" s="1"/>
  <c r="F171" i="157"/>
  <c r="AD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AD368" i="157"/>
  <c r="G373" i="157"/>
  <c r="G371" i="157" s="1"/>
  <c r="G392" i="157" s="1"/>
  <c r="I392" i="157" s="1"/>
  <c r="I384" i="157"/>
  <c r="AD385" i="157"/>
  <c r="G400" i="157"/>
  <c r="I400" i="157" s="1"/>
  <c r="I407" i="157"/>
  <c r="I408" i="157"/>
  <c r="G409" i="157"/>
  <c r="N452" i="157"/>
  <c r="N454" i="157" s="1"/>
  <c r="L464" i="157"/>
  <c r="G477" i="157"/>
  <c r="H526" i="157"/>
  <c r="L792" i="157"/>
  <c r="J792" i="157" s="1"/>
  <c r="H824" i="157"/>
  <c r="H846" i="157" s="1"/>
  <c r="F824" i="157"/>
  <c r="F846" i="157" s="1"/>
  <c r="G843" i="157"/>
  <c r="I843" i="157" s="1"/>
  <c r="N866" i="157"/>
  <c r="N871" i="157" s="1"/>
  <c r="G966" i="157"/>
  <c r="G1060" i="157" s="1"/>
  <c r="E152" i="37" s="1"/>
  <c r="AH164" i="37"/>
  <c r="G986" i="157"/>
  <c r="I986" i="157" s="1"/>
  <c r="I71" i="157"/>
  <c r="AH80" i="37"/>
  <c r="AD109" i="157"/>
  <c r="P168" i="157"/>
  <c r="Q168" i="157" s="1"/>
  <c r="L170" i="157"/>
  <c r="J170" i="157" s="1"/>
  <c r="AD186" i="157"/>
  <c r="I234" i="157"/>
  <c r="AD252" i="157"/>
  <c r="M261" i="157"/>
  <c r="O261" i="157" s="1"/>
  <c r="P262" i="157"/>
  <c r="Q262" i="157" s="1"/>
  <c r="M263" i="157"/>
  <c r="AD329" i="157"/>
  <c r="P356" i="157"/>
  <c r="Q356" i="157" s="1"/>
  <c r="M357" i="157"/>
  <c r="O357" i="157" s="1"/>
  <c r="K368" i="157"/>
  <c r="G379" i="157"/>
  <c r="G394" i="157" s="1"/>
  <c r="I394" i="157" s="1"/>
  <c r="AI403" i="157"/>
  <c r="H476" i="157"/>
  <c r="I499" i="157"/>
  <c r="AD532" i="157"/>
  <c r="AA600" i="157"/>
  <c r="I567" i="157"/>
  <c r="AD584" i="157"/>
  <c r="G614" i="157"/>
  <c r="I614" i="157" s="1"/>
  <c r="G617" i="157"/>
  <c r="F616" i="157"/>
  <c r="F650" i="157" s="1"/>
  <c r="H680" i="157"/>
  <c r="H685" i="157" s="1"/>
  <c r="AD775" i="157"/>
  <c r="G810" i="157"/>
  <c r="AD842" i="157"/>
  <c r="G978" i="157"/>
  <c r="G1019" i="157" s="1"/>
  <c r="I979" i="157"/>
  <c r="I1008" i="157"/>
  <c r="I1013" i="157"/>
  <c r="I1015" i="157"/>
  <c r="AD1135" i="157"/>
  <c r="M1194" i="157"/>
  <c r="O1194" i="157" s="1"/>
  <c r="M1209" i="157"/>
  <c r="O1209" i="157" s="1"/>
  <c r="AH382" i="37"/>
  <c r="AC1330" i="157"/>
  <c r="AA381" i="37" s="1"/>
  <c r="M1271" i="157"/>
  <c r="M1334" i="157" s="1"/>
  <c r="O1334" i="157" s="1"/>
  <c r="M385" i="37" s="1"/>
  <c r="P1346" i="157"/>
  <c r="Q1346" i="157" s="1"/>
  <c r="AH396" i="37"/>
  <c r="I1359" i="157"/>
  <c r="I1430" i="157" s="1"/>
  <c r="G401" i="37" s="1"/>
  <c r="G1395" i="157"/>
  <c r="G1466" i="157" s="1"/>
  <c r="E437" i="37" s="1"/>
  <c r="AD1395" i="157"/>
  <c r="AD1466" i="157" s="1"/>
  <c r="AB437" i="37" s="1"/>
  <c r="I1397" i="157"/>
  <c r="I1545" i="157"/>
  <c r="AD1553" i="157"/>
  <c r="AD1614" i="157" s="1"/>
  <c r="AB572" i="37" s="1"/>
  <c r="AA1758" i="157"/>
  <c r="Y751" i="37" s="1"/>
  <c r="AC1835" i="157"/>
  <c r="AC1846" i="157" s="1"/>
  <c r="AC1872" i="157" s="1"/>
  <c r="AA757" i="37" s="1"/>
  <c r="I1979" i="157"/>
  <c r="I2048" i="157" s="1"/>
  <c r="G854" i="37" s="1"/>
  <c r="I2210" i="157"/>
  <c r="H2230" i="157"/>
  <c r="H2262" i="157" s="1"/>
  <c r="H2326" i="157" s="1"/>
  <c r="F1043" i="37" s="1"/>
  <c r="G2333" i="157"/>
  <c r="E1050" i="37" s="1"/>
  <c r="M1036" i="157"/>
  <c r="O1036" i="157" s="1"/>
  <c r="AD1039" i="157"/>
  <c r="P1124" i="157"/>
  <c r="Q1124" i="157" s="1"/>
  <c r="P1125" i="157"/>
  <c r="Q1125" i="157" s="1"/>
  <c r="M1210" i="157"/>
  <c r="O1210" i="157" s="1"/>
  <c r="AA1325" i="157"/>
  <c r="Y376" i="37" s="1"/>
  <c r="P1271" i="157"/>
  <c r="Q1271" i="157" s="1"/>
  <c r="AH443" i="37"/>
  <c r="AE1419" i="157"/>
  <c r="AE1420" i="157" s="1"/>
  <c r="AC391" i="37" s="1"/>
  <c r="F1456" i="157"/>
  <c r="M1483" i="157"/>
  <c r="O1483" i="157" s="1"/>
  <c r="F1556" i="157"/>
  <c r="G1628" i="157"/>
  <c r="I1628" i="157" s="1"/>
  <c r="AF697" i="37"/>
  <c r="Z1762" i="157"/>
  <c r="X755" i="37" s="1"/>
  <c r="G1780" i="157"/>
  <c r="I1784" i="157"/>
  <c r="I1881" i="157" s="1"/>
  <c r="G766" i="37" s="1"/>
  <c r="AD1817" i="157"/>
  <c r="AD1913" i="157" s="1"/>
  <c r="AB798" i="37" s="1"/>
  <c r="AD2005" i="157"/>
  <c r="AD2065" i="157" s="1"/>
  <c r="AB871" i="37" s="1"/>
  <c r="I2086" i="157"/>
  <c r="I2155" i="157" s="1"/>
  <c r="G943" i="37" s="1"/>
  <c r="I2127" i="157"/>
  <c r="L2138" i="157"/>
  <c r="L2200" i="157" s="1"/>
  <c r="J988" i="37" s="1"/>
  <c r="I2140" i="157"/>
  <c r="I2142" i="157" s="1"/>
  <c r="AH994" i="37"/>
  <c r="J2268" i="157"/>
  <c r="I1012" i="157"/>
  <c r="I1014" i="157"/>
  <c r="I1016" i="157"/>
  <c r="M1034" i="157"/>
  <c r="O1034" i="157" s="1"/>
  <c r="P1128" i="157"/>
  <c r="Q1128" i="157" s="1"/>
  <c r="AD1159" i="157"/>
  <c r="M1199" i="157"/>
  <c r="O1199" i="157" s="1"/>
  <c r="AD1350" i="157"/>
  <c r="AD1421" i="157" s="1"/>
  <c r="AB392" i="37" s="1"/>
  <c r="I1375" i="157"/>
  <c r="I1446" i="157" s="1"/>
  <c r="G417" i="37" s="1"/>
  <c r="AD1376" i="157"/>
  <c r="AD1447" i="157" s="1"/>
  <c r="AB418" i="37" s="1"/>
  <c r="I1396" i="157"/>
  <c r="M1412" i="157"/>
  <c r="O1412" i="157" s="1"/>
  <c r="G1475" i="157"/>
  <c r="E446" i="37" s="1"/>
  <c r="AD1489" i="157"/>
  <c r="AD1559" i="157" s="1"/>
  <c r="AB517" i="37" s="1"/>
  <c r="P1548" i="157"/>
  <c r="P1609" i="157" s="1"/>
  <c r="N567" i="37" s="1"/>
  <c r="Z1614" i="157"/>
  <c r="X572" i="37" s="1"/>
  <c r="I1636" i="157"/>
  <c r="I1710" i="157" s="1"/>
  <c r="G703" i="37" s="1"/>
  <c r="I1649" i="157"/>
  <c r="I1723" i="157" s="1"/>
  <c r="G716" i="37" s="1"/>
  <c r="I1679" i="157"/>
  <c r="H1833" i="157"/>
  <c r="AD1845" i="157"/>
  <c r="AD1930" i="157" s="1"/>
  <c r="AB815" i="37" s="1"/>
  <c r="Z1899" i="157"/>
  <c r="X784" i="37" s="1"/>
  <c r="I1977" i="157"/>
  <c r="I2046" i="157" s="1"/>
  <c r="G852" i="37" s="1"/>
  <c r="I1985" i="157"/>
  <c r="I2054" i="157" s="1"/>
  <c r="G860" i="37" s="1"/>
  <c r="I1987" i="157"/>
  <c r="I2056" i="157" s="1"/>
  <c r="G862" i="37" s="1"/>
  <c r="I1990" i="157"/>
  <c r="I2073" i="157"/>
  <c r="H2084" i="157"/>
  <c r="H2153" i="157" s="1"/>
  <c r="F941" i="37" s="1"/>
  <c r="I2093" i="157"/>
  <c r="I2162" i="157" s="1"/>
  <c r="G950" i="37" s="1"/>
  <c r="AD2094" i="157"/>
  <c r="AD2163" i="157" s="1"/>
  <c r="AB951" i="37" s="1"/>
  <c r="I2101" i="157"/>
  <c r="I2170" i="157" s="1"/>
  <c r="G958" i="37" s="1"/>
  <c r="I2104" i="157"/>
  <c r="I2173" i="157" s="1"/>
  <c r="G961" i="37" s="1"/>
  <c r="I2116" i="157"/>
  <c r="I2185" i="157" s="1"/>
  <c r="G973" i="37" s="1"/>
  <c r="I2146" i="157"/>
  <c r="M2214" i="157"/>
  <c r="O2214" i="157" s="1"/>
  <c r="I2225" i="157"/>
  <c r="I2289" i="157" s="1"/>
  <c r="G1006" i="37" s="1"/>
  <c r="I2240" i="157"/>
  <c r="I2304" i="157" s="1"/>
  <c r="G1021" i="37" s="1"/>
  <c r="G2251" i="157"/>
  <c r="AD2251" i="157"/>
  <c r="AD2315" i="157" s="1"/>
  <c r="AB1032" i="37" s="1"/>
  <c r="M2267" i="157"/>
  <c r="M2268" i="157" s="1"/>
  <c r="M2330" i="157" s="1"/>
  <c r="K1047" i="37" s="1"/>
  <c r="Z1191" i="157"/>
  <c r="Z1206" i="157" s="1"/>
  <c r="AH337" i="37"/>
  <c r="M1482" i="157"/>
  <c r="O1482" i="157" s="1"/>
  <c r="M1485" i="157"/>
  <c r="O1485" i="157" s="1"/>
  <c r="I1495" i="157"/>
  <c r="I1565" i="157" s="1"/>
  <c r="G523" i="37" s="1"/>
  <c r="AD1500" i="157"/>
  <c r="AD1570" i="157" s="1"/>
  <c r="AB528" i="37" s="1"/>
  <c r="I1507" i="157"/>
  <c r="I1577" i="157" s="1"/>
  <c r="G535" i="37" s="1"/>
  <c r="G1611" i="157"/>
  <c r="E569" i="37" s="1"/>
  <c r="M1687" i="157"/>
  <c r="O1687" i="157" s="1"/>
  <c r="M1688" i="157"/>
  <c r="O1688" i="157" s="1"/>
  <c r="M1689" i="157"/>
  <c r="O1689" i="157" s="1"/>
  <c r="M1690" i="157"/>
  <c r="O1690" i="157" s="1"/>
  <c r="H1695" i="157"/>
  <c r="H1758" i="157" s="1"/>
  <c r="H1926" i="157"/>
  <c r="H1927" i="157"/>
  <c r="F812" i="37" s="1"/>
  <c r="G1884" i="157"/>
  <c r="E769" i="37" s="1"/>
  <c r="H2094" i="157"/>
  <c r="I2126" i="157"/>
  <c r="I2128" i="157"/>
  <c r="H2143" i="157"/>
  <c r="H2202" i="157" s="1"/>
  <c r="M1193" i="157"/>
  <c r="I1193" i="157"/>
  <c r="G64" i="157"/>
  <c r="G62" i="157" s="1"/>
  <c r="F62" i="157"/>
  <c r="P265" i="157"/>
  <c r="Q265" i="157" s="1"/>
  <c r="M265" i="157"/>
  <c r="I60" i="157"/>
  <c r="G59" i="157"/>
  <c r="AI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AA160" i="157"/>
  <c r="M266" i="157"/>
  <c r="O266" i="157" s="1"/>
  <c r="P266" i="157"/>
  <c r="Q266" i="157" s="1"/>
  <c r="N880" i="157"/>
  <c r="L80" i="37" s="1"/>
  <c r="AD49" i="157"/>
  <c r="Z86" i="157"/>
  <c r="N97" i="157"/>
  <c r="N99" i="157" s="1"/>
  <c r="Z160" i="157"/>
  <c r="N171" i="157"/>
  <c r="N175" i="157" s="1"/>
  <c r="G294" i="157"/>
  <c r="I294" i="157" s="1"/>
  <c r="I309" i="157"/>
  <c r="I331" i="157"/>
  <c r="N359" i="157"/>
  <c r="N361" i="157" s="1"/>
  <c r="I365" i="157"/>
  <c r="I386" i="157"/>
  <c r="I388" i="157"/>
  <c r="AD395" i="157"/>
  <c r="K400" i="157"/>
  <c r="Z454" i="157"/>
  <c r="F452" i="157"/>
  <c r="P458" i="157"/>
  <c r="Q458" i="157" s="1"/>
  <c r="M459" i="157"/>
  <c r="O459" i="157" s="1"/>
  <c r="H515" i="157"/>
  <c r="G535" i="157"/>
  <c r="G533" i="157" s="1"/>
  <c r="G596" i="157" s="1"/>
  <c r="G600" i="157" s="1"/>
  <c r="I539" i="157"/>
  <c r="G544" i="157"/>
  <c r="I581" i="157"/>
  <c r="AD593" i="157"/>
  <c r="I595" i="157"/>
  <c r="AD616" i="157"/>
  <c r="AD637" i="157"/>
  <c r="G647" i="157"/>
  <c r="I647" i="157" s="1"/>
  <c r="AA673" i="157"/>
  <c r="I682" i="157"/>
  <c r="G681" i="157"/>
  <c r="G680" i="157" s="1"/>
  <c r="G685" i="157" s="1"/>
  <c r="Z701" i="157"/>
  <c r="G927" i="157"/>
  <c r="E127" i="37" s="1"/>
  <c r="I710" i="157"/>
  <c r="M725" i="157"/>
  <c r="G775" i="157"/>
  <c r="I775" i="157" s="1"/>
  <c r="P798" i="157"/>
  <c r="P799" i="157" s="1"/>
  <c r="Q799" i="157" s="1"/>
  <c r="L799" i="157"/>
  <c r="J799" i="157" s="1"/>
  <c r="M798" i="157"/>
  <c r="O798" i="157" s="1"/>
  <c r="AD856" i="157"/>
  <c r="H1115" i="157"/>
  <c r="F207" i="37" s="1"/>
  <c r="H1097" i="157"/>
  <c r="F189" i="37" s="1"/>
  <c r="H1055" i="157"/>
  <c r="P1343" i="157"/>
  <c r="Q1343" i="157" s="1"/>
  <c r="O1343" i="157"/>
  <c r="AA1073" i="157"/>
  <c r="Y165" i="37" s="1"/>
  <c r="AD980" i="157"/>
  <c r="AD1073" i="157" s="1"/>
  <c r="AB165" i="37" s="1"/>
  <c r="H1019" i="157"/>
  <c r="P1035" i="157"/>
  <c r="Q1035" i="157" s="1"/>
  <c r="M1035" i="157"/>
  <c r="O1035" i="157" s="1"/>
  <c r="G1090" i="157"/>
  <c r="E182" i="37" s="1"/>
  <c r="I1049" i="157"/>
  <c r="G1048" i="157"/>
  <c r="G1047" i="157" s="1"/>
  <c r="G1054" i="157" s="1"/>
  <c r="G1290" i="157"/>
  <c r="E341" i="37" s="1"/>
  <c r="I1144" i="157"/>
  <c r="N1201" i="157"/>
  <c r="N1206" i="157" s="1"/>
  <c r="K1200" i="157"/>
  <c r="G1338" i="157"/>
  <c r="E389" i="37" s="1"/>
  <c r="I1205" i="157"/>
  <c r="Z396" i="157"/>
  <c r="G917" i="157"/>
  <c r="E117" i="37" s="1"/>
  <c r="AA653" i="157"/>
  <c r="AD690" i="157"/>
  <c r="AD700" i="157" s="1"/>
  <c r="AD701" i="157" s="1"/>
  <c r="AA700" i="157"/>
  <c r="N1060" i="157"/>
  <c r="K1060" i="157" s="1"/>
  <c r="I152" i="37" s="1"/>
  <c r="K966" i="157"/>
  <c r="F1331" i="157"/>
  <c r="AI1330" i="157"/>
  <c r="AI384" i="37" s="1"/>
  <c r="AD27" i="157"/>
  <c r="AD55" i="157"/>
  <c r="G85" i="157"/>
  <c r="I85" i="157" s="1"/>
  <c r="AD83" i="157"/>
  <c r="F300" i="157"/>
  <c r="L349" i="157"/>
  <c r="J349" i="157" s="1"/>
  <c r="G464" i="157"/>
  <c r="F476" i="157"/>
  <c r="N526" i="157"/>
  <c r="N528" i="157" s="1"/>
  <c r="AD549" i="157"/>
  <c r="I665" i="157"/>
  <c r="G664" i="157"/>
  <c r="G663" i="157" s="1"/>
  <c r="G670" i="157" s="1"/>
  <c r="G672" i="157" s="1"/>
  <c r="P727" i="157"/>
  <c r="Q727" i="157" s="1"/>
  <c r="M727" i="157"/>
  <c r="O727" i="157" s="1"/>
  <c r="I753" i="157"/>
  <c r="G750" i="157"/>
  <c r="I750" i="157" s="1"/>
  <c r="AD38" i="157"/>
  <c r="H50" i="157"/>
  <c r="H82" i="157" s="1"/>
  <c r="AC86" i="157"/>
  <c r="AC99" i="157" s="1"/>
  <c r="AB86" i="157"/>
  <c r="AB99" i="157" s="1"/>
  <c r="K89" i="157"/>
  <c r="F97" i="157"/>
  <c r="G118" i="157"/>
  <c r="L163" i="157"/>
  <c r="J163" i="157" s="1"/>
  <c r="P166" i="157"/>
  <c r="Q166" i="157" s="1"/>
  <c r="P167" i="157"/>
  <c r="Q167" i="157" s="1"/>
  <c r="G174" i="157"/>
  <c r="I174" i="157" s="1"/>
  <c r="G204" i="157"/>
  <c r="I231" i="157"/>
  <c r="P258" i="157"/>
  <c r="Q258" i="157" s="1"/>
  <c r="M259" i="157"/>
  <c r="M273" i="157"/>
  <c r="AD277" i="157"/>
  <c r="H288" i="157"/>
  <c r="G289" i="157"/>
  <c r="I289" i="157" s="1"/>
  <c r="AD299" i="157"/>
  <c r="G302" i="157"/>
  <c r="G300" i="157" s="1"/>
  <c r="F340" i="157"/>
  <c r="I330" i="157"/>
  <c r="M344" i="157"/>
  <c r="O344" i="157" s="1"/>
  <c r="F359" i="157"/>
  <c r="I387" i="157"/>
  <c r="AD388" i="157"/>
  <c r="AD394" i="157"/>
  <c r="I398" i="157"/>
  <c r="AD401" i="157"/>
  <c r="I410" i="157"/>
  <c r="I881" i="157" s="1"/>
  <c r="G81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AD498" i="157"/>
  <c r="G929" i="157"/>
  <c r="E129" i="37" s="1"/>
  <c r="I508" i="157"/>
  <c r="G525" i="157"/>
  <c r="I525" i="157" s="1"/>
  <c r="I534" i="157"/>
  <c r="I557" i="157"/>
  <c r="I563" i="157"/>
  <c r="I571" i="157"/>
  <c r="I585" i="157"/>
  <c r="AD590" i="157"/>
  <c r="AD591" i="157"/>
  <c r="I593" i="157"/>
  <c r="H616" i="157"/>
  <c r="I644" i="157"/>
  <c r="I648" i="157"/>
  <c r="AD652" i="157"/>
  <c r="I679" i="157"/>
  <c r="G678" i="157"/>
  <c r="G677" i="157" s="1"/>
  <c r="G684" i="157" s="1"/>
  <c r="G686" i="157" s="1"/>
  <c r="P729" i="157"/>
  <c r="Q729" i="157" s="1"/>
  <c r="M729" i="157"/>
  <c r="O729" i="157" s="1"/>
  <c r="Z783" i="157"/>
  <c r="Z795" i="157" s="1"/>
  <c r="AI858" i="157"/>
  <c r="L1331" i="157"/>
  <c r="J382" i="37" s="1"/>
  <c r="AH389" i="37"/>
  <c r="AD730" i="157"/>
  <c r="AD765" i="157"/>
  <c r="L789" i="157"/>
  <c r="N793" i="157"/>
  <c r="N795" i="157" s="1"/>
  <c r="F866" i="157"/>
  <c r="F945" i="157"/>
  <c r="G1032" i="157"/>
  <c r="G1111" i="157" s="1"/>
  <c r="E203" i="37" s="1"/>
  <c r="G1037" i="157"/>
  <c r="G1112" i="157" s="1"/>
  <c r="P1034" i="157"/>
  <c r="Q1034" i="157" s="1"/>
  <c r="AH209" i="37"/>
  <c r="Z1085" i="157"/>
  <c r="X177" i="37" s="1"/>
  <c r="G1084" i="157"/>
  <c r="E176" i="37" s="1"/>
  <c r="AD1166" i="157"/>
  <c r="F1201" i="157"/>
  <c r="G1337" i="157"/>
  <c r="E388" i="37" s="1"/>
  <c r="AI1206" i="157"/>
  <c r="AD1214" i="157"/>
  <c r="Z1281" i="157"/>
  <c r="X332" i="37" s="1"/>
  <c r="AG332" i="37" s="1"/>
  <c r="AH334" i="37"/>
  <c r="AH343" i="37"/>
  <c r="AH379" i="37"/>
  <c r="I1262" i="157"/>
  <c r="G1926" i="157"/>
  <c r="E811" i="37" s="1"/>
  <c r="I1840" i="157"/>
  <c r="G705" i="157"/>
  <c r="G704" i="157" s="1"/>
  <c r="G711" i="157" s="1"/>
  <c r="G713" i="157" s="1"/>
  <c r="I725" i="157"/>
  <c r="G745" i="157"/>
  <c r="I772" i="157"/>
  <c r="I778" i="157"/>
  <c r="AA783" i="157"/>
  <c r="AA795" i="157" s="1"/>
  <c r="F793" i="157"/>
  <c r="AD823" i="157"/>
  <c r="I844" i="157"/>
  <c r="I854" i="157"/>
  <c r="K865" i="157"/>
  <c r="Z870" i="157"/>
  <c r="AE877" i="157"/>
  <c r="AE879" i="157" s="1"/>
  <c r="AC79" i="37" s="1"/>
  <c r="I982" i="157"/>
  <c r="I985" i="157"/>
  <c r="I1002" i="157"/>
  <c r="I1095" i="157" s="1"/>
  <c r="G187" i="37" s="1"/>
  <c r="I1009" i="157"/>
  <c r="G1011" i="157"/>
  <c r="G1104" i="157" s="1"/>
  <c r="E196" i="37" s="1"/>
  <c r="R1109" i="157"/>
  <c r="AF1109" i="157"/>
  <c r="AD201" i="37" s="1"/>
  <c r="K1032" i="157"/>
  <c r="K1111" i="157" s="1"/>
  <c r="I203" i="37" s="1"/>
  <c r="H1088" i="157"/>
  <c r="F180" i="37" s="1"/>
  <c r="F1099" i="157"/>
  <c r="Z1117" i="157"/>
  <c r="X209" i="37" s="1"/>
  <c r="H1201" i="157"/>
  <c r="H1333" i="157" s="1"/>
  <c r="I1204" i="157"/>
  <c r="AA1281" i="157"/>
  <c r="Y332" i="37" s="1"/>
  <c r="F1225" i="157"/>
  <c r="AH348" i="37"/>
  <c r="G1231" i="157"/>
  <c r="I1231" i="157" s="1"/>
  <c r="Z1305" i="157"/>
  <c r="X356" i="37" s="1"/>
  <c r="F1237" i="157"/>
  <c r="I1240" i="157"/>
  <c r="H1314" i="157"/>
  <c r="F365" i="37" s="1"/>
  <c r="AA1333" i="157"/>
  <c r="Y384" i="37" s="1"/>
  <c r="L1350" i="157"/>
  <c r="L1421" i="157" s="1"/>
  <c r="J392" i="37" s="1"/>
  <c r="H793" i="157"/>
  <c r="AD849" i="157"/>
  <c r="J862" i="157"/>
  <c r="L865" i="157"/>
  <c r="J865" i="157" s="1"/>
  <c r="G942" i="157"/>
  <c r="E142" i="37" s="1"/>
  <c r="I1006" i="157"/>
  <c r="G1133" i="157"/>
  <c r="I1133" i="157" s="1"/>
  <c r="AD1136" i="157"/>
  <c r="AD1282" i="157" s="1"/>
  <c r="AB333" i="37" s="1"/>
  <c r="AA1282" i="157"/>
  <c r="Y333" i="37" s="1"/>
  <c r="H1294" i="157"/>
  <c r="F345" i="37" s="1"/>
  <c r="AA1314" i="157"/>
  <c r="Y365" i="37" s="1"/>
  <c r="F1279" i="157"/>
  <c r="AA1279" i="157"/>
  <c r="Y330" i="37" s="1"/>
  <c r="F1286" i="157"/>
  <c r="G1288" i="157"/>
  <c r="I1288" i="157" s="1"/>
  <c r="G339" i="37" s="1"/>
  <c r="G1295" i="157"/>
  <c r="I1295" i="157" s="1"/>
  <c r="G346" i="37" s="1"/>
  <c r="Z1314" i="157"/>
  <c r="X365" i="37" s="1"/>
  <c r="AA1311" i="157"/>
  <c r="Y362" i="37" s="1"/>
  <c r="AD1259" i="157"/>
  <c r="F1266" i="157"/>
  <c r="P1347" i="157"/>
  <c r="Q1347" i="157" s="1"/>
  <c r="O1347" i="157"/>
  <c r="I1350" i="157"/>
  <c r="G1486" i="157"/>
  <c r="G1556" i="157" s="1"/>
  <c r="E514" i="37" s="1"/>
  <c r="G1543" i="157"/>
  <c r="G1608" i="157" s="1"/>
  <c r="E566" i="37" s="1"/>
  <c r="AH571" i="37"/>
  <c r="G1580" i="157"/>
  <c r="E538" i="37" s="1"/>
  <c r="H1902" i="157"/>
  <c r="F787" i="37" s="1"/>
  <c r="G1906" i="157"/>
  <c r="E791" i="37" s="1"/>
  <c r="AH383" i="37"/>
  <c r="F1332" i="157"/>
  <c r="F1275" i="157"/>
  <c r="AE1330" i="157"/>
  <c r="AC381" i="37" s="1"/>
  <c r="P1345" i="157"/>
  <c r="Q1345" i="157" s="1"/>
  <c r="P1349" i="157"/>
  <c r="Q1349" i="157" s="1"/>
  <c r="AD1353" i="157"/>
  <c r="AD1424" i="157" s="1"/>
  <c r="AB395" i="37" s="1"/>
  <c r="G1354" i="157"/>
  <c r="G1425" i="157" s="1"/>
  <c r="E396" i="37" s="1"/>
  <c r="AD1364" i="157"/>
  <c r="AD1435" i="157" s="1"/>
  <c r="AB406" i="37" s="1"/>
  <c r="I1373" i="157"/>
  <c r="I1444" i="157" s="1"/>
  <c r="G415" i="37" s="1"/>
  <c r="I1386" i="157"/>
  <c r="I1457" i="157" s="1"/>
  <c r="G428" i="37" s="1"/>
  <c r="I1392" i="157"/>
  <c r="M1404" i="157"/>
  <c r="M1406" i="157"/>
  <c r="O1406" i="157" s="1"/>
  <c r="K1408" i="157"/>
  <c r="I1417" i="157"/>
  <c r="AI1419" i="157"/>
  <c r="AI1420" i="157" s="1"/>
  <c r="AI391" i="37" s="1"/>
  <c r="AI1471" i="157"/>
  <c r="AI445" i="37" s="1"/>
  <c r="Z1474" i="157"/>
  <c r="X445" i="37" s="1"/>
  <c r="AF445" i="37" s="1"/>
  <c r="P1482" i="157"/>
  <c r="P1486" i="157" s="1"/>
  <c r="P1556" i="157" s="1"/>
  <c r="N514" i="37" s="1"/>
  <c r="M1484" i="157"/>
  <c r="O1484" i="157" s="1"/>
  <c r="AD1488" i="157"/>
  <c r="AD1558" i="157" s="1"/>
  <c r="AB516" i="37" s="1"/>
  <c r="H1490" i="157"/>
  <c r="H1500" i="157"/>
  <c r="AH531" i="37"/>
  <c r="I1505" i="157"/>
  <c r="I1575" i="157" s="1"/>
  <c r="G533" i="37" s="1"/>
  <c r="AD1512" i="157"/>
  <c r="AD1582" i="157" s="1"/>
  <c r="AB540" i="37" s="1"/>
  <c r="AD1518" i="157"/>
  <c r="AD1595" i="157" s="1"/>
  <c r="AB553" i="37" s="1"/>
  <c r="I1522" i="157"/>
  <c r="I1592" i="157" s="1"/>
  <c r="G550" i="37" s="1"/>
  <c r="I1533" i="157"/>
  <c r="Z1538" i="157"/>
  <c r="P1541" i="157"/>
  <c r="Q1541" i="157" s="1"/>
  <c r="M1545" i="157"/>
  <c r="P1547" i="157"/>
  <c r="Q1547" i="157" s="1"/>
  <c r="K1548" i="157"/>
  <c r="K1609" i="157" s="1"/>
  <c r="I567" i="37" s="1"/>
  <c r="F1549" i="157"/>
  <c r="AB1554" i="157"/>
  <c r="AB1555" i="157" s="1"/>
  <c r="Z513" i="37" s="1"/>
  <c r="Z512" i="37" s="1"/>
  <c r="N1556" i="157"/>
  <c r="L514" i="37" s="1"/>
  <c r="H1563" i="157"/>
  <c r="F521" i="37" s="1"/>
  <c r="F1591" i="157"/>
  <c r="AA1614" i="157"/>
  <c r="Y572" i="37" s="1"/>
  <c r="I1634" i="157"/>
  <c r="I1708" i="157" s="1"/>
  <c r="G701" i="37" s="1"/>
  <c r="I1635" i="157"/>
  <c r="I1709" i="157" s="1"/>
  <c r="G702" i="37" s="1"/>
  <c r="F1642" i="157"/>
  <c r="F1716" i="157" s="1"/>
  <c r="G1643" i="157"/>
  <c r="G1717" i="157" s="1"/>
  <c r="E710" i="37" s="1"/>
  <c r="AD1654" i="157"/>
  <c r="AD1728" i="157" s="1"/>
  <c r="AB721" i="37" s="1"/>
  <c r="I1663" i="157"/>
  <c r="I1737" i="157" s="1"/>
  <c r="G730" i="37" s="1"/>
  <c r="G1696" i="157"/>
  <c r="I1697" i="157"/>
  <c r="G1726" i="157"/>
  <c r="E719" i="37" s="1"/>
  <c r="I1797" i="157"/>
  <c r="I1894" i="157" s="1"/>
  <c r="G779" i="37" s="1"/>
  <c r="AD1811" i="157"/>
  <c r="AD1908" i="157" s="1"/>
  <c r="AB793" i="37" s="1"/>
  <c r="I1823" i="157"/>
  <c r="I1827" i="157"/>
  <c r="I1829" i="157"/>
  <c r="AH815" i="37"/>
  <c r="AD1849" i="157"/>
  <c r="AD1858" i="157" s="1"/>
  <c r="AD1859" i="157" s="1"/>
  <c r="AD1862" i="157"/>
  <c r="AD1871" i="157" s="1"/>
  <c r="AH790" i="37"/>
  <c r="I1867" i="157"/>
  <c r="AF1923" i="157"/>
  <c r="AD808" i="37" s="1"/>
  <c r="AF1330" i="157"/>
  <c r="AD381" i="37" s="1"/>
  <c r="H1332" i="157"/>
  <c r="F383" i="37" s="1"/>
  <c r="AA1402" i="157"/>
  <c r="AA1419" i="157" s="1"/>
  <c r="G1370" i="157"/>
  <c r="I1370" i="157" s="1"/>
  <c r="I1441" i="157" s="1"/>
  <c r="G412" i="37" s="1"/>
  <c r="F1400" i="157"/>
  <c r="I1415" i="157"/>
  <c r="I1416" i="157"/>
  <c r="AD1418" i="157"/>
  <c r="AD1478" i="157" s="1"/>
  <c r="AB449" i="37" s="1"/>
  <c r="G1477" i="157"/>
  <c r="E448" i="37" s="1"/>
  <c r="AF514" i="37"/>
  <c r="G1513" i="157"/>
  <c r="G1583" i="157" s="1"/>
  <c r="E541" i="37" s="1"/>
  <c r="H1536" i="157"/>
  <c r="L1543" i="157"/>
  <c r="L1608" i="157" s="1"/>
  <c r="J566" i="37" s="1"/>
  <c r="L1548" i="157"/>
  <c r="L1609" i="157" s="1"/>
  <c r="J567" i="37" s="1"/>
  <c r="N1549" i="157"/>
  <c r="N1554" i="157" s="1"/>
  <c r="R1606" i="157"/>
  <c r="AH570" i="37"/>
  <c r="G1709" i="157"/>
  <c r="E702" i="37" s="1"/>
  <c r="AF761" i="37"/>
  <c r="I1789" i="157"/>
  <c r="I1886" i="157" s="1"/>
  <c r="G771" i="37" s="1"/>
  <c r="H1790" i="157"/>
  <c r="I1818" i="157"/>
  <c r="AD1834" i="157"/>
  <c r="AD1922" i="157" s="1"/>
  <c r="AB807" i="37" s="1"/>
  <c r="N1841" i="157"/>
  <c r="N1926" i="157" s="1"/>
  <c r="L811" i="37" s="1"/>
  <c r="F1902" i="157"/>
  <c r="G1903" i="157"/>
  <c r="E788" i="37" s="1"/>
  <c r="R1923" i="157"/>
  <c r="AG1923" i="157"/>
  <c r="F1880" i="157"/>
  <c r="F1908" i="157"/>
  <c r="AB1278" i="157"/>
  <c r="Z329" i="37" s="1"/>
  <c r="Z1333" i="157"/>
  <c r="X384" i="37" s="1"/>
  <c r="I1342" i="157"/>
  <c r="F1354" i="157"/>
  <c r="I1363" i="157"/>
  <c r="I1434" i="157" s="1"/>
  <c r="G405" i="37" s="1"/>
  <c r="I1366" i="157"/>
  <c r="I1437" i="157" s="1"/>
  <c r="G408" i="37" s="1"/>
  <c r="I1369" i="157"/>
  <c r="I1440" i="157" s="1"/>
  <c r="G411" i="37" s="1"/>
  <c r="M1405" i="157"/>
  <c r="O1405" i="157" s="1"/>
  <c r="M1407" i="157"/>
  <c r="O1407" i="157" s="1"/>
  <c r="H1414" i="157"/>
  <c r="H1474" i="157" s="1"/>
  <c r="F445" i="37" s="1"/>
  <c r="F1428" i="157"/>
  <c r="F1433" i="157"/>
  <c r="Z1478" i="157"/>
  <c r="X449" i="37" s="1"/>
  <c r="AG1554" i="157"/>
  <c r="AC1606" i="157"/>
  <c r="AA564" i="37" s="1"/>
  <c r="H1632" i="157"/>
  <c r="I1639" i="157"/>
  <c r="I1713" i="157" s="1"/>
  <c r="G706" i="37" s="1"/>
  <c r="AD1642" i="157"/>
  <c r="AD1716" i="157" s="1"/>
  <c r="AB709" i="37" s="1"/>
  <c r="AH748" i="37"/>
  <c r="G1684" i="157"/>
  <c r="G1752" i="157" s="1"/>
  <c r="E745" i="37" s="1"/>
  <c r="G1708" i="157"/>
  <c r="E701" i="37" s="1"/>
  <c r="AD1778" i="157"/>
  <c r="AD1875" i="157" s="1"/>
  <c r="AB760" i="37" s="1"/>
  <c r="F1790" i="157"/>
  <c r="F1887" i="157" s="1"/>
  <c r="G1791" i="157"/>
  <c r="I1791" i="157" s="1"/>
  <c r="I1888" i="157" s="1"/>
  <c r="G773" i="37" s="1"/>
  <c r="I1822" i="157"/>
  <c r="I1825" i="157"/>
  <c r="I1828" i="157"/>
  <c r="I1830" i="157"/>
  <c r="G1842" i="157"/>
  <c r="I1842" i="157" s="1"/>
  <c r="G1851" i="157"/>
  <c r="G1850" i="157" s="1"/>
  <c r="G1857" i="157" s="1"/>
  <c r="G1858" i="157" s="1"/>
  <c r="G1864" i="157"/>
  <c r="G1863" i="157" s="1"/>
  <c r="I1865" i="157"/>
  <c r="G1880" i="157"/>
  <c r="E765" i="37" s="1"/>
  <c r="AA1996" i="157"/>
  <c r="AH869" i="37"/>
  <c r="N2005" i="157"/>
  <c r="N2065" i="157" s="1"/>
  <c r="AG2062" i="157"/>
  <c r="F2066" i="157"/>
  <c r="AB2148" i="157"/>
  <c r="AB2149" i="157" s="1"/>
  <c r="Z937" i="37" s="1"/>
  <c r="Z936" i="37" s="1"/>
  <c r="F2184" i="157"/>
  <c r="L2216" i="157"/>
  <c r="J2216" i="157" s="1"/>
  <c r="K2216" i="157"/>
  <c r="I2223" i="157"/>
  <c r="I2287" i="157" s="1"/>
  <c r="G1004" i="37" s="1"/>
  <c r="I2229" i="157"/>
  <c r="I2293" i="157" s="1"/>
  <c r="G1010" i="37" s="1"/>
  <c r="I2232" i="157"/>
  <c r="I2296" i="157" s="1"/>
  <c r="G1013" i="37" s="1"/>
  <c r="I2252" i="157"/>
  <c r="I2316" i="157" s="1"/>
  <c r="G1033" i="37" s="1"/>
  <c r="I2258" i="157"/>
  <c r="I2322" i="157" s="1"/>
  <c r="G1039" i="37" s="1"/>
  <c r="P2267" i="157"/>
  <c r="Q2267" i="157" s="1"/>
  <c r="AD1945" i="157"/>
  <c r="AD2014" i="157" s="1"/>
  <c r="AB820" i="37" s="1"/>
  <c r="F1947" i="157"/>
  <c r="F2016" i="157" s="1"/>
  <c r="I1949" i="157"/>
  <c r="I2018" i="157" s="1"/>
  <c r="G824" i="37" s="1"/>
  <c r="I1950" i="157"/>
  <c r="I2019" i="157" s="1"/>
  <c r="G825" i="37" s="1"/>
  <c r="AD1957" i="157"/>
  <c r="AD2026" i="157" s="1"/>
  <c r="AB832" i="37" s="1"/>
  <c r="I1961" i="157"/>
  <c r="I2030" i="157" s="1"/>
  <c r="G836" i="37" s="1"/>
  <c r="AD1988" i="157"/>
  <c r="AD2057" i="157" s="1"/>
  <c r="AB863" i="37" s="1"/>
  <c r="AD1995" i="157"/>
  <c r="AD2061" i="157" s="1"/>
  <c r="AB867" i="37" s="1"/>
  <c r="M1998" i="157"/>
  <c r="O1998" i="157" s="1"/>
  <c r="M1999" i="157"/>
  <c r="O1999" i="157" s="1"/>
  <c r="M2000" i="157"/>
  <c r="O2000" i="157" s="1"/>
  <c r="R2010" i="157"/>
  <c r="G2031" i="157"/>
  <c r="E837" i="37" s="1"/>
  <c r="P2073" i="157"/>
  <c r="Q2073" i="157" s="1"/>
  <c r="P2077" i="157"/>
  <c r="Q2077" i="157" s="1"/>
  <c r="I2089" i="157"/>
  <c r="I2158" i="157" s="1"/>
  <c r="G946" i="37" s="1"/>
  <c r="AH954" i="37"/>
  <c r="I2099" i="157"/>
  <c r="I2168" i="157" s="1"/>
  <c r="G956" i="37" s="1"/>
  <c r="G2132" i="157"/>
  <c r="G2198" i="157" s="1"/>
  <c r="E986" i="37" s="1"/>
  <c r="I2147" i="157"/>
  <c r="AF2148" i="157"/>
  <c r="AF2149" i="157" s="1"/>
  <c r="AD937" i="37" s="1"/>
  <c r="AD936" i="37" s="1"/>
  <c r="G2205" i="157"/>
  <c r="E993" i="37" s="1"/>
  <c r="M2210" i="157"/>
  <c r="M2212" i="157"/>
  <c r="O2212" i="157" s="1"/>
  <c r="AD2219" i="157"/>
  <c r="AD2283" i="157" s="1"/>
  <c r="AB1000" i="37" s="1"/>
  <c r="H2273" i="157"/>
  <c r="H2332" i="157" s="1"/>
  <c r="F1049" i="37" s="1"/>
  <c r="I2276" i="157"/>
  <c r="AB2329" i="157"/>
  <c r="Z1046" i="37" s="1"/>
  <c r="Z995" i="37" s="1"/>
  <c r="AF820" i="37"/>
  <c r="H2005" i="157"/>
  <c r="H2065" i="157" s="1"/>
  <c r="I2008" i="157"/>
  <c r="AC2010" i="157"/>
  <c r="AC2011" i="157" s="1"/>
  <c r="AA817" i="37" s="1"/>
  <c r="H2019" i="157"/>
  <c r="F825" i="37" s="1"/>
  <c r="H2024" i="157"/>
  <c r="F830" i="37" s="1"/>
  <c r="G2036" i="157"/>
  <c r="E842" i="37" s="1"/>
  <c r="AD2082" i="157"/>
  <c r="AD2151" i="157" s="1"/>
  <c r="AB939" i="37" s="1"/>
  <c r="AD2115" i="157"/>
  <c r="AD2184" i="157" s="1"/>
  <c r="AB972" i="37" s="1"/>
  <c r="AA2133" i="157"/>
  <c r="AA2194" i="157"/>
  <c r="Y982" i="37" s="1"/>
  <c r="AC2278" i="157"/>
  <c r="AC2279" i="157" s="1"/>
  <c r="AA996" i="37" s="1"/>
  <c r="H2284" i="157"/>
  <c r="F1001" i="37" s="1"/>
  <c r="AH822" i="37"/>
  <c r="I1954" i="157"/>
  <c r="I2023" i="157" s="1"/>
  <c r="G829" i="37" s="1"/>
  <c r="F1957" i="157"/>
  <c r="F1993" i="157" s="1"/>
  <c r="G1958" i="157"/>
  <c r="G2027" i="157" s="1"/>
  <c r="E833" i="37" s="1"/>
  <c r="I1959" i="157"/>
  <c r="I2028" i="157" s="1"/>
  <c r="G834" i="37" s="1"/>
  <c r="M2073" i="157"/>
  <c r="AH986" i="37"/>
  <c r="G2084" i="157"/>
  <c r="G2100" i="157"/>
  <c r="I2100" i="157" s="1"/>
  <c r="I2169" i="157" s="1"/>
  <c r="G957" i="37" s="1"/>
  <c r="AD2112" i="157"/>
  <c r="AD2193" i="157" s="1"/>
  <c r="AB981" i="37" s="1"/>
  <c r="AD2132" i="157"/>
  <c r="AD2198" i="157" s="1"/>
  <c r="AB986" i="37" s="1"/>
  <c r="M2135" i="157"/>
  <c r="O2135" i="157" s="1"/>
  <c r="M2136" i="157"/>
  <c r="O2136" i="157" s="1"/>
  <c r="M2137" i="157"/>
  <c r="O2137" i="157" s="1"/>
  <c r="AD2143" i="157"/>
  <c r="AD2202" i="157" s="1"/>
  <c r="AB990" i="37" s="1"/>
  <c r="I2144" i="157"/>
  <c r="I2145" i="157"/>
  <c r="M2211" i="157"/>
  <c r="O2211" i="157" s="1"/>
  <c r="M2213" i="157"/>
  <c r="O2213" i="157" s="1"/>
  <c r="M2215" i="157"/>
  <c r="O2215" i="157" s="1"/>
  <c r="I2224" i="157"/>
  <c r="I2288" i="157" s="1"/>
  <c r="G1005" i="37" s="1"/>
  <c r="AD2230" i="157"/>
  <c r="AD2294" i="157" s="1"/>
  <c r="AB1011" i="37" s="1"/>
  <c r="I2237" i="157"/>
  <c r="I2301" i="157" s="1"/>
  <c r="G1018" i="37" s="1"/>
  <c r="I2267" i="157"/>
  <c r="F2273" i="157"/>
  <c r="H2333" i="157"/>
  <c r="F1050" i="37" s="1"/>
  <c r="AI2278" i="157"/>
  <c r="AI2279" i="157" s="1"/>
  <c r="AI996" i="37" s="1"/>
  <c r="F1325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89" i="157"/>
  <c r="Z601" i="157"/>
  <c r="I954" i="157"/>
  <c r="AF153" i="37"/>
  <c r="I975" i="157"/>
  <c r="M1133" i="157"/>
  <c r="O1133" i="157" s="1"/>
  <c r="L1133" i="157"/>
  <c r="J1133" i="157" s="1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8" i="157"/>
  <c r="M262" i="157"/>
  <c r="P273" i="157"/>
  <c r="Q273" i="157" s="1"/>
  <c r="G358" i="157"/>
  <c r="I358" i="157" s="1"/>
  <c r="P351" i="157"/>
  <c r="M460" i="157"/>
  <c r="I503" i="157"/>
  <c r="I552" i="157"/>
  <c r="I562" i="157"/>
  <c r="I575" i="157"/>
  <c r="I583" i="157"/>
  <c r="I591" i="157"/>
  <c r="I974" i="157"/>
  <c r="P1122" i="157"/>
  <c r="Q1122" i="157" s="1"/>
  <c r="P1126" i="157"/>
  <c r="Q1126" i="157" s="1"/>
  <c r="P1129" i="157"/>
  <c r="Q1129" i="157" s="1"/>
  <c r="I507" i="157"/>
  <c r="I554" i="157"/>
  <c r="I577" i="157"/>
  <c r="AD585" i="157"/>
  <c r="I587" i="157"/>
  <c r="I609" i="157"/>
  <c r="K855" i="157"/>
  <c r="G970" i="157"/>
  <c r="G1063" i="157" s="1"/>
  <c r="E155" i="37" s="1"/>
  <c r="I1023" i="157"/>
  <c r="P1123" i="157"/>
  <c r="Q1123" i="157" s="1"/>
  <c r="P1127" i="157"/>
  <c r="Q1127" i="157" s="1"/>
  <c r="P1132" i="157"/>
  <c r="Q1132" i="157" s="1"/>
  <c r="M170" i="157"/>
  <c r="O170" i="157" s="1"/>
  <c r="O165" i="157"/>
  <c r="O103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80" i="157"/>
  <c r="D80" i="37" s="1"/>
  <c r="Z880" i="157"/>
  <c r="X80" i="37" s="1"/>
  <c r="AG80" i="37" s="1"/>
  <c r="I25" i="157"/>
  <c r="I30" i="157"/>
  <c r="AA59" i="157"/>
  <c r="I68" i="157"/>
  <c r="I70" i="157"/>
  <c r="AD85" i="157"/>
  <c r="P91" i="157"/>
  <c r="I103" i="157"/>
  <c r="I104" i="157"/>
  <c r="K106" i="157"/>
  <c r="AD173" i="157"/>
  <c r="AD942" i="157" s="1"/>
  <c r="AB142" i="37" s="1"/>
  <c r="I180" i="157"/>
  <c r="P182" i="157"/>
  <c r="Q182" i="157" s="1"/>
  <c r="M183" i="157"/>
  <c r="G184" i="157"/>
  <c r="I184" i="157" s="1"/>
  <c r="K184" i="157"/>
  <c r="AD220" i="157"/>
  <c r="G239" i="157"/>
  <c r="I239" i="157" s="1"/>
  <c r="I227" i="157"/>
  <c r="AD230" i="157"/>
  <c r="G230" i="157"/>
  <c r="I230" i="157" s="1"/>
  <c r="Z240" i="157"/>
  <c r="Z254" i="157" s="1"/>
  <c r="P243" i="157"/>
  <c r="Q243" i="157" s="1"/>
  <c r="M243" i="157"/>
  <c r="O243" i="157" s="1"/>
  <c r="P250" i="157"/>
  <c r="Q250" i="157" s="1"/>
  <c r="M250" i="157"/>
  <c r="O250" i="157" s="1"/>
  <c r="G251" i="157"/>
  <c r="AD275" i="157"/>
  <c r="Z342" i="157"/>
  <c r="AD288" i="157"/>
  <c r="O398" i="157"/>
  <c r="M400" i="157"/>
  <c r="H932" i="157"/>
  <c r="F132" i="37" s="1"/>
  <c r="G885" i="157"/>
  <c r="E85" i="37" s="1"/>
  <c r="G900" i="157"/>
  <c r="O520" i="157"/>
  <c r="M521" i="157"/>
  <c r="O521" i="157" s="1"/>
  <c r="H596" i="157"/>
  <c r="Z673" i="157"/>
  <c r="H686" i="157"/>
  <c r="Z714" i="157"/>
  <c r="F146" i="37"/>
  <c r="AA882" i="157"/>
  <c r="Y82" i="37" s="1"/>
  <c r="G891" i="157"/>
  <c r="AH100" i="37"/>
  <c r="H902" i="157"/>
  <c r="G906" i="157"/>
  <c r="E106" i="37" s="1"/>
  <c r="G913" i="157"/>
  <c r="H920" i="157"/>
  <c r="H925" i="157"/>
  <c r="F936" i="157"/>
  <c r="AH139" i="37"/>
  <c r="N940" i="157"/>
  <c r="AA941" i="157"/>
  <c r="Y141" i="37" s="1"/>
  <c r="AH134" i="37"/>
  <c r="R937" i="157"/>
  <c r="AE937" i="157"/>
  <c r="AC137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AA880" i="157"/>
  <c r="Y80" i="37" s="1"/>
  <c r="G28" i="157"/>
  <c r="I75" i="157"/>
  <c r="G81" i="157"/>
  <c r="AD97" i="157"/>
  <c r="P103" i="157"/>
  <c r="P104" i="157"/>
  <c r="Q104" i="157" s="1"/>
  <c r="P105" i="157"/>
  <c r="Q105" i="157" s="1"/>
  <c r="L106" i="157"/>
  <c r="J106" i="157" s="1"/>
  <c r="AD106" i="157"/>
  <c r="I113" i="157"/>
  <c r="G152" i="157"/>
  <c r="I152" i="157" s="1"/>
  <c r="I153" i="157"/>
  <c r="I155" i="157"/>
  <c r="I162" i="157"/>
  <c r="K163" i="157"/>
  <c r="K170" i="157"/>
  <c r="AD171" i="157"/>
  <c r="P181" i="157"/>
  <c r="Q181" i="157" s="1"/>
  <c r="M182" i="157"/>
  <c r="G220" i="157"/>
  <c r="AC920" i="157"/>
  <c r="AA120" i="37" s="1"/>
  <c r="I233" i="157"/>
  <c r="I235" i="157"/>
  <c r="L251" i="157"/>
  <c r="G901" i="157"/>
  <c r="E101" i="37" s="1"/>
  <c r="Z687" i="157"/>
  <c r="AA714" i="157"/>
  <c r="Z896" i="157"/>
  <c r="X96" i="37" s="1"/>
  <c r="G930" i="157"/>
  <c r="N939" i="157"/>
  <c r="G889" i="157"/>
  <c r="E89" i="37" s="1"/>
  <c r="G893" i="157"/>
  <c r="F897" i="157"/>
  <c r="G898" i="157"/>
  <c r="E98" i="37" s="1"/>
  <c r="AH105" i="37"/>
  <c r="F911" i="157"/>
  <c r="G918" i="157"/>
  <c r="Z920" i="157"/>
  <c r="X120" i="37" s="1"/>
  <c r="G928" i="157"/>
  <c r="AH143" i="37"/>
  <c r="H931" i="157"/>
  <c r="H945" i="157"/>
  <c r="AH148" i="37"/>
  <c r="F152" i="37"/>
  <c r="O1023" i="157"/>
  <c r="M1032" i="157"/>
  <c r="AA1057" i="157"/>
  <c r="P12" i="157"/>
  <c r="P13" i="157"/>
  <c r="Q13" i="157" s="1"/>
  <c r="P14" i="157"/>
  <c r="Q14" i="157" s="1"/>
  <c r="P15" i="157"/>
  <c r="Q15" i="157" s="1"/>
  <c r="H880" i="157"/>
  <c r="L24" i="157"/>
  <c r="G159" i="157"/>
  <c r="G170" i="157"/>
  <c r="P180" i="157"/>
  <c r="Q180" i="157" s="1"/>
  <c r="AD184" i="157"/>
  <c r="Z883" i="157"/>
  <c r="X83" i="37" s="1"/>
  <c r="H238" i="157"/>
  <c r="AC908" i="157"/>
  <c r="AA108" i="37" s="1"/>
  <c r="AA210" i="157"/>
  <c r="AD210" i="157" s="1"/>
  <c r="AC240" i="157"/>
  <c r="AC254" i="157" s="1"/>
  <c r="AI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AH135" i="37"/>
  <c r="AB931" i="157"/>
  <c r="Z131" i="37" s="1"/>
  <c r="AC931" i="157"/>
  <c r="AA131" i="37" s="1"/>
  <c r="AA687" i="157"/>
  <c r="AH114" i="37"/>
  <c r="G926" i="157"/>
  <c r="F939" i="157"/>
  <c r="AH142" i="37"/>
  <c r="F925" i="157"/>
  <c r="F940" i="157"/>
  <c r="O864" i="157"/>
  <c r="M865" i="157"/>
  <c r="AG937" i="157"/>
  <c r="O954" i="157"/>
  <c r="M966" i="157"/>
  <c r="AF154" i="37"/>
  <c r="F171" i="37"/>
  <c r="AD25" i="157"/>
  <c r="G39" i="157"/>
  <c r="I76" i="157"/>
  <c r="I91" i="157"/>
  <c r="K96" i="157"/>
  <c r="M104" i="157"/>
  <c r="I112" i="157"/>
  <c r="I154" i="157"/>
  <c r="AD159" i="157"/>
  <c r="AD174" i="157"/>
  <c r="AI175" i="157"/>
  <c r="L184" i="157"/>
  <c r="J184" i="157" s="1"/>
  <c r="P179" i="157"/>
  <c r="M180" i="157"/>
  <c r="I181" i="157"/>
  <c r="AA883" i="157"/>
  <c r="Y83" i="37" s="1"/>
  <c r="G188" i="157"/>
  <c r="G907" i="157"/>
  <c r="I219" i="157"/>
  <c r="H441" i="157"/>
  <c r="F932" i="157"/>
  <c r="J525" i="157"/>
  <c r="AH126" i="37"/>
  <c r="F147" i="37"/>
  <c r="H939" i="157"/>
  <c r="Z882" i="157"/>
  <c r="X82" i="37" s="1"/>
  <c r="G888" i="157"/>
  <c r="G890" i="157"/>
  <c r="AA896" i="157"/>
  <c r="Y96" i="37" s="1"/>
  <c r="H897" i="157"/>
  <c r="F902" i="157"/>
  <c r="G905" i="157"/>
  <c r="H911" i="157"/>
  <c r="F920" i="157"/>
  <c r="G921" i="157"/>
  <c r="AA936" i="157"/>
  <c r="Y136" i="37" s="1"/>
  <c r="L856" i="157"/>
  <c r="J855" i="157"/>
  <c r="Z941" i="157"/>
  <c r="X141" i="37" s="1"/>
  <c r="F931" i="157"/>
  <c r="D131" i="37" s="1"/>
  <c r="F387" i="37"/>
  <c r="I1336" i="157"/>
  <c r="G387" i="37" s="1"/>
  <c r="H300" i="157"/>
  <c r="AB309" i="157"/>
  <c r="AB920" i="157" s="1"/>
  <c r="Z120" i="37" s="1"/>
  <c r="Z1208" i="37" s="1"/>
  <c r="I316" i="157"/>
  <c r="I320" i="157"/>
  <c r="I325" i="157"/>
  <c r="I329" i="157"/>
  <c r="AD341" i="157"/>
  <c r="Q344" i="157"/>
  <c r="M346" i="157"/>
  <c r="M347" i="157"/>
  <c r="O347" i="157" s="1"/>
  <c r="M348" i="157"/>
  <c r="O348" i="157" s="1"/>
  <c r="AD359" i="157"/>
  <c r="P365" i="157"/>
  <c r="P366" i="157"/>
  <c r="Q366" i="157" s="1"/>
  <c r="P367" i="157"/>
  <c r="Q367" i="157" s="1"/>
  <c r="L368" i="157"/>
  <c r="J368" i="157" s="1"/>
  <c r="I390" i="157"/>
  <c r="P398" i="157"/>
  <c r="P399" i="157"/>
  <c r="Q399" i="157" s="1"/>
  <c r="L400" i="157"/>
  <c r="K401" i="157"/>
  <c r="M407" i="157"/>
  <c r="M408" i="157"/>
  <c r="AD410" i="157"/>
  <c r="I425" i="157"/>
  <c r="I428" i="157"/>
  <c r="I431" i="157"/>
  <c r="I433" i="157"/>
  <c r="I435" i="157"/>
  <c r="G440" i="157"/>
  <c r="M447" i="157"/>
  <c r="L452" i="157"/>
  <c r="AD452" i="157"/>
  <c r="AI454" i="157"/>
  <c r="I469" i="157"/>
  <c r="I480" i="157"/>
  <c r="I511" i="157"/>
  <c r="AD516" i="157"/>
  <c r="P520" i="157"/>
  <c r="K521" i="157"/>
  <c r="P523" i="157"/>
  <c r="I524" i="157"/>
  <c r="AD526" i="157"/>
  <c r="I536" i="157"/>
  <c r="I555" i="157"/>
  <c r="I561" i="157"/>
  <c r="I576" i="157"/>
  <c r="I580" i="157"/>
  <c r="I584" i="157"/>
  <c r="I588" i="157"/>
  <c r="I592" i="157"/>
  <c r="I594" i="157"/>
  <c r="G606" i="157"/>
  <c r="I606" i="157" s="1"/>
  <c r="I638" i="157"/>
  <c r="AD647" i="157"/>
  <c r="H651" i="157"/>
  <c r="Z653" i="157"/>
  <c r="P656" i="157"/>
  <c r="P657" i="157"/>
  <c r="Q657" i="157" s="1"/>
  <c r="H663" i="157"/>
  <c r="AD676" i="157"/>
  <c r="AD686" i="157" s="1"/>
  <c r="AD687" i="157" s="1"/>
  <c r="G694" i="157"/>
  <c r="G699" i="157" s="1"/>
  <c r="I699" i="157" s="1"/>
  <c r="H704" i="157"/>
  <c r="H707" i="157"/>
  <c r="G708" i="157"/>
  <c r="I708" i="157" s="1"/>
  <c r="AH149" i="37"/>
  <c r="AD720" i="157"/>
  <c r="P725" i="157"/>
  <c r="L730" i="157"/>
  <c r="J730" i="157" s="1"/>
  <c r="I737" i="157"/>
  <c r="H744" i="157"/>
  <c r="AD782" i="157"/>
  <c r="M786" i="157"/>
  <c r="M787" i="157"/>
  <c r="O787" i="157" s="1"/>
  <c r="M788" i="157"/>
  <c r="O788" i="157" s="1"/>
  <c r="Q791" i="157"/>
  <c r="Q792" i="157"/>
  <c r="AD793" i="157"/>
  <c r="I804" i="157"/>
  <c r="I821" i="157"/>
  <c r="I834" i="157"/>
  <c r="I840" i="157"/>
  <c r="G849" i="157"/>
  <c r="I849" i="157" s="1"/>
  <c r="Z850" i="157"/>
  <c r="Z858" i="157" s="1"/>
  <c r="P854" i="157"/>
  <c r="AH144" i="37"/>
  <c r="M861" i="157"/>
  <c r="Q865" i="157"/>
  <c r="H866" i="157"/>
  <c r="AD867" i="157"/>
  <c r="AA870" i="157"/>
  <c r="Z871" i="157"/>
  <c r="I874" i="157"/>
  <c r="G876" i="157"/>
  <c r="AB877" i="157"/>
  <c r="AF877" i="157"/>
  <c r="F884" i="157"/>
  <c r="D84" i="37" s="1"/>
  <c r="G887" i="157"/>
  <c r="G903" i="157"/>
  <c r="E103" i="37" s="1"/>
  <c r="Z908" i="157"/>
  <c r="X108" i="37" s="1"/>
  <c r="G912" i="157"/>
  <c r="E112" i="37" s="1"/>
  <c r="Z931" i="157"/>
  <c r="X131" i="37" s="1"/>
  <c r="Z936" i="157"/>
  <c r="X136" i="37" s="1"/>
  <c r="AI937" i="157"/>
  <c r="AI140" i="37" s="1"/>
  <c r="H940" i="157"/>
  <c r="G943" i="157"/>
  <c r="E143" i="37" s="1"/>
  <c r="Z949" i="157"/>
  <c r="X149" i="37" s="1"/>
  <c r="P954" i="157"/>
  <c r="P955" i="157"/>
  <c r="Q955" i="157" s="1"/>
  <c r="P956" i="157"/>
  <c r="Q956" i="157" s="1"/>
  <c r="P957" i="157"/>
  <c r="Q957" i="157" s="1"/>
  <c r="P959" i="157"/>
  <c r="Q959" i="157" s="1"/>
  <c r="P960" i="157"/>
  <c r="Q960" i="157" s="1"/>
  <c r="P961" i="157"/>
  <c r="Q961" i="157" s="1"/>
  <c r="P962" i="157"/>
  <c r="Q962" i="157" s="1"/>
  <c r="P963" i="157"/>
  <c r="Q963" i="157" s="1"/>
  <c r="P964" i="157"/>
  <c r="Q964" i="157" s="1"/>
  <c r="P965" i="157"/>
  <c r="Q965" i="157" s="1"/>
  <c r="L966" i="157"/>
  <c r="L1060" i="157" s="1"/>
  <c r="AD966" i="157"/>
  <c r="AD1060" i="157" s="1"/>
  <c r="AB152" i="37" s="1"/>
  <c r="AD968" i="157"/>
  <c r="AD1061" i="157" s="1"/>
  <c r="AB153" i="37" s="1"/>
  <c r="I973" i="157"/>
  <c r="I977" i="157"/>
  <c r="F980" i="157"/>
  <c r="G981" i="157"/>
  <c r="I981" i="157" s="1"/>
  <c r="I987" i="157"/>
  <c r="I990" i="157"/>
  <c r="I1000" i="157"/>
  <c r="I1093" i="157" s="1"/>
  <c r="G185" i="37" s="1"/>
  <c r="I1001" i="157"/>
  <c r="I1094" i="157" s="1"/>
  <c r="G186" i="37" s="1"/>
  <c r="F196" i="37"/>
  <c r="AD1011" i="157"/>
  <c r="AD1104" i="157" s="1"/>
  <c r="AB196" i="37" s="1"/>
  <c r="G1020" i="157"/>
  <c r="G1108" i="157" s="1"/>
  <c r="E200" i="37" s="1"/>
  <c r="Z1021" i="157"/>
  <c r="Z1043" i="157" s="1"/>
  <c r="P1023" i="157"/>
  <c r="P1024" i="157"/>
  <c r="Q1024" i="157" s="1"/>
  <c r="P1026" i="157"/>
  <c r="Q1026" i="157" s="1"/>
  <c r="P1027" i="157"/>
  <c r="Q1027" i="157" s="1"/>
  <c r="P1028" i="157"/>
  <c r="Q1028" i="157" s="1"/>
  <c r="P1029" i="157"/>
  <c r="Q1029" i="157" s="1"/>
  <c r="P1030" i="157"/>
  <c r="Q1030" i="157" s="1"/>
  <c r="P1031" i="157"/>
  <c r="Q1031" i="157" s="1"/>
  <c r="F203" i="37"/>
  <c r="L1032" i="157"/>
  <c r="L1111" i="157" s="1"/>
  <c r="J203" i="37" s="1"/>
  <c r="I1034" i="157"/>
  <c r="K1037" i="157"/>
  <c r="K1112" i="157" s="1"/>
  <c r="I204" i="37" s="1"/>
  <c r="F1038" i="157"/>
  <c r="N1038" i="157"/>
  <c r="Z1113" i="157"/>
  <c r="X205" i="37" s="1"/>
  <c r="AF205" i="37" s="1"/>
  <c r="I1042" i="157"/>
  <c r="AB1043" i="157"/>
  <c r="AB1059" i="157" s="1"/>
  <c r="AF1043" i="157"/>
  <c r="AF1059" i="157" s="1"/>
  <c r="H1047" i="157"/>
  <c r="AE1109" i="157"/>
  <c r="AC201" i="37" s="1"/>
  <c r="F176" i="37"/>
  <c r="AH1214" i="37"/>
  <c r="G1116" i="157"/>
  <c r="E208" i="37" s="1"/>
  <c r="G1117" i="157"/>
  <c r="E209" i="37" s="1"/>
  <c r="O1121" i="157"/>
  <c r="H1147" i="157"/>
  <c r="AD1168" i="157"/>
  <c r="G1324" i="157"/>
  <c r="E375" i="37" s="1"/>
  <c r="I1202" i="157"/>
  <c r="I1203" i="157"/>
  <c r="AA1338" i="157"/>
  <c r="Y389" i="37" s="1"/>
  <c r="AD1205" i="157"/>
  <c r="L1212" i="157"/>
  <c r="P1211" i="157"/>
  <c r="Q1211" i="157" s="1"/>
  <c r="H1286" i="157"/>
  <c r="F337" i="37" s="1"/>
  <c r="I1218" i="157"/>
  <c r="H1215" i="157"/>
  <c r="H1264" i="157" s="1"/>
  <c r="H1299" i="157"/>
  <c r="F350" i="37" s="1"/>
  <c r="AA1305" i="157"/>
  <c r="Y356" i="37" s="1"/>
  <c r="AH360" i="37"/>
  <c r="I1249" i="157"/>
  <c r="Z1276" i="157"/>
  <c r="AE1278" i="157"/>
  <c r="AC329" i="37" s="1"/>
  <c r="G1334" i="157"/>
  <c r="E385" i="37" s="1"/>
  <c r="G1274" i="157"/>
  <c r="I1274" i="157" s="1"/>
  <c r="AD1271" i="157"/>
  <c r="AD1334" i="157" s="1"/>
  <c r="AB385" i="37" s="1"/>
  <c r="P1272" i="157"/>
  <c r="N1276" i="157"/>
  <c r="AF1276" i="157"/>
  <c r="H1279" i="157"/>
  <c r="Z1325" i="157"/>
  <c r="X376" i="37" s="1"/>
  <c r="AB1330" i="157"/>
  <c r="Z381" i="37" s="1"/>
  <c r="L382" i="37"/>
  <c r="F388" i="37"/>
  <c r="L392" i="37"/>
  <c r="G1428" i="157"/>
  <c r="E399" i="37" s="1"/>
  <c r="I1358" i="157"/>
  <c r="I1429" i="157" s="1"/>
  <c r="G400" i="37" s="1"/>
  <c r="I1361" i="157"/>
  <c r="I1432" i="157" s="1"/>
  <c r="G403" i="37" s="1"/>
  <c r="F1364" i="157"/>
  <c r="G1439" i="157"/>
  <c r="E410" i="37" s="1"/>
  <c r="G1365" i="157"/>
  <c r="G1455" i="157"/>
  <c r="E426" i="37" s="1"/>
  <c r="I1384" i="157"/>
  <c r="I1455" i="157" s="1"/>
  <c r="G426" i="37" s="1"/>
  <c r="H1466" i="157"/>
  <c r="F437" i="37" s="1"/>
  <c r="AB1471" i="157"/>
  <c r="Z442" i="37" s="1"/>
  <c r="AB1419" i="157"/>
  <c r="AB1420" i="157" s="1"/>
  <c r="Z391" i="37" s="1"/>
  <c r="AG1471" i="157"/>
  <c r="AG1419" i="157"/>
  <c r="L1413" i="157"/>
  <c r="P1410" i="157"/>
  <c r="AA1478" i="157"/>
  <c r="Y449" i="37" s="1"/>
  <c r="AA1421" i="157"/>
  <c r="Y392" i="37" s="1"/>
  <c r="F447" i="37"/>
  <c r="I1476" i="157"/>
  <c r="G447" i="37" s="1"/>
  <c r="AH518" i="37"/>
  <c r="AH563" i="37"/>
  <c r="M1543" i="157"/>
  <c r="O1540" i="157"/>
  <c r="L566" i="37"/>
  <c r="L567" i="37"/>
  <c r="F569" i="37"/>
  <c r="F695" i="37"/>
  <c r="M1694" i="157"/>
  <c r="O1694" i="157" s="1"/>
  <c r="O1757" i="157" s="1"/>
  <c r="M750" i="37" s="1"/>
  <c r="O1693" i="157"/>
  <c r="I1776" i="157"/>
  <c r="G1873" i="157"/>
  <c r="E758" i="37" s="1"/>
  <c r="L758" i="37"/>
  <c r="K1873" i="157"/>
  <c r="I758" i="37" s="1"/>
  <c r="F810" i="37"/>
  <c r="G337" i="157"/>
  <c r="G349" i="157"/>
  <c r="I349" i="157" s="1"/>
  <c r="AI361" i="157"/>
  <c r="G385" i="157"/>
  <c r="N403" i="157"/>
  <c r="G467" i="157"/>
  <c r="AA502" i="157"/>
  <c r="AD502" i="157" s="1"/>
  <c r="H513" i="157"/>
  <c r="F515" i="157"/>
  <c r="AB517" i="157"/>
  <c r="AB528" i="157" s="1"/>
  <c r="L521" i="157"/>
  <c r="J521" i="157" s="1"/>
  <c r="G549" i="157"/>
  <c r="I549" i="157" s="1"/>
  <c r="AD662" i="157"/>
  <c r="AD672" i="157" s="1"/>
  <c r="AD673" i="157" s="1"/>
  <c r="AD703" i="157"/>
  <c r="AD713" i="157" s="1"/>
  <c r="AD714" i="157" s="1"/>
  <c r="AD731" i="157"/>
  <c r="I774" i="157"/>
  <c r="I777" i="157"/>
  <c r="I786" i="157"/>
  <c r="AD801" i="157"/>
  <c r="G818" i="157"/>
  <c r="G833" i="157"/>
  <c r="AA850" i="157"/>
  <c r="F856" i="157"/>
  <c r="N856" i="157"/>
  <c r="N858" i="157" s="1"/>
  <c r="I861" i="157"/>
  <c r="I869" i="157"/>
  <c r="AA871" i="157"/>
  <c r="AC877" i="157"/>
  <c r="AG877" i="157"/>
  <c r="H892" i="157"/>
  <c r="G924" i="157"/>
  <c r="AH128" i="37"/>
  <c r="H936" i="157"/>
  <c r="G944" i="157"/>
  <c r="AA949" i="157"/>
  <c r="Y149" i="37" s="1"/>
  <c r="H993" i="157"/>
  <c r="I1004" i="157"/>
  <c r="AD1020" i="157"/>
  <c r="AA1021" i="157"/>
  <c r="AA1109" i="157" s="1"/>
  <c r="Y201" i="37" s="1"/>
  <c r="AI1109" i="157"/>
  <c r="AI204" i="37" s="1"/>
  <c r="R1043" i="157"/>
  <c r="AC1043" i="157"/>
  <c r="AC1059" i="157" s="1"/>
  <c r="AG1043" i="157"/>
  <c r="AD1046" i="157"/>
  <c r="AD1056" i="157" s="1"/>
  <c r="F1063" i="157"/>
  <c r="F1071" i="157"/>
  <c r="H1074" i="157"/>
  <c r="F167" i="37"/>
  <c r="H1108" i="157"/>
  <c r="F1112" i="157"/>
  <c r="N1112" i="157"/>
  <c r="L204" i="37" s="1"/>
  <c r="F208" i="37"/>
  <c r="G1137" i="157"/>
  <c r="I1137" i="157" s="1"/>
  <c r="I1139" i="157"/>
  <c r="I1141" i="157"/>
  <c r="I1157" i="157"/>
  <c r="G1303" i="157"/>
  <c r="E354" i="37" s="1"/>
  <c r="G1153" i="157"/>
  <c r="I1153" i="157" s="1"/>
  <c r="AA1191" i="157"/>
  <c r="AA1206" i="157" s="1"/>
  <c r="AD1190" i="157"/>
  <c r="H1331" i="157"/>
  <c r="I1198" i="157"/>
  <c r="Z1279" i="157"/>
  <c r="X330" i="37" s="1"/>
  <c r="AD1212" i="157"/>
  <c r="I1217" i="157"/>
  <c r="AA1293" i="157"/>
  <c r="Y344" i="37" s="1"/>
  <c r="AH353" i="37"/>
  <c r="AD1236" i="157"/>
  <c r="H1317" i="157"/>
  <c r="F368" i="37" s="1"/>
  <c r="H1266" i="157"/>
  <c r="H1328" i="157" s="1"/>
  <c r="F379" i="37" s="1"/>
  <c r="G1267" i="157"/>
  <c r="I1267" i="157" s="1"/>
  <c r="I1261" i="157"/>
  <c r="I1263" i="157"/>
  <c r="AA1276" i="157"/>
  <c r="R1330" i="157"/>
  <c r="I1271" i="157"/>
  <c r="P1273" i="157"/>
  <c r="Q1273" i="157" s="1"/>
  <c r="R1276" i="157"/>
  <c r="Z1329" i="157"/>
  <c r="X380" i="37" s="1"/>
  <c r="J385" i="37"/>
  <c r="J1334" i="157"/>
  <c r="H385" i="37" s="1"/>
  <c r="H1428" i="157"/>
  <c r="F399" i="37" s="1"/>
  <c r="I1357" i="157"/>
  <c r="I1428" i="157" s="1"/>
  <c r="G399" i="37" s="1"/>
  <c r="H1354" i="157"/>
  <c r="AC1471" i="157"/>
  <c r="AA442" i="37" s="1"/>
  <c r="AC1419" i="157"/>
  <c r="AC1420" i="157" s="1"/>
  <c r="AA391" i="37" s="1"/>
  <c r="F1473" i="157"/>
  <c r="F1414" i="157"/>
  <c r="H1421" i="157"/>
  <c r="K1421" i="157" s="1"/>
  <c r="I392" i="37" s="1"/>
  <c r="G1465" i="157"/>
  <c r="E436" i="37" s="1"/>
  <c r="F443" i="37"/>
  <c r="F1478" i="157"/>
  <c r="F567" i="37"/>
  <c r="L695" i="37"/>
  <c r="K1702" i="157"/>
  <c r="I695" i="37" s="1"/>
  <c r="AA1859" i="157"/>
  <c r="H1857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AA319" i="157"/>
  <c r="AD319" i="157" s="1"/>
  <c r="I323" i="157"/>
  <c r="I327" i="157"/>
  <c r="I351" i="157"/>
  <c r="K358" i="157"/>
  <c r="I389" i="157"/>
  <c r="I391" i="157"/>
  <c r="P407" i="157"/>
  <c r="P408" i="157"/>
  <c r="Q408" i="157" s="1"/>
  <c r="L409" i="157"/>
  <c r="AD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0" i="157"/>
  <c r="I512" i="157"/>
  <c r="M523" i="157"/>
  <c r="I538" i="157"/>
  <c r="I550" i="157"/>
  <c r="I553" i="157"/>
  <c r="I559" i="157"/>
  <c r="I569" i="157"/>
  <c r="I572" i="157"/>
  <c r="I578" i="157"/>
  <c r="I582" i="157"/>
  <c r="I586" i="157"/>
  <c r="I590" i="157"/>
  <c r="AC600" i="157"/>
  <c r="AC601" i="157" s="1"/>
  <c r="F651" i="157"/>
  <c r="M656" i="157"/>
  <c r="AD658" i="157"/>
  <c r="AI659" i="157"/>
  <c r="Z721" i="157"/>
  <c r="G734" i="157"/>
  <c r="P786" i="157"/>
  <c r="I791" i="157"/>
  <c r="K792" i="157"/>
  <c r="I798" i="157"/>
  <c r="K799" i="157"/>
  <c r="I805" i="157"/>
  <c r="I809" i="157"/>
  <c r="F812" i="157"/>
  <c r="I822" i="157"/>
  <c r="G836" i="157"/>
  <c r="AH138" i="37"/>
  <c r="M854" i="157"/>
  <c r="P861" i="157"/>
  <c r="I864" i="157"/>
  <c r="Z877" i="157"/>
  <c r="AI877" i="157"/>
  <c r="G881" i="157"/>
  <c r="E81" i="37" s="1"/>
  <c r="Z881" i="157"/>
  <c r="X81" i="37" s="1"/>
  <c r="H884" i="157"/>
  <c r="Z945" i="157"/>
  <c r="X145" i="37" s="1"/>
  <c r="Z1060" i="157"/>
  <c r="X152" i="37" s="1"/>
  <c r="AF152" i="37" s="1"/>
  <c r="H1063" i="157"/>
  <c r="I972" i="157"/>
  <c r="H980" i="157"/>
  <c r="I989" i="157"/>
  <c r="AD992" i="157"/>
  <c r="H1038" i="157"/>
  <c r="AD1038" i="157"/>
  <c r="AD1113" i="157" s="1"/>
  <c r="AB205" i="37" s="1"/>
  <c r="I1041" i="157"/>
  <c r="AA1117" i="157"/>
  <c r="Y209" i="37" s="1"/>
  <c r="AI1043" i="157"/>
  <c r="AI1059" i="157" s="1"/>
  <c r="F1055" i="157"/>
  <c r="AH192" i="37"/>
  <c r="G1065" i="157"/>
  <c r="E157" i="37" s="1"/>
  <c r="AH1201" i="37"/>
  <c r="F1294" i="157"/>
  <c r="G1178" i="157"/>
  <c r="I1178" i="157" s="1"/>
  <c r="AD1201" i="157"/>
  <c r="G1212" i="157"/>
  <c r="G1245" i="157"/>
  <c r="I1246" i="157"/>
  <c r="I1260" i="157"/>
  <c r="G1259" i="157"/>
  <c r="AG1330" i="157"/>
  <c r="L1274" i="157"/>
  <c r="Z1311" i="157"/>
  <c r="X362" i="37" s="1"/>
  <c r="F1314" i="157"/>
  <c r="AA1329" i="157"/>
  <c r="Y380" i="37" s="1"/>
  <c r="F1338" i="157"/>
  <c r="Z1338" i="157"/>
  <c r="X389" i="37" s="1"/>
  <c r="K1350" i="157"/>
  <c r="I1356" i="157"/>
  <c r="I1427" i="157" s="1"/>
  <c r="G398" i="37" s="1"/>
  <c r="AD1385" i="157"/>
  <c r="AD1456" i="157" s="1"/>
  <c r="AB427" i="37" s="1"/>
  <c r="AD1390" i="157"/>
  <c r="Z1470" i="157"/>
  <c r="X441" i="37" s="1"/>
  <c r="AF441" i="37" s="1"/>
  <c r="AD1401" i="157"/>
  <c r="Z1402" i="157"/>
  <c r="G1413" i="157"/>
  <c r="I1410" i="157"/>
  <c r="M1411" i="157"/>
  <c r="O1411" i="157" s="1"/>
  <c r="N1473" i="157"/>
  <c r="N1414" i="157"/>
  <c r="K1413" i="157"/>
  <c r="G1478" i="157"/>
  <c r="I1418" i="157"/>
  <c r="AF394" i="37"/>
  <c r="Z1424" i="157"/>
  <c r="X395" i="37" s="1"/>
  <c r="AG395" i="37" s="1"/>
  <c r="G1427" i="157"/>
  <c r="E398" i="37" s="1"/>
  <c r="Z1435" i="157"/>
  <c r="X406" i="37" s="1"/>
  <c r="G1442" i="157"/>
  <c r="E413" i="37" s="1"/>
  <c r="F514" i="37"/>
  <c r="O1766" i="157"/>
  <c r="L810" i="37"/>
  <c r="K1925" i="157"/>
  <c r="I810" i="37" s="1"/>
  <c r="AA721" i="157"/>
  <c r="AA881" i="157"/>
  <c r="Y81" i="37" s="1"/>
  <c r="G886" i="157"/>
  <c r="F892" i="157"/>
  <c r="G948" i="157"/>
  <c r="G1066" i="157"/>
  <c r="H1071" i="157"/>
  <c r="AH208" i="37"/>
  <c r="F1088" i="157"/>
  <c r="Z1056" i="157"/>
  <c r="F160" i="37"/>
  <c r="F1177" i="37" s="1"/>
  <c r="F195" i="37"/>
  <c r="I1152" i="157"/>
  <c r="G1298" i="157"/>
  <c r="E349" i="37" s="1"/>
  <c r="N1279" i="157"/>
  <c r="K1212" i="157"/>
  <c r="G1286" i="157"/>
  <c r="H1291" i="157"/>
  <c r="F342" i="37" s="1"/>
  <c r="AD1275" i="157"/>
  <c r="AC1276" i="157"/>
  <c r="AC1278" i="157" s="1"/>
  <c r="F385" i="37"/>
  <c r="K1334" i="157"/>
  <c r="I385" i="37" s="1"/>
  <c r="H1433" i="157"/>
  <c r="F404" i="37" s="1"/>
  <c r="H1400" i="157"/>
  <c r="G1445" i="157"/>
  <c r="E416" i="37" s="1"/>
  <c r="I1374" i="157"/>
  <c r="I1445" i="157" s="1"/>
  <c r="G416" i="37" s="1"/>
  <c r="H1456" i="157"/>
  <c r="F427" i="37" s="1"/>
  <c r="I1385" i="157"/>
  <c r="I1456" i="157" s="1"/>
  <c r="G427" i="37" s="1"/>
  <c r="R1471" i="157"/>
  <c r="R1419" i="157"/>
  <c r="AF1471" i="157"/>
  <c r="AD442" i="37" s="1"/>
  <c r="AF1419" i="157"/>
  <c r="AF1420" i="157" s="1"/>
  <c r="AD391" i="37" s="1"/>
  <c r="N1472" i="157"/>
  <c r="F570" i="37"/>
  <c r="O1618" i="157"/>
  <c r="F758" i="37"/>
  <c r="F1299" i="157"/>
  <c r="G1315" i="157"/>
  <c r="I1315" i="157" s="1"/>
  <c r="G366" i="37" s="1"/>
  <c r="F1329" i="157"/>
  <c r="P1198" i="157"/>
  <c r="AI1276" i="157"/>
  <c r="AI1196" i="37"/>
  <c r="H1329" i="157"/>
  <c r="F380" i="37" s="1"/>
  <c r="N1332" i="157"/>
  <c r="AH386" i="37"/>
  <c r="G1401" i="157"/>
  <c r="P1404" i="157"/>
  <c r="AA1424" i="157"/>
  <c r="Y395" i="37" s="1"/>
  <c r="H1470" i="157"/>
  <c r="F441" i="37" s="1"/>
  <c r="G1490" i="157"/>
  <c r="I1494" i="157"/>
  <c r="I1564" i="157" s="1"/>
  <c r="G522" i="37" s="1"/>
  <c r="I1497" i="157"/>
  <c r="I1567" i="157" s="1"/>
  <c r="G525" i="37" s="1"/>
  <c r="F1500" i="157"/>
  <c r="I1504" i="157"/>
  <c r="I1574" i="157" s="1"/>
  <c r="G532" i="37" s="1"/>
  <c r="G1506" i="157"/>
  <c r="I1520" i="157"/>
  <c r="I1590" i="157" s="1"/>
  <c r="G548" i="37" s="1"/>
  <c r="I1521" i="157"/>
  <c r="I1591" i="157" s="1"/>
  <c r="G549" i="37" s="1"/>
  <c r="F1536" i="157"/>
  <c r="AH565" i="37"/>
  <c r="Q1545" i="157"/>
  <c r="H1549" i="157"/>
  <c r="AD1549" i="157"/>
  <c r="AD1610" i="157" s="1"/>
  <c r="AB568" i="37" s="1"/>
  <c r="I1552" i="157"/>
  <c r="AI1554" i="157"/>
  <c r="AI1555" i="157" s="1"/>
  <c r="AI513" i="37" s="1"/>
  <c r="AG517" i="37"/>
  <c r="G1590" i="157"/>
  <c r="E548" i="37" s="1"/>
  <c r="F1609" i="157"/>
  <c r="G1612" i="157"/>
  <c r="E570" i="37" s="1"/>
  <c r="I1618" i="157"/>
  <c r="K1628" i="157"/>
  <c r="AD1630" i="157"/>
  <c r="AD1704" i="157" s="1"/>
  <c r="AB697" i="37" s="1"/>
  <c r="F1632" i="157"/>
  <c r="I1641" i="157"/>
  <c r="I1715" i="157" s="1"/>
  <c r="G708" i="37" s="1"/>
  <c r="I1651" i="157"/>
  <c r="I1725" i="157" s="1"/>
  <c r="G718" i="37" s="1"/>
  <c r="F1655" i="157"/>
  <c r="G1664" i="157"/>
  <c r="AD1674" i="157"/>
  <c r="AD1748" i="157" s="1"/>
  <c r="AB741" i="37" s="1"/>
  <c r="H1683" i="157"/>
  <c r="Z1685" i="157"/>
  <c r="P1687" i="157"/>
  <c r="I1693" i="157"/>
  <c r="K1694" i="157"/>
  <c r="K1757" i="157" s="1"/>
  <c r="I750" i="37" s="1"/>
  <c r="F1695" i="157"/>
  <c r="N1695" i="157"/>
  <c r="I1699" i="157"/>
  <c r="AB1700" i="157"/>
  <c r="AB1701" i="157" s="1"/>
  <c r="Z694" i="37" s="1"/>
  <c r="Z693" i="37" s="1"/>
  <c r="AG1700" i="157"/>
  <c r="Z1702" i="157"/>
  <c r="X695" i="37" s="1"/>
  <c r="AA1705" i="157"/>
  <c r="Y698" i="37" s="1"/>
  <c r="H1709" i="157"/>
  <c r="F702" i="37" s="1"/>
  <c r="H1714" i="157"/>
  <c r="F707" i="37" s="1"/>
  <c r="G1718" i="157"/>
  <c r="E711" i="37" s="1"/>
  <c r="G1727" i="157"/>
  <c r="E720" i="37" s="1"/>
  <c r="H1752" i="157"/>
  <c r="F745" i="37" s="1"/>
  <c r="R1753" i="157"/>
  <c r="AC1753" i="157"/>
  <c r="AA746" i="37" s="1"/>
  <c r="H1759" i="157"/>
  <c r="I1766" i="157"/>
  <c r="K1776" i="157"/>
  <c r="AD1779" i="157"/>
  <c r="AD1876" i="157" s="1"/>
  <c r="AB761" i="37" s="1"/>
  <c r="I1785" i="157"/>
  <c r="I1882" i="157" s="1"/>
  <c r="G767" i="37" s="1"/>
  <c r="AD1790" i="157"/>
  <c r="AD1887" i="157" s="1"/>
  <c r="AB772" i="37" s="1"/>
  <c r="I1792" i="157"/>
  <c r="I1889" i="157" s="1"/>
  <c r="G774" i="37" s="1"/>
  <c r="G1796" i="157"/>
  <c r="I1812" i="157"/>
  <c r="I1909" i="157" s="1"/>
  <c r="G794" i="37" s="1"/>
  <c r="F1833" i="157"/>
  <c r="AH809" i="37"/>
  <c r="AB1835" i="157"/>
  <c r="AB1846" i="157" s="1"/>
  <c r="AB1872" i="157" s="1"/>
  <c r="Z757" i="37" s="1"/>
  <c r="M1838" i="157"/>
  <c r="AH814" i="37"/>
  <c r="I1843" i="157"/>
  <c r="F1930" i="157"/>
  <c r="AI1846" i="157"/>
  <c r="AI1859" i="157"/>
  <c r="F1863" i="157"/>
  <c r="AF1872" i="157"/>
  <c r="AD757" i="37" s="1"/>
  <c r="Z1873" i="157"/>
  <c r="X758" i="37" s="1"/>
  <c r="AF758" i="37" s="1"/>
  <c r="Z1875" i="157"/>
  <c r="X760" i="37" s="1"/>
  <c r="H1880" i="157"/>
  <c r="F765" i="37" s="1"/>
  <c r="H1885" i="157"/>
  <c r="F770" i="37" s="1"/>
  <c r="G1907" i="157"/>
  <c r="E792" i="37" s="1"/>
  <c r="G1916" i="157"/>
  <c r="E801" i="37" s="1"/>
  <c r="AC1918" i="157"/>
  <c r="AA803" i="37" s="1"/>
  <c r="H1922" i="157"/>
  <c r="AA1926" i="157"/>
  <c r="Y811" i="37" s="1"/>
  <c r="AG811" i="37"/>
  <c r="AA1930" i="157"/>
  <c r="Y815" i="37" s="1"/>
  <c r="G1943" i="157"/>
  <c r="I1934" i="157"/>
  <c r="AD1946" i="157"/>
  <c r="AD2015" i="157" s="1"/>
  <c r="AB821" i="37" s="1"/>
  <c r="AA2015" i="157"/>
  <c r="Y821" i="37" s="1"/>
  <c r="F2024" i="157"/>
  <c r="F1994" i="157"/>
  <c r="K2001" i="157"/>
  <c r="N2063" i="157"/>
  <c r="M2003" i="157"/>
  <c r="L2004" i="157"/>
  <c r="P2003" i="157"/>
  <c r="L2064" i="157"/>
  <c r="AH874" i="37"/>
  <c r="I2007" i="157"/>
  <c r="H2067" i="157"/>
  <c r="Z2069" i="157"/>
  <c r="X875" i="37" s="1"/>
  <c r="H2150" i="157"/>
  <c r="K2080" i="157"/>
  <c r="G2156" i="157"/>
  <c r="E944" i="37" s="1"/>
  <c r="I2087" i="157"/>
  <c r="I2156" i="157" s="1"/>
  <c r="G944" i="37" s="1"/>
  <c r="F2094" i="157"/>
  <c r="F2169" i="157"/>
  <c r="H2198" i="157"/>
  <c r="F986" i="37" s="1"/>
  <c r="K2138" i="157"/>
  <c r="N2200" i="157"/>
  <c r="N2143" i="157"/>
  <c r="AF939" i="37"/>
  <c r="AG154" i="37"/>
  <c r="J1064" i="157"/>
  <c r="H156" i="37" s="1"/>
  <c r="G1292" i="157"/>
  <c r="G1145" i="157"/>
  <c r="H1306" i="157"/>
  <c r="F357" i="37" s="1"/>
  <c r="AD1225" i="157"/>
  <c r="AD1293" i="157" s="1"/>
  <c r="AB344" i="37" s="1"/>
  <c r="AD1267" i="157"/>
  <c r="K1274" i="157"/>
  <c r="K1275" i="157" s="1"/>
  <c r="AH1212" i="37"/>
  <c r="I1493" i="157"/>
  <c r="I1563" i="157" s="1"/>
  <c r="G521" i="37" s="1"/>
  <c r="G1501" i="157"/>
  <c r="I1501" i="157" s="1"/>
  <c r="I1571" i="157" s="1"/>
  <c r="G529" i="37" s="1"/>
  <c r="G1531" i="157"/>
  <c r="G1601" i="157" s="1"/>
  <c r="E559" i="37" s="1"/>
  <c r="AD1531" i="157"/>
  <c r="AD1601" i="157" s="1"/>
  <c r="AB559" i="37" s="1"/>
  <c r="K1543" i="157"/>
  <c r="I1550" i="157"/>
  <c r="AG514" i="37"/>
  <c r="G1562" i="157"/>
  <c r="E520" i="37" s="1"/>
  <c r="F1563" i="157"/>
  <c r="AH521" i="37"/>
  <c r="F1568" i="157"/>
  <c r="G1579" i="157"/>
  <c r="E537" i="37" s="1"/>
  <c r="AA1582" i="157"/>
  <c r="Y540" i="37" s="1"/>
  <c r="G1613" i="157"/>
  <c r="E571" i="37" s="1"/>
  <c r="P1618" i="157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L1628" i="157"/>
  <c r="L1702" i="157" s="1"/>
  <c r="G1632" i="157"/>
  <c r="G1648" i="157"/>
  <c r="AD1664" i="157"/>
  <c r="AD1738" i="157" s="1"/>
  <c r="AB731" i="37" s="1"/>
  <c r="AD1684" i="157"/>
  <c r="AA1685" i="157"/>
  <c r="P1693" i="157"/>
  <c r="L1694" i="157"/>
  <c r="AI1700" i="157"/>
  <c r="AI1701" i="157" s="1"/>
  <c r="AI694" i="37" s="1"/>
  <c r="G1711" i="157"/>
  <c r="E704" i="37" s="1"/>
  <c r="H1722" i="157"/>
  <c r="F715" i="37" s="1"/>
  <c r="AI1753" i="157"/>
  <c r="AI751" i="37" s="1"/>
  <c r="H1760" i="157"/>
  <c r="G1761" i="157"/>
  <c r="E754" i="37" s="1"/>
  <c r="F1762" i="157"/>
  <c r="P1766" i="157"/>
  <c r="P1767" i="157"/>
  <c r="Q1767" i="157" s="1"/>
  <c r="P1768" i="157"/>
  <c r="Q1768" i="157" s="1"/>
  <c r="P1769" i="157"/>
  <c r="Q1769" i="157" s="1"/>
  <c r="P1770" i="157"/>
  <c r="Q1770" i="157" s="1"/>
  <c r="P1771" i="157"/>
  <c r="Q1771" i="157" s="1"/>
  <c r="P1772" i="157"/>
  <c r="Q1772" i="157" s="1"/>
  <c r="P1773" i="157"/>
  <c r="Q1773" i="157" s="1"/>
  <c r="P1774" i="157"/>
  <c r="Q1774" i="157" s="1"/>
  <c r="P1775" i="157"/>
  <c r="Q1775" i="157" s="1"/>
  <c r="L1776" i="157"/>
  <c r="L1873" i="157" s="1"/>
  <c r="G1811" i="157"/>
  <c r="G1821" i="157"/>
  <c r="G1918" i="157" s="1"/>
  <c r="E803" i="37" s="1"/>
  <c r="AA1821" i="157"/>
  <c r="G1930" i="157"/>
  <c r="E815" i="37" s="1"/>
  <c r="AE1846" i="157"/>
  <c r="AE1872" i="157" s="1"/>
  <c r="AC757" i="37" s="1"/>
  <c r="AA1871" i="157"/>
  <c r="AG1872" i="157"/>
  <c r="G1898" i="157"/>
  <c r="E783" i="37" s="1"/>
  <c r="AH1200" i="37"/>
  <c r="H1908" i="157"/>
  <c r="F793" i="37" s="1"/>
  <c r="K1943" i="157"/>
  <c r="G2021" i="157"/>
  <c r="E827" i="37" s="1"/>
  <c r="I1952" i="157"/>
  <c r="I2021" i="157" s="1"/>
  <c r="G827" i="37" s="1"/>
  <c r="G1947" i="157"/>
  <c r="I1947" i="157" s="1"/>
  <c r="I2016" i="157" s="1"/>
  <c r="G822" i="37" s="1"/>
  <c r="H2027" i="157"/>
  <c r="F833" i="37" s="1"/>
  <c r="H1957" i="157"/>
  <c r="AD1969" i="157"/>
  <c r="AD2038" i="157" s="1"/>
  <c r="AB844" i="37" s="1"/>
  <c r="AA2038" i="157"/>
  <c r="Y844" i="37" s="1"/>
  <c r="F2047" i="157"/>
  <c r="G2001" i="157"/>
  <c r="I1998" i="157"/>
  <c r="H2066" i="157"/>
  <c r="N2012" i="157"/>
  <c r="H2161" i="157"/>
  <c r="F949" i="37" s="1"/>
  <c r="H2131" i="157"/>
  <c r="I2098" i="157"/>
  <c r="I2167" i="157" s="1"/>
  <c r="G955" i="37" s="1"/>
  <c r="G2167" i="157"/>
  <c r="E955" i="37" s="1"/>
  <c r="G2095" i="157"/>
  <c r="G2138" i="157"/>
  <c r="I2135" i="157"/>
  <c r="F2200" i="157"/>
  <c r="F2143" i="157"/>
  <c r="M2140" i="157"/>
  <c r="L2142" i="157"/>
  <c r="P2140" i="157"/>
  <c r="G1537" i="157"/>
  <c r="G1605" i="157" s="1"/>
  <c r="E563" i="37" s="1"/>
  <c r="AA1558" i="157"/>
  <c r="Y516" i="37" s="1"/>
  <c r="G1563" i="157"/>
  <c r="E521" i="37" s="1"/>
  <c r="G1598" i="157"/>
  <c r="E556" i="37" s="1"/>
  <c r="H1605" i="157"/>
  <c r="F563" i="37" s="1"/>
  <c r="AA1605" i="157"/>
  <c r="Y563" i="37" s="1"/>
  <c r="AF563" i="37" s="1"/>
  <c r="H1608" i="157"/>
  <c r="F1683" i="157"/>
  <c r="AH749" i="37"/>
  <c r="F1709" i="157"/>
  <c r="F1714" i="157"/>
  <c r="AA1716" i="157"/>
  <c r="Y709" i="37" s="1"/>
  <c r="AA1728" i="157"/>
  <c r="Y721" i="37" s="1"/>
  <c r="AF1753" i="157"/>
  <c r="AD746" i="37" s="1"/>
  <c r="N1756" i="157"/>
  <c r="L749" i="37" s="1"/>
  <c r="G1762" i="157"/>
  <c r="E755" i="37" s="1"/>
  <c r="G1834" i="157"/>
  <c r="G1922" i="157" s="1"/>
  <c r="E807" i="37" s="1"/>
  <c r="Z1835" i="157"/>
  <c r="Z1923" i="157" s="1"/>
  <c r="X808" i="37" s="1"/>
  <c r="G1929" i="157"/>
  <c r="H1863" i="157"/>
  <c r="G1879" i="157"/>
  <c r="E764" i="37" s="1"/>
  <c r="F1885" i="157"/>
  <c r="AH1205" i="37"/>
  <c r="AA1913" i="157"/>
  <c r="Y798" i="37" s="1"/>
  <c r="H1918" i="157"/>
  <c r="I1930" i="157"/>
  <c r="G815" i="37" s="1"/>
  <c r="L1943" i="157"/>
  <c r="L2012" i="157" s="1"/>
  <c r="P1934" i="157"/>
  <c r="Z2012" i="157"/>
  <c r="X818" i="37" s="1"/>
  <c r="H2016" i="157"/>
  <c r="F822" i="37" s="1"/>
  <c r="AH835" i="37"/>
  <c r="AH868" i="37"/>
  <c r="G2037" i="157"/>
  <c r="E843" i="37" s="1"/>
  <c r="I1968" i="157"/>
  <c r="I2037" i="157" s="1"/>
  <c r="G843" i="37" s="1"/>
  <c r="AD1986" i="157"/>
  <c r="AD2056" i="157" s="1"/>
  <c r="AB862" i="37" s="1"/>
  <c r="AA2056" i="157"/>
  <c r="Y862" i="37" s="1"/>
  <c r="I1989" i="157"/>
  <c r="AF2062" i="157"/>
  <c r="AD868" i="37" s="1"/>
  <c r="F869" i="37"/>
  <c r="L870" i="37"/>
  <c r="K2064" i="157"/>
  <c r="I870" i="37" s="1"/>
  <c r="Z2152" i="157"/>
  <c r="X940" i="37" s="1"/>
  <c r="AF940" i="37" s="1"/>
  <c r="Z2133" i="157"/>
  <c r="AD2083" i="157"/>
  <c r="AD2152" i="157" s="1"/>
  <c r="AB940" i="37" s="1"/>
  <c r="G2160" i="157"/>
  <c r="E948" i="37" s="1"/>
  <c r="I2091" i="157"/>
  <c r="I2160" i="157" s="1"/>
  <c r="G948" i="37" s="1"/>
  <c r="I2115" i="157"/>
  <c r="I2184" i="157" s="1"/>
  <c r="G972" i="37" s="1"/>
  <c r="H2184" i="157"/>
  <c r="F972" i="37" s="1"/>
  <c r="AE2199" i="157"/>
  <c r="AC987" i="37" s="1"/>
  <c r="AE2148" i="157"/>
  <c r="AE2149" i="157" s="1"/>
  <c r="AC937" i="37" s="1"/>
  <c r="M2141" i="157"/>
  <c r="O2141" i="157" s="1"/>
  <c r="P2141" i="157"/>
  <c r="Q2141" i="157" s="1"/>
  <c r="F989" i="37"/>
  <c r="L989" i="37"/>
  <c r="K2201" i="157"/>
  <c r="I989" i="37" s="1"/>
  <c r="F2206" i="157"/>
  <c r="AD2147" i="157"/>
  <c r="AA2206" i="157"/>
  <c r="Y994" i="37" s="1"/>
  <c r="AF1000" i="37"/>
  <c r="AD1486" i="157"/>
  <c r="AD1556" i="157" s="1"/>
  <c r="AB514" i="37" s="1"/>
  <c r="F1490" i="157"/>
  <c r="I1499" i="157"/>
  <c r="I1569" i="157" s="1"/>
  <c r="G527" i="37" s="1"/>
  <c r="I1511" i="157"/>
  <c r="I1581" i="157" s="1"/>
  <c r="G539" i="37" s="1"/>
  <c r="I1532" i="157"/>
  <c r="AD1537" i="157"/>
  <c r="AF517" i="37"/>
  <c r="H1568" i="157"/>
  <c r="F526" i="37" s="1"/>
  <c r="AI1606" i="157"/>
  <c r="AI567" i="37" s="1"/>
  <c r="H1642" i="157"/>
  <c r="I1647" i="157"/>
  <c r="I1721" i="157" s="1"/>
  <c r="G714" i="37" s="1"/>
  <c r="I1665" i="157"/>
  <c r="I1739" i="157" s="1"/>
  <c r="G732" i="37" s="1"/>
  <c r="G1674" i="157"/>
  <c r="I1675" i="157"/>
  <c r="I1678" i="157"/>
  <c r="I1680" i="157"/>
  <c r="I1687" i="157"/>
  <c r="K1691" i="157"/>
  <c r="K1756" i="157" s="1"/>
  <c r="I749" i="37" s="1"/>
  <c r="AD1699" i="157"/>
  <c r="AA1762" i="157"/>
  <c r="Y755" i="37" s="1"/>
  <c r="H1780" i="157"/>
  <c r="I1782" i="157"/>
  <c r="I1879" i="157" s="1"/>
  <c r="G764" i="37" s="1"/>
  <c r="I1783" i="157"/>
  <c r="I1880" i="157" s="1"/>
  <c r="G765" i="37" s="1"/>
  <c r="I1799" i="157"/>
  <c r="I1896" i="157" s="1"/>
  <c r="G781" i="37" s="1"/>
  <c r="F813" i="37"/>
  <c r="Z1930" i="157"/>
  <c r="X815" i="37" s="1"/>
  <c r="AH1218" i="37"/>
  <c r="AI1923" i="157"/>
  <c r="AI811" i="37" s="1"/>
  <c r="O1934" i="157"/>
  <c r="F818" i="37"/>
  <c r="I1966" i="157"/>
  <c r="I2035" i="157" s="1"/>
  <c r="G841" i="37" s="1"/>
  <c r="G2035" i="157"/>
  <c r="E841" i="37" s="1"/>
  <c r="G1963" i="157"/>
  <c r="Z2047" i="157"/>
  <c r="X853" i="37" s="1"/>
  <c r="AD1978" i="157"/>
  <c r="AD2047" i="157" s="1"/>
  <c r="AB853" i="37" s="1"/>
  <c r="AB2062" i="157"/>
  <c r="Z868" i="37" s="1"/>
  <c r="AB2010" i="157"/>
  <c r="AB2011" i="157" s="1"/>
  <c r="Z817" i="37" s="1"/>
  <c r="F2069" i="157"/>
  <c r="Z2057" i="157"/>
  <c r="X863" i="37" s="1"/>
  <c r="AF863" i="37" s="1"/>
  <c r="F874" i="37"/>
  <c r="I2088" i="157"/>
  <c r="I2157" i="157" s="1"/>
  <c r="G945" i="37" s="1"/>
  <c r="G2157" i="157"/>
  <c r="E945" i="37" s="1"/>
  <c r="G2183" i="157"/>
  <c r="E971" i="37" s="1"/>
  <c r="I2114" i="157"/>
  <c r="I2183" i="157" s="1"/>
  <c r="G971" i="37" s="1"/>
  <c r="H1994" i="157"/>
  <c r="G1995" i="157"/>
  <c r="Z1996" i="157"/>
  <c r="P1998" i="157"/>
  <c r="I2003" i="157"/>
  <c r="G2004" i="157"/>
  <c r="F2005" i="157"/>
  <c r="AD2009" i="157"/>
  <c r="AE2010" i="157"/>
  <c r="AE2011" i="157" s="1"/>
  <c r="AC817" i="37" s="1"/>
  <c r="G2018" i="157"/>
  <c r="E824" i="37" s="1"/>
  <c r="F2019" i="157"/>
  <c r="AA2026" i="157"/>
  <c r="Y832" i="37" s="1"/>
  <c r="AI2062" i="157"/>
  <c r="AI871" i="37" s="1"/>
  <c r="Z2065" i="157"/>
  <c r="X871" i="37" s="1"/>
  <c r="G2125" i="157"/>
  <c r="P2135" i="157"/>
  <c r="AG939" i="37"/>
  <c r="F2153" i="157"/>
  <c r="G2172" i="157"/>
  <c r="E960" i="37" s="1"/>
  <c r="G2191" i="157"/>
  <c r="E979" i="37" s="1"/>
  <c r="G2220" i="157"/>
  <c r="G2286" i="157"/>
  <c r="E1003" i="37" s="1"/>
  <c r="F2292" i="157"/>
  <c r="G2236" i="157"/>
  <c r="I2250" i="157"/>
  <c r="I2314" i="157" s="1"/>
  <c r="G1031" i="37" s="1"/>
  <c r="G2314" i="157"/>
  <c r="E1031" i="37" s="1"/>
  <c r="F2263" i="157"/>
  <c r="G2272" i="157"/>
  <c r="I2270" i="157"/>
  <c r="M2271" i="157"/>
  <c r="O2271" i="157" s="1"/>
  <c r="N2273" i="157"/>
  <c r="AH1052" i="37"/>
  <c r="I2274" i="157"/>
  <c r="I2275" i="157"/>
  <c r="F2336" i="157"/>
  <c r="R2278" i="157"/>
  <c r="AG999" i="37"/>
  <c r="Z1171" i="37"/>
  <c r="H2287" i="157"/>
  <c r="F1004" i="37" s="1"/>
  <c r="AH1190" i="37"/>
  <c r="AH1191" i="37"/>
  <c r="AH1193" i="37"/>
  <c r="AG2329" i="157"/>
  <c r="F2331" i="157"/>
  <c r="N2331" i="157"/>
  <c r="G2019" i="157"/>
  <c r="E825" i="37" s="1"/>
  <c r="AH836" i="37"/>
  <c r="G2048" i="157"/>
  <c r="E854" i="37" s="1"/>
  <c r="H2061" i="157"/>
  <c r="F867" i="37" s="1"/>
  <c r="AA2065" i="157"/>
  <c r="Y871" i="37" s="1"/>
  <c r="AF871" i="37" s="1"/>
  <c r="G2068" i="157"/>
  <c r="E874" i="37" s="1"/>
  <c r="R2148" i="157"/>
  <c r="AC2148" i="157"/>
  <c r="AC2149" i="157" s="1"/>
  <c r="AA937" i="37" s="1"/>
  <c r="AG2148" i="157"/>
  <c r="N2150" i="157"/>
  <c r="H2156" i="157"/>
  <c r="F944" i="37" s="1"/>
  <c r="L997" i="37"/>
  <c r="K2280" i="157"/>
  <c r="I997" i="37" s="1"/>
  <c r="Z2280" i="157"/>
  <c r="X997" i="37" s="1"/>
  <c r="G2264" i="157"/>
  <c r="Z1170" i="37"/>
  <c r="AI1170" i="37"/>
  <c r="AH1177" i="37"/>
  <c r="AH1185" i="37"/>
  <c r="AA2312" i="157"/>
  <c r="Y1029" i="37" s="1"/>
  <c r="N2330" i="157"/>
  <c r="Z1240" i="37"/>
  <c r="AI1220" i="37"/>
  <c r="AF999" i="37"/>
  <c r="F2287" i="157"/>
  <c r="H2263" i="157"/>
  <c r="L2272" i="157"/>
  <c r="P2270" i="157"/>
  <c r="Z2336" i="157"/>
  <c r="X1053" i="37" s="1"/>
  <c r="Z1167" i="37"/>
  <c r="AD1171" i="37"/>
  <c r="H2292" i="157"/>
  <c r="F1009" i="37" s="1"/>
  <c r="AH1186" i="37"/>
  <c r="G2305" i="157"/>
  <c r="E1022" i="37" s="1"/>
  <c r="AI2010" i="157"/>
  <c r="AI2011" i="157" s="1"/>
  <c r="AI817" i="37" s="1"/>
  <c r="AG821" i="37"/>
  <c r="AH1219" i="37"/>
  <c r="AA2069" i="157"/>
  <c r="Y875" i="37" s="1"/>
  <c r="F2131" i="157"/>
  <c r="AH988" i="37"/>
  <c r="AA2150" i="157"/>
  <c r="Y938" i="37" s="1"/>
  <c r="G2155" i="157"/>
  <c r="E943" i="37" s="1"/>
  <c r="F2156" i="157"/>
  <c r="F2161" i="157"/>
  <c r="Z2202" i="157"/>
  <c r="X990" i="37" s="1"/>
  <c r="AF990" i="37" s="1"/>
  <c r="G2206" i="157"/>
  <c r="Z2206" i="157"/>
  <c r="X994" i="37" s="1"/>
  <c r="P2210" i="157"/>
  <c r="AD2218" i="157"/>
  <c r="AD2282" i="157" s="1"/>
  <c r="AB999" i="37" s="1"/>
  <c r="F2220" i="157"/>
  <c r="G2287" i="157"/>
  <c r="E1004" i="37" s="1"/>
  <c r="F2230" i="157"/>
  <c r="G2231" i="157"/>
  <c r="I2239" i="157"/>
  <c r="I2303" i="157" s="1"/>
  <c r="G1020" i="37" s="1"/>
  <c r="AD2242" i="157"/>
  <c r="AD2306" i="157" s="1"/>
  <c r="AB1023" i="37" s="1"/>
  <c r="H2315" i="157"/>
  <c r="F1032" i="37" s="1"/>
  <c r="AH1047" i="37"/>
  <c r="Z2265" i="157"/>
  <c r="Z2278" i="157" s="1"/>
  <c r="K2268" i="157"/>
  <c r="M2270" i="157"/>
  <c r="AD2277" i="157"/>
  <c r="Z1230" i="37"/>
  <c r="AD1240" i="37"/>
  <c r="AA1171" i="37"/>
  <c r="AI1171" i="37"/>
  <c r="AH1187" i="37"/>
  <c r="AH1194" i="37"/>
  <c r="H2328" i="157"/>
  <c r="F1045" i="37" s="1"/>
  <c r="H2330" i="157"/>
  <c r="I2277" i="157"/>
  <c r="AD1170" i="37"/>
  <c r="AH1176" i="37"/>
  <c r="AH1181" i="37"/>
  <c r="AH1184" i="37"/>
  <c r="AH1195" i="37"/>
  <c r="Z1196" i="37"/>
  <c r="Z1225" i="37"/>
  <c r="AI2329" i="157"/>
  <c r="AI1049" i="37" s="1"/>
  <c r="Z2332" i="157"/>
  <c r="X1049" i="37" s="1"/>
  <c r="AI1230" i="37"/>
  <c r="G2335" i="157"/>
  <c r="E1052" i="37" s="1"/>
  <c r="G2336" i="157"/>
  <c r="I1175" i="157"/>
  <c r="I1177" i="157"/>
  <c r="G1190" i="157"/>
  <c r="I1190" i="157" s="1"/>
  <c r="G1323" i="157"/>
  <c r="I1169" i="157"/>
  <c r="G1168" i="157"/>
  <c r="I1167" i="157"/>
  <c r="G1313" i="157"/>
  <c r="I1158" i="157"/>
  <c r="G1304" i="157"/>
  <c r="I1156" i="157"/>
  <c r="G1300" i="157"/>
  <c r="I1151" i="157"/>
  <c r="F1147" i="157"/>
  <c r="G1148" i="157"/>
  <c r="I1146" i="157"/>
  <c r="F1189" i="157"/>
  <c r="G1285" i="157"/>
  <c r="AF267" i="37" l="1"/>
  <c r="AF67" i="37"/>
  <c r="AG1139" i="37"/>
  <c r="AG12" i="37"/>
  <c r="AG1109" i="37"/>
  <c r="AG212" i="37"/>
  <c r="AF212" i="37"/>
  <c r="AE876" i="37"/>
  <c r="AF540" i="37"/>
  <c r="AF994" i="37"/>
  <c r="AG120" i="37"/>
  <c r="AG365" i="37"/>
  <c r="AG875" i="37"/>
  <c r="AF356" i="37"/>
  <c r="AF376" i="37"/>
  <c r="AF177" i="37"/>
  <c r="AF853" i="37"/>
  <c r="AG136" i="37"/>
  <c r="AG380" i="37"/>
  <c r="AG449" i="37"/>
  <c r="AG815" i="37"/>
  <c r="AF380" i="37"/>
  <c r="AF209" i="37"/>
  <c r="AF141" i="37"/>
  <c r="AF365" i="37"/>
  <c r="AG108" i="37"/>
  <c r="AG356" i="37"/>
  <c r="AG853" i="37"/>
  <c r="AF755" i="37"/>
  <c r="AF721" i="37"/>
  <c r="AF844" i="37"/>
  <c r="AF389" i="37"/>
  <c r="AF572" i="37"/>
  <c r="AG141" i="37"/>
  <c r="AG131" i="37"/>
  <c r="AG177" i="37"/>
  <c r="AG376" i="37"/>
  <c r="AG755" i="37"/>
  <c r="AG994" i="37"/>
  <c r="AF982" i="37"/>
  <c r="AG205" i="37"/>
  <c r="AG389" i="37"/>
  <c r="AG871" i="37"/>
  <c r="AF875" i="37"/>
  <c r="AF815" i="37"/>
  <c r="AF449" i="37"/>
  <c r="AF136" i="37"/>
  <c r="AG209" i="37"/>
  <c r="AG441" i="37"/>
  <c r="AG572" i="37"/>
  <c r="AG784" i="37"/>
  <c r="AG863" i="37"/>
  <c r="AF621" i="37"/>
  <c r="AF692" i="37"/>
  <c r="AF1101" i="37"/>
  <c r="AG45" i="37"/>
  <c r="AG77" i="37"/>
  <c r="AG1113" i="37"/>
  <c r="AG1101" i="37"/>
  <c r="AG73" i="37"/>
  <c r="AF497" i="37"/>
  <c r="AF1082" i="37"/>
  <c r="AF45" i="37"/>
  <c r="AF688" i="37"/>
  <c r="AG1148" i="37"/>
  <c r="AG34" i="37"/>
  <c r="AG67" i="37"/>
  <c r="AG633" i="37"/>
  <c r="AG1082" i="37"/>
  <c r="AF1149" i="37"/>
  <c r="AF1113" i="37"/>
  <c r="AG66" i="37"/>
  <c r="AG56" i="37"/>
  <c r="AG507" i="37"/>
  <c r="AF507" i="37"/>
  <c r="I1880" i="156"/>
  <c r="AG1143" i="37"/>
  <c r="AG61" i="37"/>
  <c r="AG511" i="37"/>
  <c r="AG688" i="37"/>
  <c r="AG692" i="37"/>
  <c r="AG1091" i="37"/>
  <c r="AG629" i="37"/>
  <c r="AF73" i="37"/>
  <c r="AF511" i="37"/>
  <c r="AF633" i="37"/>
  <c r="AF1105" i="37"/>
  <c r="AG1105" i="37"/>
  <c r="E1674" i="156"/>
  <c r="AG1056" i="37"/>
  <c r="AA1169" i="37"/>
  <c r="AB2593" i="156"/>
  <c r="Z1007" i="156"/>
  <c r="H1474" i="156"/>
  <c r="L14" i="46"/>
  <c r="G1757" i="157"/>
  <c r="E750" i="37" s="1"/>
  <c r="R1872" i="157"/>
  <c r="E348" i="37"/>
  <c r="Q1193" i="157"/>
  <c r="P1196" i="157"/>
  <c r="P1331" i="157" s="1"/>
  <c r="N382" i="37" s="1"/>
  <c r="AC693" i="37"/>
  <c r="AG636" i="37"/>
  <c r="AG270" i="37"/>
  <c r="J147" i="57"/>
  <c r="L17" i="57"/>
  <c r="J184" i="46"/>
  <c r="O1193" i="157"/>
  <c r="M1196" i="157"/>
  <c r="AG9" i="37"/>
  <c r="F2717" i="156"/>
  <c r="E299" i="37" s="1"/>
  <c r="AC995" i="37"/>
  <c r="AD1268" i="157"/>
  <c r="H83" i="157"/>
  <c r="AG83" i="37"/>
  <c r="AG82" i="37"/>
  <c r="Z403" i="157"/>
  <c r="H1293" i="157"/>
  <c r="F344" i="37" s="1"/>
  <c r="AA1170" i="37"/>
  <c r="L2280" i="157"/>
  <c r="I1640" i="157"/>
  <c r="I1714" i="157" s="1"/>
  <c r="G707" i="37" s="1"/>
  <c r="Y911" i="156"/>
  <c r="AC2493" i="156"/>
  <c r="AC2604" i="156"/>
  <c r="AB73" i="37" s="1"/>
  <c r="I2280" i="157"/>
  <c r="G997" i="37" s="1"/>
  <c r="AG384" i="37"/>
  <c r="J1556" i="157"/>
  <c r="H514" i="37" s="1"/>
  <c r="L12" i="46"/>
  <c r="C63" i="46"/>
  <c r="C126" i="46" s="1"/>
  <c r="D257" i="37" s="1"/>
  <c r="F2604" i="156"/>
  <c r="AG760" i="37"/>
  <c r="AC634" i="37"/>
  <c r="AA1230" i="37"/>
  <c r="AA1225" i="37"/>
  <c r="H1265" i="157"/>
  <c r="H1268" i="157" s="1"/>
  <c r="C66" i="57"/>
  <c r="C131" i="57" s="1"/>
  <c r="D924" i="37" s="1"/>
  <c r="Z1062" i="156"/>
  <c r="Z733" i="156"/>
  <c r="P3233" i="156"/>
  <c r="AF3315" i="156"/>
  <c r="AE1055" i="37" s="1"/>
  <c r="AE1168" i="37"/>
  <c r="AE1231" i="37"/>
  <c r="AG1059" i="37"/>
  <c r="AE1169" i="37"/>
  <c r="J190" i="57"/>
  <c r="J17" i="46"/>
  <c r="L16" i="46"/>
  <c r="I1287" i="157"/>
  <c r="G338" i="37" s="1"/>
  <c r="I1068" i="157"/>
  <c r="G160" i="37" s="1"/>
  <c r="I145" i="157"/>
  <c r="H2548" i="156"/>
  <c r="G17" i="37" s="1"/>
  <c r="AE1232" i="37"/>
  <c r="AE1196" i="37"/>
  <c r="AG10" i="37"/>
  <c r="AB3315" i="156"/>
  <c r="AA1055" i="37" s="1"/>
  <c r="AA1240" i="37"/>
  <c r="AG1119" i="37"/>
  <c r="I190" i="57"/>
  <c r="L14" i="57"/>
  <c r="AA1232" i="37"/>
  <c r="I184" i="46"/>
  <c r="F1425" i="157"/>
  <c r="AA1168" i="37"/>
  <c r="C94" i="46"/>
  <c r="D225" i="37" s="1"/>
  <c r="AE1225" i="37"/>
  <c r="L13" i="57"/>
  <c r="E1939" i="156"/>
  <c r="E1942" i="156" s="1"/>
  <c r="AG1117" i="37"/>
  <c r="I130" i="46"/>
  <c r="J261" i="37" s="1"/>
  <c r="J19" i="57"/>
  <c r="J85" i="57" s="1"/>
  <c r="D64" i="46"/>
  <c r="AE1230" i="37"/>
  <c r="AG1116" i="37"/>
  <c r="I147" i="157"/>
  <c r="AE1220" i="37"/>
  <c r="AG2279" i="157"/>
  <c r="AE996" i="37" s="1"/>
  <c r="AE1046" i="37"/>
  <c r="AE987" i="37"/>
  <c r="AG2149" i="157"/>
  <c r="AE1170" i="37"/>
  <c r="AE868" i="37"/>
  <c r="AE817" i="37"/>
  <c r="AE808" i="37"/>
  <c r="AG808" i="37" s="1"/>
  <c r="AE757" i="37"/>
  <c r="AE746" i="37"/>
  <c r="AG1701" i="157"/>
  <c r="AE564" i="37"/>
  <c r="AG1555" i="157"/>
  <c r="AE442" i="37"/>
  <c r="AG1420" i="157"/>
  <c r="AG1278" i="157"/>
  <c r="AE329" i="37" s="1"/>
  <c r="AE381" i="37"/>
  <c r="AE201" i="37"/>
  <c r="AG1059" i="157"/>
  <c r="AG1058" i="157" s="1"/>
  <c r="AE1167" i="37"/>
  <c r="AE145" i="37"/>
  <c r="AG145" i="37" s="1"/>
  <c r="AG879" i="157"/>
  <c r="AE79" i="37" s="1"/>
  <c r="AE137" i="37"/>
  <c r="AE1106" i="37"/>
  <c r="AE686" i="37"/>
  <c r="AF3116" i="156"/>
  <c r="AE626" i="37"/>
  <c r="AF2980" i="156"/>
  <c r="AE502" i="37"/>
  <c r="AF2828" i="156"/>
  <c r="AF2827" i="156" s="1"/>
  <c r="AE320" i="37"/>
  <c r="AF2687" i="156"/>
  <c r="AE1240" i="37"/>
  <c r="AE1208" i="37"/>
  <c r="AF2539" i="156"/>
  <c r="AE8" i="37" s="1"/>
  <c r="AE62" i="37"/>
  <c r="AE1164" i="37"/>
  <c r="AG1164" i="37" s="1"/>
  <c r="AE1144" i="37"/>
  <c r="E67" i="57"/>
  <c r="E132" i="57" s="1"/>
  <c r="F925" i="37" s="1"/>
  <c r="H789" i="156"/>
  <c r="G1159" i="37" s="1"/>
  <c r="I1101" i="157"/>
  <c r="G193" i="37" s="1"/>
  <c r="H3206" i="156"/>
  <c r="G3343" i="156"/>
  <c r="F1083" i="37" s="1"/>
  <c r="P711" i="156"/>
  <c r="P712" i="156" s="1"/>
  <c r="AA876" i="37"/>
  <c r="AA210" i="37"/>
  <c r="H2858" i="156"/>
  <c r="G481" i="37" s="1"/>
  <c r="AA512" i="37"/>
  <c r="AA816" i="37"/>
  <c r="AA693" i="37"/>
  <c r="AA1196" i="37"/>
  <c r="AA1208" i="37"/>
  <c r="AA936" i="37"/>
  <c r="AA995" i="37"/>
  <c r="AA1221" i="37"/>
  <c r="H2786" i="156"/>
  <c r="Z1099" i="156"/>
  <c r="AA1167" i="37"/>
  <c r="Q1482" i="157"/>
  <c r="G1071" i="157"/>
  <c r="E163" i="37" s="1"/>
  <c r="I938" i="156"/>
  <c r="AC3319" i="156"/>
  <c r="AB1059" i="37" s="1"/>
  <c r="H783" i="156"/>
  <c r="G1153" i="37" s="1"/>
  <c r="AC556" i="156"/>
  <c r="AC557" i="156" s="1"/>
  <c r="Q1486" i="157"/>
  <c r="I371" i="157"/>
  <c r="AC512" i="37"/>
  <c r="J1840" i="157"/>
  <c r="I373" i="157"/>
  <c r="H237" i="157"/>
  <c r="H758" i="156"/>
  <c r="G1128" i="37" s="1"/>
  <c r="AC210" i="37"/>
  <c r="D84" i="46"/>
  <c r="E215" i="37" s="1"/>
  <c r="D95" i="46"/>
  <c r="E226" i="37" s="1"/>
  <c r="AA701" i="157"/>
  <c r="G1885" i="157"/>
  <c r="E770" i="37" s="1"/>
  <c r="I2228" i="157"/>
  <c r="I2292" i="157" s="1"/>
  <c r="G1009" i="37" s="1"/>
  <c r="G2263" i="157"/>
  <c r="G2327" i="157" s="1"/>
  <c r="E1044" i="37" s="1"/>
  <c r="M451" i="157"/>
  <c r="O451" i="157" s="1"/>
  <c r="G2292" i="157"/>
  <c r="E1009" i="37" s="1"/>
  <c r="I1477" i="157"/>
  <c r="G448" i="37" s="1"/>
  <c r="E353" i="37"/>
  <c r="AC1170" i="37"/>
  <c r="H791" i="156"/>
  <c r="G1161" i="37" s="1"/>
  <c r="AD1234" i="37"/>
  <c r="AC1232" i="37"/>
  <c r="AH1213" i="37"/>
  <c r="L1005" i="156"/>
  <c r="N1005" i="156" s="1"/>
  <c r="G1160" i="157"/>
  <c r="G1187" i="157" s="1"/>
  <c r="AC756" i="37"/>
  <c r="AF698" i="37"/>
  <c r="I59" i="157"/>
  <c r="G2315" i="157"/>
  <c r="E1032" i="37" s="1"/>
  <c r="AF516" i="37"/>
  <c r="G1908" i="157"/>
  <c r="E793" i="37" s="1"/>
  <c r="AF821" i="37"/>
  <c r="AF811" i="37"/>
  <c r="G2047" i="157"/>
  <c r="E853" i="37" s="1"/>
  <c r="G628" i="157"/>
  <c r="I628" i="157" s="1"/>
  <c r="AC816" i="37"/>
  <c r="I220" i="157"/>
  <c r="AC390" i="37"/>
  <c r="AC150" i="37"/>
  <c r="AD59" i="157"/>
  <c r="AD920" i="157" s="1"/>
  <c r="AB120" i="37" s="1"/>
  <c r="AF938" i="37"/>
  <c r="I1245" i="157"/>
  <c r="AF333" i="37"/>
  <c r="AF751" i="37"/>
  <c r="I142" i="157"/>
  <c r="AF392" i="37"/>
  <c r="H2169" i="156"/>
  <c r="F2784" i="156"/>
  <c r="F2856" i="156" s="1"/>
  <c r="E479" i="37" s="1"/>
  <c r="AF272" i="37"/>
  <c r="H2009" i="156"/>
  <c r="H1272" i="156"/>
  <c r="F2723" i="156"/>
  <c r="E305" i="37" s="1"/>
  <c r="F2096" i="156"/>
  <c r="H2096" i="156" s="1"/>
  <c r="F1412" i="156"/>
  <c r="H1412" i="156" s="1"/>
  <c r="AF638" i="37"/>
  <c r="AF639" i="37"/>
  <c r="AF323" i="37"/>
  <c r="AA1231" i="37"/>
  <c r="AA62" i="37"/>
  <c r="AA56" i="37"/>
  <c r="AB416" i="156"/>
  <c r="AB336" i="156"/>
  <c r="AB743" i="156"/>
  <c r="AB499" i="156"/>
  <c r="AA1139" i="37"/>
  <c r="AB3116" i="156"/>
  <c r="AB2980" i="156"/>
  <c r="AB671" i="156"/>
  <c r="AA686" i="37"/>
  <c r="AA626" i="37"/>
  <c r="AA502" i="37"/>
  <c r="AA73" i="37"/>
  <c r="AB2687" i="156"/>
  <c r="AB2828" i="156"/>
  <c r="AB2827" i="156" s="1"/>
  <c r="AA320" i="37"/>
  <c r="AB2371" i="156"/>
  <c r="AB2325" i="156"/>
  <c r="AC1106" i="37"/>
  <c r="F770" i="156"/>
  <c r="E1140" i="37" s="1"/>
  <c r="AA945" i="157"/>
  <c r="Y145" i="37" s="1"/>
  <c r="AF145" i="37" s="1"/>
  <c r="AD876" i="157"/>
  <c r="AD877" i="157" s="1"/>
  <c r="AD424" i="157"/>
  <c r="AD445" i="157" s="1"/>
  <c r="AD454" i="157" s="1"/>
  <c r="AC2474" i="156"/>
  <c r="AC2475" i="156" s="1"/>
  <c r="AC770" i="156"/>
  <c r="AB1140" i="37" s="1"/>
  <c r="AB1221" i="37" s="1"/>
  <c r="AC492" i="156"/>
  <c r="AC499" i="156" s="1"/>
  <c r="AC1208" i="37"/>
  <c r="AC1169" i="37"/>
  <c r="AC1168" i="37"/>
  <c r="G2119" i="156"/>
  <c r="G2122" i="156" s="1"/>
  <c r="I995" i="157"/>
  <c r="G2049" i="156"/>
  <c r="X1150" i="37"/>
  <c r="AF1150" i="37" s="1"/>
  <c r="Y336" i="156"/>
  <c r="F511" i="156"/>
  <c r="F523" i="156" s="1"/>
  <c r="H523" i="156" s="1"/>
  <c r="J1032" i="157"/>
  <c r="J1111" i="157" s="1"/>
  <c r="H203" i="37" s="1"/>
  <c r="H788" i="156"/>
  <c r="G1158" i="37" s="1"/>
  <c r="E1158" i="37"/>
  <c r="H257" i="156"/>
  <c r="F794" i="156"/>
  <c r="E1164" i="37" s="1"/>
  <c r="H784" i="156"/>
  <c r="G1154" i="37" s="1"/>
  <c r="E1154" i="37"/>
  <c r="H782" i="156"/>
  <c r="G1152" i="37" s="1"/>
  <c r="E1152" i="37"/>
  <c r="H781" i="156"/>
  <c r="G1151" i="37" s="1"/>
  <c r="E1151" i="37"/>
  <c r="I474" i="157"/>
  <c r="I1082" i="157"/>
  <c r="G174" i="37" s="1"/>
  <c r="F39" i="57"/>
  <c r="F105" i="57" s="1"/>
  <c r="G898" i="37" s="1"/>
  <c r="D134" i="57"/>
  <c r="E927" i="37" s="1"/>
  <c r="F44" i="46"/>
  <c r="F107" i="46" s="1"/>
  <c r="G238" i="37" s="1"/>
  <c r="D74" i="46"/>
  <c r="D132" i="46" s="1"/>
  <c r="F70" i="46"/>
  <c r="F135" i="46"/>
  <c r="G266" i="37" s="1"/>
  <c r="I1906" i="157"/>
  <c r="G791" i="37" s="1"/>
  <c r="G38" i="157"/>
  <c r="G83" i="157" s="1"/>
  <c r="G1888" i="157"/>
  <c r="E773" i="37" s="1"/>
  <c r="AD1314" i="157"/>
  <c r="AB365" i="37" s="1"/>
  <c r="I1048" i="157"/>
  <c r="I2268" i="157"/>
  <c r="AD1279" i="157"/>
  <c r="AB330" i="37" s="1"/>
  <c r="I677" i="157"/>
  <c r="H2847" i="156"/>
  <c r="G470" i="37" s="1"/>
  <c r="E2994" i="156"/>
  <c r="D588" i="37" s="1"/>
  <c r="E2956" i="156"/>
  <c r="E3029" i="156" s="1"/>
  <c r="I939" i="156"/>
  <c r="P1169" i="37"/>
  <c r="I1881" i="156"/>
  <c r="E476" i="37"/>
  <c r="K415" i="156"/>
  <c r="I415" i="156" s="1"/>
  <c r="H3142" i="156"/>
  <c r="G661" i="37" s="1"/>
  <c r="G2955" i="156"/>
  <c r="G3028" i="156" s="1"/>
  <c r="F622" i="37" s="1"/>
  <c r="AC1196" i="37"/>
  <c r="I2251" i="157"/>
  <c r="I2315" i="157" s="1"/>
  <c r="G1032" i="37" s="1"/>
  <c r="F1398" i="157"/>
  <c r="F1467" i="157" s="1"/>
  <c r="I1100" i="157"/>
  <c r="G192" i="37" s="1"/>
  <c r="AC1230" i="37"/>
  <c r="AC1225" i="37"/>
  <c r="AC1171" i="37"/>
  <c r="AC1240" i="37"/>
  <c r="AC1167" i="37"/>
  <c r="I2680" i="156"/>
  <c r="I2740" i="156" s="1"/>
  <c r="H322" i="37" s="1"/>
  <c r="L780" i="156"/>
  <c r="K1150" i="37" s="1"/>
  <c r="K2740" i="156"/>
  <c r="J322" i="37" s="1"/>
  <c r="H2840" i="156"/>
  <c r="G463" i="37" s="1"/>
  <c r="H786" i="156"/>
  <c r="G1156" i="37" s="1"/>
  <c r="E1767" i="156"/>
  <c r="E1770" i="156" s="1"/>
  <c r="H2711" i="156"/>
  <c r="G293" i="37" s="1"/>
  <c r="H2127" i="156"/>
  <c r="Z2070" i="156"/>
  <c r="N529" i="156"/>
  <c r="AC1220" i="37"/>
  <c r="AD2539" i="156"/>
  <c r="E3228" i="156"/>
  <c r="E3231" i="156" s="1"/>
  <c r="H3128" i="156"/>
  <c r="G647" i="37" s="1"/>
  <c r="H2704" i="156"/>
  <c r="G286" i="37" s="1"/>
  <c r="AD3315" i="156"/>
  <c r="AD745" i="156"/>
  <c r="AC1221" i="37"/>
  <c r="F142" i="156"/>
  <c r="F167" i="156" s="1"/>
  <c r="H346" i="156"/>
  <c r="G3299" i="156"/>
  <c r="H285" i="156"/>
  <c r="F3328" i="156"/>
  <c r="E1068" i="37" s="1"/>
  <c r="H793" i="156"/>
  <c r="G1163" i="37" s="1"/>
  <c r="F2084" i="156"/>
  <c r="F2119" i="156" s="1"/>
  <c r="I1385" i="156"/>
  <c r="H3229" i="156"/>
  <c r="E1287" i="156"/>
  <c r="E1290" i="156" s="1"/>
  <c r="H1571" i="156"/>
  <c r="P811" i="156"/>
  <c r="Z1172" i="156"/>
  <c r="AC1231" i="37"/>
  <c r="AC502" i="37"/>
  <c r="AC1144" i="37"/>
  <c r="AC62" i="37"/>
  <c r="AC1234" i="37"/>
  <c r="AD2980" i="156"/>
  <c r="AC626" i="37"/>
  <c r="AD2828" i="156"/>
  <c r="I1170" i="156"/>
  <c r="I2967" i="156"/>
  <c r="I3033" i="156" s="1"/>
  <c r="H627" i="37" s="1"/>
  <c r="I2271" i="156"/>
  <c r="H2172" i="156"/>
  <c r="H3264" i="156"/>
  <c r="F1263" i="156"/>
  <c r="F1286" i="156" s="1"/>
  <c r="E1367" i="156"/>
  <c r="E1370" i="156" s="1"/>
  <c r="G2248" i="156"/>
  <c r="G2251" i="156" s="1"/>
  <c r="H1152" i="156"/>
  <c r="G1615" i="156"/>
  <c r="F1675" i="156"/>
  <c r="H1675" i="156" s="1"/>
  <c r="I1502" i="156"/>
  <c r="F1738" i="156"/>
  <c r="H1738" i="156" s="1"/>
  <c r="I1503" i="156"/>
  <c r="D1191" i="37"/>
  <c r="F490" i="37"/>
  <c r="H3334" i="156"/>
  <c r="G1074" i="37" s="1"/>
  <c r="H2174" i="156"/>
  <c r="H2860" i="156"/>
  <c r="G483" i="37" s="1"/>
  <c r="G3102" i="156"/>
  <c r="G3165" i="156" s="1"/>
  <c r="F684" i="37" s="1"/>
  <c r="I1171" i="156"/>
  <c r="H2722" i="156"/>
  <c r="G304" i="37" s="1"/>
  <c r="F2864" i="156"/>
  <c r="E487" i="37" s="1"/>
  <c r="F3368" i="156"/>
  <c r="E1108" i="37" s="1"/>
  <c r="H2871" i="156"/>
  <c r="G494" i="37" s="1"/>
  <c r="H2261" i="157"/>
  <c r="H2446" i="156"/>
  <c r="G1494" i="156"/>
  <c r="G1497" i="156" s="1"/>
  <c r="F141" i="57"/>
  <c r="G934" i="37" s="1"/>
  <c r="H2163" i="157"/>
  <c r="F951" i="37" s="1"/>
  <c r="I2201" i="157"/>
  <c r="G989" i="37" s="1"/>
  <c r="J1691" i="157"/>
  <c r="J1756" i="157" s="1"/>
  <c r="H749" i="37" s="1"/>
  <c r="J1037" i="157"/>
  <c r="J1112" i="157" s="1"/>
  <c r="H204" i="37" s="1"/>
  <c r="I2204" i="157"/>
  <c r="G992" i="37" s="1"/>
  <c r="I1864" i="157"/>
  <c r="I1078" i="157"/>
  <c r="G170" i="37" s="1"/>
  <c r="I917" i="157"/>
  <c r="G117" i="37" s="1"/>
  <c r="K385" i="37"/>
  <c r="I2334" i="157"/>
  <c r="G1051" i="37" s="1"/>
  <c r="F1086" i="157"/>
  <c r="D178" i="37" s="1"/>
  <c r="G84" i="157"/>
  <c r="E1127" i="37"/>
  <c r="E1205" i="37" s="1"/>
  <c r="P2191" i="156"/>
  <c r="K3239" i="156"/>
  <c r="I3239" i="156" s="1"/>
  <c r="G2673" i="156"/>
  <c r="F2255" i="156"/>
  <c r="H2255" i="156" s="1"/>
  <c r="O2542" i="156"/>
  <c r="N11" i="37" s="1"/>
  <c r="AC1165" i="156"/>
  <c r="AC1172" i="156" s="1"/>
  <c r="E3131" i="156"/>
  <c r="D650" i="37" s="1"/>
  <c r="H2845" i="156"/>
  <c r="G468" i="37" s="1"/>
  <c r="F349" i="156"/>
  <c r="F403" i="156" s="1"/>
  <c r="F406" i="156" s="1"/>
  <c r="H2699" i="156"/>
  <c r="G281" i="37" s="1"/>
  <c r="F2992" i="156"/>
  <c r="E586" i="37" s="1"/>
  <c r="Z2325" i="156"/>
  <c r="G889" i="156"/>
  <c r="G3297" i="156"/>
  <c r="G3362" i="156" s="1"/>
  <c r="F1102" i="37" s="1"/>
  <c r="AC2317" i="156"/>
  <c r="AC2324" i="156" s="1"/>
  <c r="AC2325" i="156" s="1"/>
  <c r="Z2587" i="156"/>
  <c r="Y56" i="37" s="1"/>
  <c r="H712" i="156"/>
  <c r="H3141" i="156"/>
  <c r="G660" i="37" s="1"/>
  <c r="H2884" i="156"/>
  <c r="G507" i="37" s="1"/>
  <c r="P2195" i="156"/>
  <c r="P2196" i="156"/>
  <c r="F1820" i="156"/>
  <c r="H1820" i="156" s="1"/>
  <c r="K3316" i="156"/>
  <c r="J1056" i="37" s="1"/>
  <c r="H1782" i="156"/>
  <c r="I1622" i="156"/>
  <c r="E3102" i="156"/>
  <c r="E3165" i="156" s="1"/>
  <c r="H2507" i="156"/>
  <c r="H1073" i="156"/>
  <c r="H2287" i="156"/>
  <c r="N172" i="156"/>
  <c r="K2974" i="156"/>
  <c r="I2974" i="156" s="1"/>
  <c r="I3035" i="156" s="1"/>
  <c r="H629" i="37" s="1"/>
  <c r="H2262" i="156"/>
  <c r="K252" i="157"/>
  <c r="Z2879" i="156"/>
  <c r="Y502" i="37" s="1"/>
  <c r="AH1221" i="37"/>
  <c r="D1207" i="37"/>
  <c r="AH1228" i="37"/>
  <c r="D78" i="57"/>
  <c r="D138" i="57" s="1"/>
  <c r="E931" i="37" s="1"/>
  <c r="F137" i="57"/>
  <c r="G930" i="37" s="1"/>
  <c r="G2024" i="157"/>
  <c r="E830" i="37" s="1"/>
  <c r="I1928" i="157"/>
  <c r="G813" i="37" s="1"/>
  <c r="I1196" i="157"/>
  <c r="G171" i="157"/>
  <c r="I171" i="157" s="1"/>
  <c r="I1955" i="157"/>
  <c r="I2024" i="157" s="1"/>
  <c r="G830" i="37" s="1"/>
  <c r="O181" i="157"/>
  <c r="G866" i="157"/>
  <c r="I866" i="157" s="1"/>
  <c r="G1714" i="157"/>
  <c r="E707" i="37" s="1"/>
  <c r="I1915" i="157"/>
  <c r="G800" i="37" s="1"/>
  <c r="I2080" i="157"/>
  <c r="I1318" i="157"/>
  <c r="G369" i="37" s="1"/>
  <c r="G1994" i="157"/>
  <c r="G2060" i="157" s="1"/>
  <c r="E866" i="37" s="1"/>
  <c r="I914" i="157"/>
  <c r="G114" i="37" s="1"/>
  <c r="AB1169" i="37"/>
  <c r="AC2198" i="156"/>
  <c r="O902" i="156"/>
  <c r="P902" i="156" s="1"/>
  <c r="AF1059" i="37"/>
  <c r="F3001" i="156"/>
  <c r="E595" i="37" s="1"/>
  <c r="H497" i="156"/>
  <c r="G1367" i="156"/>
  <c r="Z606" i="156"/>
  <c r="H549" i="156"/>
  <c r="H535" i="156"/>
  <c r="H2842" i="156"/>
  <c r="G465" i="37" s="1"/>
  <c r="AC592" i="156"/>
  <c r="AC606" i="156" s="1"/>
  <c r="AF1056" i="37"/>
  <c r="AC3351" i="156"/>
  <c r="AB1091" i="37" s="1"/>
  <c r="H3133" i="156"/>
  <c r="G652" i="37" s="1"/>
  <c r="K3034" i="156"/>
  <c r="J628" i="37" s="1"/>
  <c r="H2298" i="156"/>
  <c r="AF575" i="37"/>
  <c r="N1828" i="156"/>
  <c r="O1565" i="156"/>
  <c r="O1566" i="156" s="1"/>
  <c r="P1566" i="156" s="1"/>
  <c r="H2792" i="156"/>
  <c r="H2864" i="156" s="1"/>
  <c r="G487" i="37" s="1"/>
  <c r="H1542" i="156"/>
  <c r="N613" i="156"/>
  <c r="I1384" i="156"/>
  <c r="H3135" i="156"/>
  <c r="G654" i="37" s="1"/>
  <c r="F3117" i="156"/>
  <c r="E636" i="37" s="1"/>
  <c r="F1940" i="156"/>
  <c r="H1940" i="156" s="1"/>
  <c r="H1719" i="156"/>
  <c r="AC1056" i="156"/>
  <c r="AC1062" i="156" s="1"/>
  <c r="Y1099" i="156"/>
  <c r="F2212" i="156"/>
  <c r="H2212" i="156" s="1"/>
  <c r="F2148" i="156"/>
  <c r="F2183" i="156" s="1"/>
  <c r="F2833" i="156"/>
  <c r="E456" i="37" s="1"/>
  <c r="I2819" i="156"/>
  <c r="I2882" i="156" s="1"/>
  <c r="H505" i="37" s="1"/>
  <c r="J505" i="37"/>
  <c r="Z2826" i="156"/>
  <c r="H2777" i="156"/>
  <c r="X1234" i="37"/>
  <c r="F1385" i="156"/>
  <c r="H1385" i="156" s="1"/>
  <c r="AC2400" i="156"/>
  <c r="AC2401" i="156" s="1"/>
  <c r="AC699" i="156"/>
  <c r="AC700" i="156" s="1"/>
  <c r="I1623" i="156"/>
  <c r="I1324" i="157"/>
  <c r="G375" i="37" s="1"/>
  <c r="F1682" i="157"/>
  <c r="F1750" i="157" s="1"/>
  <c r="Q1548" i="157"/>
  <c r="Q1609" i="157" s="1"/>
  <c r="O567" i="37" s="1"/>
  <c r="M1274" i="157"/>
  <c r="O1274" i="157" s="1"/>
  <c r="G1695" i="157"/>
  <c r="G1758" i="157" s="1"/>
  <c r="E751" i="37" s="1"/>
  <c r="L152" i="37"/>
  <c r="I810" i="157"/>
  <c r="H339" i="157"/>
  <c r="H1107" i="157"/>
  <c r="G120" i="157"/>
  <c r="O1271" i="157"/>
  <c r="F2129" i="157"/>
  <c r="F2195" i="157" s="1"/>
  <c r="H2130" i="157"/>
  <c r="H2196" i="157" s="1"/>
  <c r="F984" i="37" s="1"/>
  <c r="N1846" i="157"/>
  <c r="I942" i="157"/>
  <c r="G142" i="37" s="1"/>
  <c r="E115" i="37"/>
  <c r="E1203" i="37" s="1"/>
  <c r="L793" i="157"/>
  <c r="G97" i="157"/>
  <c r="I97" i="157" s="1"/>
  <c r="I64" i="157"/>
  <c r="Z2979" i="156"/>
  <c r="D1173" i="37"/>
  <c r="O460" i="157"/>
  <c r="I1117" i="157"/>
  <c r="G209" i="37" s="1"/>
  <c r="I598" i="157"/>
  <c r="I1978" i="157"/>
  <c r="I2047" i="157" s="1"/>
  <c r="G853" i="37" s="1"/>
  <c r="I533" i="157"/>
  <c r="I1102" i="157"/>
  <c r="G194" i="37" s="1"/>
  <c r="I756" i="157"/>
  <c r="AA2062" i="157"/>
  <c r="Y868" i="37" s="1"/>
  <c r="H1604" i="157"/>
  <c r="F562" i="37" s="1"/>
  <c r="K1549" i="157"/>
  <c r="I1103" i="157"/>
  <c r="G195" i="37" s="1"/>
  <c r="I678" i="157"/>
  <c r="N1333" i="157"/>
  <c r="K1333" i="157" s="1"/>
  <c r="I384" i="37" s="1"/>
  <c r="I929" i="157"/>
  <c r="G129" i="37" s="1"/>
  <c r="G1441" i="157"/>
  <c r="E412" i="37" s="1"/>
  <c r="E373" i="37"/>
  <c r="I1070" i="157"/>
  <c r="G162" i="37" s="1"/>
  <c r="N1610" i="157"/>
  <c r="L568" i="37" s="1"/>
  <c r="L1201" i="157"/>
  <c r="J1201" i="157" s="1"/>
  <c r="I1077" i="157"/>
  <c r="G169" i="37" s="1"/>
  <c r="I730" i="157"/>
  <c r="J2063" i="157"/>
  <c r="H869" i="37" s="1"/>
  <c r="K1556" i="157"/>
  <c r="I514" i="37" s="1"/>
  <c r="L2005" i="157"/>
  <c r="L2065" i="157" s="1"/>
  <c r="J871" i="37" s="1"/>
  <c r="H1832" i="157"/>
  <c r="H1920" i="157" s="1"/>
  <c r="I943" i="157"/>
  <c r="G143" i="37" s="1"/>
  <c r="O259" i="157"/>
  <c r="P1037" i="157"/>
  <c r="Q1037" i="157" s="1"/>
  <c r="Q1112" i="157" s="1"/>
  <c r="O204" i="37" s="1"/>
  <c r="AA920" i="157"/>
  <c r="Y120" i="37" s="1"/>
  <c r="AF120" i="37" s="1"/>
  <c r="H650" i="157"/>
  <c r="F339" i="157"/>
  <c r="K359" i="157"/>
  <c r="J96" i="157"/>
  <c r="J2001" i="157"/>
  <c r="H1283" i="157"/>
  <c r="F334" i="37" s="1"/>
  <c r="N2010" i="157"/>
  <c r="Q1556" i="157"/>
  <c r="O514" i="37" s="1"/>
  <c r="AI1278" i="157"/>
  <c r="AI329" i="37" s="1"/>
  <c r="AI328" i="37" s="1"/>
  <c r="H1887" i="157"/>
  <c r="F772" i="37" s="1"/>
  <c r="I927" i="157"/>
  <c r="G127" i="37" s="1"/>
  <c r="G717" i="157"/>
  <c r="I717" i="157" s="1"/>
  <c r="G945" i="157"/>
  <c r="E145" i="37" s="1"/>
  <c r="I718" i="157"/>
  <c r="J452" i="157"/>
  <c r="I947" i="157"/>
  <c r="G147" i="37" s="1"/>
  <c r="J1472" i="157"/>
  <c r="H443" i="37" s="1"/>
  <c r="I118" i="157"/>
  <c r="G2169" i="157"/>
  <c r="E957" i="37" s="1"/>
  <c r="I1090" i="157"/>
  <c r="G182" i="37" s="1"/>
  <c r="AA1471" i="157"/>
  <c r="Y442" i="37" s="1"/>
  <c r="P163" i="157"/>
  <c r="Q163" i="157" s="1"/>
  <c r="G1731" i="157"/>
  <c r="E724" i="37" s="1"/>
  <c r="I685" i="157"/>
  <c r="I36" i="157"/>
  <c r="I1286" i="157"/>
  <c r="G337" i="37" s="1"/>
  <c r="G1299" i="157"/>
  <c r="I1299" i="157" s="1"/>
  <c r="G350" i="37" s="1"/>
  <c r="L1038" i="157"/>
  <c r="L1113" i="157" s="1"/>
  <c r="J205" i="37" s="1"/>
  <c r="G2153" i="157"/>
  <c r="E941" i="37" s="1"/>
  <c r="AH1189" i="37"/>
  <c r="K124" i="156"/>
  <c r="Z1220" i="37"/>
  <c r="H3026" i="156"/>
  <c r="G620" i="37" s="1"/>
  <c r="E283" i="37"/>
  <c r="H785" i="156"/>
  <c r="G1155" i="37" s="1"/>
  <c r="H2873" i="156"/>
  <c r="G496" i="37" s="1"/>
  <c r="L1232" i="37"/>
  <c r="H3290" i="156"/>
  <c r="H2633" i="156"/>
  <c r="Z2509" i="156"/>
  <c r="F554" i="156"/>
  <c r="Y258" i="156"/>
  <c r="G1224" i="156"/>
  <c r="G1227" i="156" s="1"/>
  <c r="H779" i="156"/>
  <c r="G1149" i="37" s="1"/>
  <c r="F2474" i="156"/>
  <c r="H2474" i="156" s="1"/>
  <c r="P1171" i="37"/>
  <c r="AF11" i="37"/>
  <c r="AF1169" i="37" s="1"/>
  <c r="H2848" i="156"/>
  <c r="G471" i="37" s="1"/>
  <c r="H756" i="156"/>
  <c r="G1126" i="37" s="1"/>
  <c r="F2700" i="156"/>
  <c r="E282" i="37" s="1"/>
  <c r="H1184" i="156"/>
  <c r="F907" i="156"/>
  <c r="H907" i="156" s="1"/>
  <c r="G1053" i="156"/>
  <c r="G1056" i="156" s="1"/>
  <c r="AC733" i="156"/>
  <c r="K776" i="156"/>
  <c r="J1146" i="37" s="1"/>
  <c r="E889" i="156"/>
  <c r="I1098" i="156"/>
  <c r="O529" i="156"/>
  <c r="O530" i="156" s="1"/>
  <c r="P1240" i="37"/>
  <c r="J1232" i="37"/>
  <c r="AF1119" i="37"/>
  <c r="F3279" i="156"/>
  <c r="F3343" i="156" s="1"/>
  <c r="E1083" i="37" s="1"/>
  <c r="AC3369" i="156"/>
  <c r="AB1109" i="37" s="1"/>
  <c r="G1872" i="156"/>
  <c r="G1875" i="156" s="1"/>
  <c r="I1565" i="156"/>
  <c r="P1167" i="37"/>
  <c r="P1168" i="37"/>
  <c r="P1225" i="37"/>
  <c r="P1230" i="37"/>
  <c r="P1196" i="37"/>
  <c r="P1208" i="37"/>
  <c r="M2686" i="156"/>
  <c r="G3228" i="156"/>
  <c r="G3231" i="156" s="1"/>
  <c r="G1435" i="156"/>
  <c r="G2671" i="156"/>
  <c r="G2734" i="156" s="1"/>
  <c r="F316" i="37" s="1"/>
  <c r="G1939" i="156"/>
  <c r="L2196" i="156"/>
  <c r="L2197" i="156" s="1"/>
  <c r="L2599" i="156" s="1"/>
  <c r="K68" i="37" s="1"/>
  <c r="H1894" i="156"/>
  <c r="D100" i="57"/>
  <c r="E893" i="37" s="1"/>
  <c r="D33" i="57"/>
  <c r="D99" i="57" s="1"/>
  <c r="E892" i="37" s="1"/>
  <c r="Q1838" i="157"/>
  <c r="P1840" i="157"/>
  <c r="Q1840" i="157" s="1"/>
  <c r="Q1925" i="157" s="1"/>
  <c r="O810" i="37" s="1"/>
  <c r="J274" i="157"/>
  <c r="J409" i="157"/>
  <c r="J464" i="157"/>
  <c r="E337" i="37"/>
  <c r="G793" i="157"/>
  <c r="I793" i="157" s="1"/>
  <c r="M2138" i="157"/>
  <c r="M2200" i="157" s="1"/>
  <c r="K988" i="37" s="1"/>
  <c r="I379" i="157"/>
  <c r="I1850" i="157"/>
  <c r="I1067" i="157"/>
  <c r="G159" i="37" s="1"/>
  <c r="I1691" i="157"/>
  <c r="I1756" i="157" s="1"/>
  <c r="G749" i="37" s="1"/>
  <c r="G1079" i="157"/>
  <c r="E171" i="37" s="1"/>
  <c r="I792" i="157"/>
  <c r="G1609" i="157"/>
  <c r="E567" i="37" s="1"/>
  <c r="Z1554" i="157"/>
  <c r="I2132" i="157"/>
  <c r="I2198" i="157" s="1"/>
  <c r="G986" i="37" s="1"/>
  <c r="I1072" i="157"/>
  <c r="G164" i="37" s="1"/>
  <c r="O1838" i="157"/>
  <c r="M1840" i="157"/>
  <c r="O1840" i="157" s="1"/>
  <c r="O1925" i="157" s="1"/>
  <c r="M810" i="37" s="1"/>
  <c r="O183" i="157"/>
  <c r="I464" i="157"/>
  <c r="O267" i="157"/>
  <c r="O726" i="157"/>
  <c r="O268" i="157"/>
  <c r="O265" i="157"/>
  <c r="O263" i="157"/>
  <c r="M3035" i="156"/>
  <c r="L629" i="37" s="1"/>
  <c r="M2979" i="156"/>
  <c r="Y125" i="156"/>
  <c r="AB1232" i="37"/>
  <c r="H3007" i="156"/>
  <c r="G601" i="37" s="1"/>
  <c r="E279" i="37"/>
  <c r="H604" i="156"/>
  <c r="H605" i="156" s="1"/>
  <c r="AC1129" i="156"/>
  <c r="AC1136" i="156" s="1"/>
  <c r="E600" i="37"/>
  <c r="E461" i="37"/>
  <c r="H275" i="156"/>
  <c r="H3358" i="156"/>
  <c r="G1098" i="37" s="1"/>
  <c r="H3352" i="156"/>
  <c r="G1092" i="37" s="1"/>
  <c r="H3024" i="156"/>
  <c r="G618" i="37" s="1"/>
  <c r="H2202" i="156"/>
  <c r="H2226" i="156"/>
  <c r="H1956" i="156"/>
  <c r="H1841" i="156"/>
  <c r="F1368" i="156"/>
  <c r="H1368" i="156" s="1"/>
  <c r="Y941" i="156"/>
  <c r="AC531" i="156"/>
  <c r="AG68" i="37"/>
  <c r="H2709" i="156"/>
  <c r="G291" i="37" s="1"/>
  <c r="H2837" i="156"/>
  <c r="G460" i="37" s="1"/>
  <c r="AC2186" i="156"/>
  <c r="AC2187" i="156" s="1"/>
  <c r="L2967" i="156"/>
  <c r="L3033" i="156" s="1"/>
  <c r="K627" i="37" s="1"/>
  <c r="H2713" i="156"/>
  <c r="G295" i="37" s="1"/>
  <c r="H826" i="156"/>
  <c r="H2706" i="156"/>
  <c r="G288" i="37" s="1"/>
  <c r="F2496" i="156"/>
  <c r="F2506" i="156" s="1"/>
  <c r="H2506" i="156" s="1"/>
  <c r="Y671" i="156"/>
  <c r="AC773" i="156"/>
  <c r="AB1143" i="37" s="1"/>
  <c r="F530" i="156"/>
  <c r="AF270" i="37"/>
  <c r="H3025" i="156"/>
  <c r="G619" i="37" s="1"/>
  <c r="H2744" i="156"/>
  <c r="G326" i="37" s="1"/>
  <c r="AC1290" i="156"/>
  <c r="AC1296" i="156" s="1"/>
  <c r="F2312" i="156"/>
  <c r="Y2129" i="156"/>
  <c r="H1715" i="156"/>
  <c r="AC1558" i="156"/>
  <c r="AC1567" i="156" s="1"/>
  <c r="AC583" i="156"/>
  <c r="AC589" i="156" s="1"/>
  <c r="AC170" i="156"/>
  <c r="AC177" i="156" s="1"/>
  <c r="F1135" i="156"/>
  <c r="H1135" i="156" s="1"/>
  <c r="H1508" i="156"/>
  <c r="F1493" i="156"/>
  <c r="H1493" i="156" s="1"/>
  <c r="N30" i="156"/>
  <c r="N22" i="156"/>
  <c r="N562" i="156"/>
  <c r="N31" i="156"/>
  <c r="N183" i="156"/>
  <c r="N274" i="156"/>
  <c r="N37" i="156"/>
  <c r="N21" i="156"/>
  <c r="P1231" i="37"/>
  <c r="Y1231" i="37"/>
  <c r="AF1231" i="37" s="1"/>
  <c r="X1221" i="37"/>
  <c r="I1303" i="157"/>
  <c r="G354" i="37" s="1"/>
  <c r="E339" i="37"/>
  <c r="I1080" i="157"/>
  <c r="G172" i="37" s="1"/>
  <c r="AD756" i="37"/>
  <c r="P1232" i="37"/>
  <c r="P1221" i="37"/>
  <c r="O187" i="156"/>
  <c r="P187" i="156" s="1"/>
  <c r="AA2148" i="157"/>
  <c r="AA454" i="157"/>
  <c r="AH1180" i="37"/>
  <c r="AH1167" i="37"/>
  <c r="AH1175" i="37"/>
  <c r="H2577" i="156"/>
  <c r="G46" i="37" s="1"/>
  <c r="F2595" i="156"/>
  <c r="E64" i="37" s="1"/>
  <c r="H3159" i="156"/>
  <c r="G678" i="37" s="1"/>
  <c r="H2730" i="156"/>
  <c r="G312" i="37" s="1"/>
  <c r="AC1875" i="156"/>
  <c r="AC1882" i="156" s="1"/>
  <c r="H837" i="156"/>
  <c r="Z240" i="156"/>
  <c r="X1168" i="37"/>
  <c r="AF1116" i="37"/>
  <c r="AC2543" i="156"/>
  <c r="AB12" i="37" s="1"/>
  <c r="F1194" i="37"/>
  <c r="AH1143" i="37"/>
  <c r="H3027" i="156"/>
  <c r="G621" i="37" s="1"/>
  <c r="AF1117" i="37"/>
  <c r="H755" i="156"/>
  <c r="G1125" i="37" s="1"/>
  <c r="AD1054" i="37"/>
  <c r="G2994" i="156"/>
  <c r="F588" i="37" s="1"/>
  <c r="I2815" i="156"/>
  <c r="I2881" i="156" s="1"/>
  <c r="H504" i="37" s="1"/>
  <c r="H1776" i="156"/>
  <c r="G1674" i="156"/>
  <c r="G1677" i="156" s="1"/>
  <c r="P1776" i="156"/>
  <c r="I1020" i="157"/>
  <c r="J789" i="157"/>
  <c r="AD1281" i="157"/>
  <c r="AB332" i="37" s="1"/>
  <c r="P1334" i="157"/>
  <c r="N385" i="37" s="1"/>
  <c r="I415" i="157"/>
  <c r="I413" i="157"/>
  <c r="AA659" i="157"/>
  <c r="P358" i="157"/>
  <c r="P359" i="157" s="1"/>
  <c r="Q359" i="157" s="1"/>
  <c r="D1174" i="37"/>
  <c r="D1204" i="37"/>
  <c r="D1195" i="37"/>
  <c r="G1207" i="37"/>
  <c r="D1198" i="37"/>
  <c r="D1176" i="37"/>
  <c r="D1194" i="37"/>
  <c r="D1186" i="37"/>
  <c r="D1201" i="37"/>
  <c r="D1178" i="37"/>
  <c r="G476" i="157"/>
  <c r="I476" i="157" s="1"/>
  <c r="H2294" i="157"/>
  <c r="F1011" i="37" s="1"/>
  <c r="I2216" i="157"/>
  <c r="G2131" i="157"/>
  <c r="G2197" i="157" s="1"/>
  <c r="E985" i="37" s="1"/>
  <c r="H1921" i="157"/>
  <c r="F806" i="37" s="1"/>
  <c r="F1832" i="157"/>
  <c r="F1920" i="157" s="1"/>
  <c r="Z1606" i="157"/>
  <c r="X564" i="37" s="1"/>
  <c r="J2150" i="157"/>
  <c r="H938" i="37" s="1"/>
  <c r="I1338" i="157"/>
  <c r="G389" i="37" s="1"/>
  <c r="I1556" i="157"/>
  <c r="G514" i="37" s="1"/>
  <c r="F1097" i="157"/>
  <c r="D189" i="37" s="1"/>
  <c r="H514" i="157"/>
  <c r="H517" i="157" s="1"/>
  <c r="K1201" i="157"/>
  <c r="I1104" i="157"/>
  <c r="G196" i="37" s="1"/>
  <c r="R879" i="157"/>
  <c r="M792" i="157"/>
  <c r="O792" i="157" s="1"/>
  <c r="F514" i="157"/>
  <c r="F517" i="157" s="1"/>
  <c r="G452" i="157"/>
  <c r="I452" i="157" s="1"/>
  <c r="G340" i="157"/>
  <c r="I340" i="157" s="1"/>
  <c r="P2268" i="157"/>
  <c r="P2330" i="157" s="1"/>
  <c r="N1047" i="37" s="1"/>
  <c r="J2330" i="157"/>
  <c r="H1047" i="37" s="1"/>
  <c r="I2205" i="157"/>
  <c r="G993" i="37" s="1"/>
  <c r="G2161" i="157"/>
  <c r="E949" i="37" s="1"/>
  <c r="J2080" i="157"/>
  <c r="P2080" i="157"/>
  <c r="P2150" i="157" s="1"/>
  <c r="N938" i="37" s="1"/>
  <c r="H2039" i="157"/>
  <c r="F845" i="37" s="1"/>
  <c r="I2064" i="157"/>
  <c r="G870" i="37" s="1"/>
  <c r="I1851" i="157"/>
  <c r="I876" i="157"/>
  <c r="O272" i="157"/>
  <c r="I1011" i="157"/>
  <c r="I1083" i="157"/>
  <c r="G175" i="37" s="1"/>
  <c r="Q864" i="157"/>
  <c r="Q798" i="157"/>
  <c r="G1201" i="157"/>
  <c r="I1201" i="157" s="1"/>
  <c r="I170" i="157"/>
  <c r="I62" i="157"/>
  <c r="O2267" i="157"/>
  <c r="F1831" i="157"/>
  <c r="AH941" i="37"/>
  <c r="I2203" i="157"/>
  <c r="G991" i="37" s="1"/>
  <c r="K1414" i="157"/>
  <c r="AD1305" i="157"/>
  <c r="AB356" i="37" s="1"/>
  <c r="I477" i="157"/>
  <c r="AH712" i="37"/>
  <c r="L171" i="157"/>
  <c r="J171" i="157" s="1"/>
  <c r="AD1311" i="157"/>
  <c r="AB362" i="37" s="1"/>
  <c r="I286" i="157"/>
  <c r="K2005" i="157"/>
  <c r="K1926" i="157"/>
  <c r="I811" i="37" s="1"/>
  <c r="AD883" i="157"/>
  <c r="AB83" i="37" s="1"/>
  <c r="F923" i="157"/>
  <c r="D123" i="37" s="1"/>
  <c r="G1086" i="157"/>
  <c r="E178" i="37" s="1"/>
  <c r="K526" i="157"/>
  <c r="J793" i="157"/>
  <c r="H2303" i="156"/>
  <c r="E750" i="156"/>
  <c r="D1120" i="37" s="1"/>
  <c r="F1165" i="156"/>
  <c r="AH1234" i="37"/>
  <c r="AC813" i="156"/>
  <c r="H139" i="156"/>
  <c r="H2802" i="156"/>
  <c r="H3063" i="156"/>
  <c r="H2238" i="156"/>
  <c r="F1873" i="156"/>
  <c r="H1873" i="156" s="1"/>
  <c r="H1890" i="156"/>
  <c r="F1822" i="156"/>
  <c r="H1822" i="156" s="1"/>
  <c r="P1011" i="156"/>
  <c r="H151" i="156"/>
  <c r="O175" i="156"/>
  <c r="O176" i="156" s="1"/>
  <c r="P176" i="156" s="1"/>
  <c r="H1079" i="156"/>
  <c r="AC3318" i="156"/>
  <c r="AB1058" i="37" s="1"/>
  <c r="H1146" i="156"/>
  <c r="F776" i="156"/>
  <c r="E1146" i="37" s="1"/>
  <c r="F3345" i="156"/>
  <c r="E1085" i="37" s="1"/>
  <c r="AH624" i="37"/>
  <c r="H2973" i="156"/>
  <c r="H3034" i="156" s="1"/>
  <c r="G628" i="37" s="1"/>
  <c r="E2671" i="156"/>
  <c r="E2734" i="156" s="1"/>
  <c r="P1827" i="156"/>
  <c r="Y2371" i="156"/>
  <c r="H1789" i="156"/>
  <c r="L1681" i="156"/>
  <c r="L1682" i="156" s="1"/>
  <c r="N1682" i="156" s="1"/>
  <c r="H1090" i="156"/>
  <c r="Z770" i="156"/>
  <c r="Y1140" i="37" s="1"/>
  <c r="I1097" i="156"/>
  <c r="Y499" i="156"/>
  <c r="E669" i="156"/>
  <c r="N185" i="156"/>
  <c r="F169" i="156"/>
  <c r="H169" i="156" s="1"/>
  <c r="Q3315" i="156"/>
  <c r="P1055" i="37" s="1"/>
  <c r="H3136" i="156"/>
  <c r="G655" i="37" s="1"/>
  <c r="AC3348" i="156"/>
  <c r="AB1088" i="37" s="1"/>
  <c r="H2948" i="156"/>
  <c r="F3129" i="156"/>
  <c r="E648" i="37" s="1"/>
  <c r="H555" i="156"/>
  <c r="AC1370" i="156"/>
  <c r="AC1386" i="156" s="1"/>
  <c r="I811" i="156"/>
  <c r="O414" i="156"/>
  <c r="P414" i="156" s="1"/>
  <c r="L563" i="156"/>
  <c r="N563" i="156" s="1"/>
  <c r="H588" i="156"/>
  <c r="N528" i="156"/>
  <c r="N780" i="156" s="1"/>
  <c r="M1150" i="37" s="1"/>
  <c r="H1544" i="156"/>
  <c r="D1205" i="37"/>
  <c r="D1179" i="37"/>
  <c r="D1202" i="37"/>
  <c r="D1209" i="37"/>
  <c r="D1187" i="37"/>
  <c r="D1168" i="37"/>
  <c r="D62" i="46"/>
  <c r="D125" i="46" s="1"/>
  <c r="E256" i="37" s="1"/>
  <c r="F21" i="46"/>
  <c r="F84" i="46" s="1"/>
  <c r="G215" i="37" s="1"/>
  <c r="D1210" i="37"/>
  <c r="D1181" i="37"/>
  <c r="D1200" i="37"/>
  <c r="D1184" i="37"/>
  <c r="D1190" i="37"/>
  <c r="I1055" i="157"/>
  <c r="K452" i="157"/>
  <c r="E204" i="37"/>
  <c r="I1112" i="157"/>
  <c r="G204" i="37" s="1"/>
  <c r="I1290" i="157"/>
  <c r="G341" i="37" s="1"/>
  <c r="AA2199" i="157"/>
  <c r="Y987" i="37" s="1"/>
  <c r="L1549" i="157"/>
  <c r="J1549" i="157" s="1"/>
  <c r="J1608" i="157"/>
  <c r="H566" i="37" s="1"/>
  <c r="I1408" i="157"/>
  <c r="I1926" i="157"/>
  <c r="G811" i="37" s="1"/>
  <c r="AH202" i="37"/>
  <c r="O262" i="157"/>
  <c r="L1925" i="157"/>
  <c r="J810" i="37" s="1"/>
  <c r="G1702" i="157"/>
  <c r="E695" i="37" s="1"/>
  <c r="I1050" i="157"/>
  <c r="I1084" i="157"/>
  <c r="G176" i="37" s="1"/>
  <c r="G892" i="157"/>
  <c r="E92" i="37" s="1"/>
  <c r="G707" i="157"/>
  <c r="G712" i="157" s="1"/>
  <c r="I684" i="157"/>
  <c r="F157" i="157"/>
  <c r="F160" i="157" s="1"/>
  <c r="AH762" i="37"/>
  <c r="G781" i="157"/>
  <c r="I781" i="157" s="1"/>
  <c r="G133" i="157"/>
  <c r="I133" i="157" s="1"/>
  <c r="I2333" i="157"/>
  <c r="G1050" i="37" s="1"/>
  <c r="K1841" i="157"/>
  <c r="G1568" i="157"/>
  <c r="E526" i="37" s="1"/>
  <c r="AH987" i="37"/>
  <c r="I1958" i="157"/>
  <c r="I2027" i="157" s="1"/>
  <c r="G833" i="37" s="1"/>
  <c r="H1570" i="157"/>
  <c r="F528" i="37" s="1"/>
  <c r="G1536" i="157"/>
  <c r="G1604" i="157" s="1"/>
  <c r="E562" i="37" s="1"/>
  <c r="J1543" i="157"/>
  <c r="F1265" i="157"/>
  <c r="F811" i="37"/>
  <c r="M1776" i="157"/>
  <c r="M1873" i="157" s="1"/>
  <c r="K758" i="37" s="1"/>
  <c r="I1475" i="157"/>
  <c r="G446" i="37" s="1"/>
  <c r="I1037" i="157"/>
  <c r="AC1923" i="157"/>
  <c r="AA808" i="37" s="1"/>
  <c r="I1075" i="157"/>
  <c r="G167" i="37" s="1"/>
  <c r="I910" i="157"/>
  <c r="G110" i="37" s="1"/>
  <c r="L866" i="157"/>
  <c r="J866" i="157" s="1"/>
  <c r="G671" i="157"/>
  <c r="I671" i="157" s="1"/>
  <c r="I535" i="157"/>
  <c r="I196" i="157"/>
  <c r="J1421" i="157"/>
  <c r="H392" i="37" s="1"/>
  <c r="G526" i="157"/>
  <c r="I526" i="157" s="1"/>
  <c r="H157" i="157"/>
  <c r="M96" i="157"/>
  <c r="O96" i="157" s="1"/>
  <c r="G1088" i="157"/>
  <c r="E180" i="37" s="1"/>
  <c r="G856" i="157"/>
  <c r="I856" i="157" s="1"/>
  <c r="I686" i="157"/>
  <c r="G1283" i="157"/>
  <c r="E334" i="37" s="1"/>
  <c r="P1543" i="157"/>
  <c r="P1608" i="157" s="1"/>
  <c r="H1535" i="157"/>
  <c r="H1603" i="157" s="1"/>
  <c r="F561" i="37" s="1"/>
  <c r="I1841" i="157"/>
  <c r="G1097" i="157"/>
  <c r="E189" i="37" s="1"/>
  <c r="I2084" i="157"/>
  <c r="I2153" i="157" s="1"/>
  <c r="G941" i="37" s="1"/>
  <c r="I681" i="157"/>
  <c r="I680" i="157"/>
  <c r="Q450" i="157"/>
  <c r="G401" i="157"/>
  <c r="I401" i="157" s="1"/>
  <c r="L359" i="157"/>
  <c r="J359" i="157" s="1"/>
  <c r="AD160" i="157"/>
  <c r="AD175" i="157" s="1"/>
  <c r="AD1325" i="157"/>
  <c r="AB376" i="37" s="1"/>
  <c r="I742" i="157"/>
  <c r="G616" i="157"/>
  <c r="I616" i="157" s="1"/>
  <c r="G2956" i="156"/>
  <c r="J2974" i="156"/>
  <c r="J3035" i="156" s="1"/>
  <c r="I629" i="37" s="1"/>
  <c r="H1889" i="156"/>
  <c r="L1106" i="156"/>
  <c r="N1106" i="156" s="1"/>
  <c r="D1177" i="37"/>
  <c r="D1206" i="37"/>
  <c r="D1185" i="37"/>
  <c r="D1193" i="37"/>
  <c r="H2500" i="156"/>
  <c r="H829" i="156"/>
  <c r="E1204" i="37"/>
  <c r="G1204" i="37" s="1"/>
  <c r="Z1054" i="37"/>
  <c r="H787" i="156"/>
  <c r="G1157" i="37" s="1"/>
  <c r="I1135" i="156"/>
  <c r="P2127" i="156"/>
  <c r="H1565" i="156"/>
  <c r="N1168" i="156"/>
  <c r="J2065" i="156"/>
  <c r="AC1942" i="156"/>
  <c r="AC1952" i="156" s="1"/>
  <c r="AD783" i="157"/>
  <c r="AD795" i="157" s="1"/>
  <c r="AD882" i="157"/>
  <c r="AB82" i="37" s="1"/>
  <c r="Z175" i="157"/>
  <c r="F2050" i="156"/>
  <c r="H2050" i="156" s="1"/>
  <c r="H2012" i="156"/>
  <c r="R2149" i="157"/>
  <c r="P201" i="37"/>
  <c r="AF1058" i="37"/>
  <c r="R2279" i="157"/>
  <c r="P757" i="37"/>
  <c r="P746" i="37"/>
  <c r="R1420" i="157"/>
  <c r="AD1191" i="157"/>
  <c r="AD1206" i="157" s="1"/>
  <c r="P137" i="37"/>
  <c r="R2011" i="157"/>
  <c r="P808" i="37"/>
  <c r="I199" i="157"/>
  <c r="C66" i="46"/>
  <c r="C129" i="46" s="1"/>
  <c r="D260" i="37" s="1"/>
  <c r="E63" i="46"/>
  <c r="E126" i="46" s="1"/>
  <c r="F257" i="37" s="1"/>
  <c r="E99" i="57"/>
  <c r="F892" i="37" s="1"/>
  <c r="Y2475" i="156"/>
  <c r="E2597" i="156"/>
  <c r="D66" i="37" s="1"/>
  <c r="F1223" i="156"/>
  <c r="H1223" i="156" s="1"/>
  <c r="F1400" i="156"/>
  <c r="AH1149" i="37"/>
  <c r="P987" i="37"/>
  <c r="P1046" i="37"/>
  <c r="P145" i="37"/>
  <c r="P868" i="37"/>
  <c r="R1701" i="157"/>
  <c r="Y2481" i="156"/>
  <c r="P442" i="37"/>
  <c r="R1059" i="157"/>
  <c r="P564" i="37"/>
  <c r="G198" i="157"/>
  <c r="I1040" i="157"/>
  <c r="D97" i="57"/>
  <c r="E890" i="37" s="1"/>
  <c r="H1722" i="156"/>
  <c r="E1224" i="156"/>
  <c r="F939" i="156"/>
  <c r="H939" i="156" s="1"/>
  <c r="O3109" i="156"/>
  <c r="O3168" i="156" s="1"/>
  <c r="N687" i="37" s="1"/>
  <c r="D1219" i="37"/>
  <c r="AC2122" i="156"/>
  <c r="AC2129" i="156" s="1"/>
  <c r="D1215" i="37"/>
  <c r="P1220" i="37"/>
  <c r="P1170" i="37"/>
  <c r="G1970" i="157"/>
  <c r="I1970" i="157" s="1"/>
  <c r="I2039" i="157" s="1"/>
  <c r="G845" i="37" s="1"/>
  <c r="R1555" i="157"/>
  <c r="R1278" i="157"/>
  <c r="R1277" i="157" s="1"/>
  <c r="P381" i="37"/>
  <c r="G1099" i="157"/>
  <c r="E191" i="37" s="1"/>
  <c r="E94" i="46"/>
  <c r="F225" i="37" s="1"/>
  <c r="D85" i="57"/>
  <c r="F85" i="57" s="1"/>
  <c r="G878" i="37" s="1"/>
  <c r="H431" i="156"/>
  <c r="H1724" i="156"/>
  <c r="K907" i="156"/>
  <c r="I907" i="156" s="1"/>
  <c r="Q745" i="156"/>
  <c r="J907" i="156"/>
  <c r="AG1058" i="37"/>
  <c r="P1106" i="37"/>
  <c r="Q3116" i="156"/>
  <c r="P686" i="37"/>
  <c r="Q2980" i="156"/>
  <c r="P626" i="37"/>
  <c r="P502" i="37"/>
  <c r="Q2828" i="156"/>
  <c r="Q2687" i="156"/>
  <c r="P320" i="37"/>
  <c r="P62" i="37"/>
  <c r="P1144" i="37"/>
  <c r="F2247" i="156"/>
  <c r="H2247" i="156" s="1"/>
  <c r="H2224" i="156"/>
  <c r="P780" i="156"/>
  <c r="O1150" i="37" s="1"/>
  <c r="P529" i="156"/>
  <c r="P530" i="156" s="1"/>
  <c r="H187" i="156"/>
  <c r="AF10" i="37"/>
  <c r="Y2509" i="156"/>
  <c r="H902" i="156"/>
  <c r="H2573" i="156"/>
  <c r="G42" i="37" s="1"/>
  <c r="H2082" i="156"/>
  <c r="H2556" i="156"/>
  <c r="G25" i="37" s="1"/>
  <c r="E2506" i="156"/>
  <c r="I1951" i="156"/>
  <c r="Y1624" i="156"/>
  <c r="F1687" i="156"/>
  <c r="F1696" i="156" s="1"/>
  <c r="H1696" i="156" s="1"/>
  <c r="P1828" i="156"/>
  <c r="I1134" i="156"/>
  <c r="F777" i="156"/>
  <c r="E1147" i="37" s="1"/>
  <c r="H851" i="156"/>
  <c r="N737" i="156"/>
  <c r="N738" i="156" s="1"/>
  <c r="H356" i="156"/>
  <c r="H551" i="156"/>
  <c r="O780" i="156"/>
  <c r="N1150" i="37" s="1"/>
  <c r="K249" i="156"/>
  <c r="I249" i="156" s="1"/>
  <c r="N1622" i="156"/>
  <c r="H2196" i="156"/>
  <c r="F124" i="156"/>
  <c r="H124" i="156" s="1"/>
  <c r="H3327" i="156"/>
  <c r="G1067" i="37" s="1"/>
  <c r="F1951" i="156"/>
  <c r="H1951" i="156" s="1"/>
  <c r="H2192" i="156"/>
  <c r="H1681" i="156"/>
  <c r="P1621" i="156"/>
  <c r="Y1504" i="156"/>
  <c r="Y1136" i="156"/>
  <c r="F762" i="156"/>
  <c r="E543" i="156"/>
  <c r="F1581" i="156"/>
  <c r="H853" i="156"/>
  <c r="H513" i="156"/>
  <c r="AF9" i="37"/>
  <c r="AF68" i="37"/>
  <c r="AC3342" i="156"/>
  <c r="AB1082" i="37" s="1"/>
  <c r="H2146" i="156"/>
  <c r="AH24" i="37"/>
  <c r="O1623" i="156"/>
  <c r="P1623" i="156" s="1"/>
  <c r="L1002" i="156"/>
  <c r="N1002" i="156" s="1"/>
  <c r="H175" i="156"/>
  <c r="H1110" i="156"/>
  <c r="G750" i="156"/>
  <c r="F1120" i="37" s="1"/>
  <c r="H587" i="156"/>
  <c r="H1716" i="156"/>
  <c r="F1251" i="156"/>
  <c r="F1092" i="156"/>
  <c r="L414" i="156"/>
  <c r="I414" i="156" s="1"/>
  <c r="E170" i="156"/>
  <c r="F1530" i="156"/>
  <c r="F1554" i="156" s="1"/>
  <c r="H1554" i="156" s="1"/>
  <c r="M778" i="156"/>
  <c r="L1148" i="37" s="1"/>
  <c r="I176" i="156"/>
  <c r="I812" i="156"/>
  <c r="I1169" i="37"/>
  <c r="G1925" i="157"/>
  <c r="I1292" i="157"/>
  <c r="G343" i="37" s="1"/>
  <c r="E343" i="37"/>
  <c r="I1065" i="157"/>
  <c r="G157" i="37" s="1"/>
  <c r="I28" i="157"/>
  <c r="I544" i="157"/>
  <c r="D1053" i="37"/>
  <c r="D875" i="37"/>
  <c r="F1751" i="157"/>
  <c r="D853" i="37"/>
  <c r="D830" i="37"/>
  <c r="D567" i="37"/>
  <c r="D92" i="37"/>
  <c r="D419" i="37"/>
  <c r="D389" i="37"/>
  <c r="F1107" i="157"/>
  <c r="D444" i="37"/>
  <c r="D204" i="37"/>
  <c r="D541" i="37"/>
  <c r="D97" i="37"/>
  <c r="F240" i="157"/>
  <c r="D872" i="37"/>
  <c r="F1926" i="157"/>
  <c r="J1926" i="157" s="1"/>
  <c r="H811" i="37" s="1"/>
  <c r="D765" i="37"/>
  <c r="D787" i="37"/>
  <c r="F1469" i="157"/>
  <c r="D382" i="37"/>
  <c r="D762" i="37"/>
  <c r="D334" i="37"/>
  <c r="D833" i="37"/>
  <c r="D196" i="37"/>
  <c r="D1045" i="37"/>
  <c r="D710" i="37"/>
  <c r="D566" i="37"/>
  <c r="D441" i="37"/>
  <c r="D152" i="37"/>
  <c r="D147" i="37"/>
  <c r="F698" i="157"/>
  <c r="F670" i="157"/>
  <c r="F392" i="157"/>
  <c r="D778" i="37"/>
  <c r="D407" i="37"/>
  <c r="D203" i="37"/>
  <c r="D200" i="37"/>
  <c r="F684" i="157"/>
  <c r="F598" i="157"/>
  <c r="D207" i="37"/>
  <c r="D949" i="37"/>
  <c r="D1004" i="37"/>
  <c r="F2327" i="157"/>
  <c r="D1009" i="37"/>
  <c r="D770" i="37"/>
  <c r="F2202" i="157"/>
  <c r="D526" i="37"/>
  <c r="F1604" i="157"/>
  <c r="D345" i="37"/>
  <c r="D163" i="37"/>
  <c r="F941" i="157"/>
  <c r="D102" i="37"/>
  <c r="D139" i="37"/>
  <c r="D111" i="37"/>
  <c r="D136" i="37"/>
  <c r="F2332" i="157"/>
  <c r="D404" i="37"/>
  <c r="D191" i="37"/>
  <c r="F84" i="157"/>
  <c r="D514" i="37"/>
  <c r="I1239" i="157"/>
  <c r="D982" i="37"/>
  <c r="D559" i="37"/>
  <c r="D534" i="37"/>
  <c r="D1012" i="37"/>
  <c r="D952" i="37"/>
  <c r="D838" i="37"/>
  <c r="D810" i="37"/>
  <c r="D758" i="37"/>
  <c r="D749" i="37"/>
  <c r="D715" i="37"/>
  <c r="D437" i="37"/>
  <c r="D146" i="37"/>
  <c r="D944" i="37"/>
  <c r="F2197" i="157"/>
  <c r="D941" i="37"/>
  <c r="D825" i="37"/>
  <c r="D707" i="37"/>
  <c r="D988" i="37"/>
  <c r="D755" i="37"/>
  <c r="D964" i="37"/>
  <c r="D772" i="37"/>
  <c r="F1921" i="157"/>
  <c r="D709" i="37"/>
  <c r="F1758" i="157"/>
  <c r="D380" i="37"/>
  <c r="D350" i="37"/>
  <c r="D396" i="37"/>
  <c r="D155" i="37"/>
  <c r="D120" i="37"/>
  <c r="D132" i="37"/>
  <c r="D140" i="37"/>
  <c r="F86" i="157"/>
  <c r="D972" i="37"/>
  <c r="D399" i="37"/>
  <c r="G1759" i="157"/>
  <c r="I1759" i="157" s="1"/>
  <c r="G752" i="37" s="1"/>
  <c r="D383" i="37"/>
  <c r="D330" i="37"/>
  <c r="D1032" i="37"/>
  <c r="D1017" i="37"/>
  <c r="D938" i="37"/>
  <c r="D750" i="37"/>
  <c r="D741" i="37"/>
  <c r="D695" i="37"/>
  <c r="D803" i="37"/>
  <c r="D443" i="37"/>
  <c r="D186" i="37"/>
  <c r="D166" i="37"/>
  <c r="D731" i="37"/>
  <c r="D563" i="37"/>
  <c r="D529" i="37"/>
  <c r="D392" i="37"/>
  <c r="F711" i="157"/>
  <c r="F685" i="157"/>
  <c r="F441" i="157"/>
  <c r="D206" i="37"/>
  <c r="D171" i="37"/>
  <c r="D822" i="37"/>
  <c r="F2059" i="157"/>
  <c r="D1048" i="37"/>
  <c r="F1534" i="157"/>
  <c r="D994" i="37"/>
  <c r="D702" i="37"/>
  <c r="D521" i="37"/>
  <c r="D957" i="37"/>
  <c r="F2060" i="157"/>
  <c r="D815" i="37"/>
  <c r="D180" i="37"/>
  <c r="D365" i="37"/>
  <c r="D449" i="37"/>
  <c r="F1474" i="157"/>
  <c r="F1113" i="157"/>
  <c r="D125" i="37"/>
  <c r="D376" i="37"/>
  <c r="G1927" i="157"/>
  <c r="D793" i="37"/>
  <c r="D549" i="37"/>
  <c r="F1610" i="157"/>
  <c r="D337" i="37"/>
  <c r="F1306" i="157"/>
  <c r="D145" i="37"/>
  <c r="F338" i="157"/>
  <c r="D427" i="37"/>
  <c r="D986" i="37"/>
  <c r="D412" i="37"/>
  <c r="F596" i="157"/>
  <c r="D1047" i="37"/>
  <c r="D997" i="37"/>
  <c r="D989" i="37"/>
  <c r="D869" i="37"/>
  <c r="D818" i="37"/>
  <c r="D867" i="37"/>
  <c r="F1857" i="157"/>
  <c r="D807" i="37"/>
  <c r="D773" i="37"/>
  <c r="D745" i="37"/>
  <c r="I385" i="157"/>
  <c r="E87" i="37"/>
  <c r="F1184" i="37"/>
  <c r="F1239" i="37"/>
  <c r="L1295" i="156"/>
  <c r="N1295" i="156" s="1"/>
  <c r="N1294" i="156"/>
  <c r="J2595" i="156"/>
  <c r="I64" i="37" s="1"/>
  <c r="F3299" i="156"/>
  <c r="F3364" i="156" s="1"/>
  <c r="E1104" i="37" s="1"/>
  <c r="E1080" i="37"/>
  <c r="G3155" i="156"/>
  <c r="F674" i="37" s="1"/>
  <c r="H2563" i="156"/>
  <c r="G32" i="37" s="1"/>
  <c r="H2585" i="156"/>
  <c r="G54" i="37" s="1"/>
  <c r="E2554" i="156"/>
  <c r="D23" i="37" s="1"/>
  <c r="L2254" i="156"/>
  <c r="L2255" i="156" s="1"/>
  <c r="N2255" i="156" s="1"/>
  <c r="Y2401" i="156"/>
  <c r="F1768" i="156"/>
  <c r="H1768" i="156" s="1"/>
  <c r="H1539" i="156"/>
  <c r="M1386" i="156"/>
  <c r="H675" i="156"/>
  <c r="F1445" i="156"/>
  <c r="H1445" i="156" s="1"/>
  <c r="N1293" i="156"/>
  <c r="F1909" i="156"/>
  <c r="H839" i="156"/>
  <c r="F543" i="156"/>
  <c r="F542" i="156"/>
  <c r="H542" i="156" s="1"/>
  <c r="H3324" i="156"/>
  <c r="G1064" i="37" s="1"/>
  <c r="K2820" i="156"/>
  <c r="I2820" i="156" s="1"/>
  <c r="I2883" i="156" s="1"/>
  <c r="H506" i="37" s="1"/>
  <c r="H2815" i="156"/>
  <c r="H2457" i="156"/>
  <c r="E657" i="37"/>
  <c r="Z3032" i="156"/>
  <c r="Y626" i="37" s="1"/>
  <c r="H2656" i="156"/>
  <c r="H2723" i="156" s="1"/>
  <c r="G305" i="37" s="1"/>
  <c r="F1871" i="156"/>
  <c r="H1871" i="156" s="1"/>
  <c r="E2119" i="156"/>
  <c r="E2122" i="156" s="1"/>
  <c r="H1834" i="156"/>
  <c r="H1736" i="156"/>
  <c r="K335" i="156"/>
  <c r="I335" i="156" s="1"/>
  <c r="H3126" i="156"/>
  <c r="G645" i="37" s="1"/>
  <c r="H536" i="156"/>
  <c r="H2913" i="156"/>
  <c r="H2992" i="156" s="1"/>
  <c r="G586" i="37" s="1"/>
  <c r="H2458" i="156"/>
  <c r="H1887" i="156"/>
  <c r="F1225" i="156"/>
  <c r="H1225" i="156" s="1"/>
  <c r="H631" i="156"/>
  <c r="H764" i="156"/>
  <c r="G1134" i="37" s="1"/>
  <c r="O2819" i="156"/>
  <c r="O2882" i="156" s="1"/>
  <c r="N505" i="37" s="1"/>
  <c r="I1681" i="156"/>
  <c r="F2596" i="156"/>
  <c r="E65" i="37" s="1"/>
  <c r="F1193" i="37"/>
  <c r="H2696" i="156"/>
  <c r="G278" i="37" s="1"/>
  <c r="Z1136" i="156"/>
  <c r="F1181" i="37"/>
  <c r="Y2187" i="156"/>
  <c r="H1797" i="156"/>
  <c r="H754" i="156"/>
  <c r="G1124" i="37" s="1"/>
  <c r="O1234" i="156"/>
  <c r="H1170" i="156"/>
  <c r="Z1567" i="156"/>
  <c r="K2595" i="156"/>
  <c r="J64" i="37" s="1"/>
  <c r="H2841" i="156"/>
  <c r="G464" i="37" s="1"/>
  <c r="I902" i="156"/>
  <c r="H2551" i="156"/>
  <c r="G20" i="37" s="1"/>
  <c r="AC1824" i="156"/>
  <c r="AC1830" i="156" s="1"/>
  <c r="L1880" i="156"/>
  <c r="L1881" i="156" s="1"/>
  <c r="N1881" i="156" s="1"/>
  <c r="AC999" i="156"/>
  <c r="AC1007" i="156" s="1"/>
  <c r="Y1830" i="156"/>
  <c r="H1171" i="156"/>
  <c r="H577" i="156"/>
  <c r="H1304" i="156"/>
  <c r="O346" i="156"/>
  <c r="P346" i="156" s="1"/>
  <c r="P2253" i="156"/>
  <c r="P2254" i="156" s="1"/>
  <c r="F3121" i="156"/>
  <c r="E640" i="37" s="1"/>
  <c r="I1776" i="156"/>
  <c r="E1558" i="156"/>
  <c r="H978" i="156"/>
  <c r="I1006" i="156"/>
  <c r="AC240" i="156"/>
  <c r="AC258" i="156" s="1"/>
  <c r="L1503" i="156"/>
  <c r="N1503" i="156" s="1"/>
  <c r="N1502" i="156"/>
  <c r="Z2129" i="156"/>
  <c r="E278" i="37"/>
  <c r="H921" i="156"/>
  <c r="H2976" i="156"/>
  <c r="H3037" i="156" s="1"/>
  <c r="G631" i="37" s="1"/>
  <c r="G2957" i="156"/>
  <c r="H2703" i="156"/>
  <c r="G285" i="37" s="1"/>
  <c r="O2255" i="156"/>
  <c r="P2255" i="156" s="1"/>
  <c r="F2740" i="156"/>
  <c r="AC2052" i="156"/>
  <c r="AC2070" i="156" s="1"/>
  <c r="Z2401" i="156"/>
  <c r="H1941" i="156"/>
  <c r="F1436" i="156"/>
  <c r="H1436" i="156" s="1"/>
  <c r="H1021" i="156"/>
  <c r="H1398" i="156"/>
  <c r="N1500" i="156"/>
  <c r="F889" i="156"/>
  <c r="J335" i="156"/>
  <c r="H997" i="156"/>
  <c r="Y1172" i="156"/>
  <c r="N175" i="156"/>
  <c r="H1690" i="156"/>
  <c r="F1556" i="156"/>
  <c r="H1556" i="156" s="1"/>
  <c r="L2901" i="156"/>
  <c r="N2901" i="156" s="1"/>
  <c r="N2981" i="156" s="1"/>
  <c r="M575" i="37" s="1"/>
  <c r="H2745" i="156"/>
  <c r="G327" i="37" s="1"/>
  <c r="AC1618" i="156"/>
  <c r="AC1624" i="156" s="1"/>
  <c r="F1179" i="37"/>
  <c r="H2564" i="156"/>
  <c r="G33" i="37" s="1"/>
  <c r="Z1624" i="156"/>
  <c r="E3330" i="156"/>
  <c r="D1070" i="37" s="1"/>
  <c r="H2772" i="156"/>
  <c r="G2807" i="156"/>
  <c r="F2771" i="156"/>
  <c r="H2636" i="156"/>
  <c r="Y2593" i="156"/>
  <c r="X62" i="37" s="1"/>
  <c r="H2844" i="156"/>
  <c r="G467" i="37" s="1"/>
  <c r="F2681" i="156"/>
  <c r="F2741" i="156" s="1"/>
  <c r="H1579" i="156"/>
  <c r="H1792" i="156"/>
  <c r="G1767" i="156"/>
  <c r="O1170" i="156"/>
  <c r="O1171" i="156" s="1"/>
  <c r="F2648" i="156"/>
  <c r="F2671" i="156" s="1"/>
  <c r="F1843" i="156"/>
  <c r="H1636" i="156"/>
  <c r="E2579" i="156"/>
  <c r="D48" i="37" s="1"/>
  <c r="E327" i="37"/>
  <c r="K2596" i="156"/>
  <c r="J65" i="37" s="1"/>
  <c r="I2270" i="156"/>
  <c r="N2270" i="156"/>
  <c r="H753" i="156"/>
  <c r="G1123" i="37" s="1"/>
  <c r="F3331" i="156"/>
  <c r="E1071" i="37" s="1"/>
  <c r="H3238" i="156"/>
  <c r="O3252" i="156"/>
  <c r="P3252" i="156" s="1"/>
  <c r="H2680" i="156"/>
  <c r="H2681" i="156" s="1"/>
  <c r="H3055" i="156"/>
  <c r="H1695" i="156"/>
  <c r="N1827" i="156"/>
  <c r="H1516" i="156"/>
  <c r="H1234" i="156"/>
  <c r="F1791" i="156"/>
  <c r="H802" i="156"/>
  <c r="H1252" i="156"/>
  <c r="AC1227" i="156"/>
  <c r="AC1236" i="156" s="1"/>
  <c r="H1989" i="156"/>
  <c r="AI573" i="37"/>
  <c r="AC3231" i="156"/>
  <c r="AC3244" i="156" s="1"/>
  <c r="H2574" i="156"/>
  <c r="G43" i="37" s="1"/>
  <c r="F2271" i="156"/>
  <c r="H2271" i="156" s="1"/>
  <c r="H2149" i="156"/>
  <c r="H1605" i="156"/>
  <c r="H1472" i="156"/>
  <c r="H1406" i="156"/>
  <c r="H2282" i="156"/>
  <c r="AC2540" i="156"/>
  <c r="AB9" i="37" s="1"/>
  <c r="E14" i="37"/>
  <c r="H2545" i="156"/>
  <c r="G14" i="37" s="1"/>
  <c r="E778" i="156"/>
  <c r="D1148" i="37" s="1"/>
  <c r="G1821" i="156"/>
  <c r="G1824" i="156" s="1"/>
  <c r="AC1677" i="156"/>
  <c r="L1565" i="156"/>
  <c r="N1561" i="156"/>
  <c r="D1218" i="37"/>
  <c r="F3132" i="156"/>
  <c r="E651" i="37" s="1"/>
  <c r="H3066" i="156"/>
  <c r="E294" i="37"/>
  <c r="H2712" i="156"/>
  <c r="G294" i="37" s="1"/>
  <c r="F2552" i="156"/>
  <c r="H2210" i="156"/>
  <c r="F2249" i="156"/>
  <c r="F1893" i="156"/>
  <c r="F1895" i="156" s="1"/>
  <c r="H1886" i="156"/>
  <c r="E53" i="37"/>
  <c r="H2584" i="156"/>
  <c r="G53" i="37" s="1"/>
  <c r="E51" i="37"/>
  <c r="H2582" i="156"/>
  <c r="G51" i="37" s="1"/>
  <c r="H1106" i="156"/>
  <c r="F1098" i="156"/>
  <c r="H1098" i="156" s="1"/>
  <c r="H1097" i="156"/>
  <c r="F715" i="156"/>
  <c r="H717" i="156"/>
  <c r="F752" i="156"/>
  <c r="H421" i="156"/>
  <c r="H2213" i="156"/>
  <c r="N243" i="156"/>
  <c r="N779" i="156" s="1"/>
  <c r="M1149" i="37" s="1"/>
  <c r="L779" i="156"/>
  <c r="K1149" i="37" s="1"/>
  <c r="L123" i="156"/>
  <c r="N123" i="156" s="1"/>
  <c r="N120" i="156"/>
  <c r="E289" i="37"/>
  <c r="H2707" i="156"/>
  <c r="G289" i="37" s="1"/>
  <c r="F2421" i="156"/>
  <c r="H2421" i="156" s="1"/>
  <c r="H2416" i="156"/>
  <c r="F2576" i="156"/>
  <c r="F2065" i="156"/>
  <c r="H2065" i="156" s="1"/>
  <c r="H2064" i="156"/>
  <c r="H1739" i="156"/>
  <c r="F1638" i="156"/>
  <c r="H1644" i="156"/>
  <c r="D1214" i="37"/>
  <c r="H3311" i="156"/>
  <c r="F3371" i="156"/>
  <c r="E1111" i="37" s="1"/>
  <c r="E594" i="37"/>
  <c r="E473" i="37"/>
  <c r="H2850" i="156"/>
  <c r="G473" i="37" s="1"/>
  <c r="H1729" i="156"/>
  <c r="E36" i="37"/>
  <c r="H2567" i="156"/>
  <c r="G36" i="37" s="1"/>
  <c r="E1121" i="37"/>
  <c r="H751" i="156"/>
  <c r="G1121" i="37" s="1"/>
  <c r="N247" i="156"/>
  <c r="L248" i="156"/>
  <c r="N248" i="156" s="1"/>
  <c r="L410" i="156"/>
  <c r="N408" i="156"/>
  <c r="Z3366" i="156"/>
  <c r="Y1106" i="37" s="1"/>
  <c r="N1233" i="156"/>
  <c r="L1234" i="156"/>
  <c r="L1235" i="156" s="1"/>
  <c r="N1235" i="156" s="1"/>
  <c r="E1069" i="37"/>
  <c r="H3329" i="156"/>
  <c r="G1069" i="37" s="1"/>
  <c r="E1090" i="37"/>
  <c r="H3350" i="156"/>
  <c r="G1090" i="37" s="1"/>
  <c r="E1077" i="37"/>
  <c r="H3337" i="156"/>
  <c r="G1077" i="37" s="1"/>
  <c r="H3038" i="156"/>
  <c r="G632" i="37" s="1"/>
  <c r="E2843" i="156"/>
  <c r="D466" i="37" s="1"/>
  <c r="E2806" i="156"/>
  <c r="E2876" i="156" s="1"/>
  <c r="F681" i="37"/>
  <c r="H3162" i="156"/>
  <c r="G681" i="37" s="1"/>
  <c r="O3034" i="156"/>
  <c r="N628" i="37" s="1"/>
  <c r="P2973" i="156"/>
  <c r="P3034" i="156" s="1"/>
  <c r="O628" i="37" s="1"/>
  <c r="H3300" i="156"/>
  <c r="H2819" i="156"/>
  <c r="F2820" i="156"/>
  <c r="F2883" i="156" s="1"/>
  <c r="E506" i="37" s="1"/>
  <c r="F2882" i="156"/>
  <c r="E505" i="37" s="1"/>
  <c r="E49" i="37"/>
  <c r="H2580" i="156"/>
  <c r="G49" i="37" s="1"/>
  <c r="N2191" i="156"/>
  <c r="L2192" i="156"/>
  <c r="L2542" i="156" s="1"/>
  <c r="F1701" i="156"/>
  <c r="H1702" i="156"/>
  <c r="H1994" i="156"/>
  <c r="F1704" i="156"/>
  <c r="F1709" i="156" s="1"/>
  <c r="H1705" i="156"/>
  <c r="H1024" i="156"/>
  <c r="O938" i="156"/>
  <c r="O939" i="156" s="1"/>
  <c r="P939" i="156" s="1"/>
  <c r="P936" i="156"/>
  <c r="P800" i="156"/>
  <c r="O802" i="156"/>
  <c r="P802" i="156" s="1"/>
  <c r="H1524" i="156"/>
  <c r="Y1236" i="156"/>
  <c r="F1829" i="156"/>
  <c r="H1829" i="156" s="1"/>
  <c r="E691" i="37"/>
  <c r="H3172" i="156"/>
  <c r="G691" i="37" s="1"/>
  <c r="N2972" i="156"/>
  <c r="L2973" i="156"/>
  <c r="AF636" i="37"/>
  <c r="AC2576" i="156"/>
  <c r="AB45" i="37" s="1"/>
  <c r="AC1770" i="156"/>
  <c r="AC1778" i="156" s="1"/>
  <c r="AC1438" i="156"/>
  <c r="AC1446" i="156" s="1"/>
  <c r="F1366" i="156"/>
  <c r="AC2554" i="156"/>
  <c r="AB23" i="37" s="1"/>
  <c r="AC1092" i="156"/>
  <c r="AC1099" i="156" s="1"/>
  <c r="AC3316" i="156"/>
  <c r="AB1056" i="37" s="1"/>
  <c r="G2554" i="156"/>
  <c r="F23" i="37" s="1"/>
  <c r="F1129" i="156"/>
  <c r="H1014" i="156"/>
  <c r="AH60" i="37"/>
  <c r="AC747" i="156"/>
  <c r="AB1117" i="37" s="1"/>
  <c r="AH1142" i="37"/>
  <c r="F769" i="156"/>
  <c r="F2544" i="156"/>
  <c r="E13" i="37" s="1"/>
  <c r="F96" i="156"/>
  <c r="AC2251" i="156"/>
  <c r="AC2256" i="156" s="1"/>
  <c r="F3309" i="156"/>
  <c r="H3309" i="156" s="1"/>
  <c r="F742" i="156"/>
  <c r="H742" i="156" s="1"/>
  <c r="F890" i="156"/>
  <c r="H890" i="156" s="1"/>
  <c r="D1239" i="37"/>
  <c r="H1874" i="156"/>
  <c r="K777" i="156"/>
  <c r="J1147" i="37" s="1"/>
  <c r="F2560" i="156"/>
  <c r="L1097" i="156"/>
  <c r="L1098" i="156" s="1"/>
  <c r="N1098" i="156" s="1"/>
  <c r="H3308" i="156"/>
  <c r="H2532" i="156"/>
  <c r="F503" i="156"/>
  <c r="H2105" i="156"/>
  <c r="D65" i="37"/>
  <c r="H202" i="156"/>
  <c r="H54" i="156"/>
  <c r="F3361" i="156"/>
  <c r="E1101" i="37" s="1"/>
  <c r="E3364" i="156"/>
  <c r="E677" i="37"/>
  <c r="D690" i="37"/>
  <c r="E667" i="37"/>
  <c r="D1111" i="37"/>
  <c r="D603" i="37"/>
  <c r="D282" i="37"/>
  <c r="D1068" i="37"/>
  <c r="D676" i="37"/>
  <c r="F3152" i="156"/>
  <c r="E671" i="37" s="1"/>
  <c r="E477" i="37"/>
  <c r="D464" i="37"/>
  <c r="D299" i="37"/>
  <c r="F2737" i="156"/>
  <c r="H2504" i="156"/>
  <c r="H2508" i="156" s="1"/>
  <c r="E2186" i="156"/>
  <c r="E38" i="37"/>
  <c r="E1200" i="37" s="1"/>
  <c r="G1200" i="37" s="1"/>
  <c r="H2115" i="156"/>
  <c r="E22" i="37"/>
  <c r="E30" i="37"/>
  <c r="D9" i="37"/>
  <c r="E70" i="37"/>
  <c r="H2452" i="156"/>
  <c r="H2422" i="156"/>
  <c r="E76" i="37"/>
  <c r="D61" i="37"/>
  <c r="I1682" i="156"/>
  <c r="I1566" i="156"/>
  <c r="E459" i="37"/>
  <c r="H436" i="156"/>
  <c r="H1344" i="156"/>
  <c r="H290" i="156"/>
  <c r="H105" i="156"/>
  <c r="E581" i="37"/>
  <c r="E1062" i="37"/>
  <c r="F3370" i="156"/>
  <c r="E1110" i="37" s="1"/>
  <c r="F3336" i="156"/>
  <c r="E1076" i="37" s="1"/>
  <c r="F3316" i="156"/>
  <c r="E1056" i="37" s="1"/>
  <c r="H3351" i="156"/>
  <c r="G1091" i="37" s="1"/>
  <c r="F3239" i="156"/>
  <c r="H3239" i="156" s="1"/>
  <c r="H3230" i="156"/>
  <c r="D674" i="37"/>
  <c r="D456" i="37"/>
  <c r="E3164" i="156"/>
  <c r="E511" i="37"/>
  <c r="E3369" i="156"/>
  <c r="E649" i="37"/>
  <c r="D689" i="37"/>
  <c r="E672" i="37"/>
  <c r="D578" i="37"/>
  <c r="E493" i="37"/>
  <c r="E475" i="37"/>
  <c r="F2878" i="156"/>
  <c r="E501" i="37" s="1"/>
  <c r="H2477" i="156"/>
  <c r="H2343" i="156"/>
  <c r="H2330" i="156"/>
  <c r="H2179" i="156"/>
  <c r="AA2539" i="156"/>
  <c r="Z8" i="37" s="1"/>
  <c r="D21" i="37"/>
  <c r="D64" i="37"/>
  <c r="E31" i="37"/>
  <c r="E1191" i="37" s="1"/>
  <c r="H1935" i="156"/>
  <c r="D37" i="37"/>
  <c r="F1623" i="156"/>
  <c r="H1623" i="156" s="1"/>
  <c r="H1622" i="156"/>
  <c r="F1614" i="156"/>
  <c r="H1614" i="156" s="1"/>
  <c r="E585" i="37"/>
  <c r="H2019" i="156"/>
  <c r="H984" i="156"/>
  <c r="H361" i="156"/>
  <c r="D1147" i="37"/>
  <c r="E1113" i="37"/>
  <c r="F3227" i="156"/>
  <c r="H2661" i="156"/>
  <c r="H2728" i="156" s="1"/>
  <c r="G310" i="37" s="1"/>
  <c r="D648" i="37"/>
  <c r="D586" i="37"/>
  <c r="E277" i="37"/>
  <c r="F2688" i="156"/>
  <c r="D1107" i="37"/>
  <c r="D1060" i="37"/>
  <c r="E632" i="37"/>
  <c r="D490" i="37"/>
  <c r="E306" i="37"/>
  <c r="E71" i="37"/>
  <c r="H2392" i="156"/>
  <c r="H2374" i="156"/>
  <c r="F2347" i="156"/>
  <c r="H2347" i="156" s="1"/>
  <c r="H2432" i="156"/>
  <c r="E2247" i="156"/>
  <c r="E2251" i="156" s="1"/>
  <c r="F2000" i="156"/>
  <c r="F2048" i="156" s="1"/>
  <c r="D297" i="37"/>
  <c r="H1611" i="156"/>
  <c r="E52" i="37"/>
  <c r="E1215" i="37" s="1"/>
  <c r="D56" i="37"/>
  <c r="K2598" i="156"/>
  <c r="J67" i="37" s="1"/>
  <c r="J1231" i="37" s="1"/>
  <c r="D1094" i="37"/>
  <c r="E1081" i="37"/>
  <c r="F3166" i="156"/>
  <c r="E685" i="37" s="1"/>
  <c r="E3035" i="156"/>
  <c r="H2932" i="156"/>
  <c r="E2883" i="156"/>
  <c r="D274" i="37"/>
  <c r="E2736" i="156"/>
  <c r="E633" i="37"/>
  <c r="E580" i="37"/>
  <c r="E643" i="37"/>
  <c r="D615" i="37"/>
  <c r="D322" i="37"/>
  <c r="E10" i="37"/>
  <c r="D13" i="37"/>
  <c r="H2243" i="156"/>
  <c r="E40" i="37"/>
  <c r="E1202" i="37" s="1"/>
  <c r="G1202" i="37" s="1"/>
  <c r="E2339" i="156"/>
  <c r="E39" i="37"/>
  <c r="E28" i="37"/>
  <c r="H1289" i="156"/>
  <c r="H1390" i="156"/>
  <c r="H924" i="156"/>
  <c r="E1118" i="37"/>
  <c r="F1295" i="156"/>
  <c r="H1295" i="156" s="1"/>
  <c r="F995" i="156"/>
  <c r="H995" i="156" s="1"/>
  <c r="I742" i="156"/>
  <c r="E240" i="156"/>
  <c r="E999" i="156"/>
  <c r="AC892" i="156"/>
  <c r="AC911" i="156" s="1"/>
  <c r="D1116" i="37"/>
  <c r="E699" i="156"/>
  <c r="E3297" i="156"/>
  <c r="E3362" i="156" s="1"/>
  <c r="D640" i="37"/>
  <c r="E2955" i="156"/>
  <c r="E2726" i="156"/>
  <c r="D616" i="37"/>
  <c r="D472" i="37"/>
  <c r="E2741" i="156"/>
  <c r="E1708" i="156"/>
  <c r="D1108" i="37"/>
  <c r="F3157" i="156"/>
  <c r="E676" i="37" s="1"/>
  <c r="F3089" i="156"/>
  <c r="H3089" i="156" s="1"/>
  <c r="D636" i="37"/>
  <c r="D628" i="37"/>
  <c r="E1893" i="156"/>
  <c r="D656" i="37"/>
  <c r="D621" i="37"/>
  <c r="D575" i="37"/>
  <c r="E2288" i="156"/>
  <c r="E1894" i="156"/>
  <c r="D612" i="37"/>
  <c r="D501" i="37"/>
  <c r="D481" i="37"/>
  <c r="D467" i="37"/>
  <c r="D310" i="37"/>
  <c r="D285" i="37"/>
  <c r="E1092" i="156"/>
  <c r="E489" i="156"/>
  <c r="D50" i="37"/>
  <c r="E1438" i="156"/>
  <c r="D1132" i="37"/>
  <c r="E3169" i="156"/>
  <c r="D1091" i="37"/>
  <c r="D631" i="37"/>
  <c r="E2471" i="156"/>
  <c r="D45" i="37"/>
  <c r="E2048" i="156"/>
  <c r="E2052" i="156" s="1"/>
  <c r="H840" i="156"/>
  <c r="D1105" i="37"/>
  <c r="D509" i="37"/>
  <c r="D487" i="37"/>
  <c r="E1723" i="156"/>
  <c r="D1096" i="37"/>
  <c r="D1101" i="37"/>
  <c r="D651" i="37"/>
  <c r="D319" i="37"/>
  <c r="D1110" i="37"/>
  <c r="D665" i="37"/>
  <c r="D630" i="37"/>
  <c r="D290" i="37"/>
  <c r="D325" i="37"/>
  <c r="E403" i="156"/>
  <c r="E1126" i="156"/>
  <c r="H972" i="156"/>
  <c r="E580" i="156"/>
  <c r="E1618" i="156"/>
  <c r="F2555" i="156"/>
  <c r="H2555" i="156" s="1"/>
  <c r="G24" i="37" s="1"/>
  <c r="D24" i="37"/>
  <c r="I1777" i="156"/>
  <c r="E1056" i="156"/>
  <c r="D1139" i="37"/>
  <c r="D1131" i="37"/>
  <c r="D1146" i="37"/>
  <c r="D1076" i="37"/>
  <c r="E2957" i="156"/>
  <c r="D627" i="37"/>
  <c r="D625" i="37"/>
  <c r="D595" i="37"/>
  <c r="D589" i="37"/>
  <c r="D452" i="37"/>
  <c r="D305" i="37"/>
  <c r="D270" i="37"/>
  <c r="F2160" i="156"/>
  <c r="H2160" i="156" s="1"/>
  <c r="E1709" i="156"/>
  <c r="D681" i="37"/>
  <c r="D605" i="37"/>
  <c r="D492" i="37"/>
  <c r="E2397" i="156"/>
  <c r="E2050" i="156"/>
  <c r="D505" i="37"/>
  <c r="D504" i="37"/>
  <c r="D497" i="37"/>
  <c r="D314" i="37"/>
  <c r="E1495" i="156"/>
  <c r="E1162" i="156"/>
  <c r="E730" i="156"/>
  <c r="E733" i="156" s="1"/>
  <c r="E780" i="156"/>
  <c r="D1150" i="37" s="1"/>
  <c r="E523" i="156"/>
  <c r="E772" i="156" s="1"/>
  <c r="I1829" i="156"/>
  <c r="D29" i="37"/>
  <c r="J1098" i="156"/>
  <c r="D1122" i="37"/>
  <c r="D1130" i="37"/>
  <c r="E3298" i="156"/>
  <c r="D1071" i="37"/>
  <c r="E2807" i="156"/>
  <c r="F2184" i="156"/>
  <c r="H2184" i="156" s="1"/>
  <c r="E888" i="156"/>
  <c r="D1140" i="37"/>
  <c r="D1136" i="37"/>
  <c r="D1217" i="37" s="1"/>
  <c r="D508" i="37"/>
  <c r="E1722" i="156"/>
  <c r="E1694" i="156"/>
  <c r="D687" i="37"/>
  <c r="E2599" i="156"/>
  <c r="D685" i="37"/>
  <c r="D671" i="37"/>
  <c r="D324" i="37"/>
  <c r="E2451" i="156"/>
  <c r="D11" i="37"/>
  <c r="E2184" i="156"/>
  <c r="D1056" i="37"/>
  <c r="D57" i="37"/>
  <c r="E318" i="156"/>
  <c r="E321" i="156" s="1"/>
  <c r="E96" i="156"/>
  <c r="E644" i="37"/>
  <c r="H3125" i="156"/>
  <c r="G644" i="37" s="1"/>
  <c r="E18" i="37"/>
  <c r="H2549" i="156"/>
  <c r="G18" i="37" s="1"/>
  <c r="E1079" i="37"/>
  <c r="H3339" i="156"/>
  <c r="G1079" i="37" s="1"/>
  <c r="E19" i="37"/>
  <c r="H2550" i="156"/>
  <c r="G19" i="37" s="1"/>
  <c r="E27" i="37"/>
  <c r="H2558" i="156"/>
  <c r="G27" i="37" s="1"/>
  <c r="E16" i="37"/>
  <c r="H2547" i="156"/>
  <c r="G16" i="37" s="1"/>
  <c r="H2874" i="156"/>
  <c r="G497" i="37" s="1"/>
  <c r="E497" i="37"/>
  <c r="E472" i="37"/>
  <c r="H2849" i="156"/>
  <c r="G472" i="37" s="1"/>
  <c r="E2598" i="156"/>
  <c r="E1231" i="37"/>
  <c r="F1186" i="37"/>
  <c r="F1219" i="37"/>
  <c r="F1195" i="37"/>
  <c r="F1221" i="37"/>
  <c r="AC2541" i="156"/>
  <c r="AB10" i="37" s="1"/>
  <c r="H3103" i="156"/>
  <c r="AC3330" i="156"/>
  <c r="AB1070" i="37" s="1"/>
  <c r="AC3104" i="156"/>
  <c r="AC3167" i="156" s="1"/>
  <c r="AB686" i="37" s="1"/>
  <c r="I329" i="156"/>
  <c r="F2885" i="156"/>
  <c r="H2822" i="156"/>
  <c r="E3343" i="156"/>
  <c r="L3051" i="156"/>
  <c r="F2380" i="156"/>
  <c r="H2381" i="156"/>
  <c r="H2154" i="156"/>
  <c r="H3234" i="156"/>
  <c r="H3086" i="156"/>
  <c r="H3152" i="156" s="1"/>
  <c r="G671" i="37" s="1"/>
  <c r="F2592" i="156"/>
  <c r="E61" i="37" s="1"/>
  <c r="I1445" i="156"/>
  <c r="J1171" i="156"/>
  <c r="H3096" i="156"/>
  <c r="F2286" i="156"/>
  <c r="F2278" i="156"/>
  <c r="H2278" i="156" s="1"/>
  <c r="F1616" i="156"/>
  <c r="H1616" i="156" s="1"/>
  <c r="L1012" i="156"/>
  <c r="N1012" i="156" s="1"/>
  <c r="N1011" i="156"/>
  <c r="G543" i="156"/>
  <c r="G541" i="156"/>
  <c r="H541" i="156" s="1"/>
  <c r="AC3301" i="156"/>
  <c r="E1677" i="156"/>
  <c r="P2520" i="156"/>
  <c r="P2521" i="156" s="1"/>
  <c r="P2522" i="156" s="1"/>
  <c r="O2521" i="156"/>
  <c r="O2522" i="156" s="1"/>
  <c r="F2120" i="156"/>
  <c r="H2120" i="156" s="1"/>
  <c r="P1293" i="156"/>
  <c r="O1294" i="156"/>
  <c r="P1294" i="156" s="1"/>
  <c r="F1314" i="156"/>
  <c r="H280" i="156"/>
  <c r="F278" i="156"/>
  <c r="AC3365" i="156"/>
  <c r="AB1105" i="37" s="1"/>
  <c r="F3365" i="156"/>
  <c r="E1105" i="37" s="1"/>
  <c r="E1497" i="156"/>
  <c r="G2856" i="156"/>
  <c r="G2805" i="156"/>
  <c r="G2875" i="156" s="1"/>
  <c r="F498" i="37" s="1"/>
  <c r="F2829" i="156"/>
  <c r="H2757" i="156"/>
  <c r="F1988" i="156"/>
  <c r="P1500" i="156"/>
  <c r="O1502" i="156"/>
  <c r="H1401" i="156"/>
  <c r="Z3315" i="156"/>
  <c r="Y1055" i="37" s="1"/>
  <c r="Y2687" i="156"/>
  <c r="X269" i="37" s="1"/>
  <c r="G2597" i="156"/>
  <c r="F66" i="37" s="1"/>
  <c r="M3244" i="156"/>
  <c r="J3239" i="156"/>
  <c r="Y3116" i="156"/>
  <c r="X635" i="37" s="1"/>
  <c r="M3314" i="156"/>
  <c r="J3309" i="156"/>
  <c r="M3369" i="156"/>
  <c r="E510" i="37"/>
  <c r="H2887" i="156"/>
  <c r="G510" i="37" s="1"/>
  <c r="H3310" i="156"/>
  <c r="F3367" i="156"/>
  <c r="G3298" i="156"/>
  <c r="G3330" i="156"/>
  <c r="E1072" i="37"/>
  <c r="H3332" i="156"/>
  <c r="G1072" i="37" s="1"/>
  <c r="Y3244" i="156"/>
  <c r="Y2879" i="156"/>
  <c r="X502" i="37" s="1"/>
  <c r="H3306" i="156"/>
  <c r="AI1054" i="37"/>
  <c r="N3235" i="156"/>
  <c r="L3238" i="156"/>
  <c r="E3144" i="156"/>
  <c r="E3100" i="156"/>
  <c r="H2916" i="156"/>
  <c r="H2995" i="156" s="1"/>
  <c r="G589" i="37" s="1"/>
  <c r="F2915" i="156"/>
  <c r="F2995" i="156"/>
  <c r="E589" i="37" s="1"/>
  <c r="AC2888" i="156"/>
  <c r="AB511" i="37" s="1"/>
  <c r="G2806" i="156"/>
  <c r="G2843" i="156"/>
  <c r="H2641" i="156"/>
  <c r="F2635" i="156"/>
  <c r="H2635" i="156" s="1"/>
  <c r="F2708" i="156"/>
  <c r="O3308" i="156"/>
  <c r="P3307" i="156"/>
  <c r="F3170" i="156"/>
  <c r="H3111" i="156"/>
  <c r="H2958" i="156"/>
  <c r="H3031" i="156" s="1"/>
  <c r="G625" i="37" s="1"/>
  <c r="F3031" i="156"/>
  <c r="E625" i="37" s="1"/>
  <c r="AI451" i="37"/>
  <c r="AI450" i="37"/>
  <c r="L9" i="37"/>
  <c r="J2540" i="156"/>
  <c r="I9" i="37" s="1"/>
  <c r="F2338" i="156"/>
  <c r="H2338" i="156" s="1"/>
  <c r="L2262" i="156"/>
  <c r="N2261" i="156"/>
  <c r="N2819" i="156"/>
  <c r="N2882" i="156" s="1"/>
  <c r="M505" i="37" s="1"/>
  <c r="G2339" i="156"/>
  <c r="AC2598" i="156"/>
  <c r="AB67" i="37" s="1"/>
  <c r="AB1231" i="37" s="1"/>
  <c r="AC2264" i="156"/>
  <c r="H2138" i="156"/>
  <c r="AA2593" i="156"/>
  <c r="Z62" i="37" s="1"/>
  <c r="F2337" i="156"/>
  <c r="F2339" i="156" s="1"/>
  <c r="F2329" i="156"/>
  <c r="O2271" i="156"/>
  <c r="P2271" i="156" s="1"/>
  <c r="P2269" i="156"/>
  <c r="O2270" i="156"/>
  <c r="P2270" i="156" s="1"/>
  <c r="L2136" i="156"/>
  <c r="N2136" i="156" s="1"/>
  <c r="N2133" i="156"/>
  <c r="F50" i="37"/>
  <c r="F2581" i="156"/>
  <c r="E50" i="37" s="1"/>
  <c r="F2531" i="156"/>
  <c r="E2566" i="156"/>
  <c r="O2136" i="156"/>
  <c r="P2136" i="156" s="1"/>
  <c r="P2540" i="156" s="1"/>
  <c r="O9" i="37" s="1"/>
  <c r="F37" i="37"/>
  <c r="P2197" i="156"/>
  <c r="P2599" i="156" s="1"/>
  <c r="O68" i="37" s="1"/>
  <c r="E1875" i="156"/>
  <c r="F1766" i="156"/>
  <c r="H1766" i="156" s="1"/>
  <c r="F1460" i="156"/>
  <c r="F2605" i="156"/>
  <c r="H1955" i="156"/>
  <c r="H1676" i="156"/>
  <c r="O1444" i="156"/>
  <c r="L938" i="156"/>
  <c r="N936" i="156"/>
  <c r="G1287" i="156"/>
  <c r="Z1115" i="37"/>
  <c r="AA744" i="156"/>
  <c r="Z1114" i="37" s="1"/>
  <c r="Z700" i="156"/>
  <c r="O563" i="156"/>
  <c r="P563" i="156" s="1"/>
  <c r="P562" i="156"/>
  <c r="H429" i="156"/>
  <c r="G490" i="156"/>
  <c r="G772" i="156" s="1"/>
  <c r="F1142" i="37" s="1"/>
  <c r="P408" i="156"/>
  <c r="O410" i="156"/>
  <c r="P410" i="156" s="1"/>
  <c r="O334" i="156"/>
  <c r="P331" i="156"/>
  <c r="P120" i="156"/>
  <c r="O123" i="156"/>
  <c r="P123" i="156" s="1"/>
  <c r="L1776" i="156"/>
  <c r="H1502" i="156"/>
  <c r="E1137" i="37"/>
  <c r="H767" i="156"/>
  <c r="G1137" i="37" s="1"/>
  <c r="L948" i="156"/>
  <c r="N948" i="156" s="1"/>
  <c r="N945" i="156"/>
  <c r="O329" i="156"/>
  <c r="P329" i="156" s="1"/>
  <c r="P326" i="156"/>
  <c r="H248" i="156"/>
  <c r="F249" i="156"/>
  <c r="H249" i="156" s="1"/>
  <c r="F238" i="156"/>
  <c r="H197" i="156"/>
  <c r="L1060" i="156"/>
  <c r="N810" i="156"/>
  <c r="L811" i="156"/>
  <c r="F731" i="156"/>
  <c r="H722" i="156"/>
  <c r="H548" i="156"/>
  <c r="G554" i="156"/>
  <c r="G556" i="156"/>
  <c r="H556" i="156" s="1"/>
  <c r="Y1007" i="156"/>
  <c r="O741" i="156"/>
  <c r="P740" i="156"/>
  <c r="L1116" i="37"/>
  <c r="J746" i="156"/>
  <c r="I1116" i="37" s="1"/>
  <c r="G666" i="156"/>
  <c r="H629" i="156"/>
  <c r="O604" i="156"/>
  <c r="O605" i="156" s="1"/>
  <c r="P603" i="156"/>
  <c r="P604" i="156" s="1"/>
  <c r="P605" i="156" s="1"/>
  <c r="J415" i="156"/>
  <c r="M416" i="156"/>
  <c r="L187" i="156"/>
  <c r="N187" i="156" s="1"/>
  <c r="H42" i="156"/>
  <c r="G93" i="156"/>
  <c r="H1144" i="156"/>
  <c r="F888" i="156"/>
  <c r="Y774" i="156"/>
  <c r="X1144" i="37" s="1"/>
  <c r="F415" i="156"/>
  <c r="H415" i="156" s="1"/>
  <c r="L334" i="156"/>
  <c r="F1056" i="37"/>
  <c r="L1107" i="37"/>
  <c r="J3367" i="156"/>
  <c r="I1107" i="37" s="1"/>
  <c r="F1110" i="37"/>
  <c r="H3272" i="156"/>
  <c r="AH1103" i="37"/>
  <c r="AH1107" i="37"/>
  <c r="G3144" i="156"/>
  <c r="F663" i="37" s="1"/>
  <c r="G3100" i="156"/>
  <c r="Y3032" i="156"/>
  <c r="X626" i="37" s="1"/>
  <c r="AD451" i="37"/>
  <c r="AD450" i="37" s="1"/>
  <c r="AE2827" i="156"/>
  <c r="J2820" i="156"/>
  <c r="J2883" i="156" s="1"/>
  <c r="I506" i="37" s="1"/>
  <c r="M2826" i="156"/>
  <c r="M2883" i="156"/>
  <c r="L506" i="37" s="1"/>
  <c r="Y2738" i="156"/>
  <c r="X320" i="37" s="1"/>
  <c r="O3306" i="156"/>
  <c r="P3303" i="156"/>
  <c r="F3168" i="156"/>
  <c r="F3110" i="156"/>
  <c r="H3109" i="156"/>
  <c r="G3131" i="156"/>
  <c r="G3101" i="156"/>
  <c r="F2869" i="156"/>
  <c r="H2797" i="156"/>
  <c r="F2795" i="156"/>
  <c r="J2681" i="156"/>
  <c r="J2741" i="156" s="1"/>
  <c r="I323" i="37" s="1"/>
  <c r="J2740" i="156"/>
  <c r="I322" i="37" s="1"/>
  <c r="K3368" i="156"/>
  <c r="I3308" i="156"/>
  <c r="K3309" i="156"/>
  <c r="F1105" i="37"/>
  <c r="H3071" i="156"/>
  <c r="F3137" i="156"/>
  <c r="F3065" i="156"/>
  <c r="H3065" i="156" s="1"/>
  <c r="Y2826" i="156"/>
  <c r="G2883" i="156"/>
  <c r="AC2745" i="156"/>
  <c r="AB327" i="37" s="1"/>
  <c r="AH284" i="37"/>
  <c r="AH316" i="37"/>
  <c r="H2492" i="156"/>
  <c r="F2527" i="156"/>
  <c r="F2568" i="156"/>
  <c r="E37" i="37" s="1"/>
  <c r="G2249" i="156"/>
  <c r="H2236" i="156"/>
  <c r="E15" i="37"/>
  <c r="H2546" i="156"/>
  <c r="G15" i="37" s="1"/>
  <c r="H2541" i="156"/>
  <c r="G10" i="37" s="1"/>
  <c r="H2334" i="156"/>
  <c r="O2064" i="156"/>
  <c r="P2060" i="156"/>
  <c r="L2058" i="156"/>
  <c r="N2058" i="156" s="1"/>
  <c r="N2055" i="156"/>
  <c r="H2569" i="156"/>
  <c r="G38" i="37" s="1"/>
  <c r="F13" i="37"/>
  <c r="H2528" i="156"/>
  <c r="F73" i="37"/>
  <c r="K2128" i="156"/>
  <c r="I2128" i="156" s="1"/>
  <c r="I2127" i="156"/>
  <c r="H1288" i="156"/>
  <c r="Y1952" i="156"/>
  <c r="F1881" i="156"/>
  <c r="H1880" i="156"/>
  <c r="G2579" i="156"/>
  <c r="E1824" i="156"/>
  <c r="H1628" i="156"/>
  <c r="G2566" i="156"/>
  <c r="H2542" i="156"/>
  <c r="G11" i="37" s="1"/>
  <c r="M1683" i="156"/>
  <c r="H1240" i="156"/>
  <c r="L1069" i="156"/>
  <c r="N1069" i="156" s="1"/>
  <c r="N1066" i="156"/>
  <c r="G699" i="156"/>
  <c r="H699" i="156" s="1"/>
  <c r="H696" i="156"/>
  <c r="H1519" i="156"/>
  <c r="F1518" i="156"/>
  <c r="F1186" i="156"/>
  <c r="H1192" i="156"/>
  <c r="H1071" i="156"/>
  <c r="G1089" i="156"/>
  <c r="O1060" i="156"/>
  <c r="P1058" i="156"/>
  <c r="O1002" i="156"/>
  <c r="P1002" i="156" s="1"/>
  <c r="P1001" i="156"/>
  <c r="P737" i="156"/>
  <c r="P738" i="156" s="1"/>
  <c r="O738" i="156"/>
  <c r="G1434" i="156"/>
  <c r="I1444" i="156"/>
  <c r="F1136" i="37"/>
  <c r="H766" i="156"/>
  <c r="G1136" i="37" s="1"/>
  <c r="Z492" i="156"/>
  <c r="H1668" i="156"/>
  <c r="Z669" i="156"/>
  <c r="AC640" i="156"/>
  <c r="AC669" i="156" s="1"/>
  <c r="AC671" i="156" s="1"/>
  <c r="G240" i="156"/>
  <c r="N1133" i="156"/>
  <c r="L1134" i="156"/>
  <c r="O1097" i="156"/>
  <c r="O921" i="156"/>
  <c r="P921" i="156" s="1"/>
  <c r="AC707" i="156"/>
  <c r="Z708" i="156"/>
  <c r="AH1120" i="37"/>
  <c r="O498" i="156"/>
  <c r="P498" i="156" s="1"/>
  <c r="O497" i="156"/>
  <c r="P497" i="156" s="1"/>
  <c r="P495" i="156"/>
  <c r="AC290" i="156"/>
  <c r="AC321" i="156" s="1"/>
  <c r="AC336" i="156" s="1"/>
  <c r="Z321" i="156"/>
  <c r="Z336" i="156" s="1"/>
  <c r="P779" i="156"/>
  <c r="O1149" i="37" s="1"/>
  <c r="P244" i="156"/>
  <c r="O1134" i="156"/>
  <c r="G778" i="156"/>
  <c r="F1148" i="37" s="1"/>
  <c r="H1162" i="156"/>
  <c r="G1165" i="156"/>
  <c r="O1106" i="156"/>
  <c r="P1106" i="156" s="1"/>
  <c r="P1104" i="156"/>
  <c r="K1061" i="156"/>
  <c r="I1061" i="156" s="1"/>
  <c r="I1060" i="156"/>
  <c r="L906" i="156"/>
  <c r="N906" i="156" s="1"/>
  <c r="N904" i="156"/>
  <c r="F1143" i="37"/>
  <c r="E1138" i="37"/>
  <c r="H768" i="156"/>
  <c r="G1138" i="37" s="1"/>
  <c r="G760" i="156"/>
  <c r="Y3366" i="156"/>
  <c r="X1106" i="37" s="1"/>
  <c r="L3179" i="156"/>
  <c r="N3177" i="156"/>
  <c r="F1108" i="37"/>
  <c r="F1101" i="37"/>
  <c r="F1076" i="37"/>
  <c r="H3183" i="156"/>
  <c r="F2930" i="156"/>
  <c r="F2955" i="156" s="1"/>
  <c r="F3011" i="156"/>
  <c r="E605" i="37" s="1"/>
  <c r="Z451" i="37"/>
  <c r="Z450" i="37" s="1"/>
  <c r="AA2827" i="156"/>
  <c r="F2728" i="156"/>
  <c r="E310" i="37" s="1"/>
  <c r="F2659" i="156"/>
  <c r="E2672" i="156"/>
  <c r="E2702" i="156"/>
  <c r="N3303" i="156"/>
  <c r="L3306" i="156"/>
  <c r="J3316" i="156"/>
  <c r="I1056" i="37" s="1"/>
  <c r="E692" i="37"/>
  <c r="H3173" i="156"/>
  <c r="G692" i="37" s="1"/>
  <c r="M3169" i="156"/>
  <c r="L688" i="37" s="1"/>
  <c r="J3110" i="156"/>
  <c r="J3169" i="156" s="1"/>
  <c r="I688" i="37" s="1"/>
  <c r="L3109" i="156"/>
  <c r="N3106" i="156"/>
  <c r="Z3167" i="156"/>
  <c r="Y686" i="37" s="1"/>
  <c r="Z3115" i="156"/>
  <c r="E642" i="37"/>
  <c r="H3123" i="156"/>
  <c r="G642" i="37" s="1"/>
  <c r="F505" i="37"/>
  <c r="E1112" i="37"/>
  <c r="H3372" i="156"/>
  <c r="G1112" i="37" s="1"/>
  <c r="N3307" i="156"/>
  <c r="L3308" i="156"/>
  <c r="F3193" i="156"/>
  <c r="H3199" i="156"/>
  <c r="Y3167" i="156"/>
  <c r="X686" i="37" s="1"/>
  <c r="AH651" i="37"/>
  <c r="AC3039" i="156"/>
  <c r="AB633" i="37" s="1"/>
  <c r="AH627" i="37"/>
  <c r="AH623" i="37"/>
  <c r="F3022" i="156"/>
  <c r="E616" i="37" s="1"/>
  <c r="H2943" i="156"/>
  <c r="H3022" i="156" s="1"/>
  <c r="G616" i="37" s="1"/>
  <c r="F2942" i="156"/>
  <c r="F501" i="37"/>
  <c r="G2702" i="156"/>
  <c r="G2672" i="156"/>
  <c r="Y2538" i="156"/>
  <c r="G2183" i="156"/>
  <c r="E77" i="37"/>
  <c r="H2608" i="156"/>
  <c r="G77" i="37" s="1"/>
  <c r="AC2809" i="156"/>
  <c r="AC2879" i="156" s="1"/>
  <c r="AB502" i="37" s="1"/>
  <c r="E2537" i="156"/>
  <c r="J504" i="37"/>
  <c r="L2881" i="156"/>
  <c r="K504" i="37" s="1"/>
  <c r="H2333" i="156"/>
  <c r="P2310" i="156"/>
  <c r="P2311" i="156" s="1"/>
  <c r="P2312" i="156" s="1"/>
  <c r="O2311" i="156"/>
  <c r="O2312" i="156" s="1"/>
  <c r="O2262" i="156"/>
  <c r="O2263" i="156" s="1"/>
  <c r="O2598" i="156" s="1"/>
  <c r="P2261" i="156"/>
  <c r="P2262" i="156" s="1"/>
  <c r="P2263" i="156" s="1"/>
  <c r="Y2070" i="156"/>
  <c r="E55" i="37"/>
  <c r="H2586" i="156"/>
  <c r="G55" i="37" s="1"/>
  <c r="Q2539" i="156"/>
  <c r="H2346" i="156"/>
  <c r="N1946" i="156"/>
  <c r="L1950" i="156"/>
  <c r="G1709" i="156"/>
  <c r="F75" i="37"/>
  <c r="H2606" i="156"/>
  <c r="G75" i="37" s="1"/>
  <c r="I1950" i="156"/>
  <c r="H1718" i="156"/>
  <c r="G1723" i="156"/>
  <c r="H1723" i="156" s="1"/>
  <c r="L1444" i="156"/>
  <c r="N1441" i="156"/>
  <c r="G1366" i="156"/>
  <c r="H1326" i="156"/>
  <c r="F1484" i="156"/>
  <c r="H1486" i="156"/>
  <c r="H1054" i="156"/>
  <c r="F959" i="156"/>
  <c r="H960" i="156"/>
  <c r="H950" i="156"/>
  <c r="P246" i="156"/>
  <c r="O248" i="156"/>
  <c r="L118" i="156"/>
  <c r="O1880" i="156"/>
  <c r="G1710" i="156"/>
  <c r="H1461" i="156"/>
  <c r="G999" i="156"/>
  <c r="Y700" i="156"/>
  <c r="G1895" i="156"/>
  <c r="O948" i="156"/>
  <c r="P948" i="156" s="1"/>
  <c r="P945" i="156"/>
  <c r="J124" i="156"/>
  <c r="M125" i="156"/>
  <c r="F1061" i="156"/>
  <c r="H1061" i="156" s="1"/>
  <c r="H1060" i="156"/>
  <c r="Z177" i="156"/>
  <c r="N1170" i="156"/>
  <c r="L1146" i="37"/>
  <c r="J776" i="156"/>
  <c r="I1146" i="37" s="1"/>
  <c r="AB774" i="156"/>
  <c r="H566" i="156"/>
  <c r="H583" i="156" s="1"/>
  <c r="Z96" i="156"/>
  <c r="AC54" i="156"/>
  <c r="AC96" i="156" s="1"/>
  <c r="AC125" i="156" s="1"/>
  <c r="F1052" i="156"/>
  <c r="AF745" i="156"/>
  <c r="N586" i="156"/>
  <c r="L587" i="156"/>
  <c r="H334" i="156"/>
  <c r="F335" i="156"/>
  <c r="F190" i="156"/>
  <c r="H192" i="156"/>
  <c r="F1023" i="156"/>
  <c r="F1068" i="37"/>
  <c r="F3320" i="156"/>
  <c r="E1060" i="37" s="1"/>
  <c r="P3177" i="156"/>
  <c r="O3179" i="156"/>
  <c r="P3179" i="156" s="1"/>
  <c r="F1060" i="37"/>
  <c r="H3256" i="156"/>
  <c r="L3252" i="156"/>
  <c r="N3247" i="156"/>
  <c r="E1063" i="37"/>
  <c r="H3323" i="156"/>
  <c r="G1063" i="37" s="1"/>
  <c r="G3369" i="156"/>
  <c r="H3252" i="156"/>
  <c r="F3171" i="156"/>
  <c r="H3112" i="156"/>
  <c r="F3146" i="156"/>
  <c r="E665" i="37" s="1"/>
  <c r="F3078" i="156"/>
  <c r="H3080" i="156"/>
  <c r="F282" i="37"/>
  <c r="J3368" i="156"/>
  <c r="I1108" i="37" s="1"/>
  <c r="E659" i="37"/>
  <c r="H3140" i="156"/>
  <c r="G659" i="37" s="1"/>
  <c r="Y2979" i="156"/>
  <c r="P2811" i="156"/>
  <c r="O2815" i="156"/>
  <c r="E2805" i="156"/>
  <c r="E2856" i="156"/>
  <c r="P2677" i="156"/>
  <c r="O2680" i="156"/>
  <c r="E1075" i="37"/>
  <c r="H3335" i="156"/>
  <c r="G1075" i="37" s="1"/>
  <c r="AC3373" i="156"/>
  <c r="AB1113" i="37" s="1"/>
  <c r="K3367" i="156"/>
  <c r="I3306" i="156"/>
  <c r="E1065" i="37"/>
  <c r="H3325" i="156"/>
  <c r="G1065" i="37" s="1"/>
  <c r="O3238" i="156"/>
  <c r="P3235" i="156"/>
  <c r="H3224" i="156"/>
  <c r="K3168" i="156"/>
  <c r="J687" i="37" s="1"/>
  <c r="K3110" i="156"/>
  <c r="I3109" i="156"/>
  <c r="I3168" i="156" s="1"/>
  <c r="H687" i="37" s="1"/>
  <c r="O3051" i="156"/>
  <c r="P3042" i="156"/>
  <c r="AH467" i="37"/>
  <c r="AH500" i="37"/>
  <c r="H3373" i="156"/>
  <c r="G1113" i="37" s="1"/>
  <c r="H3322" i="156"/>
  <c r="G1062" i="37" s="1"/>
  <c r="F651" i="37"/>
  <c r="F640" i="37"/>
  <c r="E597" i="37"/>
  <c r="E1192" i="37" s="1"/>
  <c r="H3003" i="156"/>
  <c r="H2888" i="156"/>
  <c r="G511" i="37" s="1"/>
  <c r="L2815" i="156"/>
  <c r="N2815" i="156" s="1"/>
  <c r="N2881" i="156" s="1"/>
  <c r="M504" i="37" s="1"/>
  <c r="N2811" i="156"/>
  <c r="AH499" i="37"/>
  <c r="L2680" i="156"/>
  <c r="N2677" i="156"/>
  <c r="F3266" i="156"/>
  <c r="H3266" i="156" s="1"/>
  <c r="AC2959" i="156"/>
  <c r="AC3032" i="156" s="1"/>
  <c r="AB626" i="37" s="1"/>
  <c r="E69" i="37"/>
  <c r="H2600" i="156"/>
  <c r="G69" i="37" s="1"/>
  <c r="L2064" i="156"/>
  <c r="N2060" i="156"/>
  <c r="Z2370" i="156"/>
  <c r="AC2348" i="156"/>
  <c r="AC2370" i="156" s="1"/>
  <c r="AC2371" i="156" s="1"/>
  <c r="N2125" i="156"/>
  <c r="L2127" i="156"/>
  <c r="H2074" i="156"/>
  <c r="H1978" i="156"/>
  <c r="H2881" i="156"/>
  <c r="G504" i="37" s="1"/>
  <c r="G2537" i="156"/>
  <c r="H2002" i="156"/>
  <c r="O1950" i="156"/>
  <c r="P1946" i="156"/>
  <c r="F61" i="37"/>
  <c r="K2065" i="156"/>
  <c r="I2065" i="156" s="1"/>
  <c r="J2520" i="156"/>
  <c r="N2521" i="156"/>
  <c r="Y1882" i="156"/>
  <c r="O2058" i="156"/>
  <c r="P2058" i="156" s="1"/>
  <c r="F1938" i="156"/>
  <c r="H1900" i="156"/>
  <c r="P1777" i="156"/>
  <c r="J1777" i="156"/>
  <c r="M1778" i="156"/>
  <c r="P1679" i="156"/>
  <c r="O1681" i="156"/>
  <c r="F1673" i="156"/>
  <c r="H1650" i="156"/>
  <c r="H1593" i="156"/>
  <c r="H1458" i="156"/>
  <c r="N1140" i="156"/>
  <c r="L1142" i="156"/>
  <c r="N1142" i="156" s="1"/>
  <c r="G406" i="156"/>
  <c r="J1235" i="156"/>
  <c r="K1235" i="156"/>
  <c r="I1235" i="156" s="1"/>
  <c r="I1234" i="156"/>
  <c r="F1127" i="156"/>
  <c r="H1127" i="156" s="1"/>
  <c r="H1116" i="156"/>
  <c r="O1005" i="156"/>
  <c r="P1005" i="156" s="1"/>
  <c r="P1004" i="156"/>
  <c r="O1006" i="156"/>
  <c r="P1006" i="156" s="1"/>
  <c r="H811" i="156"/>
  <c r="F812" i="156"/>
  <c r="H812" i="156" s="1"/>
  <c r="E1117" i="37"/>
  <c r="H747" i="156"/>
  <c r="G1117" i="37" s="1"/>
  <c r="E773" i="156"/>
  <c r="G1555" i="156"/>
  <c r="H1503" i="156"/>
  <c r="L1302" i="156"/>
  <c r="N1302" i="156" s="1"/>
  <c r="H1176" i="156"/>
  <c r="E1133" i="37"/>
  <c r="H763" i="156"/>
  <c r="G1133" i="37" s="1"/>
  <c r="N326" i="156"/>
  <c r="L329" i="156"/>
  <c r="H319" i="156"/>
  <c r="H1108" i="156"/>
  <c r="G1126" i="156"/>
  <c r="L497" i="156"/>
  <c r="N497" i="156" s="1"/>
  <c r="N495" i="156"/>
  <c r="L498" i="156"/>
  <c r="N498" i="156" s="1"/>
  <c r="J249" i="156"/>
  <c r="M258" i="156"/>
  <c r="G1286" i="156"/>
  <c r="F1006" i="156"/>
  <c r="H1005" i="156"/>
  <c r="AI1114" i="37"/>
  <c r="N740" i="156"/>
  <c r="L741" i="156"/>
  <c r="N603" i="156"/>
  <c r="N604" i="156" s="1"/>
  <c r="N605" i="156" s="1"/>
  <c r="L604" i="156"/>
  <c r="L605" i="156" s="1"/>
  <c r="G583" i="156"/>
  <c r="H580" i="156"/>
  <c r="AH1144" i="37"/>
  <c r="AH1225" i="37" s="1"/>
  <c r="AH1145" i="37"/>
  <c r="Z1236" i="156"/>
  <c r="O1069" i="156"/>
  <c r="P1069" i="156" s="1"/>
  <c r="O906" i="156"/>
  <c r="P906" i="156" s="1"/>
  <c r="P904" i="156"/>
  <c r="M743" i="156"/>
  <c r="P586" i="156"/>
  <c r="O587" i="156"/>
  <c r="G321" i="156"/>
  <c r="N2612" i="156"/>
  <c r="L2621" i="156"/>
  <c r="L65" i="37"/>
  <c r="J2596" i="156"/>
  <c r="I65" i="37" s="1"/>
  <c r="O39" i="156"/>
  <c r="P39" i="156" s="1"/>
  <c r="P13" i="156"/>
  <c r="O1975" i="156"/>
  <c r="J1295" i="156"/>
  <c r="P1295" i="156"/>
  <c r="L624" i="156"/>
  <c r="N610" i="156"/>
  <c r="F64" i="37"/>
  <c r="Z2256" i="156"/>
  <c r="AC2608" i="156"/>
  <c r="AB77" i="37" s="1"/>
  <c r="AC1959" i="156"/>
  <c r="F2588" i="156"/>
  <c r="E57" i="37" s="1"/>
  <c r="L1147" i="37"/>
  <c r="J777" i="156"/>
  <c r="I1147" i="37" s="1"/>
  <c r="N619" i="156"/>
  <c r="N15" i="156"/>
  <c r="H2197" i="156"/>
  <c r="G2599" i="156"/>
  <c r="J2197" i="156"/>
  <c r="J2599" i="156" s="1"/>
  <c r="I68" i="37" s="1"/>
  <c r="F2984" i="156"/>
  <c r="E578" i="37" s="1"/>
  <c r="H2905" i="156"/>
  <c r="H2984" i="156" s="1"/>
  <c r="G578" i="37" s="1"/>
  <c r="AC746" i="156"/>
  <c r="AB1116" i="37" s="1"/>
  <c r="P2961" i="156"/>
  <c r="O2967" i="156"/>
  <c r="AC2508" i="156"/>
  <c r="H2625" i="156"/>
  <c r="F2692" i="156"/>
  <c r="N2617" i="156"/>
  <c r="O2621" i="156"/>
  <c r="P2612" i="156"/>
  <c r="N823" i="156"/>
  <c r="O275" i="156"/>
  <c r="P275" i="156" s="1"/>
  <c r="P261" i="156"/>
  <c r="O139" i="156"/>
  <c r="P139" i="156" s="1"/>
  <c r="P129" i="156"/>
  <c r="G1140" i="37"/>
  <c r="N620" i="156"/>
  <c r="H168" i="156"/>
  <c r="E1131" i="37"/>
  <c r="H761" i="156"/>
  <c r="G1131" i="37" s="1"/>
  <c r="N2748" i="156"/>
  <c r="L2757" i="156"/>
  <c r="N1373" i="156"/>
  <c r="L1384" i="156"/>
  <c r="N817" i="156"/>
  <c r="L826" i="156"/>
  <c r="N826" i="156" s="1"/>
  <c r="L346" i="156"/>
  <c r="N346" i="156" s="1"/>
  <c r="N340" i="156"/>
  <c r="N17" i="156"/>
  <c r="N14" i="156"/>
  <c r="N2271" i="156"/>
  <c r="J2271" i="156"/>
  <c r="M2597" i="156"/>
  <c r="AC2592" i="156"/>
  <c r="AB61" i="37" s="1"/>
  <c r="O624" i="156"/>
  <c r="AC749" i="156"/>
  <c r="AB1119" i="37" s="1"/>
  <c r="O826" i="156"/>
  <c r="P826" i="156" s="1"/>
  <c r="E458" i="37"/>
  <c r="H2835" i="156"/>
  <c r="G458" i="37" s="1"/>
  <c r="K2688" i="156"/>
  <c r="J270" i="37" s="1"/>
  <c r="I2621" i="156"/>
  <c r="I2688" i="156" s="1"/>
  <c r="H270" i="37" s="1"/>
  <c r="F65" i="37"/>
  <c r="Z2187" i="156"/>
  <c r="O1384" i="156"/>
  <c r="P1373" i="156"/>
  <c r="H39" i="156"/>
  <c r="N820" i="156"/>
  <c r="E276" i="37"/>
  <c r="H2694" i="156"/>
  <c r="G276" i="37" s="1"/>
  <c r="H686" i="156"/>
  <c r="N345" i="156"/>
  <c r="O2757" i="156"/>
  <c r="P2748" i="156"/>
  <c r="F2540" i="156"/>
  <c r="H1975" i="156"/>
  <c r="N1623" i="156"/>
  <c r="H624" i="156"/>
  <c r="F746" i="156"/>
  <c r="N266" i="156"/>
  <c r="N134" i="156"/>
  <c r="N19" i="156"/>
  <c r="N748" i="156" s="1"/>
  <c r="M1118" i="37" s="1"/>
  <c r="L748" i="156"/>
  <c r="K1118" i="37" s="1"/>
  <c r="N16" i="156"/>
  <c r="N13" i="156"/>
  <c r="L39" i="156"/>
  <c r="N39" i="156" s="1"/>
  <c r="F2587" i="156"/>
  <c r="H2836" i="156"/>
  <c r="G459" i="37" s="1"/>
  <c r="L921" i="156"/>
  <c r="N921" i="156" s="1"/>
  <c r="L902" i="156"/>
  <c r="P2892" i="156"/>
  <c r="O2901" i="156"/>
  <c r="O748" i="156"/>
  <c r="N1118" i="37" s="1"/>
  <c r="P19" i="156"/>
  <c r="F2974" i="156"/>
  <c r="H2967" i="156"/>
  <c r="H3033" i="156" s="1"/>
  <c r="G627" i="37" s="1"/>
  <c r="F3033" i="156"/>
  <c r="E627" i="37" s="1"/>
  <c r="P108" i="156"/>
  <c r="O118" i="156"/>
  <c r="I2757" i="156"/>
  <c r="I2829" i="156" s="1"/>
  <c r="H452" i="37" s="1"/>
  <c r="K2829" i="156"/>
  <c r="J452" i="37" s="1"/>
  <c r="H2263" i="156"/>
  <c r="L1975" i="156"/>
  <c r="AC941" i="156"/>
  <c r="N261" i="156"/>
  <c r="L275" i="156"/>
  <c r="N275" i="156" s="1"/>
  <c r="N133" i="156"/>
  <c r="N129" i="156"/>
  <c r="L139" i="156"/>
  <c r="N18" i="156"/>
  <c r="F2981" i="156"/>
  <c r="E575" i="37" s="1"/>
  <c r="H2901" i="156"/>
  <c r="K2540" i="156"/>
  <c r="K746" i="156"/>
  <c r="AI876" i="37"/>
  <c r="AE1171" i="37"/>
  <c r="AH1183" i="37"/>
  <c r="AF931" i="37"/>
  <c r="AI210" i="37"/>
  <c r="AC876" i="37"/>
  <c r="AF878" i="37"/>
  <c r="E66" i="57"/>
  <c r="C67" i="57"/>
  <c r="C132" i="57" s="1"/>
  <c r="D925" i="37" s="1"/>
  <c r="G74" i="57"/>
  <c r="G136" i="57" s="1"/>
  <c r="H929" i="37" s="1"/>
  <c r="X84" i="57"/>
  <c r="Y877" i="37" s="1"/>
  <c r="W84" i="57"/>
  <c r="X877" i="37" s="1"/>
  <c r="G77" i="57"/>
  <c r="G137" i="57" s="1"/>
  <c r="H930" i="37" s="1"/>
  <c r="I137" i="57"/>
  <c r="J930" i="37" s="1"/>
  <c r="I78" i="57"/>
  <c r="AH895" i="37"/>
  <c r="AH928" i="37"/>
  <c r="W135" i="57"/>
  <c r="X928" i="37" s="1"/>
  <c r="AG928" i="37" s="1"/>
  <c r="AA134" i="57"/>
  <c r="AB927" i="37" s="1"/>
  <c r="AA70" i="57"/>
  <c r="AA135" i="57" s="1"/>
  <c r="AB928" i="37" s="1"/>
  <c r="H78" i="57"/>
  <c r="H138" i="57" s="1"/>
  <c r="I931" i="37" s="1"/>
  <c r="K138" i="57"/>
  <c r="K83" i="57"/>
  <c r="F79" i="57"/>
  <c r="E139" i="57"/>
  <c r="L76" i="57"/>
  <c r="J77" i="57"/>
  <c r="C142" i="57"/>
  <c r="D935" i="37" s="1"/>
  <c r="F74" i="57"/>
  <c r="F136" i="57" s="1"/>
  <c r="G929" i="37" s="1"/>
  <c r="AA142" i="57"/>
  <c r="AB935" i="37" s="1"/>
  <c r="F933" i="37"/>
  <c r="F140" i="57"/>
  <c r="G933" i="37" s="1"/>
  <c r="L72" i="57"/>
  <c r="J74" i="57"/>
  <c r="F31" i="57"/>
  <c r="F97" i="57" s="1"/>
  <c r="G890" i="37" s="1"/>
  <c r="AH927" i="37"/>
  <c r="M77" i="57"/>
  <c r="N76" i="57"/>
  <c r="N72" i="57"/>
  <c r="M74" i="57"/>
  <c r="X135" i="57"/>
  <c r="Y928" i="37" s="1"/>
  <c r="AF928" i="37" s="1"/>
  <c r="F46" i="57"/>
  <c r="F112" i="57" s="1"/>
  <c r="G905" i="37" s="1"/>
  <c r="F68" i="57"/>
  <c r="F133" i="57" s="1"/>
  <c r="G926" i="37" s="1"/>
  <c r="D133" i="57"/>
  <c r="E926" i="37" s="1"/>
  <c r="D66" i="57"/>
  <c r="F23" i="57"/>
  <c r="F89" i="57" s="1"/>
  <c r="G882" i="37" s="1"/>
  <c r="D89" i="57"/>
  <c r="E882" i="37" s="1"/>
  <c r="J878" i="37"/>
  <c r="G85" i="57"/>
  <c r="H878" i="37" s="1"/>
  <c r="N11" i="57"/>
  <c r="M19" i="57"/>
  <c r="G19" i="57"/>
  <c r="F1175" i="37"/>
  <c r="G130" i="46"/>
  <c r="H261" i="37" s="1"/>
  <c r="C136" i="46"/>
  <c r="D267" i="37" s="1"/>
  <c r="AE211" i="37"/>
  <c r="X79" i="46"/>
  <c r="X129" i="46"/>
  <c r="Y260" i="37" s="1"/>
  <c r="W129" i="46"/>
  <c r="X260" i="37" s="1"/>
  <c r="AG260" i="37" s="1"/>
  <c r="AH215" i="37"/>
  <c r="K132" i="46"/>
  <c r="H74" i="46"/>
  <c r="K79" i="46"/>
  <c r="AA66" i="46"/>
  <c r="W80" i="46"/>
  <c r="X211" i="37" s="1"/>
  <c r="I131" i="46"/>
  <c r="G73" i="46"/>
  <c r="I74" i="46"/>
  <c r="I132" i="46" s="1"/>
  <c r="J263" i="37" s="1"/>
  <c r="N72" i="46"/>
  <c r="M73" i="46"/>
  <c r="F131" i="46"/>
  <c r="G262" i="37" s="1"/>
  <c r="E262" i="37"/>
  <c r="J131" i="46"/>
  <c r="L73" i="46"/>
  <c r="J74" i="46"/>
  <c r="L70" i="46"/>
  <c r="J130" i="46"/>
  <c r="N68" i="46"/>
  <c r="M70" i="46"/>
  <c r="D263" i="37"/>
  <c r="E261" i="37"/>
  <c r="F130" i="46"/>
  <c r="G261" i="37" s="1"/>
  <c r="D100" i="46"/>
  <c r="E231" i="37" s="1"/>
  <c r="D31" i="46"/>
  <c r="F37" i="46"/>
  <c r="F100" i="46" s="1"/>
  <c r="G231" i="37" s="1"/>
  <c r="D127" i="46"/>
  <c r="E258" i="37" s="1"/>
  <c r="F64" i="46"/>
  <c r="F127" i="46" s="1"/>
  <c r="G258" i="37" s="1"/>
  <c r="C125" i="46"/>
  <c r="D256" i="37" s="1"/>
  <c r="N11" i="46"/>
  <c r="M17" i="46"/>
  <c r="D81" i="46"/>
  <c r="F17" i="46"/>
  <c r="D212" i="37"/>
  <c r="G81" i="46"/>
  <c r="H212" i="37" s="1"/>
  <c r="G17" i="46"/>
  <c r="J81" i="46"/>
  <c r="L17" i="46"/>
  <c r="G2243" i="157"/>
  <c r="G2261" i="157" s="1"/>
  <c r="AF760" i="37"/>
  <c r="J2138" i="157"/>
  <c r="H2129" i="157"/>
  <c r="G2066" i="157"/>
  <c r="E872" i="37" s="1"/>
  <c r="I2006" i="157"/>
  <c r="J2004" i="157"/>
  <c r="M2001" i="157"/>
  <c r="M2063" i="157" s="1"/>
  <c r="K869" i="37" s="1"/>
  <c r="AA175" i="157"/>
  <c r="Z99" i="157"/>
  <c r="I694" i="157"/>
  <c r="E346" i="37"/>
  <c r="M799" i="157"/>
  <c r="O799" i="157" s="1"/>
  <c r="F783" i="157"/>
  <c r="I1298" i="157"/>
  <c r="G349" i="37" s="1"/>
  <c r="I912" i="157"/>
  <c r="G112" i="37" s="1"/>
  <c r="I542" i="157"/>
  <c r="AD240" i="157"/>
  <c r="AD254" i="157" s="1"/>
  <c r="J97" i="157"/>
  <c r="J1841" i="157"/>
  <c r="J1943" i="157"/>
  <c r="AF332" i="37"/>
  <c r="K97" i="157"/>
  <c r="AD1899" i="157"/>
  <c r="AB784" i="37" s="1"/>
  <c r="K793" i="157"/>
  <c r="P251" i="157"/>
  <c r="Q251" i="157" s="1"/>
  <c r="X1208" i="37"/>
  <c r="I1761" i="157"/>
  <c r="G754" i="37" s="1"/>
  <c r="I903" i="157"/>
  <c r="G103" i="37" s="1"/>
  <c r="O258" i="157"/>
  <c r="AF330" i="37"/>
  <c r="I802" i="157"/>
  <c r="M464" i="157"/>
  <c r="M1628" i="157"/>
  <c r="M1702" i="157" s="1"/>
  <c r="K695" i="37" s="1"/>
  <c r="O273" i="157"/>
  <c r="I1111" i="157"/>
  <c r="G203" i="37" s="1"/>
  <c r="X1196" i="37"/>
  <c r="G1038" i="157"/>
  <c r="G1113" i="157" s="1"/>
  <c r="E205" i="37" s="1"/>
  <c r="I1903" i="157"/>
  <c r="G788" i="37" s="1"/>
  <c r="AG445" i="37"/>
  <c r="I1032" i="157"/>
  <c r="I966" i="157"/>
  <c r="I906" i="157"/>
  <c r="G106" i="37" s="1"/>
  <c r="I1060" i="157"/>
  <c r="G152" i="37" s="1"/>
  <c r="G1803" i="157"/>
  <c r="G1831" i="157" s="1"/>
  <c r="G1877" i="157"/>
  <c r="E762" i="37" s="1"/>
  <c r="J1776" i="157"/>
  <c r="J1628" i="157"/>
  <c r="I1873" i="157"/>
  <c r="G758" i="37" s="1"/>
  <c r="I898" i="157"/>
  <c r="G98" i="37" s="1"/>
  <c r="I885" i="157"/>
  <c r="G85" i="37" s="1"/>
  <c r="G288" i="157"/>
  <c r="I288" i="157" s="1"/>
  <c r="G911" i="157"/>
  <c r="E111" i="37" s="1"/>
  <c r="AH1199" i="37"/>
  <c r="AA601" i="157"/>
  <c r="I691" i="157"/>
  <c r="AD896" i="157"/>
  <c r="AB96" i="37" s="1"/>
  <c r="Q88" i="157"/>
  <c r="O2268" i="157"/>
  <c r="AA1899" i="157"/>
  <c r="Y784" i="37" s="1"/>
  <c r="I887" i="157"/>
  <c r="G87" i="37" s="1"/>
  <c r="L1279" i="157"/>
  <c r="J330" i="37" s="1"/>
  <c r="F909" i="157"/>
  <c r="AH1220" i="37"/>
  <c r="I1788" i="157"/>
  <c r="I1885" i="157" s="1"/>
  <c r="G770" i="37" s="1"/>
  <c r="H1435" i="157"/>
  <c r="F406" i="37" s="1"/>
  <c r="I126" i="157"/>
  <c r="I617" i="157"/>
  <c r="AD653" i="157"/>
  <c r="AD659" i="157" s="1"/>
  <c r="Q351" i="157"/>
  <c r="I204" i="157"/>
  <c r="G1833" i="157"/>
  <c r="G1921" i="157" s="1"/>
  <c r="E806" i="37" s="1"/>
  <c r="I1513" i="157"/>
  <c r="I1583" i="157" s="1"/>
  <c r="G541" i="37" s="1"/>
  <c r="M1691" i="157"/>
  <c r="M1756" i="157" s="1"/>
  <c r="K749" i="37" s="1"/>
  <c r="I1684" i="157"/>
  <c r="I1752" i="157" s="1"/>
  <c r="G745" i="37" s="1"/>
  <c r="I1643" i="157"/>
  <c r="I1717" i="157" s="1"/>
  <c r="G710" i="37" s="1"/>
  <c r="I1632" i="157"/>
  <c r="I1706" i="157" s="1"/>
  <c r="G699" i="37" s="1"/>
  <c r="H1681" i="157"/>
  <c r="H1749" i="157" s="1"/>
  <c r="F742" i="37" s="1"/>
  <c r="H1706" i="157"/>
  <c r="F699" i="37" s="1"/>
  <c r="M1350" i="157"/>
  <c r="M1421" i="157" s="1"/>
  <c r="X1225" i="37"/>
  <c r="M1331" i="157"/>
  <c r="J1408" i="157"/>
  <c r="G936" i="157"/>
  <c r="E136" i="37" s="1"/>
  <c r="G211" i="157"/>
  <c r="G236" i="157" s="1"/>
  <c r="I236" i="157" s="1"/>
  <c r="I1613" i="157"/>
  <c r="G571" i="37" s="1"/>
  <c r="I901" i="157"/>
  <c r="G101" i="37" s="1"/>
  <c r="M184" i="157"/>
  <c r="O184" i="157" s="1"/>
  <c r="I1611" i="157"/>
  <c r="G569" i="37" s="1"/>
  <c r="J1548" i="157"/>
  <c r="J1609" i="157" s="1"/>
  <c r="H567" i="37" s="1"/>
  <c r="I1543" i="157"/>
  <c r="H1560" i="157"/>
  <c r="F518" i="37" s="1"/>
  <c r="H1534" i="157"/>
  <c r="M1486" i="157"/>
  <c r="I1486" i="157"/>
  <c r="J1486" i="157"/>
  <c r="I1395" i="157"/>
  <c r="I1466" i="157" s="1"/>
  <c r="G437" i="37" s="1"/>
  <c r="P1350" i="157"/>
  <c r="P1421" i="157" s="1"/>
  <c r="N392" i="37" s="1"/>
  <c r="J1350" i="157"/>
  <c r="X1170" i="37"/>
  <c r="AG330" i="37"/>
  <c r="AH1229" i="37"/>
  <c r="AC328" i="37"/>
  <c r="X1220" i="37"/>
  <c r="I1696" i="157"/>
  <c r="M1037" i="157"/>
  <c r="M1112" i="157" s="1"/>
  <c r="K204" i="37" s="1"/>
  <c r="G396" i="157"/>
  <c r="AI816" i="37"/>
  <c r="AD1085" i="157"/>
  <c r="AB177" i="37" s="1"/>
  <c r="G744" i="157"/>
  <c r="I744" i="157" s="1"/>
  <c r="I312" i="157"/>
  <c r="G1329" i="157"/>
  <c r="G238" i="157"/>
  <c r="AD600" i="157"/>
  <c r="AD601" i="157" s="1"/>
  <c r="F1328" i="157"/>
  <c r="E366" i="37"/>
  <c r="F1264" i="157"/>
  <c r="G1225" i="157"/>
  <c r="I1225" i="157" s="1"/>
  <c r="I1226" i="157"/>
  <c r="J1212" i="157"/>
  <c r="AD1996" i="157"/>
  <c r="AD2062" i="157" s="1"/>
  <c r="AB868" i="37" s="1"/>
  <c r="AD2133" i="157"/>
  <c r="AD2199" i="157" s="1"/>
  <c r="AB987" i="37" s="1"/>
  <c r="I1116" i="157"/>
  <c r="G208" i="37" s="1"/>
  <c r="AF395" i="37"/>
  <c r="I1337" i="157"/>
  <c r="G388" i="37" s="1"/>
  <c r="I409" i="157"/>
  <c r="G50" i="157"/>
  <c r="I50" i="157" s="1"/>
  <c r="M1200" i="157"/>
  <c r="O1200" i="157" s="1"/>
  <c r="I705" i="157"/>
  <c r="O1198" i="157"/>
  <c r="AA1420" i="157"/>
  <c r="Y391" i="37" s="1"/>
  <c r="P464" i="157"/>
  <c r="Q464" i="157" s="1"/>
  <c r="I745" i="157"/>
  <c r="I1612" i="157"/>
  <c r="G570" i="37" s="1"/>
  <c r="G1115" i="157"/>
  <c r="G1039" i="157"/>
  <c r="AI879" i="157"/>
  <c r="AI79" i="37" s="1"/>
  <c r="AI78" i="37" s="1"/>
  <c r="M251" i="157"/>
  <c r="O251" i="157" s="1"/>
  <c r="AI390" i="37"/>
  <c r="G1335" i="157"/>
  <c r="I1019" i="157"/>
  <c r="G1107" i="157"/>
  <c r="E199" i="37" s="1"/>
  <c r="AI1872" i="157"/>
  <c r="AI757" i="37" s="1"/>
  <c r="AI756" i="37" s="1"/>
  <c r="AD390" i="37"/>
  <c r="G1902" i="157"/>
  <c r="F1333" i="157"/>
  <c r="I978" i="157"/>
  <c r="M171" i="157"/>
  <c r="O171" i="157" s="1"/>
  <c r="P170" i="157"/>
  <c r="Q170" i="157" s="1"/>
  <c r="G651" i="157"/>
  <c r="I651" i="157" s="1"/>
  <c r="I692" i="157"/>
  <c r="J1196" i="157"/>
  <c r="J1331" i="157"/>
  <c r="H382" i="37" s="1"/>
  <c r="G157" i="157"/>
  <c r="AD880" i="157"/>
  <c r="AB80" i="37" s="1"/>
  <c r="M1408" i="157"/>
  <c r="O1404" i="157"/>
  <c r="AG990" i="37"/>
  <c r="G1237" i="157"/>
  <c r="I1237" i="157" s="1"/>
  <c r="G884" i="157"/>
  <c r="I884" i="157" s="1"/>
  <c r="G84" i="37" s="1"/>
  <c r="M2216" i="157"/>
  <c r="O2210" i="157"/>
  <c r="M1548" i="157"/>
  <c r="O1545" i="157"/>
  <c r="X1167" i="37"/>
  <c r="AH1230" i="37"/>
  <c r="J2200" i="157"/>
  <c r="H988" i="37" s="1"/>
  <c r="AH990" i="37"/>
  <c r="I1811" i="157"/>
  <c r="I1908" i="157" s="1"/>
  <c r="G793" i="37" s="1"/>
  <c r="AH1211" i="37"/>
  <c r="M2080" i="157"/>
  <c r="O2073" i="157"/>
  <c r="F2026" i="157"/>
  <c r="G1549" i="157"/>
  <c r="G1610" i="157" s="1"/>
  <c r="E568" i="37" s="1"/>
  <c r="AF384" i="37"/>
  <c r="G515" i="157"/>
  <c r="I515" i="157" s="1"/>
  <c r="I664" i="157"/>
  <c r="M730" i="157"/>
  <c r="O730" i="157" s="1"/>
  <c r="O725" i="157"/>
  <c r="M89" i="157"/>
  <c r="O89" i="157" s="1"/>
  <c r="O88" i="157"/>
  <c r="AA931" i="157"/>
  <c r="Y131" i="37" s="1"/>
  <c r="AF131" i="37" s="1"/>
  <c r="AD941" i="157"/>
  <c r="AB141" i="37" s="1"/>
  <c r="G897" i="157"/>
  <c r="E97" i="37" s="1"/>
  <c r="G1400" i="157"/>
  <c r="G1469" i="157" s="1"/>
  <c r="E440" i="37" s="1"/>
  <c r="I1362" i="157"/>
  <c r="I1433" i="157" s="1"/>
  <c r="G404" i="37" s="1"/>
  <c r="G158" i="157"/>
  <c r="I158" i="157" s="1"/>
  <c r="Y1240" i="37"/>
  <c r="X1171" i="37"/>
  <c r="AG758" i="37"/>
  <c r="AG695" i="37"/>
  <c r="J966" i="157"/>
  <c r="I889" i="157"/>
  <c r="G89" i="37" s="1"/>
  <c r="M358" i="157"/>
  <c r="O358" i="157" s="1"/>
  <c r="M274" i="157"/>
  <c r="G1017" i="157"/>
  <c r="G1105" i="157" s="1"/>
  <c r="E197" i="37" s="1"/>
  <c r="X1230" i="37"/>
  <c r="Z816" i="37"/>
  <c r="AC936" i="37"/>
  <c r="AF997" i="37"/>
  <c r="P1133" i="157"/>
  <c r="Q1133" i="157" s="1"/>
  <c r="O264" i="157"/>
  <c r="Z390" i="37"/>
  <c r="I970" i="157"/>
  <c r="AF80" i="37"/>
  <c r="AG997" i="37"/>
  <c r="AG152" i="37"/>
  <c r="Z937" i="157"/>
  <c r="X137" i="37" s="1"/>
  <c r="P274" i="157"/>
  <c r="Q274" i="157" s="1"/>
  <c r="P2142" i="157"/>
  <c r="Q2140" i="157"/>
  <c r="F2039" i="157"/>
  <c r="F1992" i="157"/>
  <c r="H1993" i="157"/>
  <c r="H1996" i="157" s="1"/>
  <c r="H2026" i="157"/>
  <c r="F832" i="37" s="1"/>
  <c r="F753" i="37"/>
  <c r="I1760" i="157"/>
  <c r="G753" i="37" s="1"/>
  <c r="G1706" i="157"/>
  <c r="E699" i="37" s="1"/>
  <c r="F2163" i="157"/>
  <c r="F2130" i="157"/>
  <c r="F873" i="37"/>
  <c r="I2067" i="157"/>
  <c r="G873" i="37" s="1"/>
  <c r="P2004" i="157"/>
  <c r="Q2003" i="157"/>
  <c r="Q2004" i="157" s="1"/>
  <c r="L869" i="37"/>
  <c r="K2063" i="157"/>
  <c r="I869" i="37" s="1"/>
  <c r="F1900" i="157"/>
  <c r="F1870" i="157"/>
  <c r="Z1846" i="157"/>
  <c r="Q1687" i="157"/>
  <c r="P1691" i="157"/>
  <c r="AH699" i="37"/>
  <c r="G1560" i="157"/>
  <c r="E518" i="37" s="1"/>
  <c r="I1490" i="157"/>
  <c r="I1560" i="157" s="1"/>
  <c r="G518" i="37" s="1"/>
  <c r="Q1404" i="157"/>
  <c r="P1408" i="157"/>
  <c r="L383" i="37"/>
  <c r="K1332" i="157"/>
  <c r="I383" i="37" s="1"/>
  <c r="AH380" i="37"/>
  <c r="AD1333" i="157"/>
  <c r="AB384" i="37" s="1"/>
  <c r="E86" i="37"/>
  <c r="I886" i="157"/>
  <c r="G86" i="37" s="1"/>
  <c r="Z1278" i="157"/>
  <c r="G1279" i="157"/>
  <c r="E330" i="37" s="1"/>
  <c r="I1212" i="157"/>
  <c r="AH168" i="37"/>
  <c r="AH201" i="37"/>
  <c r="M855" i="157"/>
  <c r="O854" i="157"/>
  <c r="M525" i="157"/>
  <c r="O523" i="157"/>
  <c r="M1413" i="157"/>
  <c r="M1212" i="157"/>
  <c r="F382" i="37"/>
  <c r="I1331" i="157"/>
  <c r="G382" i="37" s="1"/>
  <c r="F200" i="37"/>
  <c r="I1108" i="157"/>
  <c r="G200" i="37" s="1"/>
  <c r="AD1108" i="157"/>
  <c r="AB200" i="37" s="1"/>
  <c r="AD1021" i="157"/>
  <c r="AD1043" i="157" s="1"/>
  <c r="I467" i="157"/>
  <c r="G513" i="157"/>
  <c r="I513" i="157" s="1"/>
  <c r="P1413" i="157"/>
  <c r="Q1410" i="157"/>
  <c r="G1436" i="157"/>
  <c r="E407" i="37" s="1"/>
  <c r="G1364" i="157"/>
  <c r="I1365" i="157"/>
  <c r="I1436" i="157" s="1"/>
  <c r="G407" i="37" s="1"/>
  <c r="F330" i="37"/>
  <c r="P1274" i="157"/>
  <c r="Q1272" i="157"/>
  <c r="J1279" i="157"/>
  <c r="H330" i="37" s="1"/>
  <c r="F191" i="37"/>
  <c r="Q954" i="157"/>
  <c r="P966" i="157"/>
  <c r="M862" i="157"/>
  <c r="O862" i="157" s="1"/>
  <c r="O861" i="157"/>
  <c r="AH137" i="37"/>
  <c r="AH99" i="37"/>
  <c r="I734" i="157"/>
  <c r="H711" i="157"/>
  <c r="I704" i="157"/>
  <c r="Z659" i="157"/>
  <c r="M448" i="157"/>
  <c r="O448" i="157" s="1"/>
  <c r="O447" i="157"/>
  <c r="AD881" i="157"/>
  <c r="AB81" i="37" s="1"/>
  <c r="M409" i="157"/>
  <c r="O407" i="157"/>
  <c r="Q365" i="157"/>
  <c r="P368" i="157"/>
  <c r="Q368" i="157" s="1"/>
  <c r="F1105" i="157"/>
  <c r="F1056" i="157"/>
  <c r="J856" i="157"/>
  <c r="E88" i="37"/>
  <c r="I888" i="157"/>
  <c r="G88" i="37" s="1"/>
  <c r="L939" i="157"/>
  <c r="H941" i="157"/>
  <c r="L880" i="157"/>
  <c r="J24" i="157"/>
  <c r="G779" i="157"/>
  <c r="J251" i="157"/>
  <c r="L252" i="157"/>
  <c r="J252" i="157" s="1"/>
  <c r="O182" i="157"/>
  <c r="Q103" i="157"/>
  <c r="P106" i="157"/>
  <c r="Q106" i="157" s="1"/>
  <c r="G880" i="157"/>
  <c r="I880" i="157" s="1"/>
  <c r="G80" i="37" s="1"/>
  <c r="I1334" i="157"/>
  <c r="G385" i="37" s="1"/>
  <c r="Z328" i="37"/>
  <c r="L140" i="37"/>
  <c r="K940" i="157"/>
  <c r="I140" i="37" s="1"/>
  <c r="F120" i="37"/>
  <c r="F1208" i="37" s="1"/>
  <c r="F102" i="37"/>
  <c r="AF82" i="37"/>
  <c r="H600" i="157"/>
  <c r="I600" i="157" s="1"/>
  <c r="I596" i="157"/>
  <c r="E100" i="37"/>
  <c r="I900" i="157"/>
  <c r="G100" i="37" s="1"/>
  <c r="O400" i="157"/>
  <c r="M401" i="157"/>
  <c r="O401" i="157" s="1"/>
  <c r="O23" i="157"/>
  <c r="O18" i="157"/>
  <c r="O14" i="157"/>
  <c r="H1326" i="157"/>
  <c r="F377" i="37" s="1"/>
  <c r="AD2336" i="157"/>
  <c r="AB1053" i="37" s="1"/>
  <c r="E994" i="37"/>
  <c r="I2206" i="157"/>
  <c r="G994" i="37" s="1"/>
  <c r="X1240" i="37"/>
  <c r="AS1240" i="37" s="1"/>
  <c r="L2331" i="157"/>
  <c r="J1048" i="37" s="1"/>
  <c r="L2273" i="157"/>
  <c r="I2264" i="157"/>
  <c r="I2328" i="157" s="1"/>
  <c r="G1045" i="37" s="1"/>
  <c r="G2328" i="157"/>
  <c r="E1045" i="37" s="1"/>
  <c r="AH1046" i="37"/>
  <c r="AH1014" i="37"/>
  <c r="AG1053" i="37"/>
  <c r="G2273" i="157"/>
  <c r="G2331" i="157"/>
  <c r="I2272" i="157"/>
  <c r="Q2135" i="157"/>
  <c r="P2138" i="157"/>
  <c r="AD2069" i="157"/>
  <c r="AB875" i="37" s="1"/>
  <c r="F2065" i="157"/>
  <c r="AH867" i="37"/>
  <c r="AH871" i="37"/>
  <c r="I2068" i="157"/>
  <c r="G874" i="37" s="1"/>
  <c r="AD1605" i="157"/>
  <c r="AB563" i="37" s="1"/>
  <c r="L871" i="37"/>
  <c r="K2065" i="157"/>
  <c r="I871" i="37" s="1"/>
  <c r="J818" i="37"/>
  <c r="J2012" i="157"/>
  <c r="H818" i="37" s="1"/>
  <c r="F803" i="37"/>
  <c r="I1918" i="157"/>
  <c r="G803" i="37" s="1"/>
  <c r="E814" i="37"/>
  <c r="I1929" i="157"/>
  <c r="G814" i="37" s="1"/>
  <c r="F566" i="37"/>
  <c r="I1608" i="157"/>
  <c r="G566" i="37" s="1"/>
  <c r="L2201" i="157"/>
  <c r="L2143" i="157"/>
  <c r="F871" i="37"/>
  <c r="Q1766" i="157"/>
  <c r="P1776" i="157"/>
  <c r="J695" i="37"/>
  <c r="J1702" i="157"/>
  <c r="H695" i="37" s="1"/>
  <c r="AD1329" i="157"/>
  <c r="AB380" i="37" s="1"/>
  <c r="AG940" i="37"/>
  <c r="I1762" i="157"/>
  <c r="G755" i="37" s="1"/>
  <c r="Z1700" i="157"/>
  <c r="Z1753" i="157"/>
  <c r="X746" i="37" s="1"/>
  <c r="F1706" i="157"/>
  <c r="AI512" i="37"/>
  <c r="H1610" i="157"/>
  <c r="K1610" i="157" s="1"/>
  <c r="I568" i="37" s="1"/>
  <c r="G1576" i="157"/>
  <c r="E534" i="37" s="1"/>
  <c r="I1506" i="157"/>
  <c r="I1576" i="157" s="1"/>
  <c r="G534" i="37" s="1"/>
  <c r="G1470" i="157"/>
  <c r="E441" i="37" s="1"/>
  <c r="I1401" i="157"/>
  <c r="I1470" i="157" s="1"/>
  <c r="G441" i="37" s="1"/>
  <c r="L443" i="37"/>
  <c r="K1472" i="157"/>
  <c r="I443" i="37" s="1"/>
  <c r="AA1278" i="157"/>
  <c r="Z151" i="37"/>
  <c r="Z150" i="37" s="1"/>
  <c r="AB1058" i="157"/>
  <c r="F163" i="37"/>
  <c r="E449" i="37"/>
  <c r="I1478" i="157"/>
  <c r="G449" i="37" s="1"/>
  <c r="Z1419" i="157"/>
  <c r="Z1471" i="157"/>
  <c r="X442" i="37" s="1"/>
  <c r="I1259" i="157"/>
  <c r="G1325" i="157"/>
  <c r="AH381" i="37"/>
  <c r="AH347" i="37"/>
  <c r="Q1331" i="157"/>
  <c r="O382" i="37" s="1"/>
  <c r="H1018" i="157"/>
  <c r="H1073" i="157"/>
  <c r="F155" i="37"/>
  <c r="I1063" i="157"/>
  <c r="G155" i="37" s="1"/>
  <c r="Q861" i="157"/>
  <c r="P862" i="157"/>
  <c r="F896" i="157"/>
  <c r="F847" i="157"/>
  <c r="AH84" i="37"/>
  <c r="Q786" i="157"/>
  <c r="P789" i="157"/>
  <c r="Q407" i="157"/>
  <c r="P409" i="157"/>
  <c r="Q409" i="157" s="1"/>
  <c r="F392" i="37"/>
  <c r="I1421" i="157"/>
  <c r="G392" i="37" s="1"/>
  <c r="AH442" i="37"/>
  <c r="AH409" i="37"/>
  <c r="AA1330" i="157"/>
  <c r="Y381" i="37" s="1"/>
  <c r="AD1057" i="157"/>
  <c r="F92" i="37"/>
  <c r="AG81" i="37"/>
  <c r="H700" i="157"/>
  <c r="I700" i="157" s="1"/>
  <c r="I698" i="157"/>
  <c r="M1608" i="157"/>
  <c r="O1543" i="157"/>
  <c r="L1473" i="157"/>
  <c r="L1414" i="157"/>
  <c r="J1413" i="157"/>
  <c r="G1398" i="157"/>
  <c r="G1448" i="157"/>
  <c r="E419" i="37" s="1"/>
  <c r="AF1278" i="157"/>
  <c r="Z1330" i="157"/>
  <c r="X381" i="37" s="1"/>
  <c r="AD1338" i="157"/>
  <c r="AB389" i="37" s="1"/>
  <c r="J152" i="37"/>
  <c r="J1060" i="157"/>
  <c r="H152" i="37" s="1"/>
  <c r="P855" i="157"/>
  <c r="Q854" i="157"/>
  <c r="H847" i="157"/>
  <c r="H896" i="157"/>
  <c r="Q725" i="157"/>
  <c r="P730" i="157"/>
  <c r="Q730" i="157" s="1"/>
  <c r="G932" i="157"/>
  <c r="E132" i="37" s="1"/>
  <c r="Q398" i="157"/>
  <c r="P400" i="157"/>
  <c r="M349" i="157"/>
  <c r="O349" i="157" s="1"/>
  <c r="O346" i="157"/>
  <c r="F111" i="37"/>
  <c r="F97" i="37"/>
  <c r="H445" i="157"/>
  <c r="I445" i="157" s="1"/>
  <c r="I441" i="157"/>
  <c r="E126" i="37"/>
  <c r="I926" i="157"/>
  <c r="G126" i="37" s="1"/>
  <c r="F80" i="37"/>
  <c r="F145" i="37"/>
  <c r="E118" i="37"/>
  <c r="I918" i="157"/>
  <c r="G118" i="37" s="1"/>
  <c r="E130" i="37"/>
  <c r="I930" i="157"/>
  <c r="G130" i="37" s="1"/>
  <c r="F653" i="157"/>
  <c r="G338" i="157"/>
  <c r="G931" i="157"/>
  <c r="E113" i="37"/>
  <c r="I913" i="157"/>
  <c r="G113" i="37" s="1"/>
  <c r="Z361" i="157"/>
  <c r="G252" i="157"/>
  <c r="I252" i="157" s="1"/>
  <c r="I251" i="157"/>
  <c r="Q91" i="157"/>
  <c r="P96" i="157"/>
  <c r="O22" i="157"/>
  <c r="O17" i="157"/>
  <c r="O13" i="157"/>
  <c r="I84" i="157"/>
  <c r="I39" i="157"/>
  <c r="AA240" i="157"/>
  <c r="K171" i="157"/>
  <c r="O2270" i="157"/>
  <c r="O2272" i="157" s="1"/>
  <c r="M2272" i="157"/>
  <c r="F2284" i="157"/>
  <c r="P2272" i="157"/>
  <c r="Q2270" i="157"/>
  <c r="E1053" i="37"/>
  <c r="I2336" i="157"/>
  <c r="G1053" i="37" s="1"/>
  <c r="AI1226" i="37"/>
  <c r="F1047" i="37"/>
  <c r="I2330" i="157"/>
  <c r="G1047" i="37" s="1"/>
  <c r="Z2329" i="157"/>
  <c r="X1046" i="37" s="1"/>
  <c r="G2295" i="157"/>
  <c r="E1012" i="37" s="1"/>
  <c r="I2231" i="157"/>
  <c r="I2295" i="157" s="1"/>
  <c r="G1012" i="37" s="1"/>
  <c r="G2230" i="157"/>
  <c r="AG1049" i="37"/>
  <c r="Y1170" i="37"/>
  <c r="AI995" i="37"/>
  <c r="L938" i="37"/>
  <c r="K2150" i="157"/>
  <c r="I938" i="37" s="1"/>
  <c r="L1048" i="37"/>
  <c r="K2331" i="157"/>
  <c r="I1048" i="37" s="1"/>
  <c r="N2278" i="157"/>
  <c r="K2273" i="157"/>
  <c r="N2332" i="157"/>
  <c r="I2009" i="157"/>
  <c r="G2069" i="157"/>
  <c r="G2005" i="157"/>
  <c r="I2004" i="157"/>
  <c r="Z2062" i="157"/>
  <c r="X868" i="37" s="1"/>
  <c r="M1943" i="157"/>
  <c r="H1877" i="157"/>
  <c r="F762" i="37" s="1"/>
  <c r="I1780" i="157"/>
  <c r="I1877" i="157" s="1"/>
  <c r="G762" i="37" s="1"/>
  <c r="AD1762" i="157"/>
  <c r="AB755" i="37" s="1"/>
  <c r="F1560" i="157"/>
  <c r="H2058" i="157"/>
  <c r="F864" i="37" s="1"/>
  <c r="F751" i="37"/>
  <c r="F990" i="37"/>
  <c r="O2140" i="157"/>
  <c r="M2142" i="157"/>
  <c r="G2200" i="157"/>
  <c r="G2143" i="157"/>
  <c r="I2138" i="157"/>
  <c r="H2197" i="157"/>
  <c r="F985" i="37" s="1"/>
  <c r="L818" i="37"/>
  <c r="K2012" i="157"/>
  <c r="I818" i="37" s="1"/>
  <c r="I2001" i="157"/>
  <c r="G2063" i="157"/>
  <c r="G2016" i="157"/>
  <c r="E822" i="37" s="1"/>
  <c r="G1870" i="157"/>
  <c r="AH775" i="37"/>
  <c r="J1694" i="157"/>
  <c r="J1757" i="157" s="1"/>
  <c r="H750" i="37" s="1"/>
  <c r="L1695" i="157"/>
  <c r="L1757" i="157"/>
  <c r="J750" i="37" s="1"/>
  <c r="AA1753" i="157"/>
  <c r="Y746" i="37" s="1"/>
  <c r="AF746" i="37" s="1"/>
  <c r="G1642" i="157"/>
  <c r="I1642" i="157" s="1"/>
  <c r="I1716" i="157" s="1"/>
  <c r="G709" i="37" s="1"/>
  <c r="G1722" i="157"/>
  <c r="E715" i="37" s="1"/>
  <c r="N2202" i="157"/>
  <c r="K2143" i="157"/>
  <c r="N2148" i="157"/>
  <c r="F938" i="37"/>
  <c r="I2150" i="157"/>
  <c r="G938" i="37" s="1"/>
  <c r="Z2010" i="157"/>
  <c r="M2064" i="157"/>
  <c r="O2003" i="157"/>
  <c r="O2004" i="157" s="1"/>
  <c r="M2004" i="157"/>
  <c r="G2012" i="157"/>
  <c r="I1943" i="157"/>
  <c r="I1834" i="157"/>
  <c r="H1831" i="157"/>
  <c r="F752" i="37"/>
  <c r="H1751" i="157"/>
  <c r="F744" i="37" s="1"/>
  <c r="I1683" i="157"/>
  <c r="I1751" i="157" s="1"/>
  <c r="G744" i="37" s="1"/>
  <c r="G1738" i="157"/>
  <c r="E731" i="37" s="1"/>
  <c r="I1664" i="157"/>
  <c r="I1738" i="157" s="1"/>
  <c r="G731" i="37" s="1"/>
  <c r="G1655" i="157"/>
  <c r="I1537" i="157"/>
  <c r="I1605" i="157" s="1"/>
  <c r="G563" i="37" s="1"/>
  <c r="Q1198" i="157"/>
  <c r="P1200" i="157"/>
  <c r="G1534" i="157"/>
  <c r="G1602" i="157" s="1"/>
  <c r="E560" i="37" s="1"/>
  <c r="Z1057" i="157"/>
  <c r="Z1109" i="157"/>
  <c r="X201" i="37" s="1"/>
  <c r="AF201" i="37" s="1"/>
  <c r="Y1168" i="37"/>
  <c r="AF81" i="37"/>
  <c r="I1821" i="157"/>
  <c r="I1648" i="157"/>
  <c r="I1722" i="157" s="1"/>
  <c r="G715" i="37" s="1"/>
  <c r="N1419" i="157"/>
  <c r="N1474" i="157"/>
  <c r="G1414" i="157"/>
  <c r="I1413" i="157"/>
  <c r="G1473" i="157"/>
  <c r="AD1470" i="157"/>
  <c r="AB441" i="37" s="1"/>
  <c r="AD1402" i="157"/>
  <c r="AH181" i="37"/>
  <c r="AH112" i="37"/>
  <c r="I1472" i="157"/>
  <c r="G443" i="37" s="1"/>
  <c r="I1354" i="157"/>
  <c r="I1425" i="157" s="1"/>
  <c r="G396" i="37" s="1"/>
  <c r="H1425" i="157"/>
  <c r="F396" i="37" s="1"/>
  <c r="AH441" i="37"/>
  <c r="AH445" i="37"/>
  <c r="E144" i="37"/>
  <c r="I944" i="157"/>
  <c r="G144" i="37" s="1"/>
  <c r="E124" i="37"/>
  <c r="I924" i="157"/>
  <c r="G124" i="37" s="1"/>
  <c r="AC879" i="157"/>
  <c r="N941" i="157"/>
  <c r="K856" i="157"/>
  <c r="I833" i="157"/>
  <c r="G824" i="157"/>
  <c r="G920" i="157"/>
  <c r="E120" i="37" s="1"/>
  <c r="AB1923" i="157"/>
  <c r="Z808" i="37" s="1"/>
  <c r="Z756" i="37" s="1"/>
  <c r="M1757" i="157"/>
  <c r="K750" i="37" s="1"/>
  <c r="K1608" i="157"/>
  <c r="I566" i="37" s="1"/>
  <c r="F1435" i="157"/>
  <c r="F1399" i="157"/>
  <c r="K1331" i="157"/>
  <c r="I382" i="37" s="1"/>
  <c r="G1332" i="157"/>
  <c r="G1275" i="157"/>
  <c r="I1215" i="157"/>
  <c r="N1113" i="157"/>
  <c r="L205" i="37" s="1"/>
  <c r="K1038" i="157"/>
  <c r="K1113" i="157" s="1"/>
  <c r="I205" i="37" s="1"/>
  <c r="N1043" i="157"/>
  <c r="Q1023" i="157"/>
  <c r="P1032" i="157"/>
  <c r="G1074" i="157"/>
  <c r="E166" i="37" s="1"/>
  <c r="G980" i="157"/>
  <c r="I980" i="157" s="1"/>
  <c r="AH155" i="37"/>
  <c r="F140" i="37"/>
  <c r="AD870" i="157"/>
  <c r="AD871" i="157"/>
  <c r="H780" i="157"/>
  <c r="AD721" i="157"/>
  <c r="AD949" i="157"/>
  <c r="AB149" i="37" s="1"/>
  <c r="P521" i="157"/>
  <c r="Q521" i="157" s="1"/>
  <c r="Q520" i="157"/>
  <c r="I1097" i="157"/>
  <c r="G189" i="37" s="1"/>
  <c r="K866" i="157"/>
  <c r="G925" i="157"/>
  <c r="E125" i="37" s="1"/>
  <c r="F139" i="37"/>
  <c r="L526" i="157"/>
  <c r="J526" i="157" s="1"/>
  <c r="AB342" i="157"/>
  <c r="AB361" i="157" s="1"/>
  <c r="AB879" i="157" s="1"/>
  <c r="E107" i="37"/>
  <c r="I907" i="157"/>
  <c r="G107" i="37" s="1"/>
  <c r="I188" i="157"/>
  <c r="O180" i="157"/>
  <c r="O104" i="157"/>
  <c r="I24" i="157"/>
  <c r="O966" i="157"/>
  <c r="M1060" i="157"/>
  <c r="O865" i="157"/>
  <c r="AD850" i="157"/>
  <c r="AD858" i="157" s="1"/>
  <c r="G359" i="157"/>
  <c r="I359" i="157" s="1"/>
  <c r="O242" i="157"/>
  <c r="M245" i="157"/>
  <c r="O245" i="157" s="1"/>
  <c r="Q12" i="157"/>
  <c r="P24" i="157"/>
  <c r="M1111" i="157"/>
  <c r="K203" i="37" s="1"/>
  <c r="O1032" i="157"/>
  <c r="O1111" i="157" s="1"/>
  <c r="M203" i="37" s="1"/>
  <c r="E128" i="37"/>
  <c r="I928" i="157"/>
  <c r="G128" i="37" s="1"/>
  <c r="L139" i="37"/>
  <c r="K939" i="157"/>
  <c r="I139" i="37" s="1"/>
  <c r="AA342" i="157"/>
  <c r="I278" i="157"/>
  <c r="F125" i="37"/>
  <c r="H909" i="157"/>
  <c r="I159" i="157"/>
  <c r="O20" i="157"/>
  <c r="O16" i="157"/>
  <c r="M24" i="157"/>
  <c r="O12" i="157"/>
  <c r="M106" i="157"/>
  <c r="L1047" i="37"/>
  <c r="O2330" i="157"/>
  <c r="M1047" i="37" s="1"/>
  <c r="K2330" i="157"/>
  <c r="I1047" i="37" s="1"/>
  <c r="G2300" i="157"/>
  <c r="E1017" i="37" s="1"/>
  <c r="I2236" i="157"/>
  <c r="I2300" i="157" s="1"/>
  <c r="G1017" i="37" s="1"/>
  <c r="G2194" i="157"/>
  <c r="E982" i="37" s="1"/>
  <c r="I2125" i="157"/>
  <c r="I2194" i="157" s="1"/>
  <c r="G982" i="37" s="1"/>
  <c r="Q1998" i="157"/>
  <c r="P2001" i="157"/>
  <c r="H2060" i="157"/>
  <c r="F866" i="37" s="1"/>
  <c r="G2176" i="157"/>
  <c r="E964" i="37" s="1"/>
  <c r="G2129" i="157"/>
  <c r="G2032" i="157"/>
  <c r="E838" i="37" s="1"/>
  <c r="I1963" i="157"/>
  <c r="I2032" i="157" s="1"/>
  <c r="G838" i="37" s="1"/>
  <c r="G1957" i="157"/>
  <c r="I1957" i="157" s="1"/>
  <c r="I2026" i="157" s="1"/>
  <c r="G832" i="37" s="1"/>
  <c r="Z2279" i="157"/>
  <c r="X996" i="37" s="1"/>
  <c r="J997" i="37"/>
  <c r="J2280" i="157"/>
  <c r="H997" i="37" s="1"/>
  <c r="Z2199" i="157"/>
  <c r="X987" i="37" s="1"/>
  <c r="Z2148" i="157"/>
  <c r="P1943" i="157"/>
  <c r="Q1934" i="157"/>
  <c r="F2262" i="157"/>
  <c r="F2294" i="157"/>
  <c r="AH1001" i="37"/>
  <c r="P2216" i="157"/>
  <c r="Q2210" i="157"/>
  <c r="AF1049" i="37"/>
  <c r="H2327" i="157"/>
  <c r="F1044" i="37" s="1"/>
  <c r="F2307" i="157"/>
  <c r="F2261" i="157"/>
  <c r="I2220" i="157"/>
  <c r="I2284" i="157" s="1"/>
  <c r="G1001" i="37" s="1"/>
  <c r="G2284" i="157"/>
  <c r="E1001" i="37" s="1"/>
  <c r="G2061" i="157"/>
  <c r="E867" i="37" s="1"/>
  <c r="I1995" i="157"/>
  <c r="I2061" i="157" s="1"/>
  <c r="G867" i="37" s="1"/>
  <c r="AF1053" i="37"/>
  <c r="AG818" i="37"/>
  <c r="G1748" i="157"/>
  <c r="E741" i="37" s="1"/>
  <c r="I1674" i="157"/>
  <c r="I1748" i="157" s="1"/>
  <c r="G741" i="37" s="1"/>
  <c r="H1682" i="157"/>
  <c r="H1716" i="157"/>
  <c r="F709" i="37" s="1"/>
  <c r="AH564" i="37"/>
  <c r="AH567" i="37"/>
  <c r="Y1171" i="37"/>
  <c r="AD2206" i="157"/>
  <c r="AB994" i="37" s="1"/>
  <c r="H2176" i="157"/>
  <c r="F964" i="37" s="1"/>
  <c r="I2107" i="157"/>
  <c r="I2176" i="157" s="1"/>
  <c r="G964" i="37" s="1"/>
  <c r="I1988" i="157"/>
  <c r="I2057" i="157" s="1"/>
  <c r="G863" i="37" s="1"/>
  <c r="G2057" i="157"/>
  <c r="I1863" i="157"/>
  <c r="H1900" i="157"/>
  <c r="H1870" i="157"/>
  <c r="G2164" i="157"/>
  <c r="E952" i="37" s="1"/>
  <c r="G2094" i="157"/>
  <c r="I2095" i="157"/>
  <c r="I2164" i="157" s="1"/>
  <c r="G952" i="37" s="1"/>
  <c r="F872" i="37"/>
  <c r="AA1835" i="157"/>
  <c r="AA1923" i="157" s="1"/>
  <c r="Y808" i="37" s="1"/>
  <c r="AF808" i="37" s="1"/>
  <c r="AA1918" i="157"/>
  <c r="Y803" i="37" s="1"/>
  <c r="AF803" i="37" s="1"/>
  <c r="AD1821" i="157"/>
  <c r="J758" i="37"/>
  <c r="J1873" i="157"/>
  <c r="H758" i="37" s="1"/>
  <c r="AI693" i="37"/>
  <c r="Q1693" i="157"/>
  <c r="P1694" i="157"/>
  <c r="AD1752" i="157"/>
  <c r="AB745" i="37" s="1"/>
  <c r="AD1685" i="157"/>
  <c r="AD1753" i="157" s="1"/>
  <c r="AB746" i="37" s="1"/>
  <c r="Q1618" i="157"/>
  <c r="P1628" i="157"/>
  <c r="F1614" i="157"/>
  <c r="G1571" i="157"/>
  <c r="E529" i="37" s="1"/>
  <c r="G1500" i="157"/>
  <c r="L988" i="37"/>
  <c r="K2200" i="157"/>
  <c r="I988" i="37" s="1"/>
  <c r="J870" i="37"/>
  <c r="J2064" i="157"/>
  <c r="H870" i="37" s="1"/>
  <c r="F807" i="37"/>
  <c r="I1922" i="157"/>
  <c r="G807" i="37" s="1"/>
  <c r="AH788" i="37"/>
  <c r="G1790" i="157"/>
  <c r="I1796" i="157"/>
  <c r="I1893" i="157" s="1"/>
  <c r="G778" i="37" s="1"/>
  <c r="G1893" i="157"/>
  <c r="E778" i="37" s="1"/>
  <c r="K1695" i="157"/>
  <c r="N1758" i="157"/>
  <c r="N1700" i="157"/>
  <c r="F1729" i="157"/>
  <c r="F1681" i="157"/>
  <c r="F1570" i="157"/>
  <c r="F1535" i="157"/>
  <c r="F420" i="37"/>
  <c r="H1448" i="157"/>
  <c r="F419" i="37" s="1"/>
  <c r="I1377" i="157"/>
  <c r="H1398" i="157"/>
  <c r="H1402" i="157" s="1"/>
  <c r="H1469" i="157"/>
  <c r="F440" i="37" s="1"/>
  <c r="AA329" i="37"/>
  <c r="AC1277" i="157"/>
  <c r="L330" i="37"/>
  <c r="K1279" i="157"/>
  <c r="I330" i="37" s="1"/>
  <c r="G1056" i="157"/>
  <c r="E158" i="37"/>
  <c r="I1066" i="157"/>
  <c r="G158" i="37" s="1"/>
  <c r="E148" i="37"/>
  <c r="I948" i="157"/>
  <c r="G148" i="37" s="1"/>
  <c r="L444" i="37"/>
  <c r="K1473" i="157"/>
  <c r="I444" i="37" s="1"/>
  <c r="F384" i="37"/>
  <c r="L1275" i="157"/>
  <c r="J1274" i="157"/>
  <c r="L1332" i="157"/>
  <c r="AI151" i="37"/>
  <c r="AI150" i="37" s="1"/>
  <c r="AI1058" i="157"/>
  <c r="H1113" i="157"/>
  <c r="F84" i="37"/>
  <c r="G848" i="157"/>
  <c r="M658" i="157"/>
  <c r="O658" i="157" s="1"/>
  <c r="O656" i="157"/>
  <c r="Q447" i="157"/>
  <c r="P448" i="157"/>
  <c r="H1858" i="157"/>
  <c r="I1858" i="157" s="1"/>
  <c r="I1857" i="157"/>
  <c r="J811" i="37"/>
  <c r="AA390" i="37"/>
  <c r="F166" i="37"/>
  <c r="AD151" i="37"/>
  <c r="AD150" i="37" s="1"/>
  <c r="AF1058" i="157"/>
  <c r="AA151" i="37"/>
  <c r="AC1058" i="157"/>
  <c r="AA1043" i="157"/>
  <c r="H1017" i="157"/>
  <c r="I993" i="157"/>
  <c r="F136" i="37"/>
  <c r="AA858" i="157"/>
  <c r="G902" i="157"/>
  <c r="E102" i="37" s="1"/>
  <c r="I818" i="157"/>
  <c r="G812" i="157"/>
  <c r="I812" i="157" s="1"/>
  <c r="G1266" i="157"/>
  <c r="I1266" i="157" s="1"/>
  <c r="G1317" i="157"/>
  <c r="P1212" i="157"/>
  <c r="H1188" i="157"/>
  <c r="H1191" i="157" s="1"/>
  <c r="H1086" i="157"/>
  <c r="H1054" i="157"/>
  <c r="I1047" i="157"/>
  <c r="F1073" i="157"/>
  <c r="F1018" i="157"/>
  <c r="M789" i="157"/>
  <c r="O786" i="157"/>
  <c r="H712" i="157"/>
  <c r="I663" i="157"/>
  <c r="H670" i="157"/>
  <c r="P658" i="157"/>
  <c r="Q658" i="157" s="1"/>
  <c r="Q656" i="157"/>
  <c r="P525" i="157"/>
  <c r="Q523" i="157"/>
  <c r="AD517" i="157"/>
  <c r="AD528" i="157" s="1"/>
  <c r="O408" i="157"/>
  <c r="J400" i="157"/>
  <c r="L401" i="157"/>
  <c r="J401" i="157" s="1"/>
  <c r="AD342" i="157"/>
  <c r="AD361" i="157" s="1"/>
  <c r="H338" i="157"/>
  <c r="I300" i="157"/>
  <c r="AC937" i="157"/>
  <c r="AA137" i="37" s="1"/>
  <c r="L940" i="157"/>
  <c r="E121" i="37"/>
  <c r="I921" i="157"/>
  <c r="G121" i="37" s="1"/>
  <c r="E105" i="37"/>
  <c r="I905" i="157"/>
  <c r="G105" i="37" s="1"/>
  <c r="E90" i="37"/>
  <c r="I890" i="157"/>
  <c r="G90" i="37" s="1"/>
  <c r="I274" i="157"/>
  <c r="AF83" i="37"/>
  <c r="P184" i="157"/>
  <c r="Q184" i="157" s="1"/>
  <c r="Q179" i="157"/>
  <c r="AD936" i="157"/>
  <c r="AB136" i="37" s="1"/>
  <c r="P245" i="157"/>
  <c r="Q245" i="157" s="1"/>
  <c r="Q242" i="157"/>
  <c r="AC78" i="37"/>
  <c r="F131" i="37"/>
  <c r="H923" i="157"/>
  <c r="E93" i="37"/>
  <c r="I893" i="157"/>
  <c r="G93" i="37" s="1"/>
  <c r="G939" i="157"/>
  <c r="E139" i="37" s="1"/>
  <c r="AB1277" i="157"/>
  <c r="G940" i="157"/>
  <c r="E140" i="37" s="1"/>
  <c r="E91" i="37"/>
  <c r="I891" i="157"/>
  <c r="G91" i="37" s="1"/>
  <c r="AA517" i="157"/>
  <c r="K880" i="157"/>
  <c r="I80" i="37" s="1"/>
  <c r="O19" i="157"/>
  <c r="O15" i="157"/>
  <c r="AA86" i="157"/>
  <c r="E374" i="37"/>
  <c r="I1323" i="157"/>
  <c r="G374" i="37" s="1"/>
  <c r="G1314" i="157"/>
  <c r="I1168" i="157"/>
  <c r="I1313" i="157"/>
  <c r="G364" i="37" s="1"/>
  <c r="E364" i="37"/>
  <c r="E355" i="37"/>
  <c r="I1304" i="157"/>
  <c r="G355" i="37" s="1"/>
  <c r="E351" i="37"/>
  <c r="I1300" i="157"/>
  <c r="G351" i="37" s="1"/>
  <c r="F1293" i="157"/>
  <c r="F1188" i="157"/>
  <c r="G1147" i="157"/>
  <c r="G1294" i="157"/>
  <c r="I1148" i="157"/>
  <c r="G1291" i="157"/>
  <c r="G1189" i="157"/>
  <c r="I1145" i="157"/>
  <c r="I1285" i="157"/>
  <c r="G336" i="37" s="1"/>
  <c r="E336" i="37"/>
  <c r="AE210" i="37" l="1"/>
  <c r="AG211" i="37"/>
  <c r="AF1106" i="37"/>
  <c r="AF381" i="37"/>
  <c r="AF260" i="37"/>
  <c r="AG201" i="37"/>
  <c r="AG564" i="37"/>
  <c r="AG868" i="37"/>
  <c r="AG137" i="37"/>
  <c r="AG381" i="37"/>
  <c r="AF987" i="37"/>
  <c r="AG746" i="37"/>
  <c r="AG987" i="37"/>
  <c r="AF784" i="37"/>
  <c r="AF442" i="37"/>
  <c r="AF868" i="37"/>
  <c r="AG442" i="37"/>
  <c r="AG1046" i="37"/>
  <c r="AG1208" i="37"/>
  <c r="AG626" i="37"/>
  <c r="AG1196" i="37"/>
  <c r="AF686" i="37"/>
  <c r="AF626" i="37"/>
  <c r="AF56" i="37"/>
  <c r="AG320" i="37"/>
  <c r="AG686" i="37"/>
  <c r="AG1150" i="37"/>
  <c r="AG62" i="37"/>
  <c r="AG1106" i="37"/>
  <c r="AF502" i="37"/>
  <c r="AG502" i="37"/>
  <c r="H1835" i="157"/>
  <c r="L384" i="37"/>
  <c r="H653" i="157"/>
  <c r="I945" i="157"/>
  <c r="G145" i="37" s="1"/>
  <c r="Q1196" i="157"/>
  <c r="H86" i="157"/>
  <c r="O1691" i="157"/>
  <c r="O1756" i="157" s="1"/>
  <c r="M749" i="37" s="1"/>
  <c r="J1925" i="157"/>
  <c r="H810" i="37" s="1"/>
  <c r="H2325" i="157"/>
  <c r="F1042" i="37" s="1"/>
  <c r="H2265" i="157"/>
  <c r="AG1230" i="37"/>
  <c r="D67" i="57"/>
  <c r="G3364" i="156"/>
  <c r="F1104" i="37" s="1"/>
  <c r="F2118" i="156"/>
  <c r="F2122" i="156" s="1"/>
  <c r="H2122" i="156" s="1"/>
  <c r="G649" i="157"/>
  <c r="I649" i="157" s="1"/>
  <c r="AG1168" i="37"/>
  <c r="AI1277" i="157"/>
  <c r="AG1225" i="37"/>
  <c r="AE1054" i="37"/>
  <c r="H1538" i="157"/>
  <c r="H1606" i="157" s="1"/>
  <c r="F564" i="37" s="1"/>
  <c r="H511" i="156"/>
  <c r="AE995" i="37"/>
  <c r="AD945" i="157"/>
  <c r="AB145" i="37" s="1"/>
  <c r="L19" i="57"/>
  <c r="AA1054" i="37"/>
  <c r="AE756" i="37"/>
  <c r="H1251" i="156"/>
  <c r="AG1220" i="37"/>
  <c r="F33" i="57"/>
  <c r="F99" i="57" s="1"/>
  <c r="G892" i="37" s="1"/>
  <c r="F74" i="46"/>
  <c r="AE328" i="37"/>
  <c r="I1609" i="157"/>
  <c r="G567" i="37" s="1"/>
  <c r="AE1226" i="37"/>
  <c r="AG878" i="157"/>
  <c r="F1835" i="157"/>
  <c r="H3279" i="156"/>
  <c r="F1434" i="156"/>
  <c r="AG1277" i="157"/>
  <c r="E70" i="57"/>
  <c r="E135" i="57" s="1"/>
  <c r="F928" i="37" s="1"/>
  <c r="AE937" i="37"/>
  <c r="AE936" i="37" s="1"/>
  <c r="AE816" i="37"/>
  <c r="AE694" i="37"/>
  <c r="AE693" i="37" s="1"/>
  <c r="AE513" i="37"/>
  <c r="AE512" i="37" s="1"/>
  <c r="AE391" i="37"/>
  <c r="AE390" i="37" s="1"/>
  <c r="AE151" i="37"/>
  <c r="AE1234" i="37"/>
  <c r="AE635" i="37"/>
  <c r="AE634" i="37" s="1"/>
  <c r="AE574" i="37"/>
  <c r="AE573" i="37" s="1"/>
  <c r="AE451" i="37"/>
  <c r="AE450" i="37" s="1"/>
  <c r="AE269" i="37"/>
  <c r="AE268" i="37" s="1"/>
  <c r="AG1144" i="37"/>
  <c r="R1058" i="157"/>
  <c r="F2133" i="157"/>
  <c r="F2199" i="157" s="1"/>
  <c r="P151" i="37"/>
  <c r="P150" i="37" s="1"/>
  <c r="AA1220" i="37"/>
  <c r="H2784" i="156"/>
  <c r="F760" i="156"/>
  <c r="E1130" i="37" s="1"/>
  <c r="F2805" i="156"/>
  <c r="F2875" i="156" s="1"/>
  <c r="E498" i="37" s="1"/>
  <c r="I2263" i="157"/>
  <c r="I2327" i="157" s="1"/>
  <c r="G1044" i="37" s="1"/>
  <c r="I198" i="157"/>
  <c r="G237" i="157"/>
  <c r="I237" i="157" s="1"/>
  <c r="I1695" i="157"/>
  <c r="I1758" i="157"/>
  <c r="G751" i="37" s="1"/>
  <c r="AB1171" i="37"/>
  <c r="AA150" i="37"/>
  <c r="AA756" i="37"/>
  <c r="AA328" i="37"/>
  <c r="AA1234" i="37"/>
  <c r="O1196" i="157"/>
  <c r="P1112" i="157"/>
  <c r="N204" i="37" s="1"/>
  <c r="I1071" i="157"/>
  <c r="G163" i="37" s="1"/>
  <c r="O1873" i="157"/>
  <c r="M758" i="37" s="1"/>
  <c r="P1038" i="157"/>
  <c r="P1113" i="157" s="1"/>
  <c r="N205" i="37" s="1"/>
  <c r="Q1543" i="157"/>
  <c r="M1275" i="157"/>
  <c r="O1275" i="157" s="1"/>
  <c r="AD931" i="157"/>
  <c r="AB131" i="37" s="1"/>
  <c r="I1160" i="157"/>
  <c r="I1994" i="157"/>
  <c r="I2060" i="157" s="1"/>
  <c r="G866" i="37" s="1"/>
  <c r="F3297" i="156"/>
  <c r="F3362" i="156" s="1"/>
  <c r="E892" i="156"/>
  <c r="H3368" i="156"/>
  <c r="G1108" i="37" s="1"/>
  <c r="AD86" i="157"/>
  <c r="AD99" i="157" s="1"/>
  <c r="H240" i="157"/>
  <c r="F138" i="57"/>
  <c r="G931" i="37" s="1"/>
  <c r="F78" i="57"/>
  <c r="F62" i="46"/>
  <c r="F125" i="46" s="1"/>
  <c r="G256" i="37" s="1"/>
  <c r="AD1330" i="157"/>
  <c r="AB381" i="37" s="1"/>
  <c r="E350" i="37"/>
  <c r="Y390" i="37"/>
  <c r="F1217" i="37"/>
  <c r="AB745" i="156"/>
  <c r="AB2539" i="156"/>
  <c r="AA269" i="37"/>
  <c r="AA574" i="37"/>
  <c r="AA635" i="37"/>
  <c r="AA1144" i="37"/>
  <c r="AA451" i="37"/>
  <c r="AC1055" i="37"/>
  <c r="AC8" i="37"/>
  <c r="H2119" i="156"/>
  <c r="H349" i="156"/>
  <c r="X1232" i="37"/>
  <c r="AF1232" i="37" s="1"/>
  <c r="H1263" i="156"/>
  <c r="G2736" i="156"/>
  <c r="F318" i="37" s="1"/>
  <c r="E2959" i="156"/>
  <c r="H889" i="156"/>
  <c r="G892" i="156"/>
  <c r="F1326" i="157"/>
  <c r="D377" i="37" s="1"/>
  <c r="F1268" i="157"/>
  <c r="AC708" i="156"/>
  <c r="AC794" i="156"/>
  <c r="AB1164" i="37" s="1"/>
  <c r="F522" i="156"/>
  <c r="H522" i="156" s="1"/>
  <c r="F525" i="156"/>
  <c r="H525" i="156" s="1"/>
  <c r="G1265" i="157"/>
  <c r="I1265" i="157" s="1"/>
  <c r="I1088" i="157"/>
  <c r="G180" i="37" s="1"/>
  <c r="I1833" i="157"/>
  <c r="O2200" i="157"/>
  <c r="M988" i="37" s="1"/>
  <c r="G514" i="157"/>
  <c r="I514" i="157" s="1"/>
  <c r="O2138" i="157"/>
  <c r="I38" i="157"/>
  <c r="I707" i="157"/>
  <c r="K1232" i="37"/>
  <c r="I1107" i="157"/>
  <c r="G199" i="37" s="1"/>
  <c r="G82" i="157"/>
  <c r="I82" i="157" s="1"/>
  <c r="F1767" i="156"/>
  <c r="F1770" i="156" s="1"/>
  <c r="AD744" i="156"/>
  <c r="AC1114" i="37" s="1"/>
  <c r="AC1115" i="37"/>
  <c r="H2820" i="156"/>
  <c r="K2883" i="156"/>
  <c r="J506" i="37" s="1"/>
  <c r="H3132" i="156"/>
  <c r="G651" i="37" s="1"/>
  <c r="G1942" i="156"/>
  <c r="G2959" i="156"/>
  <c r="G3032" i="156" s="1"/>
  <c r="F626" i="37" s="1"/>
  <c r="H142" i="156"/>
  <c r="I911" i="157"/>
  <c r="G111" i="37" s="1"/>
  <c r="I1079" i="157"/>
  <c r="G171" i="37" s="1"/>
  <c r="G935" i="157"/>
  <c r="E135" i="37" s="1"/>
  <c r="I1038" i="157"/>
  <c r="Q1334" i="157"/>
  <c r="O385" i="37" s="1"/>
  <c r="F199" i="37"/>
  <c r="I1921" i="157"/>
  <c r="G806" i="37" s="1"/>
  <c r="Z1555" i="157"/>
  <c r="X513" i="37" s="1"/>
  <c r="J1038" i="157"/>
  <c r="J1113" i="157" s="1"/>
  <c r="H205" i="37" s="1"/>
  <c r="G1306" i="157"/>
  <c r="E357" i="37" s="1"/>
  <c r="Q358" i="157"/>
  <c r="H503" i="156"/>
  <c r="I157" i="157"/>
  <c r="P1549" i="157"/>
  <c r="P1610" i="157" s="1"/>
  <c r="N568" i="37" s="1"/>
  <c r="H160" i="157"/>
  <c r="G1992" i="157"/>
  <c r="I1992" i="157" s="1"/>
  <c r="I2058" i="157" s="1"/>
  <c r="G864" i="37" s="1"/>
  <c r="F342" i="157"/>
  <c r="G2039" i="157"/>
  <c r="E845" i="37" s="1"/>
  <c r="R878" i="157"/>
  <c r="AD2148" i="157"/>
  <c r="AD2149" i="157" s="1"/>
  <c r="AB937" i="37" s="1"/>
  <c r="AB936" i="37" s="1"/>
  <c r="P79" i="37"/>
  <c r="P78" i="37" s="1"/>
  <c r="AC1226" i="37"/>
  <c r="AD2827" i="156"/>
  <c r="I2901" i="156"/>
  <c r="I2981" i="156" s="1"/>
  <c r="H575" i="37" s="1"/>
  <c r="AC451" i="37"/>
  <c r="H3129" i="156"/>
  <c r="G648" i="37" s="1"/>
  <c r="P1170" i="156"/>
  <c r="P1171" i="156" s="1"/>
  <c r="I2681" i="156"/>
  <c r="I2741" i="156" s="1"/>
  <c r="H323" i="37" s="1"/>
  <c r="H3299" i="156"/>
  <c r="H3328" i="156"/>
  <c r="G1068" i="37" s="1"/>
  <c r="O3110" i="156"/>
  <c r="O3169" i="156" s="1"/>
  <c r="N688" i="37" s="1"/>
  <c r="E3363" i="156"/>
  <c r="D1103" i="37" s="1"/>
  <c r="Z258" i="156"/>
  <c r="G1618" i="156"/>
  <c r="H2833" i="156"/>
  <c r="G456" i="37" s="1"/>
  <c r="H2595" i="156"/>
  <c r="G64" i="37" s="1"/>
  <c r="H3331" i="156"/>
  <c r="G1071" i="37" s="1"/>
  <c r="P1565" i="156"/>
  <c r="N2967" i="156"/>
  <c r="N3033" i="156" s="1"/>
  <c r="M627" i="37" s="1"/>
  <c r="L2974" i="156"/>
  <c r="N2974" i="156" s="1"/>
  <c r="N3035" i="156" s="1"/>
  <c r="M629" i="37" s="1"/>
  <c r="N2196" i="156"/>
  <c r="K3035" i="156"/>
  <c r="J629" i="37" s="1"/>
  <c r="H2084" i="156"/>
  <c r="N2197" i="156"/>
  <c r="N2599" i="156" s="1"/>
  <c r="M68" i="37" s="1"/>
  <c r="H2544" i="156"/>
  <c r="G13" i="37" s="1"/>
  <c r="AC574" i="37"/>
  <c r="AC600" i="156"/>
  <c r="H3117" i="156"/>
  <c r="G636" i="37" s="1"/>
  <c r="P2542" i="156"/>
  <c r="O11" i="37" s="1"/>
  <c r="I776" i="156"/>
  <c r="H1146" i="37" s="1"/>
  <c r="H2148" i="156"/>
  <c r="Z2828" i="156"/>
  <c r="Y451" i="37" s="1"/>
  <c r="AA2149" i="157"/>
  <c r="Y937" i="37" s="1"/>
  <c r="N1880" i="156"/>
  <c r="H1709" i="156"/>
  <c r="G2877" i="156"/>
  <c r="F500" i="37" s="1"/>
  <c r="E492" i="37"/>
  <c r="H2869" i="156"/>
  <c r="G492" i="37" s="1"/>
  <c r="E66" i="46"/>
  <c r="E129" i="46" s="1"/>
  <c r="F260" i="37" s="1"/>
  <c r="G1438" i="156"/>
  <c r="H3320" i="156"/>
  <c r="G1060" i="37" s="1"/>
  <c r="G3029" i="156"/>
  <c r="F623" i="37" s="1"/>
  <c r="H543" i="156"/>
  <c r="F1694" i="156"/>
  <c r="H1694" i="156" s="1"/>
  <c r="P3109" i="156"/>
  <c r="P3168" i="156" s="1"/>
  <c r="O687" i="37" s="1"/>
  <c r="H2000" i="156"/>
  <c r="N2973" i="156"/>
  <c r="N3034" i="156" s="1"/>
  <c r="M628" i="37" s="1"/>
  <c r="F1287" i="156"/>
  <c r="H1287" i="156" s="1"/>
  <c r="H3336" i="156"/>
  <c r="G1076" i="37" s="1"/>
  <c r="Z2980" i="156"/>
  <c r="Y574" i="37" s="1"/>
  <c r="P1115" i="37"/>
  <c r="I3316" i="156"/>
  <c r="H1056" i="37" s="1"/>
  <c r="N1169" i="37"/>
  <c r="O1169" i="37" s="1"/>
  <c r="N1234" i="156"/>
  <c r="F1234" i="37"/>
  <c r="F2248" i="156"/>
  <c r="H2248" i="156" s="1"/>
  <c r="L2981" i="156"/>
  <c r="K575" i="37" s="1"/>
  <c r="N1232" i="37"/>
  <c r="P329" i="37"/>
  <c r="P328" i="37" s="1"/>
  <c r="I1099" i="157"/>
  <c r="G191" i="37" s="1"/>
  <c r="I120" i="157"/>
  <c r="H2133" i="157"/>
  <c r="G946" i="157"/>
  <c r="E146" i="37" s="1"/>
  <c r="I2131" i="157"/>
  <c r="I2197" i="157" s="1"/>
  <c r="G985" i="37" s="1"/>
  <c r="G720" i="157"/>
  <c r="G949" i="157" s="1"/>
  <c r="I2066" i="157"/>
  <c r="G872" i="37" s="1"/>
  <c r="I892" i="157"/>
  <c r="G92" i="37" s="1"/>
  <c r="I1702" i="157"/>
  <c r="G695" i="37" s="1"/>
  <c r="F773" i="156"/>
  <c r="E1143" i="37" s="1"/>
  <c r="N1681" i="156"/>
  <c r="L3034" i="156"/>
  <c r="K628" i="37" s="1"/>
  <c r="I123" i="156"/>
  <c r="P175" i="156"/>
  <c r="H1791" i="156"/>
  <c r="P938" i="156"/>
  <c r="E878" i="37"/>
  <c r="E2590" i="156"/>
  <c r="D59" i="37" s="1"/>
  <c r="H2592" i="156"/>
  <c r="G61" i="37" s="1"/>
  <c r="H1687" i="156"/>
  <c r="K778" i="156"/>
  <c r="P1054" i="37"/>
  <c r="O2595" i="156"/>
  <c r="N64" i="37" s="1"/>
  <c r="H1893" i="156"/>
  <c r="H1165" i="156"/>
  <c r="G3030" i="156"/>
  <c r="F624" i="37" s="1"/>
  <c r="E1227" i="156"/>
  <c r="L249" i="156"/>
  <c r="N249" i="156" s="1"/>
  <c r="H1895" i="156"/>
  <c r="H2878" i="156"/>
  <c r="G501" i="37" s="1"/>
  <c r="AH1224" i="37"/>
  <c r="H777" i="156"/>
  <c r="G1147" i="37" s="1"/>
  <c r="I777" i="156"/>
  <c r="H1147" i="37" s="1"/>
  <c r="H2700" i="156"/>
  <c r="G282" i="37" s="1"/>
  <c r="N2192" i="156"/>
  <c r="F2843" i="156"/>
  <c r="E466" i="37" s="1"/>
  <c r="H2882" i="156"/>
  <c r="G505" i="37" s="1"/>
  <c r="N414" i="156"/>
  <c r="F2806" i="156"/>
  <c r="H2806" i="156" s="1"/>
  <c r="F1821" i="156"/>
  <c r="H1821" i="156" s="1"/>
  <c r="F892" i="156"/>
  <c r="H554" i="156"/>
  <c r="H2771" i="156"/>
  <c r="L415" i="156"/>
  <c r="N415" i="156" s="1"/>
  <c r="H2596" i="156"/>
  <c r="G65" i="37" s="1"/>
  <c r="F772" i="156"/>
  <c r="E1142" i="37" s="1"/>
  <c r="H3121" i="156"/>
  <c r="G640" i="37" s="1"/>
  <c r="H1704" i="156"/>
  <c r="H3370" i="156"/>
  <c r="G1110" i="37" s="1"/>
  <c r="Q744" i="156"/>
  <c r="P1114" i="37" s="1"/>
  <c r="H1602" i="157"/>
  <c r="F560" i="37" s="1"/>
  <c r="I897" i="157"/>
  <c r="G97" i="37" s="1"/>
  <c r="F935" i="157"/>
  <c r="D135" i="37" s="1"/>
  <c r="F933" i="157"/>
  <c r="D133" i="37" s="1"/>
  <c r="G923" i="157"/>
  <c r="E123" i="37" s="1"/>
  <c r="I1400" i="157"/>
  <c r="I1469" i="157" s="1"/>
  <c r="G440" i="37" s="1"/>
  <c r="I1283" i="157"/>
  <c r="G334" i="37" s="1"/>
  <c r="I211" i="157"/>
  <c r="P171" i="157"/>
  <c r="Q171" i="157" s="1"/>
  <c r="L1610" i="157"/>
  <c r="J568" i="37" s="1"/>
  <c r="O2063" i="157"/>
  <c r="M869" i="37" s="1"/>
  <c r="I1536" i="157"/>
  <c r="I1604" i="157" s="1"/>
  <c r="G562" i="37" s="1"/>
  <c r="O1350" i="157"/>
  <c r="I712" i="157"/>
  <c r="Q2330" i="157"/>
  <c r="O1047" i="37" s="1"/>
  <c r="O2001" i="157"/>
  <c r="G1900" i="157"/>
  <c r="E785" i="37" s="1"/>
  <c r="Q2080" i="157"/>
  <c r="G2307" i="157"/>
  <c r="E1024" i="37" s="1"/>
  <c r="J2005" i="157"/>
  <c r="AI878" i="157"/>
  <c r="G156" i="157"/>
  <c r="G160" i="157" s="1"/>
  <c r="Q2268" i="157"/>
  <c r="M866" i="157"/>
  <c r="O866" i="157" s="1"/>
  <c r="M1695" i="157"/>
  <c r="M1758" i="157" s="1"/>
  <c r="K751" i="37" s="1"/>
  <c r="M2005" i="157"/>
  <c r="M2065" i="157" s="1"/>
  <c r="Q2150" i="157"/>
  <c r="O938" i="37" s="1"/>
  <c r="I2243" i="157"/>
  <c r="I2307" i="157" s="1"/>
  <c r="G1024" i="37" s="1"/>
  <c r="O1776" i="157"/>
  <c r="D1175" i="37"/>
  <c r="D1208" i="37"/>
  <c r="O274" i="157"/>
  <c r="O464" i="157"/>
  <c r="O106" i="157"/>
  <c r="O409" i="157"/>
  <c r="AF1168" i="37"/>
  <c r="E1194" i="37"/>
  <c r="L1006" i="156"/>
  <c r="N1006" i="156" s="1"/>
  <c r="H2496" i="156"/>
  <c r="F2508" i="156"/>
  <c r="F780" i="156"/>
  <c r="H530" i="156"/>
  <c r="H776" i="156"/>
  <c r="G1146" i="37" s="1"/>
  <c r="E1177" i="37"/>
  <c r="G1177" i="37" s="1"/>
  <c r="N244" i="156"/>
  <c r="H3371" i="156"/>
  <c r="G1111" i="37" s="1"/>
  <c r="H1530" i="156"/>
  <c r="AB1170" i="37"/>
  <c r="AB1168" i="37"/>
  <c r="N1097" i="156"/>
  <c r="H3316" i="156"/>
  <c r="G1056" i="37" s="1"/>
  <c r="N410" i="156"/>
  <c r="Y1221" i="37"/>
  <c r="I1074" i="157"/>
  <c r="G166" i="37" s="1"/>
  <c r="AH1172" i="37"/>
  <c r="AI1166" i="37"/>
  <c r="AI1165" i="37" s="1"/>
  <c r="AG1231" i="37"/>
  <c r="O907" i="156"/>
  <c r="P907" i="156" s="1"/>
  <c r="K2597" i="156"/>
  <c r="J66" i="37" s="1"/>
  <c r="E131" i="57"/>
  <c r="F924" i="37" s="1"/>
  <c r="G650" i="157"/>
  <c r="I650" i="157" s="1"/>
  <c r="F1199" i="37"/>
  <c r="G1770" i="156"/>
  <c r="H1581" i="156"/>
  <c r="F1615" i="156"/>
  <c r="H1615" i="156" s="1"/>
  <c r="F2182" i="156"/>
  <c r="F2186" i="156" s="1"/>
  <c r="E24" i="37"/>
  <c r="AG1170" i="37"/>
  <c r="AD1109" i="157"/>
  <c r="AB201" i="37" s="1"/>
  <c r="AD1059" i="157"/>
  <c r="AB151" i="37" s="1"/>
  <c r="P694" i="37"/>
  <c r="P693" i="37" s="1"/>
  <c r="P1234" i="37"/>
  <c r="P391" i="37"/>
  <c r="P390" i="37" s="1"/>
  <c r="P756" i="37"/>
  <c r="F1435" i="156"/>
  <c r="H1435" i="156" s="1"/>
  <c r="H1400" i="156"/>
  <c r="P937" i="37"/>
  <c r="P936" i="37" s="1"/>
  <c r="P513" i="37"/>
  <c r="P512" i="37" s="1"/>
  <c r="P996" i="37"/>
  <c r="P995" i="37" s="1"/>
  <c r="D1167" i="37"/>
  <c r="P817" i="37"/>
  <c r="P816" i="37" s="1"/>
  <c r="P635" i="37"/>
  <c r="P634" i="37" s="1"/>
  <c r="P574" i="37"/>
  <c r="P573" i="37" s="1"/>
  <c r="Q2827" i="156"/>
  <c r="P451" i="37"/>
  <c r="P450" i="37" s="1"/>
  <c r="P269" i="37"/>
  <c r="P268" i="37" s="1"/>
  <c r="P1226" i="37"/>
  <c r="P8" i="37"/>
  <c r="E1132" i="37"/>
  <c r="H762" i="156"/>
  <c r="G1132" i="37" s="1"/>
  <c r="I925" i="157"/>
  <c r="G125" i="37" s="1"/>
  <c r="E810" i="37"/>
  <c r="I1925" i="157"/>
  <c r="G810" i="37" s="1"/>
  <c r="I1329" i="157"/>
  <c r="G380" i="37" s="1"/>
  <c r="I936" i="157"/>
  <c r="G136" i="37" s="1"/>
  <c r="I1803" i="157"/>
  <c r="G339" i="157"/>
  <c r="I339" i="157" s="1"/>
  <c r="M1332" i="157"/>
  <c r="K383" i="37" s="1"/>
  <c r="D1199" i="37"/>
  <c r="I238" i="157"/>
  <c r="M452" i="157"/>
  <c r="O452" i="157" s="1"/>
  <c r="I1549" i="157"/>
  <c r="D1189" i="37"/>
  <c r="E380" i="37"/>
  <c r="D1183" i="37"/>
  <c r="D165" i="37"/>
  <c r="D722" i="37"/>
  <c r="E863" i="37"/>
  <c r="D1011" i="37"/>
  <c r="F1996" i="157"/>
  <c r="F2062" i="157" s="1"/>
  <c r="D832" i="37"/>
  <c r="D379" i="37"/>
  <c r="D357" i="37"/>
  <c r="D568" i="37"/>
  <c r="F686" i="157"/>
  <c r="F700" i="157"/>
  <c r="D440" i="37"/>
  <c r="D344" i="37"/>
  <c r="F2265" i="157"/>
  <c r="F2329" i="157" s="1"/>
  <c r="F2326" i="157"/>
  <c r="D699" i="37"/>
  <c r="D871" i="37"/>
  <c r="D197" i="37"/>
  <c r="D785" i="37"/>
  <c r="F2196" i="157"/>
  <c r="D845" i="37"/>
  <c r="D205" i="37"/>
  <c r="D751" i="37"/>
  <c r="D806" i="37"/>
  <c r="D805" i="37"/>
  <c r="D990" i="37"/>
  <c r="D743" i="37"/>
  <c r="F1538" i="157"/>
  <c r="F1606" i="157" s="1"/>
  <c r="D572" i="37"/>
  <c r="D1024" i="37"/>
  <c r="F1468" i="157"/>
  <c r="F934" i="157"/>
  <c r="D951" i="37"/>
  <c r="F1858" i="157"/>
  <c r="F600" i="157"/>
  <c r="E812" i="37"/>
  <c r="I1927" i="157"/>
  <c r="G812" i="37" s="1"/>
  <c r="F1602" i="157"/>
  <c r="D865" i="37"/>
  <c r="E752" i="37"/>
  <c r="D1049" i="37"/>
  <c r="D562" i="37"/>
  <c r="D1044" i="37"/>
  <c r="F672" i="157"/>
  <c r="D811" i="37"/>
  <c r="D199" i="37"/>
  <c r="D744" i="37"/>
  <c r="F1327" i="157"/>
  <c r="D528" i="37"/>
  <c r="F1685" i="157"/>
  <c r="F1753" i="157" s="1"/>
  <c r="D406" i="37"/>
  <c r="D518" i="37"/>
  <c r="D1001" i="37"/>
  <c r="D96" i="37"/>
  <c r="D983" i="37"/>
  <c r="D438" i="37"/>
  <c r="D384" i="37"/>
  <c r="D109" i="37"/>
  <c r="D445" i="37"/>
  <c r="D866" i="37"/>
  <c r="F445" i="157"/>
  <c r="F713" i="157"/>
  <c r="D985" i="37"/>
  <c r="D141" i="37"/>
  <c r="F396" i="157"/>
  <c r="E131" i="37"/>
  <c r="E80" i="37"/>
  <c r="E84" i="37"/>
  <c r="E1190" i="37"/>
  <c r="G1190" i="37" s="1"/>
  <c r="E1195" i="37"/>
  <c r="G1195" i="37" s="1"/>
  <c r="E1181" i="37"/>
  <c r="E1217" i="37"/>
  <c r="G1203" i="37"/>
  <c r="E1176" i="37"/>
  <c r="G1176" i="37" s="1"/>
  <c r="F1180" i="37"/>
  <c r="F1220" i="37"/>
  <c r="E1175" i="37"/>
  <c r="G1215" i="37"/>
  <c r="F1238" i="37"/>
  <c r="F1228" i="37"/>
  <c r="F1167" i="37"/>
  <c r="H3361" i="156"/>
  <c r="G1101" i="37" s="1"/>
  <c r="AC3366" i="156"/>
  <c r="AB1106" i="37" s="1"/>
  <c r="D1221" i="37"/>
  <c r="D1220" i="37"/>
  <c r="E2589" i="156"/>
  <c r="D58" i="37" s="1"/>
  <c r="P2819" i="156"/>
  <c r="P2882" i="156" s="1"/>
  <c r="O505" i="37" s="1"/>
  <c r="H1909" i="156"/>
  <c r="H3365" i="156"/>
  <c r="G1105" i="37" s="1"/>
  <c r="F1939" i="156"/>
  <c r="H1939" i="156" s="1"/>
  <c r="O1235" i="156"/>
  <c r="P1235" i="156" s="1"/>
  <c r="P1234" i="156"/>
  <c r="AC2587" i="156"/>
  <c r="AB56" i="37" s="1"/>
  <c r="H3166" i="156"/>
  <c r="G685" i="37" s="1"/>
  <c r="AC3115" i="156"/>
  <c r="AC3116" i="156" s="1"/>
  <c r="AB635" i="37" s="1"/>
  <c r="AB634" i="37" s="1"/>
  <c r="E1169" i="37"/>
  <c r="G1169" i="37" s="1"/>
  <c r="E1173" i="37"/>
  <c r="E322" i="37"/>
  <c r="H2740" i="156"/>
  <c r="G322" i="37" s="1"/>
  <c r="F3369" i="156"/>
  <c r="E1109" i="37" s="1"/>
  <c r="H1843" i="156"/>
  <c r="F1872" i="156"/>
  <c r="E323" i="37"/>
  <c r="H2741" i="156"/>
  <c r="G323" i="37" s="1"/>
  <c r="H888" i="156"/>
  <c r="F2715" i="156"/>
  <c r="H2648" i="156"/>
  <c r="H2715" i="156" s="1"/>
  <c r="G297" i="37" s="1"/>
  <c r="F1674" i="156"/>
  <c r="F1677" i="156" s="1"/>
  <c r="H1638" i="156"/>
  <c r="L1566" i="156"/>
  <c r="N1566" i="156" s="1"/>
  <c r="N1565" i="156"/>
  <c r="E1198" i="37"/>
  <c r="F730" i="156"/>
  <c r="H730" i="156" s="1"/>
  <c r="H715" i="156"/>
  <c r="E45" i="37"/>
  <c r="H2576" i="156"/>
  <c r="G45" i="37" s="1"/>
  <c r="H419" i="156"/>
  <c r="F489" i="156"/>
  <c r="E21" i="37"/>
  <c r="H2552" i="156"/>
  <c r="G21" i="37" s="1"/>
  <c r="F1708" i="156"/>
  <c r="H1701" i="156"/>
  <c r="E1122" i="37"/>
  <c r="H752" i="156"/>
  <c r="G1122" i="37" s="1"/>
  <c r="H406" i="156"/>
  <c r="H2329" i="156"/>
  <c r="H3227" i="156"/>
  <c r="D1238" i="37"/>
  <c r="E29" i="37"/>
  <c r="H2560" i="156"/>
  <c r="G29" i="37" s="1"/>
  <c r="D1237" i="37"/>
  <c r="G771" i="156"/>
  <c r="F1141" i="37" s="1"/>
  <c r="H2339" i="156"/>
  <c r="D1229" i="37"/>
  <c r="Y2539" i="156"/>
  <c r="X8" i="37" s="1"/>
  <c r="H403" i="156"/>
  <c r="D1228" i="37"/>
  <c r="D1180" i="37"/>
  <c r="D1213" i="37"/>
  <c r="H1518" i="156"/>
  <c r="AC3314" i="156"/>
  <c r="AC3315" i="156" s="1"/>
  <c r="AB1055" i="37" s="1"/>
  <c r="E2591" i="156"/>
  <c r="D60" i="37" s="1"/>
  <c r="D1234" i="37"/>
  <c r="D67" i="37"/>
  <c r="D1143" i="37"/>
  <c r="D284" i="37"/>
  <c r="E3032" i="156"/>
  <c r="D1083" i="37"/>
  <c r="E771" i="156"/>
  <c r="F3155" i="156"/>
  <c r="F3102" i="156"/>
  <c r="E1710" i="156"/>
  <c r="D308" i="37"/>
  <c r="D1211" i="37" s="1"/>
  <c r="D684" i="37"/>
  <c r="D623" i="37"/>
  <c r="D318" i="37"/>
  <c r="D506" i="37"/>
  <c r="D629" i="37"/>
  <c r="D1109" i="37"/>
  <c r="D683" i="37"/>
  <c r="D1104" i="37"/>
  <c r="H2069" i="156"/>
  <c r="E2877" i="156"/>
  <c r="E2400" i="156"/>
  <c r="E3030" i="156"/>
  <c r="D1212" i="37"/>
  <c r="E583" i="156"/>
  <c r="E492" i="156"/>
  <c r="D316" i="37"/>
  <c r="D35" i="37"/>
  <c r="D68" i="37"/>
  <c r="E1165" i="156"/>
  <c r="D688" i="37"/>
  <c r="D323" i="37"/>
  <c r="E3028" i="156"/>
  <c r="E3301" i="156"/>
  <c r="D499" i="37"/>
  <c r="D479" i="37"/>
  <c r="D1142" i="37"/>
  <c r="D1102" i="37"/>
  <c r="D663" i="37"/>
  <c r="D1169" i="37"/>
  <c r="E1724" i="156"/>
  <c r="E1129" i="156"/>
  <c r="E406" i="156"/>
  <c r="E2474" i="156"/>
  <c r="E1895" i="156"/>
  <c r="E270" i="37"/>
  <c r="H2688" i="156"/>
  <c r="G270" i="37" s="1"/>
  <c r="E319" i="37"/>
  <c r="H2737" i="156"/>
  <c r="G319" i="37" s="1"/>
  <c r="J778" i="156"/>
  <c r="I1148" i="37" s="1"/>
  <c r="E1168" i="37"/>
  <c r="F1229" i="37"/>
  <c r="E1184" i="37"/>
  <c r="E1187" i="37"/>
  <c r="E1193" i="37"/>
  <c r="E1186" i="37"/>
  <c r="L1229" i="37"/>
  <c r="L1228" i="37"/>
  <c r="F1225" i="37"/>
  <c r="E1218" i="37"/>
  <c r="F1183" i="37"/>
  <c r="E1214" i="37"/>
  <c r="E1239" i="37"/>
  <c r="E1221" i="37"/>
  <c r="F1213" i="37"/>
  <c r="E1206" i="37"/>
  <c r="E1209" i="37"/>
  <c r="G2589" i="156"/>
  <c r="F58" i="37" s="1"/>
  <c r="F2397" i="156"/>
  <c r="H2380" i="156"/>
  <c r="E508" i="37"/>
  <c r="H2885" i="156"/>
  <c r="G508" i="37" s="1"/>
  <c r="H2581" i="156"/>
  <c r="G50" i="37" s="1"/>
  <c r="O1503" i="156"/>
  <c r="P1503" i="156" s="1"/>
  <c r="P1502" i="156"/>
  <c r="E452" i="37"/>
  <c r="H2829" i="156"/>
  <c r="G452" i="37" s="1"/>
  <c r="F318" i="156"/>
  <c r="H278" i="156"/>
  <c r="L3117" i="156"/>
  <c r="K636" i="37" s="1"/>
  <c r="I3051" i="156"/>
  <c r="I3117" i="156" s="1"/>
  <c r="H636" i="37" s="1"/>
  <c r="N3051" i="156"/>
  <c r="N3117" i="156" s="1"/>
  <c r="M636" i="37" s="1"/>
  <c r="F2288" i="156"/>
  <c r="H2288" i="156" s="1"/>
  <c r="H2286" i="156"/>
  <c r="O3316" i="156"/>
  <c r="P3316" i="156" s="1"/>
  <c r="O1056" i="37" s="1"/>
  <c r="H2337" i="156"/>
  <c r="H1988" i="156"/>
  <c r="F2049" i="156"/>
  <c r="F479" i="37"/>
  <c r="H2856" i="156"/>
  <c r="G479" i="37" s="1"/>
  <c r="F1367" i="156"/>
  <c r="H1314" i="156"/>
  <c r="O588" i="156"/>
  <c r="P587" i="156"/>
  <c r="P588" i="156" s="1"/>
  <c r="H1006" i="156"/>
  <c r="H1286" i="156"/>
  <c r="E2809" i="156"/>
  <c r="E2875" i="156"/>
  <c r="Y2980" i="156"/>
  <c r="X574" i="37" s="1"/>
  <c r="H3343" i="156"/>
  <c r="G1083" i="37" s="1"/>
  <c r="E690" i="37"/>
  <c r="H3171" i="156"/>
  <c r="G690" i="37" s="1"/>
  <c r="F1053" i="156"/>
  <c r="H1023" i="156"/>
  <c r="H1938" i="156"/>
  <c r="L1951" i="156"/>
  <c r="N1951" i="156" s="1"/>
  <c r="N1950" i="156"/>
  <c r="N67" i="37"/>
  <c r="P2598" i="156"/>
  <c r="O67" i="37" s="1"/>
  <c r="H2183" i="156"/>
  <c r="G2735" i="156"/>
  <c r="G2675" i="156"/>
  <c r="G2738" i="156" s="1"/>
  <c r="F320" i="37" s="1"/>
  <c r="AH684" i="37"/>
  <c r="AH687" i="37"/>
  <c r="L3168" i="156"/>
  <c r="K687" i="37" s="1"/>
  <c r="L3110" i="156"/>
  <c r="N3109" i="156"/>
  <c r="N3168" i="156" s="1"/>
  <c r="M687" i="37" s="1"/>
  <c r="L3367" i="156"/>
  <c r="N3306" i="156"/>
  <c r="E2675" i="156"/>
  <c r="E2735" i="156"/>
  <c r="E1219" i="37"/>
  <c r="O1135" i="156"/>
  <c r="P1135" i="156" s="1"/>
  <c r="P1134" i="156"/>
  <c r="Y745" i="156"/>
  <c r="H1434" i="156"/>
  <c r="F506" i="37"/>
  <c r="H2883" i="156"/>
  <c r="G506" i="37" s="1"/>
  <c r="G3164" i="156"/>
  <c r="O3367" i="156"/>
  <c r="P3306" i="156"/>
  <c r="L1061" i="156"/>
  <c r="N1061" i="156" s="1"/>
  <c r="N1060" i="156"/>
  <c r="H238" i="156"/>
  <c r="O415" i="156"/>
  <c r="P415" i="156" s="1"/>
  <c r="O335" i="156"/>
  <c r="P335" i="156" s="1"/>
  <c r="P334" i="156"/>
  <c r="F2994" i="156"/>
  <c r="F2956" i="156"/>
  <c r="H2915" i="156"/>
  <c r="H2994" i="156" s="1"/>
  <c r="G588" i="37" s="1"/>
  <c r="F1070" i="37"/>
  <c r="E1107" i="37"/>
  <c r="H3367" i="156"/>
  <c r="G1107" i="37" s="1"/>
  <c r="L1109" i="37"/>
  <c r="J3369" i="156"/>
  <c r="I1109" i="37" s="1"/>
  <c r="K3169" i="156"/>
  <c r="J688" i="37" s="1"/>
  <c r="I3110" i="156"/>
  <c r="I3169" i="156" s="1"/>
  <c r="H688" i="37" s="1"/>
  <c r="O3239" i="156"/>
  <c r="P3239" i="156" s="1"/>
  <c r="P3238" i="156"/>
  <c r="J1107" i="37"/>
  <c r="I3367" i="156"/>
  <c r="H1107" i="37" s="1"/>
  <c r="O2681" i="156"/>
  <c r="O2741" i="156" s="1"/>
  <c r="N323" i="37" s="1"/>
  <c r="P2680" i="156"/>
  <c r="O2740" i="156"/>
  <c r="N322" i="37" s="1"/>
  <c r="P2815" i="156"/>
  <c r="P2881" i="156" s="1"/>
  <c r="O504" i="37" s="1"/>
  <c r="O2881" i="156"/>
  <c r="N504" i="37" s="1"/>
  <c r="O2820" i="156"/>
  <c r="F3100" i="156"/>
  <c r="H3100" i="156" s="1"/>
  <c r="F3144" i="156"/>
  <c r="E663" i="37" s="1"/>
  <c r="AE1115" i="37"/>
  <c r="AF744" i="156"/>
  <c r="L1445" i="156"/>
  <c r="N1445" i="156" s="1"/>
  <c r="N1444" i="156"/>
  <c r="K11" i="37"/>
  <c r="K1169" i="37" s="1"/>
  <c r="I2542" i="156"/>
  <c r="H11" i="37" s="1"/>
  <c r="N2542" i="156"/>
  <c r="M11" i="37" s="1"/>
  <c r="F2957" i="156"/>
  <c r="H2942" i="156"/>
  <c r="F3021" i="156"/>
  <c r="F1130" i="37"/>
  <c r="O1098" i="156"/>
  <c r="P1098" i="156" s="1"/>
  <c r="P1097" i="156"/>
  <c r="F1555" i="156"/>
  <c r="H1555" i="156" s="1"/>
  <c r="H1881" i="156"/>
  <c r="F2597" i="156"/>
  <c r="H2249" i="156"/>
  <c r="Y2828" i="156"/>
  <c r="J1108" i="37"/>
  <c r="I3368" i="156"/>
  <c r="H1108" i="37" s="1"/>
  <c r="F2807" i="156"/>
  <c r="H2795" i="156"/>
  <c r="F2867" i="156"/>
  <c r="H2867" i="156" s="1"/>
  <c r="G490" i="37" s="1"/>
  <c r="F3169" i="156"/>
  <c r="H3110" i="156"/>
  <c r="G96" i="156"/>
  <c r="H96" i="156" s="1"/>
  <c r="H93" i="156"/>
  <c r="G1290" i="156"/>
  <c r="L939" i="156"/>
  <c r="N939" i="156" s="1"/>
  <c r="N938" i="156"/>
  <c r="F1494" i="156"/>
  <c r="H1460" i="156"/>
  <c r="H2568" i="156"/>
  <c r="G37" i="37" s="1"/>
  <c r="F2554" i="156"/>
  <c r="O3368" i="156"/>
  <c r="O3309" i="156"/>
  <c r="P3308" i="156"/>
  <c r="AC2826" i="156"/>
  <c r="AC2828" i="156" s="1"/>
  <c r="L3239" i="156"/>
  <c r="N3239" i="156" s="1"/>
  <c r="N3238" i="156"/>
  <c r="X268" i="37"/>
  <c r="Y1054" i="37"/>
  <c r="L742" i="156"/>
  <c r="N741" i="156"/>
  <c r="L777" i="156"/>
  <c r="G1129" i="156"/>
  <c r="H1129" i="156" s="1"/>
  <c r="H1126" i="156"/>
  <c r="H1673" i="156"/>
  <c r="O1951" i="156"/>
  <c r="P1951" i="156" s="1"/>
  <c r="P1950" i="156"/>
  <c r="L2128" i="156"/>
  <c r="N2128" i="156" s="1"/>
  <c r="N2127" i="156"/>
  <c r="Z2371" i="156"/>
  <c r="L2065" i="156"/>
  <c r="N2065" i="156" s="1"/>
  <c r="N2064" i="156"/>
  <c r="F3330" i="156"/>
  <c r="F3298" i="156"/>
  <c r="L588" i="156"/>
  <c r="N588" i="156" s="1"/>
  <c r="N587" i="156"/>
  <c r="I118" i="156"/>
  <c r="L124" i="156"/>
  <c r="N118" i="156"/>
  <c r="G1370" i="156"/>
  <c r="H1366" i="156"/>
  <c r="F284" i="37"/>
  <c r="L3368" i="156"/>
  <c r="N3308" i="156"/>
  <c r="L3309" i="156"/>
  <c r="F2673" i="156"/>
  <c r="F2726" i="156"/>
  <c r="E308" i="37" s="1"/>
  <c r="H2659" i="156"/>
  <c r="H2726" i="156" s="1"/>
  <c r="G308" i="37" s="1"/>
  <c r="I3179" i="156"/>
  <c r="N3179" i="156"/>
  <c r="L1135" i="156"/>
  <c r="N1135" i="156" s="1"/>
  <c r="N1134" i="156"/>
  <c r="Z499" i="156"/>
  <c r="O1061" i="156"/>
  <c r="P1061" i="156" s="1"/>
  <c r="P1060" i="156"/>
  <c r="F1224" i="156"/>
  <c r="H1186" i="156"/>
  <c r="F35" i="37"/>
  <c r="F48" i="37"/>
  <c r="G2590" i="156"/>
  <c r="F3101" i="156"/>
  <c r="F3131" i="156"/>
  <c r="H3131" i="156" s="1"/>
  <c r="G650" i="37" s="1"/>
  <c r="F650" i="37"/>
  <c r="E687" i="37"/>
  <c r="H3168" i="156"/>
  <c r="G687" i="37" s="1"/>
  <c r="H3078" i="156"/>
  <c r="G669" i="156"/>
  <c r="H666" i="156"/>
  <c r="L812" i="156"/>
  <c r="N812" i="156" s="1"/>
  <c r="N811" i="156"/>
  <c r="L1777" i="156"/>
  <c r="N1777" i="156" s="1"/>
  <c r="N1776" i="156"/>
  <c r="O1445" i="156"/>
  <c r="P1445" i="156" s="1"/>
  <c r="P1444" i="156"/>
  <c r="E74" i="37"/>
  <c r="H2605" i="156"/>
  <c r="G74" i="37" s="1"/>
  <c r="E290" i="37"/>
  <c r="H2708" i="156"/>
  <c r="G290" i="37" s="1"/>
  <c r="F466" i="37"/>
  <c r="E3163" i="156"/>
  <c r="E3104" i="156"/>
  <c r="G3363" i="156"/>
  <c r="G3301" i="156"/>
  <c r="Y3315" i="156"/>
  <c r="X1055" i="37" s="1"/>
  <c r="L776" i="156"/>
  <c r="N329" i="156"/>
  <c r="G1558" i="156"/>
  <c r="O1682" i="156"/>
  <c r="P1682" i="156" s="1"/>
  <c r="P1681" i="156"/>
  <c r="N2522" i="156"/>
  <c r="J2522" i="156" s="1"/>
  <c r="J2521" i="156"/>
  <c r="L2740" i="156"/>
  <c r="K322" i="37" s="1"/>
  <c r="L2681" i="156"/>
  <c r="L2741" i="156" s="1"/>
  <c r="K323" i="37" s="1"/>
  <c r="N2680" i="156"/>
  <c r="O3117" i="156"/>
  <c r="N636" i="37" s="1"/>
  <c r="P3051" i="156"/>
  <c r="P3117" i="156" s="1"/>
  <c r="O636" i="37" s="1"/>
  <c r="F1109" i="37"/>
  <c r="I3252" i="156"/>
  <c r="L3316" i="156"/>
  <c r="N3252" i="156"/>
  <c r="F237" i="156"/>
  <c r="H190" i="156"/>
  <c r="F750" i="156"/>
  <c r="H335" i="156"/>
  <c r="F778" i="156"/>
  <c r="Z125" i="156"/>
  <c r="O1881" i="156"/>
  <c r="P1881" i="156" s="1"/>
  <c r="P1880" i="156"/>
  <c r="O249" i="156"/>
  <c r="P249" i="156" s="1"/>
  <c r="P248" i="156"/>
  <c r="F996" i="156"/>
  <c r="H959" i="156"/>
  <c r="F1495" i="156"/>
  <c r="H1495" i="156" s="1"/>
  <c r="H1484" i="156"/>
  <c r="G2591" i="156"/>
  <c r="G2052" i="156"/>
  <c r="H2048" i="156"/>
  <c r="AC2979" i="156"/>
  <c r="AC2980" i="156" s="1"/>
  <c r="AB574" i="37" s="1"/>
  <c r="AB573" i="37" s="1"/>
  <c r="F3228" i="156"/>
  <c r="H3193" i="156"/>
  <c r="Z3116" i="156"/>
  <c r="Y635" i="37" s="1"/>
  <c r="F3009" i="156"/>
  <c r="H2930" i="156"/>
  <c r="Z671" i="156"/>
  <c r="H1089" i="156"/>
  <c r="G1092" i="156"/>
  <c r="H1092" i="156" s="1"/>
  <c r="O2065" i="156"/>
  <c r="P2065" i="156" s="1"/>
  <c r="P2064" i="156"/>
  <c r="F2566" i="156"/>
  <c r="E35" i="37" s="1"/>
  <c r="F2535" i="156"/>
  <c r="H2527" i="156"/>
  <c r="E656" i="37"/>
  <c r="H3137" i="156"/>
  <c r="G656" i="37" s="1"/>
  <c r="K3369" i="156"/>
  <c r="I3309" i="156"/>
  <c r="G3163" i="156"/>
  <c r="G3104" i="156"/>
  <c r="L335" i="156"/>
  <c r="N335" i="156" s="1"/>
  <c r="N334" i="156"/>
  <c r="O742" i="156"/>
  <c r="P742" i="156" s="1"/>
  <c r="P741" i="156"/>
  <c r="O777" i="156"/>
  <c r="H731" i="156"/>
  <c r="H1052" i="156"/>
  <c r="H490" i="156"/>
  <c r="F2536" i="156"/>
  <c r="F2579" i="156"/>
  <c r="H2531" i="156"/>
  <c r="G2186" i="156"/>
  <c r="L2820" i="156"/>
  <c r="N2262" i="156"/>
  <c r="N2263" i="156" s="1"/>
  <c r="L2263" i="156"/>
  <c r="L2598" i="156" s="1"/>
  <c r="E689" i="37"/>
  <c r="H3170" i="156"/>
  <c r="G689" i="37" s="1"/>
  <c r="F2672" i="156"/>
  <c r="F2735" i="156" s="1"/>
  <c r="E317" i="37" s="1"/>
  <c r="F2702" i="156"/>
  <c r="E284" i="37" s="1"/>
  <c r="G2876" i="156"/>
  <c r="G2809" i="156"/>
  <c r="G2879" i="156" s="1"/>
  <c r="F502" i="37" s="1"/>
  <c r="X634" i="37"/>
  <c r="E1179" i="37"/>
  <c r="E1212" i="37"/>
  <c r="F1198" i="37"/>
  <c r="E1174" i="37"/>
  <c r="F1189" i="37"/>
  <c r="E1201" i="37"/>
  <c r="J9" i="37"/>
  <c r="I2540" i="156"/>
  <c r="H9" i="37" s="1"/>
  <c r="H2981" i="156"/>
  <c r="G575" i="37" s="1"/>
  <c r="N139" i="156"/>
  <c r="I139" i="156"/>
  <c r="E56" i="37"/>
  <c r="H2587" i="156"/>
  <c r="G56" i="37" s="1"/>
  <c r="H2540" i="156"/>
  <c r="G9" i="37" s="1"/>
  <c r="E9" i="37"/>
  <c r="H2599" i="156"/>
  <c r="G68" i="37" s="1"/>
  <c r="F68" i="37"/>
  <c r="F1232" i="37" s="1"/>
  <c r="N624" i="156"/>
  <c r="L746" i="156"/>
  <c r="J1116" i="37"/>
  <c r="I746" i="156"/>
  <c r="H1116" i="37" s="1"/>
  <c r="F3035" i="156"/>
  <c r="E629" i="37" s="1"/>
  <c r="H2974" i="156"/>
  <c r="P2901" i="156"/>
  <c r="P2981" i="156" s="1"/>
  <c r="O575" i="37" s="1"/>
  <c r="O2981" i="156"/>
  <c r="N575" i="37" s="1"/>
  <c r="E1116" i="37"/>
  <c r="H746" i="156"/>
  <c r="G1116" i="37" s="1"/>
  <c r="O2829" i="156"/>
  <c r="N452" i="37" s="1"/>
  <c r="P2757" i="156"/>
  <c r="P2829" i="156" s="1"/>
  <c r="O452" i="37" s="1"/>
  <c r="O2596" i="156"/>
  <c r="P1384" i="156"/>
  <c r="O1385" i="156"/>
  <c r="H2671" i="156"/>
  <c r="F2734" i="156"/>
  <c r="P2967" i="156"/>
  <c r="P3033" i="156" s="1"/>
  <c r="O627" i="37" s="1"/>
  <c r="O3033" i="156"/>
  <c r="N627" i="37" s="1"/>
  <c r="O2974" i="156"/>
  <c r="H2955" i="156"/>
  <c r="H3028" i="156" s="1"/>
  <c r="G622" i="37" s="1"/>
  <c r="F3028" i="156"/>
  <c r="E622" i="37" s="1"/>
  <c r="L2688" i="156"/>
  <c r="K270" i="37" s="1"/>
  <c r="N2621" i="156"/>
  <c r="N2688" i="156" s="1"/>
  <c r="M270" i="37" s="1"/>
  <c r="H794" i="156"/>
  <c r="G1164" i="37" s="1"/>
  <c r="H2598" i="156"/>
  <c r="G67" i="37" s="1"/>
  <c r="F67" i="37"/>
  <c r="F1231" i="37" s="1"/>
  <c r="J2598" i="156"/>
  <c r="I67" i="37" s="1"/>
  <c r="P118" i="156"/>
  <c r="O776" i="156"/>
  <c r="O124" i="156"/>
  <c r="F170" i="156"/>
  <c r="H167" i="156"/>
  <c r="O2688" i="156"/>
  <c r="N270" i="37" s="1"/>
  <c r="P2621" i="156"/>
  <c r="P2688" i="156" s="1"/>
  <c r="O270" i="37" s="1"/>
  <c r="E274" i="37"/>
  <c r="H2692" i="156"/>
  <c r="G274" i="37" s="1"/>
  <c r="L2540" i="156"/>
  <c r="N1975" i="156"/>
  <c r="L907" i="156"/>
  <c r="N907" i="156" s="1"/>
  <c r="N902" i="156"/>
  <c r="L2595" i="156"/>
  <c r="E1139" i="37"/>
  <c r="H769" i="156"/>
  <c r="G1139" i="37" s="1"/>
  <c r="O746" i="156"/>
  <c r="P624" i="156"/>
  <c r="L66" i="37"/>
  <c r="J2597" i="156"/>
  <c r="I66" i="37" s="1"/>
  <c r="L1385" i="156"/>
  <c r="N1384" i="156"/>
  <c r="L2596" i="156"/>
  <c r="N2757" i="156"/>
  <c r="N2829" i="156" s="1"/>
  <c r="M452" i="37" s="1"/>
  <c r="L2829" i="156"/>
  <c r="K452" i="37" s="1"/>
  <c r="AC2509" i="156"/>
  <c r="O2540" i="156"/>
  <c r="N9" i="37" s="1"/>
  <c r="P1975" i="156"/>
  <c r="AG1171" i="37"/>
  <c r="E1178" i="37"/>
  <c r="G1178" i="37" s="1"/>
  <c r="AF1170" i="37"/>
  <c r="AF1171" i="37"/>
  <c r="F1172" i="37"/>
  <c r="D70" i="57"/>
  <c r="C70" i="57"/>
  <c r="C135" i="57" s="1"/>
  <c r="D928" i="37" s="1"/>
  <c r="AH931" i="37"/>
  <c r="M137" i="57"/>
  <c r="M78" i="57"/>
  <c r="N77" i="57"/>
  <c r="J136" i="57"/>
  <c r="K929" i="37" s="1"/>
  <c r="L74" i="57"/>
  <c r="L136" i="57" s="1"/>
  <c r="M929" i="37" s="1"/>
  <c r="F932" i="37"/>
  <c r="F139" i="57"/>
  <c r="G932" i="37" s="1"/>
  <c r="F82" i="57"/>
  <c r="D142" i="57"/>
  <c r="M136" i="57"/>
  <c r="N929" i="37" s="1"/>
  <c r="N74" i="57"/>
  <c r="N136" i="57" s="1"/>
  <c r="O929" i="37" s="1"/>
  <c r="AA83" i="57"/>
  <c r="AA84" i="57" s="1"/>
  <c r="AB877" i="37" s="1"/>
  <c r="AB876" i="37" s="1"/>
  <c r="I138" i="57"/>
  <c r="J931" i="37" s="1"/>
  <c r="G78" i="57"/>
  <c r="G138" i="57" s="1"/>
  <c r="H931" i="37" s="1"/>
  <c r="X876" i="37"/>
  <c r="AG877" i="37"/>
  <c r="J78" i="57"/>
  <c r="J137" i="57"/>
  <c r="L77" i="57"/>
  <c r="L931" i="37"/>
  <c r="AF877" i="37"/>
  <c r="Y876" i="37"/>
  <c r="F67" i="57"/>
  <c r="F132" i="57" s="1"/>
  <c r="G925" i="37" s="1"/>
  <c r="D132" i="57"/>
  <c r="E925" i="37" s="1"/>
  <c r="D131" i="57"/>
  <c r="E924" i="37" s="1"/>
  <c r="F66" i="57"/>
  <c r="F131" i="57" s="1"/>
  <c r="G924" i="37" s="1"/>
  <c r="N19" i="57"/>
  <c r="M85" i="57"/>
  <c r="L85" i="57"/>
  <c r="M878" i="37" s="1"/>
  <c r="K878" i="37"/>
  <c r="X210" i="37"/>
  <c r="F78" i="46"/>
  <c r="D136" i="46"/>
  <c r="E267" i="37" s="1"/>
  <c r="L263" i="37"/>
  <c r="H132" i="46"/>
  <c r="I263" i="37" s="1"/>
  <c r="X80" i="46"/>
  <c r="Y211" i="37" s="1"/>
  <c r="AF211" i="37" s="1"/>
  <c r="G74" i="46"/>
  <c r="AH259" i="37"/>
  <c r="AH263" i="37"/>
  <c r="AA129" i="46"/>
  <c r="AB260" i="37" s="1"/>
  <c r="AA79" i="46"/>
  <c r="AA80" i="46" s="1"/>
  <c r="AB211" i="37" s="1"/>
  <c r="L131" i="46"/>
  <c r="M262" i="37" s="1"/>
  <c r="K262" i="37"/>
  <c r="M131" i="46"/>
  <c r="N73" i="46"/>
  <c r="J262" i="37"/>
  <c r="G131" i="46"/>
  <c r="H262" i="37" s="1"/>
  <c r="F132" i="46"/>
  <c r="G263" i="37" s="1"/>
  <c r="E263" i="37"/>
  <c r="M74" i="46"/>
  <c r="N70" i="46"/>
  <c r="M130" i="46"/>
  <c r="J132" i="46"/>
  <c r="L74" i="46"/>
  <c r="G132" i="46"/>
  <c r="H263" i="37" s="1"/>
  <c r="L130" i="46"/>
  <c r="M261" i="37" s="1"/>
  <c r="K261" i="37"/>
  <c r="F31" i="46"/>
  <c r="F94" i="46" s="1"/>
  <c r="G225" i="37" s="1"/>
  <c r="D63" i="46"/>
  <c r="D66" i="46" s="1"/>
  <c r="D94" i="46"/>
  <c r="E225" i="37" s="1"/>
  <c r="N17" i="46"/>
  <c r="M81" i="46"/>
  <c r="L81" i="46"/>
  <c r="M212" i="37" s="1"/>
  <c r="K212" i="37"/>
  <c r="F81" i="46"/>
  <c r="G212" i="37" s="1"/>
  <c r="E212" i="37"/>
  <c r="O1702" i="157"/>
  <c r="M695" i="37" s="1"/>
  <c r="M1201" i="157"/>
  <c r="O1201" i="157" s="1"/>
  <c r="Q1421" i="157"/>
  <c r="O392" i="37" s="1"/>
  <c r="AG1167" i="37"/>
  <c r="Q1350" i="157"/>
  <c r="I931" i="157"/>
  <c r="G131" i="37" s="1"/>
  <c r="O1628" i="157"/>
  <c r="H1685" i="157"/>
  <c r="M1038" i="157"/>
  <c r="K392" i="37"/>
  <c r="O1421" i="157"/>
  <c r="M392" i="37" s="1"/>
  <c r="O1037" i="157"/>
  <c r="O1112" i="157" s="1"/>
  <c r="M204" i="37" s="1"/>
  <c r="F1402" i="157"/>
  <c r="F1471" i="157" s="1"/>
  <c r="K382" i="37"/>
  <c r="O1331" i="157"/>
  <c r="M382" i="37" s="1"/>
  <c r="G1614" i="157"/>
  <c r="I1553" i="157"/>
  <c r="O1486" i="157"/>
  <c r="M1556" i="157"/>
  <c r="AG1240" i="37"/>
  <c r="AH1197" i="37"/>
  <c r="G780" i="157"/>
  <c r="G783" i="157" s="1"/>
  <c r="J2065" i="157"/>
  <c r="H871" i="37" s="1"/>
  <c r="G1264" i="157"/>
  <c r="G1114" i="157"/>
  <c r="I1039" i="157"/>
  <c r="E207" i="37"/>
  <c r="I1115" i="157"/>
  <c r="G207" i="37" s="1"/>
  <c r="E386" i="37"/>
  <c r="I1335" i="157"/>
  <c r="G386" i="37" s="1"/>
  <c r="AA1059" i="157"/>
  <c r="Y151" i="37" s="1"/>
  <c r="F850" i="157"/>
  <c r="M97" i="157"/>
  <c r="O97" i="157" s="1"/>
  <c r="F1191" i="157"/>
  <c r="E787" i="37"/>
  <c r="I1902" i="157"/>
  <c r="G787" i="37" s="1"/>
  <c r="M1472" i="157"/>
  <c r="O1408" i="157"/>
  <c r="O2080" i="157"/>
  <c r="M2150" i="157"/>
  <c r="M1609" i="157"/>
  <c r="O1548" i="157"/>
  <c r="M1549" i="157"/>
  <c r="O2216" i="157"/>
  <c r="M2280" i="157"/>
  <c r="G1185" i="37"/>
  <c r="L1167" i="37"/>
  <c r="I1279" i="157"/>
  <c r="G330" i="37" s="1"/>
  <c r="H672" i="157"/>
  <c r="I672" i="157" s="1"/>
  <c r="I670" i="157"/>
  <c r="O789" i="157"/>
  <c r="M939" i="157"/>
  <c r="H1105" i="157"/>
  <c r="H1056" i="157"/>
  <c r="I1054" i="157"/>
  <c r="J1275" i="157"/>
  <c r="L1333" i="157"/>
  <c r="G1887" i="157"/>
  <c r="G1832" i="157"/>
  <c r="I1790" i="157"/>
  <c r="I1887" i="157" s="1"/>
  <c r="G772" i="37" s="1"/>
  <c r="Z2149" i="157"/>
  <c r="X937" i="37" s="1"/>
  <c r="X995" i="37"/>
  <c r="AG996" i="37"/>
  <c r="P880" i="157"/>
  <c r="Q24" i="157"/>
  <c r="K152" i="37"/>
  <c r="O1060" i="157"/>
  <c r="M152" i="37" s="1"/>
  <c r="I939" i="157"/>
  <c r="G139" i="37" s="1"/>
  <c r="L141" i="37"/>
  <c r="K941" i="157"/>
  <c r="I141" i="37" s="1"/>
  <c r="AH200" i="37"/>
  <c r="AH204" i="37"/>
  <c r="AD1471" i="157"/>
  <c r="AB442" i="37" s="1"/>
  <c r="AD1419" i="157"/>
  <c r="AD1420" i="157" s="1"/>
  <c r="AB391" i="37" s="1"/>
  <c r="G1474" i="157"/>
  <c r="I1414" i="157"/>
  <c r="Z2011" i="157"/>
  <c r="X817" i="37" s="1"/>
  <c r="G1919" i="157"/>
  <c r="E804" i="37" s="1"/>
  <c r="G1871" i="157"/>
  <c r="H2062" i="157"/>
  <c r="F868" i="37" s="1"/>
  <c r="G2065" i="157"/>
  <c r="I2005" i="157"/>
  <c r="AB937" i="157"/>
  <c r="Z137" i="37" s="1"/>
  <c r="Z1226" i="37" s="1"/>
  <c r="AD329" i="37"/>
  <c r="AD328" i="37" s="1"/>
  <c r="AF1277" i="157"/>
  <c r="K566" i="37"/>
  <c r="O1608" i="157"/>
  <c r="M566" i="37" s="1"/>
  <c r="P939" i="157"/>
  <c r="Q789" i="157"/>
  <c r="P793" i="157"/>
  <c r="Q793" i="157" s="1"/>
  <c r="Q862" i="157"/>
  <c r="P866" i="157"/>
  <c r="Q866" i="157" s="1"/>
  <c r="F165" i="37"/>
  <c r="Z1420" i="157"/>
  <c r="X391" i="37" s="1"/>
  <c r="M252" i="157"/>
  <c r="O252" i="157" s="1"/>
  <c r="G1205" i="37"/>
  <c r="J80" i="37"/>
  <c r="J880" i="157"/>
  <c r="H80" i="37" s="1"/>
  <c r="I711" i="157"/>
  <c r="H713" i="157"/>
  <c r="I713" i="157" s="1"/>
  <c r="P1473" i="157"/>
  <c r="Q1413" i="157"/>
  <c r="P1414" i="157"/>
  <c r="M1279" i="157"/>
  <c r="O1212" i="157"/>
  <c r="M1473" i="157"/>
  <c r="M1414" i="157"/>
  <c r="O1413" i="157"/>
  <c r="H933" i="157"/>
  <c r="M940" i="157"/>
  <c r="M856" i="157"/>
  <c r="O855" i="157"/>
  <c r="X329" i="37"/>
  <c r="Z1277" i="157"/>
  <c r="AD1276" i="157"/>
  <c r="AD1278" i="157" s="1"/>
  <c r="M1925" i="157"/>
  <c r="K810" i="37" s="1"/>
  <c r="M1841" i="157"/>
  <c r="P2201" i="157"/>
  <c r="P2143" i="157"/>
  <c r="Q2142" i="157"/>
  <c r="AF1240" i="37"/>
  <c r="I1017" i="157"/>
  <c r="H1021" i="157"/>
  <c r="Z79" i="37"/>
  <c r="F178" i="37"/>
  <c r="I1086" i="157"/>
  <c r="G178" i="37" s="1"/>
  <c r="I1317" i="157"/>
  <c r="G368" i="37" s="1"/>
  <c r="E368" i="37"/>
  <c r="AH807" i="37"/>
  <c r="AA1846" i="157"/>
  <c r="H1919" i="157"/>
  <c r="H1871" i="157"/>
  <c r="I1870" i="157"/>
  <c r="H1750" i="157"/>
  <c r="F743" i="37" s="1"/>
  <c r="F2325" i="157"/>
  <c r="G2195" i="157"/>
  <c r="E983" i="37" s="1"/>
  <c r="F109" i="37"/>
  <c r="H783" i="157"/>
  <c r="P1111" i="157"/>
  <c r="N203" i="37" s="1"/>
  <c r="Q1032" i="157"/>
  <c r="Q1111" i="157" s="1"/>
  <c r="O203" i="37" s="1"/>
  <c r="AA79" i="37"/>
  <c r="AC878" i="157"/>
  <c r="Z1059" i="157"/>
  <c r="F805" i="37"/>
  <c r="G2202" i="157"/>
  <c r="I2143" i="157"/>
  <c r="P1841" i="157"/>
  <c r="P1925" i="157"/>
  <c r="N810" i="37" s="1"/>
  <c r="M2012" i="157"/>
  <c r="O1943" i="157"/>
  <c r="E875" i="37"/>
  <c r="I2069" i="157"/>
  <c r="G875" i="37" s="1"/>
  <c r="G2325" i="157"/>
  <c r="E1042" i="37" s="1"/>
  <c r="I2261" i="157"/>
  <c r="I2325" i="157" s="1"/>
  <c r="G1042" i="37" s="1"/>
  <c r="F96" i="37"/>
  <c r="L1474" i="157"/>
  <c r="J1414" i="157"/>
  <c r="AE78" i="37"/>
  <c r="Z879" i="157"/>
  <c r="Y329" i="37"/>
  <c r="AA1277" i="157"/>
  <c r="Q1776" i="157"/>
  <c r="P1873" i="157"/>
  <c r="AH1182" i="37"/>
  <c r="I902" i="157"/>
  <c r="G102" i="37" s="1"/>
  <c r="F141" i="37"/>
  <c r="J139" i="37"/>
  <c r="J939" i="157"/>
  <c r="H139" i="37" s="1"/>
  <c r="L941" i="157"/>
  <c r="P1060" i="157"/>
  <c r="Q966" i="157"/>
  <c r="P1275" i="157"/>
  <c r="P1332" i="157"/>
  <c r="Q1274" i="157"/>
  <c r="G1435" i="157"/>
  <c r="E406" i="37" s="1"/>
  <c r="G1399" i="157"/>
  <c r="G1402" i="157" s="1"/>
  <c r="I1364" i="157"/>
  <c r="I1435" i="157" s="1"/>
  <c r="G406" i="37" s="1"/>
  <c r="P1472" i="157"/>
  <c r="Q1408" i="157"/>
  <c r="AH747" i="37"/>
  <c r="AH751" i="37"/>
  <c r="Z1872" i="157"/>
  <c r="X757" i="37" s="1"/>
  <c r="F2058" i="157"/>
  <c r="AE150" i="37"/>
  <c r="F1106" i="157"/>
  <c r="F1021" i="157"/>
  <c r="H1330" i="157"/>
  <c r="F381" i="37" s="1"/>
  <c r="H1467" i="157"/>
  <c r="F438" i="37" s="1"/>
  <c r="I1398" i="157"/>
  <c r="I1467" i="157" s="1"/>
  <c r="G438" i="37" s="1"/>
  <c r="F1603" i="157"/>
  <c r="P2280" i="157"/>
  <c r="Q2216" i="157"/>
  <c r="G2026" i="157"/>
  <c r="E832" i="37" s="1"/>
  <c r="G1993" i="157"/>
  <c r="P2063" i="157"/>
  <c r="Q2001" i="157"/>
  <c r="G1333" i="157"/>
  <c r="I1275" i="157"/>
  <c r="E444" i="37"/>
  <c r="I1473" i="157"/>
  <c r="G444" i="37" s="1"/>
  <c r="L445" i="37"/>
  <c r="K1474" i="157"/>
  <c r="I445" i="37" s="1"/>
  <c r="P1201" i="157"/>
  <c r="Q1201" i="157" s="1"/>
  <c r="Q1200" i="157"/>
  <c r="I1831" i="157"/>
  <c r="G1682" i="157"/>
  <c r="G1716" i="157"/>
  <c r="AH808" i="37"/>
  <c r="E988" i="37"/>
  <c r="I2200" i="157"/>
  <c r="G988" i="37" s="1"/>
  <c r="L1049" i="37"/>
  <c r="K2332" i="157"/>
  <c r="I1049" i="37" s="1"/>
  <c r="I2230" i="157"/>
  <c r="I2294" i="157" s="1"/>
  <c r="G1011" i="37" s="1"/>
  <c r="G2294" i="157"/>
  <c r="E1011" i="37" s="1"/>
  <c r="G2262" i="157"/>
  <c r="X1226" i="37"/>
  <c r="H2329" i="157"/>
  <c r="F1046" i="37" s="1"/>
  <c r="P2331" i="157"/>
  <c r="P2273" i="157"/>
  <c r="Q2272" i="157"/>
  <c r="M2331" i="157"/>
  <c r="M2273" i="157"/>
  <c r="AA254" i="157"/>
  <c r="P97" i="157"/>
  <c r="Q97" i="157" s="1"/>
  <c r="Q96" i="157"/>
  <c r="H934" i="157"/>
  <c r="J444" i="37"/>
  <c r="J1473" i="157"/>
  <c r="H444" i="37" s="1"/>
  <c r="H1106" i="157"/>
  <c r="E376" i="37"/>
  <c r="I1325" i="157"/>
  <c r="G376" i="37" s="1"/>
  <c r="L2202" i="157"/>
  <c r="J2143" i="157"/>
  <c r="E1048" i="37"/>
  <c r="I2331" i="157"/>
  <c r="G1048" i="37" s="1"/>
  <c r="AB1240" i="37"/>
  <c r="I779" i="157"/>
  <c r="H935" i="157"/>
  <c r="M526" i="157"/>
  <c r="O526" i="157" s="1"/>
  <c r="O525" i="157"/>
  <c r="F1919" i="157"/>
  <c r="F1871" i="157"/>
  <c r="P2064" i="157"/>
  <c r="P2005" i="157"/>
  <c r="Q448" i="157"/>
  <c r="P452" i="157"/>
  <c r="Q452" i="157" s="1"/>
  <c r="F205" i="37"/>
  <c r="I1113" i="157"/>
  <c r="G205" i="37" s="1"/>
  <c r="J383" i="37"/>
  <c r="J1332" i="157"/>
  <c r="H383" i="37" s="1"/>
  <c r="L751" i="37"/>
  <c r="K1758" i="157"/>
  <c r="I751" i="37" s="1"/>
  <c r="G1570" i="157"/>
  <c r="E528" i="37" s="1"/>
  <c r="G1535" i="157"/>
  <c r="G1538" i="157" s="1"/>
  <c r="I1500" i="157"/>
  <c r="I1570" i="157" s="1"/>
  <c r="G528" i="37" s="1"/>
  <c r="Q1628" i="157"/>
  <c r="P1702" i="157"/>
  <c r="P1695" i="157"/>
  <c r="Q1694" i="157"/>
  <c r="Q1757" i="157" s="1"/>
  <c r="O750" i="37" s="1"/>
  <c r="P1757" i="157"/>
  <c r="N750" i="37" s="1"/>
  <c r="G2130" i="157"/>
  <c r="G2163" i="157"/>
  <c r="E951" i="37" s="1"/>
  <c r="I2094" i="157"/>
  <c r="I2163" i="157" s="1"/>
  <c r="G951" i="37" s="1"/>
  <c r="F785" i="37"/>
  <c r="H2195" i="157"/>
  <c r="F983" i="37" s="1"/>
  <c r="I2129" i="157"/>
  <c r="I2195" i="157" s="1"/>
  <c r="G983" i="37" s="1"/>
  <c r="AA99" i="157"/>
  <c r="AA528" i="157"/>
  <c r="F123" i="37"/>
  <c r="J140" i="37"/>
  <c r="J940" i="157"/>
  <c r="H140" i="37" s="1"/>
  <c r="H342" i="157"/>
  <c r="Q525" i="157"/>
  <c r="P526" i="157"/>
  <c r="Q526" i="157" s="1"/>
  <c r="P1279" i="157"/>
  <c r="Q1212" i="157"/>
  <c r="G847" i="157"/>
  <c r="G896" i="157"/>
  <c r="E96" i="37" s="1"/>
  <c r="I1449" i="157"/>
  <c r="G420" i="37" s="1"/>
  <c r="I1448" i="157"/>
  <c r="G419" i="37" s="1"/>
  <c r="F1749" i="157"/>
  <c r="AD1918" i="157"/>
  <c r="AB803" i="37" s="1"/>
  <c r="AD1835" i="157"/>
  <c r="AH1045" i="37"/>
  <c r="AH1049" i="37"/>
  <c r="P2012" i="157"/>
  <c r="Q1943" i="157"/>
  <c r="M880" i="157"/>
  <c r="O24" i="157"/>
  <c r="AA361" i="157"/>
  <c r="M793" i="157"/>
  <c r="O793" i="157" s="1"/>
  <c r="I940" i="157"/>
  <c r="G140" i="37" s="1"/>
  <c r="G1018" i="157"/>
  <c r="G1073" i="157"/>
  <c r="E165" i="37" s="1"/>
  <c r="E383" i="37"/>
  <c r="I1332" i="157"/>
  <c r="G383" i="37" s="1"/>
  <c r="G909" i="157"/>
  <c r="E109" i="37" s="1"/>
  <c r="G846" i="157"/>
  <c r="I824" i="157"/>
  <c r="H1327" i="157"/>
  <c r="F378" i="37" s="1"/>
  <c r="G1729" i="157"/>
  <c r="E722" i="37" s="1"/>
  <c r="G1681" i="157"/>
  <c r="I1655" i="157"/>
  <c r="I1729" i="157" s="1"/>
  <c r="G722" i="37" s="1"/>
  <c r="E818" i="37"/>
  <c r="I2012" i="157"/>
  <c r="G818" i="37" s="1"/>
  <c r="K870" i="37"/>
  <c r="O2064" i="157"/>
  <c r="M870" i="37" s="1"/>
  <c r="L990" i="37"/>
  <c r="K2202" i="157"/>
  <c r="I990" i="37" s="1"/>
  <c r="L1758" i="157"/>
  <c r="J1695" i="157"/>
  <c r="E869" i="37"/>
  <c r="I2063" i="157"/>
  <c r="G869" i="37" s="1"/>
  <c r="M2143" i="157"/>
  <c r="M2201" i="157"/>
  <c r="O2142" i="157"/>
  <c r="G941" i="157"/>
  <c r="E141" i="37" s="1"/>
  <c r="P252" i="157"/>
  <c r="Q252" i="157" s="1"/>
  <c r="P401" i="157"/>
  <c r="Q401" i="157" s="1"/>
  <c r="Q400" i="157"/>
  <c r="P856" i="157"/>
  <c r="Q855" i="157"/>
  <c r="P940" i="157"/>
  <c r="G1467" i="157"/>
  <c r="E438" i="37" s="1"/>
  <c r="AH136" i="37"/>
  <c r="AH140" i="37"/>
  <c r="I1534" i="157"/>
  <c r="I1602" i="157" s="1"/>
  <c r="G560" i="37" s="1"/>
  <c r="F568" i="37"/>
  <c r="I1610" i="157"/>
  <c r="G568" i="37" s="1"/>
  <c r="Z1701" i="157"/>
  <c r="X694" i="37" s="1"/>
  <c r="J989" i="37"/>
  <c r="J2201" i="157"/>
  <c r="H989" i="37" s="1"/>
  <c r="N566" i="37"/>
  <c r="Q1608" i="157"/>
  <c r="O566" i="37" s="1"/>
  <c r="P2200" i="157"/>
  <c r="Q2138" i="157"/>
  <c r="G2332" i="157"/>
  <c r="I2273" i="157"/>
  <c r="J2273" i="157"/>
  <c r="L2332" i="157"/>
  <c r="J1049" i="37" s="1"/>
  <c r="I920" i="157"/>
  <c r="G120" i="37" s="1"/>
  <c r="I83" i="157"/>
  <c r="M359" i="157"/>
  <c r="O359" i="157" s="1"/>
  <c r="I848" i="157"/>
  <c r="H850" i="157"/>
  <c r="AH384" i="37"/>
  <c r="P1756" i="157"/>
  <c r="N749" i="37" s="1"/>
  <c r="Q1691" i="157"/>
  <c r="Q1756" i="157" s="1"/>
  <c r="O749" i="37" s="1"/>
  <c r="H2059" i="157"/>
  <c r="F865" i="37" s="1"/>
  <c r="I1187" i="157"/>
  <c r="I1314" i="157"/>
  <c r="G365" i="37" s="1"/>
  <c r="E365" i="37"/>
  <c r="E345" i="37"/>
  <c r="I1294" i="157"/>
  <c r="G345" i="37" s="1"/>
  <c r="G1188" i="157"/>
  <c r="G1191" i="157" s="1"/>
  <c r="G1293" i="157"/>
  <c r="I1147" i="157"/>
  <c r="G1328" i="157"/>
  <c r="I1189" i="157"/>
  <c r="E342" i="37"/>
  <c r="I1291" i="157"/>
  <c r="G342" i="37" s="1"/>
  <c r="I1232" i="37" l="1"/>
  <c r="AG635" i="37"/>
  <c r="H2118" i="156"/>
  <c r="H3364" i="156"/>
  <c r="G1104" i="37" s="1"/>
  <c r="AG269" i="37"/>
  <c r="G240" i="157"/>
  <c r="I240" i="157" s="1"/>
  <c r="AB1234" i="37"/>
  <c r="H2875" i="156"/>
  <c r="G498" i="37" s="1"/>
  <c r="H2805" i="156"/>
  <c r="G517" i="157"/>
  <c r="I517" i="157" s="1"/>
  <c r="H760" i="156"/>
  <c r="G1130" i="37" s="1"/>
  <c r="H3297" i="156"/>
  <c r="Q1549" i="157"/>
  <c r="F3301" i="156"/>
  <c r="H3301" i="156" s="1"/>
  <c r="AG1234" i="37"/>
  <c r="AE1166" i="37"/>
  <c r="AE1114" i="37"/>
  <c r="Q1038" i="157"/>
  <c r="Q1113" i="157" s="1"/>
  <c r="O205" i="37" s="1"/>
  <c r="G1268" i="157"/>
  <c r="I1268" i="157" s="1"/>
  <c r="AA634" i="37"/>
  <c r="AA450" i="37"/>
  <c r="AA573" i="37"/>
  <c r="AA1226" i="37"/>
  <c r="AA268" i="37"/>
  <c r="AA1115" i="37"/>
  <c r="AB744" i="156"/>
  <c r="AA1114" i="37" s="1"/>
  <c r="I720" i="157"/>
  <c r="X512" i="37"/>
  <c r="Q1610" i="157"/>
  <c r="O568" i="37" s="1"/>
  <c r="I1900" i="157"/>
  <c r="G785" i="37" s="1"/>
  <c r="O2005" i="157"/>
  <c r="I923" i="157"/>
  <c r="G123" i="37" s="1"/>
  <c r="AG513" i="37"/>
  <c r="Y210" i="37"/>
  <c r="H1767" i="156"/>
  <c r="Y936" i="37"/>
  <c r="Y573" i="37"/>
  <c r="AA8" i="37"/>
  <c r="AG1232" i="37"/>
  <c r="AC573" i="37"/>
  <c r="AC450" i="37"/>
  <c r="AC1054" i="37"/>
  <c r="Z2827" i="156"/>
  <c r="H892" i="156"/>
  <c r="P3110" i="156"/>
  <c r="P3169" i="156" s="1"/>
  <c r="O688" i="37" s="1"/>
  <c r="E1150" i="37"/>
  <c r="E1232" i="37" s="1"/>
  <c r="I1306" i="157"/>
  <c r="G357" i="37" s="1"/>
  <c r="G86" i="157"/>
  <c r="I86" i="157" s="1"/>
  <c r="O1695" i="157"/>
  <c r="O1758" i="157" s="1"/>
  <c r="M751" i="37" s="1"/>
  <c r="I946" i="157"/>
  <c r="G146" i="37" s="1"/>
  <c r="J1610" i="157"/>
  <c r="H568" i="37" s="1"/>
  <c r="I160" i="157"/>
  <c r="G1996" i="157"/>
  <c r="G2058" i="157"/>
  <c r="E864" i="37" s="1"/>
  <c r="AC1166" i="37"/>
  <c r="L3035" i="156"/>
  <c r="K629" i="37" s="1"/>
  <c r="P2595" i="156"/>
  <c r="O64" i="37" s="1"/>
  <c r="F1290" i="156"/>
  <c r="H1290" i="156" s="1"/>
  <c r="E1213" i="37"/>
  <c r="G1213" i="37" s="1"/>
  <c r="H2182" i="156"/>
  <c r="J1006" i="156"/>
  <c r="D1172" i="37"/>
  <c r="AB150" i="37"/>
  <c r="H3369" i="156"/>
  <c r="G1109" i="37" s="1"/>
  <c r="F2251" i="156"/>
  <c r="H2251" i="156" s="1"/>
  <c r="AF574" i="37"/>
  <c r="H2843" i="156"/>
  <c r="G466" i="37" s="1"/>
  <c r="H773" i="156"/>
  <c r="G1143" i="37" s="1"/>
  <c r="G1175" i="37"/>
  <c r="I156" i="157"/>
  <c r="AG8" i="37"/>
  <c r="J1148" i="37"/>
  <c r="I778" i="156"/>
  <c r="H1148" i="37" s="1"/>
  <c r="F1824" i="156"/>
  <c r="H1824" i="156" s="1"/>
  <c r="F2876" i="156"/>
  <c r="E499" i="37" s="1"/>
  <c r="F2809" i="156"/>
  <c r="F2879" i="156" s="1"/>
  <c r="H2879" i="156" s="1"/>
  <c r="G502" i="37" s="1"/>
  <c r="H772" i="156"/>
  <c r="G1142" i="37" s="1"/>
  <c r="F1438" i="156"/>
  <c r="H1438" i="156" s="1"/>
  <c r="H1770" i="156"/>
  <c r="O1332" i="157"/>
  <c r="M383" i="37" s="1"/>
  <c r="N1231" i="37"/>
  <c r="O1231" i="37" s="1"/>
  <c r="D1232" i="37"/>
  <c r="AH1222" i="37"/>
  <c r="E1225" i="37"/>
  <c r="G1225" i="37" s="1"/>
  <c r="D1182" i="37"/>
  <c r="D1240" i="37"/>
  <c r="G934" i="157"/>
  <c r="E134" i="37" s="1"/>
  <c r="I780" i="157"/>
  <c r="D1230" i="37"/>
  <c r="G342" i="157"/>
  <c r="I342" i="157" s="1"/>
  <c r="H2186" i="156"/>
  <c r="AB1054" i="37"/>
  <c r="AD1058" i="157"/>
  <c r="G653" i="157"/>
  <c r="I653" i="157" s="1"/>
  <c r="F1618" i="156"/>
  <c r="H1618" i="156" s="1"/>
  <c r="I1228" i="37"/>
  <c r="F1211" i="37"/>
  <c r="P1166" i="37"/>
  <c r="P1165" i="37" s="1"/>
  <c r="E774" i="156"/>
  <c r="D1144" i="37" s="1"/>
  <c r="D746" i="37"/>
  <c r="E709" i="37"/>
  <c r="D561" i="37"/>
  <c r="D868" i="37"/>
  <c r="E772" i="37"/>
  <c r="F937" i="157"/>
  <c r="D137" i="37" s="1"/>
  <c r="D560" i="37"/>
  <c r="D134" i="37"/>
  <c r="G2133" i="157"/>
  <c r="G2199" i="157" s="1"/>
  <c r="E987" i="37" s="1"/>
  <c r="G2265" i="157"/>
  <c r="D742" i="37"/>
  <c r="G1750" i="157"/>
  <c r="G2059" i="157"/>
  <c r="F1923" i="157"/>
  <c r="D442" i="37"/>
  <c r="F1109" i="157"/>
  <c r="D1042" i="37"/>
  <c r="F1330" i="157"/>
  <c r="D1043" i="37"/>
  <c r="D987" i="37"/>
  <c r="D804" i="37"/>
  <c r="D564" i="37"/>
  <c r="D198" i="37"/>
  <c r="D864" i="37"/>
  <c r="D1046" i="37"/>
  <c r="G1835" i="157"/>
  <c r="I1835" i="157" s="1"/>
  <c r="D378" i="37"/>
  <c r="D439" i="37"/>
  <c r="D984" i="37"/>
  <c r="G1198" i="37"/>
  <c r="E1183" i="37"/>
  <c r="G1183" i="37" s="1"/>
  <c r="J1228" i="37"/>
  <c r="E1208" i="37"/>
  <c r="E1180" i="37"/>
  <c r="G1180" i="37" s="1"/>
  <c r="E1199" i="37"/>
  <c r="F1942" i="156"/>
  <c r="H1942" i="156" s="1"/>
  <c r="H1677" i="156"/>
  <c r="F2959" i="156"/>
  <c r="H2959" i="156" s="1"/>
  <c r="F733" i="156"/>
  <c r="H733" i="156" s="1"/>
  <c r="D1225" i="37"/>
  <c r="E297" i="37"/>
  <c r="G1173" i="37"/>
  <c r="D1197" i="37"/>
  <c r="F1875" i="156"/>
  <c r="H1872" i="156"/>
  <c r="G1206" i="37"/>
  <c r="F2675" i="156"/>
  <c r="F2738" i="156" s="1"/>
  <c r="N1056" i="37"/>
  <c r="E2593" i="156"/>
  <c r="D62" i="37" s="1"/>
  <c r="D1231" i="37"/>
  <c r="H1674" i="156"/>
  <c r="F1710" i="156"/>
  <c r="H1710" i="156" s="1"/>
  <c r="H1708" i="156"/>
  <c r="F492" i="156"/>
  <c r="H492" i="156" s="1"/>
  <c r="H489" i="156"/>
  <c r="H3298" i="156"/>
  <c r="G1168" i="37"/>
  <c r="G1186" i="37"/>
  <c r="G1193" i="37"/>
  <c r="F240" i="156"/>
  <c r="H240" i="156" s="1"/>
  <c r="E650" i="37"/>
  <c r="D498" i="37"/>
  <c r="D624" i="37"/>
  <c r="D500" i="37"/>
  <c r="E48" i="37"/>
  <c r="E3167" i="156"/>
  <c r="F3164" i="156"/>
  <c r="H3164" i="156" s="1"/>
  <c r="G683" i="37" s="1"/>
  <c r="E1070" i="37"/>
  <c r="D317" i="37"/>
  <c r="H1053" i="156"/>
  <c r="E2879" i="156"/>
  <c r="E3366" i="156"/>
  <c r="F3165" i="156"/>
  <c r="H3102" i="156"/>
  <c r="H170" i="156"/>
  <c r="D682" i="37"/>
  <c r="E490" i="37"/>
  <c r="F1558" i="156"/>
  <c r="E2738" i="156"/>
  <c r="H2049" i="156"/>
  <c r="E674" i="37"/>
  <c r="D1141" i="37"/>
  <c r="D626" i="37"/>
  <c r="E615" i="37"/>
  <c r="E588" i="37"/>
  <c r="D622" i="37"/>
  <c r="E1172" i="37"/>
  <c r="E1167" i="37"/>
  <c r="E1228" i="37"/>
  <c r="G1214" i="37"/>
  <c r="G1218" i="37"/>
  <c r="G1174" i="37"/>
  <c r="G1212" i="37"/>
  <c r="G1184" i="37"/>
  <c r="AH1223" i="37"/>
  <c r="G1201" i="37"/>
  <c r="G1209" i="37"/>
  <c r="G1219" i="37"/>
  <c r="G1239" i="37"/>
  <c r="E1189" i="37"/>
  <c r="J1229" i="37"/>
  <c r="E1238" i="37"/>
  <c r="E1229" i="37"/>
  <c r="F1237" i="37"/>
  <c r="H318" i="156"/>
  <c r="F321" i="156"/>
  <c r="E1220" i="37"/>
  <c r="G1187" i="37"/>
  <c r="F1056" i="156"/>
  <c r="F1370" i="156"/>
  <c r="H1367" i="156"/>
  <c r="F2400" i="156"/>
  <c r="H2400" i="156" s="1"/>
  <c r="H2397" i="156"/>
  <c r="F1182" i="37"/>
  <c r="F1197" i="37"/>
  <c r="H3101" i="156"/>
  <c r="F2052" i="156"/>
  <c r="M1169" i="37"/>
  <c r="H1169" i="37"/>
  <c r="N2598" i="156"/>
  <c r="M67" i="37" s="1"/>
  <c r="K67" i="37"/>
  <c r="K1231" i="37" s="1"/>
  <c r="I2598" i="156"/>
  <c r="H67" i="37" s="1"/>
  <c r="F682" i="37"/>
  <c r="E73" i="37"/>
  <c r="H2604" i="156"/>
  <c r="G73" i="37" s="1"/>
  <c r="E603" i="37"/>
  <c r="H3009" i="156"/>
  <c r="G603" i="37" s="1"/>
  <c r="H3228" i="156"/>
  <c r="F3231" i="156"/>
  <c r="Y450" i="37"/>
  <c r="AG1055" i="37"/>
  <c r="X1054" i="37"/>
  <c r="G3366" i="156"/>
  <c r="H2579" i="156"/>
  <c r="G48" i="37" s="1"/>
  <c r="F3363" i="156"/>
  <c r="H3363" i="156" s="1"/>
  <c r="G1103" i="37" s="1"/>
  <c r="AF1055" i="37"/>
  <c r="N1108" i="37"/>
  <c r="P3368" i="156"/>
  <c r="O1108" i="37" s="1"/>
  <c r="F1497" i="156"/>
  <c r="H1494" i="156"/>
  <c r="E688" i="37"/>
  <c r="H3169" i="156"/>
  <c r="G688" i="37" s="1"/>
  <c r="F3030" i="156"/>
  <c r="E624" i="37" s="1"/>
  <c r="H2957" i="156"/>
  <c r="H3030" i="156" s="1"/>
  <c r="G624" i="37" s="1"/>
  <c r="J1109" i="37"/>
  <c r="I3369" i="156"/>
  <c r="H1109" i="37" s="1"/>
  <c r="Y634" i="37"/>
  <c r="AF635" i="37"/>
  <c r="H996" i="156"/>
  <c r="F999" i="156"/>
  <c r="E1120" i="37"/>
  <c r="H750" i="156"/>
  <c r="G1120" i="37" s="1"/>
  <c r="K1146" i="37"/>
  <c r="N776" i="156"/>
  <c r="M1146" i="37" s="1"/>
  <c r="F1103" i="37"/>
  <c r="F59" i="37"/>
  <c r="H1224" i="156"/>
  <c r="F1227" i="156"/>
  <c r="AF1164" i="37"/>
  <c r="Y1234" i="37"/>
  <c r="AF1234" i="37" s="1"/>
  <c r="F2736" i="156"/>
  <c r="H2673" i="156"/>
  <c r="L3369" i="156"/>
  <c r="N3309" i="156"/>
  <c r="N124" i="156"/>
  <c r="I124" i="156"/>
  <c r="L778" i="156"/>
  <c r="N742" i="156"/>
  <c r="AB451" i="37"/>
  <c r="AB450" i="37" s="1"/>
  <c r="AC2827" i="156"/>
  <c r="E23" i="37"/>
  <c r="H2554" i="156"/>
  <c r="G23" i="37" s="1"/>
  <c r="F3104" i="156"/>
  <c r="F3167" i="156" s="1"/>
  <c r="E686" i="37" s="1"/>
  <c r="F3163" i="156"/>
  <c r="E682" i="37" s="1"/>
  <c r="N1107" i="37"/>
  <c r="P3367" i="156"/>
  <c r="O1107" i="37" s="1"/>
  <c r="L3169" i="156"/>
  <c r="K688" i="37" s="1"/>
  <c r="N3110" i="156"/>
  <c r="N3169" i="156" s="1"/>
  <c r="M688" i="37" s="1"/>
  <c r="F499" i="37"/>
  <c r="L2883" i="156"/>
  <c r="K506" i="37" s="1"/>
  <c r="N2820" i="156"/>
  <c r="N2883" i="156" s="1"/>
  <c r="M506" i="37" s="1"/>
  <c r="F2591" i="156"/>
  <c r="H2536" i="156"/>
  <c r="N1147" i="37"/>
  <c r="P777" i="156"/>
  <c r="O1147" i="37" s="1"/>
  <c r="F2537" i="156"/>
  <c r="F2589" i="156"/>
  <c r="H2535" i="156"/>
  <c r="F60" i="37"/>
  <c r="G2593" i="156"/>
  <c r="H2566" i="156"/>
  <c r="G35" i="37" s="1"/>
  <c r="X451" i="37"/>
  <c r="AF451" i="37" s="1"/>
  <c r="Y2827" i="156"/>
  <c r="O2883" i="156"/>
  <c r="N506" i="37" s="1"/>
  <c r="P2820" i="156"/>
  <c r="P2883" i="156" s="1"/>
  <c r="O506" i="37" s="1"/>
  <c r="P2740" i="156"/>
  <c r="O322" i="37" s="1"/>
  <c r="P2681" i="156"/>
  <c r="P2741" i="156" s="1"/>
  <c r="O323" i="37" s="1"/>
  <c r="F3029" i="156"/>
  <c r="H2956" i="156"/>
  <c r="H3029" i="156" s="1"/>
  <c r="G623" i="37" s="1"/>
  <c r="X1115" i="37"/>
  <c r="AG1115" i="37" s="1"/>
  <c r="Y744" i="156"/>
  <c r="X1114" i="37" s="1"/>
  <c r="H2672" i="156"/>
  <c r="G3167" i="156"/>
  <c r="E1148" i="37"/>
  <c r="H778" i="156"/>
  <c r="G1148" i="37" s="1"/>
  <c r="H237" i="156"/>
  <c r="F771" i="156"/>
  <c r="K1056" i="37"/>
  <c r="N3316" i="156"/>
  <c r="M1056" i="37" s="1"/>
  <c r="N2681" i="156"/>
  <c r="N2741" i="156" s="1"/>
  <c r="M323" i="37" s="1"/>
  <c r="N2740" i="156"/>
  <c r="M322" i="37" s="1"/>
  <c r="G774" i="156"/>
  <c r="F1144" i="37" s="1"/>
  <c r="H669" i="156"/>
  <c r="K1108" i="37"/>
  <c r="N3368" i="156"/>
  <c r="M1108" i="37" s="1"/>
  <c r="H2702" i="156"/>
  <c r="G284" i="37" s="1"/>
  <c r="K1147" i="37"/>
  <c r="N777" i="156"/>
  <c r="M1147" i="37" s="1"/>
  <c r="O3369" i="156"/>
  <c r="P3309" i="156"/>
  <c r="F2877" i="156"/>
  <c r="H2807" i="156"/>
  <c r="E66" i="37"/>
  <c r="H2597" i="156"/>
  <c r="G66" i="37" s="1"/>
  <c r="H3330" i="156"/>
  <c r="G1070" i="37" s="1"/>
  <c r="F2590" i="156"/>
  <c r="F683" i="37"/>
  <c r="K1107" i="37"/>
  <c r="N3367" i="156"/>
  <c r="M1107" i="37" s="1"/>
  <c r="F317" i="37"/>
  <c r="H2735" i="156"/>
  <c r="G317" i="37" s="1"/>
  <c r="X573" i="37"/>
  <c r="AG574" i="37"/>
  <c r="E1102" i="37"/>
  <c r="H3362" i="156"/>
  <c r="G1102" i="37" s="1"/>
  <c r="I1229" i="37"/>
  <c r="K65" i="37"/>
  <c r="I2596" i="156"/>
  <c r="H65" i="37" s="1"/>
  <c r="N2596" i="156"/>
  <c r="M65" i="37" s="1"/>
  <c r="I2595" i="156"/>
  <c r="H64" i="37" s="1"/>
  <c r="K64" i="37"/>
  <c r="N2595" i="156"/>
  <c r="M64" i="37" s="1"/>
  <c r="N65" i="37"/>
  <c r="P2596" i="156"/>
  <c r="O65" i="37" s="1"/>
  <c r="N1385" i="156"/>
  <c r="L2597" i="156"/>
  <c r="N1116" i="37"/>
  <c r="P746" i="156"/>
  <c r="O1116" i="37" s="1"/>
  <c r="K9" i="37"/>
  <c r="N2540" i="156"/>
  <c r="M9" i="37" s="1"/>
  <c r="P2974" i="156"/>
  <c r="P3035" i="156" s="1"/>
  <c r="O629" i="37" s="1"/>
  <c r="O3035" i="156"/>
  <c r="N629" i="37" s="1"/>
  <c r="O2597" i="156"/>
  <c r="P1385" i="156"/>
  <c r="H3035" i="156"/>
  <c r="G629" i="37" s="1"/>
  <c r="N1146" i="37"/>
  <c r="P776" i="156"/>
  <c r="O1146" i="37" s="1"/>
  <c r="J1167" i="37"/>
  <c r="H1167" i="37" s="1"/>
  <c r="O778" i="156"/>
  <c r="P124" i="156"/>
  <c r="I1231" i="37"/>
  <c r="G1231" i="37"/>
  <c r="E316" i="37"/>
  <c r="H2734" i="156"/>
  <c r="G316" i="37" s="1"/>
  <c r="K1116" i="37"/>
  <c r="N746" i="156"/>
  <c r="M1116" i="37" s="1"/>
  <c r="G1179" i="37"/>
  <c r="J138" i="57"/>
  <c r="L78" i="57"/>
  <c r="N930" i="37"/>
  <c r="N137" i="57"/>
  <c r="O930" i="37" s="1"/>
  <c r="K930" i="37"/>
  <c r="L137" i="57"/>
  <c r="M930" i="37" s="1"/>
  <c r="E935" i="37"/>
  <c r="F142" i="57"/>
  <c r="G935" i="37" s="1"/>
  <c r="M138" i="57"/>
  <c r="N78" i="57"/>
  <c r="F70" i="57"/>
  <c r="D135" i="57"/>
  <c r="E928" i="37" s="1"/>
  <c r="N85" i="57"/>
  <c r="O878" i="37" s="1"/>
  <c r="N878" i="37"/>
  <c r="G1217" i="37"/>
  <c r="F136" i="46"/>
  <c r="G267" i="37" s="1"/>
  <c r="AB210" i="37"/>
  <c r="N262" i="37"/>
  <c r="N131" i="46"/>
  <c r="O262" i="37" s="1"/>
  <c r="K263" i="37"/>
  <c r="L132" i="46"/>
  <c r="M263" i="37" s="1"/>
  <c r="N261" i="37"/>
  <c r="N130" i="46"/>
  <c r="O261" i="37" s="1"/>
  <c r="N74" i="46"/>
  <c r="M132" i="46"/>
  <c r="F63" i="46"/>
  <c r="F126" i="46" s="1"/>
  <c r="G257" i="37" s="1"/>
  <c r="D126" i="46"/>
  <c r="E257" i="37" s="1"/>
  <c r="N212" i="37"/>
  <c r="N81" i="46"/>
  <c r="O212" i="37" s="1"/>
  <c r="G1685" i="157"/>
  <c r="G1753" i="157" s="1"/>
  <c r="E746" i="37" s="1"/>
  <c r="M1333" i="157"/>
  <c r="K384" i="37" s="1"/>
  <c r="M1113" i="157"/>
  <c r="K205" i="37" s="1"/>
  <c r="O1038" i="157"/>
  <c r="O1113" i="157" s="1"/>
  <c r="M205" i="37" s="1"/>
  <c r="E572" i="37"/>
  <c r="I1614" i="157"/>
  <c r="G572" i="37" s="1"/>
  <c r="K514" i="37"/>
  <c r="O1556" i="157"/>
  <c r="M514" i="37" s="1"/>
  <c r="I1264" i="157"/>
  <c r="F1230" i="37"/>
  <c r="G1326" i="157"/>
  <c r="E377" i="37" s="1"/>
  <c r="AA1058" i="157"/>
  <c r="I1167" i="37"/>
  <c r="AB878" i="157"/>
  <c r="E206" i="37"/>
  <c r="I1114" i="157"/>
  <c r="G206" i="37" s="1"/>
  <c r="K938" i="37"/>
  <c r="O2150" i="157"/>
  <c r="M938" i="37" s="1"/>
  <c r="K443" i="37"/>
  <c r="O1472" i="157"/>
  <c r="M443" i="37" s="1"/>
  <c r="K997" i="37"/>
  <c r="O2280" i="157"/>
  <c r="M997" i="37" s="1"/>
  <c r="K567" i="37"/>
  <c r="O1609" i="157"/>
  <c r="M567" i="37" s="1"/>
  <c r="AH811" i="37"/>
  <c r="AH1226" i="37" s="1"/>
  <c r="M1610" i="157"/>
  <c r="O1549" i="157"/>
  <c r="J990" i="37"/>
  <c r="J2202" i="157"/>
  <c r="H990" i="37" s="1"/>
  <c r="J141" i="37"/>
  <c r="J941" i="157"/>
  <c r="H141" i="37" s="1"/>
  <c r="I1993" i="157"/>
  <c r="I2059" i="157" s="1"/>
  <c r="G865" i="37" s="1"/>
  <c r="N988" i="37"/>
  <c r="Q2200" i="157"/>
  <c r="O988" i="37" s="1"/>
  <c r="K989" i="37"/>
  <c r="O2201" i="157"/>
  <c r="M989" i="37" s="1"/>
  <c r="G933" i="157"/>
  <c r="G850" i="157"/>
  <c r="I846" i="157"/>
  <c r="K80" i="37"/>
  <c r="O880" i="157"/>
  <c r="M80" i="37" s="1"/>
  <c r="AD1846" i="157"/>
  <c r="AD1872" i="157" s="1"/>
  <c r="AB757" i="37" s="1"/>
  <c r="AD1923" i="157"/>
  <c r="AB808" i="37" s="1"/>
  <c r="H2199" i="157"/>
  <c r="F987" i="37" s="1"/>
  <c r="P2065" i="157"/>
  <c r="Q2005" i="157"/>
  <c r="M2332" i="157"/>
  <c r="O2273" i="157"/>
  <c r="N1048" i="37"/>
  <c r="Q2331" i="157"/>
  <c r="O1048" i="37" s="1"/>
  <c r="AG1226" i="37"/>
  <c r="L1230" i="37"/>
  <c r="N997" i="37"/>
  <c r="Q2280" i="157"/>
  <c r="O997" i="37" s="1"/>
  <c r="X756" i="37"/>
  <c r="AG757" i="37"/>
  <c r="P1333" i="157"/>
  <c r="Q1275" i="157"/>
  <c r="P1926" i="157"/>
  <c r="N811" i="37" s="1"/>
  <c r="Q1841" i="157"/>
  <c r="Q1926" i="157" s="1"/>
  <c r="O811" i="37" s="1"/>
  <c r="X151" i="37"/>
  <c r="AF151" i="37" s="1"/>
  <c r="Z1058" i="157"/>
  <c r="AA78" i="37"/>
  <c r="I1682" i="157"/>
  <c r="I1750" i="157" s="1"/>
  <c r="G743" i="37" s="1"/>
  <c r="F804" i="37"/>
  <c r="I1919" i="157"/>
  <c r="G804" i="37" s="1"/>
  <c r="N989" i="37"/>
  <c r="Q2201" i="157"/>
  <c r="O989" i="37" s="1"/>
  <c r="K140" i="37"/>
  <c r="O940" i="157"/>
  <c r="M140" i="37" s="1"/>
  <c r="K444" i="37"/>
  <c r="O1473" i="157"/>
  <c r="M444" i="37" s="1"/>
  <c r="E871" i="37"/>
  <c r="I2065" i="157"/>
  <c r="G871" i="37" s="1"/>
  <c r="X936" i="37"/>
  <c r="AG937" i="37"/>
  <c r="G1920" i="157"/>
  <c r="I1832" i="157"/>
  <c r="N140" i="37"/>
  <c r="Q940" i="157"/>
  <c r="O140" i="37" s="1"/>
  <c r="G1749" i="157"/>
  <c r="E742" i="37" s="1"/>
  <c r="I1681" i="157"/>
  <c r="I1749" i="157" s="1"/>
  <c r="G742" i="37" s="1"/>
  <c r="H1753" i="157"/>
  <c r="F746" i="37" s="1"/>
  <c r="G2196" i="157"/>
  <c r="E984" i="37" s="1"/>
  <c r="I2130" i="157"/>
  <c r="I2196" i="157" s="1"/>
  <c r="G984" i="37" s="1"/>
  <c r="N695" i="37"/>
  <c r="Q1702" i="157"/>
  <c r="O695" i="37" s="1"/>
  <c r="F198" i="37"/>
  <c r="F134" i="37"/>
  <c r="P2332" i="157"/>
  <c r="Q2273" i="157"/>
  <c r="G1468" i="157"/>
  <c r="E439" i="37" s="1"/>
  <c r="I1399" i="157"/>
  <c r="I1468" i="157" s="1"/>
  <c r="G439" i="37" s="1"/>
  <c r="N383" i="37"/>
  <c r="Q1332" i="157"/>
  <c r="O383" i="37" s="1"/>
  <c r="X693" i="37"/>
  <c r="AG694" i="37"/>
  <c r="G1471" i="157"/>
  <c r="E442" i="37" s="1"/>
  <c r="P941" i="157"/>
  <c r="Q856" i="157"/>
  <c r="M2202" i="157"/>
  <c r="O2143" i="157"/>
  <c r="J751" i="37"/>
  <c r="J1758" i="157"/>
  <c r="H751" i="37" s="1"/>
  <c r="N818" i="37"/>
  <c r="Q2012" i="157"/>
  <c r="O818" i="37" s="1"/>
  <c r="N870" i="37"/>
  <c r="Q2064" i="157"/>
  <c r="O870" i="37" s="1"/>
  <c r="K1048" i="37"/>
  <c r="J2331" i="157"/>
  <c r="H1048" i="37" s="1"/>
  <c r="O2331" i="157"/>
  <c r="M1048" i="37" s="1"/>
  <c r="G2326" i="157"/>
  <c r="E1043" i="37" s="1"/>
  <c r="I2262" i="157"/>
  <c r="I2326" i="157" s="1"/>
  <c r="G1043" i="37" s="1"/>
  <c r="H1471" i="157"/>
  <c r="F442" i="37" s="1"/>
  <c r="I1402" i="157"/>
  <c r="N443" i="37"/>
  <c r="Q1472" i="157"/>
  <c r="O443" i="37" s="1"/>
  <c r="N758" i="37"/>
  <c r="Q1873" i="157"/>
  <c r="O758" i="37" s="1"/>
  <c r="Y328" i="37"/>
  <c r="AF329" i="37"/>
  <c r="X79" i="37"/>
  <c r="Z878" i="157"/>
  <c r="I896" i="157"/>
  <c r="G96" i="37" s="1"/>
  <c r="K818" i="37"/>
  <c r="O2012" i="157"/>
  <c r="M818" i="37" s="1"/>
  <c r="I909" i="157"/>
  <c r="G109" i="37" s="1"/>
  <c r="Z1166" i="37"/>
  <c r="Z1165" i="37" s="1"/>
  <c r="Z78" i="37"/>
  <c r="AB329" i="37"/>
  <c r="AB328" i="37" s="1"/>
  <c r="AD1277" i="157"/>
  <c r="X328" i="37"/>
  <c r="AG329" i="37"/>
  <c r="F133" i="37"/>
  <c r="N444" i="37"/>
  <c r="Q1473" i="157"/>
  <c r="O444" i="37" s="1"/>
  <c r="X390" i="37"/>
  <c r="AF391" i="37"/>
  <c r="AG391" i="37"/>
  <c r="J384" i="37"/>
  <c r="J1333" i="157"/>
  <c r="H384" i="37" s="1"/>
  <c r="E1049" i="37"/>
  <c r="I2332" i="157"/>
  <c r="G1049" i="37" s="1"/>
  <c r="G1106" i="157"/>
  <c r="E198" i="37" s="1"/>
  <c r="G1021" i="157"/>
  <c r="G1109" i="157" s="1"/>
  <c r="E201" i="37" s="1"/>
  <c r="N330" i="37"/>
  <c r="Q1279" i="157"/>
  <c r="O330" i="37" s="1"/>
  <c r="P1758" i="157"/>
  <c r="Q1695" i="157"/>
  <c r="G1603" i="157"/>
  <c r="E561" i="37" s="1"/>
  <c r="I1535" i="157"/>
  <c r="I1603" i="157" s="1"/>
  <c r="G561" i="37" s="1"/>
  <c r="F135" i="37"/>
  <c r="I935" i="157"/>
  <c r="G135" i="37" s="1"/>
  <c r="I1018" i="157"/>
  <c r="I847" i="157"/>
  <c r="E384" i="37"/>
  <c r="I1333" i="157"/>
  <c r="G384" i="37" s="1"/>
  <c r="N869" i="37"/>
  <c r="Q2063" i="157"/>
  <c r="O869" i="37" s="1"/>
  <c r="E149" i="37"/>
  <c r="I949" i="157"/>
  <c r="G149" i="37" s="1"/>
  <c r="N152" i="37"/>
  <c r="Q1060" i="157"/>
  <c r="O152" i="37" s="1"/>
  <c r="I941" i="157"/>
  <c r="G141" i="37" s="1"/>
  <c r="J445" i="37"/>
  <c r="J1474" i="157"/>
  <c r="H445" i="37" s="1"/>
  <c r="E990" i="37"/>
  <c r="I2202" i="157"/>
  <c r="G990" i="37" s="1"/>
  <c r="K871" i="37"/>
  <c r="O2065" i="157"/>
  <c r="M871" i="37" s="1"/>
  <c r="AA1872" i="157"/>
  <c r="Y757" i="37" s="1"/>
  <c r="K330" i="37"/>
  <c r="O1279" i="157"/>
  <c r="M330" i="37" s="1"/>
  <c r="E445" i="37"/>
  <c r="I1474" i="157"/>
  <c r="G445" i="37" s="1"/>
  <c r="N80" i="37"/>
  <c r="Q880" i="157"/>
  <c r="O80" i="37" s="1"/>
  <c r="AF937" i="37"/>
  <c r="H1109" i="157"/>
  <c r="I1056" i="157"/>
  <c r="K139" i="37"/>
  <c r="O939" i="157"/>
  <c r="M139" i="37" s="1"/>
  <c r="H937" i="157"/>
  <c r="I783" i="157"/>
  <c r="H1923" i="157"/>
  <c r="I1871" i="157"/>
  <c r="P2202" i="157"/>
  <c r="Q2143" i="157"/>
  <c r="M1926" i="157"/>
  <c r="O1841" i="157"/>
  <c r="M941" i="157"/>
  <c r="O856" i="157"/>
  <c r="M1474" i="157"/>
  <c r="O1414" i="157"/>
  <c r="P1474" i="157"/>
  <c r="Q1414" i="157"/>
  <c r="I1073" i="157"/>
  <c r="G165" i="37" s="1"/>
  <c r="N139" i="37"/>
  <c r="Q939" i="157"/>
  <c r="O139" i="37" s="1"/>
  <c r="X816" i="37"/>
  <c r="AG817" i="37"/>
  <c r="AB390" i="37"/>
  <c r="F197" i="37"/>
  <c r="I1105" i="157"/>
  <c r="G197" i="37" s="1"/>
  <c r="Y150" i="37"/>
  <c r="G1327" i="157"/>
  <c r="I1188" i="157"/>
  <c r="I1293" i="157"/>
  <c r="G344" i="37" s="1"/>
  <c r="E344" i="37"/>
  <c r="E379" i="37"/>
  <c r="I1328" i="157"/>
  <c r="G379" i="37" s="1"/>
  <c r="F3366" i="156" l="1"/>
  <c r="E1106" i="37" s="1"/>
  <c r="AE1165" i="37"/>
  <c r="AA1166" i="37"/>
  <c r="AA1165" i="37" s="1"/>
  <c r="AC1165" i="37"/>
  <c r="H1232" i="37"/>
  <c r="G1232" i="37"/>
  <c r="G1923" i="157"/>
  <c r="E808" i="37" s="1"/>
  <c r="H2876" i="156"/>
  <c r="G499" i="37" s="1"/>
  <c r="G937" i="157"/>
  <c r="E137" i="37" s="1"/>
  <c r="E502" i="37"/>
  <c r="H2809" i="156"/>
  <c r="I934" i="157"/>
  <c r="G134" i="37" s="1"/>
  <c r="F3032" i="156"/>
  <c r="E626" i="37" s="1"/>
  <c r="O1333" i="157"/>
  <c r="M384" i="37" s="1"/>
  <c r="H3104" i="156"/>
  <c r="H2675" i="156"/>
  <c r="F774" i="156"/>
  <c r="E1144" i="37" s="1"/>
  <c r="D1223" i="37"/>
  <c r="F1224" i="37"/>
  <c r="G1189" i="37"/>
  <c r="G1208" i="37"/>
  <c r="I1326" i="157"/>
  <c r="G377" i="37" s="1"/>
  <c r="E865" i="37"/>
  <c r="D381" i="37"/>
  <c r="D201" i="37"/>
  <c r="D808" i="37"/>
  <c r="E743" i="37"/>
  <c r="E133" i="37"/>
  <c r="E1237" i="37"/>
  <c r="G1181" i="37"/>
  <c r="G1199" i="37"/>
  <c r="H1875" i="156"/>
  <c r="F1222" i="37"/>
  <c r="G1172" i="37"/>
  <c r="E59" i="37"/>
  <c r="H999" i="156"/>
  <c r="D1222" i="37"/>
  <c r="E684" i="37"/>
  <c r="H3165" i="156"/>
  <c r="G684" i="37" s="1"/>
  <c r="H1558" i="156"/>
  <c r="H2052" i="156"/>
  <c r="H1056" i="156"/>
  <c r="H321" i="156"/>
  <c r="D502" i="37"/>
  <c r="E683" i="37"/>
  <c r="E623" i="37"/>
  <c r="E60" i="37"/>
  <c r="H3231" i="156"/>
  <c r="H1370" i="156"/>
  <c r="D1224" i="37"/>
  <c r="H1227" i="156"/>
  <c r="H1497" i="156"/>
  <c r="E1103" i="37"/>
  <c r="E1211" i="37"/>
  <c r="D320" i="37"/>
  <c r="D1106" i="37"/>
  <c r="D686" i="37"/>
  <c r="E1234" i="37"/>
  <c r="G1238" i="37"/>
  <c r="E1197" i="37"/>
  <c r="K1229" i="37"/>
  <c r="K1228" i="37"/>
  <c r="M1228" i="37" s="1"/>
  <c r="E1182" i="37"/>
  <c r="F1223" i="37"/>
  <c r="N1228" i="37"/>
  <c r="O1228" i="37" s="1"/>
  <c r="N1229" i="37"/>
  <c r="H1231" i="37"/>
  <c r="M1231" i="37"/>
  <c r="H2591" i="156"/>
  <c r="G60" i="37" s="1"/>
  <c r="H3163" i="156"/>
  <c r="G682" i="37" s="1"/>
  <c r="F686" i="37"/>
  <c r="H3167" i="156"/>
  <c r="G686" i="37" s="1"/>
  <c r="F62" i="37"/>
  <c r="E318" i="37"/>
  <c r="H2736" i="156"/>
  <c r="G318" i="37" s="1"/>
  <c r="AG451" i="37"/>
  <c r="X450" i="37"/>
  <c r="E58" i="37"/>
  <c r="H2589" i="156"/>
  <c r="G58" i="37" s="1"/>
  <c r="H2590" i="156"/>
  <c r="G59" i="37" s="1"/>
  <c r="F1106" i="37"/>
  <c r="E500" i="37"/>
  <c r="H2877" i="156"/>
  <c r="G500" i="37" s="1"/>
  <c r="N1109" i="37"/>
  <c r="P3369" i="156"/>
  <c r="O1109" i="37" s="1"/>
  <c r="E1141" i="37"/>
  <c r="H771" i="156"/>
  <c r="G1141" i="37" s="1"/>
  <c r="F2593" i="156"/>
  <c r="H2537" i="156"/>
  <c r="K1148" i="37"/>
  <c r="N778" i="156"/>
  <c r="M1148" i="37" s="1"/>
  <c r="K1109" i="37"/>
  <c r="N3369" i="156"/>
  <c r="M1109" i="37" s="1"/>
  <c r="G1167" i="37"/>
  <c r="K66" i="37"/>
  <c r="I2597" i="156"/>
  <c r="H66" i="37" s="1"/>
  <c r="N2597" i="156"/>
  <c r="M66" i="37" s="1"/>
  <c r="E320" i="37"/>
  <c r="H2738" i="156"/>
  <c r="G320" i="37" s="1"/>
  <c r="N1148" i="37"/>
  <c r="P778" i="156"/>
  <c r="O1148" i="37" s="1"/>
  <c r="N66" i="37"/>
  <c r="P2597" i="156"/>
  <c r="O66" i="37" s="1"/>
  <c r="H3032" i="156"/>
  <c r="G626" i="37" s="1"/>
  <c r="E1240" i="37"/>
  <c r="N931" i="37"/>
  <c r="N138" i="57"/>
  <c r="O931" i="37" s="1"/>
  <c r="K931" i="37"/>
  <c r="L138" i="57"/>
  <c r="M931" i="37" s="1"/>
  <c r="F135" i="57"/>
  <c r="G928" i="37" s="1"/>
  <c r="N132" i="46"/>
  <c r="O263" i="37" s="1"/>
  <c r="N263" i="37"/>
  <c r="D129" i="46"/>
  <c r="E260" i="37" s="1"/>
  <c r="F66" i="46"/>
  <c r="I933" i="157"/>
  <c r="G133" i="37" s="1"/>
  <c r="G1229" i="37"/>
  <c r="I850" i="157"/>
  <c r="G1194" i="37"/>
  <c r="K1167" i="37"/>
  <c r="G1228" i="37"/>
  <c r="K568" i="37"/>
  <c r="O1610" i="157"/>
  <c r="M568" i="37" s="1"/>
  <c r="J1230" i="37"/>
  <c r="E805" i="37"/>
  <c r="I1920" i="157"/>
  <c r="G805" i="37" s="1"/>
  <c r="I1021" i="157"/>
  <c r="N871" i="37"/>
  <c r="Q2065" i="157"/>
  <c r="O871" i="37" s="1"/>
  <c r="I2133" i="157"/>
  <c r="G2062" i="157"/>
  <c r="I1996" i="157"/>
  <c r="N445" i="37"/>
  <c r="Q1474" i="157"/>
  <c r="O445" i="37" s="1"/>
  <c r="K141" i="37"/>
  <c r="O941" i="157"/>
  <c r="M141" i="37" s="1"/>
  <c r="N990" i="37"/>
  <c r="Q2202" i="157"/>
  <c r="O990" i="37" s="1"/>
  <c r="F808" i="37"/>
  <c r="F201" i="37"/>
  <c r="I1109" i="157"/>
  <c r="G201" i="37" s="1"/>
  <c r="AF757" i="37"/>
  <c r="Y756" i="37"/>
  <c r="G2329" i="157"/>
  <c r="I2265" i="157"/>
  <c r="E1230" i="37"/>
  <c r="K990" i="37"/>
  <c r="O2202" i="157"/>
  <c r="M990" i="37" s="1"/>
  <c r="N141" i="37"/>
  <c r="Q941" i="157"/>
  <c r="O141" i="37" s="1"/>
  <c r="X150" i="37"/>
  <c r="AG151" i="37"/>
  <c r="N384" i="37"/>
  <c r="Q1333" i="157"/>
  <c r="O384" i="37" s="1"/>
  <c r="X1166" i="37"/>
  <c r="X78" i="37"/>
  <c r="AG79" i="37"/>
  <c r="I1471" i="157"/>
  <c r="G442" i="37" s="1"/>
  <c r="N1049" i="37"/>
  <c r="Q2332" i="157"/>
  <c r="O1049" i="37" s="1"/>
  <c r="K1049" i="37"/>
  <c r="J2332" i="157"/>
  <c r="H1049" i="37" s="1"/>
  <c r="O2332" i="157"/>
  <c r="M1049" i="37" s="1"/>
  <c r="F137" i="37"/>
  <c r="G1606" i="157"/>
  <c r="I1538" i="157"/>
  <c r="K445" i="37"/>
  <c r="O1474" i="157"/>
  <c r="M445" i="37" s="1"/>
  <c r="K811" i="37"/>
  <c r="O1926" i="157"/>
  <c r="M811" i="37" s="1"/>
  <c r="N751" i="37"/>
  <c r="Q1758" i="157"/>
  <c r="O751" i="37" s="1"/>
  <c r="I1106" i="157"/>
  <c r="G198" i="37" s="1"/>
  <c r="I1685" i="157"/>
  <c r="N1167" i="37"/>
  <c r="O1167" i="37" s="1"/>
  <c r="I1230" i="37"/>
  <c r="AB756" i="37"/>
  <c r="I1191" i="157"/>
  <c r="G1330" i="157"/>
  <c r="E378" i="37"/>
  <c r="I1327" i="157"/>
  <c r="G378" i="37" s="1"/>
  <c r="H3366" i="156" l="1"/>
  <c r="G1106" i="37" s="1"/>
  <c r="I1923" i="157"/>
  <c r="G808" i="37" s="1"/>
  <c r="I937" i="157"/>
  <c r="G137" i="37" s="1"/>
  <c r="H774" i="156"/>
  <c r="G1144" i="37" s="1"/>
  <c r="E564" i="37"/>
  <c r="G1237" i="37"/>
  <c r="E1046" i="37"/>
  <c r="E868" i="37"/>
  <c r="F1226" i="37"/>
  <c r="E1223" i="37"/>
  <c r="M1229" i="37"/>
  <c r="H1228" i="37"/>
  <c r="E62" i="37"/>
  <c r="D1226" i="37"/>
  <c r="G1211" i="37"/>
  <c r="E1222" i="37"/>
  <c r="E1224" i="37"/>
  <c r="G1182" i="37"/>
  <c r="G1197" i="37"/>
  <c r="G1234" i="37"/>
  <c r="G1230" i="37"/>
  <c r="H2593" i="156"/>
  <c r="G62" i="37" s="1"/>
  <c r="O1229" i="37"/>
  <c r="H1229" i="37"/>
  <c r="G1240" i="37"/>
  <c r="G1220" i="37"/>
  <c r="F129" i="46"/>
  <c r="G260" i="37" s="1"/>
  <c r="M1167" i="37"/>
  <c r="K1230" i="37"/>
  <c r="I1753" i="157"/>
  <c r="G746" i="37" s="1"/>
  <c r="I2329" i="157"/>
  <c r="G1046" i="37" s="1"/>
  <c r="X1165" i="37"/>
  <c r="AG1166" i="37"/>
  <c r="I2199" i="157"/>
  <c r="G987" i="37" s="1"/>
  <c r="I1606" i="157"/>
  <c r="G564" i="37" s="1"/>
  <c r="N1230" i="37"/>
  <c r="O1230" i="37" s="1"/>
  <c r="I2062" i="157"/>
  <c r="G868" i="37" s="1"/>
  <c r="I1330" i="157"/>
  <c r="G381" i="37" s="1"/>
  <c r="E381" i="37"/>
  <c r="E1226" i="37" l="1"/>
  <c r="G1222" i="37"/>
  <c r="G1224" i="37"/>
  <c r="G1223" i="37"/>
  <c r="H1230" i="37"/>
  <c r="M1230" i="37"/>
  <c r="G1226" i="37" l="1"/>
  <c r="AF2012" i="157" l="1"/>
  <c r="AD818" i="37" s="1"/>
  <c r="AF2010" i="157"/>
  <c r="AF2011" i="157" s="1"/>
  <c r="AD817" i="37" s="1"/>
  <c r="AA1943" i="157"/>
  <c r="AA2010" i="157" s="1"/>
  <c r="AD1943" i="157" l="1"/>
  <c r="AD2012" i="157" s="1"/>
  <c r="AB818" i="37" s="1"/>
  <c r="AA2011" i="157"/>
  <c r="Y817" i="37" s="1"/>
  <c r="AD816" i="37"/>
  <c r="AA2012" i="157"/>
  <c r="Y818" i="37" s="1"/>
  <c r="AD2010" i="157" l="1"/>
  <c r="AD2011" i="157" s="1"/>
  <c r="AB817" i="37" s="1"/>
  <c r="AB816" i="37" s="1"/>
  <c r="AF817" i="37"/>
  <c r="Y816" i="37"/>
  <c r="AF818" i="37"/>
  <c r="AE769" i="156" l="1"/>
  <c r="AD1139" i="37" s="1"/>
  <c r="AD1220" i="37" s="1"/>
  <c r="AE406" i="156"/>
  <c r="AE416" i="156" s="1"/>
  <c r="Z361" i="156"/>
  <c r="Z406" i="156" s="1"/>
  <c r="AE774" i="156" l="1"/>
  <c r="AD1144" i="37" s="1"/>
  <c r="Z416" i="156"/>
  <c r="Z774" i="156"/>
  <c r="Y1144" i="37" s="1"/>
  <c r="AC361" i="156"/>
  <c r="Z769" i="156"/>
  <c r="Y1139" i="37" s="1"/>
  <c r="AF1139" i="37" s="1"/>
  <c r="AF1144" i="37" l="1"/>
  <c r="Y1220" i="37"/>
  <c r="AF1220" i="37" s="1"/>
  <c r="AC406" i="156"/>
  <c r="AC769" i="156"/>
  <c r="AB1139" i="37" s="1"/>
  <c r="AB1220" i="37" s="1"/>
  <c r="AC416" i="156" l="1"/>
  <c r="AC774" i="156"/>
  <c r="AB1144" i="37" s="1"/>
  <c r="AE2565" i="156" l="1"/>
  <c r="AD34" i="37" s="1"/>
  <c r="AE1497" i="156"/>
  <c r="AE2593" i="156" s="1"/>
  <c r="AD62" i="37" s="1"/>
  <c r="Z1471" i="156"/>
  <c r="Z2565" i="156" s="1"/>
  <c r="Y34" i="37" s="1"/>
  <c r="AF34" i="37" s="1"/>
  <c r="Z1497" i="156" l="1"/>
  <c r="AC1471" i="156"/>
  <c r="AE1504" i="156"/>
  <c r="Z1504" i="156" l="1"/>
  <c r="Z2593" i="156"/>
  <c r="Y62" i="37" s="1"/>
  <c r="AC1497" i="156"/>
  <c r="AC2565" i="156"/>
  <c r="AB34" i="37" s="1"/>
  <c r="AF62" i="37" l="1"/>
  <c r="AC2593" i="156"/>
  <c r="AB62" i="37" s="1"/>
  <c r="AC1504" i="156"/>
  <c r="AE2597" i="156" l="1"/>
  <c r="AD66" i="37" s="1"/>
  <c r="AE1683" i="156"/>
  <c r="AE2539" i="156" s="1"/>
  <c r="AD8" i="37" s="1"/>
  <c r="Z1682" i="156"/>
  <c r="Z2597" i="156" s="1"/>
  <c r="Y66" i="37" s="1"/>
  <c r="AF66" i="37" s="1"/>
  <c r="AC1682" i="156" l="1"/>
  <c r="Z1683" i="156"/>
  <c r="AC2597" i="156" l="1"/>
  <c r="AB66" i="37" s="1"/>
  <c r="AC1683" i="156"/>
  <c r="AC2539" i="156" s="1"/>
  <c r="AB8" i="37" s="1"/>
  <c r="Z2539" i="156"/>
  <c r="Y8" i="37" s="1"/>
  <c r="AF8" i="37" l="1"/>
  <c r="AF1591" i="157" l="1"/>
  <c r="AD549" i="37" s="1"/>
  <c r="AD1208" i="37" s="1"/>
  <c r="AF1538" i="157"/>
  <c r="AF1554" i="157" s="1"/>
  <c r="AF1555" i="157" s="1"/>
  <c r="AD513" i="37" s="1"/>
  <c r="AA1521" i="157"/>
  <c r="AA1538" i="157" l="1"/>
  <c r="AF1606" i="157"/>
  <c r="AD564" i="37" s="1"/>
  <c r="AD1521" i="157"/>
  <c r="AD1538" i="157" s="1"/>
  <c r="AD1554" i="157" s="1"/>
  <c r="AD1555" i="157" s="1"/>
  <c r="AB513" i="37" s="1"/>
  <c r="AA1591" i="157"/>
  <c r="Y549" i="37" s="1"/>
  <c r="AF549" i="37" s="1"/>
  <c r="AA1606" i="157" l="1"/>
  <c r="Y564" i="37" s="1"/>
  <c r="AA1554" i="157"/>
  <c r="AA1555" i="157" s="1"/>
  <c r="Y513" i="37" s="1"/>
  <c r="AD1591" i="157"/>
  <c r="AB549" i="37" s="1"/>
  <c r="AB1208" i="37" s="1"/>
  <c r="AD1606" i="157"/>
  <c r="AB564" i="37" s="1"/>
  <c r="AD512" i="37"/>
  <c r="Y1208" i="37"/>
  <c r="AF1208" i="37" s="1"/>
  <c r="AF564" i="37" l="1"/>
  <c r="Y512" i="37"/>
  <c r="AF513" i="37"/>
  <c r="AB512" i="37"/>
  <c r="AF1702" i="157" l="1"/>
  <c r="AD695" i="37" s="1"/>
  <c r="AD1167" i="37" s="1"/>
  <c r="AF1700" i="157"/>
  <c r="AF1701" i="157" s="1"/>
  <c r="AD694" i="37" s="1"/>
  <c r="AA1628" i="157"/>
  <c r="AA1700" i="157" s="1"/>
  <c r="AD1628" i="157" l="1"/>
  <c r="AD1700" i="157" s="1"/>
  <c r="AD1701" i="157" s="1"/>
  <c r="AB694" i="37" s="1"/>
  <c r="AD693" i="37"/>
  <c r="AA1701" i="157"/>
  <c r="Y694" i="37" s="1"/>
  <c r="AA1702" i="157"/>
  <c r="Y695" i="37" s="1"/>
  <c r="AD1702" i="157" l="1"/>
  <c r="AB695" i="37" s="1"/>
  <c r="AB1167" i="37" s="1"/>
  <c r="AF695" i="37"/>
  <c r="Y1167" i="37"/>
  <c r="Y693" i="37"/>
  <c r="AF694" i="37"/>
  <c r="AB693" i="37" l="1"/>
  <c r="AF1167" i="37"/>
  <c r="AE743" i="156" l="1"/>
  <c r="AE745" i="156" s="1"/>
  <c r="AE778" i="156"/>
  <c r="AD1148" i="37" s="1"/>
  <c r="AD1230" i="37" s="1"/>
  <c r="Z742" i="156"/>
  <c r="Z743" i="156" s="1"/>
  <c r="AE744" i="156" l="1"/>
  <c r="AD1114" i="37" s="1"/>
  <c r="AD1115" i="37"/>
  <c r="Z745" i="156"/>
  <c r="Z778" i="156"/>
  <c r="Y1148" i="37" s="1"/>
  <c r="AF1148" i="37" s="1"/>
  <c r="AC742" i="156"/>
  <c r="Z744" i="156" l="1"/>
  <c r="Y1114" i="37" s="1"/>
  <c r="Y1115" i="37"/>
  <c r="AC743" i="156"/>
  <c r="AC745" i="156" s="1"/>
  <c r="AC778" i="156"/>
  <c r="AB1148" i="37" s="1"/>
  <c r="AB1230" i="37" s="1"/>
  <c r="Y1230" i="37"/>
  <c r="AF1230" i="37" s="1"/>
  <c r="AC744" i="156" l="1"/>
  <c r="AB1114" i="37" s="1"/>
  <c r="AB1115" i="37"/>
  <c r="AF1115" i="37"/>
  <c r="AE2737" i="156" l="1"/>
  <c r="AD319" i="37" s="1"/>
  <c r="AE2675" i="156"/>
  <c r="AE2738" i="156" s="1"/>
  <c r="AD320" i="37" s="1"/>
  <c r="Z2674" i="156"/>
  <c r="AC2674" i="156" s="1"/>
  <c r="Z2737" i="156" l="1"/>
  <c r="Y319" i="37" s="1"/>
  <c r="AF319" i="37" s="1"/>
  <c r="AC2675" i="156"/>
  <c r="AC2737" i="156"/>
  <c r="AB319" i="37" s="1"/>
  <c r="Z2675" i="156"/>
  <c r="AE2686" i="156"/>
  <c r="AE2687" i="156" s="1"/>
  <c r="AD269" i="37" s="1"/>
  <c r="Z2738" i="156" l="1"/>
  <c r="Y320" i="37" s="1"/>
  <c r="AF320" i="37" s="1"/>
  <c r="Z2686" i="156"/>
  <c r="AD268" i="37"/>
  <c r="AC2738" i="156"/>
  <c r="AB320" i="37" s="1"/>
  <c r="AC2686" i="156"/>
  <c r="AC2687" i="156" s="1"/>
  <c r="AB269" i="37" s="1"/>
  <c r="Z2687" i="156" l="1"/>
  <c r="Y269" i="37" s="1"/>
  <c r="AB268" i="37"/>
  <c r="AF269" i="37" l="1"/>
  <c r="Y268" i="37"/>
  <c r="AF908" i="157" l="1"/>
  <c r="AD108" i="37" s="1"/>
  <c r="AD1196" i="37" s="1"/>
  <c r="AF396" i="157"/>
  <c r="AF403" i="157" s="1"/>
  <c r="AF879" i="157" s="1"/>
  <c r="AF937" i="157"/>
  <c r="AD137" i="37" s="1"/>
  <c r="AA370" i="157"/>
  <c r="AD370" i="157" s="1"/>
  <c r="AD396" i="157" l="1"/>
  <c r="AD908" i="157"/>
  <c r="AB108" i="37" s="1"/>
  <c r="AB1196" i="37" s="1"/>
  <c r="AD79" i="37"/>
  <c r="AF878" i="157"/>
  <c r="AA396" i="157"/>
  <c r="AA908" i="157"/>
  <c r="Y108" i="37" s="1"/>
  <c r="Y1196" i="37" l="1"/>
  <c r="AF1196" i="37" s="1"/>
  <c r="AF108" i="37"/>
  <c r="AA937" i="157"/>
  <c r="Y137" i="37" s="1"/>
  <c r="AF137" i="37" s="1"/>
  <c r="AA403" i="157"/>
  <c r="AD78" i="37"/>
  <c r="AD403" i="157"/>
  <c r="AD879" i="157" s="1"/>
  <c r="AD937" i="157"/>
  <c r="AB137" i="37" s="1"/>
  <c r="AA879" i="157" l="1"/>
  <c r="AB79" i="37"/>
  <c r="AD878" i="157"/>
  <c r="AB78" i="37" l="1"/>
  <c r="AA878" i="157"/>
  <c r="Y79" i="37"/>
  <c r="Y78" i="37" l="1"/>
  <c r="AF79" i="37"/>
  <c r="AF2265" i="157" l="1"/>
  <c r="AF2329" i="157" s="1"/>
  <c r="AD1046" i="37" s="1"/>
  <c r="AD1226" i="37" s="1"/>
  <c r="AF2328" i="157"/>
  <c r="AD1045" i="37"/>
  <c r="AD1225" i="37" s="1"/>
  <c r="AA2264" i="157"/>
  <c r="AA2328" i="157" s="1"/>
  <c r="Y1045" i="37" s="1"/>
  <c r="AF1045" i="37" s="1"/>
  <c r="AF2278" i="157" l="1"/>
  <c r="AF2279" i="157" s="1"/>
  <c r="AD996" i="37" s="1"/>
  <c r="AD995" i="37" s="1"/>
  <c r="AA2265" i="157"/>
  <c r="Y1225" i="37"/>
  <c r="AF1225" i="37" s="1"/>
  <c r="AD1166" i="37"/>
  <c r="AD1165" i="37" s="1"/>
  <c r="AD2264" i="157"/>
  <c r="AA2278" i="157" l="1"/>
  <c r="AA2279" i="157" s="1"/>
  <c r="Y996" i="37" s="1"/>
  <c r="AA2329" i="157"/>
  <c r="Y1046" i="37" s="1"/>
  <c r="AD2328" i="157"/>
  <c r="AB1045" i="37" s="1"/>
  <c r="AB1225" i="37" s="1"/>
  <c r="AD2265" i="157"/>
  <c r="AF1046" i="37" l="1"/>
  <c r="Y1226" i="37"/>
  <c r="AD2329" i="157"/>
  <c r="AB1046" i="37" s="1"/>
  <c r="AB1226" i="37" s="1"/>
  <c r="AD2278" i="157"/>
  <c r="AD2279" i="157" s="1"/>
  <c r="AB996" i="37" s="1"/>
  <c r="AF996" i="37"/>
  <c r="Y1166" i="37"/>
  <c r="Y995" i="37"/>
  <c r="AF1226" i="37" l="1"/>
  <c r="AF1166" i="37"/>
  <c r="Y1165" i="37"/>
  <c r="AB995" i="37"/>
  <c r="AB1166" i="37"/>
  <c r="AB1165" i="37" s="1"/>
</calcChain>
</file>

<file path=xl/sharedStrings.xml><?xml version="1.0" encoding="utf-8"?>
<sst xmlns="http://schemas.openxmlformats.org/spreadsheetml/2006/main" count="7762" uniqueCount="687">
  <si>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</si>
  <si>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</si>
  <si>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</si>
  <si>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</si>
  <si>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</si>
  <si>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</si>
  <si>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</si>
  <si>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</si>
  <si>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</si>
  <si>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</si>
  <si>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</si>
  <si>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</si>
  <si>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</si>
  <si>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</si>
  <si>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</si>
  <si>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</si>
  <si>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</si>
  <si>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</si>
  <si>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</si>
  <si>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</si>
  <si>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</si>
  <si>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</si>
  <si>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</si>
  <si>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</si>
  <si>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</si>
  <si>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</si>
  <si>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</si>
  <si>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</si>
  <si>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</si>
  <si>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</si>
  <si>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</si>
  <si>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</si>
  <si>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</si>
  <si>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</si>
  <si>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</si>
  <si>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</si>
  <si>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</si>
  <si>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</si>
  <si>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</si>
  <si>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</si>
  <si>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</si>
  <si>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</si>
  <si>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</si>
  <si>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</si>
  <si>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</si>
  <si>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</si>
  <si>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</si>
  <si>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</si>
  <si>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</si>
  <si>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</si>
  <si>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</si>
  <si>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</si>
  <si>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</si>
  <si>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</si>
  <si>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</si>
  <si>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</si>
  <si>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</si>
  <si>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</si>
  <si>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</si>
  <si>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</si>
  <si>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</si>
  <si>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</si>
  <si>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</si>
  <si>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</si>
  <si>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</si>
  <si>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</si>
  <si>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</si>
  <si>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</si>
  <si>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</si>
  <si>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</si>
  <si>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</si>
  <si>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</si>
  <si>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</si>
  <si>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</si>
  <si>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</si>
  <si>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</si>
  <si>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</si>
  <si>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</si>
  <si>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</si>
  <si>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</si>
  <si>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</si>
  <si>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</si>
  <si>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</si>
  <si>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</si>
  <si>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</si>
  <si>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</si>
  <si>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</si>
  <si>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</si>
  <si>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</si>
  <si>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</si>
  <si>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</si>
  <si>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</si>
  <si>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</si>
  <si>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</si>
  <si>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</si>
  <si>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</si>
  <si>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</si>
  <si>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</si>
  <si>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</si>
  <si>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</si>
  <si>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</si>
  <si>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</si>
  <si>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</si>
  <si>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</si>
  <si>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</si>
  <si>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</si>
  <si>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</si>
  <si>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</si>
  <si>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</si>
  <si>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</si>
  <si>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</si>
  <si>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</si>
  <si>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</si>
  <si>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</si>
  <si>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</si>
  <si>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</si>
  <si>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</si>
  <si>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</si>
  <si>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</si>
  <si>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</si>
  <si>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</si>
  <si>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</si>
  <si>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</si>
  <si>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</si>
  <si>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</si>
  <si>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</si>
  <si>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</si>
  <si>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</si>
  <si>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</si>
  <si>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</si>
  <si>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</si>
  <si>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</si>
  <si>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</si>
  <si>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</si>
  <si>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</si>
  <si>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</si>
  <si>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</si>
  <si>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</si>
  <si>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</si>
  <si>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</si>
  <si>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</si>
  <si>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</si>
  <si>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</si>
  <si>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</si>
  <si>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</si>
  <si>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</si>
  <si>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</si>
  <si>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</si>
  <si>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</si>
  <si>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</si>
  <si>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</si>
  <si>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</si>
  <si>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</si>
  <si>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</si>
  <si>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</si>
  <si>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</si>
  <si>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</si>
  <si>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</si>
  <si>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</si>
  <si>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</si>
  <si>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</si>
  <si>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</si>
  <si>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</si>
  <si>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</si>
  <si>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</si>
  <si>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</si>
  <si>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</si>
  <si>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</si>
  <si>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</si>
  <si>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</si>
  <si>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</si>
  <si>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</si>
  <si>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</si>
  <si>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</si>
  <si>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</si>
  <si>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</si>
  <si>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</si>
  <si>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</si>
  <si>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</si>
  <si>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</si>
  <si>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</si>
  <si>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</si>
  <si>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</si>
  <si>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</si>
  <si>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</si>
  <si>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</si>
  <si>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</si>
  <si>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</si>
  <si>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</si>
  <si>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</si>
  <si>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</si>
  <si>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</si>
  <si>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</si>
  <si>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</si>
  <si>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</si>
  <si>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</si>
  <si>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</si>
  <si>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</si>
  <si>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</si>
  <si>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</si>
  <si>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</si>
  <si>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</si>
  <si>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</si>
  <si>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</si>
  <si>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</si>
  <si>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</si>
  <si>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</si>
  <si>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</si>
  <si>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</si>
  <si>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</si>
  <si>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</si>
  <si>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</si>
  <si>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</si>
  <si>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</si>
  <si>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</si>
  <si>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</si>
  <si>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</si>
  <si>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</si>
  <si>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</si>
  <si>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</si>
  <si>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</si>
  <si>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</si>
  <si>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</si>
  <si>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</si>
  <si>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</si>
  <si>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</si>
  <si>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</si>
  <si>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</si>
  <si>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</si>
  <si>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</si>
  <si>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</si>
  <si>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</si>
  <si>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</si>
  <si>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</si>
  <si>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</si>
  <si>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</si>
  <si>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</si>
  <si>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</si>
  <si>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</si>
  <si>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</si>
  <si>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</si>
  <si>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</si>
  <si>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</si>
  <si>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</si>
  <si>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</si>
  <si>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</si>
  <si>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</si>
  <si>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</si>
  <si>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</si>
  <si>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</si>
  <si>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</si>
  <si>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</si>
  <si>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</si>
  <si>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</si>
  <si>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</si>
  <si>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</si>
  <si>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</si>
  <si>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</si>
  <si>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</si>
  <si>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</si>
  <si>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</si>
  <si>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</si>
  <si>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</si>
  <si>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</si>
  <si>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</si>
  <si>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</si>
  <si>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</si>
  <si>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</si>
  <si>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</si>
  <si>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</si>
  <si>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</si>
  <si>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</si>
  <si>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</si>
  <si>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</si>
  <si>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</si>
  <si>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</si>
  <si>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</si>
  <si>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</si>
  <si>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</si>
  <si>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</si>
  <si>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</si>
  <si>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</si>
  <si>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</si>
  <si>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</si>
  <si>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</si>
  <si>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</si>
  <si>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</si>
  <si>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</si>
  <si>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</si>
  <si>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</si>
  <si>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</si>
  <si>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</si>
  <si>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</si>
  <si>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</si>
  <si>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</si>
  <si>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</si>
  <si>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</si>
  <si>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</si>
  <si>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</si>
  <si>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</si>
  <si>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</si>
  <si>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</si>
  <si>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</si>
  <si>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</si>
  <si>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</si>
  <si>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</si>
  <si>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</si>
  <si>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</si>
  <si>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</si>
  <si>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</si>
  <si>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</si>
  <si>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</si>
  <si>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</si>
  <si>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</si>
  <si>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</si>
  <si>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</si>
  <si>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</si>
  <si>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</si>
  <si>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</si>
  <si>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</si>
  <si>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</si>
  <si>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</si>
  <si>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</si>
  <si>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</si>
  <si>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</si>
  <si>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</si>
  <si>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</si>
  <si>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</si>
  <si>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</si>
  <si>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</si>
  <si>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</si>
  <si>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</si>
  <si>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</si>
  <si>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</si>
  <si>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</si>
  <si>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</si>
  <si>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</si>
  <si>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</si>
  <si>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</si>
  <si>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</si>
  <si>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</si>
  <si>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</si>
  <si>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</si>
  <si>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</si>
  <si>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</si>
  <si>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</si>
  <si>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</si>
  <si>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</si>
  <si>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</si>
  <si>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</si>
  <si>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</si>
  <si>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</si>
  <si>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</si>
  <si>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</si>
  <si>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</si>
  <si>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</si>
  <si>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</si>
  <si>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</si>
  <si>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</si>
  <si>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</si>
  <si>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</si>
  <si>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</si>
  <si>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</si>
  <si>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</si>
  <si>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</si>
  <si>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</si>
  <si>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</si>
  <si>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</si>
  <si>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</si>
  <si>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</si>
  <si>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</si>
  <si>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</si>
  <si>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</si>
  <si>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</si>
  <si>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</si>
  <si>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</si>
  <si>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</si>
  <si>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</si>
  <si>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</si>
  <si>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</si>
  <si>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</si>
  <si>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</si>
  <si>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</si>
  <si>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</si>
  <si>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</si>
  <si>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</si>
  <si>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</si>
  <si>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</si>
  <si>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</si>
  <si>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</si>
  <si>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</si>
  <si>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</si>
  <si>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</si>
  <si>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</si>
  <si>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</si>
  <si>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</si>
  <si>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</si>
  <si>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</si>
  <si>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</si>
  <si>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</si>
  <si>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</si>
  <si>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</si>
  <si>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</si>
  <si>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</si>
  <si>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</si>
  <si>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</si>
  <si>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</si>
  <si>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</si>
  <si>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</si>
  <si>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</si>
  <si>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</si>
  <si>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</si>
  <si>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</si>
  <si>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</si>
  <si>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</si>
  <si>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</si>
  <si>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</si>
  <si>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</si>
  <si>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</si>
  <si>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</si>
  <si>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</si>
  <si>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</si>
  <si>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</si>
  <si>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</si>
  <si>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</si>
  <si>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</si>
  <si>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</si>
  <si>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</si>
  <si>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</si>
  <si>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</si>
  <si>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</si>
  <si>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</si>
  <si>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</si>
  <si>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</si>
  <si>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</si>
  <si>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</si>
  <si>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</si>
  <si>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</si>
  <si>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</si>
  <si>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</si>
  <si>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</si>
  <si>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</si>
  <si>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</si>
  <si>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</si>
  <si>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</si>
  <si>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</si>
  <si>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</si>
  <si>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</si>
  <si>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</si>
  <si>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</si>
  <si>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</si>
  <si>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</si>
  <si>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</si>
  <si>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</si>
  <si>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</si>
  <si>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</si>
  <si>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</si>
  <si>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</si>
  <si>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</si>
  <si>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</si>
  <si>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</si>
  <si>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</si>
  <si>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</si>
  <si>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</si>
  <si>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</si>
  <si>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</si>
  <si>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</si>
  <si>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</si>
  <si>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</si>
  <si>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</si>
  <si>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</si>
  <si>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</si>
  <si>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</si>
  <si>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</si>
  <si>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</si>
  <si>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</si>
  <si>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</si>
  <si>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</si>
  <si>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</si>
  <si>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</si>
  <si>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</si>
  <si>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</si>
  <si>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</si>
  <si>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</si>
  <si>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</si>
  <si>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</si>
  <si>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</si>
  <si>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</si>
  <si>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</si>
  <si>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</si>
  <si>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</si>
  <si>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</si>
  <si>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</si>
  <si>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</si>
  <si>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</si>
  <si>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</si>
  <si>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</si>
  <si>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</si>
  <si>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</si>
  <si>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</si>
  <si>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</si>
  <si>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</si>
  <si>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</si>
  <si>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</si>
  <si>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</si>
  <si>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</si>
  <si>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</si>
  <si>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</si>
  <si>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</si>
  <si>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</si>
  <si>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</si>
  <si>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</si>
  <si>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</si>
  <si>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</si>
  <si>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</si>
  <si>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</si>
  <si>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</si>
  <si>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</si>
  <si>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</si>
  <si>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</si>
  <si>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</si>
  <si>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</si>
  <si>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</si>
  <si>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</si>
  <si>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</si>
  <si>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</si>
  <si>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</si>
  <si>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</si>
  <si>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</si>
  <si>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</si>
  <si>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</si>
  <si>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</si>
  <si>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</si>
  <si>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</si>
  <si>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</si>
  <si>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</si>
  <si>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</si>
  <si>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</si>
  <si>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</si>
  <si>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</si>
  <si>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</si>
  <si>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</si>
  <si>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</si>
  <si>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</si>
  <si>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</si>
  <si>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</si>
  <si>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</si>
  <si>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</si>
  <si>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</si>
  <si>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</si>
  <si>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</si>
  <si>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</si>
  <si>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</si>
  <si>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</si>
  <si>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</si>
  <si>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</si>
  <si>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</si>
  <si>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</si>
  <si>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</si>
  <si>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</si>
  <si>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</si>
  <si>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</si>
  <si>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</si>
  <si>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</si>
  <si>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</si>
  <si>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</si>
  <si>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</si>
  <si>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</si>
  <si>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</si>
  <si>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</si>
  <si>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</si>
  <si>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</si>
  <si>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</si>
  <si>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</si>
  <si>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</si>
  <si>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</si>
  <si>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</si>
  <si>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</si>
  <si>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</si>
  <si>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</si>
  <si>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</si>
  <si>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</si>
  <si>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</si>
  <si>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</si>
  <si>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</si>
  <si>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</si>
  <si>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</si>
  <si>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</si>
  <si>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</si>
  <si>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</si>
  <si>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</si>
  <si>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</si>
  <si>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</si>
  <si>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</si>
  <si>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</si>
  <si>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</si>
  <si>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</si>
  <si>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</si>
  <si>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</si>
  <si>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</si>
  <si>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</si>
  <si>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</si>
  <si>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</si>
  <si>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</si>
  <si>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</si>
  <si>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</si>
  <si>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</si>
  <si>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</si>
  <si>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</si>
  <si>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</si>
  <si>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</si>
  <si>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</si>
  <si>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</si>
  <si>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</si>
  <si>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</si>
  <si>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</si>
  <si>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</si>
  <si>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</si>
  <si>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</si>
  <si>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</si>
  <si>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</si>
  <si>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</si>
  <si>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</si>
  <si>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</si>
  <si>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</si>
  <si>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</si>
  <si>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</si>
  <si>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</si>
  <si>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</si>
  <si>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</si>
  <si>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</si>
  <si>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</si>
  <si>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</si>
  <si>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</si>
  <si>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</si>
  <si>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</si>
  <si>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</si>
  <si>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</si>
  <si>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</si>
  <si>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</si>
  <si>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</si>
  <si>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</si>
  <si>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</si>
  <si>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</si>
  <si>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</si>
  <si>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</si>
  <si>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</si>
  <si>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</si>
  <si>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</si>
  <si>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</si>
  <si>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</si>
  <si>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</si>
  <si>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</si>
  <si>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</si>
  <si>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</si>
  <si>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</si>
  <si>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</si>
  <si>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</si>
  <si>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</si>
  <si>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</si>
  <si>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</si>
  <si>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</si>
  <si>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</si>
  <si>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</si>
  <si>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</si>
  <si>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</si>
  <si>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</si>
  <si>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</si>
  <si>
    <t>Утвержденно Комиссией по разработке ТП ОМС на 01.05.2022, тыс.руб.</t>
  </si>
  <si>
    <t>Утвержденно Комиссией по разработке ТП ОМС с 01.05.2022, тыс.руб.</t>
  </si>
  <si>
    <t xml:space="preserve">Утвержденно Комиссией по разработке ТП ОМС с 01.05.2022, тыс.руб. </t>
  </si>
  <si>
    <t>43. ООО "Эверест" 2138243, 270241</t>
  </si>
  <si>
    <t>Утвержденно Комиссией по разработке ТП ОМС на 01.06.2022, тыс.руб.</t>
  </si>
  <si>
    <t>Утвержденно Комиссией по разработке ТП ОМС с 01.06.2022, тыс.руб.</t>
  </si>
  <si>
    <t xml:space="preserve">Утвержденно Комиссией по разработке ТП ОМС с 01.06.2022, тыс.руб. </t>
  </si>
  <si>
    <t>32. ООО "ЦЕНТР ЭКО" 2138244, 270243</t>
  </si>
  <si>
    <t>Утвержденно Комиссией по разработке ТП ОМС на 01.07.2022, тыс.руб.</t>
  </si>
  <si>
    <t>Утвержденно Комиссией по разработке ТП ОМС с 01.07.2022, тыс.руб.</t>
  </si>
  <si>
    <t xml:space="preserve">Утвержденно Комиссией по разработке ТП ОМС с 01.07.2022, тыс.руб. </t>
  </si>
  <si>
    <t>Исследование уровня лекарственных препаратов в крови (циклоспорин А, такролимус, эверолимус)</t>
  </si>
  <si>
    <t>План 8 мес. 2022 г.</t>
  </si>
  <si>
    <t>Информация о выполнении объемов медицинской помощи лицам, застрахованным в Хабаровском крае, в рамках ТП ОМС,  за январь-август 2022 года</t>
  </si>
  <si>
    <t>Утвержденно Комиссией по разработке ТП ОМС на 01.08.2022, тыс.руб.</t>
  </si>
  <si>
    <t>Утвержденно Комиссией по разработке ТП ОМС на 8 мес., тыс.руб.</t>
  </si>
  <si>
    <t>Утвержденно Комиссией по разработке ТП ОМС с 01.08.2022, тыс.руб.</t>
  </si>
  <si>
    <t xml:space="preserve">Утвержденно Комиссией по разработке ТП ОМС с 01.08.2022, тыс.руб. </t>
  </si>
  <si>
    <t>Исследование гормонов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</si>
</sst>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0_ ;\-0\ "/>
    <numFmt numFmtId="183" formatCode="_-* #,##0.000_р_._-;\-* #,##0.000_р_._-;_-* &quot;-&quot;_р_._-;_-@_-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6">
    <xf numFmtId="0" fontId="0" fillId="0" borderId="0"/>
    <xf numFmtId="0" fontId="14" fillId="0" borderId="0"/>
    <xf numFmtId="165" fontId="13" fillId="0" borderId="0" applyFont="0" applyFill="0" applyBorder="0" applyAlignment="0" applyProtection="0"/>
    <xf numFmtId="166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29" fillId="0" borderId="0" applyFill="0" applyBorder="0" applyProtection="0">
      <alignment wrapText="1"/>
      <protection locked="0"/>
    </xf>
    <xf numFmtId="173" fontId="14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0" fillId="0" borderId="0"/>
    <xf numFmtId="0" fontId="10" fillId="0" borderId="0"/>
    <xf numFmtId="0" fontId="13" fillId="0" borderId="0"/>
    <xf numFmtId="9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4" fillId="0" borderId="0"/>
    <xf numFmtId="0" fontId="13" fillId="0" borderId="0"/>
    <xf numFmtId="0" fontId="13" fillId="0" borderId="0"/>
    <xf numFmtId="0" fontId="13" fillId="0" borderId="0"/>
    <xf numFmtId="0" fontId="10" fillId="0" borderId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0" applyNumberFormat="0" applyFill="0" applyAlignment="0" applyProtection="0"/>
    <xf numFmtId="0" fontId="48" fillId="0" borderId="71" applyNumberFormat="0" applyFill="0" applyAlignment="0" applyProtection="0"/>
    <xf numFmtId="0" fontId="49" fillId="0" borderId="72" applyNumberFormat="0" applyFill="0" applyAlignment="0" applyProtection="0"/>
    <xf numFmtId="0" fontId="49" fillId="0" borderId="0" applyNumberFormat="0" applyFill="0" applyBorder="0" applyAlignment="0" applyProtection="0"/>
    <xf numFmtId="0" fontId="50" fillId="5" borderId="0" applyNumberFormat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73" applyNumberFormat="0" applyAlignment="0" applyProtection="0"/>
    <xf numFmtId="0" fontId="54" fillId="9" borderId="74" applyNumberFormat="0" applyAlignment="0" applyProtection="0"/>
    <xf numFmtId="0" fontId="55" fillId="9" borderId="73" applyNumberFormat="0" applyAlignment="0" applyProtection="0"/>
    <xf numFmtId="0" fontId="56" fillId="0" borderId="75" applyNumberFormat="0" applyFill="0" applyAlignment="0" applyProtection="0"/>
    <xf numFmtId="0" fontId="57" fillId="10" borderId="76" applyNumberFormat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78" applyNumberFormat="0" applyFill="0" applyAlignment="0" applyProtection="0"/>
    <xf numFmtId="0" fontId="61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8" fillId="21" borderId="0" applyNumberFormat="0" applyBorder="0" applyAlignment="0" applyProtection="0"/>
    <xf numFmtId="0" fontId="8" fillId="22" borderId="0" applyNumberFormat="0" applyBorder="0" applyAlignment="0" applyProtection="0"/>
    <xf numFmtId="0" fontId="61" fillId="23" borderId="0" applyNumberFormat="0" applyBorder="0" applyAlignment="0" applyProtection="0"/>
    <xf numFmtId="0" fontId="61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61" fillId="27" borderId="0" applyNumberFormat="0" applyBorder="0" applyAlignment="0" applyProtection="0"/>
    <xf numFmtId="0" fontId="61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4" borderId="0" applyNumberFormat="0" applyBorder="0" applyAlignment="0" applyProtection="0"/>
    <xf numFmtId="0" fontId="61" fillId="35" borderId="0" applyNumberFormat="0" applyBorder="0" applyAlignment="0" applyProtection="0"/>
    <xf numFmtId="0" fontId="8" fillId="0" borderId="0"/>
    <xf numFmtId="0" fontId="8" fillId="0" borderId="0"/>
    <xf numFmtId="0" fontId="8" fillId="11" borderId="77" applyNumberFormat="0" applyFont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7" fillId="0" borderId="0"/>
    <xf numFmtId="0" fontId="87" fillId="0" borderId="0"/>
    <xf numFmtId="165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7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13" fillId="0" borderId="0"/>
    <xf numFmtId="0" fontId="1" fillId="0" borderId="0"/>
    <xf numFmtId="165" fontId="1" fillId="0" borderId="0" applyFont="0" applyFill="0" applyBorder="0" applyAlignment="0" applyProtection="0"/>
  </cellStyleXfs>
  <cellXfs count="3853">
    <xf numFmtId="0" fontId="0" fillId="0" borderId="0" xfId="0"/>
    <xf numFmtId="0" fontId="15" fillId="0" borderId="12" xfId="1" applyFont="1" applyFill="1" applyBorder="1" applyAlignment="1">
      <alignment horizontal="left" wrapText="1" indent="2"/>
    </xf>
    <xf numFmtId="0" fontId="25" fillId="2" borderId="12" xfId="1" applyFont="1" applyFill="1" applyBorder="1" applyAlignment="1">
      <alignment horizontal="left" wrapText="1" indent="1"/>
    </xf>
    <xf numFmtId="0" fontId="15" fillId="2" borderId="12" xfId="1" applyFont="1" applyFill="1" applyBorder="1" applyAlignment="1">
      <alignment horizontal="left" indent="2"/>
    </xf>
    <xf numFmtId="0" fontId="15" fillId="2" borderId="12" xfId="0" applyFont="1" applyFill="1" applyBorder="1" applyAlignment="1">
      <alignment horizontal="left" wrapText="1" indent="2"/>
    </xf>
    <xf numFmtId="0" fontId="15" fillId="2" borderId="0" xfId="1" applyFont="1" applyFill="1" applyBorder="1"/>
    <xf numFmtId="0" fontId="16" fillId="2" borderId="18" xfId="1" applyFont="1" applyFill="1" applyBorder="1" applyAlignment="1">
      <alignment horizontal="left"/>
    </xf>
    <xf numFmtId="164" fontId="16" fillId="2" borderId="4" xfId="1" applyNumberFormat="1" applyFont="1" applyFill="1" applyBorder="1"/>
    <xf numFmtId="171" fontId="16" fillId="2" borderId="4" xfId="1" applyNumberFormat="1" applyFont="1" applyFill="1" applyBorder="1"/>
    <xf numFmtId="0" fontId="18" fillId="2" borderId="12" xfId="0" applyFont="1" applyFill="1" applyBorder="1" applyAlignment="1">
      <alignment horizontal="left" wrapText="1" indent="2"/>
    </xf>
    <xf numFmtId="164" fontId="21" fillId="2" borderId="4" xfId="1" applyNumberFormat="1" applyFont="1" applyFill="1" applyBorder="1"/>
    <xf numFmtId="0" fontId="18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/>
    </xf>
    <xf numFmtId="3" fontId="18" fillId="2" borderId="0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vertical="justify" indent="2"/>
    </xf>
    <xf numFmtId="0" fontId="15" fillId="2" borderId="8" xfId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indent="1"/>
    </xf>
    <xf numFmtId="3" fontId="17" fillId="2" borderId="4" xfId="1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0" fontId="18" fillId="2" borderId="0" xfId="0" applyFont="1" applyFill="1"/>
    <xf numFmtId="164" fontId="16" fillId="2" borderId="12" xfId="2" applyNumberFormat="1" applyFont="1" applyFill="1" applyBorder="1" applyAlignment="1">
      <alignment vertical="center"/>
    </xf>
    <xf numFmtId="3" fontId="16" fillId="2" borderId="12" xfId="2" applyNumberFormat="1" applyFont="1" applyFill="1" applyBorder="1" applyAlignment="1">
      <alignment horizontal="center" vertical="center"/>
    </xf>
    <xf numFmtId="164" fontId="16" fillId="2" borderId="12" xfId="1" applyNumberFormat="1" applyFont="1" applyFill="1" applyBorder="1" applyAlignment="1">
      <alignment vertical="center" wrapText="1"/>
    </xf>
    <xf numFmtId="164" fontId="16" fillId="2" borderId="20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8" fillId="2" borderId="18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21" fillId="2" borderId="12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/>
    </xf>
    <xf numFmtId="3" fontId="16" fillId="2" borderId="12" xfId="1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21" fillId="2" borderId="12" xfId="2" applyNumberFormat="1" applyFont="1" applyFill="1" applyBorder="1" applyAlignment="1">
      <alignment horizontal="center" vertical="center"/>
    </xf>
    <xf numFmtId="3" fontId="16" fillId="2" borderId="4" xfId="1" applyNumberFormat="1" applyFont="1" applyFill="1" applyBorder="1" applyAlignment="1">
      <alignment horizontal="center"/>
    </xf>
    <xf numFmtId="174" fontId="18" fillId="2" borderId="0" xfId="2" applyNumberFormat="1" applyFont="1" applyFill="1" applyBorder="1"/>
    <xf numFmtId="164" fontId="16" fillId="2" borderId="11" xfId="1" applyNumberFormat="1" applyFont="1" applyFill="1" applyBorder="1"/>
    <xf numFmtId="0" fontId="40" fillId="2" borderId="12" xfId="1" applyFont="1" applyFill="1" applyBorder="1" applyAlignment="1">
      <alignment horizontal="left" vertical="justify" indent="2"/>
    </xf>
    <xf numFmtId="164" fontId="18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4" fillId="2" borderId="7" xfId="1" applyFont="1" applyFill="1" applyBorder="1" applyAlignment="1">
      <alignment horizontal="center" vertical="center"/>
    </xf>
    <xf numFmtId="0" fontId="34" fillId="2" borderId="7" xfId="1" applyFont="1" applyFill="1" applyBorder="1" applyAlignment="1">
      <alignment horizontal="center" vertical="center" wrapText="1"/>
    </xf>
    <xf numFmtId="0" fontId="34" fillId="2" borderId="8" xfId="1" applyFont="1" applyFill="1" applyBorder="1" applyAlignment="1">
      <alignment horizontal="center" vertical="center" wrapText="1"/>
    </xf>
    <xf numFmtId="0" fontId="34" fillId="2" borderId="0" xfId="1" applyFont="1" applyFill="1" applyBorder="1"/>
    <xf numFmtId="0" fontId="34" fillId="2" borderId="8" xfId="1" applyFont="1" applyFill="1" applyBorder="1" applyAlignment="1">
      <alignment horizontal="center"/>
    </xf>
    <xf numFmtId="0" fontId="34" fillId="2" borderId="8" xfId="1" applyFont="1" applyFill="1" applyBorder="1" applyAlignment="1">
      <alignment horizontal="center" vertical="center"/>
    </xf>
    <xf numFmtId="0" fontId="34" fillId="2" borderId="8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4" fillId="2" borderId="12" xfId="1" applyFont="1" applyFill="1" applyBorder="1" applyAlignment="1">
      <alignment horizontal="left" indent="2"/>
    </xf>
    <xf numFmtId="173" fontId="35" fillId="2" borderId="12" xfId="1" applyNumberFormat="1" applyFont="1" applyFill="1" applyBorder="1"/>
    <xf numFmtId="0" fontId="34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7" xfId="0" applyFont="1" applyFill="1" applyBorder="1" applyAlignment="1">
      <alignment horizontal="left" wrapText="1" indent="2"/>
    </xf>
    <xf numFmtId="0" fontId="35" fillId="2" borderId="17" xfId="1" applyFont="1" applyFill="1" applyBorder="1" applyAlignment="1">
      <alignment wrapText="1"/>
    </xf>
    <xf numFmtId="174" fontId="67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63" fillId="2" borderId="44" xfId="1" applyFont="1" applyFill="1" applyBorder="1"/>
    <xf numFmtId="0" fontId="35" fillId="2" borderId="0" xfId="1" applyFont="1" applyFill="1" applyBorder="1"/>
    <xf numFmtId="0" fontId="74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4" fillId="2" borderId="12" xfId="1" applyNumberFormat="1" applyFont="1" applyFill="1" applyBorder="1"/>
    <xf numFmtId="173" fontId="34" fillId="2" borderId="12" xfId="1" applyNumberFormat="1" applyFont="1" applyFill="1" applyBorder="1"/>
    <xf numFmtId="164" fontId="34" fillId="2" borderId="12" xfId="1" applyNumberFormat="1" applyFont="1" applyFill="1" applyBorder="1" applyAlignment="1">
      <alignment horizontal="center"/>
    </xf>
    <xf numFmtId="164" fontId="35" fillId="2" borderId="12" xfId="2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5" fillId="2" borderId="12" xfId="1" applyFont="1" applyFill="1" applyBorder="1" applyAlignment="1">
      <alignment wrapText="1"/>
    </xf>
    <xf numFmtId="164" fontId="34" fillId="2" borderId="12" xfId="2" applyNumberFormat="1" applyFont="1" applyFill="1" applyBorder="1"/>
    <xf numFmtId="0" fontId="35" fillId="2" borderId="8" xfId="1" applyFont="1" applyFill="1" applyBorder="1" applyAlignment="1">
      <alignment horizontal="left"/>
    </xf>
    <xf numFmtId="164" fontId="35" fillId="2" borderId="12" xfId="1" applyNumberFormat="1" applyFont="1" applyFill="1" applyBorder="1" applyAlignment="1">
      <alignment horizontal="right"/>
    </xf>
    <xf numFmtId="173" fontId="63" fillId="2" borderId="12" xfId="1" applyNumberFormat="1" applyFont="1" applyFill="1" applyBorder="1"/>
    <xf numFmtId="0" fontId="35" fillId="2" borderId="12" xfId="0" applyFont="1" applyFill="1" applyBorder="1" applyAlignment="1">
      <alignment horizontal="left" wrapText="1" indent="2"/>
    </xf>
    <xf numFmtId="164" fontId="35" fillId="2" borderId="16" xfId="2" applyNumberFormat="1" applyFont="1" applyFill="1" applyBorder="1"/>
    <xf numFmtId="164" fontId="34" fillId="2" borderId="20" xfId="2" applyNumberFormat="1" applyFont="1" applyFill="1" applyBorder="1"/>
    <xf numFmtId="0" fontId="35" fillId="2" borderId="12" xfId="0" applyFont="1" applyFill="1" applyBorder="1" applyAlignment="1">
      <alignment horizontal="left" indent="1"/>
    </xf>
    <xf numFmtId="164" fontId="35" fillId="2" borderId="17" xfId="2" applyNumberFormat="1" applyFont="1" applyFill="1" applyBorder="1"/>
    <xf numFmtId="164" fontId="34" fillId="2" borderId="8" xfId="2" applyNumberFormat="1" applyFont="1" applyFill="1" applyBorder="1"/>
    <xf numFmtId="0" fontId="35" fillId="2" borderId="16" xfId="1" applyFont="1" applyFill="1" applyBorder="1" applyAlignment="1">
      <alignment wrapText="1"/>
    </xf>
    <xf numFmtId="0" fontId="34" fillId="2" borderId="2" xfId="1" applyFont="1" applyFill="1" applyBorder="1"/>
    <xf numFmtId="171" fontId="34" fillId="2" borderId="12" xfId="2" applyNumberFormat="1" applyFont="1" applyFill="1" applyBorder="1"/>
    <xf numFmtId="0" fontId="74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2" fillId="2" borderId="12" xfId="1" applyFont="1" applyFill="1" applyBorder="1" applyAlignment="1">
      <alignment horizontal="left" indent="1"/>
    </xf>
    <xf numFmtId="174" fontId="63" fillId="2" borderId="12" xfId="2" applyNumberFormat="1" applyFont="1" applyFill="1" applyBorder="1"/>
    <xf numFmtId="0" fontId="63" fillId="2" borderId="12" xfId="1" applyFont="1" applyFill="1" applyBorder="1" applyAlignment="1">
      <alignment horizontal="left" indent="2"/>
    </xf>
    <xf numFmtId="172" fontId="34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4" fillId="2" borderId="16" xfId="1" applyFont="1" applyFill="1" applyBorder="1" applyAlignment="1">
      <alignment wrapText="1"/>
    </xf>
    <xf numFmtId="0" fontId="34" fillId="2" borderId="12" xfId="1" applyFont="1" applyFill="1" applyBorder="1"/>
    <xf numFmtId="172" fontId="35" fillId="2" borderId="12" xfId="2" applyNumberFormat="1" applyFont="1" applyFill="1" applyBorder="1"/>
    <xf numFmtId="174" fontId="34" fillId="2" borderId="12" xfId="2" applyNumberFormat="1" applyFont="1" applyFill="1" applyBorder="1" applyAlignment="1">
      <alignment horizontal="center"/>
    </xf>
    <xf numFmtId="0" fontId="34" fillId="2" borderId="0" xfId="1" applyFont="1" applyFill="1"/>
    <xf numFmtId="1" fontId="15" fillId="2" borderId="8" xfId="1" applyNumberFormat="1" applyFont="1" applyFill="1" applyBorder="1" applyAlignment="1">
      <alignment horizontal="center" wrapText="1"/>
    </xf>
    <xf numFmtId="3" fontId="24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3" fillId="2" borderId="12" xfId="1" applyNumberFormat="1" applyFont="1" applyFill="1" applyBorder="1"/>
    <xf numFmtId="0" fontId="34" fillId="2" borderId="0" xfId="1" applyFont="1" applyFill="1" applyAlignment="1">
      <alignment horizontal="left"/>
    </xf>
    <xf numFmtId="0" fontId="34" fillId="2" borderId="1" xfId="1" applyFont="1" applyFill="1" applyBorder="1" applyAlignment="1">
      <alignment horizontal="center"/>
    </xf>
    <xf numFmtId="0" fontId="35" fillId="2" borderId="0" xfId="1" applyFont="1" applyFill="1"/>
    <xf numFmtId="173" fontId="68" fillId="2" borderId="12" xfId="1" applyNumberFormat="1" applyFont="1" applyFill="1" applyBorder="1"/>
    <xf numFmtId="174" fontId="34" fillId="2" borderId="12" xfId="2" applyNumberFormat="1" applyFont="1" applyFill="1" applyBorder="1" applyAlignment="1">
      <alignment horizontal="right"/>
    </xf>
    <xf numFmtId="0" fontId="72" fillId="2" borderId="12" xfId="0" applyFont="1" applyFill="1" applyBorder="1" applyAlignment="1">
      <alignment horizontal="left" indent="1"/>
    </xf>
    <xf numFmtId="164" fontId="34" fillId="2" borderId="12" xfId="14" applyNumberFormat="1" applyFont="1" applyFill="1" applyBorder="1"/>
    <xf numFmtId="0" fontId="63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5" fillId="2" borderId="8" xfId="2" applyNumberFormat="1" applyFont="1" applyFill="1" applyBorder="1"/>
    <xf numFmtId="171" fontId="34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8" fillId="2" borderId="1" xfId="1" applyFont="1" applyFill="1" applyBorder="1"/>
    <xf numFmtId="0" fontId="18" fillId="2" borderId="0" xfId="0" applyFont="1" applyFill="1" applyAlignment="1">
      <alignment horizontal="left"/>
    </xf>
    <xf numFmtId="3" fontId="18" fillId="2" borderId="0" xfId="0" applyNumberFormat="1" applyFont="1" applyFill="1" applyAlignment="1">
      <alignment horizontal="center"/>
    </xf>
    <xf numFmtId="168" fontId="18" fillId="2" borderId="0" xfId="0" applyNumberFormat="1" applyFont="1" applyFill="1" applyAlignment="1">
      <alignment horizontal="center"/>
    </xf>
    <xf numFmtId="0" fontId="18" fillId="2" borderId="1" xfId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/>
    </xf>
    <xf numFmtId="0" fontId="16" fillId="2" borderId="0" xfId="0" applyFont="1" applyFill="1"/>
    <xf numFmtId="3" fontId="26" fillId="2" borderId="12" xfId="2" applyNumberFormat="1" applyFont="1" applyFill="1" applyBorder="1" applyAlignment="1">
      <alignment horizontal="center" vertical="center"/>
    </xf>
    <xf numFmtId="168" fontId="16" fillId="2" borderId="12" xfId="1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/>
    </xf>
    <xf numFmtId="168" fontId="21" fillId="2" borderId="12" xfId="2" applyNumberFormat="1" applyFont="1" applyFill="1" applyBorder="1" applyAlignment="1">
      <alignment horizontal="center" vertical="center"/>
    </xf>
    <xf numFmtId="3" fontId="26" fillId="2" borderId="2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 wrapText="1"/>
    </xf>
    <xf numFmtId="164" fontId="16" fillId="2" borderId="2" xfId="1" applyNumberFormat="1" applyFont="1" applyFill="1" applyBorder="1" applyAlignment="1">
      <alignment vertical="center" wrapText="1"/>
    </xf>
    <xf numFmtId="168" fontId="26" fillId="2" borderId="12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 wrapText="1"/>
    </xf>
    <xf numFmtId="164" fontId="18" fillId="2" borderId="12" xfId="1" applyNumberFormat="1" applyFont="1" applyFill="1" applyBorder="1" applyAlignment="1">
      <alignment vertical="center" wrapText="1"/>
    </xf>
    <xf numFmtId="171" fontId="16" fillId="2" borderId="20" xfId="1" applyNumberFormat="1" applyFont="1" applyFill="1" applyBorder="1" applyAlignment="1">
      <alignment horizontal="center" vertical="center" wrapText="1"/>
    </xf>
    <xf numFmtId="3" fontId="18" fillId="2" borderId="10" xfId="2" applyNumberFormat="1" applyFont="1" applyFill="1" applyBorder="1" applyAlignment="1">
      <alignment horizontal="center" vertical="center"/>
    </xf>
    <xf numFmtId="168" fontId="18" fillId="2" borderId="10" xfId="2" applyNumberFormat="1" applyFont="1" applyFill="1" applyBorder="1" applyAlignment="1">
      <alignment horizontal="center" vertical="center"/>
    </xf>
    <xf numFmtId="171" fontId="16" fillId="2" borderId="10" xfId="1" applyNumberFormat="1" applyFont="1" applyFill="1" applyBorder="1" applyAlignment="1">
      <alignment horizontal="center"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3" fontId="19" fillId="2" borderId="18" xfId="2" applyNumberFormat="1" applyFont="1" applyFill="1" applyBorder="1" applyAlignment="1">
      <alignment horizontal="center" vertical="center"/>
    </xf>
    <xf numFmtId="168" fontId="19" fillId="2" borderId="18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 wrapText="1"/>
    </xf>
    <xf numFmtId="3" fontId="23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24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 vertical="center"/>
    </xf>
    <xf numFmtId="3" fontId="26" fillId="2" borderId="18" xfId="2" applyNumberFormat="1" applyFont="1" applyFill="1" applyBorder="1" applyAlignment="1">
      <alignment horizontal="center" vertical="center"/>
    </xf>
    <xf numFmtId="168" fontId="26" fillId="2" borderId="18" xfId="2" applyNumberFormat="1" applyFont="1" applyFill="1" applyBorder="1" applyAlignment="1">
      <alignment horizontal="center" vertical="center"/>
    </xf>
    <xf numFmtId="164" fontId="16" fillId="2" borderId="18" xfId="1" applyNumberFormat="1" applyFont="1" applyFill="1" applyBorder="1" applyAlignment="1">
      <alignment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171" fontId="21" fillId="2" borderId="12" xfId="1" applyNumberFormat="1" applyFont="1" applyFill="1" applyBorder="1" applyAlignment="1">
      <alignment horizontal="center" vertical="center" wrapText="1"/>
    </xf>
    <xf numFmtId="164" fontId="18" fillId="2" borderId="12" xfId="0" applyNumberFormat="1" applyFont="1" applyFill="1" applyBorder="1"/>
    <xf numFmtId="171" fontId="18" fillId="2" borderId="18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wrapText="1"/>
    </xf>
    <xf numFmtId="0" fontId="21" fillId="2" borderId="18" xfId="1" applyFont="1" applyFill="1" applyBorder="1" applyAlignment="1">
      <alignment horizontal="left"/>
    </xf>
    <xf numFmtId="3" fontId="30" fillId="2" borderId="18" xfId="2" applyNumberFormat="1" applyFont="1" applyFill="1" applyBorder="1" applyAlignment="1">
      <alignment horizontal="center" vertical="center"/>
    </xf>
    <xf numFmtId="168" fontId="30" fillId="2" borderId="18" xfId="2" applyNumberFormat="1" applyFont="1" applyFill="1" applyBorder="1" applyAlignment="1">
      <alignment horizontal="center" vertical="center"/>
    </xf>
    <xf numFmtId="164" fontId="21" fillId="2" borderId="18" xfId="1" applyNumberFormat="1" applyFont="1" applyFill="1" applyBorder="1" applyAlignment="1">
      <alignment vertical="center" wrapText="1"/>
    </xf>
    <xf numFmtId="0" fontId="21" fillId="2" borderId="0" xfId="0" applyFont="1" applyFill="1"/>
    <xf numFmtId="171" fontId="18" fillId="2" borderId="10" xfId="1" applyNumberFormat="1" applyFont="1" applyFill="1" applyBorder="1" applyAlignment="1">
      <alignment horizontal="center" vertical="center" wrapText="1"/>
    </xf>
    <xf numFmtId="164" fontId="18" fillId="2" borderId="10" xfId="1" applyNumberFormat="1" applyFont="1" applyFill="1" applyBorder="1" applyAlignment="1">
      <alignment horizontal="center" vertical="center" wrapText="1"/>
    </xf>
    <xf numFmtId="168" fontId="26" fillId="2" borderId="44" xfId="2" applyNumberFormat="1" applyFont="1" applyFill="1" applyBorder="1" applyAlignment="1">
      <alignment horizontal="center" vertical="center"/>
    </xf>
    <xf numFmtId="168" fontId="26" fillId="2" borderId="42" xfId="2" applyNumberFormat="1" applyFont="1" applyFill="1" applyBorder="1" applyAlignment="1">
      <alignment horizontal="center" vertical="center"/>
    </xf>
    <xf numFmtId="0" fontId="16" fillId="2" borderId="67" xfId="1" applyFont="1" applyFill="1" applyBorder="1" applyAlignment="1">
      <alignment horizontal="left"/>
    </xf>
    <xf numFmtId="3" fontId="38" fillId="2" borderId="68" xfId="1" applyNumberFormat="1" applyFont="1" applyFill="1" applyBorder="1" applyAlignment="1">
      <alignment horizontal="center"/>
    </xf>
    <xf numFmtId="180" fontId="38" fillId="2" borderId="68" xfId="1" applyNumberFormat="1" applyFont="1" applyFill="1" applyBorder="1" applyAlignment="1">
      <alignment horizontal="center"/>
    </xf>
    <xf numFmtId="171" fontId="16" fillId="2" borderId="68" xfId="1" applyNumberFormat="1" applyFont="1" applyFill="1" applyBorder="1" applyAlignment="1">
      <alignment horizontal="center" vertical="center" wrapText="1"/>
    </xf>
    <xf numFmtId="171" fontId="16" fillId="2" borderId="61" xfId="1" applyNumberFormat="1" applyFont="1" applyFill="1" applyBorder="1" applyAlignment="1">
      <alignment horizontal="center" vertical="center" wrapText="1"/>
    </xf>
    <xf numFmtId="164" fontId="16" fillId="2" borderId="68" xfId="1" applyNumberFormat="1" applyFont="1" applyFill="1" applyBorder="1" applyAlignment="1">
      <alignment horizontal="center" vertical="center" wrapText="1"/>
    </xf>
    <xf numFmtId="164" fontId="16" fillId="2" borderId="61" xfId="1" applyNumberFormat="1" applyFont="1" applyFill="1" applyBorder="1" applyAlignment="1">
      <alignment horizontal="center" vertical="center" wrapText="1"/>
    </xf>
    <xf numFmtId="0" fontId="21" fillId="2" borderId="9" xfId="1" applyFont="1" applyFill="1" applyBorder="1" applyAlignment="1">
      <alignment horizontal="left"/>
    </xf>
    <xf numFmtId="180" fontId="17" fillId="2" borderId="4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 vertical="center" wrapText="1"/>
    </xf>
    <xf numFmtId="171" fontId="21" fillId="2" borderId="11" xfId="1" applyNumberFormat="1" applyFont="1" applyFill="1" applyBorder="1" applyAlignment="1">
      <alignment horizontal="center" vertical="center" wrapText="1"/>
    </xf>
    <xf numFmtId="164" fontId="21" fillId="2" borderId="4" xfId="1" applyNumberFormat="1" applyFont="1" applyFill="1" applyBorder="1" applyAlignment="1">
      <alignment horizontal="center" vertical="center" wrapText="1"/>
    </xf>
    <xf numFmtId="164" fontId="21" fillId="2" borderId="11" xfId="1" applyNumberFormat="1" applyFont="1" applyFill="1" applyBorder="1" applyAlignment="1">
      <alignment horizontal="center" vertical="center" wrapText="1"/>
    </xf>
    <xf numFmtId="3" fontId="16" fillId="2" borderId="11" xfId="1" applyNumberFormat="1" applyFont="1" applyFill="1" applyBorder="1" applyAlignment="1">
      <alignment horizontal="center"/>
    </xf>
    <xf numFmtId="180" fontId="21" fillId="2" borderId="4" xfId="1" applyNumberFormat="1" applyFont="1" applyFill="1" applyBorder="1" applyAlignment="1">
      <alignment horizontal="center"/>
    </xf>
    <xf numFmtId="171" fontId="16" fillId="2" borderId="11" xfId="1" applyNumberFormat="1" applyFont="1" applyFill="1" applyBorder="1"/>
    <xf numFmtId="175" fontId="16" fillId="2" borderId="4" xfId="1" applyNumberFormat="1" applyFont="1" applyFill="1" applyBorder="1"/>
    <xf numFmtId="175" fontId="16" fillId="2" borderId="11" xfId="1" applyNumberFormat="1" applyFont="1" applyFill="1" applyBorder="1"/>
    <xf numFmtId="164" fontId="18" fillId="2" borderId="11" xfId="1" applyNumberFormat="1" applyFont="1" applyFill="1" applyBorder="1"/>
    <xf numFmtId="171" fontId="21" fillId="2" borderId="11" xfId="1" applyNumberFormat="1" applyFont="1" applyFill="1" applyBorder="1"/>
    <xf numFmtId="164" fontId="21" fillId="2" borderId="11" xfId="1" applyNumberFormat="1" applyFont="1" applyFill="1" applyBorder="1"/>
    <xf numFmtId="171" fontId="16" fillId="2" borderId="4" xfId="1" applyNumberFormat="1" applyFont="1" applyFill="1" applyBorder="1" applyAlignment="1">
      <alignment horizontal="center"/>
    </xf>
    <xf numFmtId="171" fontId="18" fillId="2" borderId="37" xfId="1" applyNumberFormat="1" applyFont="1" applyFill="1" applyBorder="1"/>
    <xf numFmtId="180" fontId="18" fillId="2" borderId="0" xfId="1" applyNumberFormat="1" applyFont="1" applyFill="1" applyBorder="1" applyAlignment="1">
      <alignment horizontal="center"/>
    </xf>
    <xf numFmtId="171" fontId="18" fillId="2" borderId="0" xfId="1" applyNumberFormat="1" applyFont="1" applyFill="1" applyBorder="1"/>
    <xf numFmtId="0" fontId="22" fillId="2" borderId="20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right"/>
    </xf>
    <xf numFmtId="0" fontId="34" fillId="3" borderId="8" xfId="1" applyFont="1" applyFill="1" applyBorder="1" applyAlignment="1">
      <alignment horizontal="center" wrapText="1"/>
    </xf>
    <xf numFmtId="164" fontId="18" fillId="2" borderId="12" xfId="1" applyNumberFormat="1" applyFont="1" applyFill="1" applyBorder="1"/>
    <xf numFmtId="164" fontId="17" fillId="2" borderId="12" xfId="1" applyNumberFormat="1" applyFont="1" applyFill="1" applyBorder="1"/>
    <xf numFmtId="0" fontId="20" fillId="2" borderId="20" xfId="1" applyFont="1" applyFill="1" applyBorder="1" applyAlignment="1">
      <alignment horizontal="left" indent="1"/>
    </xf>
    <xf numFmtId="164" fontId="18" fillId="2" borderId="20" xfId="1" applyNumberFormat="1" applyFont="1" applyFill="1" applyBorder="1"/>
    <xf numFmtId="164" fontId="21" fillId="2" borderId="20" xfId="1" applyNumberFormat="1" applyFont="1" applyFill="1" applyBorder="1"/>
    <xf numFmtId="164" fontId="18" fillId="2" borderId="15" xfId="1" applyNumberFormat="1" applyFont="1" applyFill="1" applyBorder="1"/>
    <xf numFmtId="164" fontId="18" fillId="2" borderId="16" xfId="1" applyNumberFormat="1" applyFont="1" applyFill="1" applyBorder="1"/>
    <xf numFmtId="164" fontId="18" fillId="2" borderId="5" xfId="1" applyNumberFormat="1" applyFont="1" applyFill="1" applyBorder="1"/>
    <xf numFmtId="164" fontId="21" fillId="2" borderId="5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164" fontId="18" fillId="2" borderId="12" xfId="5" applyNumberFormat="1" applyFont="1" applyFill="1" applyBorder="1"/>
    <xf numFmtId="164" fontId="18" fillId="2" borderId="2" xfId="5" applyNumberFormat="1" applyFont="1" applyFill="1" applyBorder="1"/>
    <xf numFmtId="164" fontId="15" fillId="2" borderId="2" xfId="2" applyNumberFormat="1" applyFont="1" applyFill="1" applyBorder="1"/>
    <xf numFmtId="0" fontId="80" fillId="2" borderId="12" xfId="1" applyFont="1" applyFill="1" applyBorder="1" applyAlignment="1">
      <alignment horizontal="left" wrapText="1" indent="1"/>
    </xf>
    <xf numFmtId="0" fontId="66" fillId="36" borderId="20" xfId="1" applyFont="1" applyFill="1" applyBorder="1" applyAlignment="1">
      <alignment horizontal="left" wrapText="1" indent="1" shrinkToFit="1"/>
    </xf>
    <xf numFmtId="0" fontId="66" fillId="36" borderId="12" xfId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0" fontId="74" fillId="36" borderId="12" xfId="1" applyFont="1" applyFill="1" applyBorder="1" applyAlignment="1">
      <alignment horizontal="left" indent="1"/>
    </xf>
    <xf numFmtId="0" fontId="35" fillId="36" borderId="4" xfId="1" applyFont="1" applyFill="1" applyBorder="1" applyAlignment="1">
      <alignment wrapText="1"/>
    </xf>
    <xf numFmtId="0" fontId="70" fillId="36" borderId="20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1" shrinkToFit="1"/>
    </xf>
    <xf numFmtId="0" fontId="35" fillId="36" borderId="37" xfId="1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73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4" fillId="2" borderId="0" xfId="1" applyFont="1" applyFill="1" applyBorder="1"/>
    <xf numFmtId="0" fontId="31" fillId="2" borderId="20" xfId="1" applyFont="1" applyFill="1" applyBorder="1" applyAlignment="1">
      <alignment horizontal="left" wrapText="1" indent="1"/>
    </xf>
    <xf numFmtId="0" fontId="18" fillId="2" borderId="20" xfId="1" applyFont="1" applyFill="1" applyBorder="1" applyAlignment="1">
      <alignment horizontal="left" indent="2"/>
    </xf>
    <xf numFmtId="164" fontId="15" fillId="2" borderId="20" xfId="1" applyNumberFormat="1" applyFont="1" applyFill="1" applyBorder="1" applyAlignment="1">
      <alignment horizontal="right"/>
    </xf>
    <xf numFmtId="0" fontId="18" fillId="2" borderId="12" xfId="1" applyFont="1" applyFill="1" applyBorder="1" applyAlignment="1">
      <alignment horizontal="left" indent="2"/>
    </xf>
    <xf numFmtId="164" fontId="15" fillId="2" borderId="12" xfId="1" applyNumberFormat="1" applyFont="1" applyFill="1" applyBorder="1" applyAlignment="1">
      <alignment horizontal="right"/>
    </xf>
    <xf numFmtId="164" fontId="15" fillId="2" borderId="42" xfId="1" applyNumberFormat="1" applyFont="1" applyFill="1" applyBorder="1" applyAlignment="1">
      <alignment horizontal="right"/>
    </xf>
    <xf numFmtId="165" fontId="20" fillId="2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20" fillId="2" borderId="2" xfId="1" applyFont="1" applyFill="1" applyBorder="1" applyAlignment="1">
      <alignment horizontal="left"/>
    </xf>
    <xf numFmtId="0" fontId="23" fillId="2" borderId="0" xfId="1" applyFont="1" applyFill="1" applyBorder="1"/>
    <xf numFmtId="0" fontId="20" fillId="2" borderId="17" xfId="1" applyFont="1" applyFill="1" applyBorder="1" applyAlignment="1">
      <alignment wrapText="1"/>
    </xf>
    <xf numFmtId="0" fontId="20" fillId="2" borderId="17" xfId="1" applyFont="1" applyFill="1" applyBorder="1" applyAlignment="1">
      <alignment horizontal="left"/>
    </xf>
    <xf numFmtId="164" fontId="20" fillId="2" borderId="17" xfId="1" applyNumberFormat="1" applyFont="1" applyFill="1" applyBorder="1" applyAlignment="1">
      <alignment horizontal="right"/>
    </xf>
    <xf numFmtId="0" fontId="20" fillId="2" borderId="0" xfId="1" applyFont="1" applyFill="1" applyBorder="1"/>
    <xf numFmtId="0" fontId="68" fillId="37" borderId="12" xfId="1" applyFont="1" applyFill="1" applyBorder="1"/>
    <xf numFmtId="174" fontId="67" fillId="37" borderId="12" xfId="2" applyNumberFormat="1" applyFont="1" applyFill="1" applyBorder="1"/>
    <xf numFmtId="171" fontId="35" fillId="37" borderId="12" xfId="1" applyNumberFormat="1" applyFont="1" applyFill="1" applyBorder="1"/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0" fontId="62" fillId="37" borderId="12" xfId="1" applyFont="1" applyFill="1" applyBorder="1" applyAlignment="1">
      <alignment horizontal="center" wrapText="1"/>
    </xf>
    <xf numFmtId="164" fontId="34" fillId="37" borderId="12" xfId="1" applyNumberFormat="1" applyFont="1" applyFill="1" applyBorder="1"/>
    <xf numFmtId="0" fontId="35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5" fillId="37" borderId="16" xfId="1" applyFont="1" applyFill="1" applyBorder="1" applyAlignment="1">
      <alignment wrapText="1"/>
    </xf>
    <xf numFmtId="0" fontId="35" fillId="37" borderId="12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vertical="top" wrapText="1" indent="2"/>
    </xf>
    <xf numFmtId="174" fontId="67" fillId="37" borderId="10" xfId="2" applyNumberFormat="1" applyFont="1" applyFill="1" applyBorder="1"/>
    <xf numFmtId="0" fontId="29" fillId="2" borderId="20" xfId="1" applyFont="1" applyFill="1" applyBorder="1" applyAlignment="1">
      <alignment horizontal="center"/>
    </xf>
    <xf numFmtId="0" fontId="29" fillId="2" borderId="45" xfId="1" applyFont="1" applyFill="1" applyBorder="1" applyAlignment="1">
      <alignment horizontal="center"/>
    </xf>
    <xf numFmtId="171" fontId="18" fillId="2" borderId="12" xfId="1" applyNumberFormat="1" applyFont="1" applyFill="1" applyBorder="1"/>
    <xf numFmtId="174" fontId="18" fillId="2" borderId="12" xfId="2" applyNumberFormat="1" applyFont="1" applyFill="1" applyBorder="1"/>
    <xf numFmtId="168" fontId="29" fillId="2" borderId="20" xfId="1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 wrapText="1" indent="1" shrinkToFit="1"/>
    </xf>
    <xf numFmtId="168" fontId="20" fillId="2" borderId="2" xfId="1" applyNumberFormat="1" applyFont="1" applyFill="1" applyBorder="1" applyAlignment="1">
      <alignment horizontal="center"/>
    </xf>
    <xf numFmtId="0" fontId="16" fillId="2" borderId="8" xfId="1" applyFont="1" applyFill="1" applyBorder="1" applyAlignment="1">
      <alignment horizontal="left"/>
    </xf>
    <xf numFmtId="0" fontId="29" fillId="2" borderId="8" xfId="1" applyFont="1" applyFill="1" applyBorder="1" applyAlignment="1">
      <alignment horizontal="center"/>
    </xf>
    <xf numFmtId="0" fontId="29" fillId="2" borderId="36" xfId="1" applyFont="1" applyFill="1" applyBorder="1" applyAlignment="1">
      <alignment horizontal="center"/>
    </xf>
    <xf numFmtId="165" fontId="20" fillId="2" borderId="8" xfId="2" applyNumberFormat="1" applyFont="1" applyFill="1" applyBorder="1"/>
    <xf numFmtId="0" fontId="37" fillId="2" borderId="12" xfId="1" applyFont="1" applyFill="1" applyBorder="1" applyAlignment="1">
      <alignment horizontal="left" wrapText="1" indent="1"/>
    </xf>
    <xf numFmtId="0" fontId="81" fillId="2" borderId="12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center"/>
    </xf>
    <xf numFmtId="0" fontId="15" fillId="2" borderId="45" xfId="1" applyFont="1" applyFill="1" applyBorder="1" applyAlignment="1">
      <alignment horizontal="center"/>
    </xf>
    <xf numFmtId="180" fontId="15" fillId="2" borderId="20" xfId="1" applyNumberFormat="1" applyFont="1" applyFill="1" applyBorder="1" applyAlignment="1">
      <alignment horizontal="center"/>
    </xf>
    <xf numFmtId="181" fontId="28" fillId="2" borderId="20" xfId="1" applyNumberFormat="1" applyFont="1" applyFill="1" applyBorder="1" applyAlignment="1">
      <alignment horizontal="center"/>
    </xf>
    <xf numFmtId="164" fontId="16" fillId="2" borderId="16" xfId="1" applyNumberFormat="1" applyFont="1" applyFill="1" applyBorder="1"/>
    <xf numFmtId="165" fontId="20" fillId="2" borderId="16" xfId="2" applyNumberFormat="1" applyFont="1" applyFill="1" applyBorder="1"/>
    <xf numFmtId="0" fontId="28" fillId="4" borderId="2" xfId="1" applyFont="1" applyFill="1" applyBorder="1" applyAlignment="1">
      <alignment wrapText="1"/>
    </xf>
    <xf numFmtId="0" fontId="16" fillId="4" borderId="12" xfId="1" applyFont="1" applyFill="1" applyBorder="1"/>
    <xf numFmtId="164" fontId="15" fillId="0" borderId="35" xfId="1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horizontal="left" indent="2"/>
    </xf>
    <xf numFmtId="0" fontId="18" fillId="0" borderId="16" xfId="0" applyFont="1" applyFill="1" applyBorder="1" applyAlignment="1">
      <alignment horizontal="left" wrapText="1" indent="2"/>
    </xf>
    <xf numFmtId="2" fontId="76" fillId="4" borderId="12" xfId="1" applyNumberFormat="1" applyFont="1" applyFill="1" applyBorder="1" applyAlignment="1">
      <alignment wrapText="1"/>
    </xf>
    <xf numFmtId="0" fontId="15" fillId="0" borderId="12" xfId="1" applyFont="1" applyFill="1" applyBorder="1" applyAlignment="1">
      <alignment horizontal="left" wrapText="1" indent="3"/>
    </xf>
    <xf numFmtId="0" fontId="18" fillId="0" borderId="12" xfId="1" applyFont="1" applyFill="1" applyBorder="1" applyAlignment="1">
      <alignment horizontal="left" vertical="justify" indent="2"/>
    </xf>
    <xf numFmtId="164" fontId="15" fillId="0" borderId="12" xfId="1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0" fontId="30" fillId="0" borderId="12" xfId="0" applyFont="1" applyFill="1" applyBorder="1" applyAlignment="1">
      <alignment horizontal="left" indent="2"/>
    </xf>
    <xf numFmtId="0" fontId="35" fillId="37" borderId="12" xfId="0" applyFont="1" applyFill="1" applyBorder="1" applyAlignment="1">
      <alignment horizontal="left" wrapText="1" indent="2"/>
    </xf>
    <xf numFmtId="164" fontId="35" fillId="37" borderId="12" xfId="2" applyNumberFormat="1" applyFont="1" applyFill="1" applyBorder="1"/>
    <xf numFmtId="2" fontId="18" fillId="37" borderId="12" xfId="0" applyNumberFormat="1" applyFont="1" applyFill="1" applyBorder="1" applyAlignment="1">
      <alignment horizontal="left" wrapText="1" indent="2"/>
    </xf>
    <xf numFmtId="0" fontId="34" fillId="37" borderId="16" xfId="1" applyFont="1" applyFill="1" applyBorder="1" applyAlignment="1">
      <alignment wrapText="1"/>
    </xf>
    <xf numFmtId="0" fontId="74" fillId="37" borderId="20" xfId="0" applyFont="1" applyFill="1" applyBorder="1" applyAlignment="1">
      <alignment horizontal="center"/>
    </xf>
    <xf numFmtId="0" fontId="75" fillId="37" borderId="12" xfId="0" applyFont="1" applyFill="1" applyBorder="1" applyAlignment="1">
      <alignment horizontal="left" wrapText="1" indent="2"/>
    </xf>
    <xf numFmtId="0" fontId="35" fillId="37" borderId="4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3" fillId="37" borderId="16" xfId="1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1"/>
    </xf>
    <xf numFmtId="164" fontId="35" fillId="37" borderId="20" xfId="1" applyNumberFormat="1" applyFont="1" applyFill="1" applyBorder="1"/>
    <xf numFmtId="164" fontId="35" fillId="37" borderId="16" xfId="1" applyNumberFormat="1" applyFont="1" applyFill="1" applyBorder="1"/>
    <xf numFmtId="0" fontId="35" fillId="37" borderId="12" xfId="1" applyFont="1" applyFill="1" applyBorder="1"/>
    <xf numFmtId="0" fontId="75" fillId="37" borderId="12" xfId="0" applyFont="1" applyFill="1" applyBorder="1" applyAlignment="1">
      <alignment horizontal="left" indent="1"/>
    </xf>
    <xf numFmtId="0" fontId="35" fillId="37" borderId="20" xfId="1" applyFont="1" applyFill="1" applyBorder="1" applyAlignment="1">
      <alignment wrapText="1"/>
    </xf>
    <xf numFmtId="164" fontId="35" fillId="37" borderId="12" xfId="1" applyNumberFormat="1" applyFont="1" applyFill="1" applyBorder="1"/>
    <xf numFmtId="164" fontId="35" fillId="37" borderId="10" xfId="1" applyNumberFormat="1" applyFont="1" applyFill="1" applyBorder="1"/>
    <xf numFmtId="164" fontId="21" fillId="2" borderId="12" xfId="1" applyNumberFormat="1" applyFont="1" applyFill="1" applyBorder="1" applyAlignment="1">
      <alignment vertical="center" wrapText="1"/>
    </xf>
    <xf numFmtId="164" fontId="35" fillId="37" borderId="2" xfId="1" applyNumberFormat="1" applyFont="1" applyFill="1" applyBorder="1"/>
    <xf numFmtId="0" fontId="35" fillId="37" borderId="4" xfId="1" applyFont="1" applyFill="1" applyBorder="1" applyAlignment="1">
      <alignment horizontal="left" wrapText="1" indent="1"/>
    </xf>
    <xf numFmtId="0" fontId="68" fillId="37" borderId="12" xfId="1" applyFont="1" applyFill="1" applyBorder="1" applyAlignment="1">
      <alignment horizontal="left" wrapText="1" indent="1"/>
    </xf>
    <xf numFmtId="171" fontId="35" fillId="37" borderId="2" xfId="1" applyNumberFormat="1" applyFont="1" applyFill="1" applyBorder="1"/>
    <xf numFmtId="174" fontId="67" fillId="37" borderId="2" xfId="2" applyNumberFormat="1" applyFont="1" applyFill="1" applyBorder="1"/>
    <xf numFmtId="171" fontId="35" fillId="37" borderId="16" xfId="1" applyNumberFormat="1" applyFont="1" applyFill="1" applyBorder="1"/>
    <xf numFmtId="171" fontId="35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0" fontId="34" fillId="37" borderId="12" xfId="1" applyFont="1" applyFill="1" applyBorder="1" applyAlignment="1">
      <alignment horizontal="left" wrapText="1" indent="2"/>
    </xf>
    <xf numFmtId="0" fontId="35" fillId="37" borderId="2" xfId="1" applyFont="1" applyFill="1" applyBorder="1" applyAlignment="1">
      <alignment wrapText="1"/>
    </xf>
    <xf numFmtId="0" fontId="35" fillId="37" borderId="10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3" fillId="37" borderId="12" xfId="1" applyFont="1" applyFill="1" applyBorder="1" applyAlignment="1">
      <alignment horizontal="left" wrapText="1" indent="2"/>
    </xf>
    <xf numFmtId="0" fontId="68" fillId="37" borderId="4" xfId="1" applyFont="1" applyFill="1" applyBorder="1" applyAlignment="1">
      <alignment horizontal="left" indent="1"/>
    </xf>
    <xf numFmtId="164" fontId="34" fillId="37" borderId="10" xfId="1" applyNumberFormat="1" applyFont="1" applyFill="1" applyBorder="1"/>
    <xf numFmtId="164" fontId="15" fillId="0" borderId="20" xfId="2" applyNumberFormat="1" applyFont="1" applyFill="1" applyBorder="1"/>
    <xf numFmtId="0" fontId="66" fillId="37" borderId="12" xfId="1" applyFont="1" applyFill="1" applyBorder="1"/>
    <xf numFmtId="164" fontId="66" fillId="37" borderId="12" xfId="3" applyNumberFormat="1" applyFont="1" applyFill="1" applyBorder="1"/>
    <xf numFmtId="0" fontId="22" fillId="37" borderId="12" xfId="0" applyFont="1" applyFill="1" applyBorder="1" applyAlignment="1">
      <alignment horizontal="left" indent="1"/>
    </xf>
    <xf numFmtId="0" fontId="15" fillId="37" borderId="1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left" wrapText="1" indent="3"/>
    </xf>
    <xf numFmtId="0" fontId="74" fillId="37" borderId="16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left" wrapText="1" indent="1"/>
    </xf>
    <xf numFmtId="0" fontId="63" fillId="37" borderId="12" xfId="1" applyFont="1" applyFill="1" applyBorder="1" applyAlignment="1">
      <alignment horizontal="left" indent="2"/>
    </xf>
    <xf numFmtId="0" fontId="74" fillId="37" borderId="12" xfId="0" applyFont="1" applyFill="1" applyBorder="1" applyAlignment="1">
      <alignment horizontal="center"/>
    </xf>
    <xf numFmtId="164" fontId="16" fillId="2" borderId="12" xfId="0" applyNumberFormat="1" applyFont="1" applyFill="1" applyBorder="1" applyAlignment="1"/>
    <xf numFmtId="0" fontId="35" fillId="37" borderId="18" xfId="1" applyFont="1" applyFill="1" applyBorder="1" applyAlignment="1">
      <alignment horizontal="left" indent="1"/>
    </xf>
    <xf numFmtId="0" fontId="34" fillId="37" borderId="18" xfId="1" applyFont="1" applyFill="1" applyBorder="1"/>
    <xf numFmtId="0" fontId="35" fillId="37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171" fontId="34" fillId="37" borderId="12" xfId="1" applyNumberFormat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35" fillId="37" borderId="18" xfId="1" applyNumberFormat="1" applyFont="1" applyFill="1" applyBorder="1"/>
    <xf numFmtId="0" fontId="31" fillId="0" borderId="12" xfId="1" applyFont="1" applyFill="1" applyBorder="1" applyAlignment="1">
      <alignment horizontal="left" wrapText="1" indent="1"/>
    </xf>
    <xf numFmtId="0" fontId="15" fillId="0" borderId="12" xfId="1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horizontal="center"/>
    </xf>
    <xf numFmtId="171" fontId="35" fillId="37" borderId="18" xfId="1" applyNumberFormat="1" applyFont="1" applyFill="1" applyBorder="1"/>
    <xf numFmtId="0" fontId="34" fillId="37" borderId="12" xfId="1" applyFont="1" applyFill="1" applyBorder="1"/>
    <xf numFmtId="0" fontId="34" fillId="37" borderId="12" xfId="1" applyFont="1" applyFill="1" applyBorder="1" applyAlignment="1">
      <alignment wrapText="1"/>
    </xf>
    <xf numFmtId="0" fontId="63" fillId="37" borderId="12" xfId="1" applyFont="1" applyFill="1" applyBorder="1" applyAlignment="1">
      <alignment horizontal="left" indent="1"/>
    </xf>
    <xf numFmtId="0" fontId="34" fillId="37" borderId="16" xfId="1" applyFont="1" applyFill="1" applyBorder="1" applyAlignment="1">
      <alignment horizontal="left" wrapText="1" indent="2"/>
    </xf>
    <xf numFmtId="0" fontId="35" fillId="37" borderId="39" xfId="1" applyFont="1" applyFill="1" applyBorder="1" applyAlignment="1">
      <alignment wrapText="1"/>
    </xf>
    <xf numFmtId="0" fontId="35" fillId="37" borderId="45" xfId="1" applyFont="1" applyFill="1" applyBorder="1" applyAlignment="1">
      <alignment horizontal="left" indent="2"/>
    </xf>
    <xf numFmtId="0" fontId="34" fillId="37" borderId="42" xfId="1" applyFont="1" applyFill="1" applyBorder="1" applyAlignment="1">
      <alignment horizontal="left" vertical="top" wrapText="1" indent="2"/>
    </xf>
    <xf numFmtId="0" fontId="34" fillId="37" borderId="2" xfId="1" applyFont="1" applyFill="1" applyBorder="1"/>
    <xf numFmtId="0" fontId="34" fillId="37" borderId="16" xfId="1" applyFont="1" applyFill="1" applyBorder="1"/>
    <xf numFmtId="0" fontId="34" fillId="37" borderId="10" xfId="1" applyFont="1" applyFill="1" applyBorder="1"/>
    <xf numFmtId="0" fontId="28" fillId="2" borderId="2" xfId="1" applyFont="1" applyFill="1" applyBorder="1" applyAlignment="1">
      <alignment horizontal="center"/>
    </xf>
    <xf numFmtId="0" fontId="66" fillId="37" borderId="12" xfId="1" applyFont="1" applyFill="1" applyBorder="1" applyAlignment="1">
      <alignment wrapText="1"/>
    </xf>
    <xf numFmtId="174" fontId="21" fillId="2" borderId="4" xfId="2" applyNumberFormat="1" applyFont="1" applyFill="1" applyBorder="1"/>
    <xf numFmtId="3" fontId="21" fillId="2" borderId="37" xfId="1" applyNumberFormat="1" applyFont="1" applyFill="1" applyBorder="1" applyAlignment="1">
      <alignment horizontal="center"/>
    </xf>
    <xf numFmtId="164" fontId="15" fillId="2" borderId="12" xfId="2" applyNumberFormat="1" applyFont="1" applyFill="1" applyBorder="1"/>
    <xf numFmtId="0" fontId="34" fillId="3" borderId="12" xfId="1" applyFont="1" applyFill="1" applyBorder="1"/>
    <xf numFmtId="0" fontId="63" fillId="3" borderId="12" xfId="1" applyFont="1" applyFill="1" applyBorder="1"/>
    <xf numFmtId="0" fontId="34" fillId="3" borderId="2" xfId="1" applyFont="1" applyFill="1" applyBorder="1"/>
    <xf numFmtId="171" fontId="16" fillId="2" borderId="1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vertical="center" wrapText="1"/>
    </xf>
    <xf numFmtId="164" fontId="15" fillId="2" borderId="20" xfId="2" applyNumberFormat="1" applyFont="1" applyFill="1" applyBorder="1"/>
    <xf numFmtId="164" fontId="15" fillId="2" borderId="12" xfId="1" applyNumberFormat="1" applyFont="1" applyFill="1" applyBorder="1"/>
    <xf numFmtId="164" fontId="16" fillId="2" borderId="30" xfId="1" applyNumberFormat="1" applyFont="1" applyFill="1" applyBorder="1"/>
    <xf numFmtId="180" fontId="34" fillId="37" borderId="12" xfId="1" applyNumberFormat="1" applyFont="1" applyFill="1" applyBorder="1"/>
    <xf numFmtId="0" fontId="15" fillId="2" borderId="7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wrapText="1"/>
    </xf>
    <xf numFmtId="0" fontId="20" fillId="37" borderId="16" xfId="1" applyFont="1" applyFill="1" applyBorder="1" applyAlignment="1">
      <alignment horizontal="left" wrapText="1" indent="1"/>
    </xf>
    <xf numFmtId="3" fontId="17" fillId="2" borderId="16" xfId="2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/>
    <xf numFmtId="181" fontId="29" fillId="2" borderId="20" xfId="1" applyNumberFormat="1" applyFont="1" applyFill="1" applyBorder="1" applyAlignment="1">
      <alignment horizontal="center"/>
    </xf>
    <xf numFmtId="164" fontId="18" fillId="2" borderId="42" xfId="1" applyNumberFormat="1" applyFont="1" applyFill="1" applyBorder="1"/>
    <xf numFmtId="164" fontId="18" fillId="2" borderId="44" xfId="1" applyNumberFormat="1" applyFont="1" applyFill="1" applyBorder="1"/>
    <xf numFmtId="0" fontId="15" fillId="0" borderId="12" xfId="0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wrapText="1"/>
    </xf>
    <xf numFmtId="164" fontId="20" fillId="2" borderId="17" xfId="2" applyNumberFormat="1" applyFont="1" applyFill="1" applyBorder="1"/>
    <xf numFmtId="3" fontId="18" fillId="2" borderId="17" xfId="3" applyNumberFormat="1" applyFont="1" applyFill="1" applyBorder="1" applyAlignment="1">
      <alignment horizontal="center"/>
    </xf>
    <xf numFmtId="3" fontId="18" fillId="2" borderId="12" xfId="3" applyNumberFormat="1" applyFont="1" applyFill="1" applyBorder="1" applyAlignment="1">
      <alignment horizontal="center"/>
    </xf>
    <xf numFmtId="0" fontId="22" fillId="0" borderId="12" xfId="0" applyFont="1" applyFill="1" applyBorder="1" applyAlignment="1">
      <alignment horizontal="left" vertical="top" indent="1"/>
    </xf>
    <xf numFmtId="0" fontId="18" fillId="0" borderId="12" xfId="1" applyFont="1" applyFill="1" applyBorder="1" applyAlignment="1">
      <alignment horizontal="left" wrapText="1" indent="2"/>
    </xf>
    <xf numFmtId="3" fontId="26" fillId="2" borderId="20" xfId="2" applyNumberFormat="1" applyFont="1" applyFill="1" applyBorder="1" applyAlignment="1">
      <alignment horizontal="center" vertical="center"/>
    </xf>
    <xf numFmtId="168" fontId="26" fillId="2" borderId="20" xfId="2" applyNumberFormat="1" applyFont="1" applyFill="1" applyBorder="1" applyAlignment="1">
      <alignment horizontal="center" vertical="center"/>
    </xf>
    <xf numFmtId="3" fontId="18" fillId="2" borderId="2" xfId="2" applyNumberFormat="1" applyFont="1" applyFill="1" applyBorder="1" applyAlignment="1">
      <alignment horizontal="center" vertical="center"/>
    </xf>
    <xf numFmtId="164" fontId="20" fillId="2" borderId="15" xfId="1" applyNumberFormat="1" applyFont="1" applyFill="1" applyBorder="1"/>
    <xf numFmtId="164" fontId="15" fillId="0" borderId="2" xfId="1" applyNumberFormat="1" applyFont="1" applyFill="1" applyBorder="1"/>
    <xf numFmtId="0" fontId="31" fillId="37" borderId="25" xfId="1" applyFont="1" applyFill="1" applyBorder="1" applyAlignment="1">
      <alignment horizontal="left" wrapText="1" indent="1"/>
    </xf>
    <xf numFmtId="0" fontId="77" fillId="37" borderId="20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indent="2"/>
    </xf>
    <xf numFmtId="0" fontId="66" fillId="37" borderId="84" xfId="0" applyFont="1" applyFill="1" applyBorder="1" applyAlignment="1">
      <alignment horizontal="left" wrapText="1" indent="2"/>
    </xf>
    <xf numFmtId="174" fontId="68" fillId="2" borderId="44" xfId="1" applyNumberFormat="1" applyFont="1" applyFill="1" applyBorder="1"/>
    <xf numFmtId="174" fontId="68" fillId="2" borderId="15" xfId="1" applyNumberFormat="1" applyFont="1" applyFill="1" applyBorder="1"/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3" fontId="68" fillId="2" borderId="44" xfId="1" applyNumberFormat="1" applyFont="1" applyFill="1" applyBorder="1"/>
    <xf numFmtId="0" fontId="15" fillId="2" borderId="0" xfId="1" applyFont="1" applyFill="1"/>
    <xf numFmtId="0" fontId="15" fillId="0" borderId="0" xfId="1" applyFont="1" applyFill="1"/>
    <xf numFmtId="3" fontId="18" fillId="2" borderId="12" xfId="1" applyNumberFormat="1" applyFont="1" applyFill="1" applyBorder="1" applyAlignment="1">
      <alignment horizontal="center"/>
    </xf>
    <xf numFmtId="171" fontId="15" fillId="2" borderId="12" xfId="1" applyNumberFormat="1" applyFont="1" applyFill="1" applyBorder="1"/>
    <xf numFmtId="3" fontId="15" fillId="2" borderId="12" xfId="2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16" xfId="2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20" fillId="2" borderId="8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5" fillId="2" borderId="5" xfId="1" applyNumberFormat="1" applyFont="1" applyFill="1" applyBorder="1" applyAlignment="1">
      <alignment horizontal="center"/>
    </xf>
    <xf numFmtId="3" fontId="20" fillId="2" borderId="17" xfId="1" applyNumberFormat="1" applyFont="1" applyFill="1" applyBorder="1" applyAlignment="1">
      <alignment horizontal="center"/>
    </xf>
    <xf numFmtId="3" fontId="29" fillId="2" borderId="20" xfId="1" applyNumberFormat="1" applyFont="1" applyFill="1" applyBorder="1" applyAlignment="1">
      <alignment horizontal="center"/>
    </xf>
    <xf numFmtId="3" fontId="28" fillId="2" borderId="2" xfId="1" applyNumberFormat="1" applyFont="1" applyFill="1" applyBorder="1" applyAlignment="1">
      <alignment horizontal="center"/>
    </xf>
    <xf numFmtId="3" fontId="29" fillId="2" borderId="8" xfId="1" applyNumberFormat="1" applyFont="1" applyFill="1" applyBorder="1" applyAlignment="1">
      <alignment horizontal="center"/>
    </xf>
    <xf numFmtId="3" fontId="63" fillId="2" borderId="0" xfId="1" applyNumberFormat="1" applyFont="1" applyFill="1"/>
    <xf numFmtId="3" fontId="63" fillId="2" borderId="0" xfId="1" applyNumberFormat="1" applyFont="1" applyFill="1" applyBorder="1"/>
    <xf numFmtId="3" fontId="15" fillId="2" borderId="7" xfId="1" applyNumberFormat="1" applyFont="1" applyFill="1" applyBorder="1" applyAlignment="1">
      <alignment horizontal="center" vertical="center"/>
    </xf>
    <xf numFmtId="3" fontId="15" fillId="2" borderId="8" xfId="1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/>
    </xf>
    <xf numFmtId="3" fontId="21" fillId="2" borderId="12" xfId="1" applyNumberFormat="1" applyFont="1" applyFill="1" applyBorder="1" applyAlignment="1">
      <alignment horizontal="center"/>
    </xf>
    <xf numFmtId="3" fontId="21" fillId="2" borderId="5" xfId="1" applyNumberFormat="1" applyFont="1" applyFill="1" applyBorder="1" applyAlignment="1">
      <alignment horizontal="center"/>
    </xf>
    <xf numFmtId="3" fontId="21" fillId="2" borderId="20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21" fillId="2" borderId="12" xfId="2" applyNumberFormat="1" applyFont="1" applyFill="1" applyBorder="1" applyAlignment="1">
      <alignment horizontal="center"/>
    </xf>
    <xf numFmtId="3" fontId="15" fillId="2" borderId="2" xfId="2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/>
    </xf>
    <xf numFmtId="3" fontId="20" fillId="2" borderId="4" xfId="2" applyNumberFormat="1" applyFont="1" applyFill="1" applyBorder="1" applyAlignment="1">
      <alignment horizontal="center"/>
    </xf>
    <xf numFmtId="3" fontId="23" fillId="2" borderId="17" xfId="1" applyNumberFormat="1" applyFont="1" applyFill="1" applyBorder="1" applyAlignment="1">
      <alignment horizontal="center"/>
    </xf>
    <xf numFmtId="3" fontId="15" fillId="2" borderId="15" xfId="1" applyNumberFormat="1" applyFont="1" applyFill="1" applyBorder="1" applyAlignment="1">
      <alignment horizontal="center"/>
    </xf>
    <xf numFmtId="3" fontId="20" fillId="2" borderId="15" xfId="1" applyNumberFormat="1" applyFont="1" applyFill="1" applyBorder="1" applyAlignment="1">
      <alignment horizontal="center"/>
    </xf>
    <xf numFmtId="3" fontId="20" fillId="2" borderId="2" xfId="2" applyNumberFormat="1" applyFont="1" applyFill="1" applyBorder="1" applyAlignment="1">
      <alignment horizontal="center"/>
    </xf>
    <xf numFmtId="3" fontId="23" fillId="2" borderId="17" xfId="2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3" fontId="23" fillId="2" borderId="8" xfId="1" applyNumberFormat="1" applyFont="1" applyFill="1" applyBorder="1" applyAlignment="1">
      <alignment horizontal="center"/>
    </xf>
    <xf numFmtId="3" fontId="24" fillId="2" borderId="12" xfId="1" applyNumberFormat="1" applyFont="1" applyFill="1" applyBorder="1" applyAlignment="1">
      <alignment horizontal="center"/>
    </xf>
    <xf numFmtId="3" fontId="24" fillId="2" borderId="16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6" fillId="2" borderId="20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6" fillId="2" borderId="8" xfId="1" applyNumberFormat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 wrapText="1"/>
    </xf>
    <xf numFmtId="3" fontId="20" fillId="2" borderId="17" xfId="2" applyNumberFormat="1" applyFont="1" applyFill="1" applyBorder="1" applyAlignment="1">
      <alignment horizontal="center"/>
    </xf>
    <xf numFmtId="3" fontId="20" fillId="2" borderId="8" xfId="2" applyNumberFormat="1" applyFont="1" applyFill="1" applyBorder="1" applyAlignment="1">
      <alignment horizontal="center"/>
    </xf>
    <xf numFmtId="3" fontId="20" fillId="2" borderId="25" xfId="2" applyNumberFormat="1" applyFont="1" applyFill="1" applyBorder="1" applyAlignment="1">
      <alignment horizontal="center"/>
    </xf>
    <xf numFmtId="3" fontId="15" fillId="2" borderId="35" xfId="1" applyNumberFormat="1" applyFont="1" applyFill="1" applyBorder="1" applyAlignment="1">
      <alignment horizontal="center"/>
    </xf>
    <xf numFmtId="3" fontId="20" fillId="2" borderId="15" xfId="2" applyNumberFormat="1" applyFont="1" applyFill="1" applyBorder="1" applyAlignment="1">
      <alignment horizontal="center"/>
    </xf>
    <xf numFmtId="3" fontId="18" fillId="2" borderId="20" xfId="3" applyNumberFormat="1" applyFont="1" applyFill="1" applyBorder="1" applyAlignment="1">
      <alignment horizontal="center"/>
    </xf>
    <xf numFmtId="3" fontId="15" fillId="2" borderId="8" xfId="2" applyNumberFormat="1" applyFont="1" applyFill="1" applyBorder="1" applyAlignment="1">
      <alignment horizontal="center"/>
    </xf>
    <xf numFmtId="3" fontId="15" fillId="2" borderId="17" xfId="2" applyNumberFormat="1" applyFont="1" applyFill="1" applyBorder="1" applyAlignment="1">
      <alignment horizontal="center"/>
    </xf>
    <xf numFmtId="3" fontId="35" fillId="2" borderId="17" xfId="2" applyNumberFormat="1" applyFont="1" applyFill="1" applyBorder="1" applyAlignment="1">
      <alignment horizontal="center"/>
    </xf>
    <xf numFmtId="3" fontId="34" fillId="2" borderId="8" xfId="2" applyNumberFormat="1" applyFont="1" applyFill="1" applyBorder="1" applyAlignment="1">
      <alignment horizontal="center"/>
    </xf>
    <xf numFmtId="0" fontId="22" fillId="2" borderId="45" xfId="0" applyFont="1" applyFill="1" applyBorder="1" applyAlignment="1">
      <alignment horizontal="left" indent="1"/>
    </xf>
    <xf numFmtId="3" fontId="20" fillId="2" borderId="25" xfId="1" applyNumberFormat="1" applyFont="1" applyFill="1" applyBorder="1" applyAlignment="1">
      <alignment horizontal="center"/>
    </xf>
    <xf numFmtId="165" fontId="20" fillId="2" borderId="15" xfId="2" applyNumberFormat="1" applyFont="1" applyFill="1" applyBorder="1"/>
    <xf numFmtId="171" fontId="21" fillId="2" borderId="4" xfId="1" applyNumberFormat="1" applyFont="1" applyFill="1" applyBorder="1"/>
    <xf numFmtId="0" fontId="63" fillId="2" borderId="0" xfId="1" applyFont="1" applyFill="1" applyBorder="1" applyAlignment="1"/>
    <xf numFmtId="171" fontId="18" fillId="0" borderId="12" xfId="1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3" fontId="20" fillId="2" borderId="2" xfId="1" applyNumberFormat="1" applyFont="1" applyFill="1" applyBorder="1" applyAlignment="1">
      <alignment horizontal="center"/>
    </xf>
    <xf numFmtId="164" fontId="15" fillId="0" borderId="12" xfId="10" applyNumberFormat="1" applyFont="1" applyFill="1" applyBorder="1"/>
    <xf numFmtId="174" fontId="18" fillId="2" borderId="16" xfId="2" applyNumberFormat="1" applyFont="1" applyFill="1" applyBorder="1"/>
    <xf numFmtId="0" fontId="81" fillId="0" borderId="12" xfId="1" applyFont="1" applyFill="1" applyBorder="1" applyAlignment="1">
      <alignment horizontal="left" wrapText="1" indent="1"/>
    </xf>
    <xf numFmtId="164" fontId="21" fillId="2" borderId="12" xfId="1" applyNumberFormat="1" applyFont="1" applyFill="1" applyBorder="1"/>
    <xf numFmtId="0" fontId="20" fillId="0" borderId="12" xfId="1" applyFont="1" applyFill="1" applyBorder="1" applyAlignment="1">
      <alignment horizontal="left" wrapText="1" indent="3"/>
    </xf>
    <xf numFmtId="171" fontId="16" fillId="2" borderId="20" xfId="1" applyNumberFormat="1" applyFont="1" applyFill="1" applyBorder="1"/>
    <xf numFmtId="0" fontId="20" fillId="37" borderId="1" xfId="1" applyFont="1" applyFill="1" applyBorder="1"/>
    <xf numFmtId="0" fontId="23" fillId="37" borderId="4" xfId="1" applyFont="1" applyFill="1" applyBorder="1"/>
    <xf numFmtId="0" fontId="16" fillId="37" borderId="20" xfId="1" applyFont="1" applyFill="1" applyBorder="1" applyAlignment="1">
      <alignment horizontal="left" wrapText="1" indent="1" shrinkToFit="1"/>
    </xf>
    <xf numFmtId="0" fontId="23" fillId="37" borderId="12" xfId="1" applyFont="1" applyFill="1" applyBorder="1"/>
    <xf numFmtId="0" fontId="31" fillId="37" borderId="12" xfId="0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wrapText="1" indent="2"/>
    </xf>
    <xf numFmtId="2" fontId="17" fillId="37" borderId="12" xfId="0" applyNumberFormat="1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wrapText="1" indent="2"/>
    </xf>
    <xf numFmtId="0" fontId="20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wrapText="1" indent="2"/>
    </xf>
    <xf numFmtId="0" fontId="31" fillId="37" borderId="20" xfId="0" applyFont="1" applyFill="1" applyBorder="1" applyAlignment="1">
      <alignment horizontal="center"/>
    </xf>
    <xf numFmtId="0" fontId="15" fillId="37" borderId="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right" wrapText="1" indent="3"/>
    </xf>
    <xf numFmtId="0" fontId="18" fillId="2" borderId="16" xfId="1" applyFont="1" applyFill="1" applyBorder="1" applyAlignment="1">
      <alignment horizontal="left" vertical="justify" indent="2"/>
    </xf>
    <xf numFmtId="3" fontId="23" fillId="2" borderId="2" xfId="1" applyNumberFormat="1" applyFont="1" applyFill="1" applyBorder="1" applyAlignment="1">
      <alignment horizontal="center"/>
    </xf>
    <xf numFmtId="0" fontId="35" fillId="37" borderId="60" xfId="1" applyFont="1" applyFill="1" applyBorder="1" applyAlignment="1">
      <alignment wrapText="1"/>
    </xf>
    <xf numFmtId="3" fontId="15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8" fillId="0" borderId="35" xfId="1" applyFont="1" applyFill="1" applyBorder="1" applyAlignment="1">
      <alignment horizontal="left" indent="2"/>
    </xf>
    <xf numFmtId="0" fontId="17" fillId="0" borderId="35" xfId="0" applyFont="1" applyFill="1" applyBorder="1" applyAlignment="1">
      <alignment horizontal="left" wrapText="1" indent="2"/>
    </xf>
    <xf numFmtId="0" fontId="25" fillId="0" borderId="35" xfId="1" applyFont="1" applyFill="1" applyBorder="1" applyAlignment="1">
      <alignment horizontal="left" wrapText="1" indent="1"/>
    </xf>
    <xf numFmtId="0" fontId="15" fillId="0" borderId="52" xfId="1" applyFont="1" applyFill="1" applyBorder="1" applyAlignment="1">
      <alignment horizontal="left" wrapText="1" indent="1"/>
    </xf>
    <xf numFmtId="0" fontId="31" fillId="0" borderId="22" xfId="1" applyFont="1" applyFill="1" applyBorder="1" applyAlignment="1">
      <alignment horizontal="left" wrapText="1" indent="1"/>
    </xf>
    <xf numFmtId="0" fontId="45" fillId="0" borderId="12" xfId="1" applyFont="1" applyFill="1" applyBorder="1" applyAlignment="1">
      <alignment horizontal="left" wrapText="1" indent="2"/>
    </xf>
    <xf numFmtId="0" fontId="38" fillId="0" borderId="45" xfId="1" applyFont="1" applyFill="1" applyBorder="1" applyAlignment="1">
      <alignment horizontal="left" wrapText="1" indent="2"/>
    </xf>
    <xf numFmtId="0" fontId="38" fillId="0" borderId="12" xfId="1" applyFont="1" applyFill="1" applyBorder="1" applyAlignment="1">
      <alignment horizontal="left" wrapText="1" indent="2"/>
    </xf>
    <xf numFmtId="3" fontId="22" fillId="2" borderId="12" xfId="1" applyNumberFormat="1" applyFont="1" applyFill="1" applyBorder="1" applyAlignment="1">
      <alignment horizontal="center"/>
    </xf>
    <xf numFmtId="164" fontId="20" fillId="2" borderId="16" xfId="1" applyNumberFormat="1" applyFont="1" applyFill="1" applyBorder="1"/>
    <xf numFmtId="3" fontId="22" fillId="2" borderId="12" xfId="2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wrapText="1" indent="2"/>
    </xf>
    <xf numFmtId="3" fontId="16" fillId="2" borderId="17" xfId="3" applyNumberFormat="1" applyFont="1" applyFill="1" applyBorder="1" applyAlignment="1">
      <alignment horizontal="center"/>
    </xf>
    <xf numFmtId="0" fontId="40" fillId="0" borderId="12" xfId="1" applyFont="1" applyFill="1" applyBorder="1" applyAlignment="1">
      <alignment horizontal="left" vertical="justify" indent="2"/>
    </xf>
    <xf numFmtId="0" fontId="40" fillId="0" borderId="20" xfId="1" applyFont="1" applyFill="1" applyBorder="1" applyAlignment="1">
      <alignment horizontal="left" vertical="justify" indent="2"/>
    </xf>
    <xf numFmtId="0" fontId="15" fillId="0" borderId="12" xfId="1" applyFont="1" applyFill="1" applyBorder="1" applyAlignment="1">
      <alignment horizontal="left" wrapText="1" indent="1"/>
    </xf>
    <xf numFmtId="0" fontId="18" fillId="0" borderId="12" xfId="13" applyFont="1" applyFill="1" applyBorder="1" applyAlignment="1" applyProtection="1">
      <alignment horizontal="left" indent="2"/>
    </xf>
    <xf numFmtId="0" fontId="18" fillId="0" borderId="12" xfId="13" applyFont="1" applyFill="1" applyBorder="1" applyAlignment="1" applyProtection="1">
      <alignment horizontal="left" wrapText="1" indent="2"/>
    </xf>
    <xf numFmtId="174" fontId="15" fillId="2" borderId="12" xfId="2" applyNumberFormat="1" applyFont="1" applyFill="1" applyBorder="1" applyAlignment="1">
      <alignment horizontal="right"/>
    </xf>
    <xf numFmtId="0" fontId="15" fillId="37" borderId="20" xfId="0" applyFont="1" applyFill="1" applyBorder="1" applyAlignment="1">
      <alignment horizontal="left" wrapText="1" indent="2"/>
    </xf>
    <xf numFmtId="3" fontId="21" fillId="2" borderId="12" xfId="2" applyNumberFormat="1" applyFont="1" applyFill="1" applyBorder="1" applyAlignment="1">
      <alignment horizontal="center" vertical="center" wrapText="1"/>
    </xf>
    <xf numFmtId="168" fontId="21" fillId="2" borderId="12" xfId="2" applyNumberFormat="1" applyFont="1" applyFill="1" applyBorder="1" applyAlignment="1">
      <alignment horizontal="center" vertical="center" wrapText="1"/>
    </xf>
    <xf numFmtId="0" fontId="20" fillId="37" borderId="16" xfId="0" applyFont="1" applyFill="1" applyBorder="1" applyAlignment="1">
      <alignment horizontal="left" wrapText="1" indent="2"/>
    </xf>
    <xf numFmtId="164" fontId="20" fillId="2" borderId="20" xfId="2" applyNumberFormat="1" applyFont="1" applyFill="1" applyBorder="1"/>
    <xf numFmtId="168" fontId="28" fillId="2" borderId="2" xfId="1" applyNumberFormat="1" applyFont="1" applyFill="1" applyBorder="1" applyAlignment="1">
      <alignment horizontal="center"/>
    </xf>
    <xf numFmtId="180" fontId="28" fillId="2" borderId="2" xfId="1" applyNumberFormat="1" applyFont="1" applyFill="1" applyBorder="1" applyAlignment="1">
      <alignment horizontal="center"/>
    </xf>
    <xf numFmtId="0" fontId="28" fillId="2" borderId="44" xfId="1" applyFont="1" applyFill="1" applyBorder="1" applyAlignment="1">
      <alignment horizontal="center"/>
    </xf>
    <xf numFmtId="178" fontId="21" fillId="2" borderId="37" xfId="1" applyNumberFormat="1" applyFont="1" applyFill="1" applyBorder="1" applyAlignment="1">
      <alignment horizontal="center"/>
    </xf>
    <xf numFmtId="171" fontId="18" fillId="2" borderId="2" xfId="1" applyNumberFormat="1" applyFont="1" applyFill="1" applyBorder="1"/>
    <xf numFmtId="164" fontId="16" fillId="2" borderId="37" xfId="1" applyNumberFormat="1" applyFont="1" applyFill="1" applyBorder="1"/>
    <xf numFmtId="1" fontId="28" fillId="2" borderId="2" xfId="1" applyNumberFormat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81" fontId="28" fillId="2" borderId="15" xfId="1" applyNumberFormat="1" applyFont="1" applyFill="1" applyBorder="1" applyAlignment="1">
      <alignment horizontal="center"/>
    </xf>
    <xf numFmtId="3" fontId="28" fillId="2" borderId="37" xfId="1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9" fillId="2" borderId="37" xfId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35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5" fillId="2" borderId="16" xfId="2" applyNumberFormat="1" applyFont="1" applyFill="1" applyBorder="1"/>
    <xf numFmtId="172" fontId="63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5" fillId="2" borderId="12" xfId="2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4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5" fillId="3" borderId="12" xfId="2" applyNumberFormat="1" applyFont="1" applyFill="1" applyBorder="1"/>
    <xf numFmtId="172" fontId="34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2" fontId="68" fillId="3" borderId="3" xfId="2" applyNumberFormat="1" applyFont="1" applyFill="1" applyBorder="1"/>
    <xf numFmtId="172" fontId="63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82" fillId="3" borderId="12" xfId="2" applyNumberFormat="1" applyFont="1" applyFill="1" applyBorder="1"/>
    <xf numFmtId="172" fontId="68" fillId="2" borderId="44" xfId="1" applyNumberFormat="1" applyFont="1" applyFill="1" applyBorder="1"/>
    <xf numFmtId="172" fontId="68" fillId="2" borderId="44" xfId="1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1" fontId="66" fillId="37" borderId="12" xfId="2" applyNumberFormat="1" applyFont="1" applyFill="1" applyBorder="1"/>
    <xf numFmtId="172" fontId="20" fillId="2" borderId="4" xfId="2" applyNumberFormat="1" applyFont="1" applyFill="1" applyBorder="1"/>
    <xf numFmtId="172" fontId="20" fillId="2" borderId="20" xfId="2" applyNumberFormat="1" applyFont="1" applyFill="1" applyBorder="1"/>
    <xf numFmtId="172" fontId="20" fillId="2" borderId="12" xfId="2" applyNumberFormat="1" applyFont="1" applyFill="1" applyBorder="1"/>
    <xf numFmtId="172" fontId="20" fillId="2" borderId="16" xfId="2" applyNumberFormat="1" applyFont="1" applyFill="1" applyBorder="1"/>
    <xf numFmtId="172" fontId="20" fillId="2" borderId="2" xfId="2" applyNumberFormat="1" applyFont="1" applyFill="1" applyBorder="1"/>
    <xf numFmtId="172" fontId="20" fillId="2" borderId="5" xfId="2" applyNumberFormat="1" applyFont="1" applyFill="1" applyBorder="1"/>
    <xf numFmtId="172" fontId="35" fillId="2" borderId="17" xfId="2" applyNumberFormat="1" applyFont="1" applyFill="1" applyBorder="1"/>
    <xf numFmtId="172" fontId="20" fillId="2" borderId="17" xfId="2" applyNumberFormat="1" applyFont="1" applyFill="1" applyBorder="1"/>
    <xf numFmtId="172" fontId="20" fillId="2" borderId="8" xfId="2" applyNumberFormat="1" applyFont="1" applyFill="1" applyBorder="1"/>
    <xf numFmtId="172" fontId="20" fillId="2" borderId="15" xfId="2" applyNumberFormat="1" applyFont="1" applyFill="1" applyBorder="1"/>
    <xf numFmtId="172" fontId="20" fillId="2" borderId="25" xfId="2" applyNumberFormat="1" applyFont="1" applyFill="1" applyBorder="1"/>
    <xf numFmtId="172" fontId="20" fillId="2" borderId="18" xfId="2" applyNumberFormat="1" applyFont="1" applyFill="1" applyBorder="1"/>
    <xf numFmtId="172" fontId="15" fillId="2" borderId="4" xfId="2" applyNumberFormat="1" applyFont="1" applyFill="1" applyBorder="1"/>
    <xf numFmtId="172" fontId="20" fillId="2" borderId="37" xfId="2" applyNumberFormat="1" applyFont="1" applyFill="1" applyBorder="1"/>
    <xf numFmtId="172" fontId="15" fillId="2" borderId="16" xfId="2" applyNumberFormat="1" applyFont="1" applyFill="1" applyBorder="1"/>
    <xf numFmtId="172" fontId="20" fillId="2" borderId="4" xfId="1" applyNumberFormat="1" applyFont="1" applyFill="1" applyBorder="1" applyAlignment="1">
      <alignment horizontal="right"/>
    </xf>
    <xf numFmtId="172" fontId="17" fillId="2" borderId="12" xfId="1" applyNumberFormat="1" applyFont="1" applyFill="1" applyBorder="1"/>
    <xf numFmtId="172" fontId="18" fillId="3" borderId="12" xfId="1" applyNumberFormat="1" applyFont="1" applyFill="1" applyBorder="1"/>
    <xf numFmtId="172" fontId="18" fillId="2" borderId="12" xfId="1" applyNumberFormat="1" applyFont="1" applyFill="1" applyBorder="1"/>
    <xf numFmtId="172" fontId="21" fillId="2" borderId="5" xfId="1" applyNumberFormat="1" applyFont="1" applyFill="1" applyBorder="1"/>
    <xf numFmtId="172" fontId="21" fillId="3" borderId="4" xfId="1" applyNumberFormat="1" applyFont="1" applyFill="1" applyBorder="1"/>
    <xf numFmtId="172" fontId="21" fillId="2" borderId="3" xfId="1" applyNumberFormat="1" applyFont="1" applyFill="1" applyBorder="1"/>
    <xf numFmtId="172" fontId="21" fillId="2" borderId="4" xfId="1" applyNumberFormat="1" applyFont="1" applyFill="1" applyBorder="1"/>
    <xf numFmtId="172" fontId="21" fillId="2" borderId="40" xfId="1" applyNumberFormat="1" applyFont="1" applyFill="1" applyBorder="1"/>
    <xf numFmtId="172" fontId="21" fillId="2" borderId="20" xfId="1" applyNumberFormat="1" applyFont="1" applyFill="1" applyBorder="1"/>
    <xf numFmtId="172" fontId="18" fillId="3" borderId="20" xfId="1" applyNumberFormat="1" applyFont="1" applyFill="1" applyBorder="1"/>
    <xf numFmtId="172" fontId="21" fillId="2" borderId="45" xfId="1" applyNumberFormat="1" applyFont="1" applyFill="1" applyBorder="1"/>
    <xf numFmtId="172" fontId="18" fillId="2" borderId="20" xfId="1" applyNumberFormat="1" applyFont="1" applyFill="1" applyBorder="1"/>
    <xf numFmtId="172" fontId="15" fillId="2" borderId="20" xfId="1" applyNumberFormat="1" applyFont="1" applyFill="1" applyBorder="1" applyAlignment="1">
      <alignment horizontal="right"/>
    </xf>
    <xf numFmtId="172" fontId="18" fillId="3" borderId="20" xfId="1" applyNumberFormat="1" applyFont="1" applyFill="1" applyBorder="1" applyAlignment="1">
      <alignment horizontal="left" indent="2"/>
    </xf>
    <xf numFmtId="172" fontId="18" fillId="2" borderId="20" xfId="1" applyNumberFormat="1" applyFont="1" applyFill="1" applyBorder="1" applyAlignment="1">
      <alignment horizontal="left" indent="2"/>
    </xf>
    <xf numFmtId="172" fontId="15" fillId="2" borderId="20" xfId="2" applyNumberFormat="1" applyFont="1" applyFill="1" applyBorder="1"/>
    <xf numFmtId="172" fontId="15" fillId="3" borderId="20" xfId="2" applyNumberFormat="1" applyFont="1" applyFill="1" applyBorder="1"/>
    <xf numFmtId="172" fontId="20" fillId="36" borderId="12" xfId="2" applyNumberFormat="1" applyFont="1" applyFill="1" applyBorder="1"/>
    <xf numFmtId="172" fontId="20" fillId="36" borderId="16" xfId="2" applyNumberFormat="1" applyFont="1" applyFill="1" applyBorder="1"/>
    <xf numFmtId="172" fontId="20" fillId="36" borderId="20" xfId="2" applyNumberFormat="1" applyFont="1" applyFill="1" applyBorder="1"/>
    <xf numFmtId="172" fontId="16" fillId="36" borderId="12" xfId="1" applyNumberFormat="1" applyFont="1" applyFill="1" applyBorder="1"/>
    <xf numFmtId="172" fontId="20" fillId="36" borderId="4" xfId="2" applyNumberFormat="1" applyFont="1" applyFill="1" applyBorder="1"/>
    <xf numFmtId="172" fontId="20" fillId="36" borderId="10" xfId="2" applyNumberFormat="1" applyFont="1" applyFill="1" applyBorder="1"/>
    <xf numFmtId="172" fontId="20" fillId="2" borderId="12" xfId="1" applyNumberFormat="1" applyFont="1" applyFill="1" applyBorder="1"/>
    <xf numFmtId="172" fontId="20" fillId="2" borderId="15" xfId="1" applyNumberFormat="1" applyFont="1" applyFill="1" applyBorder="1"/>
    <xf numFmtId="172" fontId="20" fillId="2" borderId="17" xfId="1" applyNumberFormat="1" applyFont="1" applyFill="1" applyBorder="1"/>
    <xf numFmtId="172" fontId="20" fillId="2" borderId="16" xfId="1" applyNumberFormat="1" applyFont="1" applyFill="1" applyBorder="1"/>
    <xf numFmtId="172" fontId="18" fillId="2" borderId="20" xfId="2" applyNumberFormat="1" applyFont="1" applyFill="1" applyBorder="1"/>
    <xf numFmtId="172" fontId="20" fillId="3" borderId="20" xfId="2" applyNumberFormat="1" applyFont="1" applyFill="1" applyBorder="1"/>
    <xf numFmtId="172" fontId="15" fillId="2" borderId="12" xfId="2" applyNumberFormat="1" applyFont="1" applyFill="1" applyBorder="1"/>
    <xf numFmtId="172" fontId="20" fillId="37" borderId="2" xfId="2" applyNumberFormat="1" applyFont="1" applyFill="1" applyBorder="1"/>
    <xf numFmtId="172" fontId="20" fillId="37" borderId="4" xfId="2" applyNumberFormat="1" applyFont="1" applyFill="1" applyBorder="1"/>
    <xf numFmtId="172" fontId="20" fillId="37" borderId="17" xfId="2" applyNumberFormat="1" applyFont="1" applyFill="1" applyBorder="1"/>
    <xf numFmtId="172" fontId="20" fillId="37" borderId="12" xfId="2" applyNumberFormat="1" applyFont="1" applyFill="1" applyBorder="1"/>
    <xf numFmtId="172" fontId="20" fillId="37" borderId="16" xfId="2" applyNumberFormat="1" applyFont="1" applyFill="1" applyBorder="1"/>
    <xf numFmtId="172" fontId="20" fillId="37" borderId="20" xfId="2" applyNumberFormat="1" applyFont="1" applyFill="1" applyBorder="1"/>
    <xf numFmtId="172" fontId="20" fillId="37" borderId="7" xfId="2" applyNumberFormat="1" applyFont="1" applyFill="1" applyBorder="1"/>
    <xf numFmtId="172" fontId="20" fillId="37" borderId="10" xfId="2" applyNumberFormat="1" applyFont="1" applyFill="1" applyBorder="1"/>
    <xf numFmtId="172" fontId="20" fillId="2" borderId="40" xfId="2" applyNumberFormat="1" applyFont="1" applyFill="1" applyBorder="1"/>
    <xf numFmtId="171" fontId="16" fillId="2" borderId="27" xfId="1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22" xfId="1" applyNumberFormat="1" applyFont="1" applyFill="1" applyBorder="1" applyAlignment="1">
      <alignment horizontal="center" vertical="center" wrapText="1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62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18" fillId="2" borderId="12" xfId="2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21" fillId="2" borderId="35" xfId="1" applyNumberFormat="1" applyFont="1" applyFill="1" applyBorder="1" applyAlignment="1">
      <alignment horizontal="center" vertical="center" wrapText="1"/>
    </xf>
    <xf numFmtId="171" fontId="16" fillId="2" borderId="18" xfId="2" applyNumberFormat="1" applyFont="1" applyFill="1" applyBorder="1" applyAlignment="1">
      <alignment horizontal="center"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8" xfId="2" applyNumberFormat="1" applyFont="1" applyFill="1" applyBorder="1"/>
    <xf numFmtId="171" fontId="21" fillId="2" borderId="18" xfId="1" applyNumberFormat="1" applyFont="1" applyFill="1" applyBorder="1" applyAlignment="1">
      <alignment horizontal="center" vertical="center"/>
    </xf>
    <xf numFmtId="171" fontId="16" fillId="2" borderId="51" xfId="1" applyNumberFormat="1" applyFont="1" applyFill="1" applyBorder="1" applyAlignment="1">
      <alignment horizontal="center" vertical="center" wrapText="1"/>
    </xf>
    <xf numFmtId="171" fontId="16" fillId="2" borderId="44" xfId="1" applyNumberFormat="1" applyFont="1" applyFill="1" applyBorder="1" applyAlignment="1">
      <alignment horizontal="center" vertical="center"/>
    </xf>
    <xf numFmtId="171" fontId="16" fillId="2" borderId="21" xfId="1" applyNumberFormat="1" applyFont="1" applyFill="1" applyBorder="1" applyAlignment="1">
      <alignment horizontal="center" vertical="center"/>
    </xf>
    <xf numFmtId="171" fontId="16" fillId="2" borderId="42" xfId="2" applyNumberFormat="1" applyFont="1" applyFill="1" applyBorder="1" applyAlignment="1">
      <alignment horizontal="center" vertical="center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" xfId="1" applyNumberFormat="1" applyFont="1" applyFill="1" applyBorder="1" applyAlignment="1">
      <alignment horizontal="center"/>
    </xf>
    <xf numFmtId="171" fontId="21" fillId="2" borderId="3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/>
    </xf>
    <xf numFmtId="171" fontId="18" fillId="2" borderId="4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172" fontId="20" fillId="2" borderId="10" xfId="2" applyNumberFormat="1" applyFont="1" applyFill="1" applyBorder="1"/>
    <xf numFmtId="3" fontId="21" fillId="2" borderId="7" xfId="1" applyNumberFormat="1" applyFont="1" applyFill="1" applyBorder="1" applyAlignment="1">
      <alignment horizontal="center"/>
    </xf>
    <xf numFmtId="0" fontId="21" fillId="0" borderId="42" xfId="1" applyFont="1" applyFill="1" applyBorder="1" applyAlignment="1">
      <alignment horizontal="left" wrapText="1" indent="2"/>
    </xf>
    <xf numFmtId="0" fontId="38" fillId="0" borderId="42" xfId="1" applyFont="1" applyFill="1" applyBorder="1" applyAlignment="1">
      <alignment horizontal="left" wrapText="1" indent="2"/>
    </xf>
    <xf numFmtId="0" fontId="18" fillId="0" borderId="42" xfId="0" applyFont="1" applyFill="1" applyBorder="1" applyAlignment="1">
      <alignment horizontal="left" wrapText="1" indent="2"/>
    </xf>
    <xf numFmtId="0" fontId="20" fillId="0" borderId="2" xfId="1" applyFont="1" applyFill="1" applyBorder="1" applyAlignment="1">
      <alignment wrapText="1"/>
    </xf>
    <xf numFmtId="0" fontId="28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wrapText="1"/>
    </xf>
    <xf numFmtId="0" fontId="18" fillId="2" borderId="12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vertical="justify"/>
    </xf>
    <xf numFmtId="0" fontId="18" fillId="2" borderId="2" xfId="1" applyFont="1" applyFill="1" applyBorder="1" applyAlignment="1">
      <alignment horizontal="left" vertical="justify"/>
    </xf>
    <xf numFmtId="0" fontId="18" fillId="2" borderId="16" xfId="1" applyFont="1" applyFill="1" applyBorder="1" applyAlignment="1">
      <alignment horizontal="left" vertical="justify"/>
    </xf>
    <xf numFmtId="0" fontId="8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38" fillId="0" borderId="45" xfId="1" applyFont="1" applyFill="1" applyBorder="1" applyAlignment="1">
      <alignment horizontal="left" wrapText="1"/>
    </xf>
    <xf numFmtId="0" fontId="45" fillId="0" borderId="45" xfId="1" applyFont="1" applyFill="1" applyBorder="1" applyAlignment="1">
      <alignment horizontal="left" wrapText="1"/>
    </xf>
    <xf numFmtId="0" fontId="74" fillId="2" borderId="20" xfId="1" applyFont="1" applyFill="1" applyBorder="1" applyAlignment="1">
      <alignment horizontal="left" wrapText="1"/>
    </xf>
    <xf numFmtId="0" fontId="18" fillId="2" borderId="43" xfId="0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 wrapText="1"/>
    </xf>
    <xf numFmtId="0" fontId="31" fillId="0" borderId="22" xfId="1" applyFont="1" applyFill="1" applyBorder="1" applyAlignment="1">
      <alignment horizontal="left" wrapText="1"/>
    </xf>
    <xf numFmtId="0" fontId="25" fillId="0" borderId="21" xfId="1" applyFont="1" applyFill="1" applyBorder="1" applyAlignment="1">
      <alignment horizontal="left" wrapText="1"/>
    </xf>
    <xf numFmtId="0" fontId="15" fillId="0" borderId="52" xfId="1" applyFont="1" applyFill="1" applyBorder="1" applyAlignment="1">
      <alignment horizontal="left" wrapText="1"/>
    </xf>
    <xf numFmtId="0" fontId="18" fillId="0" borderId="16" xfId="0" applyFont="1" applyFill="1" applyBorder="1" applyAlignment="1">
      <alignment horizontal="left" wrapText="1"/>
    </xf>
    <xf numFmtId="0" fontId="22" fillId="2" borderId="45" xfId="0" applyFont="1" applyFill="1" applyBorder="1" applyAlignment="1">
      <alignment horizontal="left"/>
    </xf>
    <xf numFmtId="0" fontId="40" fillId="2" borderId="52" xfId="1" applyFont="1" applyFill="1" applyBorder="1" applyAlignment="1">
      <alignment horizontal="left" vertical="justify"/>
    </xf>
    <xf numFmtId="0" fontId="40" fillId="2" borderId="12" xfId="1" applyFont="1" applyFill="1" applyBorder="1" applyAlignment="1">
      <alignment horizontal="left" vertical="justify"/>
    </xf>
    <xf numFmtId="0" fontId="40" fillId="2" borderId="2" xfId="1" applyFont="1" applyFill="1" applyBorder="1" applyAlignment="1">
      <alignment horizontal="left" vertical="justify"/>
    </xf>
    <xf numFmtId="0" fontId="20" fillId="2" borderId="5" xfId="1" applyFont="1" applyFill="1" applyBorder="1" applyAlignment="1">
      <alignment horizontal="left"/>
    </xf>
    <xf numFmtId="0" fontId="20" fillId="2" borderId="20" xfId="1" applyFont="1" applyFill="1" applyBorder="1" applyAlignment="1">
      <alignment horizontal="left"/>
    </xf>
    <xf numFmtId="0" fontId="31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 wrapText="1"/>
    </xf>
    <xf numFmtId="0" fontId="22" fillId="36" borderId="12" xfId="0" applyFont="1" applyFill="1" applyBorder="1" applyAlignment="1">
      <alignment horizontal="left"/>
    </xf>
    <xf numFmtId="0" fontId="40" fillId="0" borderId="2" xfId="1" applyFont="1" applyFill="1" applyBorder="1" applyAlignment="1">
      <alignment horizontal="left" vertical="justify"/>
    </xf>
    <xf numFmtId="0" fontId="15" fillId="0" borderId="12" xfId="1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/>
    </xf>
    <xf numFmtId="0" fontId="18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right" wrapText="1"/>
    </xf>
    <xf numFmtId="0" fontId="18" fillId="0" borderId="43" xfId="0" applyFont="1" applyFill="1" applyBorder="1" applyAlignment="1">
      <alignment horizontal="left" wrapText="1"/>
    </xf>
    <xf numFmtId="0" fontId="16" fillId="4" borderId="20" xfId="1" applyFont="1" applyFill="1" applyBorder="1" applyAlignment="1"/>
    <xf numFmtId="0" fontId="37" fillId="2" borderId="20" xfId="1" applyFont="1" applyFill="1" applyBorder="1" applyAlignment="1">
      <alignment horizontal="left" wrapText="1"/>
    </xf>
    <xf numFmtId="0" fontId="81" fillId="2" borderId="20" xfId="1" applyFont="1" applyFill="1" applyBorder="1" applyAlignment="1">
      <alignment horizontal="left" wrapText="1"/>
    </xf>
    <xf numFmtId="0" fontId="18" fillId="2" borderId="20" xfId="1" applyFont="1" applyFill="1" applyBorder="1" applyAlignment="1">
      <alignment horizontal="left" wrapText="1"/>
    </xf>
    <xf numFmtId="0" fontId="31" fillId="0" borderId="2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30" fillId="0" borderId="12" xfId="1" applyFont="1" applyFill="1" applyBorder="1" applyAlignment="1">
      <alignment horizontal="left" wrapText="1"/>
    </xf>
    <xf numFmtId="0" fontId="22" fillId="0" borderId="20" xfId="0" applyFont="1" applyFill="1" applyBorder="1" applyAlignment="1">
      <alignment horizontal="left" vertical="top"/>
    </xf>
    <xf numFmtId="0" fontId="18" fillId="0" borderId="12" xfId="0" applyFont="1" applyFill="1" applyBorder="1" applyAlignment="1">
      <alignment horizontal="left"/>
    </xf>
    <xf numFmtId="0" fontId="18" fillId="0" borderId="12" xfId="1" applyFont="1" applyFill="1" applyBorder="1" applyAlignment="1">
      <alignment horizontal="left" vertical="justify"/>
    </xf>
    <xf numFmtId="0" fontId="18" fillId="0" borderId="16" xfId="1" applyFont="1" applyFill="1" applyBorder="1" applyAlignment="1">
      <alignment horizontal="left" vertical="justify"/>
    </xf>
    <xf numFmtId="0" fontId="16" fillId="2" borderId="12" xfId="1" applyFont="1" applyFill="1" applyBorder="1" applyAlignment="1">
      <alignment horizontal="left" wrapText="1" shrinkToFit="1"/>
    </xf>
    <xf numFmtId="0" fontId="16" fillId="2" borderId="2" xfId="1" applyFont="1" applyFill="1" applyBorder="1" applyAlignment="1">
      <alignment horizontal="left" wrapText="1" shrinkToFit="1"/>
    </xf>
    <xf numFmtId="0" fontId="31" fillId="37" borderId="20" xfId="1" applyFont="1" applyFill="1" applyBorder="1" applyAlignment="1">
      <alignment horizontal="left" wrapText="1"/>
    </xf>
    <xf numFmtId="3" fontId="63" fillId="2" borderId="13" xfId="1" applyNumberFormat="1" applyFont="1" applyFill="1" applyBorder="1"/>
    <xf numFmtId="0" fontId="84" fillId="39" borderId="48" xfId="0" applyFont="1" applyFill="1" applyBorder="1" applyAlignment="1">
      <alignment vertical="center" wrapText="1"/>
    </xf>
    <xf numFmtId="0" fontId="84" fillId="39" borderId="13" xfId="0" applyFont="1" applyFill="1" applyBorder="1" applyAlignment="1">
      <alignment horizontal="center" vertical="center" wrapText="1"/>
    </xf>
    <xf numFmtId="0" fontId="84" fillId="38" borderId="48" xfId="0" applyFont="1" applyFill="1" applyBorder="1" applyAlignment="1">
      <alignment vertical="center" wrapText="1"/>
    </xf>
    <xf numFmtId="0" fontId="84" fillId="38" borderId="13" xfId="0" applyFont="1" applyFill="1" applyBorder="1" applyAlignment="1">
      <alignment horizontal="center" vertical="center" wrapText="1"/>
    </xf>
    <xf numFmtId="0" fontId="85" fillId="39" borderId="48" xfId="0" applyFont="1" applyFill="1" applyBorder="1" applyAlignment="1">
      <alignment vertical="center" wrapText="1"/>
    </xf>
    <xf numFmtId="0" fontId="85" fillId="39" borderId="13" xfId="0" applyFont="1" applyFill="1" applyBorder="1" applyAlignment="1">
      <alignment horizontal="center" vertical="center" wrapText="1"/>
    </xf>
    <xf numFmtId="0" fontId="63" fillId="2" borderId="13" xfId="1" applyFont="1" applyFill="1" applyBorder="1"/>
    <xf numFmtId="0" fontId="22" fillId="0" borderId="12" xfId="0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0" fontId="17" fillId="0" borderId="52" xfId="0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 indent="1"/>
    </xf>
    <xf numFmtId="0" fontId="20" fillId="0" borderId="4" xfId="1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vertical="top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8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wrapText="1" indent="2"/>
    </xf>
    <xf numFmtId="3" fontId="20" fillId="2" borderId="20" xfId="2" applyNumberFormat="1" applyFont="1" applyFill="1" applyBorder="1" applyAlignment="1">
      <alignment horizontal="center"/>
    </xf>
    <xf numFmtId="0" fontId="18" fillId="0" borderId="16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indent="2"/>
    </xf>
    <xf numFmtId="164" fontId="17" fillId="0" borderId="12" xfId="1" applyNumberFormat="1" applyFont="1" applyFill="1" applyBorder="1"/>
    <xf numFmtId="174" fontId="18" fillId="0" borderId="12" xfId="2" applyNumberFormat="1" applyFont="1" applyFill="1" applyBorder="1"/>
    <xf numFmtId="179" fontId="17" fillId="0" borderId="12" xfId="1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172" fontId="20" fillId="2" borderId="12" xfId="1" applyNumberFormat="1" applyFont="1" applyFill="1" applyBorder="1" applyAlignment="1">
      <alignment horizontal="right"/>
    </xf>
    <xf numFmtId="0" fontId="20" fillId="0" borderId="16" xfId="1" applyFont="1" applyFill="1" applyBorder="1" applyAlignment="1">
      <alignment horizontal="left" wrapText="1" indent="1"/>
    </xf>
    <xf numFmtId="0" fontId="20" fillId="0" borderId="90" xfId="1" applyFont="1" applyFill="1" applyBorder="1" applyAlignment="1">
      <alignment horizontal="left" indent="1"/>
    </xf>
    <xf numFmtId="2" fontId="79" fillId="36" borderId="12" xfId="0" applyNumberFormat="1" applyFont="1" applyFill="1" applyBorder="1" applyAlignment="1">
      <alignment horizontal="left" wrapText="1" indent="2"/>
    </xf>
    <xf numFmtId="2" fontId="76" fillId="36" borderId="12" xfId="0" applyNumberFormat="1" applyFont="1" applyFill="1" applyBorder="1" applyAlignment="1">
      <alignment horizontal="left" wrapText="1" indent="2"/>
    </xf>
    <xf numFmtId="0" fontId="43" fillId="36" borderId="12" xfId="0" applyFont="1" applyFill="1" applyBorder="1" applyAlignment="1">
      <alignment horizontal="left" wrapText="1" indent="2"/>
    </xf>
    <xf numFmtId="0" fontId="35" fillId="36" borderId="16" xfId="0" applyFont="1" applyFill="1" applyBorder="1" applyAlignment="1">
      <alignment horizontal="left" wrapText="1" indent="2"/>
    </xf>
    <xf numFmtId="0" fontId="22" fillId="0" borderId="35" xfId="0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174" fontId="20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/>
    <xf numFmtId="164" fontId="20" fillId="0" borderId="45" xfId="2" applyNumberFormat="1" applyFont="1" applyFill="1" applyBorder="1"/>
    <xf numFmtId="164" fontId="15" fillId="2" borderId="45" xfId="2" applyNumberFormat="1" applyFont="1" applyFill="1" applyBorder="1"/>
    <xf numFmtId="3" fontId="16" fillId="2" borderId="16" xfId="1" applyNumberFormat="1" applyFont="1" applyFill="1" applyBorder="1" applyAlignment="1">
      <alignment horizontal="center"/>
    </xf>
    <xf numFmtId="0" fontId="15" fillId="0" borderId="35" xfId="1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wrapText="1" indent="2"/>
    </xf>
    <xf numFmtId="0" fontId="17" fillId="2" borderId="22" xfId="0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 wrapText="1" indent="2"/>
    </xf>
    <xf numFmtId="0" fontId="17" fillId="2" borderId="35" xfId="0" applyFont="1" applyFill="1" applyBorder="1" applyAlignment="1">
      <alignment horizontal="left" indent="2"/>
    </xf>
    <xf numFmtId="3" fontId="31" fillId="2" borderId="20" xfId="1" applyNumberFormat="1" applyFont="1" applyFill="1" applyBorder="1" applyAlignment="1">
      <alignment horizontal="center"/>
    </xf>
    <xf numFmtId="164" fontId="20" fillId="0" borderId="44" xfId="2" applyNumberFormat="1" applyFont="1" applyFill="1" applyBorder="1"/>
    <xf numFmtId="164" fontId="20" fillId="0" borderId="4" xfId="2" applyNumberFormat="1" applyFont="1" applyFill="1" applyBorder="1"/>
    <xf numFmtId="0" fontId="31" fillId="2" borderId="12" xfId="1" applyFont="1" applyFill="1" applyBorder="1" applyAlignment="1">
      <alignment horizontal="left" wrapText="1" indent="3"/>
    </xf>
    <xf numFmtId="164" fontId="18" fillId="0" borderId="12" xfId="1" applyNumberFormat="1" applyFont="1" applyFill="1" applyBorder="1"/>
    <xf numFmtId="0" fontId="20" fillId="0" borderId="20" xfId="1" applyFont="1" applyFill="1" applyBorder="1" applyAlignment="1">
      <alignment horizontal="right" wrapText="1" indent="3"/>
    </xf>
    <xf numFmtId="0" fontId="31" fillId="0" borderId="12" xfId="1" applyFont="1" applyFill="1" applyBorder="1" applyAlignment="1">
      <alignment horizontal="left" wrapText="1" indent="3"/>
    </xf>
    <xf numFmtId="0" fontId="15" fillId="0" borderId="52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3"/>
    </xf>
    <xf numFmtId="0" fontId="37" fillId="0" borderId="12" xfId="1" applyFont="1" applyFill="1" applyBorder="1" applyAlignment="1">
      <alignment horizontal="left" wrapText="1" indent="3"/>
    </xf>
    <xf numFmtId="0" fontId="15" fillId="0" borderId="35" xfId="1" applyFont="1" applyFill="1" applyBorder="1" applyAlignment="1">
      <alignment horizontal="left" wrapText="1" indent="3"/>
    </xf>
    <xf numFmtId="0" fontId="15" fillId="0" borderId="22" xfId="1" applyFont="1" applyFill="1" applyBorder="1" applyAlignment="1">
      <alignment horizontal="left" wrapText="1" indent="3"/>
    </xf>
    <xf numFmtId="3" fontId="21" fillId="2" borderId="12" xfId="3" applyNumberFormat="1" applyFont="1" applyFill="1" applyBorder="1" applyAlignment="1">
      <alignment horizontal="center"/>
    </xf>
    <xf numFmtId="0" fontId="18" fillId="0" borderId="52" xfId="0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 indent="3"/>
    </xf>
    <xf numFmtId="0" fontId="20" fillId="2" borderId="12" xfId="1" applyFont="1" applyFill="1" applyBorder="1" applyAlignment="1">
      <alignment horizontal="left" wrapText="1" indent="1"/>
    </xf>
    <xf numFmtId="0" fontId="18" fillId="2" borderId="35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left" indent="1"/>
    </xf>
    <xf numFmtId="0" fontId="15" fillId="0" borderId="35" xfId="1" applyFont="1" applyFill="1" applyBorder="1" applyAlignment="1">
      <alignment horizontal="left" vertical="top" wrapText="1" indent="2"/>
    </xf>
    <xf numFmtId="0" fontId="20" fillId="2" borderId="12" xfId="0" applyFont="1" applyFill="1" applyBorder="1" applyAlignment="1">
      <alignment horizontal="left" wrapText="1" indent="2"/>
    </xf>
    <xf numFmtId="164" fontId="20" fillId="2" borderId="12" xfId="1" applyNumberFormat="1" applyFont="1" applyFill="1" applyBorder="1"/>
    <xf numFmtId="164" fontId="23" fillId="2" borderId="2" xfId="1" applyNumberFormat="1" applyFont="1" applyFill="1" applyBorder="1"/>
    <xf numFmtId="164" fontId="16" fillId="2" borderId="12" xfId="1" applyNumberFormat="1" applyFont="1" applyFill="1" applyBorder="1"/>
    <xf numFmtId="0" fontId="18" fillId="0" borderId="35" xfId="1" applyFont="1" applyFill="1" applyBorder="1" applyAlignment="1">
      <alignment horizontal="left" wrapText="1" indent="2"/>
    </xf>
    <xf numFmtId="164" fontId="20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174" fontId="20" fillId="0" borderId="43" xfId="2" applyNumberFormat="1" applyFont="1" applyFill="1" applyBorder="1" applyAlignment="1">
      <alignment horizontal="center"/>
    </xf>
    <xf numFmtId="0" fontId="15" fillId="0" borderId="35" xfId="0" applyFont="1" applyFill="1" applyBorder="1" applyAlignment="1">
      <alignment horizontal="left" vertical="top" wrapText="1" indent="2"/>
    </xf>
    <xf numFmtId="0" fontId="15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vertical="justify" indent="1"/>
    </xf>
    <xf numFmtId="3" fontId="20" fillId="2" borderId="35" xfId="1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 wrapText="1" indent="2"/>
    </xf>
    <xf numFmtId="0" fontId="15" fillId="2" borderId="12" xfId="0" applyFont="1" applyFill="1" applyBorder="1" applyAlignment="1">
      <alignment horizontal="left" vertical="top" wrapText="1" indent="2"/>
    </xf>
    <xf numFmtId="0" fontId="15" fillId="2" borderId="12" xfId="1" applyFont="1" applyFill="1" applyBorder="1" applyAlignment="1">
      <alignment horizontal="right" wrapText="1" indent="3"/>
    </xf>
    <xf numFmtId="164" fontId="20" fillId="0" borderId="20" xfId="1" applyNumberFormat="1" applyFont="1" applyFill="1" applyBorder="1"/>
    <xf numFmtId="164" fontId="15" fillId="0" borderId="20" xfId="1" applyNumberFormat="1" applyFont="1" applyFill="1" applyBorder="1"/>
    <xf numFmtId="0" fontId="18" fillId="0" borderId="16" xfId="0" applyFont="1" applyFill="1" applyBorder="1" applyAlignment="1">
      <alignment horizontal="left" indent="2"/>
    </xf>
    <xf numFmtId="3" fontId="20" fillId="2" borderId="5" xfId="2" applyNumberFormat="1" applyFont="1" applyFill="1" applyBorder="1" applyAlignment="1">
      <alignment horizontal="center"/>
    </xf>
    <xf numFmtId="0" fontId="20" fillId="0" borderId="10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indent="2"/>
    </xf>
    <xf numFmtId="164" fontId="15" fillId="0" borderId="12" xfId="2" applyNumberFormat="1" applyFont="1" applyFill="1" applyBorder="1"/>
    <xf numFmtId="164" fontId="20" fillId="0" borderId="20" xfId="2" applyNumberFormat="1" applyFont="1" applyFill="1" applyBorder="1"/>
    <xf numFmtId="172" fontId="20" fillId="2" borderId="42" xfId="2" applyNumberFormat="1" applyFont="1" applyFill="1" applyBorder="1"/>
    <xf numFmtId="174" fontId="15" fillId="0" borderId="20" xfId="2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0" fontId="16" fillId="0" borderId="8" xfId="1" applyFont="1" applyFill="1" applyBorder="1" applyAlignment="1">
      <alignment horizontal="left"/>
    </xf>
    <xf numFmtId="0" fontId="20" fillId="0" borderId="17" xfId="1" applyFont="1" applyFill="1" applyBorder="1" applyAlignment="1">
      <alignment horizontal="left" indent="1"/>
    </xf>
    <xf numFmtId="0" fontId="16" fillId="2" borderId="8" xfId="1" applyFont="1" applyFill="1" applyBorder="1" applyAlignment="1">
      <alignment horizontal="left" wrapText="1" shrinkToFit="1"/>
    </xf>
    <xf numFmtId="164" fontId="15" fillId="0" borderId="8" xfId="1" applyNumberFormat="1" applyFont="1" applyFill="1" applyBorder="1"/>
    <xf numFmtId="164" fontId="15" fillId="0" borderId="16" xfId="1" applyNumberFormat="1" applyFont="1" applyFill="1" applyBorder="1"/>
    <xf numFmtId="0" fontId="42" fillId="0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vertical="top" indent="1"/>
    </xf>
    <xf numFmtId="3" fontId="15" fillId="2" borderId="7" xfId="1" applyNumberFormat="1" applyFont="1" applyFill="1" applyBorder="1" applyAlignment="1">
      <alignment horizontal="center"/>
    </xf>
    <xf numFmtId="164" fontId="15" fillId="0" borderId="7" xfId="1" applyNumberFormat="1" applyFont="1" applyFill="1" applyBorder="1"/>
    <xf numFmtId="0" fontId="15" fillId="37" borderId="12" xfId="0" applyFont="1" applyFill="1" applyBorder="1" applyAlignment="1">
      <alignment horizontal="left" vertical="top" wrapText="1" indent="2"/>
    </xf>
    <xf numFmtId="0" fontId="20" fillId="37" borderId="12" xfId="1" applyFont="1" applyFill="1" applyBorder="1" applyAlignment="1">
      <alignment horizontal="left" wrapText="1" indent="3"/>
    </xf>
    <xf numFmtId="0" fontId="28" fillId="37" borderId="12" xfId="0" applyFont="1" applyFill="1" applyBorder="1" applyAlignment="1">
      <alignment horizontal="left" wrapText="1" indent="2"/>
    </xf>
    <xf numFmtId="0" fontId="20" fillId="37" borderId="4" xfId="1" applyFont="1" applyFill="1" applyBorder="1" applyAlignment="1">
      <alignment horizontal="left" indent="1"/>
    </xf>
    <xf numFmtId="0" fontId="20" fillId="0" borderId="5" xfId="1" applyFont="1" applyFill="1" applyBorder="1" applyAlignment="1">
      <alignment horizontal="left" indent="1"/>
    </xf>
    <xf numFmtId="0" fontId="31" fillId="37" borderId="12" xfId="1" applyFont="1" applyFill="1" applyBorder="1" applyAlignment="1">
      <alignment horizontal="left" wrapText="1" indent="3"/>
    </xf>
    <xf numFmtId="0" fontId="81" fillId="0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right" wrapText="1" indent="3"/>
    </xf>
    <xf numFmtId="174" fontId="20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/>
    <xf numFmtId="174" fontId="15" fillId="0" borderId="20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 shrinkToFit="1"/>
    </xf>
    <xf numFmtId="0" fontId="18" fillId="0" borderId="12" xfId="1" applyFont="1" applyFill="1" applyBorder="1" applyAlignment="1">
      <alignment horizontal="left" wrapText="1" indent="1"/>
    </xf>
    <xf numFmtId="0" fontId="22" fillId="37" borderId="9" xfId="0" applyFont="1" applyFill="1" applyBorder="1" applyAlignment="1">
      <alignment horizontal="left" indent="1"/>
    </xf>
    <xf numFmtId="0" fontId="20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vertical="top" wrapText="1" indent="2"/>
    </xf>
    <xf numFmtId="0" fontId="22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wrapText="1" indent="2"/>
    </xf>
    <xf numFmtId="0" fontId="20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right" wrapText="1" indent="3"/>
    </xf>
    <xf numFmtId="0" fontId="22" fillId="37" borderId="35" xfId="0" applyFont="1" applyFill="1" applyBorder="1" applyAlignment="1">
      <alignment horizontal="left" indent="1"/>
    </xf>
    <xf numFmtId="0" fontId="28" fillId="37" borderId="35" xfId="0" applyFont="1" applyFill="1" applyBorder="1" applyAlignment="1">
      <alignment horizontal="left" wrapText="1" indent="2"/>
    </xf>
    <xf numFmtId="0" fontId="31" fillId="37" borderId="35" xfId="1" applyFont="1" applyFill="1" applyBorder="1" applyAlignment="1">
      <alignment horizontal="left" wrapText="1" indent="3"/>
    </xf>
    <xf numFmtId="0" fontId="20" fillId="37" borderId="35" xfId="1" applyFont="1" applyFill="1" applyBorder="1" applyAlignment="1">
      <alignment horizontal="left" wrapText="1" indent="1"/>
    </xf>
    <xf numFmtId="0" fontId="20" fillId="37" borderId="9" xfId="1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0" fontId="20" fillId="2" borderId="12" xfId="1" applyFont="1" applyFill="1" applyBorder="1" applyAlignment="1">
      <alignment horizontal="left" wrapText="1" indent="3"/>
    </xf>
    <xf numFmtId="0" fontId="28" fillId="2" borderId="12" xfId="0" applyFont="1" applyFill="1" applyBorder="1" applyAlignment="1">
      <alignment horizontal="left" wrapText="1" indent="2"/>
    </xf>
    <xf numFmtId="0" fontId="29" fillId="2" borderId="35" xfId="0" applyFont="1" applyFill="1" applyBorder="1" applyAlignment="1">
      <alignment horizontal="left" wrapText="1" indent="2"/>
    </xf>
    <xf numFmtId="0" fontId="20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vertical="top" wrapText="1" indent="2"/>
    </xf>
    <xf numFmtId="0" fontId="22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wrapText="1" indent="2"/>
    </xf>
    <xf numFmtId="0" fontId="20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right" wrapText="1" indent="3"/>
    </xf>
    <xf numFmtId="0" fontId="22" fillId="37" borderId="13" xfId="0" applyFont="1" applyFill="1" applyBorder="1" applyAlignment="1">
      <alignment horizontal="left" indent="1"/>
    </xf>
    <xf numFmtId="0" fontId="28" fillId="37" borderId="13" xfId="0" applyFont="1" applyFill="1" applyBorder="1" applyAlignment="1">
      <alignment horizontal="left" wrapText="1" indent="2"/>
    </xf>
    <xf numFmtId="0" fontId="31" fillId="37" borderId="13" xfId="1" applyFont="1" applyFill="1" applyBorder="1" applyAlignment="1">
      <alignment horizontal="left" wrapText="1" indent="3"/>
    </xf>
    <xf numFmtId="0" fontId="20" fillId="37" borderId="13" xfId="1" applyFont="1" applyFill="1" applyBorder="1" applyAlignment="1">
      <alignment horizontal="left" wrapText="1" indent="1"/>
    </xf>
    <xf numFmtId="0" fontId="20" fillId="37" borderId="13" xfId="1" applyFont="1" applyFill="1" applyBorder="1" applyAlignment="1">
      <alignment horizontal="left" indent="1"/>
    </xf>
    <xf numFmtId="174" fontId="20" fillId="2" borderId="12" xfId="2" applyNumberFormat="1" applyFont="1" applyFill="1" applyBorder="1" applyAlignment="1">
      <alignment horizontal="right"/>
    </xf>
    <xf numFmtId="0" fontId="20" fillId="37" borderId="84" xfId="0" applyFont="1" applyFill="1" applyBorder="1" applyAlignment="1">
      <alignment horizontal="left" wrapText="1" indent="2"/>
    </xf>
    <xf numFmtId="0" fontId="15" fillId="37" borderId="53" xfId="0" applyFont="1" applyFill="1" applyBorder="1" applyAlignment="1">
      <alignment horizontal="left" vertical="top" wrapText="1" indent="2"/>
    </xf>
    <xf numFmtId="0" fontId="15" fillId="37" borderId="87" xfId="0" applyFont="1" applyFill="1" applyBorder="1" applyAlignment="1">
      <alignment horizontal="left" wrapText="1" indent="2"/>
    </xf>
    <xf numFmtId="0" fontId="15" fillId="37" borderId="91" xfId="0" applyFont="1" applyFill="1" applyBorder="1" applyAlignment="1">
      <alignment horizontal="left" vertical="top" wrapText="1" indent="2"/>
    </xf>
    <xf numFmtId="0" fontId="22" fillId="37" borderId="84" xfId="0" applyFont="1" applyFill="1" applyBorder="1" applyAlignment="1">
      <alignment horizontal="left" wrapText="1" indent="2"/>
    </xf>
    <xf numFmtId="0" fontId="15" fillId="37" borderId="91" xfId="0" applyFont="1" applyFill="1" applyBorder="1" applyAlignment="1">
      <alignment horizontal="left" wrapText="1" indent="2"/>
    </xf>
    <xf numFmtId="0" fontId="15" fillId="37" borderId="23" xfId="0" applyFont="1" applyFill="1" applyBorder="1" applyAlignment="1">
      <alignment horizontal="left" wrapText="1" indent="2"/>
    </xf>
    <xf numFmtId="0" fontId="15" fillId="37" borderId="84" xfId="0" applyFont="1" applyFill="1" applyBorder="1" applyAlignment="1">
      <alignment horizontal="left" wrapText="1" indent="2"/>
    </xf>
    <xf numFmtId="0" fontId="15" fillId="37" borderId="53" xfId="0" applyFont="1" applyFill="1" applyBorder="1" applyAlignment="1">
      <alignment horizontal="left" wrapText="1" indent="2"/>
    </xf>
    <xf numFmtId="0" fontId="20" fillId="37" borderId="91" xfId="1" applyFont="1" applyFill="1" applyBorder="1" applyAlignment="1">
      <alignment horizontal="left" wrapText="1" indent="3"/>
    </xf>
    <xf numFmtId="0" fontId="15" fillId="37" borderId="84" xfId="1" applyFont="1" applyFill="1" applyBorder="1" applyAlignment="1">
      <alignment horizontal="left" wrapText="1" indent="3"/>
    </xf>
    <xf numFmtId="0" fontId="15" fillId="37" borderId="53" xfId="1" applyFont="1" applyFill="1" applyBorder="1" applyAlignment="1">
      <alignment horizontal="left" wrapText="1" indent="3"/>
    </xf>
    <xf numFmtId="0" fontId="15" fillId="37" borderId="91" xfId="1" applyFont="1" applyFill="1" applyBorder="1" applyAlignment="1">
      <alignment horizontal="right" wrapText="1" indent="3"/>
    </xf>
    <xf numFmtId="0" fontId="22" fillId="37" borderId="91" xfId="0" applyFont="1" applyFill="1" applyBorder="1" applyAlignment="1">
      <alignment horizontal="left" indent="1"/>
    </xf>
    <xf numFmtId="0" fontId="28" fillId="37" borderId="53" xfId="0" applyFont="1" applyFill="1" applyBorder="1" applyAlignment="1">
      <alignment horizontal="left" wrapText="1" indent="2"/>
    </xf>
    <xf numFmtId="0" fontId="15" fillId="37" borderId="88" xfId="0" applyFont="1" applyFill="1" applyBorder="1" applyAlignment="1">
      <alignment horizontal="left" wrapText="1" indent="2"/>
    </xf>
    <xf numFmtId="0" fontId="22" fillId="37" borderId="53" xfId="0" applyFont="1" applyFill="1" applyBorder="1" applyAlignment="1">
      <alignment horizontal="left" wrapText="1" indent="2"/>
    </xf>
    <xf numFmtId="0" fontId="15" fillId="37" borderId="24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22" fillId="37" borderId="91" xfId="0" applyFont="1" applyFill="1" applyBorder="1" applyAlignment="1">
      <alignment horizontal="left" wrapText="1" indent="2"/>
    </xf>
    <xf numFmtId="0" fontId="20" fillId="37" borderId="84" xfId="1" applyFont="1" applyFill="1" applyBorder="1" applyAlignment="1">
      <alignment horizontal="left" wrapText="1" indent="3"/>
    </xf>
    <xf numFmtId="0" fontId="20" fillId="37" borderId="53" xfId="1" applyFont="1" applyFill="1" applyBorder="1" applyAlignment="1">
      <alignment horizontal="left" wrapText="1" indent="1"/>
    </xf>
    <xf numFmtId="0" fontId="20" fillId="37" borderId="91" xfId="1" applyFont="1" applyFill="1" applyBorder="1" applyAlignment="1">
      <alignment horizontal="left" wrapText="1" indent="1"/>
    </xf>
    <xf numFmtId="0" fontId="20" fillId="37" borderId="84" xfId="1" applyFont="1" applyFill="1" applyBorder="1" applyAlignment="1">
      <alignment horizontal="left" wrapText="1" indent="1"/>
    </xf>
    <xf numFmtId="0" fontId="20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vertical="top" wrapText="1" indent="2"/>
    </xf>
    <xf numFmtId="0" fontId="22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right" wrapText="1" indent="3"/>
    </xf>
    <xf numFmtId="0" fontId="28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1"/>
    </xf>
    <xf numFmtId="0" fontId="20" fillId="37" borderId="40" xfId="1" applyFont="1" applyFill="1" applyBorder="1" applyAlignment="1">
      <alignment horizontal="left" indent="1"/>
    </xf>
    <xf numFmtId="3" fontId="16" fillId="2" borderId="1" xfId="1" applyNumberFormat="1" applyFont="1" applyFill="1" applyBorder="1" applyAlignment="1">
      <alignment horizontal="center" vertical="center"/>
    </xf>
    <xf numFmtId="168" fontId="16" fillId="2" borderId="1" xfId="1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left"/>
    </xf>
    <xf numFmtId="3" fontId="26" fillId="2" borderId="1" xfId="2" applyNumberFormat="1" applyFont="1" applyFill="1" applyBorder="1" applyAlignment="1">
      <alignment horizontal="center" vertical="center"/>
    </xf>
    <xf numFmtId="168" fontId="26" fillId="2" borderId="1" xfId="2" applyNumberFormat="1" applyFont="1" applyFill="1" applyBorder="1" applyAlignment="1">
      <alignment horizontal="center" vertical="center"/>
    </xf>
    <xf numFmtId="171" fontId="16" fillId="2" borderId="1" xfId="1" applyNumberFormat="1" applyFont="1" applyFill="1" applyBorder="1" applyAlignment="1">
      <alignment horizontal="center" vertical="center" wrapText="1"/>
    </xf>
    <xf numFmtId="164" fontId="16" fillId="2" borderId="1" xfId="1" applyNumberFormat="1" applyFont="1" applyFill="1" applyBorder="1" applyAlignment="1">
      <alignment vertical="center" wrapText="1"/>
    </xf>
    <xf numFmtId="0" fontId="20" fillId="2" borderId="1" xfId="1" applyFont="1" applyFill="1" applyBorder="1" applyAlignment="1">
      <alignment horizontal="left" vertical="top" wrapText="1" indent="2"/>
    </xf>
    <xf numFmtId="3" fontId="18" fillId="2" borderId="1" xfId="2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vertical="center" wrapText="1"/>
    </xf>
    <xf numFmtId="171" fontId="16" fillId="2" borderId="1" xfId="1" applyNumberFormat="1" applyFont="1" applyFill="1" applyBorder="1" applyAlignment="1">
      <alignment vertical="center" wrapText="1"/>
    </xf>
    <xf numFmtId="0" fontId="20" fillId="37" borderId="92" xfId="0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horizontal="left" wrapText="1" indent="3"/>
    </xf>
    <xf numFmtId="0" fontId="22" fillId="37" borderId="92" xfId="0" applyFont="1" applyFill="1" applyBorder="1" applyAlignment="1">
      <alignment horizontal="left" indent="1"/>
    </xf>
    <xf numFmtId="0" fontId="22" fillId="37" borderId="16" xfId="0" applyFont="1" applyFill="1" applyBorder="1" applyAlignment="1">
      <alignment horizontal="left" wrapText="1" indent="2"/>
    </xf>
    <xf numFmtId="0" fontId="15" fillId="37" borderId="92" xfId="0" applyFont="1" applyFill="1" applyBorder="1" applyAlignment="1">
      <alignment horizontal="left" wrapText="1" indent="2"/>
    </xf>
    <xf numFmtId="0" fontId="22" fillId="37" borderId="92" xfId="0" applyFont="1" applyFill="1" applyBorder="1" applyAlignment="1">
      <alignment horizontal="left" wrapText="1" indent="2"/>
    </xf>
    <xf numFmtId="0" fontId="20" fillId="37" borderId="54" xfId="0" applyFont="1" applyFill="1" applyBorder="1" applyAlignment="1">
      <alignment horizontal="left" wrapText="1" indent="2"/>
    </xf>
    <xf numFmtId="0" fontId="15" fillId="37" borderId="93" xfId="1" applyFont="1" applyFill="1" applyBorder="1" applyAlignment="1">
      <alignment horizontal="right" wrapText="1" indent="3"/>
    </xf>
    <xf numFmtId="0" fontId="15" fillId="37" borderId="92" xfId="1" applyFont="1" applyFill="1" applyBorder="1" applyAlignment="1">
      <alignment horizontal="left" wrapText="1" indent="3"/>
    </xf>
    <xf numFmtId="0" fontId="20" fillId="37" borderId="92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/>
    </xf>
    <xf numFmtId="0" fontId="23" fillId="2" borderId="40" xfId="1" applyFont="1" applyFill="1" applyBorder="1"/>
    <xf numFmtId="0" fontId="21" fillId="2" borderId="40" xfId="1" applyFont="1" applyFill="1" applyBorder="1" applyAlignment="1">
      <alignment horizontal="left" wrapText="1" indent="1" shrinkToFit="1"/>
    </xf>
    <xf numFmtId="0" fontId="20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vertical="top" wrapText="1" indent="2"/>
    </xf>
    <xf numFmtId="0" fontId="22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right" wrapText="1" indent="3"/>
    </xf>
    <xf numFmtId="0" fontId="28" fillId="2" borderId="40" xfId="0" applyFont="1" applyFill="1" applyBorder="1" applyAlignment="1">
      <alignment horizontal="left" wrapText="1" indent="2"/>
    </xf>
    <xf numFmtId="0" fontId="31" fillId="2" borderId="40" xfId="0" applyFont="1" applyFill="1" applyBorder="1" applyAlignment="1">
      <alignment horizontal="left" wrapText="1" indent="2"/>
    </xf>
    <xf numFmtId="0" fontId="31" fillId="2" borderId="40" xfId="1" applyFont="1" applyFill="1" applyBorder="1" applyAlignment="1">
      <alignment horizontal="left" wrapText="1" indent="3"/>
    </xf>
    <xf numFmtId="0" fontId="20" fillId="2" borderId="40" xfId="1" applyFont="1" applyFill="1" applyBorder="1" applyAlignment="1">
      <alignment horizontal="left" wrapText="1" indent="1"/>
    </xf>
    <xf numFmtId="2" fontId="38" fillId="2" borderId="40" xfId="0" applyNumberFormat="1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/>
    </xf>
    <xf numFmtId="0" fontId="20" fillId="2" borderId="40" xfId="1" applyFont="1" applyFill="1" applyBorder="1" applyAlignment="1">
      <alignment horizontal="distributed" wrapText="1"/>
    </xf>
    <xf numFmtId="0" fontId="21" fillId="2" borderId="40" xfId="1" applyFont="1" applyFill="1" applyBorder="1" applyAlignment="1">
      <alignment horizontal="left" wrapText="1" indent="2"/>
    </xf>
    <xf numFmtId="0" fontId="38" fillId="2" borderId="40" xfId="1" applyFont="1" applyFill="1" applyBorder="1" applyAlignment="1">
      <alignment horizontal="center" wrapText="1"/>
    </xf>
    <xf numFmtId="0" fontId="17" fillId="2" borderId="40" xfId="1" applyFont="1" applyFill="1" applyBorder="1" applyAlignment="1">
      <alignment horizontal="left" wrapText="1" indent="2"/>
    </xf>
    <xf numFmtId="0" fontId="45" fillId="2" borderId="40" xfId="1" applyFont="1" applyFill="1" applyBorder="1" applyAlignment="1">
      <alignment horizontal="center"/>
    </xf>
    <xf numFmtId="0" fontId="38" fillId="2" borderId="40" xfId="1" applyFont="1" applyFill="1" applyBorder="1" applyAlignment="1">
      <alignment horizontal="left" wrapText="1" indent="2"/>
    </xf>
    <xf numFmtId="0" fontId="21" fillId="2" borderId="89" xfId="1" applyFont="1" applyFill="1" applyBorder="1" applyAlignment="1">
      <alignment horizontal="left" wrapText="1" indent="2"/>
    </xf>
    <xf numFmtId="0" fontId="38" fillId="2" borderId="0" xfId="1" applyFont="1" applyFill="1" applyBorder="1" applyAlignment="1">
      <alignment horizontal="left" wrapText="1" indent="2"/>
    </xf>
    <xf numFmtId="171" fontId="16" fillId="2" borderId="37" xfId="1" applyNumberFormat="1" applyFont="1" applyFill="1" applyBorder="1"/>
    <xf numFmtId="171" fontId="16" fillId="2" borderId="69" xfId="1" applyNumberFormat="1" applyFont="1" applyFill="1" applyBorder="1"/>
    <xf numFmtId="164" fontId="18" fillId="2" borderId="37" xfId="1" applyNumberFormat="1" applyFont="1" applyFill="1" applyBorder="1"/>
    <xf numFmtId="164" fontId="18" fillId="2" borderId="69" xfId="1" applyNumberFormat="1" applyFont="1" applyFill="1" applyBorder="1"/>
    <xf numFmtId="164" fontId="21" fillId="2" borderId="37" xfId="1" applyNumberFormat="1" applyFont="1" applyFill="1" applyBorder="1"/>
    <xf numFmtId="171" fontId="18" fillId="2" borderId="37" xfId="1" applyNumberFormat="1" applyFont="1" applyFill="1" applyBorder="1" applyAlignment="1">
      <alignment horizontal="center"/>
    </xf>
    <xf numFmtId="0" fontId="29" fillId="36" borderId="12" xfId="0" applyFont="1" applyFill="1" applyBorder="1" applyAlignment="1">
      <alignment horizontal="left" indent="1"/>
    </xf>
    <xf numFmtId="164" fontId="20" fillId="0" borderId="16" xfId="1" applyNumberFormat="1" applyFont="1" applyFill="1" applyBorder="1"/>
    <xf numFmtId="172" fontId="20" fillId="2" borderId="8" xfId="1" applyNumberFormat="1" applyFont="1" applyFill="1" applyBorder="1"/>
    <xf numFmtId="172" fontId="20" fillId="0" borderId="8" xfId="1" applyNumberFormat="1" applyFont="1" applyFill="1" applyBorder="1"/>
    <xf numFmtId="0" fontId="22" fillId="37" borderId="42" xfId="0" applyFont="1" applyFill="1" applyBorder="1" applyAlignment="1">
      <alignment horizontal="left" indent="1"/>
    </xf>
    <xf numFmtId="164" fontId="15" fillId="0" borderId="21" xfId="1" applyNumberFormat="1" applyFont="1" applyFill="1" applyBorder="1" applyAlignment="1">
      <alignment horizontal="right"/>
    </xf>
    <xf numFmtId="0" fontId="21" fillId="0" borderId="2" xfId="13" applyFont="1" applyFill="1" applyBorder="1" applyAlignment="1" applyProtection="1">
      <alignment horizontal="left" wrapText="1" indent="2"/>
    </xf>
    <xf numFmtId="0" fontId="22" fillId="37" borderId="21" xfId="0" applyFont="1" applyFill="1" applyBorder="1" applyAlignment="1">
      <alignment horizontal="left" indent="1"/>
    </xf>
    <xf numFmtId="171" fontId="16" fillId="2" borderId="20" xfId="1" applyNumberFormat="1" applyFont="1" applyFill="1" applyBorder="1" applyAlignment="1">
      <alignment horizontal="center" vertical="center"/>
    </xf>
    <xf numFmtId="171" fontId="18" fillId="2" borderId="2" xfId="2" applyNumberFormat="1" applyFont="1" applyFill="1" applyBorder="1" applyAlignment="1">
      <alignment horizontal="center" vertical="center"/>
    </xf>
    <xf numFmtId="171" fontId="18" fillId="2" borderId="21" xfId="2" applyNumberFormat="1" applyFont="1" applyFill="1" applyBorder="1" applyAlignment="1">
      <alignment horizontal="center" vertical="center"/>
    </xf>
    <xf numFmtId="0" fontId="75" fillId="37" borderId="0" xfId="0" applyFont="1" applyFill="1" applyBorder="1" applyAlignment="1">
      <alignment horizontal="left" indent="1"/>
    </xf>
    <xf numFmtId="0" fontId="17" fillId="0" borderId="52" xfId="0" applyFont="1" applyFill="1" applyBorder="1" applyAlignment="1">
      <alignment horizontal="left" wrapText="1" indent="2"/>
    </xf>
    <xf numFmtId="164" fontId="20" fillId="0" borderId="10" xfId="2" applyNumberFormat="1" applyFont="1" applyFill="1" applyBorder="1"/>
    <xf numFmtId="0" fontId="18" fillId="0" borderId="16" xfId="0" applyFont="1" applyFill="1" applyBorder="1" applyAlignment="1">
      <alignment horizontal="left"/>
    </xf>
    <xf numFmtId="0" fontId="29" fillId="0" borderId="35" xfId="0" applyFont="1" applyFill="1" applyBorder="1" applyAlignment="1">
      <alignment horizontal="left" wrapText="1" indent="2"/>
    </xf>
    <xf numFmtId="0" fontId="15" fillId="37" borderId="83" xfId="0" applyFont="1" applyFill="1" applyBorder="1" applyAlignment="1">
      <alignment horizontal="left" wrapText="1" indent="2"/>
    </xf>
    <xf numFmtId="3" fontId="30" fillId="2" borderId="4" xfId="1" applyNumberFormat="1" applyFont="1" applyFill="1" applyBorder="1" applyAlignment="1">
      <alignment horizontal="center"/>
    </xf>
    <xf numFmtId="180" fontId="30" fillId="2" borderId="4" xfId="1" applyNumberFormat="1" applyFont="1" applyFill="1" applyBorder="1" applyAlignment="1">
      <alignment horizontal="center"/>
    </xf>
    <xf numFmtId="3" fontId="38" fillId="2" borderId="4" xfId="1" applyNumberFormat="1" applyFont="1" applyFill="1" applyBorder="1" applyAlignment="1">
      <alignment horizontal="center"/>
    </xf>
    <xf numFmtId="180" fontId="38" fillId="2" borderId="4" xfId="1" applyNumberFormat="1" applyFont="1" applyFill="1" applyBorder="1" applyAlignment="1">
      <alignment horizontal="center"/>
    </xf>
    <xf numFmtId="3" fontId="38" fillId="2" borderId="12" xfId="2" applyNumberFormat="1" applyFont="1" applyFill="1" applyBorder="1" applyAlignment="1">
      <alignment horizontal="center" vertical="center"/>
    </xf>
    <xf numFmtId="0" fontId="86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/>
    </xf>
    <xf numFmtId="164" fontId="23" fillId="2" borderId="8" xfId="1" applyNumberFormat="1" applyFont="1" applyFill="1" applyBorder="1" applyAlignment="1">
      <alignment horizontal="right"/>
    </xf>
    <xf numFmtId="173" fontId="23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right"/>
    </xf>
    <xf numFmtId="172" fontId="23" fillId="2" borderId="8" xfId="2" applyNumberFormat="1" applyFont="1" applyFill="1" applyBorder="1"/>
    <xf numFmtId="0" fontId="40" fillId="0" borderId="2" xfId="1" applyFont="1" applyFill="1" applyBorder="1" applyAlignment="1">
      <alignment horizontal="left" indent="2"/>
    </xf>
    <xf numFmtId="0" fontId="18" fillId="2" borderId="16" xfId="1" applyFont="1" applyFill="1" applyBorder="1"/>
    <xf numFmtId="174" fontId="20" fillId="2" borderId="20" xfId="2" applyNumberFormat="1" applyFont="1" applyFill="1" applyBorder="1"/>
    <xf numFmtId="0" fontId="18" fillId="2" borderId="25" xfId="0" applyFont="1" applyFill="1" applyBorder="1" applyAlignment="1">
      <alignment horizontal="left" wrapText="1" indent="2"/>
    </xf>
    <xf numFmtId="0" fontId="18" fillId="2" borderId="52" xfId="1" applyFont="1" applyFill="1" applyBorder="1"/>
    <xf numFmtId="3" fontId="15" fillId="2" borderId="2" xfId="2" applyNumberFormat="1" applyFont="1" applyFill="1" applyBorder="1"/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0" fontId="21" fillId="2" borderId="16" xfId="0" applyFont="1" applyFill="1" applyBorder="1" applyAlignment="1">
      <alignment horizontal="left" wrapText="1" indent="2"/>
    </xf>
    <xf numFmtId="164" fontId="21" fillId="2" borderId="16" xfId="1" applyNumberFormat="1" applyFont="1" applyFill="1" applyBorder="1"/>
    <xf numFmtId="174" fontId="20" fillId="2" borderId="12" xfId="2" applyNumberFormat="1" applyFont="1" applyFill="1" applyBorder="1"/>
    <xf numFmtId="0" fontId="15" fillId="2" borderId="16" xfId="1" applyFont="1" applyFill="1" applyBorder="1" applyAlignment="1">
      <alignment wrapText="1"/>
    </xf>
    <xf numFmtId="3" fontId="21" fillId="2" borderId="16" xfId="1" applyNumberFormat="1" applyFont="1" applyFill="1" applyBorder="1" applyAlignment="1">
      <alignment horizontal="center"/>
    </xf>
    <xf numFmtId="0" fontId="45" fillId="0" borderId="21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wrapText="1"/>
    </xf>
    <xf numFmtId="0" fontId="15" fillId="2" borderId="12" xfId="1" applyFont="1" applyFill="1" applyBorder="1" applyAlignment="1">
      <alignment wrapText="1"/>
    </xf>
    <xf numFmtId="0" fontId="20" fillId="2" borderId="12" xfId="1" applyFont="1" applyFill="1" applyBorder="1" applyAlignment="1">
      <alignment wrapText="1"/>
    </xf>
    <xf numFmtId="0" fontId="20" fillId="2" borderId="16" xfId="1" applyFont="1" applyFill="1" applyBorder="1" applyAlignment="1">
      <alignment wrapText="1"/>
    </xf>
    <xf numFmtId="0" fontId="21" fillId="0" borderId="12" xfId="1" applyFont="1" applyFill="1" applyBorder="1" applyAlignment="1">
      <alignment horizontal="left" wrapText="1" indent="2"/>
    </xf>
    <xf numFmtId="0" fontId="18" fillId="2" borderId="12" xfId="0" applyFont="1" applyFill="1" applyBorder="1" applyAlignment="1">
      <alignment horizontal="left" vertical="justify" wrapText="1" indent="2"/>
    </xf>
    <xf numFmtId="164" fontId="20" fillId="2" borderId="8" xfId="1" applyNumberFormat="1" applyFont="1" applyFill="1" applyBorder="1"/>
    <xf numFmtId="171" fontId="20" fillId="2" borderId="8" xfId="1" applyNumberFormat="1" applyFont="1" applyFill="1" applyBorder="1"/>
    <xf numFmtId="175" fontId="20" fillId="2" borderId="8" xfId="1" applyNumberFormat="1" applyFont="1" applyFill="1" applyBorder="1"/>
    <xf numFmtId="164" fontId="32" fillId="2" borderId="12" xfId="2" applyNumberFormat="1" applyFont="1" applyFill="1" applyBorder="1"/>
    <xf numFmtId="178" fontId="16" fillId="2" borderId="4" xfId="1" applyNumberFormat="1" applyFont="1" applyFill="1" applyBorder="1" applyAlignment="1">
      <alignment horizontal="center"/>
    </xf>
    <xf numFmtId="182" fontId="18" fillId="2" borderId="4" xfId="1" applyNumberFormat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 vertical="center" wrapText="1"/>
    </xf>
    <xf numFmtId="0" fontId="16" fillId="37" borderId="12" xfId="1" applyFont="1" applyFill="1" applyBorder="1"/>
    <xf numFmtId="0" fontId="20" fillId="37" borderId="16" xfId="1" applyFont="1" applyFill="1" applyBorder="1" applyAlignment="1">
      <alignment wrapText="1"/>
    </xf>
    <xf numFmtId="0" fontId="20" fillId="37" borderId="12" xfId="1" applyFont="1" applyFill="1" applyBorder="1" applyAlignment="1">
      <alignment horizontal="left" indent="2"/>
    </xf>
    <xf numFmtId="0" fontId="15" fillId="37" borderId="20" xfId="1" applyFont="1" applyFill="1" applyBorder="1" applyAlignment="1">
      <alignment horizontal="left" vertical="top" wrapText="1" indent="2"/>
    </xf>
    <xf numFmtId="0" fontId="15" fillId="37" borderId="12" xfId="1" applyFont="1" applyFill="1" applyBorder="1" applyAlignment="1">
      <alignment horizontal="left" vertical="top" wrapText="1" indent="2"/>
    </xf>
    <xf numFmtId="0" fontId="37" fillId="37" borderId="20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center"/>
    </xf>
    <xf numFmtId="0" fontId="20" fillId="37" borderId="20" xfId="1" applyFont="1" applyFill="1" applyBorder="1" applyAlignment="1">
      <alignment horizontal="left" indent="2"/>
    </xf>
    <xf numFmtId="0" fontId="15" fillId="37" borderId="16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wrapText="1"/>
    </xf>
    <xf numFmtId="0" fontId="20" fillId="37" borderId="12" xfId="1" applyFont="1" applyFill="1" applyBorder="1" applyAlignment="1">
      <alignment wrapText="1"/>
    </xf>
    <xf numFmtId="0" fontId="20" fillId="37" borderId="7" xfId="1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wrapText="1"/>
    </xf>
    <xf numFmtId="0" fontId="18" fillId="37" borderId="20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 wrapText="1" indent="2"/>
    </xf>
    <xf numFmtId="0" fontId="20" fillId="37" borderId="2" xfId="1" applyFont="1" applyFill="1" applyBorder="1" applyAlignment="1">
      <alignment wrapText="1"/>
    </xf>
    <xf numFmtId="0" fontId="15" fillId="37" borderId="12" xfId="1" applyFont="1" applyFill="1" applyBorder="1" applyAlignment="1">
      <alignment wrapText="1"/>
    </xf>
    <xf numFmtId="0" fontId="20" fillId="37" borderId="4" xfId="1" applyFont="1" applyFill="1" applyBorder="1" applyAlignment="1">
      <alignment wrapText="1"/>
    </xf>
    <xf numFmtId="0" fontId="25" fillId="37" borderId="12" xfId="1" applyFont="1" applyFill="1" applyBorder="1" applyAlignment="1">
      <alignment horizontal="left" wrapText="1" indent="1"/>
    </xf>
    <xf numFmtId="0" fontId="23" fillId="37" borderId="12" xfId="0" applyFont="1" applyFill="1" applyBorder="1" applyAlignment="1">
      <alignment horizontal="left" indent="1"/>
    </xf>
    <xf numFmtId="0" fontId="16" fillId="37" borderId="64" xfId="0" applyFont="1" applyFill="1" applyBorder="1" applyAlignment="1">
      <alignment horizontal="left" wrapText="1" indent="2"/>
    </xf>
    <xf numFmtId="0" fontId="20" fillId="37" borderId="20" xfId="1" applyFont="1" applyFill="1" applyBorder="1" applyAlignment="1">
      <alignment wrapText="1"/>
    </xf>
    <xf numFmtId="0" fontId="40" fillId="37" borderId="20" xfId="1" applyFont="1" applyFill="1" applyBorder="1" applyAlignment="1">
      <alignment horizontal="left" vertical="justify" indent="2"/>
    </xf>
    <xf numFmtId="171" fontId="16" fillId="2" borderId="41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/>
    </xf>
    <xf numFmtId="3" fontId="17" fillId="0" borderId="4" xfId="1" applyNumberFormat="1" applyFont="1" applyFill="1" applyBorder="1" applyAlignment="1">
      <alignment horizontal="center"/>
    </xf>
    <xf numFmtId="0" fontId="20" fillId="2" borderId="40" xfId="1" applyFont="1" applyFill="1" applyBorder="1" applyAlignment="1">
      <alignment horizontal="left" indent="1"/>
    </xf>
    <xf numFmtId="0" fontId="24" fillId="2" borderId="0" xfId="1" applyFont="1" applyFill="1" applyBorder="1" applyAlignment="1"/>
    <xf numFmtId="3" fontId="24" fillId="2" borderId="0" xfId="1" applyNumberFormat="1" applyFont="1" applyFill="1" applyBorder="1"/>
    <xf numFmtId="3" fontId="24" fillId="2" borderId="0" xfId="1" applyNumberFormat="1" applyFont="1" applyFill="1"/>
    <xf numFmtId="3" fontId="24" fillId="2" borderId="13" xfId="1" applyNumberFormat="1" applyFont="1" applyFill="1" applyBorder="1"/>
    <xf numFmtId="0" fontId="24" fillId="2" borderId="13" xfId="1" applyFont="1" applyFill="1" applyBorder="1"/>
    <xf numFmtId="0" fontId="15" fillId="0" borderId="16" xfId="1" applyFont="1" applyFill="1" applyBorder="1" applyAlignment="1">
      <alignment horizontal="left" wrapText="1" indent="3"/>
    </xf>
    <xf numFmtId="0" fontId="18" fillId="2" borderId="15" xfId="0" applyFont="1" applyFill="1" applyBorder="1" applyAlignment="1">
      <alignment horizontal="left" wrapText="1"/>
    </xf>
    <xf numFmtId="0" fontId="25" fillId="0" borderId="25" xfId="1" applyFont="1" applyFill="1" applyBorder="1" applyAlignment="1">
      <alignment horizontal="left" wrapText="1" indent="1"/>
    </xf>
    <xf numFmtId="164" fontId="16" fillId="2" borderId="45" xfId="1" applyNumberFormat="1" applyFont="1" applyFill="1" applyBorder="1"/>
    <xf numFmtId="164" fontId="20" fillId="36" borderId="12" xfId="2" applyNumberFormat="1" applyFont="1" applyFill="1" applyBorder="1"/>
    <xf numFmtId="164" fontId="20" fillId="2" borderId="20" xfId="1" applyNumberFormat="1" applyFont="1" applyFill="1" applyBorder="1"/>
    <xf numFmtId="164" fontId="31" fillId="2" borderId="12" xfId="1" applyNumberFormat="1" applyFont="1" applyFill="1" applyBorder="1"/>
    <xf numFmtId="164" fontId="20" fillId="2" borderId="12" xfId="2" applyNumberFormat="1" applyFont="1" applyFill="1" applyBorder="1"/>
    <xf numFmtId="164" fontId="22" fillId="2" borderId="20" xfId="1" applyNumberFormat="1" applyFont="1" applyFill="1" applyBorder="1"/>
    <xf numFmtId="164" fontId="15" fillId="37" borderId="12" xfId="2" applyNumberFormat="1" applyFont="1" applyFill="1" applyBorder="1"/>
    <xf numFmtId="0" fontId="24" fillId="2" borderId="0" xfId="1" applyFont="1" applyFill="1"/>
    <xf numFmtId="164" fontId="15" fillId="0" borderId="10" xfId="1" applyNumberFormat="1" applyFont="1" applyFill="1" applyBorder="1"/>
    <xf numFmtId="164" fontId="20" fillId="0" borderId="10" xfId="1" applyNumberFormat="1" applyFont="1" applyFill="1" applyBorder="1"/>
    <xf numFmtId="171" fontId="20" fillId="40" borderId="8" xfId="1" applyNumberFormat="1" applyFont="1" applyFill="1" applyBorder="1"/>
    <xf numFmtId="172" fontId="15" fillId="3" borderId="2" xfId="2" applyNumberFormat="1" applyFont="1" applyFill="1" applyBorder="1"/>
    <xf numFmtId="172" fontId="20" fillId="40" borderId="20" xfId="2" applyNumberFormat="1" applyFont="1" applyFill="1" applyBorder="1"/>
    <xf numFmtId="172" fontId="20" fillId="40" borderId="12" xfId="2" applyNumberFormat="1" applyFont="1" applyFill="1" applyBorder="1"/>
    <xf numFmtId="172" fontId="20" fillId="40" borderId="8" xfId="2" applyNumberFormat="1" applyFont="1" applyFill="1" applyBorder="1"/>
    <xf numFmtId="3" fontId="15" fillId="40" borderId="12" xfId="2" applyNumberFormat="1" applyFont="1" applyFill="1" applyBorder="1" applyAlignment="1">
      <alignment horizontal="center"/>
    </xf>
    <xf numFmtId="0" fontId="19" fillId="2" borderId="20" xfId="0" applyFont="1" applyFill="1" applyBorder="1" applyAlignment="1">
      <alignment horizontal="left"/>
    </xf>
    <xf numFmtId="0" fontId="19" fillId="2" borderId="20" xfId="0" applyFont="1" applyFill="1" applyBorder="1" applyAlignment="1">
      <alignment horizontal="left" indent="1"/>
    </xf>
    <xf numFmtId="3" fontId="17" fillId="2" borderId="20" xfId="1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64" fontId="17" fillId="2" borderId="45" xfId="1" applyNumberFormat="1" applyFont="1" applyFill="1" applyBorder="1"/>
    <xf numFmtId="0" fontId="34" fillId="41" borderId="8" xfId="1" applyFont="1" applyFill="1" applyBorder="1" applyAlignment="1">
      <alignment horizontal="center" wrapText="1"/>
    </xf>
    <xf numFmtId="172" fontId="34" fillId="41" borderId="12" xfId="2" applyNumberFormat="1" applyFont="1" applyFill="1" applyBorder="1"/>
    <xf numFmtId="174" fontId="20" fillId="41" borderId="12" xfId="2" applyNumberFormat="1" applyFont="1" applyFill="1" applyBorder="1"/>
    <xf numFmtId="174" fontId="20" fillId="41" borderId="20" xfId="2" applyNumberFormat="1" applyFont="1" applyFill="1" applyBorder="1"/>
    <xf numFmtId="174" fontId="20" fillId="41" borderId="2" xfId="2" applyNumberFormat="1" applyFont="1" applyFill="1" applyBorder="1"/>
    <xf numFmtId="172" fontId="35" fillId="41" borderId="17" xfId="2" applyNumberFormat="1" applyFont="1" applyFill="1" applyBorder="1"/>
    <xf numFmtId="172" fontId="35" fillId="41" borderId="8" xfId="2" applyNumberFormat="1" applyFont="1" applyFill="1" applyBorder="1"/>
    <xf numFmtId="172" fontId="23" fillId="41" borderId="8" xfId="2" applyNumberFormat="1" applyFont="1" applyFill="1" applyBorder="1"/>
    <xf numFmtId="164" fontId="20" fillId="41" borderId="12" xfId="1" applyNumberFormat="1" applyFont="1" applyFill="1" applyBorder="1" applyAlignment="1">
      <alignment horizontal="right"/>
    </xf>
    <xf numFmtId="172" fontId="17" fillId="41" borderId="12" xfId="1" applyNumberFormat="1" applyFont="1" applyFill="1" applyBorder="1"/>
    <xf numFmtId="172" fontId="21" fillId="41" borderId="3" xfId="1" applyNumberFormat="1" applyFont="1" applyFill="1" applyBorder="1"/>
    <xf numFmtId="172" fontId="21" fillId="41" borderId="20" xfId="1" applyNumberFormat="1" applyFont="1" applyFill="1" applyBorder="1"/>
    <xf numFmtId="172" fontId="15" fillId="41" borderId="20" xfId="1" applyNumberFormat="1" applyFont="1" applyFill="1" applyBorder="1" applyAlignment="1">
      <alignment horizontal="right"/>
    </xf>
    <xf numFmtId="172" fontId="20" fillId="41" borderId="12" xfId="2" applyNumberFormat="1" applyFont="1" applyFill="1" applyBorder="1"/>
    <xf numFmtId="172" fontId="15" fillId="41" borderId="20" xfId="2" applyNumberFormat="1" applyFont="1" applyFill="1" applyBorder="1"/>
    <xf numFmtId="172" fontId="20" fillId="41" borderId="17" xfId="2" applyNumberFormat="1" applyFont="1" applyFill="1" applyBorder="1"/>
    <xf numFmtId="172" fontId="20" fillId="41" borderId="20" xfId="2" applyNumberFormat="1" applyFont="1" applyFill="1" applyBorder="1"/>
    <xf numFmtId="172" fontId="20" fillId="41" borderId="4" xfId="2" applyNumberFormat="1" applyFont="1" applyFill="1" applyBorder="1"/>
    <xf numFmtId="172" fontId="20" fillId="41" borderId="8" xfId="2" applyNumberFormat="1" applyFont="1" applyFill="1" applyBorder="1"/>
    <xf numFmtId="164" fontId="15" fillId="41" borderId="12" xfId="1" applyNumberFormat="1" applyFont="1" applyFill="1" applyBorder="1"/>
    <xf numFmtId="164" fontId="20" fillId="41" borderId="12" xfId="1" applyNumberFormat="1" applyFont="1" applyFill="1" applyBorder="1"/>
    <xf numFmtId="172" fontId="20" fillId="41" borderId="8" xfId="1" applyNumberFormat="1" applyFont="1" applyFill="1" applyBorder="1"/>
    <xf numFmtId="0" fontId="34" fillId="41" borderId="12" xfId="1" applyFont="1" applyFill="1" applyBorder="1"/>
    <xf numFmtId="164" fontId="20" fillId="41" borderId="8" xfId="1" applyNumberFormat="1" applyFont="1" applyFill="1" applyBorder="1"/>
    <xf numFmtId="0" fontId="63" fillId="41" borderId="12" xfId="1" applyFont="1" applyFill="1" applyBorder="1"/>
    <xf numFmtId="172" fontId="34" fillId="41" borderId="12" xfId="2" applyNumberFormat="1" applyFont="1" applyFill="1" applyBorder="1" applyAlignment="1">
      <alignment horizontal="center"/>
    </xf>
    <xf numFmtId="172" fontId="68" fillId="41" borderId="12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3" fillId="41" borderId="12" xfId="1" applyNumberFormat="1" applyFont="1" applyFill="1" applyBorder="1"/>
    <xf numFmtId="172" fontId="68" fillId="41" borderId="12" xfId="2" applyNumberFormat="1" applyFont="1" applyFill="1" applyBorder="1" applyAlignment="1">
      <alignment horizontal="right"/>
    </xf>
    <xf numFmtId="172" fontId="68" fillId="41" borderId="16" xfId="1" applyNumberFormat="1" applyFont="1" applyFill="1" applyBorder="1" applyAlignment="1">
      <alignment horizontal="center"/>
    </xf>
    <xf numFmtId="172" fontId="15" fillId="41" borderId="12" xfId="2" applyNumberFormat="1" applyFont="1" applyFill="1" applyBorder="1" applyAlignment="1">
      <alignment horizontal="center"/>
    </xf>
    <xf numFmtId="0" fontId="34" fillId="41" borderId="2" xfId="1" applyFont="1" applyFill="1" applyBorder="1"/>
    <xf numFmtId="172" fontId="68" fillId="41" borderId="44" xfId="1" applyNumberFormat="1" applyFont="1" applyFill="1" applyBorder="1" applyAlignment="1">
      <alignment horizontal="center"/>
    </xf>
    <xf numFmtId="0" fontId="15" fillId="41" borderId="8" xfId="1" applyFont="1" applyFill="1" applyBorder="1" applyAlignment="1">
      <alignment horizontal="center" wrapText="1"/>
    </xf>
    <xf numFmtId="171" fontId="16" fillId="41" borderId="1" xfId="1" applyNumberFormat="1" applyFont="1" applyFill="1" applyBorder="1" applyAlignment="1">
      <alignment horizontal="center" vertical="center"/>
    </xf>
    <xf numFmtId="171" fontId="16" fillId="41" borderId="12" xfId="2" applyNumberFormat="1" applyFont="1" applyFill="1" applyBorder="1" applyAlignment="1">
      <alignment vertical="center"/>
    </xf>
    <xf numFmtId="171" fontId="16" fillId="41" borderId="12" xfId="2" applyNumberFormat="1" applyFont="1" applyFill="1" applyBorder="1" applyAlignment="1">
      <alignment horizontal="center" vertical="center"/>
    </xf>
    <xf numFmtId="171" fontId="16" fillId="41" borderId="12" xfId="1" applyNumberFormat="1" applyFont="1" applyFill="1" applyBorder="1" applyAlignment="1">
      <alignment vertical="center" wrapText="1"/>
    </xf>
    <xf numFmtId="171" fontId="16" fillId="41" borderId="18" xfId="1" applyNumberFormat="1" applyFont="1" applyFill="1" applyBorder="1" applyAlignment="1">
      <alignment vertical="center" wrapText="1"/>
    </xf>
    <xf numFmtId="171" fontId="16" fillId="41" borderId="20" xfId="1" applyNumberFormat="1" applyFont="1" applyFill="1" applyBorder="1" applyAlignment="1">
      <alignment horizontal="center" vertical="center" wrapText="1"/>
    </xf>
    <xf numFmtId="171" fontId="16" fillId="41" borderId="12" xfId="1" applyNumberFormat="1" applyFont="1" applyFill="1" applyBorder="1" applyAlignment="1">
      <alignment horizontal="center" vertical="center" wrapText="1"/>
    </xf>
    <xf numFmtId="171" fontId="18" fillId="41" borderId="18" xfId="1" applyNumberFormat="1" applyFont="1" applyFill="1" applyBorder="1" applyAlignment="1">
      <alignment vertical="center" wrapText="1"/>
    </xf>
    <xf numFmtId="171" fontId="16" fillId="41" borderId="18" xfId="1" applyNumberFormat="1" applyFont="1" applyFill="1" applyBorder="1" applyAlignment="1">
      <alignment horizontal="center" vertical="center"/>
    </xf>
    <xf numFmtId="171" fontId="18" fillId="41" borderId="12" xfId="1" applyNumberFormat="1" applyFont="1" applyFill="1" applyBorder="1" applyAlignment="1">
      <alignment horizontal="center" vertical="center" wrapText="1"/>
    </xf>
    <xf numFmtId="171" fontId="16" fillId="41" borderId="10" xfId="1" applyNumberFormat="1" applyFont="1" applyFill="1" applyBorder="1" applyAlignment="1">
      <alignment horizontal="center" vertical="center" wrapText="1"/>
    </xf>
    <xf numFmtId="171" fontId="16" fillId="41" borderId="2" xfId="1" applyNumberFormat="1" applyFont="1" applyFill="1" applyBorder="1" applyAlignment="1">
      <alignment horizontal="center" vertical="center" wrapText="1"/>
    </xf>
    <xf numFmtId="171" fontId="16" fillId="41" borderId="12" xfId="1" applyNumberFormat="1" applyFont="1" applyFill="1" applyBorder="1" applyAlignment="1">
      <alignment horizontal="center" vertical="center"/>
    </xf>
    <xf numFmtId="171" fontId="17" fillId="41" borderId="12" xfId="1" applyNumberFormat="1" applyFont="1" applyFill="1" applyBorder="1" applyAlignment="1">
      <alignment horizontal="center" vertical="center" wrapText="1"/>
    </xf>
    <xf numFmtId="171" fontId="21" fillId="41" borderId="12" xfId="1" applyNumberFormat="1" applyFont="1" applyFill="1" applyBorder="1" applyAlignment="1">
      <alignment horizontal="center" vertical="center" wrapText="1"/>
    </xf>
    <xf numFmtId="171" fontId="18" fillId="41" borderId="12" xfId="2" applyNumberFormat="1" applyFont="1" applyFill="1" applyBorder="1" applyAlignment="1">
      <alignment horizontal="center" vertical="center"/>
    </xf>
    <xf numFmtId="171" fontId="18" fillId="41" borderId="18" xfId="1" applyNumberFormat="1" applyFont="1" applyFill="1" applyBorder="1" applyAlignment="1">
      <alignment horizontal="center" vertical="center"/>
    </xf>
    <xf numFmtId="171" fontId="18" fillId="41" borderId="12" xfId="1" applyNumberFormat="1" applyFont="1" applyFill="1" applyBorder="1" applyAlignment="1">
      <alignment horizontal="center" vertical="center"/>
    </xf>
    <xf numFmtId="171" fontId="20" fillId="41" borderId="18" xfId="2" applyNumberFormat="1" applyFont="1" applyFill="1" applyBorder="1"/>
    <xf numFmtId="171" fontId="21" fillId="41" borderId="18" xfId="1" applyNumberFormat="1" applyFont="1" applyFill="1" applyBorder="1" applyAlignment="1">
      <alignment horizontal="center" vertical="center"/>
    </xf>
    <xf numFmtId="171" fontId="16" fillId="41" borderId="2" xfId="1" applyNumberFormat="1" applyFont="1" applyFill="1" applyBorder="1" applyAlignment="1">
      <alignment horizontal="center" vertical="center"/>
    </xf>
    <xf numFmtId="171" fontId="17" fillId="41" borderId="12" xfId="2" applyNumberFormat="1" applyFont="1" applyFill="1" applyBorder="1" applyAlignment="1">
      <alignment horizontal="center" vertical="center"/>
    </xf>
    <xf numFmtId="171" fontId="16" fillId="41" borderId="4" xfId="1" applyNumberFormat="1" applyFont="1" applyFill="1" applyBorder="1" applyAlignment="1">
      <alignment horizontal="center"/>
    </xf>
    <xf numFmtId="171" fontId="21" fillId="41" borderId="4" xfId="1" applyNumberFormat="1" applyFont="1" applyFill="1" applyBorder="1" applyAlignment="1">
      <alignment horizontal="center"/>
    </xf>
    <xf numFmtId="171" fontId="18" fillId="41" borderId="4" xfId="1" applyNumberFormat="1" applyFont="1" applyFill="1" applyBorder="1" applyAlignment="1">
      <alignment horizontal="center"/>
    </xf>
    <xf numFmtId="171" fontId="18" fillId="41" borderId="37" xfId="1" applyNumberFormat="1" applyFont="1" applyFill="1" applyBorder="1" applyAlignment="1">
      <alignment horizontal="center"/>
    </xf>
    <xf numFmtId="172" fontId="20" fillId="0" borderId="4" xfId="0" applyNumberFormat="1" applyFont="1" applyBorder="1"/>
    <xf numFmtId="171" fontId="88" fillId="2" borderId="68" xfId="1" applyNumberFormat="1" applyFont="1" applyFill="1" applyBorder="1" applyAlignment="1">
      <alignment horizontal="center" vertical="center"/>
    </xf>
    <xf numFmtId="0" fontId="66" fillId="2" borderId="15" xfId="0" applyFont="1" applyFill="1" applyBorder="1" applyAlignment="1">
      <alignment horizontal="left" wrapText="1"/>
    </xf>
    <xf numFmtId="0" fontId="80" fillId="2" borderId="15" xfId="1" applyFont="1" applyFill="1" applyBorder="1" applyAlignment="1">
      <alignment horizontal="left" wrapText="1"/>
    </xf>
    <xf numFmtId="0" fontId="16" fillId="2" borderId="16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shrinkToFit="1"/>
    </xf>
    <xf numFmtId="0" fontId="16" fillId="2" borderId="18" xfId="1" applyFont="1" applyFill="1" applyBorder="1" applyAlignment="1">
      <alignment horizontal="left" wrapText="1" shrinkToFit="1"/>
    </xf>
    <xf numFmtId="0" fontId="20" fillId="0" borderId="42" xfId="1" applyFont="1" applyFill="1" applyBorder="1" applyAlignment="1">
      <alignment horizontal="left" wrapText="1" indent="1"/>
    </xf>
    <xf numFmtId="3" fontId="15" fillId="2" borderId="12" xfId="2" applyNumberFormat="1" applyFont="1" applyFill="1" applyBorder="1"/>
    <xf numFmtId="0" fontId="18" fillId="2" borderId="12" xfId="1" applyFont="1" applyFill="1" applyBorder="1"/>
    <xf numFmtId="3" fontId="15" fillId="2" borderId="20" xfId="2" applyNumberFormat="1" applyFont="1" applyFill="1" applyBorder="1" applyAlignment="1">
      <alignment horizontal="right"/>
    </xf>
    <xf numFmtId="0" fontId="31" fillId="2" borderId="12" xfId="0" applyFont="1" applyFill="1" applyBorder="1" applyAlignment="1">
      <alignment horizontal="left" wrapText="1" indent="2"/>
    </xf>
    <xf numFmtId="0" fontId="31" fillId="2" borderId="12" xfId="0" applyFont="1" applyFill="1" applyBorder="1" applyAlignment="1">
      <alignment horizontal="left" indent="1"/>
    </xf>
    <xf numFmtId="174" fontId="20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center"/>
    </xf>
    <xf numFmtId="174" fontId="20" fillId="2" borderId="42" xfId="2" applyNumberFormat="1" applyFont="1" applyFill="1" applyBorder="1" applyAlignment="1">
      <alignment horizontal="center"/>
    </xf>
    <xf numFmtId="164" fontId="20" fillId="2" borderId="45" xfId="2" applyNumberFormat="1" applyFont="1" applyFill="1" applyBorder="1"/>
    <xf numFmtId="174" fontId="15" fillId="2" borderId="45" xfId="2" applyNumberFormat="1" applyFont="1" applyFill="1" applyBorder="1"/>
    <xf numFmtId="173" fontId="15" fillId="2" borderId="12" xfId="1" applyNumberFormat="1" applyFont="1" applyFill="1" applyBorder="1"/>
    <xf numFmtId="164" fontId="20" fillId="2" borderId="4" xfId="2" applyNumberFormat="1" applyFont="1" applyFill="1" applyBorder="1"/>
    <xf numFmtId="0" fontId="18" fillId="0" borderId="12" xfId="0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left" wrapText="1" indent="1"/>
    </xf>
    <xf numFmtId="174" fontId="15" fillId="2" borderId="45" xfId="2" applyNumberFormat="1" applyFont="1" applyFill="1" applyBorder="1" applyAlignment="1">
      <alignment horizontal="center"/>
    </xf>
    <xf numFmtId="174" fontId="20" fillId="2" borderId="45" xfId="2" applyNumberFormat="1" applyFont="1" applyFill="1" applyBorder="1"/>
    <xf numFmtId="174" fontId="20" fillId="2" borderId="45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 applyAlignment="1">
      <alignment horizontal="center"/>
    </xf>
    <xf numFmtId="0" fontId="17" fillId="2" borderId="1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 indent="2"/>
    </xf>
    <xf numFmtId="0" fontId="20" fillId="2" borderId="37" xfId="1" applyFont="1" applyFill="1" applyBorder="1" applyAlignment="1">
      <alignment horizontal="left" indent="1"/>
    </xf>
    <xf numFmtId="164" fontId="20" fillId="2" borderId="7" xfId="2" applyNumberFormat="1" applyFont="1" applyFill="1" applyBorder="1"/>
    <xf numFmtId="174" fontId="15" fillId="2" borderId="12" xfId="2" applyNumberFormat="1" applyFont="1" applyFill="1" applyBorder="1" applyAlignment="1">
      <alignment horizontal="center"/>
    </xf>
    <xf numFmtId="174" fontId="20" fillId="2" borderId="12" xfId="2" applyNumberFormat="1" applyFont="1" applyFill="1" applyBorder="1" applyAlignment="1">
      <alignment horizontal="center"/>
    </xf>
    <xf numFmtId="174" fontId="20" fillId="2" borderId="20" xfId="2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center" wrapText="1"/>
    </xf>
    <xf numFmtId="0" fontId="81" fillId="2" borderId="12" xfId="0" applyFont="1" applyFill="1" applyBorder="1" applyAlignment="1">
      <alignment horizontal="left" indent="1"/>
    </xf>
    <xf numFmtId="0" fontId="81" fillId="2" borderId="12" xfId="0" applyFont="1" applyFill="1" applyBorder="1" applyAlignment="1">
      <alignment horizontal="left" wrapText="1" indent="1"/>
    </xf>
    <xf numFmtId="174" fontId="15" fillId="2" borderId="20" xfId="2" applyNumberFormat="1" applyFont="1" applyFill="1" applyBorder="1"/>
    <xf numFmtId="0" fontId="81" fillId="37" borderId="12" xfId="0" applyFont="1" applyFill="1" applyBorder="1" applyAlignment="1">
      <alignment horizontal="left" wrapText="1" indent="1"/>
    </xf>
    <xf numFmtId="0" fontId="75" fillId="37" borderId="20" xfId="0" applyFont="1" applyFill="1" applyBorder="1" applyAlignment="1">
      <alignment horizontal="center" wrapText="1"/>
    </xf>
    <xf numFmtId="0" fontId="18" fillId="2" borderId="20" xfId="0" applyFont="1" applyFill="1" applyBorder="1" applyAlignment="1">
      <alignment horizontal="left" wrapText="1" indent="2"/>
    </xf>
    <xf numFmtId="3" fontId="20" fillId="2" borderId="34" xfId="1" applyNumberFormat="1" applyFont="1" applyFill="1" applyBorder="1" applyAlignment="1">
      <alignment horizontal="center"/>
    </xf>
    <xf numFmtId="164" fontId="20" fillId="2" borderId="34" xfId="1" applyNumberFormat="1" applyFont="1" applyFill="1" applyBorder="1"/>
    <xf numFmtId="0" fontId="31" fillId="37" borderId="35" xfId="0" applyFont="1" applyFill="1" applyBorder="1" applyAlignment="1">
      <alignment horizontal="left" wrapText="1" indent="2"/>
    </xf>
    <xf numFmtId="0" fontId="22" fillId="37" borderId="9" xfId="0" applyFont="1" applyFill="1" applyBorder="1" applyAlignment="1">
      <alignment horizontal="left" wrapText="1" indent="1"/>
    </xf>
    <xf numFmtId="0" fontId="38" fillId="37" borderId="12" xfId="1" applyFont="1" applyFill="1" applyBorder="1" applyAlignment="1">
      <alignment horizontal="center" wrapText="1"/>
    </xf>
    <xf numFmtId="0" fontId="20" fillId="2" borderId="13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2"/>
    </xf>
    <xf numFmtId="0" fontId="31" fillId="37" borderId="91" xfId="0" applyFont="1" applyFill="1" applyBorder="1" applyAlignment="1">
      <alignment horizontal="left" wrapText="1" indent="2"/>
    </xf>
    <xf numFmtId="0" fontId="75" fillId="37" borderId="12" xfId="0" applyFont="1" applyFill="1" applyBorder="1" applyAlignment="1">
      <alignment horizontal="left" wrapText="1" indent="1"/>
    </xf>
    <xf numFmtId="0" fontId="22" fillId="2" borderId="40" xfId="0" applyFont="1" applyFill="1" applyBorder="1" applyAlignment="1">
      <alignment horizontal="left" indent="1"/>
    </xf>
    <xf numFmtId="178" fontId="20" fillId="2" borderId="12" xfId="2" applyNumberFormat="1" applyFont="1" applyFill="1" applyBorder="1" applyAlignment="1">
      <alignment horizontal="center"/>
    </xf>
    <xf numFmtId="0" fontId="20" fillId="2" borderId="0" xfId="1" applyFont="1" applyFill="1"/>
    <xf numFmtId="0" fontId="89" fillId="2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wrapText="1" indent="2"/>
    </xf>
    <xf numFmtId="0" fontId="83" fillId="3" borderId="0" xfId="1" applyFont="1" applyFill="1" applyAlignment="1">
      <alignment horizontal="center"/>
    </xf>
    <xf numFmtId="0" fontId="15" fillId="3" borderId="8" xfId="1" applyFont="1" applyFill="1" applyBorder="1" applyAlignment="1">
      <alignment horizontal="center" wrapText="1"/>
    </xf>
    <xf numFmtId="165" fontId="20" fillId="3" borderId="12" xfId="2" applyNumberFormat="1" applyFont="1" applyFill="1" applyBorder="1"/>
    <xf numFmtId="165" fontId="20" fillId="3" borderId="2" xfId="2" applyNumberFormat="1" applyFont="1" applyFill="1" applyBorder="1"/>
    <xf numFmtId="165" fontId="20" fillId="3" borderId="17" xfId="2" applyNumberFormat="1" applyFont="1" applyFill="1" applyBorder="1"/>
    <xf numFmtId="165" fontId="20" fillId="3" borderId="25" xfId="2" applyNumberFormat="1" applyFont="1" applyFill="1" applyBorder="1"/>
    <xf numFmtId="172" fontId="20" fillId="3" borderId="16" xfId="2" applyNumberFormat="1" applyFont="1" applyFill="1" applyBorder="1"/>
    <xf numFmtId="172" fontId="20" fillId="3" borderId="2" xfId="2" applyNumberFormat="1" applyFont="1" applyFill="1" applyBorder="1"/>
    <xf numFmtId="172" fontId="20" fillId="3" borderId="8" xfId="2" applyNumberFormat="1" applyFont="1" applyFill="1" applyBorder="1"/>
    <xf numFmtId="172" fontId="20" fillId="3" borderId="15" xfId="2" applyNumberFormat="1" applyFont="1" applyFill="1" applyBorder="1"/>
    <xf numFmtId="172" fontId="20" fillId="3" borderId="18" xfId="2" applyNumberFormat="1" applyFont="1" applyFill="1" applyBorder="1"/>
    <xf numFmtId="172" fontId="20" fillId="3" borderId="4" xfId="2" applyNumberFormat="1" applyFont="1" applyFill="1" applyBorder="1"/>
    <xf numFmtId="165" fontId="20" fillId="3" borderId="37" xfId="2" applyNumberFormat="1" applyFont="1" applyFill="1" applyBorder="1"/>
    <xf numFmtId="172" fontId="15" fillId="3" borderId="4" xfId="2" applyNumberFormat="1" applyFont="1" applyFill="1" applyBorder="1"/>
    <xf numFmtId="172" fontId="20" fillId="3" borderId="37" xfId="2" applyNumberFormat="1" applyFont="1" applyFill="1" applyBorder="1"/>
    <xf numFmtId="172" fontId="20" fillId="3" borderId="25" xfId="2" applyNumberFormat="1" applyFont="1" applyFill="1" applyBorder="1"/>
    <xf numFmtId="165" fontId="20" fillId="3" borderId="4" xfId="2" applyNumberFormat="1" applyFont="1" applyFill="1" applyBorder="1"/>
    <xf numFmtId="172" fontId="20" fillId="3" borderId="7" xfId="2" applyNumberFormat="1" applyFont="1" applyFill="1" applyBorder="1"/>
    <xf numFmtId="165" fontId="20" fillId="3" borderId="8" xfId="2" applyNumberFormat="1" applyFont="1" applyFill="1" applyBorder="1"/>
    <xf numFmtId="3" fontId="16" fillId="36" borderId="20" xfId="1" applyNumberFormat="1" applyFont="1" applyFill="1" applyBorder="1" applyAlignment="1">
      <alignment horizontal="center"/>
    </xf>
    <xf numFmtId="172" fontId="20" fillId="40" borderId="16" xfId="2" applyNumberFormat="1" applyFont="1" applyFill="1" applyBorder="1"/>
    <xf numFmtId="165" fontId="20" fillId="40" borderId="12" xfId="2" applyNumberFormat="1" applyFont="1" applyFill="1" applyBorder="1"/>
    <xf numFmtId="172" fontId="20" fillId="40" borderId="4" xfId="2" applyNumberFormat="1" applyFont="1" applyFill="1" applyBorder="1"/>
    <xf numFmtId="172" fontId="20" fillId="40" borderId="2" xfId="2" applyNumberFormat="1" applyFont="1" applyFill="1" applyBorder="1"/>
    <xf numFmtId="165" fontId="20" fillId="40" borderId="17" xfId="2" applyNumberFormat="1" applyFont="1" applyFill="1" applyBorder="1"/>
    <xf numFmtId="165" fontId="20" fillId="40" borderId="37" xfId="2" applyNumberFormat="1" applyFont="1" applyFill="1" applyBorder="1"/>
    <xf numFmtId="172" fontId="20" fillId="40" borderId="15" xfId="2" applyNumberFormat="1" applyFont="1" applyFill="1" applyBorder="1"/>
    <xf numFmtId="165" fontId="20" fillId="40" borderId="25" xfId="2" applyNumberFormat="1" applyFont="1" applyFill="1" applyBorder="1"/>
    <xf numFmtId="172" fontId="20" fillId="40" borderId="12" xfId="1" applyNumberFormat="1" applyFont="1" applyFill="1" applyBorder="1"/>
    <xf numFmtId="172" fontId="20" fillId="40" borderId="16" xfId="1" applyNumberFormat="1" applyFont="1" applyFill="1" applyBorder="1"/>
    <xf numFmtId="172" fontId="20" fillId="40" borderId="17" xfId="2" applyNumberFormat="1" applyFont="1" applyFill="1" applyBorder="1"/>
    <xf numFmtId="172" fontId="18" fillId="40" borderId="20" xfId="2" applyNumberFormat="1" applyFont="1" applyFill="1" applyBorder="1"/>
    <xf numFmtId="172" fontId="20" fillId="40" borderId="10" xfId="2" applyNumberFormat="1" applyFont="1" applyFill="1" applyBorder="1"/>
    <xf numFmtId="172" fontId="20" fillId="3" borderId="5" xfId="2" applyNumberFormat="1" applyFont="1" applyFill="1" applyBorder="1"/>
    <xf numFmtId="0" fontId="24" fillId="3" borderId="0" xfId="1" applyFont="1" applyFill="1" applyBorder="1"/>
    <xf numFmtId="0" fontId="24" fillId="3" borderId="0" xfId="1" applyFont="1" applyFill="1"/>
    <xf numFmtId="0" fontId="39" fillId="2" borderId="10" xfId="1" applyFont="1" applyFill="1" applyBorder="1" applyAlignment="1">
      <alignment horizontal="left" vertical="justify"/>
    </xf>
    <xf numFmtId="172" fontId="20" fillId="2" borderId="7" xfId="2" applyNumberFormat="1" applyFont="1" applyFill="1" applyBorder="1"/>
    <xf numFmtId="0" fontId="22" fillId="37" borderId="12" xfId="0" applyFont="1" applyFill="1" applyBorder="1" applyAlignment="1">
      <alignment horizontal="left" wrapText="1" indent="1"/>
    </xf>
    <xf numFmtId="0" fontId="38" fillId="37" borderId="21" xfId="1" applyFont="1" applyFill="1" applyBorder="1"/>
    <xf numFmtId="0" fontId="74" fillId="37" borderId="16" xfId="0" applyFont="1" applyFill="1" applyBorder="1" applyAlignment="1">
      <alignment horizontal="center"/>
    </xf>
    <xf numFmtId="0" fontId="31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18" fillId="2" borderId="42" xfId="0" applyFont="1" applyFill="1" applyBorder="1" applyAlignment="1">
      <alignment horizontal="left" wrapText="1" indent="2"/>
    </xf>
    <xf numFmtId="0" fontId="70" fillId="37" borderId="10" xfId="1" applyFont="1" applyFill="1" applyBorder="1" applyAlignment="1">
      <alignment horizontal="left" wrapText="1" indent="2"/>
    </xf>
    <xf numFmtId="164" fontId="15" fillId="2" borderId="42" xfId="2" applyNumberFormat="1" applyFont="1" applyFill="1" applyBorder="1"/>
    <xf numFmtId="171" fontId="20" fillId="2" borderId="4" xfId="1" applyNumberFormat="1" applyFont="1" applyFill="1" applyBorder="1"/>
    <xf numFmtId="171" fontId="90" fillId="2" borderId="81" xfId="1" applyNumberFormat="1" applyFont="1" applyFill="1" applyBorder="1" applyAlignment="1">
      <alignment horizontal="center" vertical="center"/>
    </xf>
    <xf numFmtId="171" fontId="90" fillId="2" borderId="68" xfId="1" applyNumberFormat="1" applyFont="1" applyFill="1" applyBorder="1" applyAlignment="1">
      <alignment horizontal="center" vertical="center"/>
    </xf>
    <xf numFmtId="171" fontId="90" fillId="41" borderId="81" xfId="1" applyNumberFormat="1" applyFont="1" applyFill="1" applyBorder="1" applyAlignment="1">
      <alignment horizontal="center" vertical="center"/>
    </xf>
    <xf numFmtId="0" fontId="15" fillId="0" borderId="0" xfId="1" applyFont="1" applyFill="1" applyBorder="1"/>
    <xf numFmtId="165" fontId="20" fillId="40" borderId="16" xfId="2" applyNumberFormat="1" applyFont="1" applyFill="1" applyBorder="1"/>
    <xf numFmtId="1" fontId="34" fillId="3" borderId="2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center"/>
    </xf>
    <xf numFmtId="0" fontId="15" fillId="3" borderId="8" xfId="1" applyFont="1" applyFill="1" applyBorder="1" applyAlignment="1">
      <alignment horizontal="center" vertical="center"/>
    </xf>
    <xf numFmtId="165" fontId="20" fillId="3" borderId="16" xfId="2" applyNumberFormat="1" applyFont="1" applyFill="1" applyBorder="1"/>
    <xf numFmtId="165" fontId="20" fillId="3" borderId="15" xfId="2" applyNumberFormat="1" applyFont="1" applyFill="1" applyBorder="1"/>
    <xf numFmtId="3" fontId="16" fillId="3" borderId="12" xfId="1" applyNumberFormat="1" applyFont="1" applyFill="1" applyBorder="1" applyAlignment="1">
      <alignment horizontal="center"/>
    </xf>
    <xf numFmtId="174" fontId="20" fillId="3" borderId="12" xfId="2" applyNumberFormat="1" applyFont="1" applyFill="1" applyBorder="1"/>
    <xf numFmtId="174" fontId="20" fillId="3" borderId="20" xfId="2" applyNumberFormat="1" applyFont="1" applyFill="1" applyBorder="1"/>
    <xf numFmtId="172" fontId="20" fillId="3" borderId="17" xfId="2" applyNumberFormat="1" applyFont="1" applyFill="1" applyBorder="1"/>
    <xf numFmtId="164" fontId="21" fillId="3" borderId="12" xfId="1" applyNumberFormat="1" applyFont="1" applyFill="1" applyBorder="1"/>
    <xf numFmtId="164" fontId="21" fillId="3" borderId="4" xfId="1" applyNumberFormat="1" applyFont="1" applyFill="1" applyBorder="1"/>
    <xf numFmtId="164" fontId="15" fillId="3" borderId="20" xfId="2" applyNumberFormat="1" applyFont="1" applyFill="1" applyBorder="1"/>
    <xf numFmtId="164" fontId="20" fillId="3" borderId="20" xfId="2" applyNumberFormat="1" applyFont="1" applyFill="1" applyBorder="1"/>
    <xf numFmtId="164" fontId="17" fillId="3" borderId="12" xfId="1" applyNumberFormat="1" applyFont="1" applyFill="1" applyBorder="1"/>
    <xf numFmtId="164" fontId="21" fillId="3" borderId="20" xfId="1" applyNumberFormat="1" applyFont="1" applyFill="1" applyBorder="1"/>
    <xf numFmtId="3" fontId="21" fillId="3" borderId="20" xfId="2" applyNumberFormat="1" applyFont="1" applyFill="1" applyBorder="1" applyAlignment="1">
      <alignment horizontal="center"/>
    </xf>
    <xf numFmtId="3" fontId="18" fillId="3" borderId="20" xfId="2" applyNumberFormat="1" applyFont="1" applyFill="1" applyBorder="1" applyAlignment="1">
      <alignment horizontal="center"/>
    </xf>
    <xf numFmtId="164" fontId="16" fillId="3" borderId="12" xfId="1" applyNumberFormat="1" applyFont="1" applyFill="1" applyBorder="1"/>
    <xf numFmtId="164" fontId="16" fillId="3" borderId="20" xfId="1" applyNumberFormat="1" applyFont="1" applyFill="1" applyBorder="1"/>
    <xf numFmtId="164" fontId="17" fillId="3" borderId="20" xfId="1" applyNumberFormat="1" applyFont="1" applyFill="1" applyBorder="1"/>
    <xf numFmtId="172" fontId="15" fillId="3" borderId="16" xfId="2" applyNumberFormat="1" applyFont="1" applyFill="1" applyBorder="1"/>
    <xf numFmtId="172" fontId="15" fillId="3" borderId="12" xfId="2" applyNumberFormat="1" applyFont="1" applyFill="1" applyBorder="1"/>
    <xf numFmtId="164" fontId="23" fillId="3" borderId="8" xfId="1" applyNumberFormat="1" applyFont="1" applyFill="1" applyBorder="1" applyAlignment="1">
      <alignment horizontal="right"/>
    </xf>
    <xf numFmtId="172" fontId="23" fillId="3" borderId="8" xfId="2" applyNumberFormat="1" applyFont="1" applyFill="1" applyBorder="1"/>
    <xf numFmtId="172" fontId="20" fillId="3" borderId="4" xfId="1" applyNumberFormat="1" applyFont="1" applyFill="1" applyBorder="1" applyAlignment="1">
      <alignment horizontal="right"/>
    </xf>
    <xf numFmtId="164" fontId="20" fillId="3" borderId="12" xfId="1" applyNumberFormat="1" applyFont="1" applyFill="1" applyBorder="1" applyAlignment="1">
      <alignment horizontal="right"/>
    </xf>
    <xf numFmtId="172" fontId="20" fillId="3" borderId="12" xfId="1" applyNumberFormat="1" applyFont="1" applyFill="1" applyBorder="1" applyAlignment="1">
      <alignment horizontal="right"/>
    </xf>
    <xf numFmtId="164" fontId="15" fillId="3" borderId="12" xfId="1" applyNumberFormat="1" applyFont="1" applyFill="1" applyBorder="1" applyAlignment="1">
      <alignment horizontal="right"/>
    </xf>
    <xf numFmtId="164" fontId="21" fillId="3" borderId="5" xfId="1" applyNumberFormat="1" applyFont="1" applyFill="1" applyBorder="1"/>
    <xf numFmtId="164" fontId="15" fillId="3" borderId="20" xfId="1" applyNumberFormat="1" applyFont="1" applyFill="1" applyBorder="1" applyAlignment="1">
      <alignment horizontal="right"/>
    </xf>
    <xf numFmtId="164" fontId="15" fillId="3" borderId="12" xfId="2" applyNumberFormat="1" applyFont="1" applyFill="1" applyBorder="1"/>
    <xf numFmtId="164" fontId="15" fillId="3" borderId="2" xfId="2" applyNumberFormat="1" applyFont="1" applyFill="1" applyBorder="1"/>
    <xf numFmtId="164" fontId="20" fillId="3" borderId="17" xfId="1" applyNumberFormat="1" applyFont="1" applyFill="1" applyBorder="1" applyAlignment="1">
      <alignment horizontal="right"/>
    </xf>
    <xf numFmtId="172" fontId="16" fillId="3" borderId="12" xfId="1" applyNumberFormat="1" applyFont="1" applyFill="1" applyBorder="1"/>
    <xf numFmtId="164" fontId="20" fillId="3" borderId="12" xfId="2" applyNumberFormat="1" applyFont="1" applyFill="1" applyBorder="1"/>
    <xf numFmtId="172" fontId="20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right"/>
    </xf>
    <xf numFmtId="3" fontId="16" fillId="3" borderId="16" xfId="1" applyNumberFormat="1" applyFont="1" applyFill="1" applyBorder="1" applyAlignment="1">
      <alignment horizontal="center"/>
    </xf>
    <xf numFmtId="3" fontId="20" fillId="3" borderId="16" xfId="2" applyNumberFormat="1" applyFont="1" applyFill="1" applyBorder="1" applyAlignment="1">
      <alignment horizontal="center"/>
    </xf>
    <xf numFmtId="3" fontId="20" fillId="3" borderId="4" xfId="2" applyNumberFormat="1" applyFont="1" applyFill="1" applyBorder="1" applyAlignment="1">
      <alignment horizontal="center"/>
    </xf>
    <xf numFmtId="172" fontId="20" fillId="3" borderId="12" xfId="1" applyNumberFormat="1" applyFont="1" applyFill="1" applyBorder="1"/>
    <xf numFmtId="164" fontId="20" fillId="3" borderId="20" xfId="1" applyNumberFormat="1" applyFont="1" applyFill="1" applyBorder="1"/>
    <xf numFmtId="172" fontId="20" fillId="3" borderId="2" xfId="1" applyNumberFormat="1" applyFont="1" applyFill="1" applyBorder="1"/>
    <xf numFmtId="164" fontId="20" fillId="3" borderId="15" xfId="1" applyNumberFormat="1" applyFont="1" applyFill="1" applyBorder="1"/>
    <xf numFmtId="172" fontId="20" fillId="3" borderId="15" xfId="1" applyNumberFormat="1" applyFont="1" applyFill="1" applyBorder="1"/>
    <xf numFmtId="172" fontId="20" fillId="3" borderId="17" xfId="1" applyNumberFormat="1" applyFont="1" applyFill="1" applyBorder="1"/>
    <xf numFmtId="164" fontId="18" fillId="3" borderId="12" xfId="1" applyNumberFormat="1" applyFont="1" applyFill="1" applyBorder="1"/>
    <xf numFmtId="164" fontId="31" fillId="3" borderId="12" xfId="1" applyNumberFormat="1" applyFont="1" applyFill="1" applyBorder="1"/>
    <xf numFmtId="172" fontId="20" fillId="3" borderId="16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22" fillId="3" borderId="20" xfId="1" applyNumberFormat="1" applyFont="1" applyFill="1" applyBorder="1"/>
    <xf numFmtId="172" fontId="20" fillId="3" borderId="4" xfId="0" applyNumberFormat="1" applyFont="1" applyFill="1" applyBorder="1"/>
    <xf numFmtId="174" fontId="20" fillId="3" borderId="20" xfId="2" applyNumberFormat="1" applyFont="1" applyFill="1" applyBorder="1" applyAlignment="1">
      <alignment horizontal="center"/>
    </xf>
    <xf numFmtId="164" fontId="20" fillId="3" borderId="10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3" fontId="20" fillId="3" borderId="15" xfId="2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172" fontId="18" fillId="3" borderId="20" xfId="2" applyNumberFormat="1" applyFont="1" applyFill="1" applyBorder="1"/>
    <xf numFmtId="0" fontId="29" fillId="3" borderId="20" xfId="1" applyFont="1" applyFill="1" applyBorder="1" applyAlignment="1">
      <alignment horizontal="center"/>
    </xf>
    <xf numFmtId="1" fontId="28" fillId="3" borderId="2" xfId="1" applyNumberFormat="1" applyFont="1" applyFill="1" applyBorder="1" applyAlignment="1">
      <alignment horizontal="center"/>
    </xf>
    <xf numFmtId="0" fontId="28" fillId="3" borderId="37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3" fontId="21" fillId="3" borderId="12" xfId="3" applyNumberFormat="1" applyFont="1" applyFill="1" applyBorder="1" applyAlignment="1">
      <alignment horizontal="center"/>
    </xf>
    <xf numFmtId="3" fontId="16" fillId="3" borderId="17" xfId="3" applyNumberFormat="1" applyFont="1" applyFill="1" applyBorder="1" applyAlignment="1">
      <alignment horizontal="center"/>
    </xf>
    <xf numFmtId="3" fontId="20" fillId="3" borderId="2" xfId="2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20" fillId="3" borderId="5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2" fontId="20" fillId="3" borderId="42" xfId="2" applyNumberFormat="1" applyFont="1" applyFill="1" applyBorder="1"/>
    <xf numFmtId="164" fontId="15" fillId="3" borderId="20" xfId="1" applyNumberFormat="1" applyFont="1" applyFill="1" applyBorder="1"/>
    <xf numFmtId="164" fontId="20" fillId="3" borderId="12" xfId="1" applyNumberFormat="1" applyFont="1" applyFill="1" applyBorder="1"/>
    <xf numFmtId="164" fontId="15" fillId="3" borderId="16" xfId="1" applyNumberFormat="1" applyFont="1" applyFill="1" applyBorder="1"/>
    <xf numFmtId="164" fontId="20" fillId="3" borderId="16" xfId="1" applyNumberFormat="1" applyFont="1" applyFill="1" applyBorder="1"/>
    <xf numFmtId="164" fontId="15" fillId="3" borderId="8" xfId="1" applyNumberFormat="1" applyFont="1" applyFill="1" applyBorder="1"/>
    <xf numFmtId="172" fontId="20" fillId="3" borderId="8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0" fontId="27" fillId="2" borderId="0" xfId="0" applyFont="1" applyFill="1" applyAlignment="1">
      <alignment horizontal="center" vertical="center" wrapText="1"/>
    </xf>
    <xf numFmtId="0" fontId="34" fillId="3" borderId="8" xfId="1" applyFont="1" applyFill="1" applyBorder="1" applyAlignment="1">
      <alignment horizontal="center" vertical="center"/>
    </xf>
    <xf numFmtId="171" fontId="20" fillId="3" borderId="4" xfId="1" applyNumberFormat="1" applyFont="1" applyFill="1" applyBorder="1"/>
    <xf numFmtId="164" fontId="20" fillId="3" borderId="34" xfId="1" applyNumberFormat="1" applyFont="1" applyFill="1" applyBorder="1"/>
    <xf numFmtId="175" fontId="20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0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5" fillId="3" borderId="12" xfId="1" applyNumberFormat="1" applyFont="1" applyFill="1" applyBorder="1"/>
    <xf numFmtId="171" fontId="34" fillId="3" borderId="12" xfId="1" applyNumberFormat="1" applyFont="1" applyFill="1" applyBorder="1"/>
    <xf numFmtId="171" fontId="35" fillId="3" borderId="2" xfId="1" applyNumberFormat="1" applyFont="1" applyFill="1" applyBorder="1"/>
    <xf numFmtId="171" fontId="35" fillId="3" borderId="16" xfId="1" applyNumberFormat="1" applyFont="1" applyFill="1" applyBorder="1"/>
    <xf numFmtId="171" fontId="35" fillId="3" borderId="10" xfId="1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 applyAlignment="1">
      <alignment horizontal="center"/>
    </xf>
    <xf numFmtId="0" fontId="34" fillId="3" borderId="1" xfId="1" applyFont="1" applyFill="1" applyBorder="1" applyAlignment="1">
      <alignment horizontal="center"/>
    </xf>
    <xf numFmtId="172" fontId="68" fillId="3" borderId="44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1" fontId="34" fillId="3" borderId="7" xfId="1" applyNumberFormat="1" applyFont="1" applyFill="1" applyBorder="1" applyAlignment="1">
      <alignment horizontal="center" wrapText="1"/>
    </xf>
    <xf numFmtId="3" fontId="16" fillId="3" borderId="1" xfId="1" applyNumberFormat="1" applyFont="1" applyFill="1" applyBorder="1" applyAlignment="1">
      <alignment horizontal="center" vertical="center"/>
    </xf>
    <xf numFmtId="171" fontId="16" fillId="3" borderId="1" xfId="1" applyNumberFormat="1" applyFont="1" applyFill="1" applyBorder="1" applyAlignment="1">
      <alignment horizontal="center" vertical="center"/>
    </xf>
    <xf numFmtId="3" fontId="16" fillId="3" borderId="1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vertical="center"/>
    </xf>
    <xf numFmtId="3" fontId="16" fillId="3" borderId="12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21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26" fillId="3" borderId="1" xfId="2" applyNumberFormat="1" applyFont="1" applyFill="1" applyBorder="1" applyAlignment="1">
      <alignment horizontal="center" vertical="center"/>
    </xf>
    <xf numFmtId="3" fontId="26" fillId="3" borderId="1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vertical="center" wrapText="1"/>
    </xf>
    <xf numFmtId="3" fontId="18" fillId="3" borderId="1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20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9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3" fontId="23" fillId="3" borderId="1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171" fontId="16" fillId="3" borderId="18" xfId="1" applyNumberFormat="1" applyFont="1" applyFill="1" applyBorder="1" applyAlignment="1">
      <alignment horizontal="center" vertical="center"/>
    </xf>
    <xf numFmtId="3" fontId="26" fillId="3" borderId="18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3" fontId="18" fillId="3" borderId="10" xfId="2" applyNumberFormat="1" applyFont="1" applyFill="1" applyBorder="1" applyAlignment="1">
      <alignment horizontal="center" vertical="center"/>
    </xf>
    <xf numFmtId="3" fontId="18" fillId="3" borderId="2" xfId="2" applyNumberFormat="1" applyFont="1" applyFill="1" applyBorder="1" applyAlignment="1">
      <alignment horizontal="center" vertical="center"/>
    </xf>
    <xf numFmtId="171" fontId="18" fillId="3" borderId="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16" fillId="3" borderId="18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/>
    <xf numFmtId="3" fontId="30" fillId="3" borderId="18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6" fillId="3" borderId="10" xfId="1" applyNumberFormat="1" applyFont="1" applyFill="1" applyBorder="1" applyAlignment="1">
      <alignment horizontal="center" vertical="center" wrapText="1"/>
    </xf>
    <xf numFmtId="3" fontId="26" fillId="3" borderId="2" xfId="2" applyNumberFormat="1" applyFont="1" applyFill="1" applyBorder="1" applyAlignment="1">
      <alignment horizontal="center" vertical="center"/>
    </xf>
    <xf numFmtId="171" fontId="16" fillId="3" borderId="2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3" fontId="38" fillId="3" borderId="12" xfId="2" applyNumberFormat="1" applyFont="1" applyFill="1" applyBorder="1" applyAlignment="1">
      <alignment horizontal="center" vertical="center"/>
    </xf>
    <xf numFmtId="3" fontId="38" fillId="3" borderId="68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171" fontId="16" fillId="3" borderId="3" xfId="1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171" fontId="21" fillId="3" borderId="3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8" fontId="20" fillId="3" borderId="12" xfId="2" applyNumberFormat="1" applyFont="1" applyFill="1" applyBorder="1" applyAlignment="1">
      <alignment horizontal="center"/>
    </xf>
    <xf numFmtId="3" fontId="38" fillId="3" borderId="4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1" fillId="3" borderId="37" xfId="1" applyNumberFormat="1" applyFont="1" applyFill="1" applyBorder="1" applyAlignment="1">
      <alignment horizontal="center"/>
    </xf>
    <xf numFmtId="171" fontId="18" fillId="3" borderId="37" xfId="1" applyNumberFormat="1" applyFont="1" applyFill="1" applyBorder="1" applyAlignment="1">
      <alignment horizontal="center"/>
    </xf>
    <xf numFmtId="171" fontId="16" fillId="3" borderId="81" xfId="1" applyNumberFormat="1" applyFont="1" applyFill="1" applyBorder="1" applyAlignment="1">
      <alignment horizontal="center" vertical="center"/>
    </xf>
    <xf numFmtId="164" fontId="15" fillId="2" borderId="44" xfId="2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164" fontId="15" fillId="2" borderId="16" xfId="2" applyNumberFormat="1" applyFont="1" applyFill="1" applyBorder="1"/>
    <xf numFmtId="2" fontId="63" fillId="2" borderId="0" xfId="1" applyNumberFormat="1" applyFont="1" applyFill="1" applyBorder="1"/>
    <xf numFmtId="171" fontId="35" fillId="3" borderId="49" xfId="1" applyNumberFormat="1" applyFont="1" applyFill="1" applyBorder="1"/>
    <xf numFmtId="0" fontId="34" fillId="3" borderId="7" xfId="1" applyFont="1" applyFill="1" applyBorder="1" applyAlignment="1">
      <alignment horizontal="center" wrapText="1"/>
    </xf>
    <xf numFmtId="0" fontId="15" fillId="0" borderId="16" xfId="1" applyFont="1" applyFill="1" applyBorder="1" applyAlignment="1">
      <alignment horizontal="left" wrapText="1"/>
    </xf>
    <xf numFmtId="174" fontId="20" fillId="0" borderId="12" xfId="2" applyNumberFormat="1" applyFont="1" applyFill="1" applyBorder="1" applyAlignment="1">
      <alignment horizontal="center"/>
    </xf>
    <xf numFmtId="183" fontId="16" fillId="2" borderId="4" xfId="1" applyNumberFormat="1" applyFont="1" applyFill="1" applyBorder="1"/>
    <xf numFmtId="172" fontId="20" fillId="2" borderId="2" xfId="1" applyNumberFormat="1" applyFont="1" applyFill="1" applyBorder="1"/>
    <xf numFmtId="4" fontId="24" fillId="2" borderId="0" xfId="1" applyNumberFormat="1" applyFont="1" applyFill="1" applyBorder="1"/>
    <xf numFmtId="0" fontId="20" fillId="2" borderId="12" xfId="0" applyFont="1" applyFill="1" applyBorder="1" applyAlignment="1">
      <alignment horizontal="left" vertical="top" wrapText="1" indent="2"/>
    </xf>
    <xf numFmtId="0" fontId="15" fillId="2" borderId="16" xfId="1" applyFont="1" applyFill="1" applyBorder="1" applyAlignment="1">
      <alignment horizontal="left" wrapText="1"/>
    </xf>
    <xf numFmtId="0" fontId="20" fillId="37" borderId="12" xfId="0" applyFont="1" applyFill="1" applyBorder="1" applyAlignment="1">
      <alignment horizontal="left" vertical="top" wrapText="1" indent="2"/>
    </xf>
    <xf numFmtId="171" fontId="21" fillId="2" borderId="12" xfId="1" applyNumberFormat="1" applyFont="1" applyFill="1" applyBorder="1" applyAlignment="1">
      <alignment vertical="center" wrapText="1"/>
    </xf>
    <xf numFmtId="172" fontId="20" fillId="41" borderId="2" xfId="1" applyNumberFormat="1" applyFont="1" applyFill="1" applyBorder="1"/>
    <xf numFmtId="172" fontId="20" fillId="0" borderId="2" xfId="1" applyNumberFormat="1" applyFont="1" applyFill="1" applyBorder="1"/>
    <xf numFmtId="164" fontId="15" fillId="3" borderId="1" xfId="1" applyNumberFormat="1" applyFont="1" applyFill="1" applyBorder="1"/>
    <xf numFmtId="172" fontId="20" fillId="41" borderId="16" xfId="1" applyNumberFormat="1" applyFont="1" applyFill="1" applyBorder="1"/>
    <xf numFmtId="172" fontId="20" fillId="0" borderId="12" xfId="1" applyNumberFormat="1" applyFont="1" applyFill="1" applyBorder="1"/>
    <xf numFmtId="172" fontId="20" fillId="0" borderId="16" xfId="1" applyNumberFormat="1" applyFont="1" applyFill="1" applyBorder="1"/>
    <xf numFmtId="172" fontId="20" fillId="2" borderId="20" xfId="1" applyNumberFormat="1" applyFont="1" applyFill="1" applyBorder="1"/>
    <xf numFmtId="172" fontId="20" fillId="41" borderId="20" xfId="1" applyNumberFormat="1" applyFont="1" applyFill="1" applyBorder="1"/>
    <xf numFmtId="172" fontId="20" fillId="0" borderId="20" xfId="1" applyNumberFormat="1" applyFont="1" applyFill="1" applyBorder="1"/>
    <xf numFmtId="172" fontId="20" fillId="41" borderId="12" xfId="1" applyNumberFormat="1" applyFont="1" applyFill="1" applyBorder="1"/>
    <xf numFmtId="3" fontId="21" fillId="2" borderId="3" xfId="1" applyNumberFormat="1" applyFont="1" applyFill="1" applyBorder="1" applyAlignment="1">
      <alignment horizontal="center"/>
    </xf>
    <xf numFmtId="3" fontId="21" fillId="2" borderId="20" xfId="3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vertical="top" wrapText="1" indent="2"/>
    </xf>
    <xf numFmtId="0" fontId="20" fillId="37" borderId="83" xfId="1" applyFont="1" applyFill="1" applyBorder="1" applyAlignment="1">
      <alignment horizontal="left" wrapText="1" indent="3"/>
    </xf>
    <xf numFmtId="164" fontId="24" fillId="0" borderId="16" xfId="1" applyNumberFormat="1" applyFont="1" applyFill="1" applyBorder="1"/>
    <xf numFmtId="164" fontId="18" fillId="3" borderId="2" xfId="1" applyNumberFormat="1" applyFont="1" applyFill="1" applyBorder="1"/>
    <xf numFmtId="3" fontId="18" fillId="2" borderId="16" xfId="3" applyNumberFormat="1" applyFont="1" applyFill="1" applyBorder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41" borderId="2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165" fontId="20" fillId="3" borderId="20" xfId="2" applyNumberFormat="1" applyFont="1" applyFill="1" applyBorder="1"/>
    <xf numFmtId="0" fontId="91" fillId="2" borderId="0" xfId="1" applyFont="1" applyFill="1" applyAlignment="1">
      <alignment horizontal="left"/>
    </xf>
    <xf numFmtId="3" fontId="83" fillId="2" borderId="0" xfId="1" applyNumberFormat="1" applyFont="1" applyFill="1" applyAlignment="1">
      <alignment horizontal="center"/>
    </xf>
    <xf numFmtId="0" fontId="83" fillId="41" borderId="0" xfId="1" applyFont="1" applyFill="1" applyAlignment="1">
      <alignment horizontal="center"/>
    </xf>
    <xf numFmtId="0" fontId="24" fillId="2" borderId="1" xfId="1" applyFont="1" applyFill="1" applyBorder="1" applyAlignment="1">
      <alignment horizontal="center"/>
    </xf>
    <xf numFmtId="0" fontId="24" fillId="2" borderId="2" xfId="1" applyFont="1" applyFill="1" applyBorder="1" applyAlignment="1">
      <alignment horizontal="center"/>
    </xf>
    <xf numFmtId="1" fontId="15" fillId="3" borderId="2" xfId="1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24" fillId="2" borderId="7" xfId="1" applyFont="1" applyFill="1" applyBorder="1" applyAlignment="1">
      <alignment horizontal="center"/>
    </xf>
    <xf numFmtId="1" fontId="15" fillId="3" borderId="7" xfId="1" applyNumberFormat="1" applyFont="1" applyFill="1" applyBorder="1" applyAlignment="1">
      <alignment horizontal="center"/>
    </xf>
    <xf numFmtId="4" fontId="15" fillId="2" borderId="0" xfId="1" applyNumberFormat="1" applyFont="1" applyFill="1" applyBorder="1"/>
    <xf numFmtId="0" fontId="15" fillId="2" borderId="2" xfId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 vertical="center"/>
    </xf>
    <xf numFmtId="0" fontId="15" fillId="2" borderId="2" xfId="1" applyFont="1" applyFill="1" applyBorder="1" applyAlignment="1">
      <alignment horizontal="center" vertical="center"/>
    </xf>
    <xf numFmtId="0" fontId="15" fillId="3" borderId="2" xfId="1" applyFont="1" applyFill="1" applyBorder="1" applyAlignment="1">
      <alignment horizontal="center" vertical="center"/>
    </xf>
    <xf numFmtId="0" fontId="16" fillId="4" borderId="12" xfId="13" applyFont="1" applyFill="1" applyBorder="1" applyAlignment="1" applyProtection="1">
      <alignment wrapText="1"/>
    </xf>
    <xf numFmtId="0" fontId="16" fillId="2" borderId="12" xfId="1" applyFont="1" applyFill="1" applyBorder="1" applyAlignment="1">
      <alignment wrapText="1"/>
    </xf>
    <xf numFmtId="164" fontId="18" fillId="2" borderId="12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center"/>
    </xf>
    <xf numFmtId="165" fontId="20" fillId="41" borderId="12" xfId="2" applyNumberFormat="1" applyFont="1" applyFill="1" applyBorder="1"/>
    <xf numFmtId="0" fontId="18" fillId="3" borderId="12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0" fontId="19" fillId="2" borderId="12" xfId="1" applyFont="1" applyFill="1" applyBorder="1" applyAlignment="1">
      <alignment horizontal="left"/>
    </xf>
    <xf numFmtId="0" fontId="18" fillId="42" borderId="12" xfId="1" applyFont="1" applyFill="1" applyBorder="1" applyAlignment="1">
      <alignment horizontal="left"/>
    </xf>
    <xf numFmtId="171" fontId="18" fillId="2" borderId="12" xfId="4" applyNumberFormat="1" applyFont="1" applyFill="1" applyBorder="1" applyAlignment="1">
      <alignment horizontal="right"/>
    </xf>
    <xf numFmtId="4" fontId="23" fillId="2" borderId="0" xfId="1" applyNumberFormat="1" applyFont="1" applyFill="1" applyBorder="1"/>
    <xf numFmtId="0" fontId="18" fillId="2" borderId="2" xfId="1" applyFont="1" applyFill="1" applyBorder="1" applyAlignment="1">
      <alignment horizontal="left" indent="2"/>
    </xf>
    <xf numFmtId="174" fontId="18" fillId="2" borderId="2" xfId="2" applyNumberFormat="1" applyFont="1" applyFill="1" applyBorder="1"/>
    <xf numFmtId="174" fontId="18" fillId="2" borderId="44" xfId="2" applyNumberFormat="1" applyFont="1" applyFill="1" applyBorder="1"/>
    <xf numFmtId="165" fontId="20" fillId="2" borderId="2" xfId="2" applyNumberFormat="1" applyFont="1" applyFill="1" applyBorder="1"/>
    <xf numFmtId="165" fontId="20" fillId="41" borderId="16" xfId="2" applyNumberFormat="1" applyFont="1" applyFill="1" applyBorder="1"/>
    <xf numFmtId="164" fontId="18" fillId="3" borderId="16" xfId="1" applyNumberFormat="1" applyFont="1" applyFill="1" applyBorder="1"/>
    <xf numFmtId="3" fontId="18" fillId="2" borderId="20" xfId="1" applyNumberFormat="1" applyFont="1" applyFill="1" applyBorder="1" applyAlignment="1">
      <alignment horizontal="center"/>
    </xf>
    <xf numFmtId="165" fontId="20" fillId="2" borderId="20" xfId="2" applyNumberFormat="1" applyFont="1" applyFill="1" applyBorder="1"/>
    <xf numFmtId="0" fontId="18" fillId="2" borderId="16" xfId="1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74" fontId="18" fillId="2" borderId="43" xfId="2" applyNumberFormat="1" applyFont="1" applyFill="1" applyBorder="1"/>
    <xf numFmtId="3" fontId="18" fillId="2" borderId="15" xfId="1" applyNumberFormat="1" applyFont="1" applyFill="1" applyBorder="1" applyAlignment="1">
      <alignment horizontal="center"/>
    </xf>
    <xf numFmtId="164" fontId="18" fillId="2" borderId="2" xfId="1" applyNumberFormat="1" applyFont="1" applyFill="1" applyBorder="1"/>
    <xf numFmtId="171" fontId="18" fillId="2" borderId="15" xfId="1" applyNumberFormat="1" applyFont="1" applyFill="1" applyBorder="1"/>
    <xf numFmtId="174" fontId="18" fillId="2" borderId="15" xfId="2" applyNumberFormat="1" applyFont="1" applyFill="1" applyBorder="1"/>
    <xf numFmtId="174" fontId="18" fillId="2" borderId="20" xfId="2" applyNumberFormat="1" applyFont="1" applyFill="1" applyBorder="1"/>
    <xf numFmtId="165" fontId="20" fillId="41" borderId="15" xfId="2" applyNumberFormat="1" applyFont="1" applyFill="1" applyBorder="1"/>
    <xf numFmtId="164" fontId="18" fillId="3" borderId="15" xfId="1" applyNumberFormat="1" applyFont="1" applyFill="1" applyBorder="1"/>
    <xf numFmtId="0" fontId="16" fillId="2" borderId="4" xfId="1" applyFont="1" applyFill="1" applyBorder="1" applyAlignment="1">
      <alignment horizontal="left" wrapText="1" indent="1" shrinkToFit="1"/>
    </xf>
    <xf numFmtId="0" fontId="16" fillId="2" borderId="4" xfId="1" applyFont="1" applyFill="1" applyBorder="1" applyAlignment="1">
      <alignment horizontal="left" wrapText="1" shrinkToFit="1"/>
    </xf>
    <xf numFmtId="174" fontId="16" fillId="2" borderId="4" xfId="2" applyNumberFormat="1" applyFont="1" applyFill="1" applyBorder="1"/>
    <xf numFmtId="174" fontId="16" fillId="2" borderId="3" xfId="2" applyNumberFormat="1" applyFont="1" applyFill="1" applyBorder="1"/>
    <xf numFmtId="164" fontId="16" fillId="3" borderId="4" xfId="1" applyNumberFormat="1" applyFont="1" applyFill="1" applyBorder="1"/>
    <xf numFmtId="0" fontId="16" fillId="2" borderId="20" xfId="1" applyFont="1" applyFill="1" applyBorder="1" applyAlignment="1">
      <alignment horizontal="left" wrapText="1" indent="1" shrinkToFit="1"/>
    </xf>
    <xf numFmtId="164" fontId="16" fillId="2" borderId="20" xfId="1" applyNumberFormat="1" applyFont="1" applyFill="1" applyBorder="1"/>
    <xf numFmtId="174" fontId="16" fillId="2" borderId="20" xfId="2" applyNumberFormat="1" applyFont="1" applyFill="1" applyBorder="1"/>
    <xf numFmtId="174" fontId="16" fillId="2" borderId="0" xfId="2" applyNumberFormat="1" applyFont="1" applyFill="1" applyBorder="1"/>
    <xf numFmtId="0" fontId="30" fillId="2" borderId="12" xfId="0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indent="1"/>
    </xf>
    <xf numFmtId="174" fontId="16" fillId="2" borderId="12" xfId="2" applyNumberFormat="1" applyFont="1" applyFill="1" applyBorder="1"/>
    <xf numFmtId="174" fontId="16" fillId="2" borderId="42" xfId="2" applyNumberFormat="1" applyFont="1" applyFill="1" applyBorder="1"/>
    <xf numFmtId="172" fontId="20" fillId="41" borderId="16" xfId="2" applyNumberFormat="1" applyFont="1" applyFill="1" applyBorder="1"/>
    <xf numFmtId="0" fontId="30" fillId="2" borderId="12" xfId="0" applyFont="1" applyFill="1" applyBorder="1" applyAlignment="1">
      <alignment horizontal="left" indent="2"/>
    </xf>
    <xf numFmtId="0" fontId="30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/>
    </xf>
    <xf numFmtId="0" fontId="18" fillId="2" borderId="35" xfId="1" applyFont="1" applyFill="1" applyBorder="1" applyAlignment="1">
      <alignment horizontal="left" vertical="justify"/>
    </xf>
    <xf numFmtId="172" fontId="15" fillId="41" borderId="12" xfId="2" applyNumberFormat="1" applyFont="1" applyFill="1" applyBorder="1"/>
    <xf numFmtId="0" fontId="17" fillId="2" borderId="12" xfId="0" applyFont="1" applyFill="1" applyBorder="1" applyAlignment="1">
      <alignment horizontal="left" wrapText="1"/>
    </xf>
    <xf numFmtId="0" fontId="18" fillId="2" borderId="35" xfId="0" applyFont="1" applyFill="1" applyBorder="1" applyAlignment="1">
      <alignment horizontal="left" wrapText="1"/>
    </xf>
    <xf numFmtId="0" fontId="18" fillId="2" borderId="16" xfId="0" applyFont="1" applyFill="1" applyBorder="1" applyAlignment="1">
      <alignment horizontal="left" indent="2"/>
    </xf>
    <xf numFmtId="0" fontId="30" fillId="2" borderId="16" xfId="0" applyFont="1" applyFill="1" applyBorder="1" applyAlignment="1">
      <alignment horizontal="left" indent="2"/>
    </xf>
    <xf numFmtId="171" fontId="16" fillId="2" borderId="16" xfId="1" applyNumberFormat="1" applyFont="1" applyFill="1" applyBorder="1"/>
    <xf numFmtId="164" fontId="17" fillId="2" borderId="16" xfId="1" applyNumberFormat="1" applyFont="1" applyFill="1" applyBorder="1"/>
    <xf numFmtId="164" fontId="17" fillId="3" borderId="16" xfId="1" applyNumberFormat="1" applyFont="1" applyFill="1" applyBorder="1"/>
    <xf numFmtId="0" fontId="21" fillId="2" borderId="16" xfId="0" applyFont="1" applyFill="1" applyBorder="1" applyAlignment="1">
      <alignment horizontal="left" wrapText="1"/>
    </xf>
    <xf numFmtId="172" fontId="20" fillId="41" borderId="15" xfId="2" applyNumberFormat="1" applyFont="1" applyFill="1" applyBorder="1"/>
    <xf numFmtId="164" fontId="21" fillId="3" borderId="16" xfId="1" applyNumberFormat="1" applyFont="1" applyFill="1" applyBorder="1"/>
    <xf numFmtId="0" fontId="20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1"/>
    </xf>
    <xf numFmtId="0" fontId="92" fillId="2" borderId="20" xfId="1" applyFont="1" applyFill="1" applyBorder="1" applyAlignment="1">
      <alignment horizontal="left" wrapText="1" indent="1"/>
    </xf>
    <xf numFmtId="0" fontId="92" fillId="2" borderId="20" xfId="1" applyFont="1" applyFill="1" applyBorder="1" applyAlignment="1">
      <alignment horizontal="left" wrapText="1"/>
    </xf>
    <xf numFmtId="0" fontId="25" fillId="2" borderId="20" xfId="1" applyFont="1" applyFill="1" applyBorder="1" applyAlignment="1">
      <alignment horizontal="left" wrapText="1" indent="1"/>
    </xf>
    <xf numFmtId="174" fontId="18" fillId="2" borderId="45" xfId="2" applyNumberFormat="1" applyFont="1" applyFill="1" applyBorder="1"/>
    <xf numFmtId="164" fontId="18" fillId="3" borderId="20" xfId="1" applyNumberFormat="1" applyFont="1" applyFill="1" applyBorder="1"/>
    <xf numFmtId="0" fontId="38" fillId="2" borderId="12" xfId="1" applyFont="1" applyFill="1" applyBorder="1" applyAlignment="1">
      <alignment horizontal="left" wrapText="1" indent="1" shrinkToFit="1"/>
    </xf>
    <xf numFmtId="0" fontId="38" fillId="2" borderId="12" xfId="1" applyFont="1" applyFill="1" applyBorder="1" applyAlignment="1">
      <alignment horizontal="left" wrapText="1" shrinkToFit="1"/>
    </xf>
    <xf numFmtId="0" fontId="17" fillId="2" borderId="12" xfId="1" applyFont="1" applyFill="1" applyBorder="1" applyAlignment="1">
      <alignment horizontal="left" wrapText="1" indent="1" shrinkToFit="1"/>
    </xf>
    <xf numFmtId="174" fontId="18" fillId="2" borderId="42" xfId="2" applyNumberFormat="1" applyFont="1" applyFill="1" applyBorder="1"/>
    <xf numFmtId="0" fontId="38" fillId="2" borderId="20" xfId="1" applyFont="1" applyFill="1" applyBorder="1" applyAlignment="1">
      <alignment horizontal="left" wrapText="1" shrinkToFit="1"/>
    </xf>
    <xf numFmtId="0" fontId="17" fillId="2" borderId="20" xfId="1" applyFont="1" applyFill="1" applyBorder="1" applyAlignment="1">
      <alignment horizontal="left" wrapText="1" indent="1" shrinkToFit="1"/>
    </xf>
    <xf numFmtId="171" fontId="18" fillId="2" borderId="20" xfId="1" applyNumberFormat="1" applyFont="1" applyFill="1" applyBorder="1"/>
    <xf numFmtId="0" fontId="30" fillId="2" borderId="12" xfId="1" applyFont="1" applyFill="1" applyBorder="1" applyAlignment="1">
      <alignment horizontal="left" wrapText="1" indent="1" shrinkToFit="1"/>
    </xf>
    <xf numFmtId="0" fontId="30" fillId="2" borderId="20" xfId="1" applyFont="1" applyFill="1" applyBorder="1" applyAlignment="1">
      <alignment horizontal="left" wrapText="1" shrinkToFit="1"/>
    </xf>
    <xf numFmtId="0" fontId="21" fillId="2" borderId="20" xfId="1" applyFont="1" applyFill="1" applyBorder="1" applyAlignment="1">
      <alignment horizontal="left" wrapText="1" indent="1" shrinkToFit="1"/>
    </xf>
    <xf numFmtId="0" fontId="81" fillId="2" borderId="20" xfId="1" applyFont="1" applyFill="1" applyBorder="1" applyAlignment="1">
      <alignment horizontal="left" wrapText="1" indent="1"/>
    </xf>
    <xf numFmtId="171" fontId="17" fillId="2" borderId="12" xfId="1" applyNumberFormat="1" applyFont="1" applyFill="1" applyBorder="1"/>
    <xf numFmtId="0" fontId="24" fillId="2" borderId="44" xfId="1" applyFont="1" applyFill="1" applyBorder="1"/>
    <xf numFmtId="0" fontId="23" fillId="2" borderId="42" xfId="0" applyFont="1" applyFill="1" applyBorder="1" applyAlignment="1">
      <alignment horizontal="left" indent="1"/>
    </xf>
    <xf numFmtId="0" fontId="23" fillId="2" borderId="12" xfId="0" applyFont="1" applyFill="1" applyBorder="1" applyAlignment="1">
      <alignment horizontal="left"/>
    </xf>
    <xf numFmtId="0" fontId="81" fillId="2" borderId="42" xfId="1" applyFont="1" applyFill="1" applyBorder="1" applyAlignment="1">
      <alignment horizontal="left" wrapText="1" indent="1"/>
    </xf>
    <xf numFmtId="0" fontId="81" fillId="2" borderId="42" xfId="1" applyFont="1" applyFill="1" applyBorder="1" applyAlignment="1">
      <alignment horizontal="left" wrapText="1"/>
    </xf>
    <xf numFmtId="174" fontId="16" fillId="2" borderId="2" xfId="2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71" fontId="17" fillId="2" borderId="16" xfId="1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16" fillId="2" borderId="79" xfId="0" applyFont="1" applyFill="1" applyBorder="1" applyAlignment="1">
      <alignment horizontal="left" wrapText="1" indent="2"/>
    </xf>
    <xf numFmtId="0" fontId="16" fillId="2" borderId="43" xfId="0" applyFont="1" applyFill="1" applyBorder="1" applyAlignment="1">
      <alignment horizontal="left" wrapText="1"/>
    </xf>
    <xf numFmtId="164" fontId="16" fillId="3" borderId="16" xfId="1" applyNumberFormat="1" applyFont="1" applyFill="1" applyBorder="1"/>
    <xf numFmtId="0" fontId="80" fillId="2" borderId="0" xfId="1" applyFont="1" applyFill="1" applyBorder="1"/>
    <xf numFmtId="3" fontId="16" fillId="2" borderId="17" xfId="1" applyNumberFormat="1" applyFont="1" applyFill="1" applyBorder="1" applyAlignment="1">
      <alignment horizontal="center"/>
    </xf>
    <xf numFmtId="164" fontId="16" fillId="2" borderId="17" xfId="1" applyNumberFormat="1" applyFont="1" applyFill="1" applyBorder="1"/>
    <xf numFmtId="164" fontId="16" fillId="2" borderId="47" xfId="1" applyNumberFormat="1" applyFont="1" applyFill="1" applyBorder="1"/>
    <xf numFmtId="171" fontId="16" fillId="2" borderId="17" xfId="1" applyNumberFormat="1" applyFont="1" applyFill="1" applyBorder="1"/>
    <xf numFmtId="171" fontId="18" fillId="2" borderId="17" xfId="1" applyNumberFormat="1" applyFont="1" applyFill="1" applyBorder="1"/>
    <xf numFmtId="174" fontId="18" fillId="2" borderId="17" xfId="2" applyNumberFormat="1" applyFont="1" applyFill="1" applyBorder="1"/>
    <xf numFmtId="164" fontId="16" fillId="3" borderId="17" xfId="1" applyNumberFormat="1" applyFont="1" applyFill="1" applyBorder="1"/>
    <xf numFmtId="0" fontId="28" fillId="2" borderId="8" xfId="1" applyFont="1" applyFill="1" applyBorder="1" applyAlignment="1">
      <alignment horizontal="left"/>
    </xf>
    <xf numFmtId="0" fontId="28" fillId="2" borderId="29" xfId="1" applyFont="1" applyFill="1" applyBorder="1" applyAlignment="1">
      <alignment horizontal="left"/>
    </xf>
    <xf numFmtId="0" fontId="16" fillId="2" borderId="30" xfId="1" applyFont="1" applyFill="1" applyBorder="1" applyAlignment="1">
      <alignment horizontal="left"/>
    </xf>
    <xf numFmtId="3" fontId="16" fillId="2" borderId="33" xfId="1" applyNumberFormat="1" applyFont="1" applyFill="1" applyBorder="1" applyAlignment="1">
      <alignment horizontal="center"/>
    </xf>
    <xf numFmtId="164" fontId="16" fillId="2" borderId="36" xfId="1" applyNumberFormat="1" applyFont="1" applyFill="1" applyBorder="1"/>
    <xf numFmtId="164" fontId="16" fillId="2" borderId="50" xfId="1" applyNumberFormat="1" applyFont="1" applyFill="1" applyBorder="1"/>
    <xf numFmtId="164" fontId="16" fillId="2" borderId="33" xfId="1" applyNumberFormat="1" applyFont="1" applyFill="1" applyBorder="1"/>
    <xf numFmtId="164" fontId="16" fillId="3" borderId="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3" fontId="18" fillId="2" borderId="2" xfId="1" applyNumberFormat="1" applyFont="1" applyFill="1" applyBorder="1" applyAlignment="1">
      <alignment horizontal="center"/>
    </xf>
    <xf numFmtId="0" fontId="16" fillId="2" borderId="12" xfId="1" applyFont="1" applyFill="1" applyBorder="1"/>
    <xf numFmtId="164" fontId="16" fillId="2" borderId="3" xfId="1" applyNumberFormat="1" applyFont="1" applyFill="1" applyBorder="1"/>
    <xf numFmtId="174" fontId="16" fillId="2" borderId="11" xfId="2" applyNumberFormat="1" applyFont="1" applyFill="1" applyBorder="1"/>
    <xf numFmtId="174" fontId="18" fillId="2" borderId="4" xfId="2" applyNumberFormat="1" applyFont="1" applyFill="1" applyBorder="1"/>
    <xf numFmtId="0" fontId="93" fillId="2" borderId="1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/>
    </xf>
    <xf numFmtId="174" fontId="16" fillId="2" borderId="43" xfId="2" applyNumberFormat="1" applyFont="1" applyFill="1" applyBorder="1"/>
    <xf numFmtId="174" fontId="16" fillId="2" borderId="16" xfId="2" applyNumberFormat="1" applyFont="1" applyFill="1" applyBorder="1"/>
    <xf numFmtId="0" fontId="15" fillId="2" borderId="12" xfId="0" applyFont="1" applyFill="1" applyBorder="1" applyAlignment="1">
      <alignment wrapText="1"/>
    </xf>
    <xf numFmtId="0" fontId="15" fillId="2" borderId="16" xfId="0" applyFont="1" applyFill="1" applyBorder="1" applyAlignment="1">
      <alignment wrapText="1"/>
    </xf>
    <xf numFmtId="0" fontId="18" fillId="2" borderId="52" xfId="0" applyFont="1" applyFill="1" applyBorder="1" applyAlignment="1">
      <alignment horizontal="left" wrapText="1"/>
    </xf>
    <xf numFmtId="174" fontId="16" fillId="2" borderId="44" xfId="2" applyNumberFormat="1" applyFont="1" applyFill="1" applyBorder="1"/>
    <xf numFmtId="171" fontId="16" fillId="2" borderId="2" xfId="1" applyNumberFormat="1" applyFont="1" applyFill="1" applyBorder="1"/>
    <xf numFmtId="0" fontId="18" fillId="2" borderId="15" xfId="0" applyFont="1" applyFill="1" applyBorder="1" applyAlignment="1">
      <alignment horizontal="left" wrapText="1" indent="2"/>
    </xf>
    <xf numFmtId="171" fontId="16" fillId="2" borderId="15" xfId="1" applyNumberFormat="1" applyFont="1" applyFill="1" applyBorder="1"/>
    <xf numFmtId="0" fontId="25" fillId="2" borderId="0" xfId="1" applyFont="1" applyFill="1" applyBorder="1"/>
    <xf numFmtId="0" fontId="20" fillId="2" borderId="3" xfId="1" applyFont="1" applyFill="1" applyBorder="1" applyAlignment="1">
      <alignment horizontal="left"/>
    </xf>
    <xf numFmtId="0" fontId="15" fillId="2" borderId="16" xfId="1" applyFont="1" applyFill="1" applyBorder="1" applyAlignment="1">
      <alignment horizontal="left" wrapText="1" indent="1"/>
    </xf>
    <xf numFmtId="174" fontId="17" fillId="2" borderId="16" xfId="2" applyNumberFormat="1" applyFont="1" applyFill="1" applyBorder="1"/>
    <xf numFmtId="174" fontId="17" fillId="2" borderId="12" xfId="2" applyNumberFormat="1" applyFont="1" applyFill="1" applyBorder="1"/>
    <xf numFmtId="0" fontId="15" fillId="2" borderId="2" xfId="1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wrapText="1" indent="1"/>
    </xf>
    <xf numFmtId="0" fontId="23" fillId="2" borderId="16" xfId="0" applyFont="1" applyFill="1" applyBorder="1" applyAlignment="1">
      <alignment horizontal="left"/>
    </xf>
    <xf numFmtId="0" fontId="80" fillId="2" borderId="15" xfId="1" applyFont="1" applyFill="1" applyBorder="1" applyAlignment="1">
      <alignment horizontal="left" wrapText="1" indent="1"/>
    </xf>
    <xf numFmtId="3" fontId="21" fillId="2" borderId="15" xfId="1" applyNumberFormat="1" applyFont="1" applyFill="1" applyBorder="1" applyAlignment="1">
      <alignment horizontal="center"/>
    </xf>
    <xf numFmtId="164" fontId="21" fillId="2" borderId="15" xfId="1" applyNumberFormat="1" applyFont="1" applyFill="1" applyBorder="1"/>
    <xf numFmtId="164" fontId="16" fillId="2" borderId="43" xfId="1" applyNumberFormat="1" applyFont="1" applyFill="1" applyBorder="1"/>
    <xf numFmtId="174" fontId="21" fillId="2" borderId="16" xfId="2" applyNumberFormat="1" applyFont="1" applyFill="1" applyBorder="1"/>
    <xf numFmtId="164" fontId="21" fillId="3" borderId="15" xfId="1" applyNumberFormat="1" applyFont="1" applyFill="1" applyBorder="1"/>
    <xf numFmtId="0" fontId="31" fillId="2" borderId="17" xfId="1" applyFont="1" applyFill="1" applyBorder="1" applyAlignment="1">
      <alignment wrapText="1"/>
    </xf>
    <xf numFmtId="3" fontId="21" fillId="2" borderId="17" xfId="1" applyNumberFormat="1" applyFont="1" applyFill="1" applyBorder="1" applyAlignment="1">
      <alignment horizontal="center"/>
    </xf>
    <xf numFmtId="164" fontId="21" fillId="2" borderId="17" xfId="1" applyNumberFormat="1" applyFont="1" applyFill="1" applyBorder="1"/>
    <xf numFmtId="164" fontId="26" fillId="2" borderId="47" xfId="1" applyNumberFormat="1" applyFont="1" applyFill="1" applyBorder="1"/>
    <xf numFmtId="164" fontId="26" fillId="2" borderId="17" xfId="1" applyNumberFormat="1" applyFont="1" applyFill="1" applyBorder="1"/>
    <xf numFmtId="174" fontId="21" fillId="2" borderId="17" xfId="2" applyNumberFormat="1" applyFont="1" applyFill="1" applyBorder="1"/>
    <xf numFmtId="174" fontId="26" fillId="2" borderId="17" xfId="2" applyNumberFormat="1" applyFont="1" applyFill="1" applyBorder="1"/>
    <xf numFmtId="164" fontId="21" fillId="3" borderId="17" xfId="1" applyNumberFormat="1" applyFont="1" applyFill="1" applyBorder="1"/>
    <xf numFmtId="164" fontId="16" fillId="2" borderId="8" xfId="1" applyNumberFormat="1" applyFont="1" applyFill="1" applyBorder="1"/>
    <xf numFmtId="164" fontId="18" fillId="2" borderId="36" xfId="1" applyNumberFormat="1" applyFont="1" applyFill="1" applyBorder="1"/>
    <xf numFmtId="164" fontId="18" fillId="2" borderId="8" xfId="1" applyNumberFormat="1" applyFont="1" applyFill="1" applyBorder="1"/>
    <xf numFmtId="0" fontId="94" fillId="2" borderId="2" xfId="1" applyFont="1" applyFill="1" applyBorder="1"/>
    <xf numFmtId="0" fontId="94" fillId="2" borderId="2" xfId="1" applyFont="1" applyFill="1" applyBorder="1" applyAlignment="1"/>
    <xf numFmtId="0" fontId="17" fillId="2" borderId="12" xfId="1" applyFont="1" applyFill="1" applyBorder="1" applyAlignment="1">
      <alignment horizontal="left" wrapText="1" indent="2"/>
    </xf>
    <xf numFmtId="164" fontId="16" fillId="2" borderId="25" xfId="1" applyNumberFormat="1" applyFont="1" applyFill="1" applyBorder="1"/>
    <xf numFmtId="174" fontId="16" fillId="2" borderId="45" xfId="2" applyNumberFormat="1" applyFont="1" applyFill="1" applyBorder="1"/>
    <xf numFmtId="0" fontId="21" fillId="2" borderId="12" xfId="0" applyFont="1" applyFill="1" applyBorder="1" applyAlignment="1">
      <alignment horizontal="left" wrapText="1" indent="2"/>
    </xf>
    <xf numFmtId="164" fontId="17" fillId="2" borderId="42" xfId="1" applyNumberFormat="1" applyFont="1" applyFill="1" applyBorder="1"/>
    <xf numFmtId="0" fontId="21" fillId="2" borderId="2" xfId="0" applyFont="1" applyFill="1" applyBorder="1" applyAlignment="1">
      <alignment horizontal="left" wrapText="1" indent="2"/>
    </xf>
    <xf numFmtId="164" fontId="16" fillId="2" borderId="2" xfId="1" applyNumberFormat="1" applyFont="1" applyFill="1" applyBorder="1"/>
    <xf numFmtId="0" fontId="21" fillId="2" borderId="5" xfId="0" applyFont="1" applyFill="1" applyBorder="1" applyAlignment="1">
      <alignment horizontal="left" wrapText="1"/>
    </xf>
    <xf numFmtId="0" fontId="24" fillId="2" borderId="5" xfId="1" applyFont="1" applyFill="1" applyBorder="1"/>
    <xf numFmtId="3" fontId="16" fillId="2" borderId="5" xfId="1" applyNumberFormat="1" applyFont="1" applyFill="1" applyBorder="1" applyAlignment="1">
      <alignment horizontal="center"/>
    </xf>
    <xf numFmtId="164" fontId="16" fillId="2" borderId="15" xfId="1" applyNumberFormat="1" applyFont="1" applyFill="1" applyBorder="1"/>
    <xf numFmtId="164" fontId="16" fillId="2" borderId="5" xfId="1" applyNumberFormat="1" applyFont="1" applyFill="1" applyBorder="1"/>
    <xf numFmtId="0" fontId="24" fillId="2" borderId="15" xfId="1" applyFont="1" applyFill="1" applyBorder="1"/>
    <xf numFmtId="0" fontId="24" fillId="2" borderId="16" xfId="1" applyFont="1" applyFill="1" applyBorder="1"/>
    <xf numFmtId="164" fontId="16" fillId="3" borderId="5" xfId="1" applyNumberFormat="1" applyFont="1" applyFill="1" applyBorder="1"/>
    <xf numFmtId="0" fontId="37" fillId="2" borderId="22" xfId="1" applyFont="1" applyFill="1" applyBorder="1" applyAlignment="1">
      <alignment horizontal="left" wrapText="1" indent="1"/>
    </xf>
    <xf numFmtId="0" fontId="37" fillId="2" borderId="2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indent="1"/>
    </xf>
    <xf numFmtId="174" fontId="16" fillId="2" borderId="32" xfId="2" applyNumberFormat="1" applyFont="1" applyFill="1" applyBorder="1"/>
    <xf numFmtId="172" fontId="20" fillId="2" borderId="45" xfId="2" applyNumberFormat="1" applyFont="1" applyFill="1" applyBorder="1"/>
    <xf numFmtId="0" fontId="20" fillId="2" borderId="12" xfId="1" applyFont="1" applyFill="1" applyBorder="1" applyAlignment="1">
      <alignment horizontal="left" indent="1"/>
    </xf>
    <xf numFmtId="171" fontId="16" fillId="2" borderId="44" xfId="1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17" fillId="2" borderId="42" xfId="1" applyNumberFormat="1" applyFont="1" applyFill="1" applyBorder="1"/>
    <xf numFmtId="174" fontId="18" fillId="2" borderId="31" xfId="2" applyNumberFormat="1" applyFont="1" applyFill="1" applyBorder="1"/>
    <xf numFmtId="0" fontId="16" fillId="2" borderId="45" xfId="0" applyFont="1" applyFill="1" applyBorder="1" applyAlignment="1">
      <alignment horizontal="left" wrapText="1" indent="2"/>
    </xf>
    <xf numFmtId="171" fontId="21" fillId="2" borderId="12" xfId="1" applyNumberFormat="1" applyFont="1" applyFill="1" applyBorder="1"/>
    <xf numFmtId="171" fontId="21" fillId="2" borderId="42" xfId="1" applyNumberFormat="1" applyFont="1" applyFill="1" applyBorder="1"/>
    <xf numFmtId="174" fontId="21" fillId="2" borderId="42" xfId="2" applyNumberFormat="1" applyFont="1" applyFill="1" applyBorder="1"/>
    <xf numFmtId="174" fontId="21" fillId="2" borderId="31" xfId="2" applyNumberFormat="1" applyFont="1" applyFill="1" applyBorder="1"/>
    <xf numFmtId="174" fontId="21" fillId="2" borderId="12" xfId="2" applyNumberFormat="1" applyFont="1" applyFill="1" applyBorder="1"/>
    <xf numFmtId="0" fontId="38" fillId="2" borderId="42" xfId="0" applyFont="1" applyFill="1" applyBorder="1" applyAlignment="1">
      <alignment horizontal="left" wrapText="1" indent="2"/>
    </xf>
    <xf numFmtId="0" fontId="38" fillId="2" borderId="42" xfId="0" applyFont="1" applyFill="1" applyBorder="1" applyAlignment="1">
      <alignment horizontal="left" wrapText="1"/>
    </xf>
    <xf numFmtId="3" fontId="24" fillId="2" borderId="20" xfId="1" applyNumberFormat="1" applyFont="1" applyFill="1" applyBorder="1" applyAlignment="1">
      <alignment horizontal="center"/>
    </xf>
    <xf numFmtId="0" fontId="24" fillId="2" borderId="12" xfId="1" applyFont="1" applyFill="1" applyBorder="1"/>
    <xf numFmtId="0" fontId="24" fillId="2" borderId="2" xfId="1" applyFont="1" applyFill="1" applyBorder="1"/>
    <xf numFmtId="0" fontId="24" fillId="3" borderId="12" xfId="1" applyFont="1" applyFill="1" applyBorder="1"/>
    <xf numFmtId="0" fontId="18" fillId="2" borderId="0" xfId="0" applyFont="1" applyFill="1" applyBorder="1" applyAlignment="1">
      <alignment horizontal="left" wrapText="1"/>
    </xf>
    <xf numFmtId="171" fontId="18" fillId="2" borderId="42" xfId="1" applyNumberFormat="1" applyFont="1" applyFill="1" applyBorder="1"/>
    <xf numFmtId="0" fontId="18" fillId="2" borderId="42" xfId="0" applyFont="1" applyFill="1" applyBorder="1" applyAlignment="1">
      <alignment horizontal="left" wrapText="1"/>
    </xf>
    <xf numFmtId="172" fontId="20" fillId="41" borderId="2" xfId="2" applyNumberFormat="1" applyFont="1" applyFill="1" applyBorder="1"/>
    <xf numFmtId="0" fontId="16" fillId="2" borderId="44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/>
    </xf>
    <xf numFmtId="0" fontId="20" fillId="2" borderId="2" xfId="1" applyFont="1" applyFill="1" applyBorder="1"/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20" fillId="2" borderId="3" xfId="1" applyFont="1" applyFill="1" applyBorder="1" applyAlignment="1">
      <alignment wrapText="1"/>
    </xf>
    <xf numFmtId="0" fontId="20" fillId="2" borderId="4" xfId="1" applyFont="1" applyFill="1" applyBorder="1" applyAlignment="1">
      <alignment wrapText="1"/>
    </xf>
    <xf numFmtId="180" fontId="16" fillId="2" borderId="47" xfId="1" applyNumberFormat="1" applyFont="1" applyFill="1" applyBorder="1"/>
    <xf numFmtId="174" fontId="16" fillId="2" borderId="17" xfId="2" applyNumberFormat="1" applyFont="1" applyFill="1" applyBorder="1"/>
    <xf numFmtId="164" fontId="17" fillId="2" borderId="25" xfId="1" applyNumberFormat="1" applyFont="1" applyFill="1" applyBorder="1"/>
    <xf numFmtId="171" fontId="17" fillId="2" borderId="25" xfId="1" applyNumberFormat="1" applyFont="1" applyFill="1" applyBorder="1"/>
    <xf numFmtId="174" fontId="18" fillId="2" borderId="25" xfId="2" applyNumberFormat="1" applyFont="1" applyFill="1" applyBorder="1"/>
    <xf numFmtId="174" fontId="17" fillId="2" borderId="25" xfId="2" applyNumberFormat="1" applyFont="1" applyFill="1" applyBorder="1"/>
    <xf numFmtId="172" fontId="20" fillId="41" borderId="25" xfId="2" applyNumberFormat="1" applyFont="1" applyFill="1" applyBorder="1"/>
    <xf numFmtId="0" fontId="28" fillId="2" borderId="36" xfId="1" applyFont="1" applyFill="1" applyBorder="1" applyAlignment="1">
      <alignment horizontal="left"/>
    </xf>
    <xf numFmtId="0" fontId="16" fillId="2" borderId="34" xfId="1" applyFont="1" applyFill="1" applyBorder="1" applyAlignment="1">
      <alignment horizontal="left"/>
    </xf>
    <xf numFmtId="164" fontId="16" fillId="2" borderId="29" xfId="1" applyNumberFormat="1" applyFont="1" applyFill="1" applyBorder="1"/>
    <xf numFmtId="171" fontId="16" fillId="2" borderId="8" xfId="1" applyNumberFormat="1" applyFont="1" applyFill="1" applyBorder="1"/>
    <xf numFmtId="171" fontId="16" fillId="2" borderId="36" xfId="1" applyNumberFormat="1" applyFont="1" applyFill="1" applyBorder="1"/>
    <xf numFmtId="174" fontId="16" fillId="2" borderId="36" xfId="2" applyNumberFormat="1" applyFont="1" applyFill="1" applyBorder="1"/>
    <xf numFmtId="0" fontId="16" fillId="4" borderId="18" xfId="13" applyFont="1" applyFill="1" applyBorder="1" applyAlignment="1" applyProtection="1">
      <alignment wrapText="1"/>
    </xf>
    <xf numFmtId="0" fontId="16" fillId="2" borderId="18" xfId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71" fontId="18" fillId="2" borderId="18" xfId="1" applyNumberFormat="1" applyFont="1" applyFill="1" applyBorder="1"/>
    <xf numFmtId="174" fontId="18" fillId="2" borderId="49" xfId="2" applyNumberFormat="1" applyFont="1" applyFill="1" applyBorder="1"/>
    <xf numFmtId="174" fontId="18" fillId="2" borderId="18" xfId="2" applyNumberFormat="1" applyFont="1" applyFill="1" applyBorder="1"/>
    <xf numFmtId="172" fontId="20" fillId="41" borderId="18" xfId="2" applyNumberFormat="1" applyFont="1" applyFill="1" applyBorder="1"/>
    <xf numFmtId="164" fontId="18" fillId="3" borderId="18" xfId="1" applyNumberFormat="1" applyFont="1" applyFill="1" applyBorder="1"/>
    <xf numFmtId="0" fontId="17" fillId="2" borderId="12" xfId="1" applyFont="1" applyFill="1" applyBorder="1" applyAlignment="1">
      <alignment horizontal="left" indent="2"/>
    </xf>
    <xf numFmtId="174" fontId="18" fillId="2" borderId="38" xfId="2" applyNumberFormat="1" applyFont="1" applyFill="1" applyBorder="1"/>
    <xf numFmtId="3" fontId="21" fillId="2" borderId="2" xfId="1" applyNumberFormat="1" applyFont="1" applyFill="1" applyBorder="1" applyAlignment="1">
      <alignment horizontal="center"/>
    </xf>
    <xf numFmtId="164" fontId="21" fillId="2" borderId="45" xfId="1" applyNumberFormat="1" applyFont="1" applyFill="1" applyBorder="1"/>
    <xf numFmtId="164" fontId="16" fillId="2" borderId="42" xfId="1" applyNumberFormat="1" applyFont="1" applyFill="1" applyBorder="1"/>
    <xf numFmtId="0" fontId="30" fillId="2" borderId="4" xfId="0" applyFont="1" applyFill="1" applyBorder="1" applyAlignment="1">
      <alignment horizontal="left" indent="2"/>
    </xf>
    <xf numFmtId="3" fontId="17" fillId="2" borderId="25" xfId="1" applyNumberFormat="1" applyFont="1" applyFill="1" applyBorder="1" applyAlignment="1">
      <alignment horizontal="center"/>
    </xf>
    <xf numFmtId="164" fontId="18" fillId="2" borderId="25" xfId="1" applyNumberFormat="1" applyFont="1" applyFill="1" applyBorder="1"/>
    <xf numFmtId="164" fontId="18" fillId="3" borderId="25" xfId="1" applyNumberFormat="1" applyFont="1" applyFill="1" applyBorder="1"/>
    <xf numFmtId="0" fontId="1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21" fillId="2" borderId="15" xfId="0" applyFont="1" applyFill="1" applyBorder="1" applyAlignment="1">
      <alignment horizontal="left" wrapText="1"/>
    </xf>
    <xf numFmtId="3" fontId="17" fillId="2" borderId="15" xfId="1" applyNumberFormat="1" applyFont="1" applyFill="1" applyBorder="1" applyAlignment="1">
      <alignment horizontal="center"/>
    </xf>
    <xf numFmtId="174" fontId="16" fillId="2" borderId="15" xfId="2" applyNumberFormat="1" applyFont="1" applyFill="1" applyBorder="1"/>
    <xf numFmtId="0" fontId="15" fillId="2" borderId="12" xfId="1" applyFont="1" applyFill="1" applyBorder="1" applyAlignment="1">
      <alignment horizontal="center" wrapText="1"/>
    </xf>
    <xf numFmtId="171" fontId="17" fillId="2" borderId="2" xfId="1" applyNumberFormat="1" applyFont="1" applyFill="1" applyBorder="1"/>
    <xf numFmtId="0" fontId="24" fillId="2" borderId="2" xfId="1" applyFont="1" applyFill="1" applyBorder="1" applyAlignment="1">
      <alignment horizontal="center" wrapText="1"/>
    </xf>
    <xf numFmtId="164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3" fillId="2" borderId="4" xfId="0" applyFont="1" applyFill="1" applyBorder="1" applyAlignment="1">
      <alignment horizontal="left" indent="1"/>
    </xf>
    <xf numFmtId="0" fontId="23" fillId="2" borderId="4" xfId="0" applyFont="1" applyFill="1" applyBorder="1" applyAlignment="1">
      <alignment horizontal="left"/>
    </xf>
    <xf numFmtId="0" fontId="80" fillId="2" borderId="4" xfId="1" applyFont="1" applyFill="1" applyBorder="1" applyAlignment="1">
      <alignment horizontal="center" wrapText="1"/>
    </xf>
    <xf numFmtId="0" fontId="38" fillId="2" borderId="20" xfId="0" applyFont="1" applyFill="1" applyBorder="1" applyAlignment="1">
      <alignment horizontal="left" wrapText="1" indent="2"/>
    </xf>
    <xf numFmtId="0" fontId="3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center" wrapText="1"/>
    </xf>
    <xf numFmtId="0" fontId="18" fillId="2" borderId="16" xfId="0" applyFont="1" applyFill="1" applyBorder="1" applyAlignment="1">
      <alignment horizontal="center" wrapText="1"/>
    </xf>
    <xf numFmtId="0" fontId="16" fillId="2" borderId="4" xfId="0" applyFont="1" applyFill="1" applyBorder="1" applyAlignment="1">
      <alignment horizontal="left" wrapText="1" indent="2"/>
    </xf>
    <xf numFmtId="0" fontId="16" fillId="2" borderId="4" xfId="0" applyFont="1" applyFill="1" applyBorder="1" applyAlignment="1">
      <alignment horizontal="left" wrapText="1"/>
    </xf>
    <xf numFmtId="171" fontId="18" fillId="2" borderId="4" xfId="1" applyNumberFormat="1" applyFont="1" applyFill="1" applyBorder="1"/>
    <xf numFmtId="0" fontId="28" fillId="2" borderId="34" xfId="1" applyFont="1" applyFill="1" applyBorder="1" applyAlignment="1">
      <alignment horizontal="left"/>
    </xf>
    <xf numFmtId="3" fontId="17" fillId="2" borderId="34" xfId="1" applyNumberFormat="1" applyFont="1" applyFill="1" applyBorder="1" applyAlignment="1">
      <alignment horizontal="center"/>
    </xf>
    <xf numFmtId="164" fontId="17" fillId="2" borderId="34" xfId="1" applyNumberFormat="1" applyFont="1" applyFill="1" applyBorder="1"/>
    <xf numFmtId="164" fontId="17" fillId="3" borderId="34" xfId="1" applyNumberFormat="1" applyFont="1" applyFill="1" applyBorder="1"/>
    <xf numFmtId="171" fontId="18" fillId="2" borderId="12" xfId="1" applyNumberFormat="1" applyFont="1" applyFill="1" applyBorder="1" applyAlignment="1">
      <alignment horizontal="center"/>
    </xf>
    <xf numFmtId="171" fontId="18" fillId="2" borderId="16" xfId="1" applyNumberFormat="1" applyFont="1" applyFill="1" applyBorder="1" applyAlignment="1">
      <alignment horizontal="center"/>
    </xf>
    <xf numFmtId="174" fontId="21" fillId="2" borderId="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6" fillId="2" borderId="42" xfId="1" applyFont="1" applyFill="1" applyBorder="1"/>
    <xf numFmtId="171" fontId="16" fillId="2" borderId="43" xfId="1" applyNumberFormat="1" applyFont="1" applyFill="1" applyBorder="1"/>
    <xf numFmtId="0" fontId="18" fillId="2" borderId="2" xfId="1" applyFont="1" applyFill="1" applyBorder="1" applyAlignment="1">
      <alignment horizontal="left" wrapText="1"/>
    </xf>
    <xf numFmtId="2" fontId="18" fillId="2" borderId="12" xfId="0" applyNumberFormat="1" applyFont="1" applyFill="1" applyBorder="1" applyAlignment="1">
      <alignment horizontal="left" wrapText="1"/>
    </xf>
    <xf numFmtId="0" fontId="18" fillId="2" borderId="42" xfId="1" applyFont="1" applyFill="1" applyBorder="1" applyAlignment="1">
      <alignment horizontal="left" wrapText="1"/>
    </xf>
    <xf numFmtId="0" fontId="18" fillId="2" borderId="2" xfId="1" applyFont="1" applyFill="1" applyBorder="1" applyAlignment="1">
      <alignment horizontal="left" wrapText="1" indent="2"/>
    </xf>
    <xf numFmtId="0" fontId="18" fillId="2" borderId="44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indent="2"/>
    </xf>
    <xf numFmtId="164" fontId="16" fillId="2" borderId="44" xfId="1" applyNumberFormat="1" applyFont="1" applyFill="1" applyBorder="1"/>
    <xf numFmtId="3" fontId="21" fillId="3" borderId="12" xfId="1" applyNumberFormat="1" applyFont="1" applyFill="1" applyBorder="1" applyAlignment="1">
      <alignment horizontal="center"/>
    </xf>
    <xf numFmtId="164" fontId="21" fillId="2" borderId="2" xfId="1" applyNumberFormat="1" applyFont="1" applyFill="1" applyBorder="1"/>
    <xf numFmtId="164" fontId="21" fillId="3" borderId="2" xfId="1" applyNumberFormat="1" applyFont="1" applyFill="1" applyBorder="1"/>
    <xf numFmtId="0" fontId="20" fillId="2" borderId="3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/>
    </xf>
    <xf numFmtId="0" fontId="15" fillId="2" borderId="43" xfId="1" applyFont="1" applyFill="1" applyBorder="1" applyAlignment="1">
      <alignment horizontal="left" wrapText="1" indent="1"/>
    </xf>
    <xf numFmtId="0" fontId="15" fillId="2" borderId="43" xfId="1" applyFont="1" applyFill="1" applyBorder="1" applyAlignment="1">
      <alignment horizontal="left" wrapText="1"/>
    </xf>
    <xf numFmtId="164" fontId="17" fillId="2" borderId="15" xfId="1" applyNumberFormat="1" applyFont="1" applyFill="1" applyBorder="1"/>
    <xf numFmtId="174" fontId="17" fillId="2" borderId="42" xfId="2" applyNumberFormat="1" applyFont="1" applyFill="1" applyBorder="1"/>
    <xf numFmtId="164" fontId="17" fillId="3" borderId="15" xfId="1" applyNumberFormat="1" applyFont="1" applyFill="1" applyBorder="1"/>
    <xf numFmtId="0" fontId="16" fillId="2" borderId="47" xfId="0" applyFont="1" applyFill="1" applyBorder="1" applyAlignment="1">
      <alignment horizontal="left" wrapText="1" indent="2"/>
    </xf>
    <xf numFmtId="0" fontId="16" fillId="2" borderId="47" xfId="0" applyFont="1" applyFill="1" applyBorder="1" applyAlignment="1">
      <alignment horizontal="left" wrapText="1"/>
    </xf>
    <xf numFmtId="164" fontId="16" fillId="3" borderId="2" xfId="1" applyNumberFormat="1" applyFont="1" applyFill="1" applyBorder="1"/>
    <xf numFmtId="0" fontId="20" fillId="2" borderId="47" xfId="1" applyFont="1" applyFill="1" applyBorder="1" applyAlignment="1">
      <alignment wrapText="1"/>
    </xf>
    <xf numFmtId="0" fontId="18" fillId="2" borderId="36" xfId="1" applyFont="1" applyFill="1" applyBorder="1"/>
    <xf numFmtId="0" fontId="18" fillId="2" borderId="8" xfId="1" applyFont="1" applyFill="1" applyBorder="1"/>
    <xf numFmtId="3" fontId="21" fillId="2" borderId="8" xfId="1" applyNumberFormat="1" applyFont="1" applyFill="1" applyBorder="1" applyAlignment="1">
      <alignment horizontal="center"/>
    </xf>
    <xf numFmtId="0" fontId="16" fillId="4" borderId="20" xfId="13" applyFont="1" applyFill="1" applyBorder="1" applyAlignment="1" applyProtection="1">
      <alignment wrapText="1"/>
    </xf>
    <xf numFmtId="0" fontId="16" fillId="2" borderId="20" xfId="1" applyFont="1" applyFill="1" applyBorder="1" applyAlignment="1">
      <alignment horizontal="left" wrapText="1"/>
    </xf>
    <xf numFmtId="174" fontId="16" fillId="2" borderId="22" xfId="2" applyNumberFormat="1" applyFont="1" applyFill="1" applyBorder="1"/>
    <xf numFmtId="174" fontId="16" fillId="2" borderId="35" xfId="2" applyNumberFormat="1" applyFont="1" applyFill="1" applyBorder="1"/>
    <xf numFmtId="174" fontId="16" fillId="2" borderId="52" xfId="2" applyNumberFormat="1" applyFont="1" applyFill="1" applyBorder="1"/>
    <xf numFmtId="0" fontId="17" fillId="2" borderId="12" xfId="0" applyFont="1" applyFill="1" applyBorder="1" applyAlignment="1">
      <alignment horizontal="left" indent="2"/>
    </xf>
    <xf numFmtId="0" fontId="18" fillId="2" borderId="2" xfId="0" applyFont="1" applyFill="1" applyBorder="1" applyAlignment="1">
      <alignment horizontal="left" indent="2"/>
    </xf>
    <xf numFmtId="164" fontId="21" fillId="2" borderId="42" xfId="1" applyNumberFormat="1" applyFont="1" applyFill="1" applyBorder="1"/>
    <xf numFmtId="0" fontId="18" fillId="2" borderId="15" xfId="0" applyFont="1" applyFill="1" applyBorder="1" applyAlignment="1">
      <alignment horizontal="left" indent="2"/>
    </xf>
    <xf numFmtId="171" fontId="16" fillId="2" borderId="45" xfId="1" applyNumberFormat="1" applyFont="1" applyFill="1" applyBorder="1"/>
    <xf numFmtId="3" fontId="16" fillId="2" borderId="42" xfId="1" applyNumberFormat="1" applyFont="1" applyFill="1" applyBorder="1" applyAlignment="1">
      <alignment horizontal="center"/>
    </xf>
    <xf numFmtId="171" fontId="16" fillId="2" borderId="42" xfId="1" applyNumberFormat="1" applyFont="1" applyFill="1" applyBorder="1"/>
    <xf numFmtId="0" fontId="16" fillId="2" borderId="57" xfId="0" applyFont="1" applyFill="1" applyBorder="1" applyAlignment="1">
      <alignment horizontal="left" wrapText="1" indent="2"/>
    </xf>
    <xf numFmtId="0" fontId="16" fillId="2" borderId="15" xfId="0" applyFont="1" applyFill="1" applyBorder="1" applyAlignment="1">
      <alignment horizontal="left" wrapText="1"/>
    </xf>
    <xf numFmtId="3" fontId="16" fillId="2" borderId="43" xfId="1" applyNumberFormat="1" applyFont="1" applyFill="1" applyBorder="1" applyAlignment="1">
      <alignment horizontal="center"/>
    </xf>
    <xf numFmtId="171" fontId="16" fillId="2" borderId="47" xfId="1" applyNumberFormat="1" applyFont="1" applyFill="1" applyBorder="1"/>
    <xf numFmtId="171" fontId="21" fillId="2" borderId="16" xfId="1" applyNumberFormat="1" applyFont="1" applyFill="1" applyBorder="1"/>
    <xf numFmtId="174" fontId="18" fillId="2" borderId="47" xfId="2" applyNumberFormat="1" applyFont="1" applyFill="1" applyBorder="1"/>
    <xf numFmtId="3" fontId="16" fillId="2" borderId="36" xfId="1" applyNumberFormat="1" applyFont="1" applyFill="1" applyBorder="1" applyAlignment="1">
      <alignment horizontal="center"/>
    </xf>
    <xf numFmtId="174" fontId="16" fillId="2" borderId="29" xfId="2" applyNumberFormat="1" applyFont="1" applyFill="1" applyBorder="1"/>
    <xf numFmtId="174" fontId="16" fillId="2" borderId="8" xfId="2" applyNumberFormat="1" applyFont="1" applyFill="1" applyBorder="1"/>
    <xf numFmtId="0" fontId="16" fillId="2" borderId="44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20" fillId="2" borderId="36" xfId="1" applyFont="1" applyFill="1" applyBorder="1" applyAlignment="1">
      <alignment horizontal="left" indent="1"/>
    </xf>
    <xf numFmtId="0" fontId="20" fillId="2" borderId="36" xfId="1" applyFont="1" applyFill="1" applyBorder="1" applyAlignment="1">
      <alignment horizontal="left"/>
    </xf>
    <xf numFmtId="0" fontId="16" fillId="2" borderId="8" xfId="0" applyFont="1" applyFill="1" applyBorder="1" applyAlignment="1">
      <alignment horizontal="left" wrapText="1" indent="2"/>
    </xf>
    <xf numFmtId="164" fontId="21" fillId="2" borderId="8" xfId="1" applyNumberFormat="1" applyFont="1" applyFill="1" applyBorder="1"/>
    <xf numFmtId="164" fontId="21" fillId="3" borderId="8" xfId="1" applyNumberFormat="1" applyFont="1" applyFill="1" applyBorder="1"/>
    <xf numFmtId="0" fontId="21" fillId="2" borderId="44" xfId="0" applyFont="1" applyFill="1" applyBorder="1" applyAlignment="1">
      <alignment horizontal="left" wrapText="1" indent="2"/>
    </xf>
    <xf numFmtId="0" fontId="21" fillId="2" borderId="44" xfId="0" applyFont="1" applyFill="1" applyBorder="1" applyAlignment="1">
      <alignment horizontal="left" wrapText="1"/>
    </xf>
    <xf numFmtId="0" fontId="38" fillId="2" borderId="43" xfId="0" applyFont="1" applyFill="1" applyBorder="1" applyAlignment="1">
      <alignment horizontal="left" wrapText="1" indent="2"/>
    </xf>
    <xf numFmtId="0" fontId="38" fillId="2" borderId="43" xfId="0" applyFont="1" applyFill="1" applyBorder="1" applyAlignment="1">
      <alignment horizontal="left" wrapText="1"/>
    </xf>
    <xf numFmtId="164" fontId="18" fillId="2" borderId="79" xfId="1" applyNumberFormat="1" applyFont="1" applyFill="1" applyBorder="1"/>
    <xf numFmtId="174" fontId="17" fillId="2" borderId="43" xfId="2" applyNumberFormat="1" applyFont="1" applyFill="1" applyBorder="1"/>
    <xf numFmtId="172" fontId="20" fillId="2" borderId="43" xfId="2" applyNumberFormat="1" applyFont="1" applyFill="1" applyBorder="1"/>
    <xf numFmtId="0" fontId="21" fillId="2" borderId="3" xfId="0" applyFont="1" applyFill="1" applyBorder="1" applyAlignment="1">
      <alignment horizontal="left" wrapText="1" indent="2"/>
    </xf>
    <xf numFmtId="0" fontId="21" fillId="2" borderId="3" xfId="0" applyFont="1" applyFill="1" applyBorder="1" applyAlignment="1">
      <alignment horizontal="left" wrapText="1"/>
    </xf>
    <xf numFmtId="0" fontId="18" fillId="2" borderId="4" xfId="0" applyFont="1" applyFill="1" applyBorder="1" applyAlignment="1">
      <alignment horizontal="left" wrapText="1" indent="2"/>
    </xf>
    <xf numFmtId="3" fontId="18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/>
    <xf numFmtId="174" fontId="17" fillId="2" borderId="3" xfId="2" applyNumberFormat="1" applyFont="1" applyFill="1" applyBorder="1"/>
    <xf numFmtId="174" fontId="17" fillId="2" borderId="4" xfId="2" applyNumberFormat="1" applyFont="1" applyFill="1" applyBorder="1"/>
    <xf numFmtId="172" fontId="15" fillId="41" borderId="4" xfId="2" applyNumberFormat="1" applyFont="1" applyFill="1" applyBorder="1"/>
    <xf numFmtId="164" fontId="18" fillId="3" borderId="4" xfId="1" applyNumberFormat="1" applyFont="1" applyFill="1" applyBorder="1"/>
    <xf numFmtId="0" fontId="20" fillId="2" borderId="80" xfId="1" applyFont="1" applyFill="1" applyBorder="1" applyAlignment="1">
      <alignment horizontal="left"/>
    </xf>
    <xf numFmtId="3" fontId="16" fillId="2" borderId="37" xfId="1" applyNumberFormat="1" applyFont="1" applyFill="1" applyBorder="1" applyAlignment="1">
      <alignment horizontal="center"/>
    </xf>
    <xf numFmtId="164" fontId="16" fillId="2" borderId="80" xfId="1" applyNumberFormat="1" applyFont="1" applyFill="1" applyBorder="1"/>
    <xf numFmtId="174" fontId="16" fillId="2" borderId="37" xfId="2" applyNumberFormat="1" applyFont="1" applyFill="1" applyBorder="1"/>
    <xf numFmtId="172" fontId="20" fillId="41" borderId="37" xfId="2" applyNumberFormat="1" applyFont="1" applyFill="1" applyBorder="1"/>
    <xf numFmtId="164" fontId="16" fillId="3" borderId="37" xfId="1" applyNumberFormat="1" applyFont="1" applyFill="1" applyBorder="1"/>
    <xf numFmtId="3" fontId="16" fillId="2" borderId="8" xfId="2" applyNumberFormat="1" applyFont="1" applyFill="1" applyBorder="1" applyAlignment="1">
      <alignment horizontal="center"/>
    </xf>
    <xf numFmtId="3" fontId="16" fillId="2" borderId="36" xfId="2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/>
    </xf>
    <xf numFmtId="0" fontId="18" fillId="0" borderId="12" xfId="0" applyFont="1" applyFill="1" applyBorder="1" applyAlignment="1">
      <alignment horizontal="right" wrapText="1"/>
    </xf>
    <xf numFmtId="0" fontId="20" fillId="2" borderId="17" xfId="1" applyFont="1" applyFill="1" applyBorder="1" applyAlignment="1">
      <alignment horizontal="left" indent="1"/>
    </xf>
    <xf numFmtId="174" fontId="16" fillId="2" borderId="47" xfId="2" applyNumberFormat="1" applyFont="1" applyFill="1" applyBorder="1"/>
    <xf numFmtId="3" fontId="16" fillId="2" borderId="18" xfId="1" applyNumberFormat="1" applyFont="1" applyFill="1" applyBorder="1" applyAlignment="1">
      <alignment horizontal="center"/>
    </xf>
    <xf numFmtId="164" fontId="16" fillId="2" borderId="18" xfId="1" applyNumberFormat="1" applyFont="1" applyFill="1" applyBorder="1"/>
    <xf numFmtId="164" fontId="16" fillId="3" borderId="18" xfId="1" applyNumberFormat="1" applyFont="1" applyFill="1" applyBorder="1"/>
    <xf numFmtId="0" fontId="16" fillId="2" borderId="2" xfId="1" applyFont="1" applyFill="1" applyBorder="1"/>
    <xf numFmtId="0" fontId="16" fillId="2" borderId="2" xfId="1" applyFont="1" applyFill="1" applyBorder="1" applyAlignment="1"/>
    <xf numFmtId="0" fontId="16" fillId="2" borderId="4" xfId="1" applyFont="1" applyFill="1" applyBorder="1" applyAlignment="1">
      <alignment horizontal="left" wrapText="1" indent="1"/>
    </xf>
    <xf numFmtId="174" fontId="21" fillId="2" borderId="45" xfId="2" applyNumberFormat="1" applyFont="1" applyFill="1" applyBorder="1"/>
    <xf numFmtId="174" fontId="21" fillId="2" borderId="20" xfId="2" applyNumberFormat="1" applyFont="1" applyFill="1" applyBorder="1"/>
    <xf numFmtId="0" fontId="16" fillId="2" borderId="20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0" fontId="16" fillId="2" borderId="12" xfId="1" applyFont="1" applyFill="1" applyBorder="1" applyAlignment="1">
      <alignment horizontal="left" wrapText="1" indent="1"/>
    </xf>
    <xf numFmtId="0" fontId="18" fillId="2" borderId="15" xfId="1" applyFont="1" applyFill="1" applyBorder="1" applyAlignment="1">
      <alignment horizontal="left" wrapText="1" indent="2"/>
    </xf>
    <xf numFmtId="0" fontId="23" fillId="2" borderId="3" xfId="1" applyFont="1" applyFill="1" applyBorder="1" applyAlignment="1">
      <alignment horizontal="left" indent="1"/>
    </xf>
    <xf numFmtId="0" fontId="23" fillId="2" borderId="3" xfId="1" applyFont="1" applyFill="1" applyBorder="1" applyAlignment="1">
      <alignment horizontal="left"/>
    </xf>
    <xf numFmtId="0" fontId="23" fillId="2" borderId="4" xfId="1" applyFont="1" applyFill="1" applyBorder="1" applyAlignment="1">
      <alignment horizontal="left" indent="1"/>
    </xf>
    <xf numFmtId="0" fontId="31" fillId="2" borderId="45" xfId="1" applyFont="1" applyFill="1" applyBorder="1" applyAlignment="1">
      <alignment horizontal="left" wrapText="1" indent="1"/>
    </xf>
    <xf numFmtId="0" fontId="31" fillId="2" borderId="45" xfId="1" applyFont="1" applyFill="1" applyBorder="1" applyAlignment="1">
      <alignment horizontal="left" wrapText="1"/>
    </xf>
    <xf numFmtId="0" fontId="25" fillId="2" borderId="25" xfId="1" applyFont="1" applyFill="1" applyBorder="1" applyAlignment="1">
      <alignment horizontal="left" wrapText="1" indent="1"/>
    </xf>
    <xf numFmtId="0" fontId="25" fillId="2" borderId="25" xfId="1" applyFont="1" applyFill="1" applyBorder="1" applyAlignment="1">
      <alignment horizontal="left" wrapText="1"/>
    </xf>
    <xf numFmtId="0" fontId="80" fillId="2" borderId="25" xfId="1" applyFont="1" applyFill="1" applyBorder="1" applyAlignment="1">
      <alignment horizontal="left" wrapText="1" indent="1"/>
    </xf>
    <xf numFmtId="3" fontId="16" fillId="2" borderId="25" xfId="1" applyNumberFormat="1" applyFont="1" applyFill="1" applyBorder="1" applyAlignment="1">
      <alignment horizontal="center"/>
    </xf>
    <xf numFmtId="164" fontId="16" fillId="2" borderId="66" xfId="1" applyNumberFormat="1" applyFont="1" applyFill="1" applyBorder="1"/>
    <xf numFmtId="171" fontId="16" fillId="2" borderId="25" xfId="1" applyNumberFormat="1" applyFont="1" applyFill="1" applyBorder="1"/>
    <xf numFmtId="174" fontId="16" fillId="2" borderId="66" xfId="2" applyNumberFormat="1" applyFont="1" applyFill="1" applyBorder="1"/>
    <xf numFmtId="174" fontId="16" fillId="2" borderId="25" xfId="2" applyNumberFormat="1" applyFont="1" applyFill="1" applyBorder="1"/>
    <xf numFmtId="164" fontId="16" fillId="3" borderId="25" xfId="1" applyNumberFormat="1" applyFont="1" applyFill="1" applyBorder="1"/>
    <xf numFmtId="171" fontId="17" fillId="2" borderId="20" xfId="1" applyNumberFormat="1" applyFont="1" applyFill="1" applyBorder="1"/>
    <xf numFmtId="0" fontId="16" fillId="2" borderId="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center" wrapText="1"/>
    </xf>
    <xf numFmtId="3" fontId="16" fillId="2" borderId="2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/>
    </xf>
    <xf numFmtId="0" fontId="16" fillId="2" borderId="20" xfId="1" applyFont="1" applyFill="1" applyBorder="1"/>
    <xf numFmtId="0" fontId="39" fillId="2" borderId="20" xfId="0" applyFont="1" applyFill="1" applyBorder="1" applyAlignment="1">
      <alignment horizontal="left" indent="2"/>
    </xf>
    <xf numFmtId="0" fontId="39" fillId="2" borderId="20" xfId="0" applyFont="1" applyFill="1" applyBorder="1" applyAlignment="1">
      <alignment horizontal="left"/>
    </xf>
    <xf numFmtId="171" fontId="21" fillId="2" borderId="20" xfId="1" applyNumberFormat="1" applyFont="1" applyFill="1" applyBorder="1"/>
    <xf numFmtId="0" fontId="15" fillId="2" borderId="2" xfId="1" applyFont="1" applyFill="1" applyBorder="1" applyAlignment="1">
      <alignment horizontal="left"/>
    </xf>
    <xf numFmtId="0" fontId="16" fillId="2" borderId="4" xfId="1" applyFont="1" applyFill="1" applyBorder="1" applyAlignment="1">
      <alignment horizontal="left" indent="1"/>
    </xf>
    <xf numFmtId="0" fontId="16" fillId="2" borderId="4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2"/>
    </xf>
    <xf numFmtId="164" fontId="18" fillId="2" borderId="3" xfId="1" applyNumberFormat="1" applyFont="1" applyFill="1" applyBorder="1"/>
    <xf numFmtId="174" fontId="18" fillId="2" borderId="3" xfId="2" applyNumberFormat="1" applyFont="1" applyFill="1" applyBorder="1"/>
    <xf numFmtId="164" fontId="18" fillId="2" borderId="43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0" fontId="16" fillId="2" borderId="16" xfId="0" applyFont="1" applyFill="1" applyBorder="1" applyAlignment="1">
      <alignment horizontal="left" wrapText="1"/>
    </xf>
    <xf numFmtId="0" fontId="20" fillId="2" borderId="37" xfId="1" applyFont="1" applyFill="1" applyBorder="1" applyAlignment="1">
      <alignment wrapText="1"/>
    </xf>
    <xf numFmtId="0" fontId="16" fillId="2" borderId="37" xfId="1" applyFont="1" applyFill="1" applyBorder="1" applyAlignment="1">
      <alignment horizontal="left" indent="1"/>
    </xf>
    <xf numFmtId="174" fontId="18" fillId="2" borderId="37" xfId="2" applyNumberFormat="1" applyFont="1" applyFill="1" applyBorder="1"/>
    <xf numFmtId="174" fontId="18" fillId="2" borderId="36" xfId="2" applyNumberFormat="1" applyFont="1" applyFill="1" applyBorder="1"/>
    <xf numFmtId="174" fontId="18" fillId="2" borderId="8" xfId="2" applyNumberFormat="1" applyFont="1" applyFill="1" applyBorder="1"/>
    <xf numFmtId="164" fontId="15" fillId="2" borderId="42" xfId="1" applyNumberFormat="1" applyFont="1" applyFill="1" applyBorder="1"/>
    <xf numFmtId="164" fontId="15" fillId="2" borderId="42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/>
    </xf>
    <xf numFmtId="3" fontId="18" fillId="2" borderId="45" xfId="2" applyNumberFormat="1" applyFont="1" applyFill="1" applyBorder="1"/>
    <xf numFmtId="3" fontId="18" fillId="2" borderId="12" xfId="2" applyNumberFormat="1" applyFont="1" applyFill="1" applyBorder="1"/>
    <xf numFmtId="3" fontId="18" fillId="2" borderId="44" xfId="2" applyNumberFormat="1" applyFont="1" applyFill="1" applyBorder="1"/>
    <xf numFmtId="3" fontId="18" fillId="2" borderId="15" xfId="2" applyNumberFormat="1" applyFont="1" applyFill="1" applyBorder="1"/>
    <xf numFmtId="164" fontId="23" fillId="2" borderId="3" xfId="1" applyNumberFormat="1" applyFont="1" applyFill="1" applyBorder="1" applyAlignment="1">
      <alignment horizontal="center"/>
    </xf>
    <xf numFmtId="164" fontId="23" fillId="2" borderId="4" xfId="1" applyNumberFormat="1" applyFont="1" applyFill="1" applyBorder="1" applyAlignment="1">
      <alignment horizontal="center"/>
    </xf>
    <xf numFmtId="173" fontId="20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center"/>
    </xf>
    <xf numFmtId="164" fontId="23" fillId="2" borderId="8" xfId="1" applyNumberFormat="1" applyFont="1" applyFill="1" applyBorder="1" applyAlignment="1">
      <alignment horizontal="center"/>
    </xf>
    <xf numFmtId="0" fontId="17" fillId="2" borderId="16" xfId="1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173" fontId="15" fillId="2" borderId="2" xfId="1" applyNumberFormat="1" applyFont="1" applyFill="1" applyBorder="1"/>
    <xf numFmtId="164" fontId="15" fillId="3" borderId="2" xfId="1" applyNumberFormat="1" applyFont="1" applyFill="1" applyBorder="1"/>
    <xf numFmtId="0" fontId="19" fillId="2" borderId="12" xfId="1" applyFont="1" applyFill="1" applyBorder="1" applyAlignment="1">
      <alignment horizontal="left" wrapText="1" indent="1"/>
    </xf>
    <xf numFmtId="0" fontId="19" fillId="2" borderId="12" xfId="1" applyFont="1" applyFill="1" applyBorder="1" applyAlignment="1">
      <alignment horizontal="left" wrapText="1"/>
    </xf>
    <xf numFmtId="0" fontId="16" fillId="2" borderId="45" xfId="1" applyFont="1" applyFill="1" applyBorder="1" applyAlignment="1">
      <alignment horizontal="left" wrapText="1" shrinkToFit="1"/>
    </xf>
    <xf numFmtId="164" fontId="21" fillId="2" borderId="25" xfId="1" applyNumberFormat="1" applyFont="1" applyFill="1" applyBorder="1"/>
    <xf numFmtId="164" fontId="23" fillId="2" borderId="20" xfId="1" applyNumberFormat="1" applyFont="1" applyFill="1" applyBorder="1" applyAlignment="1">
      <alignment horizontal="center"/>
    </xf>
    <xf numFmtId="0" fontId="16" fillId="2" borderId="20" xfId="1" applyFont="1" applyFill="1" applyBorder="1" applyAlignment="1">
      <alignment horizontal="left" indent="1"/>
    </xf>
    <xf numFmtId="164" fontId="23" fillId="2" borderId="12" xfId="1" applyNumberFormat="1" applyFont="1" applyFill="1" applyBorder="1" applyAlignment="1">
      <alignment horizontal="center"/>
    </xf>
    <xf numFmtId="177" fontId="18" fillId="2" borderId="12" xfId="2" applyNumberFormat="1" applyFont="1" applyFill="1" applyBorder="1"/>
    <xf numFmtId="0" fontId="16" fillId="2" borderId="15" xfId="1" applyFont="1" applyFill="1" applyBorder="1" applyAlignment="1">
      <alignment horizontal="left" indent="1"/>
    </xf>
    <xf numFmtId="164" fontId="16" fillId="3" borderId="15" xfId="1" applyNumberFormat="1" applyFont="1" applyFill="1" applyBorder="1"/>
    <xf numFmtId="0" fontId="16" fillId="2" borderId="3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/>
    </xf>
    <xf numFmtId="0" fontId="16" fillId="2" borderId="44" xfId="1" applyFont="1" applyFill="1" applyBorder="1" applyAlignment="1">
      <alignment horizontal="left" indent="1"/>
    </xf>
    <xf numFmtId="164" fontId="23" fillId="2" borderId="44" xfId="1" applyNumberFormat="1" applyFont="1" applyFill="1" applyBorder="1" applyAlignment="1">
      <alignment horizontal="center"/>
    </xf>
    <xf numFmtId="164" fontId="23" fillId="2" borderId="2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173" fontId="20" fillId="2" borderId="20" xfId="1" applyNumberFormat="1" applyFont="1" applyFill="1" applyBorder="1"/>
    <xf numFmtId="164" fontId="20" fillId="2" borderId="20" xfId="1" applyNumberFormat="1" applyFont="1" applyFill="1" applyBorder="1" applyAlignment="1">
      <alignment horizontal="right"/>
    </xf>
    <xf numFmtId="173" fontId="15" fillId="2" borderId="36" xfId="1" applyNumberFormat="1" applyFont="1" applyFill="1" applyBorder="1"/>
    <xf numFmtId="173" fontId="15" fillId="2" borderId="8" xfId="1" applyNumberFormat="1" applyFont="1" applyFill="1" applyBorder="1"/>
    <xf numFmtId="173" fontId="15" fillId="2" borderId="20" xfId="1" applyNumberFormat="1" applyFont="1" applyFill="1" applyBorder="1"/>
    <xf numFmtId="164" fontId="23" fillId="2" borderId="45" xfId="1" applyNumberFormat="1" applyFont="1" applyFill="1" applyBorder="1" applyAlignment="1">
      <alignment horizontal="center"/>
    </xf>
    <xf numFmtId="164" fontId="23" fillId="2" borderId="42" xfId="1" applyNumberFormat="1" applyFont="1" applyFill="1" applyBorder="1" applyAlignment="1">
      <alignment horizontal="center"/>
    </xf>
    <xf numFmtId="177" fontId="23" fillId="2" borderId="12" xfId="1" applyNumberFormat="1" applyFont="1" applyFill="1" applyBorder="1" applyAlignment="1">
      <alignment horizontal="center"/>
    </xf>
    <xf numFmtId="173" fontId="20" fillId="2" borderId="12" xfId="1" applyNumberFormat="1" applyFont="1" applyFill="1" applyBorder="1"/>
    <xf numFmtId="0" fontId="22" fillId="2" borderId="1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/>
    </xf>
    <xf numFmtId="173" fontId="15" fillId="2" borderId="16" xfId="1" applyNumberFormat="1" applyFont="1" applyFill="1" applyBorder="1"/>
    <xf numFmtId="164" fontId="20" fillId="2" borderId="4" xfId="1" applyNumberFormat="1" applyFont="1" applyFill="1" applyBorder="1"/>
    <xf numFmtId="164" fontId="20" fillId="2" borderId="3" xfId="1" applyNumberFormat="1" applyFont="1" applyFill="1" applyBorder="1"/>
    <xf numFmtId="164" fontId="20" fillId="3" borderId="4" xfId="1" applyNumberFormat="1" applyFont="1" applyFill="1" applyBorder="1"/>
    <xf numFmtId="0" fontId="16" fillId="2" borderId="25" xfId="1" applyFont="1" applyFill="1" applyBorder="1" applyAlignment="1">
      <alignment horizontal="left" wrapText="1" indent="1" shrinkToFit="1"/>
    </xf>
    <xf numFmtId="0" fontId="20" fillId="2" borderId="25" xfId="1" applyFont="1" applyFill="1" applyBorder="1" applyAlignment="1">
      <alignment horizontal="left" indent="1"/>
    </xf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8" xfId="1" applyFont="1" applyFill="1" applyBorder="1" applyAlignment="1">
      <alignment horizontal="left"/>
    </xf>
    <xf numFmtId="164" fontId="20" fillId="2" borderId="8" xfId="1" applyNumberFormat="1" applyFont="1" applyFill="1" applyBorder="1" applyAlignment="1">
      <alignment horizontal="right"/>
    </xf>
    <xf numFmtId="164" fontId="20" fillId="2" borderId="36" xfId="1" applyNumberFormat="1" applyFont="1" applyFill="1" applyBorder="1" applyAlignment="1">
      <alignment horizontal="right"/>
    </xf>
    <xf numFmtId="164" fontId="20" fillId="3" borderId="8" xfId="1" applyNumberFormat="1" applyFont="1" applyFill="1" applyBorder="1" applyAlignment="1">
      <alignment horizontal="right"/>
    </xf>
    <xf numFmtId="0" fontId="30" fillId="4" borderId="12" xfId="13" applyFont="1" applyFill="1" applyBorder="1" applyAlignment="1" applyProtection="1">
      <alignment wrapText="1"/>
    </xf>
    <xf numFmtId="0" fontId="30" fillId="4" borderId="2" xfId="13" applyFont="1" applyFill="1" applyBorder="1" applyAlignment="1" applyProtection="1">
      <alignment wrapText="1"/>
    </xf>
    <xf numFmtId="164" fontId="20" fillId="2" borderId="2" xfId="1" applyNumberFormat="1" applyFont="1" applyFill="1" applyBorder="1" applyAlignment="1">
      <alignment horizontal="right"/>
    </xf>
    <xf numFmtId="173" fontId="20" fillId="2" borderId="2" xfId="1" applyNumberFormat="1" applyFont="1" applyFill="1" applyBorder="1"/>
    <xf numFmtId="164" fontId="20" fillId="2" borderId="45" xfId="1" applyNumberFormat="1" applyFont="1" applyFill="1" applyBorder="1" applyAlignment="1">
      <alignment horizontal="right"/>
    </xf>
    <xf numFmtId="164" fontId="20" fillId="2" borderId="44" xfId="1" applyNumberFormat="1" applyFont="1" applyFill="1" applyBorder="1" applyAlignment="1">
      <alignment horizontal="right"/>
    </xf>
    <xf numFmtId="164" fontId="20" fillId="3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/>
    </xf>
    <xf numFmtId="173" fontId="20" fillId="2" borderId="16" xfId="1" applyNumberFormat="1" applyFont="1" applyFill="1" applyBorder="1"/>
    <xf numFmtId="164" fontId="20" fillId="2" borderId="16" xfId="1" applyNumberFormat="1" applyFont="1" applyFill="1" applyBorder="1" applyAlignment="1">
      <alignment horizontal="right"/>
    </xf>
    <xf numFmtId="0" fontId="20" fillId="2" borderId="60" xfId="1" applyFont="1" applyFill="1" applyBorder="1" applyAlignment="1">
      <alignment horizontal="left"/>
    </xf>
    <xf numFmtId="164" fontId="15" fillId="2" borderId="2" xfId="1" applyNumberFormat="1" applyFont="1" applyFill="1" applyBorder="1" applyAlignment="1">
      <alignment horizontal="right"/>
    </xf>
    <xf numFmtId="164" fontId="15" fillId="2" borderId="16" xfId="1" applyNumberFormat="1" applyFont="1" applyFill="1" applyBorder="1" applyAlignment="1">
      <alignment horizontal="right"/>
    </xf>
    <xf numFmtId="164" fontId="15" fillId="3" borderId="2" xfId="1" applyNumberFormat="1" applyFont="1" applyFill="1" applyBorder="1" applyAlignment="1">
      <alignment horizontal="right"/>
    </xf>
    <xf numFmtId="0" fontId="20" fillId="2" borderId="10" xfId="1" applyFont="1" applyFill="1" applyBorder="1" applyAlignment="1">
      <alignment horizontal="left"/>
    </xf>
    <xf numFmtId="3" fontId="20" fillId="2" borderId="10" xfId="1" applyNumberFormat="1" applyFont="1" applyFill="1" applyBorder="1" applyAlignment="1">
      <alignment horizontal="center"/>
    </xf>
    <xf numFmtId="164" fontId="16" fillId="2" borderId="7" xfId="1" applyNumberFormat="1" applyFont="1" applyFill="1" applyBorder="1"/>
    <xf numFmtId="173" fontId="20" fillId="2" borderId="7" xfId="1" applyNumberFormat="1" applyFont="1" applyFill="1" applyBorder="1"/>
    <xf numFmtId="164" fontId="20" fillId="2" borderId="10" xfId="1" applyNumberFormat="1" applyFont="1" applyFill="1" applyBorder="1" applyAlignment="1">
      <alignment horizontal="right"/>
    </xf>
    <xf numFmtId="172" fontId="20" fillId="41" borderId="10" xfId="2" applyNumberFormat="1" applyFont="1" applyFill="1" applyBorder="1"/>
    <xf numFmtId="3" fontId="20" fillId="3" borderId="2" xfId="1" applyNumberFormat="1" applyFont="1" applyFill="1" applyBorder="1" applyAlignment="1">
      <alignment horizontal="center"/>
    </xf>
    <xf numFmtId="164" fontId="20" fillId="3" borderId="2" xfId="1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/>
    </xf>
    <xf numFmtId="179" fontId="15" fillId="2" borderId="12" xfId="1" applyNumberFormat="1" applyFont="1" applyFill="1" applyBorder="1" applyAlignment="1">
      <alignment horizontal="right"/>
    </xf>
    <xf numFmtId="164" fontId="20" fillId="2" borderId="4" xfId="1" applyNumberFormat="1" applyFont="1" applyFill="1" applyBorder="1" applyAlignment="1">
      <alignment horizontal="right"/>
    </xf>
    <xf numFmtId="164" fontId="20" fillId="2" borderId="3" xfId="1" applyNumberFormat="1" applyFont="1" applyFill="1" applyBorder="1" applyAlignment="1">
      <alignment horizontal="right"/>
    </xf>
    <xf numFmtId="172" fontId="20" fillId="2" borderId="3" xfId="1" applyNumberFormat="1" applyFont="1" applyFill="1" applyBorder="1" applyAlignment="1">
      <alignment horizontal="right"/>
    </xf>
    <xf numFmtId="172" fontId="20" fillId="41" borderId="3" xfId="1" applyNumberFormat="1" applyFont="1" applyFill="1" applyBorder="1" applyAlignment="1">
      <alignment horizontal="right"/>
    </xf>
    <xf numFmtId="164" fontId="20" fillId="3" borderId="4" xfId="1" applyNumberFormat="1" applyFont="1" applyFill="1" applyBorder="1" applyAlignment="1">
      <alignment horizontal="right"/>
    </xf>
    <xf numFmtId="164" fontId="15" fillId="2" borderId="25" xfId="1" applyNumberFormat="1" applyFont="1" applyFill="1" applyBorder="1" applyAlignment="1">
      <alignment horizontal="right"/>
    </xf>
    <xf numFmtId="172" fontId="20" fillId="2" borderId="16" xfId="1" applyNumberFormat="1" applyFont="1" applyFill="1" applyBorder="1" applyAlignment="1">
      <alignment horizontal="right"/>
    </xf>
    <xf numFmtId="164" fontId="15" fillId="3" borderId="16" xfId="1" applyNumberFormat="1" applyFont="1" applyFill="1" applyBorder="1" applyAlignment="1">
      <alignment horizontal="right"/>
    </xf>
    <xf numFmtId="0" fontId="16" fillId="36" borderId="18" xfId="1" applyFont="1" applyFill="1" applyBorder="1" applyAlignment="1">
      <alignment horizontal="left"/>
    </xf>
    <xf numFmtId="3" fontId="16" fillId="36" borderId="18" xfId="1" applyNumberFormat="1" applyFont="1" applyFill="1" applyBorder="1" applyAlignment="1">
      <alignment horizontal="center"/>
    </xf>
    <xf numFmtId="164" fontId="16" fillId="36" borderId="18" xfId="1" applyNumberFormat="1" applyFont="1" applyFill="1" applyBorder="1"/>
    <xf numFmtId="171" fontId="16" fillId="36" borderId="18" xfId="1" applyNumberFormat="1" applyFont="1" applyFill="1" applyBorder="1"/>
    <xf numFmtId="174" fontId="16" fillId="36" borderId="49" xfId="2" applyNumberFormat="1" applyFont="1" applyFill="1" applyBorder="1"/>
    <xf numFmtId="174" fontId="16" fillId="36" borderId="18" xfId="2" applyNumberFormat="1" applyFont="1" applyFill="1" applyBorder="1"/>
    <xf numFmtId="0" fontId="16" fillId="36" borderId="16" xfId="1" applyFont="1" applyFill="1" applyBorder="1"/>
    <xf numFmtId="0" fontId="16" fillId="36" borderId="16" xfId="1" applyFont="1" applyFill="1" applyBorder="1" applyAlignment="1"/>
    <xf numFmtId="164" fontId="16" fillId="36" borderId="16" xfId="1" applyNumberFormat="1" applyFont="1" applyFill="1" applyBorder="1"/>
    <xf numFmtId="3" fontId="16" fillId="36" borderId="16" xfId="1" applyNumberFormat="1" applyFont="1" applyFill="1" applyBorder="1" applyAlignment="1">
      <alignment horizontal="center"/>
    </xf>
    <xf numFmtId="171" fontId="16" fillId="36" borderId="16" xfId="1" applyNumberFormat="1" applyFont="1" applyFill="1" applyBorder="1"/>
    <xf numFmtId="164" fontId="16" fillId="36" borderId="43" xfId="1" applyNumberFormat="1" applyFont="1" applyFill="1" applyBorder="1"/>
    <xf numFmtId="0" fontId="16" fillId="36" borderId="12" xfId="1" applyFont="1" applyFill="1" applyBorder="1"/>
    <xf numFmtId="0" fontId="16" fillId="36" borderId="12" xfId="1" applyFont="1" applyFill="1" applyBorder="1" applyAlignment="1"/>
    <xf numFmtId="164" fontId="16" fillId="36" borderId="12" xfId="1" applyNumberFormat="1" applyFont="1" applyFill="1" applyBorder="1"/>
    <xf numFmtId="3" fontId="16" fillId="36" borderId="12" xfId="1" applyNumberFormat="1" applyFont="1" applyFill="1" applyBorder="1" applyAlignment="1">
      <alignment horizontal="center"/>
    </xf>
    <xf numFmtId="171" fontId="16" fillId="36" borderId="12" xfId="1" applyNumberFormat="1" applyFont="1" applyFill="1" applyBorder="1"/>
    <xf numFmtId="174" fontId="16" fillId="36" borderId="12" xfId="2" applyNumberFormat="1" applyFont="1" applyFill="1" applyBorder="1"/>
    <xf numFmtId="0" fontId="16" fillId="36" borderId="20" xfId="1" applyFont="1" applyFill="1" applyBorder="1" applyAlignment="1">
      <alignment horizontal="left" wrapText="1" indent="1" shrinkToFit="1"/>
    </xf>
    <xf numFmtId="0" fontId="16" fillId="36" borderId="20" xfId="1" applyFont="1" applyFill="1" applyBorder="1" applyAlignment="1">
      <alignment horizontal="left" wrapText="1" shrinkToFit="1"/>
    </xf>
    <xf numFmtId="164" fontId="16" fillId="36" borderId="20" xfId="1" applyNumberFormat="1" applyFont="1" applyFill="1" applyBorder="1"/>
    <xf numFmtId="164" fontId="16" fillId="36" borderId="45" xfId="1" applyNumberFormat="1" applyFont="1" applyFill="1" applyBorder="1"/>
    <xf numFmtId="164" fontId="16" fillId="36" borderId="42" xfId="1" applyNumberFormat="1" applyFont="1" applyFill="1" applyBorder="1"/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18" fillId="36" borderId="12" xfId="0" applyNumberFormat="1" applyFont="1" applyFill="1" applyBorder="1" applyAlignment="1">
      <alignment horizontal="left" wrapText="1" indent="2"/>
    </xf>
    <xf numFmtId="2" fontId="18" fillId="36" borderId="12" xfId="0" applyNumberFormat="1" applyFont="1" applyFill="1" applyBorder="1" applyAlignment="1">
      <alignment horizontal="left" wrapText="1"/>
    </xf>
    <xf numFmtId="2" fontId="21" fillId="36" borderId="12" xfId="0" applyNumberFormat="1" applyFont="1" applyFill="1" applyBorder="1" applyAlignment="1">
      <alignment horizontal="left" wrapText="1" indent="2"/>
    </xf>
    <xf numFmtId="2" fontId="21" fillId="36" borderId="12" xfId="0" applyNumberFormat="1" applyFont="1" applyFill="1" applyBorder="1" applyAlignment="1">
      <alignment horizontal="left" wrapText="1"/>
    </xf>
    <xf numFmtId="2" fontId="38" fillId="36" borderId="12" xfId="0" applyNumberFormat="1" applyFont="1" applyFill="1" applyBorder="1" applyAlignment="1">
      <alignment horizontal="left" wrapText="1" indent="2"/>
    </xf>
    <xf numFmtId="2" fontId="38" fillId="36" borderId="12" xfId="0" applyNumberFormat="1" applyFont="1" applyFill="1" applyBorder="1" applyAlignment="1">
      <alignment horizontal="left" wrapText="1"/>
    </xf>
    <xf numFmtId="3" fontId="20" fillId="36" borderId="12" xfId="2" applyNumberFormat="1" applyFont="1" applyFill="1" applyBorder="1" applyAlignment="1">
      <alignment horizontal="center"/>
    </xf>
    <xf numFmtId="173" fontId="20" fillId="36" borderId="12" xfId="1" applyNumberFormat="1" applyFont="1" applyFill="1" applyBorder="1"/>
    <xf numFmtId="164" fontId="20" fillId="36" borderId="42" xfId="1" applyNumberFormat="1" applyFont="1" applyFill="1" applyBorder="1" applyAlignment="1">
      <alignment horizontal="right"/>
    </xf>
    <xf numFmtId="164" fontId="20" fillId="36" borderId="12" xfId="1" applyNumberFormat="1" applyFont="1" applyFill="1" applyBorder="1" applyAlignment="1">
      <alignment horizontal="right"/>
    </xf>
    <xf numFmtId="2" fontId="45" fillId="36" borderId="12" xfId="0" applyNumberFormat="1" applyFont="1" applyFill="1" applyBorder="1" applyAlignment="1">
      <alignment horizontal="left" wrapText="1" indent="2"/>
    </xf>
    <xf numFmtId="2" fontId="27" fillId="36" borderId="12" xfId="0" applyNumberFormat="1" applyFont="1" applyFill="1" applyBorder="1" applyAlignment="1">
      <alignment horizontal="left" wrapText="1" indent="2"/>
    </xf>
    <xf numFmtId="0" fontId="28" fillId="36" borderId="12" xfId="0" applyFont="1" applyFill="1" applyBorder="1" applyAlignment="1">
      <alignment horizontal="left" wrapText="1" indent="2"/>
    </xf>
    <xf numFmtId="0" fontId="22" fillId="36" borderId="12" xfId="0" applyFont="1" applyFill="1" applyBorder="1" applyAlignment="1">
      <alignment horizontal="left" wrapText="1"/>
    </xf>
    <xf numFmtId="164" fontId="21" fillId="36" borderId="12" xfId="1" applyNumberFormat="1" applyFont="1" applyFill="1" applyBorder="1"/>
    <xf numFmtId="3" fontId="21" fillId="36" borderId="12" xfId="1" applyNumberFormat="1" applyFont="1" applyFill="1" applyBorder="1" applyAlignment="1">
      <alignment horizontal="center"/>
    </xf>
    <xf numFmtId="0" fontId="16" fillId="36" borderId="42" xfId="1" applyFont="1" applyFill="1" applyBorder="1"/>
    <xf numFmtId="174" fontId="16" fillId="36" borderId="42" xfId="2" applyNumberFormat="1" applyFont="1" applyFill="1" applyBorder="1"/>
    <xf numFmtId="0" fontId="31" fillId="36" borderId="12" xfId="1" applyFont="1" applyFill="1" applyBorder="1" applyAlignment="1">
      <alignment horizontal="left" indent="1"/>
    </xf>
    <xf numFmtId="0" fontId="31" fillId="36" borderId="12" xfId="1" applyFont="1" applyFill="1" applyBorder="1" applyAlignment="1">
      <alignment horizontal="left"/>
    </xf>
    <xf numFmtId="174" fontId="21" fillId="36" borderId="12" xfId="2" applyNumberFormat="1" applyFont="1" applyFill="1" applyBorder="1"/>
    <xf numFmtId="0" fontId="20" fillId="36" borderId="16" xfId="0" applyFont="1" applyFill="1" applyBorder="1" applyAlignment="1">
      <alignment horizontal="left" wrapText="1" indent="2"/>
    </xf>
    <xf numFmtId="0" fontId="20" fillId="36" borderId="16" xfId="0" applyFont="1" applyFill="1" applyBorder="1" applyAlignment="1">
      <alignment horizontal="left"/>
    </xf>
    <xf numFmtId="174" fontId="21" fillId="36" borderId="16" xfId="2" applyNumberFormat="1" applyFont="1" applyFill="1" applyBorder="1"/>
    <xf numFmtId="174" fontId="16" fillId="36" borderId="16" xfId="2" applyNumberFormat="1" applyFont="1" applyFill="1" applyBorder="1"/>
    <xf numFmtId="0" fontId="20" fillId="36" borderId="4" xfId="1" applyFont="1" applyFill="1" applyBorder="1" applyAlignment="1">
      <alignment wrapText="1"/>
    </xf>
    <xf numFmtId="164" fontId="16" fillId="36" borderId="4" xfId="1" applyNumberFormat="1" applyFont="1" applyFill="1" applyBorder="1"/>
    <xf numFmtId="3" fontId="16" fillId="36" borderId="4" xfId="1" applyNumberFormat="1" applyFont="1" applyFill="1" applyBorder="1" applyAlignment="1">
      <alignment horizontal="center"/>
    </xf>
    <xf numFmtId="174" fontId="21" fillId="36" borderId="4" xfId="2" applyNumberFormat="1" applyFont="1" applyFill="1" applyBorder="1"/>
    <xf numFmtId="174" fontId="16" fillId="36" borderId="4" xfId="2" applyNumberFormat="1" applyFont="1" applyFill="1" applyBorder="1"/>
    <xf numFmtId="0" fontId="30" fillId="36" borderId="20" xfId="1" applyFont="1" applyFill="1" applyBorder="1" applyAlignment="1">
      <alignment horizontal="left" wrapText="1" indent="2"/>
    </xf>
    <xf numFmtId="0" fontId="30" fillId="36" borderId="20" xfId="1" applyFont="1" applyFill="1" applyBorder="1" applyAlignment="1">
      <alignment horizontal="left" wrapText="1"/>
    </xf>
    <xf numFmtId="171" fontId="16" fillId="36" borderId="20" xfId="1" applyNumberFormat="1" applyFont="1" applyFill="1" applyBorder="1"/>
    <xf numFmtId="174" fontId="21" fillId="36" borderId="20" xfId="2" applyNumberFormat="1" applyFont="1" applyFill="1" applyBorder="1"/>
    <xf numFmtId="3" fontId="16" fillId="3" borderId="20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2"/>
    </xf>
    <xf numFmtId="0" fontId="30" fillId="36" borderId="12" xfId="1" applyFont="1" applyFill="1" applyBorder="1" applyAlignment="1">
      <alignment horizontal="left" wrapText="1"/>
    </xf>
    <xf numFmtId="3" fontId="16" fillId="36" borderId="42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1" shrinkToFit="1"/>
    </xf>
    <xf numFmtId="0" fontId="30" fillId="36" borderId="12" xfId="1" applyFont="1" applyFill="1" applyBorder="1" applyAlignment="1">
      <alignment horizontal="left" wrapText="1" shrinkToFit="1"/>
    </xf>
    <xf numFmtId="0" fontId="30" fillId="36" borderId="16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indent="1" shrinkToFit="1"/>
    </xf>
    <xf numFmtId="0" fontId="20" fillId="36" borderId="37" xfId="1" applyFont="1" applyFill="1" applyBorder="1" applyAlignment="1">
      <alignment horizontal="left" indent="1"/>
    </xf>
    <xf numFmtId="0" fontId="20" fillId="36" borderId="7" xfId="1" applyFont="1" applyFill="1" applyBorder="1" applyAlignment="1">
      <alignment horizontal="left"/>
    </xf>
    <xf numFmtId="164" fontId="16" fillId="36" borderId="10" xfId="1" applyNumberFormat="1" applyFont="1" applyFill="1" applyBorder="1"/>
    <xf numFmtId="3" fontId="16" fillId="36" borderId="10" xfId="1" applyNumberFormat="1" applyFont="1" applyFill="1" applyBorder="1" applyAlignment="1">
      <alignment horizontal="center"/>
    </xf>
    <xf numFmtId="0" fontId="18" fillId="36" borderId="10" xfId="1" applyFont="1" applyFill="1" applyBorder="1"/>
    <xf numFmtId="0" fontId="18" fillId="36" borderId="56" xfId="1" applyFont="1" applyFill="1" applyBorder="1"/>
    <xf numFmtId="164" fontId="16" fillId="3" borderId="10" xfId="1" applyNumberFormat="1" applyFont="1" applyFill="1" applyBorder="1"/>
    <xf numFmtId="0" fontId="95" fillId="2" borderId="2" xfId="1" applyFont="1" applyFill="1" applyBorder="1"/>
    <xf numFmtId="0" fontId="95" fillId="2" borderId="2" xfId="1" applyFont="1" applyFill="1" applyBorder="1" applyAlignment="1"/>
    <xf numFmtId="164" fontId="20" fillId="2" borderId="2" xfId="1" applyNumberFormat="1" applyFont="1" applyFill="1" applyBorder="1" applyAlignment="1">
      <alignment horizontal="center"/>
    </xf>
    <xf numFmtId="173" fontId="15" fillId="2" borderId="2" xfId="1" applyNumberFormat="1" applyFont="1" applyFill="1" applyBorder="1" applyAlignment="1">
      <alignment horizontal="center"/>
    </xf>
    <xf numFmtId="164" fontId="15" fillId="2" borderId="44" xfId="1" applyNumberFormat="1" applyFont="1" applyFill="1" applyBorder="1"/>
    <xf numFmtId="164" fontId="20" fillId="3" borderId="2" xfId="1" applyNumberFormat="1" applyFont="1" applyFill="1" applyBorder="1" applyAlignment="1">
      <alignment horizontal="center"/>
    </xf>
    <xf numFmtId="0" fontId="20" fillId="2" borderId="12" xfId="1" applyFont="1" applyFill="1" applyBorder="1"/>
    <xf numFmtId="0" fontId="20" fillId="2" borderId="12" xfId="1" applyFont="1" applyFill="1" applyBorder="1" applyAlignment="1"/>
    <xf numFmtId="0" fontId="15" fillId="2" borderId="16" xfId="0" applyFont="1" applyFill="1" applyBorder="1" applyAlignment="1">
      <alignment horizontal="left" indent="2"/>
    </xf>
    <xf numFmtId="164" fontId="15" fillId="2" borderId="16" xfId="1" applyNumberFormat="1" applyFont="1" applyFill="1" applyBorder="1"/>
    <xf numFmtId="174" fontId="21" fillId="2" borderId="11" xfId="2" applyNumberFormat="1" applyFont="1" applyFill="1" applyBorder="1"/>
    <xf numFmtId="164" fontId="20" fillId="2" borderId="45" xfId="1" applyNumberFormat="1" applyFont="1" applyFill="1" applyBorder="1"/>
    <xf numFmtId="0" fontId="17" fillId="2" borderId="20" xfId="1" applyFont="1" applyFill="1" applyBorder="1" applyAlignment="1">
      <alignment horizontal="left" wrapText="1" shrinkToFit="1"/>
    </xf>
    <xf numFmtId="173" fontId="24" fillId="2" borderId="12" xfId="1" applyNumberFormat="1" applyFont="1" applyFill="1" applyBorder="1"/>
    <xf numFmtId="0" fontId="20" fillId="2" borderId="16" xfId="0" applyFont="1" applyFill="1" applyBorder="1" applyAlignment="1">
      <alignment horizontal="left" indent="1"/>
    </xf>
    <xf numFmtId="164" fontId="20" fillId="2" borderId="43" xfId="1" applyNumberFormat="1" applyFont="1" applyFill="1" applyBorder="1" applyAlignment="1">
      <alignment horizontal="right"/>
    </xf>
    <xf numFmtId="174" fontId="21" fillId="2" borderId="0" xfId="2" applyNumberFormat="1" applyFont="1" applyFill="1" applyBorder="1"/>
    <xf numFmtId="164" fontId="20" fillId="3" borderId="16" xfId="1" applyNumberFormat="1" applyFont="1" applyFill="1" applyBorder="1" applyAlignment="1">
      <alignment horizontal="right"/>
    </xf>
    <xf numFmtId="164" fontId="23" fillId="2" borderId="17" xfId="1" applyNumberFormat="1" applyFont="1" applyFill="1" applyBorder="1"/>
    <xf numFmtId="164" fontId="20" fillId="2" borderId="47" xfId="1" applyNumberFormat="1" applyFont="1" applyFill="1" applyBorder="1"/>
    <xf numFmtId="164" fontId="20" fillId="2" borderId="17" xfId="1" applyNumberFormat="1" applyFont="1" applyFill="1" applyBorder="1"/>
    <xf numFmtId="164" fontId="23" fillId="3" borderId="17" xfId="1" applyNumberFormat="1" applyFont="1" applyFill="1" applyBorder="1"/>
    <xf numFmtId="173" fontId="20" fillId="2" borderId="2" xfId="1" applyNumberFormat="1" applyFont="1" applyFill="1" applyBorder="1" applyAlignment="1">
      <alignment horizontal="right"/>
    </xf>
    <xf numFmtId="0" fontId="15" fillId="2" borderId="16" xfId="1" applyFont="1" applyFill="1" applyBorder="1" applyAlignment="1">
      <alignment horizontal="left" indent="2"/>
    </xf>
    <xf numFmtId="0" fontId="22" fillId="2" borderId="12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wrapText="1"/>
    </xf>
    <xf numFmtId="0" fontId="15" fillId="2" borderId="2" xfId="0" applyFont="1" applyFill="1" applyBorder="1" applyAlignment="1">
      <alignment horizontal="left" wrapText="1"/>
    </xf>
    <xf numFmtId="164" fontId="15" fillId="2" borderId="43" xfId="2" applyNumberFormat="1" applyFont="1" applyFill="1" applyBorder="1"/>
    <xf numFmtId="0" fontId="15" fillId="2" borderId="20" xfId="0" applyFont="1" applyFill="1" applyBorder="1" applyAlignment="1">
      <alignment horizontal="left" wrapText="1" indent="2"/>
    </xf>
    <xf numFmtId="0" fontId="30" fillId="2" borderId="20" xfId="0" applyFont="1" applyFill="1" applyBorder="1" applyAlignment="1">
      <alignment horizontal="left"/>
    </xf>
    <xf numFmtId="0" fontId="30" fillId="2" borderId="20" xfId="0" applyFont="1" applyFill="1" applyBorder="1" applyAlignment="1">
      <alignment horizontal="left" indent="2"/>
    </xf>
    <xf numFmtId="0" fontId="20" fillId="2" borderId="4" xfId="1" applyFont="1" applyFill="1" applyBorder="1" applyAlignment="1">
      <alignment horizontal="left" wrapText="1" indent="1"/>
    </xf>
    <xf numFmtId="0" fontId="20" fillId="2" borderId="16" xfId="1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 indent="2"/>
    </xf>
    <xf numFmtId="164" fontId="20" fillId="2" borderId="16" xfId="2" applyNumberFormat="1" applyFont="1" applyFill="1" applyBorder="1"/>
    <xf numFmtId="0" fontId="15" fillId="2" borderId="4" xfId="0" applyFont="1" applyFill="1" applyBorder="1" applyAlignment="1">
      <alignment horizontal="left" wrapText="1" indent="2"/>
    </xf>
    <xf numFmtId="173" fontId="20" fillId="2" borderId="4" xfId="1" applyNumberFormat="1" applyFont="1" applyFill="1" applyBorder="1"/>
    <xf numFmtId="164" fontId="15" fillId="2" borderId="3" xfId="2" applyNumberFormat="1" applyFont="1" applyFill="1" applyBorder="1"/>
    <xf numFmtId="164" fontId="15" fillId="2" borderId="4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 applyAlignment="1">
      <alignment horizontal="center"/>
    </xf>
    <xf numFmtId="164" fontId="20" fillId="3" borderId="12" xfId="1" applyNumberFormat="1" applyFont="1" applyFill="1" applyBorder="1" applyAlignment="1">
      <alignment horizontal="center"/>
    </xf>
    <xf numFmtId="0" fontId="16" fillId="2" borderId="87" xfId="0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indent="2"/>
    </xf>
    <xf numFmtId="164" fontId="20" fillId="2" borderId="16" xfId="2" applyNumberFormat="1" applyFont="1" applyFill="1" applyBorder="1" applyAlignment="1">
      <alignment horizontal="center"/>
    </xf>
    <xf numFmtId="164" fontId="20" fillId="2" borderId="43" xfId="2" applyNumberFormat="1" applyFont="1" applyFill="1" applyBorder="1" applyAlignment="1">
      <alignment horizontal="center"/>
    </xf>
    <xf numFmtId="164" fontId="20" fillId="3" borderId="16" xfId="2" applyNumberFormat="1" applyFont="1" applyFill="1" applyBorder="1" applyAlignment="1">
      <alignment horizontal="center"/>
    </xf>
    <xf numFmtId="164" fontId="23" fillId="2" borderId="4" xfId="1" applyNumberFormat="1" applyFont="1" applyFill="1" applyBorder="1"/>
    <xf numFmtId="164" fontId="23" fillId="3" borderId="4" xfId="1" applyNumberFormat="1" applyFont="1" applyFill="1" applyBorder="1"/>
    <xf numFmtId="0" fontId="20" fillId="2" borderId="2" xfId="1" applyFont="1" applyFill="1" applyBorder="1" applyAlignment="1">
      <alignment wrapText="1"/>
    </xf>
    <xf numFmtId="164" fontId="23" fillId="2" borderId="44" xfId="1" applyNumberFormat="1" applyFont="1" applyFill="1" applyBorder="1"/>
    <xf numFmtId="164" fontId="23" fillId="3" borderId="2" xfId="1" applyNumberFormat="1" applyFont="1" applyFill="1" applyBorder="1"/>
    <xf numFmtId="0" fontId="20" fillId="2" borderId="8" xfId="1" applyFont="1" applyFill="1" applyBorder="1"/>
    <xf numFmtId="0" fontId="20" fillId="2" borderId="8" xfId="1" applyFont="1" applyFill="1" applyBorder="1" applyAlignment="1"/>
    <xf numFmtId="0" fontId="15" fillId="2" borderId="5" xfId="1" applyFont="1" applyFill="1" applyBorder="1"/>
    <xf numFmtId="0" fontId="15" fillId="2" borderId="5" xfId="1" applyFont="1" applyFill="1" applyBorder="1" applyAlignment="1"/>
    <xf numFmtId="164" fontId="15" fillId="2" borderId="5" xfId="1" applyNumberFormat="1" applyFont="1" applyFill="1" applyBorder="1"/>
    <xf numFmtId="173" fontId="15" fillId="2" borderId="5" xfId="1" applyNumberFormat="1" applyFont="1" applyFill="1" applyBorder="1"/>
    <xf numFmtId="164" fontId="15" fillId="2" borderId="46" xfId="2" applyNumberFormat="1" applyFont="1" applyFill="1" applyBorder="1"/>
    <xf numFmtId="164" fontId="15" fillId="2" borderId="5" xfId="2" applyNumberFormat="1" applyFont="1" applyFill="1" applyBorder="1"/>
    <xf numFmtId="164" fontId="15" fillId="3" borderId="5" xfId="1" applyNumberFormat="1" applyFont="1" applyFill="1" applyBorder="1"/>
    <xf numFmtId="164" fontId="20" fillId="2" borderId="42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 indent="2"/>
    </xf>
    <xf numFmtId="174" fontId="21" fillId="2" borderId="3" xfId="2" applyNumberFormat="1" applyFont="1" applyFill="1" applyBorder="1"/>
    <xf numFmtId="0" fontId="38" fillId="2" borderId="20" xfId="1" applyFont="1" applyFill="1" applyBorder="1" applyAlignment="1">
      <alignment horizontal="left" wrapText="1" indent="1" shrinkToFit="1"/>
    </xf>
    <xf numFmtId="0" fontId="21" fillId="2" borderId="15" xfId="1" applyFont="1" applyFill="1" applyBorder="1" applyAlignment="1">
      <alignment horizontal="left" wrapText="1" indent="1" shrinkToFit="1"/>
    </xf>
    <xf numFmtId="0" fontId="21" fillId="2" borderId="16" xfId="1" applyFont="1" applyFill="1" applyBorder="1" applyAlignment="1">
      <alignment horizontal="left" wrapText="1" shrinkToFit="1"/>
    </xf>
    <xf numFmtId="0" fontId="20" fillId="2" borderId="16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left" wrapText="1" indent="1" shrinkToFit="1"/>
    </xf>
    <xf numFmtId="0" fontId="16" fillId="2" borderId="17" xfId="1" applyFont="1" applyFill="1" applyBorder="1" applyAlignment="1">
      <alignment horizontal="left" wrapText="1" shrinkToFit="1"/>
    </xf>
    <xf numFmtId="172" fontId="20" fillId="2" borderId="4" xfId="1" applyNumberFormat="1" applyFont="1" applyFill="1" applyBorder="1"/>
    <xf numFmtId="172" fontId="20" fillId="41" borderId="15" xfId="1" applyNumberFormat="1" applyFont="1" applyFill="1" applyBorder="1"/>
    <xf numFmtId="164" fontId="20" fillId="3" borderId="17" xfId="1" applyNumberFormat="1" applyFont="1" applyFill="1" applyBorder="1"/>
    <xf numFmtId="0" fontId="31" fillId="2" borderId="25" xfId="1" applyFont="1" applyFill="1" applyBorder="1" applyAlignment="1">
      <alignment horizontal="left" wrapText="1" indent="1"/>
    </xf>
    <xf numFmtId="0" fontId="31" fillId="2" borderId="25" xfId="1" applyFont="1" applyFill="1" applyBorder="1" applyAlignment="1">
      <alignment horizontal="left" wrapText="1"/>
    </xf>
    <xf numFmtId="174" fontId="21" fillId="2" borderId="44" xfId="2" applyNumberFormat="1" applyFont="1" applyFill="1" applyBorder="1"/>
    <xf numFmtId="0" fontId="15" fillId="2" borderId="16" xfId="1" applyFont="1" applyFill="1" applyBorder="1" applyAlignment="1">
      <alignment horizontal="left"/>
    </xf>
    <xf numFmtId="174" fontId="21" fillId="2" borderId="15" xfId="2" applyNumberFormat="1" applyFont="1" applyFill="1" applyBorder="1"/>
    <xf numFmtId="0" fontId="20" fillId="2" borderId="8" xfId="1" applyFont="1" applyFill="1" applyBorder="1" applyAlignment="1">
      <alignment wrapText="1"/>
    </xf>
    <xf numFmtId="164" fontId="20" fillId="3" borderId="8" xfId="1" applyNumberFormat="1" applyFont="1" applyFill="1" applyBorder="1"/>
    <xf numFmtId="0" fontId="20" fillId="2" borderId="20" xfId="1" applyFont="1" applyFill="1" applyBorder="1" applyAlignment="1">
      <alignment wrapText="1"/>
    </xf>
    <xf numFmtId="0" fontId="20" fillId="2" borderId="12" xfId="0" applyFont="1" applyFill="1" applyBorder="1" applyAlignment="1">
      <alignment horizontal="left" wrapText="1"/>
    </xf>
    <xf numFmtId="164" fontId="19" fillId="2" borderId="12" xfId="1" applyNumberFormat="1" applyFont="1" applyFill="1" applyBorder="1"/>
    <xf numFmtId="164" fontId="22" fillId="2" borderId="12" xfId="2" applyNumberFormat="1" applyFont="1" applyFill="1" applyBorder="1"/>
    <xf numFmtId="164" fontId="22" fillId="3" borderId="12" xfId="2" applyNumberFormat="1" applyFont="1" applyFill="1" applyBorder="1"/>
    <xf numFmtId="0" fontId="20" fillId="2" borderId="12" xfId="0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/>
    </xf>
    <xf numFmtId="164" fontId="31" fillId="2" borderId="20" xfId="1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164" fontId="20" fillId="3" borderId="4" xfId="2" applyNumberFormat="1" applyFont="1" applyFill="1" applyBorder="1"/>
    <xf numFmtId="0" fontId="15" fillId="2" borderId="16" xfId="0" applyFont="1" applyFill="1" applyBorder="1" applyAlignment="1">
      <alignment horizontal="left"/>
    </xf>
    <xf numFmtId="174" fontId="23" fillId="2" borderId="17" xfId="2" applyNumberFormat="1" applyFont="1" applyFill="1" applyBorder="1"/>
    <xf numFmtId="173" fontId="20" fillId="2" borderId="17" xfId="1" applyNumberFormat="1" applyFont="1" applyFill="1" applyBorder="1"/>
    <xf numFmtId="174" fontId="23" fillId="3" borderId="17" xfId="2" applyNumberFormat="1" applyFont="1" applyFill="1" applyBorder="1"/>
    <xf numFmtId="174" fontId="20" fillId="2" borderId="8" xfId="2" applyNumberFormat="1" applyFont="1" applyFill="1" applyBorder="1"/>
    <xf numFmtId="0" fontId="20" fillId="2" borderId="20" xfId="1" applyFont="1" applyFill="1" applyBorder="1"/>
    <xf numFmtId="0" fontId="20" fillId="2" borderId="20" xfId="1" applyFont="1" applyFill="1" applyBorder="1" applyAlignment="1"/>
    <xf numFmtId="0" fontId="22" fillId="2" borderId="25" xfId="0" applyFont="1" applyFill="1" applyBorder="1" applyAlignment="1">
      <alignment horizontal="left"/>
    </xf>
    <xf numFmtId="0" fontId="22" fillId="2" borderId="25" xfId="0" applyFont="1" applyFill="1" applyBorder="1" applyAlignment="1">
      <alignment horizontal="left" indent="1"/>
    </xf>
    <xf numFmtId="164" fontId="15" fillId="2" borderId="25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3" borderId="16" xfId="2" applyNumberFormat="1" applyFont="1" applyFill="1" applyBorder="1"/>
    <xf numFmtId="164" fontId="20" fillId="2" borderId="4" xfId="2" applyNumberFormat="1" applyFont="1" applyFill="1" applyBorder="1" applyAlignment="1">
      <alignment horizontal="right"/>
    </xf>
    <xf numFmtId="164" fontId="20" fillId="2" borderId="11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/>
    </xf>
    <xf numFmtId="0" fontId="15" fillId="2" borderId="44" xfId="0" applyFont="1" applyFill="1" applyBorder="1" applyAlignment="1">
      <alignment horizontal="left" indent="2"/>
    </xf>
    <xf numFmtId="0" fontId="15" fillId="2" borderId="44" xfId="0" applyFont="1" applyFill="1" applyBorder="1" applyAlignment="1">
      <alignment horizontal="left"/>
    </xf>
    <xf numFmtId="174" fontId="17" fillId="2" borderId="15" xfId="2" applyNumberFormat="1" applyFont="1" applyFill="1" applyBorder="1"/>
    <xf numFmtId="0" fontId="20" fillId="2" borderId="4" xfId="1" applyFont="1" applyFill="1" applyBorder="1" applyAlignment="1">
      <alignment horizontal="left" indent="2"/>
    </xf>
    <xf numFmtId="0" fontId="20" fillId="2" borderId="8" xfId="0" applyFont="1" applyFill="1" applyBorder="1" applyAlignment="1">
      <alignment horizontal="left"/>
    </xf>
    <xf numFmtId="0" fontId="15" fillId="2" borderId="15" xfId="1" applyFont="1" applyFill="1" applyBorder="1" applyAlignment="1">
      <alignment horizontal="left" indent="2"/>
    </xf>
    <xf numFmtId="171" fontId="18" fillId="2" borderId="15" xfId="1" applyNumberFormat="1" applyFont="1" applyFill="1" applyBorder="1" applyAlignment="1">
      <alignment horizontal="center"/>
    </xf>
    <xf numFmtId="164" fontId="15" fillId="3" borderId="16" xfId="2" applyNumberFormat="1" applyFont="1" applyFill="1" applyBorder="1"/>
    <xf numFmtId="164" fontId="20" fillId="2" borderId="15" xfId="1" applyNumberFormat="1" applyFont="1" applyFill="1" applyBorder="1" applyAlignment="1">
      <alignment horizontal="right"/>
    </xf>
    <xf numFmtId="173" fontId="23" fillId="2" borderId="4" xfId="1" applyNumberFormat="1" applyFont="1" applyFill="1" applyBorder="1"/>
    <xf numFmtId="0" fontId="20" fillId="2" borderId="42" xfId="1" applyFont="1" applyFill="1" applyBorder="1" applyAlignment="1">
      <alignment horizontal="left" wrapText="1" indent="1"/>
    </xf>
    <xf numFmtId="0" fontId="15" fillId="2" borderId="42" xfId="0" applyFont="1" applyFill="1" applyBorder="1" applyAlignment="1">
      <alignment horizontal="left" indent="2"/>
    </xf>
    <xf numFmtId="0" fontId="15" fillId="2" borderId="43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indent="2"/>
    </xf>
    <xf numFmtId="0" fontId="23" fillId="2" borderId="8" xfId="1" applyFont="1" applyFill="1" applyBorder="1"/>
    <xf numFmtId="0" fontId="23" fillId="2" borderId="8" xfId="1" applyFont="1" applyFill="1" applyBorder="1" applyAlignment="1"/>
    <xf numFmtId="0" fontId="15" fillId="2" borderId="20" xfId="1" applyFont="1" applyFill="1" applyBorder="1"/>
    <xf numFmtId="0" fontId="15" fillId="2" borderId="20" xfId="1" applyFont="1" applyFill="1" applyBorder="1" applyAlignment="1"/>
    <xf numFmtId="173" fontId="15" fillId="2" borderId="4" xfId="1" applyNumberFormat="1" applyFont="1" applyFill="1" applyBorder="1"/>
    <xf numFmtId="0" fontId="20" fillId="2" borderId="4" xfId="0" applyFont="1" applyFill="1" applyBorder="1" applyAlignment="1">
      <alignment horizontal="left" indent="2"/>
    </xf>
    <xf numFmtId="164" fontId="20" fillId="2" borderId="4" xfId="1" applyNumberFormat="1" applyFont="1" applyFill="1" applyBorder="1" applyAlignment="1">
      <alignment horizontal="center"/>
    </xf>
    <xf numFmtId="164" fontId="20" fillId="3" borderId="4" xfId="1" applyNumberFormat="1" applyFont="1" applyFill="1" applyBorder="1" applyAlignment="1">
      <alignment horizontal="center"/>
    </xf>
    <xf numFmtId="0" fontId="22" fillId="2" borderId="20" xfId="0" applyFont="1" applyFill="1" applyBorder="1" applyAlignment="1">
      <alignment horizontal="center"/>
    </xf>
    <xf numFmtId="0" fontId="15" fillId="2" borderId="42" xfId="0" applyFont="1" applyFill="1" applyBorder="1" applyAlignment="1">
      <alignment horizontal="left"/>
    </xf>
    <xf numFmtId="164" fontId="23" fillId="2" borderId="17" xfId="1" applyNumberFormat="1" applyFont="1" applyFill="1" applyBorder="1" applyAlignment="1">
      <alignment horizontal="right"/>
    </xf>
    <xf numFmtId="164" fontId="23" fillId="3" borderId="17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center"/>
    </xf>
    <xf numFmtId="0" fontId="20" fillId="2" borderId="4" xfId="0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indent="2"/>
    </xf>
    <xf numFmtId="0" fontId="16" fillId="2" borderId="3" xfId="0" applyFont="1" applyFill="1" applyBorder="1" applyAlignment="1">
      <alignment horizontal="left" wrapText="1" indent="2"/>
    </xf>
    <xf numFmtId="0" fontId="16" fillId="2" borderId="3" xfId="0" applyFont="1" applyFill="1" applyBorder="1" applyAlignment="1">
      <alignment horizontal="left" wrapText="1"/>
    </xf>
    <xf numFmtId="0" fontId="16" fillId="2" borderId="55" xfId="0" applyFont="1" applyFill="1" applyBorder="1" applyAlignment="1">
      <alignment horizontal="left" wrapText="1" indent="2"/>
    </xf>
    <xf numFmtId="173" fontId="24" fillId="2" borderId="16" xfId="1" applyNumberFormat="1" applyFont="1" applyFill="1" applyBorder="1"/>
    <xf numFmtId="164" fontId="22" fillId="2" borderId="12" xfId="1" applyNumberFormat="1" applyFont="1" applyFill="1" applyBorder="1"/>
    <xf numFmtId="164" fontId="22" fillId="3" borderId="12" xfId="1" applyNumberFormat="1" applyFont="1" applyFill="1" applyBorder="1"/>
    <xf numFmtId="164" fontId="19" fillId="2" borderId="20" xfId="1" applyNumberFormat="1" applyFont="1" applyFill="1" applyBorder="1"/>
    <xf numFmtId="171" fontId="20" fillId="2" borderId="17" xfId="1" applyNumberFormat="1" applyFont="1" applyFill="1" applyBorder="1"/>
    <xf numFmtId="164" fontId="15" fillId="2" borderId="4" xfId="1" applyNumberFormat="1" applyFont="1" applyFill="1" applyBorder="1"/>
    <xf numFmtId="0" fontId="22" fillId="2" borderId="20" xfId="0" applyFont="1" applyFill="1" applyBorder="1" applyAlignment="1">
      <alignment horizontal="left" wrapText="1"/>
    </xf>
    <xf numFmtId="164" fontId="15" fillId="2" borderId="8" xfId="1" applyNumberFormat="1" applyFont="1" applyFill="1" applyBorder="1"/>
    <xf numFmtId="0" fontId="20" fillId="2" borderId="8" xfId="1" applyFont="1" applyFill="1" applyBorder="1" applyAlignment="1">
      <alignment horizontal="left" wrapText="1"/>
    </xf>
    <xf numFmtId="0" fontId="31" fillId="2" borderId="12" xfId="0" applyFont="1" applyFill="1" applyBorder="1" applyAlignment="1">
      <alignment horizontal="left" wrapText="1"/>
    </xf>
    <xf numFmtId="1" fontId="15" fillId="2" borderId="12" xfId="1" applyNumberFormat="1" applyFont="1" applyFill="1" applyBorder="1" applyAlignment="1">
      <alignment horizontal="left" wrapText="1" indent="2"/>
    </xf>
    <xf numFmtId="1" fontId="15" fillId="2" borderId="16" xfId="1" applyNumberFormat="1" applyFont="1" applyFill="1" applyBorder="1" applyAlignment="1">
      <alignment horizontal="left" wrapText="1" indent="2"/>
    </xf>
    <xf numFmtId="0" fontId="18" fillId="2" borderId="79" xfId="0" applyFont="1" applyFill="1" applyBorder="1" applyAlignment="1">
      <alignment horizontal="left" wrapText="1"/>
    </xf>
    <xf numFmtId="2" fontId="20" fillId="2" borderId="4" xfId="1" applyNumberFormat="1" applyFont="1" applyFill="1" applyBorder="1" applyAlignment="1">
      <alignment horizontal="left" wrapText="1" indent="2"/>
    </xf>
    <xf numFmtId="0" fontId="20" fillId="2" borderId="36" xfId="1" applyFont="1" applyFill="1" applyBorder="1"/>
    <xf numFmtId="173" fontId="20" fillId="2" borderId="15" xfId="1" applyNumberFormat="1" applyFont="1" applyFill="1" applyBorder="1"/>
    <xf numFmtId="171" fontId="15" fillId="2" borderId="17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0" fontId="15" fillId="2" borderId="20" xfId="0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/>
    </xf>
    <xf numFmtId="0" fontId="15" fillId="2" borderId="2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64" fontId="23" fillId="3" borderId="16" xfId="1" applyNumberFormat="1" applyFont="1" applyFill="1" applyBorder="1"/>
    <xf numFmtId="0" fontId="25" fillId="2" borderId="45" xfId="1" applyFont="1" applyFill="1" applyBorder="1" applyAlignment="1">
      <alignment horizontal="left" wrapText="1"/>
    </xf>
    <xf numFmtId="0" fontId="22" fillId="2" borderId="42" xfId="1" applyFont="1" applyFill="1" applyBorder="1" applyAlignment="1">
      <alignment horizontal="left"/>
    </xf>
    <xf numFmtId="0" fontId="15" fillId="2" borderId="42" xfId="1" applyFont="1" applyFill="1" applyBorder="1" applyAlignment="1">
      <alignment horizontal="left"/>
    </xf>
    <xf numFmtId="0" fontId="16" fillId="2" borderId="15" xfId="0" applyFont="1" applyFill="1" applyBorder="1" applyAlignment="1">
      <alignment horizontal="left" wrapText="1" indent="2"/>
    </xf>
    <xf numFmtId="173" fontId="15" fillId="2" borderId="17" xfId="1" applyNumberFormat="1" applyFont="1" applyFill="1" applyBorder="1"/>
    <xf numFmtId="0" fontId="20" fillId="2" borderId="20" xfId="1" applyFont="1" applyFill="1" applyBorder="1" applyAlignment="1">
      <alignment horizontal="left" indent="2"/>
    </xf>
    <xf numFmtId="165" fontId="18" fillId="2" borderId="12" xfId="2" applyFont="1" applyFill="1" applyBorder="1"/>
    <xf numFmtId="165" fontId="18" fillId="3" borderId="12" xfId="2" applyFont="1" applyFill="1" applyBorder="1"/>
    <xf numFmtId="164" fontId="20" fillId="2" borderId="7" xfId="1" applyNumberFormat="1" applyFont="1" applyFill="1" applyBorder="1"/>
    <xf numFmtId="164" fontId="15" fillId="2" borderId="8" xfId="2" applyNumberFormat="1" applyFont="1" applyFill="1" applyBorder="1"/>
    <xf numFmtId="164" fontId="20" fillId="3" borderId="7" xfId="1" applyNumberFormat="1" applyFont="1" applyFill="1" applyBorder="1"/>
    <xf numFmtId="164" fontId="23" fillId="2" borderId="15" xfId="1" applyNumberFormat="1" applyFont="1" applyFill="1" applyBorder="1"/>
    <xf numFmtId="164" fontId="23" fillId="3" borderId="15" xfId="1" applyNumberFormat="1" applyFont="1" applyFill="1" applyBorder="1"/>
    <xf numFmtId="178" fontId="18" fillId="2" borderId="12" xfId="2" applyNumberFormat="1" applyFont="1" applyFill="1" applyBorder="1"/>
    <xf numFmtId="178" fontId="18" fillId="2" borderId="16" xfId="2" applyNumberFormat="1" applyFont="1" applyFill="1" applyBorder="1"/>
    <xf numFmtId="0" fontId="20" fillId="2" borderId="17" xfId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24" fillId="2" borderId="16" xfId="1" applyFont="1" applyFill="1" applyBorder="1" applyAlignment="1">
      <alignment horizontal="left" wrapText="1"/>
    </xf>
    <xf numFmtId="164" fontId="20" fillId="2" borderId="8" xfId="2" applyNumberFormat="1" applyFont="1" applyFill="1" applyBorder="1"/>
    <xf numFmtId="164" fontId="15" fillId="2" borderId="17" xfId="1" applyNumberFormat="1" applyFont="1" applyFill="1" applyBorder="1"/>
    <xf numFmtId="0" fontId="20" fillId="2" borderId="8" xfId="1" applyFont="1" applyFill="1" applyBorder="1" applyAlignment="1">
      <alignment horizontal="left" indent="2"/>
    </xf>
    <xf numFmtId="164" fontId="20" fillId="2" borderId="16" xfId="1" applyNumberFormat="1" applyFont="1" applyFill="1" applyBorder="1" applyAlignment="1">
      <alignment horizontal="center"/>
    </xf>
    <xf numFmtId="164" fontId="20" fillId="3" borderId="16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/>
    </xf>
    <xf numFmtId="0" fontId="16" fillId="4" borderId="2" xfId="1" applyFont="1" applyFill="1" applyBorder="1" applyAlignment="1">
      <alignment wrapText="1"/>
    </xf>
    <xf numFmtId="0" fontId="16" fillId="2" borderId="20" xfId="1" applyFont="1" applyFill="1" applyBorder="1" applyAlignment="1">
      <alignment wrapText="1"/>
    </xf>
    <xf numFmtId="164" fontId="15" fillId="2" borderId="20" xfId="1" applyNumberFormat="1" applyFont="1" applyFill="1" applyBorder="1" applyAlignment="1">
      <alignment horizontal="center"/>
    </xf>
    <xf numFmtId="0" fontId="16" fillId="4" borderId="20" xfId="1" applyFont="1" applyFill="1" applyBorder="1" applyAlignment="1">
      <alignment wrapText="1"/>
    </xf>
    <xf numFmtId="164" fontId="18" fillId="2" borderId="12" xfId="3" applyNumberFormat="1" applyFont="1" applyFill="1" applyBorder="1" applyAlignment="1">
      <alignment horizontal="left"/>
    </xf>
    <xf numFmtId="173" fontId="18" fillId="2" borderId="12" xfId="1" applyNumberFormat="1" applyFont="1" applyFill="1" applyBorder="1" applyAlignment="1">
      <alignment horizontal="center"/>
    </xf>
    <xf numFmtId="0" fontId="38" fillId="2" borderId="12" xfId="0" applyFont="1" applyFill="1" applyBorder="1" applyAlignment="1">
      <alignment horizontal="center"/>
    </xf>
    <xf numFmtId="164" fontId="30" fillId="2" borderId="20" xfId="1" applyNumberFormat="1" applyFont="1" applyFill="1" applyBorder="1" applyAlignment="1"/>
    <xf numFmtId="0" fontId="15" fillId="2" borderId="20" xfId="1" applyFont="1" applyFill="1" applyBorder="1" applyAlignment="1">
      <alignment horizontal="left"/>
    </xf>
    <xf numFmtId="0" fontId="15" fillId="2" borderId="20" xfId="1" applyFont="1" applyFill="1" applyBorder="1" applyAlignment="1">
      <alignment horizontal="left" indent="2"/>
    </xf>
    <xf numFmtId="164" fontId="20" fillId="2" borderId="2" xfId="2" applyNumberFormat="1" applyFont="1" applyFill="1" applyBorder="1"/>
    <xf numFmtId="0" fontId="20" fillId="2" borderId="16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 wrapText="1" indent="2"/>
    </xf>
    <xf numFmtId="164" fontId="20" fillId="2" borderId="47" xfId="2" applyNumberFormat="1" applyFont="1" applyFill="1" applyBorder="1"/>
    <xf numFmtId="173" fontId="20" fillId="2" borderId="5" xfId="1" applyNumberFormat="1" applyFont="1" applyFill="1" applyBorder="1"/>
    <xf numFmtId="164" fontId="20" fillId="2" borderId="5" xfId="1" applyNumberFormat="1" applyFont="1" applyFill="1" applyBorder="1" applyAlignment="1">
      <alignment horizontal="right"/>
    </xf>
    <xf numFmtId="172" fontId="20" fillId="41" borderId="5" xfId="2" applyNumberFormat="1" applyFont="1" applyFill="1" applyBorder="1"/>
    <xf numFmtId="173" fontId="15" fillId="2" borderId="25" xfId="1" applyNumberFormat="1" applyFont="1" applyFill="1" applyBorder="1"/>
    <xf numFmtId="164" fontId="15" fillId="2" borderId="25" xfId="1" applyNumberFormat="1" applyFont="1" applyFill="1" applyBorder="1" applyAlignment="1">
      <alignment horizontal="center"/>
    </xf>
    <xf numFmtId="164" fontId="15" fillId="2" borderId="12" xfId="10" applyNumberFormat="1" applyFont="1" applyFill="1" applyBorder="1"/>
    <xf numFmtId="0" fontId="18" fillId="2" borderId="42" xfId="1" applyFont="1" applyFill="1" applyBorder="1" applyAlignment="1">
      <alignment horizontal="left" indent="2"/>
    </xf>
    <xf numFmtId="0" fontId="18" fillId="2" borderId="42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2"/>
    </xf>
    <xf numFmtId="164" fontId="20" fillId="2" borderId="16" xfId="10" applyNumberFormat="1" applyFont="1" applyFill="1" applyBorder="1"/>
    <xf numFmtId="0" fontId="21" fillId="2" borderId="4" xfId="0" applyFont="1" applyFill="1" applyBorder="1" applyAlignment="1">
      <alignment horizontal="left" wrapText="1" indent="2"/>
    </xf>
    <xf numFmtId="0" fontId="22" fillId="2" borderId="2" xfId="1" applyFont="1" applyFill="1" applyBorder="1" applyAlignment="1">
      <alignment wrapText="1"/>
    </xf>
    <xf numFmtId="0" fontId="21" fillId="2" borderId="25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wrapText="1"/>
    </xf>
    <xf numFmtId="0" fontId="17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shrinkToFit="1"/>
    </xf>
    <xf numFmtId="0" fontId="21" fillId="2" borderId="10" xfId="1" applyFont="1" applyFill="1" applyBorder="1" applyAlignment="1">
      <alignment horizontal="left" wrapText="1" indent="1" shrinkToFit="1"/>
    </xf>
    <xf numFmtId="164" fontId="21" fillId="2" borderId="10" xfId="1" applyNumberFormat="1" applyFont="1" applyFill="1" applyBorder="1"/>
    <xf numFmtId="171" fontId="18" fillId="2" borderId="10" xfId="1" applyNumberFormat="1" applyFont="1" applyFill="1" applyBorder="1"/>
    <xf numFmtId="174" fontId="18" fillId="2" borderId="10" xfId="2" applyNumberFormat="1" applyFont="1" applyFill="1" applyBorder="1"/>
    <xf numFmtId="174" fontId="18" fillId="2" borderId="7" xfId="2" applyNumberFormat="1" applyFont="1" applyFill="1" applyBorder="1"/>
    <xf numFmtId="164" fontId="21" fillId="3" borderId="10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164" fontId="15" fillId="2" borderId="2" xfId="1" applyNumberFormat="1" applyFont="1" applyFill="1" applyBorder="1" applyAlignment="1">
      <alignment horizontal="center"/>
    </xf>
    <xf numFmtId="0" fontId="20" fillId="4" borderId="12" xfId="1" applyFont="1" applyFill="1" applyBorder="1" applyAlignment="1">
      <alignment wrapText="1"/>
    </xf>
    <xf numFmtId="0" fontId="22" fillId="2" borderId="12" xfId="1" applyFont="1" applyFill="1" applyBorder="1" applyAlignment="1">
      <alignment horizontal="center"/>
    </xf>
    <xf numFmtId="0" fontId="18" fillId="2" borderId="79" xfId="0" applyFont="1" applyFill="1" applyBorder="1" applyAlignment="1">
      <alignment horizontal="left" wrapText="1" indent="2"/>
    </xf>
    <xf numFmtId="173" fontId="15" fillId="2" borderId="15" xfId="1" applyNumberFormat="1" applyFont="1" applyFill="1" applyBorder="1"/>
    <xf numFmtId="0" fontId="16" fillId="2" borderId="4" xfId="1" applyFont="1" applyFill="1" applyBorder="1" applyAlignment="1">
      <alignment horizontal="center" vertical="justify"/>
    </xf>
    <xf numFmtId="164" fontId="20" fillId="2" borderId="8" xfId="1" applyNumberFormat="1" applyFont="1" applyFill="1" applyBorder="1" applyAlignment="1">
      <alignment horizontal="center"/>
    </xf>
    <xf numFmtId="164" fontId="20" fillId="3" borderId="8" xfId="1" applyNumberFormat="1" applyFont="1" applyFill="1" applyBorder="1" applyAlignment="1">
      <alignment horizontal="center"/>
    </xf>
    <xf numFmtId="173" fontId="15" fillId="2" borderId="12" xfId="1" applyNumberFormat="1" applyFont="1" applyFill="1" applyBorder="1" applyAlignment="1">
      <alignment horizontal="center"/>
    </xf>
    <xf numFmtId="164" fontId="18" fillId="2" borderId="16" xfId="3" applyNumberFormat="1" applyFont="1" applyFill="1" applyBorder="1" applyAlignment="1">
      <alignment horizontal="left"/>
    </xf>
    <xf numFmtId="173" fontId="18" fillId="2" borderId="16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 indent="1"/>
    </xf>
    <xf numFmtId="171" fontId="15" fillId="2" borderId="12" xfId="2" applyNumberFormat="1" applyFont="1" applyFill="1" applyBorder="1"/>
    <xf numFmtId="0" fontId="16" fillId="2" borderId="17" xfId="1" applyFont="1" applyFill="1" applyBorder="1" applyAlignment="1">
      <alignment horizontal="center" vertical="justify"/>
    </xf>
    <xf numFmtId="164" fontId="20" fillId="3" borderId="17" xfId="2" applyNumberFormat="1" applyFont="1" applyFill="1" applyBorder="1"/>
    <xf numFmtId="164" fontId="20" fillId="3" borderId="8" xfId="2" applyNumberFormat="1" applyFont="1" applyFill="1" applyBorder="1"/>
    <xf numFmtId="164" fontId="20" fillId="2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 applyAlignment="1">
      <alignment horizontal="center"/>
    </xf>
    <xf numFmtId="164" fontId="20" fillId="2" borderId="5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left" wrapText="1"/>
    </xf>
    <xf numFmtId="164" fontId="20" fillId="2" borderId="25" xfId="1" applyNumberFormat="1" applyFont="1" applyFill="1" applyBorder="1" applyAlignment="1">
      <alignment horizontal="center"/>
    </xf>
    <xf numFmtId="164" fontId="20" fillId="3" borderId="25" xfId="1" applyNumberFormat="1" applyFont="1" applyFill="1" applyBorder="1" applyAlignment="1">
      <alignment horizontal="center"/>
    </xf>
    <xf numFmtId="0" fontId="31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center"/>
    </xf>
    <xf numFmtId="164" fontId="15" fillId="3" borderId="12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 applyAlignment="1">
      <alignment horizontal="center"/>
    </xf>
    <xf numFmtId="164" fontId="20" fillId="2" borderId="15" xfId="2" applyNumberFormat="1" applyFont="1" applyFill="1" applyBorder="1"/>
    <xf numFmtId="164" fontId="20" fillId="3" borderId="15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 applyAlignment="1">
      <alignment horizontal="center"/>
    </xf>
    <xf numFmtId="164" fontId="20" fillId="2" borderId="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 applyAlignment="1">
      <alignment horizontal="center"/>
    </xf>
    <xf numFmtId="0" fontId="20" fillId="2" borderId="2" xfId="1" applyFont="1" applyFill="1" applyBorder="1" applyAlignment="1"/>
    <xf numFmtId="164" fontId="20" fillId="3" borderId="2" xfId="2" applyNumberFormat="1" applyFont="1" applyFill="1" applyBorder="1"/>
    <xf numFmtId="0" fontId="27" fillId="2" borderId="12" xfId="1" applyFont="1" applyFill="1" applyBorder="1"/>
    <xf numFmtId="164" fontId="20" fillId="2" borderId="25" xfId="2" applyNumberFormat="1" applyFont="1" applyFill="1" applyBorder="1"/>
    <xf numFmtId="164" fontId="20" fillId="3" borderId="25" xfId="2" applyNumberFormat="1" applyFont="1" applyFill="1" applyBorder="1"/>
    <xf numFmtId="0" fontId="15" fillId="2" borderId="20" xfId="1" applyFont="1" applyFill="1" applyBorder="1" applyAlignment="1">
      <alignment horizontal="left" indent="1"/>
    </xf>
    <xf numFmtId="179" fontId="15" fillId="2" borderId="20" xfId="2" applyNumberFormat="1" applyFont="1" applyFill="1" applyBorder="1"/>
    <xf numFmtId="172" fontId="18" fillId="41" borderId="20" xfId="2" applyNumberFormat="1" applyFont="1" applyFill="1" applyBorder="1"/>
    <xf numFmtId="0" fontId="30" fillId="2" borderId="12" xfId="0" applyFont="1" applyFill="1" applyBorder="1" applyAlignment="1">
      <alignment horizontal="left" indent="1"/>
    </xf>
    <xf numFmtId="174" fontId="17" fillId="2" borderId="17" xfId="2" applyNumberFormat="1" applyFont="1" applyFill="1" applyBorder="1"/>
    <xf numFmtId="0" fontId="27" fillId="4" borderId="12" xfId="1" applyFont="1" applyFill="1" applyBorder="1"/>
    <xf numFmtId="0" fontId="27" fillId="4" borderId="12" xfId="1" applyFont="1" applyFill="1" applyBorder="1" applyAlignment="1"/>
    <xf numFmtId="2" fontId="27" fillId="4" borderId="12" xfId="1" applyNumberFormat="1" applyFont="1" applyFill="1" applyBorder="1" applyAlignment="1">
      <alignment wrapText="1"/>
    </xf>
    <xf numFmtId="164" fontId="30" fillId="2" borderId="12" xfId="1" applyNumberFormat="1" applyFont="1" applyFill="1" applyBorder="1"/>
    <xf numFmtId="164" fontId="30" fillId="2" borderId="12" xfId="1" applyNumberFormat="1" applyFont="1" applyFill="1" applyBorder="1" applyAlignment="1"/>
    <xf numFmtId="164" fontId="20" fillId="3" borderId="15" xfId="2" applyNumberFormat="1" applyFont="1" applyFill="1" applyBorder="1"/>
    <xf numFmtId="0" fontId="20" fillId="2" borderId="17" xfId="0" applyFont="1" applyFill="1" applyBorder="1" applyAlignment="1">
      <alignment horizontal="left" wrapText="1" indent="2"/>
    </xf>
    <xf numFmtId="164" fontId="15" fillId="2" borderId="17" xfId="2" applyNumberFormat="1" applyFont="1" applyFill="1" applyBorder="1"/>
    <xf numFmtId="0" fontId="20" fillId="2" borderId="17" xfId="0" applyFont="1" applyFill="1" applyBorder="1" applyAlignment="1">
      <alignment horizontal="left" wrapText="1"/>
    </xf>
    <xf numFmtId="0" fontId="18" fillId="2" borderId="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64" fontId="15" fillId="2" borderId="15" xfId="2" applyNumberFormat="1" applyFont="1" applyFill="1" applyBorder="1"/>
    <xf numFmtId="164" fontId="15" fillId="3" borderId="15" xfId="2" applyNumberFormat="1" applyFont="1" applyFill="1" applyBorder="1"/>
    <xf numFmtId="2" fontId="27" fillId="4" borderId="20" xfId="1" applyNumberFormat="1" applyFont="1" applyFill="1" applyBorder="1" applyAlignment="1">
      <alignment wrapText="1"/>
    </xf>
    <xf numFmtId="164" fontId="18" fillId="2" borderId="20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0" fontId="31" fillId="2" borderId="12" xfId="0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 indent="1"/>
    </xf>
    <xf numFmtId="0" fontId="22" fillId="2" borderId="12" xfId="0" applyFont="1" applyFill="1" applyBorder="1" applyAlignment="1">
      <alignment horizontal="left" vertical="justify"/>
    </xf>
    <xf numFmtId="164" fontId="21" fillId="2" borderId="12" xfId="1" applyNumberFormat="1" applyFont="1" applyFill="1" applyBorder="1" applyAlignment="1"/>
    <xf numFmtId="164" fontId="16" fillId="2" borderId="12" xfId="3" applyNumberFormat="1" applyFont="1" applyFill="1" applyBorder="1" applyAlignment="1">
      <alignment horizontal="left"/>
    </xf>
    <xf numFmtId="164" fontId="17" fillId="2" borderId="12" xfId="1" applyNumberFormat="1" applyFont="1" applyFill="1" applyBorder="1" applyAlignment="1">
      <alignment wrapText="1"/>
    </xf>
    <xf numFmtId="164" fontId="18" fillId="3" borderId="16" xfId="3" applyNumberFormat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wrapText="1"/>
    </xf>
    <xf numFmtId="164" fontId="18" fillId="2" borderId="2" xfId="3" applyNumberFormat="1" applyFont="1" applyFill="1" applyBorder="1" applyAlignment="1">
      <alignment horizontal="left"/>
    </xf>
    <xf numFmtId="164" fontId="18" fillId="2" borderId="17" xfId="3" applyNumberFormat="1" applyFont="1" applyFill="1" applyBorder="1" applyAlignment="1">
      <alignment horizontal="left"/>
    </xf>
    <xf numFmtId="164" fontId="18" fillId="2" borderId="17" xfId="1" applyNumberFormat="1" applyFont="1" applyFill="1" applyBorder="1"/>
    <xf numFmtId="164" fontId="18" fillId="3" borderId="17" xfId="3" applyNumberFormat="1" applyFont="1" applyFill="1" applyBorder="1" applyAlignment="1">
      <alignment horizontal="left"/>
    </xf>
    <xf numFmtId="0" fontId="20" fillId="3" borderId="8" xfId="1" applyFont="1" applyFill="1" applyBorder="1"/>
    <xf numFmtId="164" fontId="21" fillId="2" borderId="20" xfId="3" applyNumberFormat="1" applyFont="1" applyFill="1" applyBorder="1" applyAlignment="1">
      <alignment horizontal="left"/>
    </xf>
    <xf numFmtId="0" fontId="21" fillId="2" borderId="17" xfId="0" applyFont="1" applyFill="1" applyBorder="1" applyAlignment="1">
      <alignment horizontal="left" indent="2"/>
    </xf>
    <xf numFmtId="0" fontId="21" fillId="2" borderId="17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vertical="justify"/>
    </xf>
    <xf numFmtId="172" fontId="15" fillId="2" borderId="2" xfId="2" applyNumberFormat="1" applyFont="1" applyFill="1" applyBorder="1"/>
    <xf numFmtId="172" fontId="15" fillId="41" borderId="2" xfId="2" applyNumberFormat="1" applyFont="1" applyFill="1" applyBorder="1"/>
    <xf numFmtId="0" fontId="18" fillId="2" borderId="15" xfId="0" applyFont="1" applyFill="1" applyBorder="1" applyAlignment="1">
      <alignment horizontal="left"/>
    </xf>
    <xf numFmtId="0" fontId="21" fillId="2" borderId="4" xfId="0" applyFont="1" applyFill="1" applyBorder="1" applyAlignment="1">
      <alignment horizontal="left"/>
    </xf>
    <xf numFmtId="164" fontId="20" fillId="2" borderId="10" xfId="2" applyNumberFormat="1" applyFont="1" applyFill="1" applyBorder="1"/>
    <xf numFmtId="164" fontId="20" fillId="2" borderId="5" xfId="2" applyNumberFormat="1" applyFont="1" applyFill="1" applyBorder="1"/>
    <xf numFmtId="164" fontId="15" fillId="3" borderId="8" xfId="2" applyNumberFormat="1" applyFont="1" applyFill="1" applyBorder="1"/>
    <xf numFmtId="164" fontId="15" fillId="3" borderId="17" xfId="2" applyNumberFormat="1" applyFont="1" applyFill="1" applyBorder="1"/>
    <xf numFmtId="0" fontId="21" fillId="2" borderId="12" xfId="0" applyFont="1" applyFill="1" applyBorder="1" applyAlignment="1">
      <alignment horizontal="left" indent="2"/>
    </xf>
    <xf numFmtId="0" fontId="21" fillId="2" borderId="16" xfId="0" applyFont="1" applyFill="1" applyBorder="1" applyAlignment="1">
      <alignment horizontal="left"/>
    </xf>
    <xf numFmtId="164" fontId="15" fillId="2" borderId="20" xfId="2" applyNumberFormat="1" applyFont="1" applyFill="1" applyBorder="1" applyAlignment="1"/>
    <xf numFmtId="0" fontId="21" fillId="2" borderId="4" xfId="0" applyFont="1" applyFill="1" applyBorder="1" applyAlignment="1">
      <alignment horizontal="left" indent="2"/>
    </xf>
    <xf numFmtId="0" fontId="15" fillId="2" borderId="1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 vertical="justify"/>
    </xf>
    <xf numFmtId="0" fontId="27" fillId="4" borderId="20" xfId="1" applyFont="1" applyFill="1" applyBorder="1" applyAlignment="1">
      <alignment wrapText="1"/>
    </xf>
    <xf numFmtId="2" fontId="27" fillId="2" borderId="12" xfId="1" applyNumberFormat="1" applyFont="1" applyFill="1" applyBorder="1" applyAlignment="1">
      <alignment wrapText="1"/>
    </xf>
    <xf numFmtId="2" fontId="27" fillId="2" borderId="20" xfId="1" applyNumberFormat="1" applyFont="1" applyFill="1" applyBorder="1" applyAlignment="1">
      <alignment wrapText="1"/>
    </xf>
    <xf numFmtId="0" fontId="20" fillId="37" borderId="1" xfId="1" applyFont="1" applyFill="1" applyBorder="1" applyAlignment="1"/>
    <xf numFmtId="3" fontId="15" fillId="37" borderId="1" xfId="1" applyNumberFormat="1" applyFont="1" applyFill="1" applyBorder="1" applyAlignment="1">
      <alignment horizontal="center"/>
    </xf>
    <xf numFmtId="164" fontId="15" fillId="37" borderId="1" xfId="1" applyNumberFormat="1" applyFont="1" applyFill="1" applyBorder="1"/>
    <xf numFmtId="173" fontId="15" fillId="37" borderId="1" xfId="1" applyNumberFormat="1" applyFont="1" applyFill="1" applyBorder="1"/>
    <xf numFmtId="0" fontId="23" fillId="37" borderId="4" xfId="1" applyFont="1" applyFill="1" applyBorder="1" applyAlignment="1"/>
    <xf numFmtId="164" fontId="20" fillId="37" borderId="4" xfId="1" applyNumberFormat="1" applyFont="1" applyFill="1" applyBorder="1" applyAlignment="1">
      <alignment horizontal="center"/>
    </xf>
    <xf numFmtId="3" fontId="20" fillId="37" borderId="4" xfId="1" applyNumberFormat="1" applyFont="1" applyFill="1" applyBorder="1" applyAlignment="1">
      <alignment horizontal="center"/>
    </xf>
    <xf numFmtId="171" fontId="16" fillId="37" borderId="4" xfId="1" applyNumberFormat="1" applyFont="1" applyFill="1" applyBorder="1"/>
    <xf numFmtId="174" fontId="18" fillId="37" borderId="4" xfId="2" applyNumberFormat="1" applyFont="1" applyFill="1" applyBorder="1"/>
    <xf numFmtId="0" fontId="16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 applyAlignment="1">
      <alignment horizontal="center"/>
    </xf>
    <xf numFmtId="3" fontId="20" fillId="37" borderId="20" xfId="1" applyNumberFormat="1" applyFont="1" applyFill="1" applyBorder="1" applyAlignment="1">
      <alignment horizontal="center"/>
    </xf>
    <xf numFmtId="172" fontId="20" fillId="37" borderId="25" xfId="2" applyNumberFormat="1" applyFont="1" applyFill="1" applyBorder="1"/>
    <xf numFmtId="0" fontId="23" fillId="37" borderId="12" xfId="1" applyFont="1" applyFill="1" applyBorder="1" applyAlignment="1"/>
    <xf numFmtId="164" fontId="20" fillId="37" borderId="12" xfId="1" applyNumberFormat="1" applyFont="1" applyFill="1" applyBorder="1" applyAlignment="1">
      <alignment horizontal="center"/>
    </xf>
    <xf numFmtId="3" fontId="20" fillId="37" borderId="12" xfId="1" applyNumberFormat="1" applyFont="1" applyFill="1" applyBorder="1" applyAlignment="1">
      <alignment horizontal="center"/>
    </xf>
    <xf numFmtId="171" fontId="16" fillId="37" borderId="12" xfId="1" applyNumberFormat="1" applyFont="1" applyFill="1" applyBorder="1"/>
    <xf numFmtId="174" fontId="18" fillId="37" borderId="12" xfId="2" applyNumberFormat="1" applyFont="1" applyFill="1" applyBorder="1"/>
    <xf numFmtId="174" fontId="16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/>
    </xf>
    <xf numFmtId="171" fontId="20" fillId="37" borderId="12" xfId="1" applyNumberFormat="1" applyFont="1" applyFill="1" applyBorder="1"/>
    <xf numFmtId="0" fontId="15" fillId="37" borderId="12" xfId="0" applyFont="1" applyFill="1" applyBorder="1" applyAlignment="1">
      <alignment horizontal="left" wrapText="1"/>
    </xf>
    <xf numFmtId="3" fontId="15" fillId="37" borderId="12" xfId="1" applyNumberFormat="1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center"/>
    </xf>
    <xf numFmtId="177" fontId="15" fillId="37" borderId="12" xfId="2" applyNumberFormat="1" applyFont="1" applyFill="1" applyBorder="1"/>
    <xf numFmtId="3" fontId="15" fillId="37" borderId="12" xfId="2" applyNumberFormat="1" applyFont="1" applyFill="1" applyBorder="1" applyAlignment="1">
      <alignment horizontal="center"/>
    </xf>
    <xf numFmtId="0" fontId="20" fillId="37" borderId="12" xfId="0" applyFont="1" applyFill="1" applyBorder="1" applyAlignment="1">
      <alignment horizontal="left" wrapText="1"/>
    </xf>
    <xf numFmtId="164" fontId="20" fillId="37" borderId="12" xfId="2" applyNumberFormat="1" applyFont="1" applyFill="1" applyBorder="1"/>
    <xf numFmtId="3" fontId="20" fillId="37" borderId="12" xfId="2" applyNumberFormat="1" applyFont="1" applyFill="1" applyBorder="1" applyAlignment="1">
      <alignment horizontal="center"/>
    </xf>
    <xf numFmtId="0" fontId="37" fillId="37" borderId="12" xfId="1" applyFont="1" applyFill="1" applyBorder="1" applyAlignment="1">
      <alignment horizontal="center" wrapText="1"/>
    </xf>
    <xf numFmtId="164" fontId="23" fillId="37" borderId="12" xfId="1" applyNumberFormat="1" applyFont="1" applyFill="1" applyBorder="1" applyAlignment="1">
      <alignment horizontal="center"/>
    </xf>
    <xf numFmtId="3" fontId="23" fillId="37" borderId="12" xfId="1" applyNumberFormat="1" applyFont="1" applyFill="1" applyBorder="1" applyAlignment="1">
      <alignment horizontal="center"/>
    </xf>
    <xf numFmtId="173" fontId="15" fillId="37" borderId="12" xfId="1" applyNumberFormat="1" applyFont="1" applyFill="1" applyBorder="1"/>
    <xf numFmtId="164" fontId="15" fillId="37" borderId="12" xfId="1" applyNumberFormat="1" applyFont="1" applyFill="1" applyBorder="1"/>
    <xf numFmtId="164" fontId="23" fillId="3" borderId="12" xfId="1" applyNumberFormat="1" applyFont="1" applyFill="1" applyBorder="1" applyAlignment="1">
      <alignment horizontal="center"/>
    </xf>
    <xf numFmtId="0" fontId="20" fillId="37" borderId="16" xfId="1" applyFont="1" applyFill="1" applyBorder="1" applyAlignment="1">
      <alignment horizontal="left" indent="2"/>
    </xf>
    <xf numFmtId="0" fontId="20" fillId="37" borderId="16" xfId="1" applyFont="1" applyFill="1" applyBorder="1" applyAlignment="1">
      <alignment horizontal="left"/>
    </xf>
    <xf numFmtId="174" fontId="15" fillId="37" borderId="12" xfId="2" applyNumberFormat="1" applyFont="1" applyFill="1" applyBorder="1"/>
    <xf numFmtId="174" fontId="20" fillId="37" borderId="12" xfId="2" applyNumberFormat="1" applyFont="1" applyFill="1" applyBorder="1"/>
    <xf numFmtId="174" fontId="23" fillId="37" borderId="12" xfId="1" applyNumberFormat="1" applyFont="1" applyFill="1" applyBorder="1"/>
    <xf numFmtId="174" fontId="23" fillId="3" borderId="12" xfId="1" applyNumberFormat="1" applyFont="1" applyFill="1" applyBorder="1"/>
    <xf numFmtId="0" fontId="31" fillId="37" borderId="12" xfId="1" applyFont="1" applyFill="1" applyBorder="1" applyAlignment="1">
      <alignment horizontal="center" wrapText="1"/>
    </xf>
    <xf numFmtId="0" fontId="31" fillId="37" borderId="16" xfId="1" applyFont="1" applyFill="1" applyBorder="1" applyAlignment="1">
      <alignment horizontal="center" wrapText="1"/>
    </xf>
    <xf numFmtId="174" fontId="23" fillId="37" borderId="16" xfId="1" applyNumberFormat="1" applyFont="1" applyFill="1" applyBorder="1"/>
    <xf numFmtId="3" fontId="23" fillId="37" borderId="16" xfId="1" applyNumberFormat="1" applyFont="1" applyFill="1" applyBorder="1" applyAlignment="1">
      <alignment horizontal="center"/>
    </xf>
    <xf numFmtId="164" fontId="20" fillId="37" borderId="16" xfId="1" applyNumberFormat="1" applyFont="1" applyFill="1" applyBorder="1" applyAlignment="1">
      <alignment horizontal="center"/>
    </xf>
    <xf numFmtId="174" fontId="18" fillId="37" borderId="16" xfId="2" applyNumberFormat="1" applyFont="1" applyFill="1" applyBorder="1"/>
    <xf numFmtId="174" fontId="23" fillId="3" borderId="16" xfId="1" applyNumberFormat="1" applyFont="1" applyFill="1" applyBorder="1"/>
    <xf numFmtId="0" fontId="31" fillId="37" borderId="2" xfId="1" applyFont="1" applyFill="1" applyBorder="1" applyAlignment="1">
      <alignment horizontal="center" wrapText="1"/>
    </xf>
    <xf numFmtId="171" fontId="16" fillId="37" borderId="16" xfId="1" applyNumberFormat="1" applyFont="1" applyFill="1" applyBorder="1"/>
    <xf numFmtId="164" fontId="20" fillId="37" borderId="2" xfId="1" applyNumberFormat="1" applyFont="1" applyFill="1" applyBorder="1" applyAlignment="1">
      <alignment horizontal="center"/>
    </xf>
    <xf numFmtId="0" fontId="20" fillId="37" borderId="12" xfId="1" applyFont="1" applyFill="1" applyBorder="1" applyAlignment="1">
      <alignment horizontal="left"/>
    </xf>
    <xf numFmtId="0" fontId="15" fillId="37" borderId="2" xfId="1" applyFont="1" applyFill="1" applyBorder="1" applyAlignment="1">
      <alignment horizontal="left" vertical="top" wrapText="1"/>
    </xf>
    <xf numFmtId="0" fontId="15" fillId="37" borderId="16" xfId="1" applyFont="1" applyFill="1" applyBorder="1" applyAlignment="1">
      <alignment horizontal="left" vertical="top" wrapText="1"/>
    </xf>
    <xf numFmtId="0" fontId="20" fillId="37" borderId="7" xfId="1" applyFont="1" applyFill="1" applyBorder="1" applyAlignment="1">
      <alignment wrapText="1"/>
    </xf>
    <xf numFmtId="174" fontId="23" fillId="37" borderId="10" xfId="1" applyNumberFormat="1" applyFont="1" applyFill="1" applyBorder="1"/>
    <xf numFmtId="3" fontId="23" fillId="37" borderId="10" xfId="1" applyNumberFormat="1" applyFont="1" applyFill="1" applyBorder="1" applyAlignment="1">
      <alignment horizontal="center"/>
    </xf>
    <xf numFmtId="174" fontId="23" fillId="37" borderId="7" xfId="1" applyNumberFormat="1" applyFont="1" applyFill="1" applyBorder="1"/>
    <xf numFmtId="164" fontId="15" fillId="37" borderId="7" xfId="2" applyNumberFormat="1" applyFont="1" applyFill="1" applyBorder="1"/>
    <xf numFmtId="171" fontId="16" fillId="37" borderId="7" xfId="1" applyNumberFormat="1" applyFont="1" applyFill="1" applyBorder="1"/>
    <xf numFmtId="171" fontId="16" fillId="37" borderId="10" xfId="1" applyNumberFormat="1" applyFont="1" applyFill="1" applyBorder="1"/>
    <xf numFmtId="164" fontId="20" fillId="37" borderId="10" xfId="1" applyNumberFormat="1" applyFont="1" applyFill="1" applyBorder="1" applyAlignment="1">
      <alignment horizontal="center"/>
    </xf>
    <xf numFmtId="174" fontId="18" fillId="37" borderId="10" xfId="2" applyNumberFormat="1" applyFont="1" applyFill="1" applyBorder="1"/>
    <xf numFmtId="174" fontId="23" fillId="3" borderId="7" xfId="1" applyNumberFormat="1" applyFont="1" applyFill="1" applyBorder="1"/>
    <xf numFmtId="0" fontId="96" fillId="2" borderId="8" xfId="1" applyFont="1" applyFill="1" applyBorder="1"/>
    <xf numFmtId="0" fontId="96" fillId="2" borderId="27" xfId="1" applyFont="1" applyFill="1" applyBorder="1" applyAlignment="1"/>
    <xf numFmtId="0" fontId="96" fillId="2" borderId="27" xfId="1" applyFont="1" applyFill="1" applyBorder="1"/>
    <xf numFmtId="3" fontId="24" fillId="2" borderId="1" xfId="1" applyNumberFormat="1" applyFont="1" applyFill="1" applyBorder="1" applyAlignment="1">
      <alignment horizontal="center"/>
    </xf>
    <xf numFmtId="2" fontId="24" fillId="2" borderId="1" xfId="1" applyNumberFormat="1" applyFont="1" applyFill="1" applyBorder="1" applyAlignment="1">
      <alignment horizontal="center"/>
    </xf>
    <xf numFmtId="174" fontId="24" fillId="2" borderId="1" xfId="1" applyNumberFormat="1" applyFont="1" applyFill="1" applyBorder="1" applyAlignment="1">
      <alignment horizontal="center"/>
    </xf>
    <xf numFmtId="2" fontId="24" fillId="3" borderId="1" xfId="1" applyNumberFormat="1" applyFont="1" applyFill="1" applyBorder="1" applyAlignment="1">
      <alignment horizontal="center"/>
    </xf>
    <xf numFmtId="0" fontId="23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/>
    </xf>
    <xf numFmtId="174" fontId="24" fillId="2" borderId="12" xfId="2" applyNumberFormat="1" applyFont="1" applyFill="1" applyBorder="1"/>
    <xf numFmtId="0" fontId="24" fillId="2" borderId="12" xfId="1" applyFont="1" applyFill="1" applyBorder="1" applyAlignment="1">
      <alignment horizontal="left" indent="2"/>
    </xf>
    <xf numFmtId="174" fontId="24" fillId="2" borderId="35" xfId="2" applyNumberFormat="1" applyFont="1" applyFill="1" applyBorder="1"/>
    <xf numFmtId="174" fontId="24" fillId="2" borderId="35" xfId="2" applyNumberFormat="1" applyFont="1" applyFill="1" applyBorder="1" applyAlignment="1">
      <alignment horizontal="right"/>
    </xf>
    <xf numFmtId="172" fontId="24" fillId="2" borderId="12" xfId="2" applyNumberFormat="1" applyFont="1" applyFill="1" applyBorder="1"/>
    <xf numFmtId="0" fontId="24" fillId="2" borderId="16" xfId="1" applyFont="1" applyFill="1" applyBorder="1" applyAlignment="1">
      <alignment horizontal="left" indent="2"/>
    </xf>
    <xf numFmtId="174" fontId="24" fillId="2" borderId="52" xfId="2" applyNumberFormat="1" applyFont="1" applyFill="1" applyBorder="1"/>
    <xf numFmtId="3" fontId="24" fillId="2" borderId="16" xfId="2" applyNumberFormat="1" applyFont="1" applyFill="1" applyBorder="1" applyAlignment="1">
      <alignment horizontal="center"/>
    </xf>
    <xf numFmtId="172" fontId="24" fillId="2" borderId="16" xfId="2" applyNumberFormat="1" applyFont="1" applyFill="1" applyBorder="1"/>
    <xf numFmtId="0" fontId="23" fillId="2" borderId="4" xfId="1" applyFont="1" applyFill="1" applyBorder="1" applyAlignment="1">
      <alignment horizontal="left" wrapText="1" indent="1"/>
    </xf>
    <xf numFmtId="0" fontId="23" fillId="2" borderId="4" xfId="1" applyFont="1" applyFill="1" applyBorder="1" applyAlignment="1">
      <alignment horizontal="left" wrapText="1"/>
    </xf>
    <xf numFmtId="3" fontId="23" fillId="2" borderId="4" xfId="2" applyNumberFormat="1" applyFont="1" applyFill="1" applyBorder="1" applyAlignment="1">
      <alignment horizontal="center"/>
    </xf>
    <xf numFmtId="174" fontId="23" fillId="2" borderId="4" xfId="2" applyNumberFormat="1" applyFont="1" applyFill="1" applyBorder="1" applyAlignment="1">
      <alignment horizontal="right"/>
    </xf>
    <xf numFmtId="172" fontId="23" fillId="2" borderId="4" xfId="2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0" fontId="31" fillId="2" borderId="20" xfId="0" applyFont="1" applyFill="1" applyBorder="1" applyAlignment="1">
      <alignment horizontal="center"/>
    </xf>
    <xf numFmtId="0" fontId="25" fillId="2" borderId="20" xfId="0" applyFont="1" applyFill="1" applyBorder="1" applyAlignment="1">
      <alignment horizontal="left" indent="1"/>
    </xf>
    <xf numFmtId="3" fontId="23" fillId="2" borderId="20" xfId="2" applyNumberFormat="1" applyFont="1" applyFill="1" applyBorder="1" applyAlignment="1">
      <alignment horizontal="center"/>
    </xf>
    <xf numFmtId="174" fontId="23" fillId="2" borderId="20" xfId="2" applyNumberFormat="1" applyFont="1" applyFill="1" applyBorder="1" applyAlignment="1">
      <alignment horizontal="right"/>
    </xf>
    <xf numFmtId="173" fontId="23" fillId="2" borderId="20" xfId="3" applyNumberFormat="1" applyFont="1" applyFill="1" applyBorder="1"/>
    <xf numFmtId="174" fontId="23" fillId="3" borderId="20" xfId="2" applyNumberFormat="1" applyFont="1" applyFill="1" applyBorder="1" applyAlignment="1">
      <alignment horizontal="right"/>
    </xf>
    <xf numFmtId="0" fontId="25" fillId="2" borderId="42" xfId="1" applyFont="1" applyFill="1" applyBorder="1" applyAlignment="1">
      <alignment horizontal="left" wrapText="1"/>
    </xf>
    <xf numFmtId="3" fontId="23" fillId="2" borderId="12" xfId="1" applyNumberFormat="1" applyFont="1" applyFill="1" applyBorder="1" applyAlignment="1">
      <alignment horizontal="center"/>
    </xf>
    <xf numFmtId="172" fontId="23" fillId="2" borderId="12" xfId="2" applyNumberFormat="1" applyFont="1" applyFill="1" applyBorder="1"/>
    <xf numFmtId="0" fontId="16" fillId="2" borderId="17" xfId="0" applyFont="1" applyFill="1" applyBorder="1" applyAlignment="1">
      <alignment horizontal="left" wrapText="1" indent="2"/>
    </xf>
    <xf numFmtId="0" fontId="23" fillId="2" borderId="16" xfId="1" applyFont="1" applyFill="1" applyBorder="1" applyAlignment="1">
      <alignment horizontal="left" indent="2"/>
    </xf>
    <xf numFmtId="3" fontId="23" fillId="2" borderId="16" xfId="1" applyNumberFormat="1" applyFont="1" applyFill="1" applyBorder="1" applyAlignment="1">
      <alignment horizontal="center"/>
    </xf>
    <xf numFmtId="173" fontId="23" fillId="2" borderId="16" xfId="1" applyNumberFormat="1" applyFont="1" applyFill="1" applyBorder="1"/>
    <xf numFmtId="174" fontId="23" fillId="2" borderId="4" xfId="1" applyNumberFormat="1" applyFont="1" applyFill="1" applyBorder="1"/>
    <xf numFmtId="174" fontId="23" fillId="3" borderId="4" xfId="1" applyNumberFormat="1" applyFont="1" applyFill="1" applyBorder="1"/>
    <xf numFmtId="0" fontId="23" fillId="2" borderId="2" xfId="1" applyFont="1" applyFill="1" applyBorder="1" applyAlignment="1">
      <alignment horizontal="left" indent="2"/>
    </xf>
    <xf numFmtId="0" fontId="15" fillId="2" borderId="20" xfId="1" applyFont="1" applyFill="1" applyBorder="1" applyAlignment="1">
      <alignment horizontal="left" vertical="top" wrapText="1" indent="2"/>
    </xf>
    <xf numFmtId="0" fontId="15" fillId="2" borderId="44" xfId="1" applyFont="1" applyFill="1" applyBorder="1" applyAlignment="1">
      <alignment horizontal="left" vertical="top" wrapText="1"/>
    </xf>
    <xf numFmtId="0" fontId="20" fillId="2" borderId="12" xfId="1" applyFont="1" applyFill="1" applyBorder="1" applyAlignment="1">
      <alignment horizontal="left" indent="2"/>
    </xf>
    <xf numFmtId="0" fontId="15" fillId="2" borderId="12" xfId="1" applyFont="1" applyFill="1" applyBorder="1" applyAlignment="1">
      <alignment horizontal="left" vertical="top" wrapText="1" indent="2"/>
    </xf>
    <xf numFmtId="0" fontId="15" fillId="2" borderId="42" xfId="1" applyFont="1" applyFill="1" applyBorder="1" applyAlignment="1">
      <alignment horizontal="left" vertical="top" wrapText="1"/>
    </xf>
    <xf numFmtId="0" fontId="23" fillId="2" borderId="12" xfId="1" applyFont="1" applyFill="1" applyBorder="1" applyAlignment="1">
      <alignment horizontal="left" indent="2"/>
    </xf>
    <xf numFmtId="0" fontId="20" fillId="2" borderId="45" xfId="1" applyFont="1" applyFill="1" applyBorder="1" applyAlignment="1">
      <alignment wrapText="1"/>
    </xf>
    <xf numFmtId="3" fontId="23" fillId="2" borderId="20" xfId="1" applyNumberFormat="1" applyFont="1" applyFill="1" applyBorder="1" applyAlignment="1">
      <alignment horizontal="center"/>
    </xf>
    <xf numFmtId="174" fontId="23" fillId="2" borderId="20" xfId="1" applyNumberFormat="1" applyFont="1" applyFill="1" applyBorder="1"/>
    <xf numFmtId="0" fontId="23" fillId="2" borderId="44" xfId="1" applyFont="1" applyFill="1" applyBorder="1" applyAlignment="1">
      <alignment horizontal="left" indent="2"/>
    </xf>
    <xf numFmtId="0" fontId="23" fillId="2" borderId="10" xfId="1" applyFont="1" applyFill="1" applyBorder="1" applyAlignment="1">
      <alignment horizontal="left" indent="2"/>
    </xf>
    <xf numFmtId="174" fontId="23" fillId="3" borderId="20" xfId="1" applyNumberFormat="1" applyFont="1" applyFill="1" applyBorder="1"/>
    <xf numFmtId="0" fontId="23" fillId="2" borderId="36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 indent="2"/>
    </xf>
    <xf numFmtId="172" fontId="23" fillId="2" borderId="36" xfId="2" applyNumberFormat="1" applyFont="1" applyFill="1" applyBorder="1"/>
    <xf numFmtId="174" fontId="23" fillId="2" borderId="36" xfId="2" applyNumberFormat="1" applyFont="1" applyFill="1" applyBorder="1"/>
    <xf numFmtId="0" fontId="23" fillId="3" borderId="8" xfId="1" applyFont="1" applyFill="1" applyBorder="1" applyAlignment="1">
      <alignment horizontal="left" indent="2"/>
    </xf>
    <xf numFmtId="0" fontId="23" fillId="37" borderId="2" xfId="1" applyFont="1" applyFill="1" applyBorder="1" applyAlignment="1">
      <alignment horizontal="left" indent="1"/>
    </xf>
    <xf numFmtId="0" fontId="23" fillId="37" borderId="2" xfId="1" applyFont="1" applyFill="1" applyBorder="1" applyAlignment="1">
      <alignment horizontal="left"/>
    </xf>
    <xf numFmtId="164" fontId="15" fillId="37" borderId="2" xfId="1" applyNumberFormat="1" applyFont="1" applyFill="1" applyBorder="1"/>
    <xf numFmtId="3" fontId="15" fillId="37" borderId="2" xfId="1" applyNumberFormat="1" applyFont="1" applyFill="1" applyBorder="1" applyAlignment="1">
      <alignment horizontal="center"/>
    </xf>
    <xf numFmtId="0" fontId="24" fillId="37" borderId="2" xfId="1" applyFont="1" applyFill="1" applyBorder="1"/>
    <xf numFmtId="0" fontId="23" fillId="37" borderId="4" xfId="1" applyFont="1" applyFill="1" applyBorder="1" applyAlignment="1">
      <alignment horizontal="left" wrapText="1" indent="1"/>
    </xf>
    <xf numFmtId="0" fontId="23" fillId="37" borderId="4" xfId="1" applyFont="1" applyFill="1" applyBorder="1" applyAlignment="1">
      <alignment horizontal="left" wrapText="1"/>
    </xf>
    <xf numFmtId="174" fontId="23" fillId="37" borderId="4" xfId="1" applyNumberFormat="1" applyFont="1" applyFill="1" applyBorder="1"/>
    <xf numFmtId="3" fontId="23" fillId="37" borderId="4" xfId="1" applyNumberFormat="1" applyFont="1" applyFill="1" applyBorder="1" applyAlignment="1">
      <alignment horizontal="center"/>
    </xf>
    <xf numFmtId="164" fontId="15" fillId="37" borderId="20" xfId="2" applyNumberFormat="1" applyFont="1" applyFill="1" applyBorder="1"/>
    <xf numFmtId="3" fontId="15" fillId="37" borderId="20" xfId="2" applyNumberFormat="1" applyFont="1" applyFill="1" applyBorder="1" applyAlignment="1">
      <alignment horizontal="center"/>
    </xf>
    <xf numFmtId="164" fontId="18" fillId="37" borderId="20" xfId="1" applyNumberFormat="1" applyFont="1" applyFill="1" applyBorder="1"/>
    <xf numFmtId="173" fontId="20" fillId="37" borderId="20" xfId="1" applyNumberFormat="1" applyFont="1" applyFill="1" applyBorder="1"/>
    <xf numFmtId="164" fontId="20" fillId="37" borderId="20" xfId="1" applyNumberFormat="1" applyFont="1" applyFill="1" applyBorder="1" applyAlignment="1">
      <alignment horizontal="right"/>
    </xf>
    <xf numFmtId="0" fontId="22" fillId="37" borderId="12" xfId="0" applyFont="1" applyFill="1" applyBorder="1" applyAlignment="1">
      <alignment horizontal="left" wrapText="1"/>
    </xf>
    <xf numFmtId="173" fontId="20" fillId="37" borderId="12" xfId="1" applyNumberFormat="1" applyFont="1" applyFill="1" applyBorder="1"/>
    <xf numFmtId="164" fontId="20" fillId="37" borderId="12" xfId="1" applyNumberFormat="1" applyFont="1" applyFill="1" applyBorder="1" applyAlignment="1">
      <alignment horizontal="right"/>
    </xf>
    <xf numFmtId="164" fontId="18" fillId="37" borderId="12" xfId="1" applyNumberFormat="1" applyFont="1" applyFill="1" applyBorder="1"/>
    <xf numFmtId="0" fontId="15" fillId="37" borderId="2" xfId="0" applyFont="1" applyFill="1" applyBorder="1" applyAlignment="1">
      <alignment horizontal="left" wrapText="1"/>
    </xf>
    <xf numFmtId="0" fontId="24" fillId="37" borderId="16" xfId="1" applyFont="1" applyFill="1" applyBorder="1" applyAlignment="1">
      <alignment horizontal="left" indent="2"/>
    </xf>
    <xf numFmtId="0" fontId="24" fillId="37" borderId="16" xfId="1" applyFont="1" applyFill="1" applyBorder="1" applyAlignment="1">
      <alignment horizontal="left"/>
    </xf>
    <xf numFmtId="164" fontId="15" fillId="37" borderId="16" xfId="1" applyNumberFormat="1" applyFont="1" applyFill="1" applyBorder="1"/>
    <xf numFmtId="3" fontId="15" fillId="37" borderId="16" xfId="1" applyNumberFormat="1" applyFont="1" applyFill="1" applyBorder="1" applyAlignment="1">
      <alignment horizontal="center"/>
    </xf>
    <xf numFmtId="174" fontId="15" fillId="37" borderId="16" xfId="1" applyNumberFormat="1" applyFont="1" applyFill="1" applyBorder="1"/>
    <xf numFmtId="174" fontId="15" fillId="3" borderId="16" xfId="1" applyNumberFormat="1" applyFont="1" applyFill="1" applyBorder="1"/>
    <xf numFmtId="174" fontId="15" fillId="37" borderId="12" xfId="1" applyNumberFormat="1" applyFont="1" applyFill="1" applyBorder="1"/>
    <xf numFmtId="174" fontId="15" fillId="3" borderId="12" xfId="1" applyNumberFormat="1" applyFont="1" applyFill="1" applyBorder="1"/>
    <xf numFmtId="174" fontId="20" fillId="37" borderId="7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174" fontId="20" fillId="37" borderId="10" xfId="1" applyNumberFormat="1" applyFont="1" applyFill="1" applyBorder="1"/>
    <xf numFmtId="174" fontId="20" fillId="3" borderId="7" xfId="1" applyNumberFormat="1" applyFont="1" applyFill="1" applyBorder="1"/>
    <xf numFmtId="0" fontId="20" fillId="2" borderId="20" xfId="13" applyFont="1" applyFill="1" applyBorder="1" applyAlignment="1" applyProtection="1">
      <alignment wrapText="1"/>
    </xf>
    <xf numFmtId="0" fontId="20" fillId="2" borderId="20" xfId="1" applyFont="1" applyFill="1" applyBorder="1" applyAlignment="1">
      <alignment horizontal="right"/>
    </xf>
    <xf numFmtId="0" fontId="20" fillId="2" borderId="12" xfId="1" applyFont="1" applyFill="1" applyBorder="1" applyAlignment="1">
      <alignment horizontal="right"/>
    </xf>
    <xf numFmtId="0" fontId="15" fillId="2" borderId="12" xfId="1" applyFont="1" applyFill="1" applyBorder="1"/>
    <xf numFmtId="169" fontId="15" fillId="2" borderId="12" xfId="4" applyNumberFormat="1" applyFont="1" applyFill="1" applyBorder="1"/>
    <xf numFmtId="169" fontId="15" fillId="2" borderId="16" xfId="4" applyNumberFormat="1" applyFont="1" applyFill="1" applyBorder="1"/>
    <xf numFmtId="169" fontId="20" fillId="2" borderId="4" xfId="4" applyNumberFormat="1" applyFont="1" applyFill="1" applyBorder="1"/>
    <xf numFmtId="169" fontId="20" fillId="2" borderId="20" xfId="4" applyNumberFormat="1" applyFont="1" applyFill="1" applyBorder="1"/>
    <xf numFmtId="164" fontId="20" fillId="2" borderId="20" xfId="3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wrapText="1"/>
    </xf>
    <xf numFmtId="164" fontId="23" fillId="2" borderId="12" xfId="1" applyNumberFormat="1" applyFont="1" applyFill="1" applyBorder="1"/>
    <xf numFmtId="169" fontId="20" fillId="2" borderId="12" xfId="4" applyNumberFormat="1" applyFont="1" applyFill="1" applyBorder="1"/>
    <xf numFmtId="164" fontId="23" fillId="3" borderId="12" xfId="1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9" fontId="20" fillId="2" borderId="16" xfId="4" applyNumberFormat="1" applyFont="1" applyFill="1" applyBorder="1"/>
    <xf numFmtId="0" fontId="40" fillId="2" borderId="25" xfId="1" applyFont="1" applyFill="1" applyBorder="1" applyAlignment="1">
      <alignment horizontal="left" vertical="justify" indent="2"/>
    </xf>
    <xf numFmtId="0" fontId="40" fillId="2" borderId="25" xfId="1" applyFont="1" applyFill="1" applyBorder="1" applyAlignment="1">
      <alignment horizontal="left" vertical="justify"/>
    </xf>
    <xf numFmtId="0" fontId="20" fillId="2" borderId="25" xfId="1" applyFont="1" applyFill="1" applyBorder="1" applyAlignment="1">
      <alignment horizontal="left" wrapText="1" indent="1"/>
    </xf>
    <xf numFmtId="164" fontId="15" fillId="2" borderId="25" xfId="1" applyNumberFormat="1" applyFont="1" applyFill="1" applyBorder="1"/>
    <xf numFmtId="0" fontId="20" fillId="2" borderId="25" xfId="1" applyFont="1" applyFill="1" applyBorder="1"/>
    <xf numFmtId="164" fontId="15" fillId="3" borderId="25" xfId="1" applyNumberFormat="1" applyFont="1" applyFill="1" applyBorder="1"/>
    <xf numFmtId="0" fontId="15" fillId="2" borderId="20" xfId="1" applyFont="1" applyFill="1" applyBorder="1" applyAlignment="1">
      <alignment horizontal="left" vertical="top" wrapText="1"/>
    </xf>
    <xf numFmtId="0" fontId="15" fillId="2" borderId="12" xfId="1" applyFont="1" applyFill="1" applyBorder="1" applyAlignment="1">
      <alignment horizontal="left" vertical="top" wrapText="1"/>
    </xf>
    <xf numFmtId="0" fontId="20" fillId="2" borderId="5" xfId="0" applyFont="1" applyFill="1" applyBorder="1" applyAlignment="1">
      <alignment horizontal="left" indent="1"/>
    </xf>
    <xf numFmtId="0" fontId="20" fillId="2" borderId="21" xfId="0" applyFont="1" applyFill="1" applyBorder="1" applyAlignment="1">
      <alignment horizontal="left"/>
    </xf>
    <xf numFmtId="3" fontId="15" fillId="2" borderId="21" xfId="2" applyNumberFormat="1" applyFont="1" applyFill="1" applyBorder="1" applyAlignment="1">
      <alignment horizontal="center"/>
    </xf>
    <xf numFmtId="164" fontId="20" fillId="2" borderId="10" xfId="1" applyNumberFormat="1" applyFont="1" applyFill="1" applyBorder="1"/>
    <xf numFmtId="0" fontId="20" fillId="2" borderId="34" xfId="1" applyFont="1" applyFill="1" applyBorder="1" applyAlignment="1">
      <alignment horizontal="left"/>
    </xf>
    <xf numFmtId="0" fontId="20" fillId="37" borderId="20" xfId="1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left"/>
    </xf>
    <xf numFmtId="164" fontId="20" fillId="37" borderId="20" xfId="1" applyNumberFormat="1" applyFont="1" applyFill="1" applyBorder="1"/>
    <xf numFmtId="169" fontId="20" fillId="37" borderId="20" xfId="4" applyNumberFormat="1" applyFont="1" applyFill="1" applyBorder="1"/>
    <xf numFmtId="0" fontId="20" fillId="37" borderId="20" xfId="1" applyFont="1" applyFill="1" applyBorder="1"/>
    <xf numFmtId="0" fontId="20" fillId="37" borderId="16" xfId="1" applyFont="1" applyFill="1" applyBorder="1" applyAlignment="1">
      <alignment horizontal="left" wrapText="1"/>
    </xf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69" fontId="20" fillId="37" borderId="16" xfId="4" applyNumberFormat="1" applyFont="1" applyFill="1" applyBorder="1"/>
    <xf numFmtId="0" fontId="20" fillId="37" borderId="16" xfId="1" applyFont="1" applyFill="1" applyBorder="1"/>
    <xf numFmtId="164" fontId="23" fillId="37" borderId="4" xfId="1" applyNumberFormat="1" applyFont="1" applyFill="1" applyBorder="1"/>
    <xf numFmtId="0" fontId="22" fillId="37" borderId="12" xfId="0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wrapText="1"/>
    </xf>
    <xf numFmtId="0" fontId="15" fillId="37" borderId="12" xfId="1" applyFont="1" applyFill="1" applyBorder="1" applyAlignment="1">
      <alignment horizontal="right" wrapText="1"/>
    </xf>
    <xf numFmtId="0" fontId="20" fillId="37" borderId="2" xfId="1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/>
    </xf>
    <xf numFmtId="0" fontId="23" fillId="37" borderId="12" xfId="0" applyFont="1" applyFill="1" applyBorder="1" applyAlignment="1">
      <alignment horizontal="left"/>
    </xf>
    <xf numFmtId="0" fontId="16" fillId="37" borderId="45" xfId="0" applyFont="1" applyFill="1" applyBorder="1" applyAlignment="1">
      <alignment horizontal="left" wrapText="1"/>
    </xf>
    <xf numFmtId="0" fontId="40" fillId="37" borderId="20" xfId="1" applyFont="1" applyFill="1" applyBorder="1" applyAlignment="1">
      <alignment horizontal="left" vertical="justify"/>
    </xf>
    <xf numFmtId="0" fontId="15" fillId="37" borderId="20" xfId="1" applyFont="1" applyFill="1" applyBorder="1" applyAlignment="1">
      <alignment horizontal="left" vertical="top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/>
    <xf numFmtId="164" fontId="20" fillId="37" borderId="12" xfId="1" applyNumberFormat="1" applyFont="1" applyFill="1" applyBorder="1"/>
    <xf numFmtId="0" fontId="20" fillId="37" borderId="7" xfId="1" applyFont="1" applyFill="1" applyBorder="1" applyAlignment="1">
      <alignment horizontal="left" vertical="top" wrapText="1"/>
    </xf>
    <xf numFmtId="164" fontId="20" fillId="37" borderId="10" xfId="1" applyNumberFormat="1" applyFont="1" applyFill="1" applyBorder="1"/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15" fillId="3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74" fontId="15" fillId="2" borderId="12" xfId="2" applyNumberFormat="1" applyFont="1" applyFill="1" applyBorder="1"/>
    <xf numFmtId="0" fontId="15" fillId="3" borderId="12" xfId="1" applyFont="1" applyFill="1" applyBorder="1"/>
    <xf numFmtId="0" fontId="20" fillId="2" borderId="4" xfId="1" applyFont="1" applyFill="1" applyBorder="1" applyAlignment="1">
      <alignment horizontal="left" wrapText="1"/>
    </xf>
    <xf numFmtId="164" fontId="23" fillId="2" borderId="12" xfId="1" applyNumberFormat="1" applyFont="1" applyFill="1" applyBorder="1" applyAlignment="1">
      <alignment horizontal="right"/>
    </xf>
    <xf numFmtId="164" fontId="23" fillId="3" borderId="12" xfId="1" applyNumberFormat="1" applyFont="1" applyFill="1" applyBorder="1" applyAlignment="1">
      <alignment horizontal="right"/>
    </xf>
    <xf numFmtId="0" fontId="22" fillId="2" borderId="12" xfId="0" applyFont="1" applyFill="1" applyBorder="1" applyAlignment="1">
      <alignment horizontal="left" indent="2"/>
    </xf>
    <xf numFmtId="171" fontId="20" fillId="2" borderId="12" xfId="1" applyNumberFormat="1" applyFont="1" applyFill="1" applyBorder="1"/>
    <xf numFmtId="0" fontId="20" fillId="2" borderId="16" xfId="1" applyFont="1" applyFill="1" applyBorder="1"/>
    <xf numFmtId="0" fontId="15" fillId="2" borderId="2" xfId="1" applyFont="1" applyFill="1" applyBorder="1" applyAlignment="1">
      <alignment horizontal="left" vertical="top" wrapText="1"/>
    </xf>
    <xf numFmtId="0" fontId="15" fillId="2" borderId="16" xfId="1" applyFont="1" applyFill="1" applyBorder="1" applyAlignment="1">
      <alignment horizontal="left" vertical="top" wrapText="1"/>
    </xf>
    <xf numFmtId="0" fontId="20" fillId="2" borderId="2" xfId="0" applyFont="1" applyFill="1" applyBorder="1" applyAlignment="1">
      <alignment horizontal="left"/>
    </xf>
    <xf numFmtId="0" fontId="20" fillId="37" borderId="2" xfId="1" applyFont="1" applyFill="1" applyBorder="1" applyAlignment="1">
      <alignment horizontal="left" inden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69" fontId="20" fillId="37" borderId="2" xfId="4" applyNumberFormat="1" applyFont="1" applyFill="1" applyBorder="1"/>
    <xf numFmtId="0" fontId="20" fillId="37" borderId="4" xfId="1" applyFont="1" applyFill="1" applyBorder="1" applyAlignment="1">
      <alignment horizontal="left" wrapText="1" indent="1"/>
    </xf>
    <xf numFmtId="0" fontId="20" fillId="37" borderId="4" xfId="1" applyFont="1" applyFill="1" applyBorder="1" applyAlignment="1">
      <alignment horizontal="left" wrapText="1"/>
    </xf>
    <xf numFmtId="164" fontId="20" fillId="37" borderId="4" xfId="1" applyNumberFormat="1" applyFont="1" applyFill="1" applyBorder="1"/>
    <xf numFmtId="0" fontId="22" fillId="37" borderId="20" xfId="0" applyFont="1" applyFill="1" applyBorder="1" applyAlignment="1">
      <alignment horizontal="left"/>
    </xf>
    <xf numFmtId="0" fontId="23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/>
    </xf>
    <xf numFmtId="0" fontId="21" fillId="37" borderId="16" xfId="1" applyFont="1" applyFill="1" applyBorder="1" applyAlignment="1">
      <alignment horizontal="left" wrapText="1" indent="2"/>
    </xf>
    <xf numFmtId="0" fontId="21" fillId="37" borderId="16" xfId="1" applyFont="1" applyFill="1" applyBorder="1" applyAlignment="1">
      <alignment horizontal="left" wrapText="1"/>
    </xf>
    <xf numFmtId="164" fontId="23" fillId="37" borderId="4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0" fontId="42" fillId="37" borderId="20" xfId="1" applyFont="1" applyFill="1" applyBorder="1" applyAlignment="1">
      <alignment horizontal="left" indent="2"/>
    </xf>
    <xf numFmtId="0" fontId="42" fillId="37" borderId="20" xfId="1" applyFont="1" applyFill="1" applyBorder="1" applyAlignment="1">
      <alignment horizontal="left"/>
    </xf>
    <xf numFmtId="164" fontId="23" fillId="37" borderId="20" xfId="1" applyNumberFormat="1" applyFont="1" applyFill="1" applyBorder="1" applyAlignment="1">
      <alignment horizontal="right"/>
    </xf>
    <xf numFmtId="3" fontId="23" fillId="37" borderId="20" xfId="1" applyNumberFormat="1" applyFont="1" applyFill="1" applyBorder="1" applyAlignment="1">
      <alignment horizontal="center"/>
    </xf>
    <xf numFmtId="164" fontId="23" fillId="3" borderId="20" xfId="1" applyNumberFormat="1" applyFont="1" applyFill="1" applyBorder="1" applyAlignment="1">
      <alignment horizontal="right"/>
    </xf>
    <xf numFmtId="0" fontId="15" fillId="37" borderId="20" xfId="1" applyFont="1" applyFill="1" applyBorder="1" applyAlignment="1">
      <alignment horizontal="left" indent="2"/>
    </xf>
    <xf numFmtId="0" fontId="15" fillId="37" borderId="2" xfId="1" applyFont="1" applyFill="1" applyBorder="1" applyAlignment="1">
      <alignment horizontal="left"/>
    </xf>
    <xf numFmtId="164" fontId="23" fillId="37" borderId="2" xfId="1" applyNumberFormat="1" applyFont="1" applyFill="1" applyBorder="1" applyAlignment="1">
      <alignment horizontal="right"/>
    </xf>
    <xf numFmtId="3" fontId="23" fillId="37" borderId="2" xfId="1" applyNumberFormat="1" applyFont="1" applyFill="1" applyBorder="1" applyAlignment="1">
      <alignment horizontal="center"/>
    </xf>
    <xf numFmtId="171" fontId="20" fillId="37" borderId="2" xfId="1" applyNumberFormat="1" applyFont="1" applyFill="1" applyBorder="1"/>
    <xf numFmtId="171" fontId="16" fillId="37" borderId="2" xfId="1" applyNumberFormat="1" applyFont="1" applyFill="1" applyBorder="1"/>
    <xf numFmtId="174" fontId="18" fillId="37" borderId="2" xfId="2" applyNumberFormat="1" applyFont="1" applyFill="1" applyBorder="1"/>
    <xf numFmtId="164" fontId="23" fillId="3" borderId="2" xfId="1" applyNumberFormat="1" applyFont="1" applyFill="1" applyBorder="1" applyAlignment="1">
      <alignment horizontal="right"/>
    </xf>
    <xf numFmtId="3" fontId="24" fillId="37" borderId="16" xfId="1" applyNumberFormat="1" applyFont="1" applyFill="1" applyBorder="1" applyAlignment="1">
      <alignment horizontal="center"/>
    </xf>
    <xf numFmtId="171" fontId="15" fillId="37" borderId="16" xfId="1" applyNumberFormat="1" applyFont="1" applyFill="1" applyBorder="1"/>
    <xf numFmtId="0" fontId="15" fillId="37" borderId="12" xfId="1" applyFont="1" applyFill="1" applyBorder="1" applyAlignment="1">
      <alignment horizontal="left" wrapText="1" indent="2"/>
    </xf>
    <xf numFmtId="0" fontId="15" fillId="37" borderId="16" xfId="1" applyFont="1" applyFill="1" applyBorder="1" applyAlignment="1">
      <alignment horizontal="left" wrapText="1"/>
    </xf>
    <xf numFmtId="164" fontId="23" fillId="37" borderId="16" xfId="1" applyNumberFormat="1" applyFont="1" applyFill="1" applyBorder="1" applyAlignment="1">
      <alignment horizontal="right"/>
    </xf>
    <xf numFmtId="171" fontId="20" fillId="37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0" fillId="37" borderId="10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horizontal="left" vertical="top" wrapText="1"/>
    </xf>
    <xf numFmtId="164" fontId="24" fillId="37" borderId="10" xfId="1" applyNumberFormat="1" applyFont="1" applyFill="1" applyBorder="1" applyAlignment="1">
      <alignment horizontal="right"/>
    </xf>
    <xf numFmtId="3" fontId="24" fillId="37" borderId="10" xfId="1" applyNumberFormat="1" applyFont="1" applyFill="1" applyBorder="1" applyAlignment="1">
      <alignment horizontal="center"/>
    </xf>
    <xf numFmtId="171" fontId="15" fillId="37" borderId="10" xfId="1" applyNumberFormat="1" applyFont="1" applyFill="1" applyBorder="1"/>
    <xf numFmtId="171" fontId="18" fillId="37" borderId="10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0" fontId="20" fillId="2" borderId="20" xfId="1" applyFont="1" applyFill="1" applyBorder="1" applyAlignment="1">
      <alignment horizontal="left" wrapText="1"/>
    </xf>
    <xf numFmtId="0" fontId="15" fillId="3" borderId="20" xfId="1" applyFont="1" applyFill="1" applyBorder="1"/>
    <xf numFmtId="0" fontId="15" fillId="41" borderId="12" xfId="1" applyFont="1" applyFill="1" applyBorder="1" applyAlignment="1">
      <alignment horizontal="left" indent="2"/>
    </xf>
    <xf numFmtId="0" fontId="16" fillId="2" borderId="39" xfId="0" applyFont="1" applyFill="1" applyBorder="1" applyAlignment="1">
      <alignment horizontal="left" wrapText="1" indent="2"/>
    </xf>
    <xf numFmtId="0" fontId="42" fillId="2" borderId="20" xfId="1" applyFont="1" applyFill="1" applyBorder="1" applyAlignment="1">
      <alignment horizontal="left" indent="2"/>
    </xf>
    <xf numFmtId="0" fontId="42" fillId="2" borderId="2" xfId="1" applyFont="1" applyFill="1" applyBorder="1" applyAlignment="1">
      <alignment horizontal="left"/>
    </xf>
    <xf numFmtId="0" fontId="23" fillId="2" borderId="2" xfId="1" applyFont="1" applyFill="1" applyBorder="1" applyAlignment="1">
      <alignment horizontal="left" wrapText="1" indent="1"/>
    </xf>
    <xf numFmtId="0" fontId="20" fillId="2" borderId="12" xfId="0" applyFont="1" applyFill="1" applyBorder="1" applyAlignment="1">
      <alignment horizontal="left" indent="2"/>
    </xf>
    <xf numFmtId="0" fontId="20" fillId="2" borderId="20" xfId="0" applyFont="1" applyFill="1" applyBorder="1" applyAlignment="1">
      <alignment horizontal="left" indent="2"/>
    </xf>
    <xf numFmtId="3" fontId="15" fillId="2" borderId="45" xfId="1" applyNumberFormat="1" applyFont="1" applyFill="1" applyBorder="1" applyAlignment="1">
      <alignment horizontal="center"/>
    </xf>
    <xf numFmtId="3" fontId="20" fillId="2" borderId="45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 vertical="top" wrapText="1" indent="2"/>
    </xf>
    <xf numFmtId="0" fontId="20" fillId="2" borderId="20" xfId="1" applyFont="1" applyFill="1" applyBorder="1" applyAlignment="1">
      <alignment horizontal="left" vertical="top" wrapText="1"/>
    </xf>
    <xf numFmtId="3" fontId="15" fillId="37" borderId="2" xfId="1" applyNumberFormat="1" applyFont="1" applyFill="1" applyBorder="1"/>
    <xf numFmtId="0" fontId="22" fillId="37" borderId="20" xfId="0" applyFont="1" applyFill="1" applyBorder="1" applyAlignment="1">
      <alignment horizontal="center" wrapText="1"/>
    </xf>
    <xf numFmtId="0" fontId="22" fillId="37" borderId="20" xfId="0" applyFont="1" applyFill="1" applyBorder="1" applyAlignment="1">
      <alignment horizontal="center"/>
    </xf>
    <xf numFmtId="164" fontId="86" fillId="37" borderId="20" xfId="1" applyNumberFormat="1" applyFont="1" applyFill="1" applyBorder="1" applyAlignment="1">
      <alignment horizontal="center"/>
    </xf>
    <xf numFmtId="164" fontId="23" fillId="37" borderId="20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 applyAlignment="1">
      <alignment horizontal="center" wrapText="1"/>
    </xf>
    <xf numFmtId="0" fontId="23" fillId="37" borderId="16" xfId="1" applyFont="1" applyFill="1" applyBorder="1" applyAlignment="1">
      <alignment horizontal="left" wrapText="1"/>
    </xf>
    <xf numFmtId="0" fontId="16" fillId="37" borderId="84" xfId="0" applyFont="1" applyFill="1" applyBorder="1" applyAlignment="1">
      <alignment horizontal="left" wrapText="1" indent="2"/>
    </xf>
    <xf numFmtId="0" fontId="16" fillId="37" borderId="42" xfId="0" applyFont="1" applyFill="1" applyBorder="1" applyAlignment="1">
      <alignment horizontal="left" wrapText="1"/>
    </xf>
    <xf numFmtId="164" fontId="23" fillId="37" borderId="2" xfId="1" applyNumberFormat="1" applyFont="1" applyFill="1" applyBorder="1"/>
    <xf numFmtId="164" fontId="24" fillId="37" borderId="16" xfId="1" applyNumberFormat="1" applyFont="1" applyFill="1" applyBorder="1"/>
    <xf numFmtId="164" fontId="23" fillId="37" borderId="16" xfId="1" applyNumberFormat="1" applyFont="1" applyFill="1" applyBorder="1"/>
    <xf numFmtId="0" fontId="15" fillId="37" borderId="10" xfId="1" applyFont="1" applyFill="1" applyBorder="1" applyAlignment="1">
      <alignment wrapText="1"/>
    </xf>
    <xf numFmtId="164" fontId="24" fillId="37" borderId="10" xfId="1" applyNumberFormat="1" applyFont="1" applyFill="1" applyBorder="1"/>
    <xf numFmtId="164" fontId="24" fillId="3" borderId="10" xfId="1" applyNumberFormat="1" applyFont="1" applyFill="1" applyBorder="1"/>
    <xf numFmtId="0" fontId="23" fillId="2" borderId="18" xfId="1" applyFont="1" applyFill="1" applyBorder="1" applyAlignment="1">
      <alignment horizontal="left" wrapText="1" indent="1"/>
    </xf>
    <xf numFmtId="0" fontId="23" fillId="2" borderId="2" xfId="1" applyFont="1" applyFill="1" applyBorder="1" applyAlignment="1">
      <alignment horizontal="left" wrapText="1"/>
    </xf>
    <xf numFmtId="3" fontId="20" fillId="2" borderId="12" xfId="1" applyNumberFormat="1" applyFont="1" applyFill="1" applyBorder="1" applyAlignment="1">
      <alignment horizontal="center" wrapText="1"/>
    </xf>
    <xf numFmtId="164" fontId="20" fillId="2" borderId="12" xfId="1" applyNumberFormat="1" applyFont="1" applyFill="1" applyBorder="1" applyAlignment="1">
      <alignment horizontal="center" wrapText="1"/>
    </xf>
    <xf numFmtId="171" fontId="20" fillId="2" borderId="12" xfId="1" applyNumberFormat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 wrapText="1"/>
    </xf>
    <xf numFmtId="0" fontId="15" fillId="2" borderId="42" xfId="0" applyFont="1" applyFill="1" applyBorder="1" applyAlignment="1">
      <alignment horizontal="left" indent="1"/>
    </xf>
    <xf numFmtId="0" fontId="23" fillId="2" borderId="4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indent="2"/>
    </xf>
    <xf numFmtId="0" fontId="20" fillId="2" borderId="2" xfId="0" applyFont="1" applyFill="1" applyBorder="1" applyAlignment="1">
      <alignment horizontal="left" indent="2"/>
    </xf>
    <xf numFmtId="171" fontId="21" fillId="2" borderId="2" xfId="1" applyNumberFormat="1" applyFont="1" applyFill="1" applyBorder="1"/>
    <xf numFmtId="0" fontId="20" fillId="2" borderId="45" xfId="1" applyFont="1" applyFill="1" applyBorder="1" applyAlignment="1">
      <alignment horizontal="left" indent="2"/>
    </xf>
    <xf numFmtId="0" fontId="20" fillId="2" borderId="12" xfId="1" applyFont="1" applyFill="1" applyBorder="1" applyAlignment="1">
      <alignment horizontal="left" wrapText="1" indent="2"/>
    </xf>
    <xf numFmtId="0" fontId="45" fillId="2" borderId="20" xfId="1" applyFont="1" applyFill="1" applyBorder="1" applyAlignment="1">
      <alignment horizontal="left" wrapText="1" indent="2"/>
    </xf>
    <xf numFmtId="0" fontId="45" fillId="2" borderId="2" xfId="1" applyFont="1" applyFill="1" applyBorder="1" applyAlignment="1">
      <alignment horizontal="left"/>
    </xf>
    <xf numFmtId="169" fontId="20" fillId="2" borderId="10" xfId="4" applyNumberFormat="1" applyFont="1" applyFill="1" applyBorder="1"/>
    <xf numFmtId="0" fontId="20" fillId="2" borderId="10" xfId="1" applyFont="1" applyFill="1" applyBorder="1"/>
    <xf numFmtId="0" fontId="15" fillId="2" borderId="79" xfId="0" applyFont="1" applyFill="1" applyBorder="1" applyAlignment="1">
      <alignment horizontal="left" indent="2"/>
    </xf>
    <xf numFmtId="0" fontId="15" fillId="2" borderId="79" xfId="0" applyFont="1" applyFill="1" applyBorder="1" applyAlignment="1">
      <alignment horizontal="left"/>
    </xf>
    <xf numFmtId="0" fontId="30" fillId="2" borderId="12" xfId="1" applyFont="1" applyFill="1" applyBorder="1" applyAlignment="1">
      <alignment horizontal="left" wrapText="1" indent="2"/>
    </xf>
    <xf numFmtId="0" fontId="30" fillId="2" borderId="12" xfId="1" applyFont="1" applyFill="1" applyBorder="1" applyAlignment="1">
      <alignment horizontal="left" wrapText="1"/>
    </xf>
    <xf numFmtId="174" fontId="20" fillId="3" borderId="12" xfId="2" applyNumberFormat="1" applyFont="1" applyFill="1" applyBorder="1" applyAlignment="1">
      <alignment horizontal="center"/>
    </xf>
    <xf numFmtId="0" fontId="38" fillId="2" borderId="12" xfId="1" applyFont="1" applyFill="1" applyBorder="1" applyAlignment="1">
      <alignment horizontal="left" wrapText="1" indent="2"/>
    </xf>
    <xf numFmtId="0" fontId="38" fillId="2" borderId="12" xfId="1" applyFont="1" applyFill="1" applyBorder="1" applyAlignment="1">
      <alignment horizontal="left" wrapText="1"/>
    </xf>
    <xf numFmtId="174" fontId="15" fillId="3" borderId="12" xfId="2" applyNumberFormat="1" applyFont="1" applyFill="1" applyBorder="1" applyAlignment="1">
      <alignment horizontal="center"/>
    </xf>
    <xf numFmtId="0" fontId="30" fillId="2" borderId="20" xfId="1" applyFont="1" applyFill="1" applyBorder="1" applyAlignment="1">
      <alignment horizontal="left" wrapText="1" indent="2"/>
    </xf>
    <xf numFmtId="0" fontId="30" fillId="2" borderId="20" xfId="1" applyFont="1" applyFill="1" applyBorder="1" applyAlignment="1">
      <alignment horizontal="left" wrapText="1"/>
    </xf>
    <xf numFmtId="174" fontId="15" fillId="2" borderId="2" xfId="2" applyNumberFormat="1" applyFont="1" applyFill="1" applyBorder="1" applyAlignment="1">
      <alignment horizontal="center"/>
    </xf>
    <xf numFmtId="164" fontId="20" fillId="37" borderId="1" xfId="1" applyNumberFormat="1" applyFont="1" applyFill="1" applyBorder="1" applyAlignment="1">
      <alignment horizontal="left" wrapText="1" indent="1"/>
    </xf>
    <xf numFmtId="164" fontId="20" fillId="37" borderId="1" xfId="1" applyNumberFormat="1" applyFont="1" applyFill="1" applyBorder="1" applyAlignment="1">
      <alignment horizontal="left" wrapText="1"/>
    </xf>
    <xf numFmtId="164" fontId="20" fillId="37" borderId="1" xfId="1" applyNumberFormat="1" applyFont="1" applyFill="1" applyBorder="1"/>
    <xf numFmtId="3" fontId="20" fillId="37" borderId="1" xfId="1" applyNumberFormat="1" applyFont="1" applyFill="1" applyBorder="1" applyAlignment="1">
      <alignment horizontal="center"/>
    </xf>
    <xf numFmtId="171" fontId="20" fillId="37" borderId="1" xfId="1" applyNumberFormat="1" applyFont="1" applyFill="1" applyBorder="1"/>
    <xf numFmtId="164" fontId="20" fillId="3" borderId="1" xfId="1" applyNumberFormat="1" applyFont="1" applyFill="1" applyBorder="1"/>
    <xf numFmtId="0" fontId="23" fillId="37" borderId="4" xfId="1" applyFont="1" applyFill="1" applyBorder="1" applyAlignment="1">
      <alignment horizontal="left" indent="1"/>
    </xf>
    <xf numFmtId="0" fontId="23" fillId="37" borderId="4" xfId="1" applyFont="1" applyFill="1" applyBorder="1" applyAlignment="1">
      <alignment horizontal="left"/>
    </xf>
    <xf numFmtId="171" fontId="20" fillId="37" borderId="4" xfId="1" applyNumberFormat="1" applyFont="1" applyFill="1" applyBorder="1"/>
    <xf numFmtId="174" fontId="18" fillId="37" borderId="20" xfId="2" applyNumberFormat="1" applyFont="1" applyFill="1" applyBorder="1"/>
    <xf numFmtId="0" fontId="23" fillId="37" borderId="12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indent="2"/>
    </xf>
    <xf numFmtId="0" fontId="15" fillId="37" borderId="12" xfId="1" applyFont="1" applyFill="1" applyBorder="1" applyAlignment="1">
      <alignment horizontal="left"/>
    </xf>
    <xf numFmtId="0" fontId="30" fillId="37" borderId="12" xfId="1" applyFont="1" applyFill="1" applyBorder="1" applyAlignment="1">
      <alignment horizontal="left" wrapText="1" indent="2"/>
    </xf>
    <xf numFmtId="0" fontId="30" fillId="37" borderId="16" xfId="1" applyFont="1" applyFill="1" applyBorder="1" applyAlignment="1">
      <alignment horizontal="left" wrapText="1"/>
    </xf>
    <xf numFmtId="0" fontId="38" fillId="37" borderId="12" xfId="1" applyFont="1" applyFill="1" applyBorder="1" applyAlignment="1">
      <alignment horizontal="left" wrapText="1" indent="2"/>
    </xf>
    <xf numFmtId="0" fontId="38" fillId="37" borderId="16" xfId="1" applyFont="1" applyFill="1" applyBorder="1" applyAlignment="1">
      <alignment horizontal="left" wrapText="1"/>
    </xf>
    <xf numFmtId="172" fontId="20" fillId="41" borderId="42" xfId="2" applyNumberFormat="1" applyFont="1" applyFill="1" applyBorder="1"/>
    <xf numFmtId="0" fontId="38" fillId="37" borderId="12" xfId="1" applyFont="1" applyFill="1" applyBorder="1" applyAlignment="1">
      <alignment horizontal="left" wrapText="1"/>
    </xf>
    <xf numFmtId="164" fontId="20" fillId="37" borderId="43" xfId="1" applyNumberFormat="1" applyFont="1" applyFill="1" applyBorder="1"/>
    <xf numFmtId="171" fontId="20" fillId="37" borderId="42" xfId="1" applyNumberFormat="1" applyFont="1" applyFill="1" applyBorder="1"/>
    <xf numFmtId="0" fontId="30" fillId="37" borderId="10" xfId="1" applyFont="1" applyFill="1" applyBorder="1" applyAlignment="1">
      <alignment horizontal="left" wrapText="1" indent="2"/>
    </xf>
    <xf numFmtId="0" fontId="30" fillId="37" borderId="10" xfId="1" applyFont="1" applyFill="1" applyBorder="1" applyAlignment="1">
      <alignment horizontal="left" wrapText="1"/>
    </xf>
    <xf numFmtId="3" fontId="20" fillId="37" borderId="56" xfId="1" applyNumberFormat="1" applyFont="1" applyFill="1" applyBorder="1" applyAlignment="1">
      <alignment horizontal="center"/>
    </xf>
    <xf numFmtId="164" fontId="20" fillId="37" borderId="56" xfId="1" applyNumberFormat="1" applyFont="1" applyFill="1" applyBorder="1"/>
    <xf numFmtId="171" fontId="20" fillId="37" borderId="10" xfId="1" applyNumberFormat="1" applyFont="1" applyFill="1" applyBorder="1"/>
    <xf numFmtId="164" fontId="20" fillId="3" borderId="10" xfId="1" applyNumberFormat="1" applyFont="1" applyFill="1" applyBorder="1"/>
    <xf numFmtId="0" fontId="29" fillId="0" borderId="0" xfId="0" applyFont="1" applyFill="1" applyBorder="1" applyAlignment="1">
      <alignment horizontal="left" vertical="center" wrapText="1"/>
    </xf>
    <xf numFmtId="0" fontId="15" fillId="41" borderId="0" xfId="1" applyFont="1" applyFill="1" applyBorder="1"/>
    <xf numFmtId="0" fontId="24" fillId="2" borderId="0" xfId="1" applyFont="1" applyFill="1" applyAlignment="1"/>
    <xf numFmtId="0" fontId="15" fillId="41" borderId="0" xfId="1" applyFont="1" applyFill="1"/>
    <xf numFmtId="165" fontId="20" fillId="40" borderId="4" xfId="2" applyNumberFormat="1" applyFont="1" applyFill="1" applyBorder="1"/>
    <xf numFmtId="165" fontId="20" fillId="40" borderId="20" xfId="2" applyNumberFormat="1" applyFont="1" applyFill="1" applyBorder="1"/>
    <xf numFmtId="172" fontId="20" fillId="41" borderId="5" xfId="1" applyNumberFormat="1" applyFont="1" applyFill="1" applyBorder="1"/>
    <xf numFmtId="172" fontId="20" fillId="2" borderId="5" xfId="1" applyNumberFormat="1" applyFont="1" applyFill="1" applyBorder="1"/>
    <xf numFmtId="0" fontId="20" fillId="2" borderId="15" xfId="1" applyFont="1" applyFill="1" applyBorder="1" applyAlignment="1">
      <alignment horizontal="left"/>
    </xf>
    <xf numFmtId="165" fontId="20" fillId="40" borderId="2" xfId="2" applyNumberFormat="1" applyFont="1" applyFill="1" applyBorder="1"/>
    <xf numFmtId="0" fontId="20" fillId="2" borderId="2" xfId="0" applyFont="1" applyFill="1" applyBorder="1" applyAlignment="1">
      <alignment horizontal="left" wrapText="1"/>
    </xf>
    <xf numFmtId="164" fontId="18" fillId="3" borderId="2" xfId="3" applyNumberFormat="1" applyFont="1" applyFill="1" applyBorder="1" applyAlignment="1">
      <alignment horizontal="left"/>
    </xf>
    <xf numFmtId="172" fontId="20" fillId="2" borderId="18" xfId="1" applyNumberFormat="1" applyFont="1" applyFill="1" applyBorder="1"/>
    <xf numFmtId="164" fontId="15" fillId="2" borderId="20" xfId="2" applyNumberFormat="1" applyFont="1" applyFill="1" applyBorder="1"/>
    <xf numFmtId="0" fontId="42" fillId="2" borderId="12" xfId="0" applyFont="1" applyFill="1" applyBorder="1" applyAlignment="1">
      <alignment horizontal="left" wrapText="1" indent="2"/>
    </xf>
    <xf numFmtId="172" fontId="20" fillId="41" borderId="18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164" fontId="15" fillId="0" borderId="12" xfId="1" applyNumberFormat="1" applyFont="1" applyFill="1" applyBorder="1"/>
    <xf numFmtId="164" fontId="20" fillId="0" borderId="16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2"/>
    </xf>
    <xf numFmtId="0" fontId="24" fillId="2" borderId="0" xfId="1" applyFont="1" applyFill="1" applyBorder="1"/>
    <xf numFmtId="0" fontId="18" fillId="2" borderId="16" xfId="0" applyFont="1" applyFill="1" applyBorder="1" applyAlignment="1">
      <alignment horizontal="left" vertical="justify" wrapText="1" indent="2"/>
    </xf>
    <xf numFmtId="165" fontId="20" fillId="3" borderId="5" xfId="2" applyNumberFormat="1" applyFont="1" applyFill="1" applyBorder="1"/>
    <xf numFmtId="0" fontId="29" fillId="2" borderId="0" xfId="1" applyFont="1" applyFill="1"/>
    <xf numFmtId="4" fontId="29" fillId="2" borderId="0" xfId="1" applyNumberFormat="1" applyFont="1" applyFill="1" applyBorder="1"/>
    <xf numFmtId="0" fontId="29" fillId="2" borderId="0" xfId="1" applyFont="1" applyFill="1" applyBorder="1"/>
    <xf numFmtId="0" fontId="15" fillId="2" borderId="0" xfId="1" applyFont="1" applyFill="1" applyAlignment="1">
      <alignment horizontal="left"/>
    </xf>
    <xf numFmtId="3" fontId="15" fillId="2" borderId="0" xfId="1" applyNumberFormat="1" applyFont="1" applyFill="1" applyAlignment="1">
      <alignment horizontal="center"/>
    </xf>
    <xf numFmtId="172" fontId="15" fillId="2" borderId="0" xfId="2" applyNumberFormat="1" applyFont="1" applyFill="1"/>
    <xf numFmtId="174" fontId="15" fillId="2" borderId="0" xfId="2" applyNumberFormat="1" applyFont="1" applyFill="1"/>
    <xf numFmtId="1" fontId="15" fillId="3" borderId="7" xfId="1" applyNumberFormat="1" applyFont="1" applyFill="1" applyBorder="1" applyAlignment="1">
      <alignment horizontal="center" wrapText="1"/>
    </xf>
    <xf numFmtId="172" fontId="15" fillId="2" borderId="8" xfId="1" applyNumberFormat="1" applyFont="1" applyFill="1" applyBorder="1" applyAlignment="1">
      <alignment horizontal="center" wrapText="1"/>
    </xf>
    <xf numFmtId="174" fontId="15" fillId="40" borderId="12" xfId="2" applyNumberFormat="1" applyFont="1" applyFill="1" applyBorder="1"/>
    <xf numFmtId="174" fontId="15" fillId="41" borderId="12" xfId="2" applyNumberFormat="1" applyFont="1" applyFill="1" applyBorder="1"/>
    <xf numFmtId="174" fontId="15" fillId="2" borderId="35" xfId="2" applyNumberFormat="1" applyFont="1" applyFill="1" applyBorder="1"/>
    <xf numFmtId="174" fontId="15" fillId="3" borderId="12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center"/>
    </xf>
    <xf numFmtId="172" fontId="18" fillId="0" borderId="12" xfId="2" applyNumberFormat="1" applyFont="1" applyFill="1" applyBorder="1"/>
    <xf numFmtId="174" fontId="18" fillId="40" borderId="12" xfId="2" applyNumberFormat="1" applyFont="1" applyFill="1" applyBorder="1"/>
    <xf numFmtId="174" fontId="18" fillId="41" borderId="12" xfId="2" applyNumberFormat="1" applyFont="1" applyFill="1" applyBorder="1"/>
    <xf numFmtId="174" fontId="18" fillId="0" borderId="35" xfId="2" applyNumberFormat="1" applyFont="1" applyFill="1" applyBorder="1"/>
    <xf numFmtId="174" fontId="18" fillId="3" borderId="12" xfId="2" applyNumberFormat="1" applyFont="1" applyFill="1" applyBorder="1"/>
    <xf numFmtId="0" fontId="22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right"/>
    </xf>
    <xf numFmtId="0" fontId="15" fillId="0" borderId="12" xfId="1" applyFont="1" applyFill="1" applyBorder="1"/>
    <xf numFmtId="172" fontId="15" fillId="0" borderId="12" xfId="1" applyNumberFormat="1" applyFont="1" applyFill="1" applyBorder="1"/>
    <xf numFmtId="0" fontId="15" fillId="40" borderId="12" xfId="1" applyFont="1" applyFill="1" applyBorder="1"/>
    <xf numFmtId="0" fontId="15" fillId="41" borderId="12" xfId="1" applyFont="1" applyFill="1" applyBorder="1"/>
    <xf numFmtId="0" fontId="24" fillId="0" borderId="0" xfId="1" applyFont="1" applyFill="1" applyBorder="1"/>
    <xf numFmtId="164" fontId="18" fillId="0" borderId="12" xfId="5" applyNumberFormat="1" applyFont="1" applyFill="1" applyBorder="1"/>
    <xf numFmtId="0" fontId="15" fillId="0" borderId="12" xfId="1" applyFont="1" applyFill="1" applyBorder="1" applyAlignment="1">
      <alignment horizontal="center"/>
    </xf>
    <xf numFmtId="3" fontId="15" fillId="0" borderId="12" xfId="1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172" fontId="15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5" fillId="41" borderId="12" xfId="2" applyNumberFormat="1" applyFont="1" applyFill="1" applyBorder="1" applyAlignment="1">
      <alignment horizontal="center"/>
    </xf>
    <xf numFmtId="3" fontId="15" fillId="40" borderId="16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wrapText="1"/>
    </xf>
    <xf numFmtId="164" fontId="23" fillId="0" borderId="12" xfId="1" applyNumberFormat="1" applyFont="1" applyFill="1" applyBorder="1"/>
    <xf numFmtId="168" fontId="20" fillId="0" borderId="12" xfId="1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4" fontId="21" fillId="0" borderId="12" xfId="2" applyNumberFormat="1" applyFont="1" applyFill="1" applyBorder="1"/>
    <xf numFmtId="174" fontId="20" fillId="0" borderId="12" xfId="1" applyNumberFormat="1" applyFont="1" applyFill="1" applyBorder="1"/>
    <xf numFmtId="174" fontId="20" fillId="41" borderId="12" xfId="1" applyNumberFormat="1" applyFont="1" applyFill="1" applyBorder="1"/>
    <xf numFmtId="4" fontId="24" fillId="0" borderId="0" xfId="1" applyNumberFormat="1" applyFont="1" applyFill="1" applyBorder="1"/>
    <xf numFmtId="169" fontId="20" fillId="0" borderId="12" xfId="4" applyNumberFormat="1" applyFont="1" applyFill="1" applyBorder="1"/>
    <xf numFmtId="174" fontId="20" fillId="3" borderId="12" xfId="1" applyNumberFormat="1" applyFont="1" applyFill="1" applyBorder="1"/>
    <xf numFmtId="0" fontId="31" fillId="0" borderId="12" xfId="0" applyFont="1" applyFill="1" applyBorder="1" applyAlignment="1">
      <alignment horizontal="center"/>
    </xf>
    <xf numFmtId="164" fontId="20" fillId="0" borderId="12" xfId="3" applyNumberFormat="1" applyFont="1" applyFill="1" applyBorder="1" applyAlignment="1">
      <alignment horizontal="right"/>
    </xf>
    <xf numFmtId="0" fontId="20" fillId="40" borderId="12" xfId="1" applyFont="1" applyFill="1" applyBorder="1"/>
    <xf numFmtId="0" fontId="20" fillId="0" borderId="12" xfId="1" applyFont="1" applyFill="1" applyBorder="1"/>
    <xf numFmtId="0" fontId="20" fillId="41" borderId="12" xfId="1" applyFont="1" applyFill="1" applyBorder="1"/>
    <xf numFmtId="0" fontId="20" fillId="3" borderId="12" xfId="1" applyFont="1" applyFill="1" applyBorder="1"/>
    <xf numFmtId="164" fontId="15" fillId="41" borderId="12" xfId="2" applyNumberFormat="1" applyFont="1" applyFill="1" applyBorder="1"/>
    <xf numFmtId="164" fontId="15" fillId="40" borderId="12" xfId="2" applyNumberFormat="1" applyFont="1" applyFill="1" applyBorder="1"/>
    <xf numFmtId="165" fontId="15" fillId="40" borderId="12" xfId="2" applyNumberFormat="1" applyFont="1" applyFill="1" applyBorder="1"/>
    <xf numFmtId="174" fontId="20" fillId="2" borderId="12" xfId="1" applyNumberFormat="1" applyFont="1" applyFill="1" applyBorder="1"/>
    <xf numFmtId="0" fontId="15" fillId="2" borderId="2" xfId="1" applyFont="1" applyFill="1" applyBorder="1" applyAlignment="1">
      <alignment horizontal="right" wrapText="1" indent="3"/>
    </xf>
    <xf numFmtId="0" fontId="39" fillId="2" borderId="12" xfId="0" applyFont="1" applyFill="1" applyBorder="1" applyAlignment="1">
      <alignment horizontal="left" indent="2"/>
    </xf>
    <xf numFmtId="174" fontId="20" fillId="40" borderId="12" xfId="1" applyNumberFormat="1" applyFont="1" applyFill="1" applyBorder="1"/>
    <xf numFmtId="174" fontId="20" fillId="40" borderId="12" xfId="2" applyNumberFormat="1" applyFont="1" applyFill="1" applyBorder="1"/>
    <xf numFmtId="0" fontId="15" fillId="2" borderId="16" xfId="1" applyFont="1" applyFill="1" applyBorder="1" applyAlignment="1">
      <alignment horizontal="left" wrapText="1" indent="2"/>
    </xf>
    <xf numFmtId="172" fontId="20" fillId="2" borderId="12" xfId="2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0" fontId="20" fillId="2" borderId="9" xfId="1" applyFont="1" applyFill="1" applyBorder="1" applyAlignment="1">
      <alignment horizontal="left"/>
    </xf>
    <xf numFmtId="3" fontId="20" fillId="2" borderId="9" xfId="1" applyNumberFormat="1" applyFont="1" applyFill="1" applyBorder="1" applyAlignment="1">
      <alignment horizontal="center"/>
    </xf>
    <xf numFmtId="164" fontId="20" fillId="2" borderId="9" xfId="1" applyNumberFormat="1" applyFont="1" applyFill="1" applyBorder="1"/>
    <xf numFmtId="171" fontId="20" fillId="41" borderId="4" xfId="1" applyNumberFormat="1" applyFont="1" applyFill="1" applyBorder="1"/>
    <xf numFmtId="175" fontId="20" fillId="2" borderId="4" xfId="1" applyNumberFormat="1" applyFont="1" applyFill="1" applyBorder="1"/>
    <xf numFmtId="164" fontId="20" fillId="3" borderId="9" xfId="1" applyNumberFormat="1" applyFont="1" applyFill="1" applyBorder="1"/>
    <xf numFmtId="3" fontId="16" fillId="2" borderId="20" xfId="3" applyNumberFormat="1" applyFont="1" applyFill="1" applyBorder="1" applyAlignment="1">
      <alignment horizontal="center"/>
    </xf>
    <xf numFmtId="164" fontId="16" fillId="2" borderId="20" xfId="3" applyNumberFormat="1" applyFont="1" applyFill="1" applyBorder="1" applyAlignment="1">
      <alignment horizontal="center"/>
    </xf>
    <xf numFmtId="176" fontId="20" fillId="40" borderId="20" xfId="2" applyNumberFormat="1" applyFont="1" applyFill="1" applyBorder="1"/>
    <xf numFmtId="176" fontId="20" fillId="2" borderId="20" xfId="2" applyNumberFormat="1" applyFont="1" applyFill="1" applyBorder="1"/>
    <xf numFmtId="176" fontId="20" fillId="41" borderId="20" xfId="2" applyNumberFormat="1" applyFont="1" applyFill="1" applyBorder="1"/>
    <xf numFmtId="176" fontId="20" fillId="2" borderId="22" xfId="2" applyNumberFormat="1" applyFont="1" applyFill="1" applyBorder="1"/>
    <xf numFmtId="164" fontId="16" fillId="3" borderId="20" xfId="3" applyNumberFormat="1" applyFont="1" applyFill="1" applyBorder="1" applyAlignment="1">
      <alignment horizontal="center"/>
    </xf>
    <xf numFmtId="176" fontId="20" fillId="3" borderId="20" xfId="2" applyNumberFormat="1" applyFont="1" applyFill="1" applyBorder="1"/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2" borderId="35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0" fontId="15" fillId="2" borderId="11" xfId="1" applyFont="1" applyFill="1" applyBorder="1"/>
    <xf numFmtId="172" fontId="15" fillId="2" borderId="12" xfId="1" applyNumberFormat="1" applyFont="1" applyFill="1" applyBorder="1"/>
    <xf numFmtId="173" fontId="18" fillId="2" borderId="12" xfId="5" applyNumberFormat="1" applyFont="1" applyFill="1" applyBorder="1"/>
    <xf numFmtId="164" fontId="20" fillId="2" borderId="12" xfId="3" applyNumberFormat="1" applyFont="1" applyFill="1" applyBorder="1" applyAlignment="1">
      <alignment horizontal="right"/>
    </xf>
    <xf numFmtId="0" fontId="20" fillId="40" borderId="20" xfId="1" applyFont="1" applyFill="1" applyBorder="1"/>
    <xf numFmtId="174" fontId="20" fillId="2" borderId="42" xfId="2" applyNumberFormat="1" applyFont="1" applyFill="1" applyBorder="1"/>
    <xf numFmtId="174" fontId="20" fillId="41" borderId="42" xfId="2" applyNumberFormat="1" applyFont="1" applyFill="1" applyBorder="1"/>
    <xf numFmtId="0" fontId="42" fillId="2" borderId="12" xfId="1" applyFont="1" applyFill="1" applyBorder="1" applyAlignment="1">
      <alignment horizontal="left" vertical="justify" indent="1"/>
    </xf>
    <xf numFmtId="0" fontId="42" fillId="2" borderId="16" xfId="1" applyFont="1" applyFill="1" applyBorder="1" applyAlignment="1">
      <alignment horizontal="left" vertical="justify" indent="1"/>
    </xf>
    <xf numFmtId="0" fontId="20" fillId="2" borderId="16" xfId="1" applyFont="1" applyFill="1" applyBorder="1" applyAlignment="1">
      <alignment horizontal="left" wrapText="1" indent="1"/>
    </xf>
    <xf numFmtId="3" fontId="15" fillId="2" borderId="42" xfId="2" applyNumberFormat="1" applyFont="1" applyFill="1" applyBorder="1" applyAlignment="1">
      <alignment horizontal="center"/>
    </xf>
    <xf numFmtId="3" fontId="15" fillId="41" borderId="42" xfId="2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1"/>
    </xf>
    <xf numFmtId="3" fontId="20" fillId="2" borderId="21" xfId="1" applyNumberFormat="1" applyFont="1" applyFill="1" applyBorder="1" applyAlignment="1">
      <alignment horizontal="center"/>
    </xf>
    <xf numFmtId="164" fontId="20" fillId="2" borderId="21" xfId="1" applyNumberFormat="1" applyFont="1" applyFill="1" applyBorder="1"/>
    <xf numFmtId="164" fontId="20" fillId="3" borderId="21" xfId="1" applyNumberFormat="1" applyFont="1" applyFill="1" applyBorder="1"/>
    <xf numFmtId="171" fontId="20" fillId="40" borderId="4" xfId="1" applyNumberFormat="1" applyFont="1" applyFill="1" applyBorder="1"/>
    <xf numFmtId="166" fontId="18" fillId="2" borderId="20" xfId="3" applyFont="1" applyFill="1" applyBorder="1"/>
    <xf numFmtId="164" fontId="18" fillId="2" borderId="20" xfId="3" applyNumberFormat="1" applyFont="1" applyFill="1" applyBorder="1" applyAlignment="1">
      <alignment horizontal="center"/>
    </xf>
    <xf numFmtId="173" fontId="18" fillId="2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0" fontId="23" fillId="2" borderId="0" xfId="1" applyFont="1" applyFill="1"/>
    <xf numFmtId="0" fontId="15" fillId="40" borderId="16" xfId="1" applyFont="1" applyFill="1" applyBorder="1"/>
    <xf numFmtId="0" fontId="15" fillId="2" borderId="2" xfId="1" applyFont="1" applyFill="1" applyBorder="1" applyAlignment="1">
      <alignment horizontal="left" wrapText="1" indent="3"/>
    </xf>
    <xf numFmtId="3" fontId="20" fillId="41" borderId="12" xfId="2" applyNumberFormat="1" applyFont="1" applyFill="1" applyBorder="1" applyAlignment="1">
      <alignment horizontal="center"/>
    </xf>
    <xf numFmtId="166" fontId="16" fillId="2" borderId="2" xfId="3" applyFont="1" applyFill="1" applyBorder="1"/>
    <xf numFmtId="3" fontId="16" fillId="2" borderId="2" xfId="3" applyNumberFormat="1" applyFont="1" applyFill="1" applyBorder="1" applyAlignment="1">
      <alignment horizontal="center"/>
    </xf>
    <xf numFmtId="164" fontId="16" fillId="2" borderId="2" xfId="3" applyNumberFormat="1" applyFont="1" applyFill="1" applyBorder="1" applyAlignment="1">
      <alignment horizontal="center"/>
    </xf>
    <xf numFmtId="173" fontId="16" fillId="2" borderId="2" xfId="3" applyNumberFormat="1" applyFont="1" applyFill="1" applyBorder="1" applyAlignment="1">
      <alignment horizontal="center"/>
    </xf>
    <xf numFmtId="176" fontId="20" fillId="40" borderId="2" xfId="2" applyNumberFormat="1" applyFont="1" applyFill="1" applyBorder="1"/>
    <xf numFmtId="176" fontId="20" fillId="2" borderId="2" xfId="2" applyNumberFormat="1" applyFont="1" applyFill="1" applyBorder="1"/>
    <xf numFmtId="176" fontId="20" fillId="41" borderId="2" xfId="2" applyNumberFormat="1" applyFont="1" applyFill="1" applyBorder="1"/>
    <xf numFmtId="176" fontId="20" fillId="2" borderId="21" xfId="2" applyNumberFormat="1" applyFont="1" applyFill="1" applyBorder="1"/>
    <xf numFmtId="164" fontId="16" fillId="3" borderId="2" xfId="3" applyNumberFormat="1" applyFont="1" applyFill="1" applyBorder="1" applyAlignment="1">
      <alignment horizontal="center"/>
    </xf>
    <xf numFmtId="176" fontId="20" fillId="3" borderId="2" xfId="2" applyNumberFormat="1" applyFont="1" applyFill="1" applyBorder="1"/>
    <xf numFmtId="0" fontId="16" fillId="2" borderId="18" xfId="1" applyFont="1" applyFill="1" applyBorder="1" applyAlignment="1">
      <alignment wrapText="1"/>
    </xf>
    <xf numFmtId="3" fontId="18" fillId="2" borderId="18" xfId="3" applyNumberFormat="1" applyFont="1" applyFill="1" applyBorder="1" applyAlignment="1">
      <alignment horizontal="center"/>
    </xf>
    <xf numFmtId="164" fontId="18" fillId="2" borderId="18" xfId="3" applyNumberFormat="1" applyFont="1" applyFill="1" applyBorder="1" applyAlignment="1">
      <alignment horizontal="center"/>
    </xf>
    <xf numFmtId="173" fontId="18" fillId="2" borderId="18" xfId="3" applyNumberFormat="1" applyFont="1" applyFill="1" applyBorder="1" applyAlignment="1">
      <alignment horizontal="center"/>
    </xf>
    <xf numFmtId="172" fontId="18" fillId="2" borderId="18" xfId="2" applyNumberFormat="1" applyFont="1" applyFill="1" applyBorder="1"/>
    <xf numFmtId="174" fontId="18" fillId="40" borderId="18" xfId="2" applyNumberFormat="1" applyFont="1" applyFill="1" applyBorder="1"/>
    <xf numFmtId="174" fontId="18" fillId="41" borderId="18" xfId="2" applyNumberFormat="1" applyFont="1" applyFill="1" applyBorder="1"/>
    <xf numFmtId="174" fontId="18" fillId="2" borderId="62" xfId="2" applyNumberFormat="1" applyFont="1" applyFill="1" applyBorder="1"/>
    <xf numFmtId="164" fontId="18" fillId="3" borderId="18" xfId="3" applyNumberFormat="1" applyFont="1" applyFill="1" applyBorder="1" applyAlignment="1">
      <alignment horizontal="center"/>
    </xf>
    <xf numFmtId="174" fontId="18" fillId="3" borderId="18" xfId="2" applyNumberFormat="1" applyFont="1" applyFill="1" applyBorder="1"/>
    <xf numFmtId="0" fontId="37" fillId="2" borderId="12" xfId="0" applyFont="1" applyFill="1" applyBorder="1" applyAlignment="1">
      <alignment horizontal="center"/>
    </xf>
    <xf numFmtId="3" fontId="29" fillId="2" borderId="12" xfId="1" applyNumberFormat="1" applyFont="1" applyFill="1" applyBorder="1" applyAlignment="1">
      <alignment horizontal="center"/>
    </xf>
    <xf numFmtId="164" fontId="29" fillId="2" borderId="12" xfId="1" applyNumberFormat="1" applyFont="1" applyFill="1" applyBorder="1"/>
    <xf numFmtId="169" fontId="28" fillId="2" borderId="12" xfId="4" applyNumberFormat="1" applyFont="1" applyFill="1" applyBorder="1"/>
    <xf numFmtId="164" fontId="28" fillId="2" borderId="12" xfId="3" applyNumberFormat="1" applyFont="1" applyFill="1" applyBorder="1" applyAlignment="1">
      <alignment horizontal="right"/>
    </xf>
    <xf numFmtId="172" fontId="28" fillId="2" borderId="12" xfId="1" applyNumberFormat="1" applyFont="1" applyFill="1" applyBorder="1"/>
    <xf numFmtId="0" fontId="28" fillId="40" borderId="12" xfId="1" applyFont="1" applyFill="1" applyBorder="1"/>
    <xf numFmtId="0" fontId="28" fillId="2" borderId="12" xfId="1" applyFont="1" applyFill="1" applyBorder="1"/>
    <xf numFmtId="0" fontId="28" fillId="41" borderId="12" xfId="1" applyFont="1" applyFill="1" applyBorder="1"/>
    <xf numFmtId="164" fontId="29" fillId="3" borderId="12" xfId="1" applyNumberFormat="1" applyFont="1" applyFill="1" applyBorder="1"/>
    <xf numFmtId="0" fontId="28" fillId="3" borderId="12" xfId="1" applyFont="1" applyFill="1" applyBorder="1"/>
    <xf numFmtId="0" fontId="15" fillId="2" borderId="45" xfId="1" applyFont="1" applyFill="1" applyBorder="1" applyAlignment="1">
      <alignment horizontal="right" wrapText="1" indent="3"/>
    </xf>
    <xf numFmtId="164" fontId="17" fillId="2" borderId="12" xfId="5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0" fontId="20" fillId="2" borderId="37" xfId="1" applyFont="1" applyFill="1" applyBorder="1" applyAlignment="1">
      <alignment horizontal="left"/>
    </xf>
    <xf numFmtId="0" fontId="20" fillId="2" borderId="65" xfId="1" applyFont="1" applyFill="1" applyBorder="1" applyAlignment="1">
      <alignment horizontal="left"/>
    </xf>
    <xf numFmtId="3" fontId="20" fillId="2" borderId="65" xfId="1" applyNumberFormat="1" applyFont="1" applyFill="1" applyBorder="1" applyAlignment="1">
      <alignment horizontal="center"/>
    </xf>
    <xf numFmtId="164" fontId="20" fillId="2" borderId="65" xfId="1" applyNumberFormat="1" applyFont="1" applyFill="1" applyBorder="1"/>
    <xf numFmtId="164" fontId="20" fillId="2" borderId="37" xfId="1" applyNumberFormat="1" applyFont="1" applyFill="1" applyBorder="1"/>
    <xf numFmtId="172" fontId="20" fillId="2" borderId="37" xfId="1" applyNumberFormat="1" applyFont="1" applyFill="1" applyBorder="1"/>
    <xf numFmtId="171" fontId="20" fillId="40" borderId="37" xfId="1" applyNumberFormat="1" applyFont="1" applyFill="1" applyBorder="1"/>
    <xf numFmtId="164" fontId="20" fillId="41" borderId="37" xfId="1" applyNumberFormat="1" applyFont="1" applyFill="1" applyBorder="1"/>
    <xf numFmtId="171" fontId="20" fillId="2" borderId="37" xfId="1" applyNumberFormat="1" applyFont="1" applyFill="1" applyBorder="1"/>
    <xf numFmtId="164" fontId="20" fillId="3" borderId="65" xfId="1" applyNumberFormat="1" applyFont="1" applyFill="1" applyBorder="1"/>
    <xf numFmtId="171" fontId="20" fillId="3" borderId="37" xfId="1" applyNumberFormat="1" applyFont="1" applyFill="1" applyBorder="1"/>
    <xf numFmtId="166" fontId="16" fillId="2" borderId="20" xfId="3" applyFont="1" applyFill="1" applyBorder="1" applyAlignment="1">
      <alignment horizontal="left"/>
    </xf>
    <xf numFmtId="174" fontId="15" fillId="2" borderId="12" xfId="1" applyNumberFormat="1" applyFont="1" applyFill="1" applyBorder="1"/>
    <xf numFmtId="174" fontId="15" fillId="41" borderId="12" xfId="1" applyNumberFormat="1" applyFont="1" applyFill="1" applyBorder="1"/>
    <xf numFmtId="171" fontId="15" fillId="40" borderId="12" xfId="1" applyNumberFormat="1" applyFont="1" applyFill="1" applyBorder="1"/>
    <xf numFmtId="171" fontId="15" fillId="40" borderId="12" xfId="2" applyNumberFormat="1" applyFont="1" applyFill="1" applyBorder="1"/>
    <xf numFmtId="171" fontId="15" fillId="40" borderId="12" xfId="2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wrapText="1" indent="1"/>
    </xf>
    <xf numFmtId="0" fontId="18" fillId="2" borderId="2" xfId="1" applyFont="1" applyFill="1" applyBorder="1" applyAlignment="1">
      <alignment horizontal="left" wrapText="1" indent="1"/>
    </xf>
    <xf numFmtId="171" fontId="20" fillId="40" borderId="12" xfId="1" applyNumberFormat="1" applyFont="1" applyFill="1" applyBorder="1"/>
    <xf numFmtId="171" fontId="20" fillId="40" borderId="12" xfId="2" applyNumberFormat="1" applyFont="1" applyFill="1" applyBorder="1"/>
    <xf numFmtId="0" fontId="20" fillId="2" borderId="21" xfId="1" applyFont="1" applyFill="1" applyBorder="1" applyAlignment="1">
      <alignment horizontal="left"/>
    </xf>
    <xf numFmtId="164" fontId="20" fillId="40" borderId="2" xfId="1" applyNumberFormat="1" applyFont="1" applyFill="1" applyBorder="1"/>
    <xf numFmtId="164" fontId="20" fillId="41" borderId="2" xfId="1" applyNumberFormat="1" applyFont="1" applyFill="1" applyBorder="1"/>
    <xf numFmtId="2" fontId="16" fillId="2" borderId="12" xfId="1" applyNumberFormat="1" applyFont="1" applyFill="1" applyBorder="1" applyAlignment="1">
      <alignment wrapText="1"/>
    </xf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73" fontId="16" fillId="2" borderId="12" xfId="3" applyNumberFormat="1" applyFont="1" applyFill="1" applyBorder="1"/>
    <xf numFmtId="171" fontId="18" fillId="40" borderId="12" xfId="2" applyNumberFormat="1" applyFont="1" applyFill="1" applyBorder="1"/>
    <xf numFmtId="164" fontId="16" fillId="3" borderId="12" xfId="3" applyNumberFormat="1" applyFont="1" applyFill="1" applyBorder="1" applyAlignment="1">
      <alignment horizontal="center"/>
    </xf>
    <xf numFmtId="172" fontId="15" fillId="41" borderId="12" xfId="1" applyNumberFormat="1" applyFont="1" applyFill="1" applyBorder="1"/>
    <xf numFmtId="171" fontId="20" fillId="40" borderId="12" xfId="2" applyNumberFormat="1" applyFont="1" applyFill="1" applyBorder="1" applyAlignment="1">
      <alignment horizontal="center"/>
    </xf>
    <xf numFmtId="172" fontId="18" fillId="40" borderId="12" xfId="2" applyNumberFormat="1" applyFont="1" applyFill="1" applyBorder="1"/>
    <xf numFmtId="172" fontId="15" fillId="40" borderId="12" xfId="1" applyNumberFormat="1" applyFont="1" applyFill="1" applyBorder="1"/>
    <xf numFmtId="0" fontId="18" fillId="2" borderId="12" xfId="0" applyFont="1" applyFill="1" applyBorder="1" applyAlignment="1">
      <alignment horizontal="left" vertical="justify" indent="2"/>
    </xf>
    <xf numFmtId="4" fontId="18" fillId="2" borderId="12" xfId="1" applyNumberFormat="1" applyFont="1" applyFill="1" applyBorder="1" applyAlignment="1">
      <alignment horizontal="left" wrapText="1" indent="2"/>
    </xf>
    <xf numFmtId="172" fontId="15" fillId="40" borderId="16" xfId="1" applyNumberFormat="1" applyFont="1" applyFill="1" applyBorder="1"/>
    <xf numFmtId="172" fontId="15" fillId="40" borderId="20" xfId="1" applyNumberFormat="1" applyFont="1" applyFill="1" applyBorder="1"/>
    <xf numFmtId="172" fontId="15" fillId="40" borderId="12" xfId="2" applyNumberFormat="1" applyFont="1" applyFill="1" applyBorder="1" applyAlignment="1">
      <alignment horizontal="center"/>
    </xf>
    <xf numFmtId="172" fontId="15" fillId="40" borderId="12" xfId="2" applyNumberFormat="1" applyFont="1" applyFill="1" applyBorder="1"/>
    <xf numFmtId="173" fontId="23" fillId="2" borderId="12" xfId="1" applyNumberFormat="1" applyFont="1" applyFill="1" applyBorder="1"/>
    <xf numFmtId="172" fontId="24" fillId="40" borderId="12" xfId="1" applyNumberFormat="1" applyFont="1" applyFill="1" applyBorder="1" applyAlignment="1">
      <alignment horizontal="center"/>
    </xf>
    <xf numFmtId="164" fontId="24" fillId="2" borderId="12" xfId="1" applyNumberFormat="1" applyFont="1" applyFill="1" applyBorder="1" applyAlignment="1">
      <alignment horizontal="center"/>
    </xf>
    <xf numFmtId="164" fontId="24" fillId="41" borderId="12" xfId="1" applyNumberFormat="1" applyFont="1" applyFill="1" applyBorder="1" applyAlignment="1">
      <alignment horizontal="center"/>
    </xf>
    <xf numFmtId="172" fontId="24" fillId="2" borderId="12" xfId="1" applyNumberFormat="1" applyFont="1" applyFill="1" applyBorder="1"/>
    <xf numFmtId="172" fontId="20" fillId="40" borderId="4" xfId="1" applyNumberFormat="1" applyFont="1" applyFill="1" applyBorder="1"/>
    <xf numFmtId="164" fontId="20" fillId="41" borderId="4" xfId="1" applyNumberFormat="1" applyFont="1" applyFill="1" applyBorder="1"/>
    <xf numFmtId="175" fontId="20" fillId="3" borderId="4" xfId="1" applyNumberFormat="1" applyFont="1" applyFill="1" applyBorder="1"/>
    <xf numFmtId="0" fontId="16" fillId="3" borderId="20" xfId="1" applyFont="1" applyFill="1" applyBorder="1"/>
    <xf numFmtId="164" fontId="16" fillId="2" borderId="12" xfId="3" applyNumberFormat="1" applyFont="1" applyFill="1" applyBorder="1"/>
    <xf numFmtId="173" fontId="16" fillId="2" borderId="12" xfId="3" applyNumberFormat="1" applyFont="1" applyFill="1" applyBorder="1" applyAlignment="1">
      <alignment horizontal="center"/>
    </xf>
    <xf numFmtId="172" fontId="16" fillId="2" borderId="12" xfId="2" applyNumberFormat="1" applyFont="1" applyFill="1" applyBorder="1"/>
    <xf numFmtId="174" fontId="16" fillId="40" borderId="12" xfId="2" applyNumberFormat="1" applyFont="1" applyFill="1" applyBorder="1"/>
    <xf numFmtId="174" fontId="16" fillId="41" borderId="12" xfId="2" applyNumberFormat="1" applyFont="1" applyFill="1" applyBorder="1"/>
    <xf numFmtId="164" fontId="16" fillId="3" borderId="12" xfId="3" applyNumberFormat="1" applyFont="1" applyFill="1" applyBorder="1"/>
    <xf numFmtId="174" fontId="16" fillId="3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174" fontId="20" fillId="2" borderId="35" xfId="1" applyNumberFormat="1" applyFont="1" applyFill="1" applyBorder="1"/>
    <xf numFmtId="174" fontId="20" fillId="2" borderId="35" xfId="2" applyNumberFormat="1" applyFont="1" applyFill="1" applyBorder="1"/>
    <xf numFmtId="0" fontId="31" fillId="2" borderId="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 indent="2"/>
    </xf>
    <xf numFmtId="3" fontId="17" fillId="2" borderId="12" xfId="5" applyNumberFormat="1" applyFont="1" applyFill="1" applyBorder="1" applyAlignment="1">
      <alignment horizontal="center"/>
    </xf>
    <xf numFmtId="164" fontId="17" fillId="3" borderId="12" xfId="5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0" fontId="16" fillId="2" borderId="4" xfId="1" applyFont="1" applyFill="1" applyBorder="1"/>
    <xf numFmtId="3" fontId="18" fillId="2" borderId="4" xfId="3" applyNumberFormat="1" applyFont="1" applyFill="1" applyBorder="1" applyAlignment="1">
      <alignment horizontal="center"/>
    </xf>
    <xf numFmtId="164" fontId="18" fillId="2" borderId="4" xfId="3" applyNumberFormat="1" applyFont="1" applyFill="1" applyBorder="1"/>
    <xf numFmtId="173" fontId="16" fillId="2" borderId="4" xfId="3" applyNumberFormat="1" applyFont="1" applyFill="1" applyBorder="1"/>
    <xf numFmtId="164" fontId="16" fillId="2" borderId="4" xfId="3" applyNumberFormat="1" applyFont="1" applyFill="1" applyBorder="1"/>
    <xf numFmtId="172" fontId="16" fillId="2" borderId="4" xfId="2" applyNumberFormat="1" applyFont="1" applyFill="1" applyBorder="1"/>
    <xf numFmtId="172" fontId="16" fillId="40" borderId="4" xfId="2" applyNumberFormat="1" applyFont="1" applyFill="1" applyBorder="1"/>
    <xf numFmtId="174" fontId="16" fillId="41" borderId="4" xfId="2" applyNumberFormat="1" applyFont="1" applyFill="1" applyBorder="1"/>
    <xf numFmtId="164" fontId="18" fillId="3" borderId="4" xfId="3" applyNumberFormat="1" applyFont="1" applyFill="1" applyBorder="1"/>
    <xf numFmtId="172" fontId="16" fillId="3" borderId="4" xfId="2" applyNumberFormat="1" applyFont="1" applyFill="1" applyBorder="1"/>
    <xf numFmtId="0" fontId="18" fillId="2" borderId="20" xfId="1" applyFont="1" applyFill="1" applyBorder="1"/>
    <xf numFmtId="0" fontId="18" fillId="3" borderId="20" xfId="1" applyFont="1" applyFill="1" applyBorder="1"/>
    <xf numFmtId="0" fontId="20" fillId="2" borderId="2" xfId="1" applyFont="1" applyFill="1" applyBorder="1" applyAlignment="1">
      <alignment horizontal="center" wrapText="1"/>
    </xf>
    <xf numFmtId="164" fontId="20" fillId="41" borderId="12" xfId="2" applyNumberFormat="1" applyFont="1" applyFill="1" applyBorder="1"/>
    <xf numFmtId="172" fontId="23" fillId="2" borderId="16" xfId="1" applyNumberFormat="1" applyFont="1" applyFill="1" applyBorder="1"/>
    <xf numFmtId="3" fontId="15" fillId="2" borderId="4" xfId="1" applyNumberFormat="1" applyFont="1" applyFill="1" applyBorder="1" applyAlignment="1">
      <alignment horizontal="center"/>
    </xf>
    <xf numFmtId="171" fontId="20" fillId="40" borderId="4" xfId="2" applyNumberFormat="1" applyFont="1" applyFill="1" applyBorder="1"/>
    <xf numFmtId="171" fontId="20" fillId="2" borderId="4" xfId="2" applyNumberFormat="1" applyFont="1" applyFill="1" applyBorder="1"/>
    <xf numFmtId="171" fontId="20" fillId="41" borderId="4" xfId="2" applyNumberFormat="1" applyFont="1" applyFill="1" applyBorder="1"/>
    <xf numFmtId="164" fontId="15" fillId="3" borderId="4" xfId="1" applyNumberFormat="1" applyFont="1" applyFill="1" applyBorder="1"/>
    <xf numFmtId="171" fontId="20" fillId="3" borderId="4" xfId="2" applyNumberFormat="1" applyFont="1" applyFill="1" applyBorder="1"/>
    <xf numFmtId="164" fontId="16" fillId="2" borderId="20" xfId="3" applyNumberFormat="1" applyFont="1" applyFill="1" applyBorder="1"/>
    <xf numFmtId="173" fontId="16" fillId="2" borderId="20" xfId="3" applyNumberFormat="1" applyFont="1" applyFill="1" applyBorder="1"/>
    <xf numFmtId="164" fontId="16" fillId="3" borderId="20" xfId="3" applyNumberFormat="1" applyFont="1" applyFill="1" applyBorder="1"/>
    <xf numFmtId="0" fontId="16" fillId="2" borderId="12" xfId="1" applyFont="1" applyFill="1" applyBorder="1" applyAlignment="1">
      <alignment horizontal="left" indent="1"/>
    </xf>
    <xf numFmtId="171" fontId="18" fillId="2" borderId="12" xfId="2" applyNumberFormat="1" applyFont="1" applyFill="1" applyBorder="1"/>
    <xf numFmtId="171" fontId="18" fillId="2" borderId="35" xfId="2" applyNumberFormat="1" applyFont="1" applyFill="1" applyBorder="1"/>
    <xf numFmtId="171" fontId="15" fillId="2" borderId="12" xfId="2" applyNumberFormat="1" applyFont="1" applyFill="1" applyBorder="1" applyAlignment="1">
      <alignment horizontal="center"/>
    </xf>
    <xf numFmtId="0" fontId="15" fillId="2" borderId="12" xfId="0" applyFont="1" applyFill="1" applyBorder="1" applyAlignment="1">
      <alignment horizontal="left" indent="1"/>
    </xf>
    <xf numFmtId="164" fontId="20" fillId="41" borderId="4" xfId="2" applyNumberFormat="1" applyFont="1" applyFill="1" applyBorder="1"/>
    <xf numFmtId="179" fontId="20" fillId="2" borderId="4" xfId="2" applyNumberFormat="1" applyFont="1" applyFill="1" applyBorder="1"/>
    <xf numFmtId="171" fontId="20" fillId="2" borderId="20" xfId="2" applyNumberFormat="1" applyFont="1" applyFill="1" applyBorder="1"/>
    <xf numFmtId="171" fontId="20" fillId="2" borderId="22" xfId="2" applyNumberFormat="1" applyFont="1" applyFill="1" applyBorder="1"/>
    <xf numFmtId="171" fontId="15" fillId="2" borderId="35" xfId="2" applyNumberFormat="1" applyFont="1" applyFill="1" applyBorder="1"/>
    <xf numFmtId="3" fontId="16" fillId="2" borderId="4" xfId="3" applyNumberFormat="1" applyFont="1" applyFill="1" applyBorder="1" applyAlignment="1">
      <alignment horizontal="center"/>
    </xf>
    <xf numFmtId="171" fontId="16" fillId="2" borderId="4" xfId="2" applyNumberFormat="1" applyFont="1" applyFill="1" applyBorder="1"/>
    <xf numFmtId="171" fontId="16" fillId="2" borderId="9" xfId="2" applyNumberFormat="1" applyFont="1" applyFill="1" applyBorder="1"/>
    <xf numFmtId="174" fontId="16" fillId="2" borderId="9" xfId="2" applyNumberFormat="1" applyFont="1" applyFill="1" applyBorder="1"/>
    <xf numFmtId="164" fontId="16" fillId="3" borderId="4" xfId="3" applyNumberFormat="1" applyFont="1" applyFill="1" applyBorder="1"/>
    <xf numFmtId="173" fontId="16" fillId="2" borderId="16" xfId="3" applyNumberFormat="1" applyFont="1" applyFill="1" applyBorder="1"/>
    <xf numFmtId="172" fontId="18" fillId="2" borderId="16" xfId="2" applyNumberFormat="1" applyFont="1" applyFill="1" applyBorder="1"/>
    <xf numFmtId="174" fontId="18" fillId="41" borderId="16" xfId="2" applyNumberFormat="1" applyFont="1" applyFill="1" applyBorder="1"/>
    <xf numFmtId="171" fontId="18" fillId="2" borderId="16" xfId="2" applyNumberFormat="1" applyFont="1" applyFill="1" applyBorder="1"/>
    <xf numFmtId="171" fontId="18" fillId="2" borderId="52" xfId="2" applyNumberFormat="1" applyFont="1" applyFill="1" applyBorder="1"/>
    <xf numFmtId="174" fontId="18" fillId="2" borderId="52" xfId="2" applyNumberFormat="1" applyFont="1" applyFill="1" applyBorder="1"/>
    <xf numFmtId="174" fontId="18" fillId="3" borderId="16" xfId="2" applyNumberFormat="1" applyFont="1" applyFill="1" applyBorder="1"/>
    <xf numFmtId="173" fontId="16" fillId="2" borderId="15" xfId="3" applyNumberFormat="1" applyFont="1" applyFill="1" applyBorder="1"/>
    <xf numFmtId="172" fontId="18" fillId="2" borderId="15" xfId="2" applyNumberFormat="1" applyFont="1" applyFill="1" applyBorder="1"/>
    <xf numFmtId="174" fontId="18" fillId="41" borderId="15" xfId="2" applyNumberFormat="1" applyFont="1" applyFill="1" applyBorder="1"/>
    <xf numFmtId="171" fontId="18" fillId="2" borderId="15" xfId="2" applyNumberFormat="1" applyFont="1" applyFill="1" applyBorder="1"/>
    <xf numFmtId="172" fontId="18" fillId="3" borderId="15" xfId="2" applyNumberFormat="1" applyFont="1" applyFill="1" applyBorder="1"/>
    <xf numFmtId="173" fontId="18" fillId="2" borderId="20" xfId="1" applyNumberFormat="1" applyFont="1" applyFill="1" applyBorder="1"/>
    <xf numFmtId="174" fontId="18" fillId="40" borderId="20" xfId="2" applyNumberFormat="1" applyFont="1" applyFill="1" applyBorder="1"/>
    <xf numFmtId="174" fontId="18" fillId="41" borderId="20" xfId="2" applyNumberFormat="1" applyFont="1" applyFill="1" applyBorder="1"/>
    <xf numFmtId="171" fontId="18" fillId="2" borderId="20" xfId="2" applyNumberFormat="1" applyFont="1" applyFill="1" applyBorder="1"/>
    <xf numFmtId="171" fontId="18" fillId="2" borderId="22" xfId="2" applyNumberFormat="1" applyFont="1" applyFill="1" applyBorder="1"/>
    <xf numFmtId="174" fontId="18" fillId="2" borderId="22" xfId="2" applyNumberFormat="1" applyFont="1" applyFill="1" applyBorder="1"/>
    <xf numFmtId="174" fontId="18" fillId="3" borderId="20" xfId="2" applyNumberFormat="1" applyFont="1" applyFill="1" applyBorder="1"/>
    <xf numFmtId="171" fontId="20" fillId="40" borderId="20" xfId="1" applyNumberFormat="1" applyFont="1" applyFill="1" applyBorder="1"/>
    <xf numFmtId="171" fontId="20" fillId="2" borderId="12" xfId="2" applyNumberFormat="1" applyFont="1" applyFill="1" applyBorder="1" applyAlignment="1">
      <alignment horizontal="center"/>
    </xf>
    <xf numFmtId="171" fontId="20" fillId="2" borderId="12" xfId="2" applyNumberFormat="1" applyFont="1" applyFill="1" applyBorder="1"/>
    <xf numFmtId="0" fontId="23" fillId="2" borderId="16" xfId="1" applyFont="1" applyFill="1" applyBorder="1" applyAlignment="1">
      <alignment horizontal="left" wrapText="1" indent="1"/>
    </xf>
    <xf numFmtId="171" fontId="23" fillId="40" borderId="16" xfId="1" applyNumberFormat="1" applyFont="1" applyFill="1" applyBorder="1" applyAlignment="1">
      <alignment horizontal="center"/>
    </xf>
    <xf numFmtId="164" fontId="23" fillId="41" borderId="12" xfId="1" applyNumberFormat="1" applyFont="1" applyFill="1" applyBorder="1" applyAlignment="1">
      <alignment horizontal="center"/>
    </xf>
    <xf numFmtId="171" fontId="23" fillId="2" borderId="12" xfId="1" applyNumberFormat="1" applyFont="1" applyFill="1" applyBorder="1" applyAlignment="1">
      <alignment horizontal="center"/>
    </xf>
    <xf numFmtId="171" fontId="15" fillId="40" borderId="15" xfId="2" applyNumberFormat="1" applyFont="1" applyFill="1" applyBorder="1" applyAlignment="1">
      <alignment horizontal="center"/>
    </xf>
    <xf numFmtId="171" fontId="16" fillId="2" borderId="12" xfId="2" applyNumberFormat="1" applyFont="1" applyFill="1" applyBorder="1"/>
    <xf numFmtId="171" fontId="16" fillId="2" borderId="35" xfId="2" applyNumberFormat="1" applyFont="1" applyFill="1" applyBorder="1"/>
    <xf numFmtId="171" fontId="23" fillId="40" borderId="12" xfId="1" applyNumberFormat="1" applyFont="1" applyFill="1" applyBorder="1" applyAlignment="1">
      <alignment horizontal="center"/>
    </xf>
    <xf numFmtId="172" fontId="20" fillId="41" borderId="4" xfId="1" applyNumberFormat="1" applyFont="1" applyFill="1" applyBorder="1"/>
    <xf numFmtId="172" fontId="20" fillId="3" borderId="4" xfId="1" applyNumberFormat="1" applyFont="1" applyFill="1" applyBorder="1"/>
    <xf numFmtId="0" fontId="16" fillId="2" borderId="21" xfId="1" applyFont="1" applyFill="1" applyBorder="1" applyAlignment="1">
      <alignment horizontal="left" wrapText="1"/>
    </xf>
    <xf numFmtId="164" fontId="20" fillId="41" borderId="25" xfId="1" applyNumberFormat="1" applyFont="1" applyFill="1" applyBorder="1"/>
    <xf numFmtId="164" fontId="20" fillId="40" borderId="12" xfId="1" applyNumberFormat="1" applyFont="1" applyFill="1" applyBorder="1"/>
    <xf numFmtId="164" fontId="20" fillId="41" borderId="20" xfId="1" applyNumberFormat="1" applyFont="1" applyFill="1" applyBorder="1"/>
    <xf numFmtId="164" fontId="20" fillId="40" borderId="16" xfId="1" applyNumberFormat="1" applyFont="1" applyFill="1" applyBorder="1"/>
    <xf numFmtId="164" fontId="20" fillId="41" borderId="16" xfId="1" applyNumberFormat="1" applyFont="1" applyFill="1" applyBorder="1"/>
    <xf numFmtId="164" fontId="20" fillId="40" borderId="20" xfId="1" applyNumberFormat="1" applyFont="1" applyFill="1" applyBorder="1"/>
    <xf numFmtId="171" fontId="20" fillId="2" borderId="2" xfId="1" applyNumberFormat="1" applyFont="1" applyFill="1" applyBorder="1"/>
    <xf numFmtId="3" fontId="15" fillId="2" borderId="21" xfId="1" applyNumberFormat="1" applyFont="1" applyFill="1" applyBorder="1" applyAlignment="1">
      <alignment horizontal="center"/>
    </xf>
    <xf numFmtId="164" fontId="15" fillId="2" borderId="21" xfId="1" applyNumberFormat="1" applyFont="1" applyFill="1" applyBorder="1"/>
    <xf numFmtId="0" fontId="20" fillId="2" borderId="12" xfId="0" applyFont="1" applyFill="1" applyBorder="1" applyAlignment="1">
      <alignment horizontal="left" vertical="justify" indent="1"/>
    </xf>
    <xf numFmtId="172" fontId="15" fillId="2" borderId="12" xfId="0" applyNumberFormat="1" applyFont="1" applyFill="1" applyBorder="1" applyAlignment="1">
      <alignment horizontal="left" indent="1"/>
    </xf>
    <xf numFmtId="0" fontId="15" fillId="40" borderId="12" xfId="0" applyFont="1" applyFill="1" applyBorder="1" applyAlignment="1">
      <alignment horizontal="left" indent="1"/>
    </xf>
    <xf numFmtId="0" fontId="15" fillId="41" borderId="12" xfId="0" applyFont="1" applyFill="1" applyBorder="1" applyAlignment="1">
      <alignment horizontal="left" indent="1"/>
    </xf>
    <xf numFmtId="164" fontId="15" fillId="3" borderId="21" xfId="1" applyNumberFormat="1" applyFont="1" applyFill="1" applyBorder="1"/>
    <xf numFmtId="0" fontId="15" fillId="3" borderId="12" xfId="0" applyFont="1" applyFill="1" applyBorder="1" applyAlignment="1">
      <alignment horizontal="left" indent="1"/>
    </xf>
    <xf numFmtId="3" fontId="15" fillId="2" borderId="12" xfId="0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indent="1"/>
    </xf>
    <xf numFmtId="3" fontId="15" fillId="2" borderId="21" xfId="0" applyNumberFormat="1" applyFont="1" applyFill="1" applyBorder="1" applyAlignment="1">
      <alignment horizontal="center"/>
    </xf>
    <xf numFmtId="0" fontId="15" fillId="2" borderId="10" xfId="0" applyFont="1" applyFill="1" applyBorder="1" applyAlignment="1">
      <alignment horizontal="left" indent="1"/>
    </xf>
    <xf numFmtId="180" fontId="15" fillId="2" borderId="21" xfId="0" applyNumberFormat="1" applyFont="1" applyFill="1" applyBorder="1" applyAlignment="1">
      <alignment horizontal="left" indent="1"/>
    </xf>
    <xf numFmtId="0" fontId="15" fillId="2" borderId="2" xfId="0" applyFont="1" applyFill="1" applyBorder="1" applyAlignment="1">
      <alignment horizontal="left" indent="1"/>
    </xf>
    <xf numFmtId="0" fontId="15" fillId="3" borderId="10" xfId="0" applyFont="1" applyFill="1" applyBorder="1" applyAlignment="1">
      <alignment horizontal="left" indent="1"/>
    </xf>
    <xf numFmtId="171" fontId="20" fillId="40" borderId="2" xfId="1" applyNumberFormat="1" applyFont="1" applyFill="1" applyBorder="1"/>
    <xf numFmtId="171" fontId="18" fillId="40" borderId="12" xfId="1" applyNumberFormat="1" applyFont="1" applyFill="1" applyBorder="1"/>
    <xf numFmtId="164" fontId="18" fillId="41" borderId="12" xfId="1" applyNumberFormat="1" applyFont="1" applyFill="1" applyBorder="1"/>
    <xf numFmtId="171" fontId="18" fillId="3" borderId="12" xfId="1" applyNumberFormat="1" applyFont="1" applyFill="1" applyBorder="1"/>
    <xf numFmtId="0" fontId="15" fillId="2" borderId="21" xfId="1" applyFont="1" applyFill="1" applyBorder="1" applyAlignment="1">
      <alignment horizontal="left" wrapText="1" indent="2"/>
    </xf>
    <xf numFmtId="164" fontId="18" fillId="2" borderId="21" xfId="1" applyNumberFormat="1" applyFont="1" applyFill="1" applyBorder="1"/>
    <xf numFmtId="172" fontId="15" fillId="2" borderId="2" xfId="1" applyNumberFormat="1" applyFont="1" applyFill="1" applyBorder="1"/>
    <xf numFmtId="171" fontId="18" fillId="40" borderId="2" xfId="1" applyNumberFormat="1" applyFont="1" applyFill="1" applyBorder="1"/>
    <xf numFmtId="164" fontId="18" fillId="41" borderId="2" xfId="1" applyNumberFormat="1" applyFont="1" applyFill="1" applyBorder="1"/>
    <xf numFmtId="164" fontId="18" fillId="3" borderId="21" xfId="1" applyNumberFormat="1" applyFont="1" applyFill="1" applyBorder="1"/>
    <xf numFmtId="171" fontId="18" fillId="3" borderId="2" xfId="1" applyNumberFormat="1" applyFont="1" applyFill="1" applyBorder="1"/>
    <xf numFmtId="0" fontId="15" fillId="2" borderId="10" xfId="1" applyFont="1" applyFill="1" applyBorder="1" applyAlignment="1">
      <alignment horizontal="left" wrapText="1" indent="2"/>
    </xf>
    <xf numFmtId="164" fontId="18" fillId="2" borderId="10" xfId="1" applyNumberFormat="1" applyFont="1" applyFill="1" applyBorder="1"/>
    <xf numFmtId="172" fontId="15" fillId="2" borderId="10" xfId="1" applyNumberFormat="1" applyFont="1" applyFill="1" applyBorder="1"/>
    <xf numFmtId="164" fontId="18" fillId="41" borderId="10" xfId="1" applyNumberFormat="1" applyFont="1" applyFill="1" applyBorder="1"/>
    <xf numFmtId="164" fontId="18" fillId="3" borderId="10" xfId="1" applyNumberFormat="1" applyFont="1" applyFill="1" applyBorder="1"/>
    <xf numFmtId="171" fontId="18" fillId="3" borderId="10" xfId="1" applyNumberFormat="1" applyFont="1" applyFill="1" applyBorder="1"/>
    <xf numFmtId="0" fontId="16" fillId="2" borderId="27" xfId="1" applyFont="1" applyFill="1" applyBorder="1" applyAlignment="1">
      <alignment horizontal="left"/>
    </xf>
    <xf numFmtId="0" fontId="20" fillId="2" borderId="27" xfId="1" applyFont="1" applyFill="1" applyBorder="1" applyAlignment="1">
      <alignment horizontal="left"/>
    </xf>
    <xf numFmtId="3" fontId="20" fillId="2" borderId="27" xfId="1" applyNumberFormat="1" applyFont="1" applyFill="1" applyBorder="1" applyAlignment="1">
      <alignment horizontal="center"/>
    </xf>
    <xf numFmtId="164" fontId="20" fillId="2" borderId="27" xfId="1" applyNumberFormat="1" applyFont="1" applyFill="1" applyBorder="1"/>
    <xf numFmtId="164" fontId="20" fillId="2" borderId="1" xfId="1" applyNumberFormat="1" applyFont="1" applyFill="1" applyBorder="1"/>
    <xf numFmtId="172" fontId="20" fillId="2" borderId="1" xfId="1" applyNumberFormat="1" applyFont="1" applyFill="1" applyBorder="1"/>
    <xf numFmtId="164" fontId="20" fillId="41" borderId="1" xfId="1" applyNumberFormat="1" applyFont="1" applyFill="1" applyBorder="1"/>
    <xf numFmtId="171" fontId="20" fillId="2" borderId="1" xfId="1" applyNumberFormat="1" applyFont="1" applyFill="1" applyBorder="1"/>
    <xf numFmtId="175" fontId="20" fillId="2" borderId="1" xfId="1" applyNumberFormat="1" applyFont="1" applyFill="1" applyBorder="1"/>
    <xf numFmtId="164" fontId="20" fillId="3" borderId="27" xfId="1" applyNumberFormat="1" applyFont="1" applyFill="1" applyBorder="1"/>
    <xf numFmtId="175" fontId="20" fillId="3" borderId="1" xfId="1" applyNumberFormat="1" applyFont="1" applyFill="1" applyBorder="1"/>
    <xf numFmtId="0" fontId="16" fillId="37" borderId="18" xfId="1" applyFont="1" applyFill="1" applyBorder="1"/>
    <xf numFmtId="3" fontId="16" fillId="37" borderId="18" xfId="1" applyNumberFormat="1" applyFont="1" applyFill="1" applyBorder="1" applyAlignment="1">
      <alignment horizontal="center"/>
    </xf>
    <xf numFmtId="164" fontId="16" fillId="37" borderId="18" xfId="1" applyNumberFormat="1" applyFont="1" applyFill="1" applyBorder="1"/>
    <xf numFmtId="173" fontId="18" fillId="37" borderId="18" xfId="1" applyNumberFormat="1" applyFont="1" applyFill="1" applyBorder="1"/>
    <xf numFmtId="174" fontId="18" fillId="37" borderId="18" xfId="2" applyNumberFormat="1" applyFont="1" applyFill="1" applyBorder="1"/>
    <xf numFmtId="172" fontId="16" fillId="37" borderId="18" xfId="2" applyNumberFormat="1" applyFont="1" applyFill="1" applyBorder="1"/>
    <xf numFmtId="172" fontId="16" fillId="37" borderId="20" xfId="3" applyNumberFormat="1" applyFont="1" applyFill="1" applyBorder="1"/>
    <xf numFmtId="174" fontId="16" fillId="37" borderId="18" xfId="2" applyNumberFormat="1" applyFont="1" applyFill="1" applyBorder="1"/>
    <xf numFmtId="174" fontId="16" fillId="41" borderId="18" xfId="2" applyNumberFormat="1" applyFont="1" applyFill="1" applyBorder="1"/>
    <xf numFmtId="174" fontId="16" fillId="3" borderId="18" xfId="2" applyNumberFormat="1" applyFont="1" applyFill="1" applyBorder="1"/>
    <xf numFmtId="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/>
    <xf numFmtId="174" fontId="21" fillId="37" borderId="12" xfId="2" applyNumberFormat="1" applyFont="1" applyFill="1" applyBorder="1"/>
    <xf numFmtId="172" fontId="16" fillId="37" borderId="12" xfId="3" applyNumberFormat="1" applyFont="1" applyFill="1" applyBorder="1"/>
    <xf numFmtId="164" fontId="16" fillId="41" borderId="12" xfId="3" applyNumberFormat="1" applyFont="1" applyFill="1" applyBorder="1"/>
    <xf numFmtId="0" fontId="16" fillId="37" borderId="12" xfId="1" applyFont="1" applyFill="1" applyBorder="1" applyAlignment="1">
      <alignment wrapText="1"/>
    </xf>
    <xf numFmtId="173" fontId="16" fillId="37" borderId="12" xfId="3" applyNumberFormat="1" applyFont="1" applyFill="1" applyBorder="1"/>
    <xf numFmtId="164" fontId="16" fillId="37" borderId="35" xfId="3" applyNumberFormat="1" applyFont="1" applyFill="1" applyBorder="1"/>
    <xf numFmtId="0" fontId="20" fillId="37" borderId="12" xfId="1" applyFont="1" applyFill="1" applyBorder="1"/>
    <xf numFmtId="173" fontId="16" fillId="37" borderId="16" xfId="3" applyNumberFormat="1" applyFont="1" applyFill="1" applyBorder="1"/>
    <xf numFmtId="164" fontId="16" fillId="37" borderId="16" xfId="3" applyNumberFormat="1" applyFont="1" applyFill="1" applyBorder="1"/>
    <xf numFmtId="172" fontId="16" fillId="37" borderId="16" xfId="3" applyNumberFormat="1" applyFont="1" applyFill="1" applyBorder="1"/>
    <xf numFmtId="164" fontId="16" fillId="41" borderId="16" xfId="3" applyNumberFormat="1" applyFont="1" applyFill="1" applyBorder="1"/>
    <xf numFmtId="164" fontId="16" fillId="3" borderId="16" xfId="3" applyNumberFormat="1" applyFont="1" applyFill="1" applyBorder="1"/>
    <xf numFmtId="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/>
    <xf numFmtId="173" fontId="16" fillId="37" borderId="20" xfId="3" applyNumberFormat="1" applyFont="1" applyFill="1" applyBorder="1"/>
    <xf numFmtId="164" fontId="16" fillId="41" borderId="20" xfId="3" applyNumberFormat="1" applyFont="1" applyFill="1" applyBorder="1"/>
    <xf numFmtId="0" fontId="15" fillId="37" borderId="2" xfId="1" applyFont="1" applyFill="1" applyBorder="1" applyAlignment="1">
      <alignment horizontal="left" vertical="top" wrapText="1" indent="2"/>
    </xf>
    <xf numFmtId="164" fontId="16" fillId="37" borderId="52" xfId="3" applyNumberFormat="1" applyFont="1" applyFill="1" applyBorder="1"/>
    <xf numFmtId="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/>
    <xf numFmtId="173" fontId="16" fillId="37" borderId="10" xfId="3" applyNumberFormat="1" applyFont="1" applyFill="1" applyBorder="1"/>
    <xf numFmtId="172" fontId="16" fillId="37" borderId="10" xfId="3" applyNumberFormat="1" applyFont="1" applyFill="1" applyBorder="1"/>
    <xf numFmtId="164" fontId="16" fillId="41" borderId="10" xfId="3" applyNumberFormat="1" applyFont="1" applyFill="1" applyBorder="1"/>
    <xf numFmtId="164" fontId="16" fillId="3" borderId="10" xfId="3" applyNumberFormat="1" applyFont="1" applyFill="1" applyBorder="1"/>
    <xf numFmtId="172" fontId="16" fillId="2" borderId="2" xfId="1" applyNumberFormat="1" applyFont="1" applyFill="1" applyBorder="1"/>
    <xf numFmtId="164" fontId="16" fillId="40" borderId="2" xfId="1" applyNumberFormat="1" applyFont="1" applyFill="1" applyBorder="1"/>
    <xf numFmtId="164" fontId="16" fillId="41" borderId="2" xfId="1" applyNumberFormat="1" applyFont="1" applyFill="1" applyBorder="1"/>
    <xf numFmtId="164" fontId="16" fillId="2" borderId="21" xfId="1" applyNumberFormat="1" applyFont="1" applyFill="1" applyBorder="1"/>
    <xf numFmtId="0" fontId="13" fillId="2" borderId="12" xfId="0" applyFont="1" applyFill="1" applyBorder="1"/>
    <xf numFmtId="0" fontId="20" fillId="2" borderId="12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0" fontId="24" fillId="40" borderId="12" xfId="1" applyFont="1" applyFill="1" applyBorder="1"/>
    <xf numFmtId="0" fontId="24" fillId="41" borderId="12" xfId="1" applyFont="1" applyFill="1" applyBorder="1"/>
    <xf numFmtId="172" fontId="15" fillId="40" borderId="16" xfId="2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right"/>
    </xf>
    <xf numFmtId="172" fontId="23" fillId="2" borderId="12" xfId="2" applyNumberFormat="1" applyFont="1" applyFill="1" applyBorder="1" applyAlignment="1">
      <alignment horizontal="right"/>
    </xf>
    <xf numFmtId="174" fontId="23" fillId="41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0" fontId="25" fillId="2" borderId="12" xfId="0" applyFont="1" applyFill="1" applyBorder="1" applyAlignment="1">
      <alignment horizontal="left" indent="1"/>
    </xf>
    <xf numFmtId="173" fontId="23" fillId="2" borderId="12" xfId="3" applyNumberFormat="1" applyFont="1" applyFill="1" applyBorder="1"/>
    <xf numFmtId="172" fontId="24" fillId="40" borderId="20" xfId="1" applyNumberFormat="1" applyFont="1" applyFill="1" applyBorder="1"/>
    <xf numFmtId="174" fontId="24" fillId="2" borderId="12" xfId="2" applyNumberFormat="1" applyFont="1" applyFill="1" applyBorder="1" applyAlignment="1">
      <alignment horizontal="right"/>
    </xf>
    <xf numFmtId="174" fontId="24" fillId="3" borderId="12" xfId="2" applyNumberFormat="1" applyFont="1" applyFill="1" applyBorder="1" applyAlignment="1">
      <alignment horizontal="right"/>
    </xf>
    <xf numFmtId="164" fontId="15" fillId="2" borderId="12" xfId="14" applyNumberFormat="1" applyFont="1" applyFill="1" applyBorder="1"/>
    <xf numFmtId="172" fontId="23" fillId="2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23" fillId="40" borderId="16" xfId="1" applyNumberFormat="1" applyFont="1" applyFill="1" applyBorder="1" applyAlignment="1">
      <alignment horizontal="center"/>
    </xf>
    <xf numFmtId="174" fontId="23" fillId="2" borderId="12" xfId="1" applyNumberFormat="1" applyFont="1" applyFill="1" applyBorder="1"/>
    <xf numFmtId="0" fontId="28" fillId="2" borderId="58" xfId="1" applyFont="1" applyFill="1" applyBorder="1" applyAlignment="1">
      <alignment horizontal="left" indent="2"/>
    </xf>
    <xf numFmtId="0" fontId="28" fillId="2" borderId="52" xfId="1" applyFont="1" applyFill="1" applyBorder="1" applyAlignment="1">
      <alignment horizontal="left" indent="2"/>
    </xf>
    <xf numFmtId="174" fontId="24" fillId="2" borderId="12" xfId="1" applyNumberFormat="1" applyFont="1" applyFill="1" applyBorder="1"/>
    <xf numFmtId="174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41" borderId="16" xfId="1" applyNumberFormat="1" applyFont="1" applyFill="1" applyBorder="1" applyAlignment="1">
      <alignment horizontal="center"/>
    </xf>
    <xf numFmtId="174" fontId="24" fillId="3" borderId="12" xfId="1" applyNumberFormat="1" applyFont="1" applyFill="1" applyBorder="1"/>
    <xf numFmtId="0" fontId="29" fillId="2" borderId="59" xfId="1" applyFont="1" applyFill="1" applyBorder="1" applyAlignment="1">
      <alignment horizontal="left" vertical="top" wrapText="1" indent="2"/>
    </xf>
    <xf numFmtId="0" fontId="29" fillId="2" borderId="21" xfId="1" applyFont="1" applyFill="1" applyBorder="1" applyAlignment="1">
      <alignment horizontal="left" vertical="top" wrapText="1" indent="2"/>
    </xf>
    <xf numFmtId="0" fontId="29" fillId="2" borderId="12" xfId="1" applyFont="1" applyFill="1" applyBorder="1" applyAlignment="1">
      <alignment horizontal="left" vertical="top" wrapText="1" indent="2"/>
    </xf>
    <xf numFmtId="0" fontId="24" fillId="2" borderId="43" xfId="1" applyFont="1" applyFill="1" applyBorder="1"/>
    <xf numFmtId="2" fontId="28" fillId="2" borderId="15" xfId="1" applyNumberFormat="1" applyFont="1" applyFill="1" applyBorder="1" applyAlignment="1">
      <alignment horizontal="left" wrapText="1" indent="2"/>
    </xf>
    <xf numFmtId="2" fontId="28" fillId="2" borderId="46" xfId="1" applyNumberFormat="1" applyFont="1" applyFill="1" applyBorder="1" applyAlignment="1">
      <alignment horizontal="left" wrapText="1" indent="2"/>
    </xf>
    <xf numFmtId="0" fontId="20" fillId="2" borderId="46" xfId="1" applyFont="1" applyFill="1" applyBorder="1" applyAlignment="1">
      <alignment wrapText="1"/>
    </xf>
    <xf numFmtId="174" fontId="23" fillId="2" borderId="15" xfId="1" applyNumberFormat="1" applyFont="1" applyFill="1" applyBorder="1"/>
    <xf numFmtId="174" fontId="23" fillId="2" borderId="2" xfId="1" applyNumberFormat="1" applyFont="1" applyFill="1" applyBorder="1"/>
    <xf numFmtId="173" fontId="23" fillId="2" borderId="2" xfId="1" applyNumberFormat="1" applyFont="1" applyFill="1" applyBorder="1"/>
    <xf numFmtId="174" fontId="23" fillId="2" borderId="44" xfId="1" applyNumberFormat="1" applyFont="1" applyFill="1" applyBorder="1"/>
    <xf numFmtId="172" fontId="23" fillId="2" borderId="15" xfId="1" applyNumberFormat="1" applyFont="1" applyFill="1" applyBorder="1"/>
    <xf numFmtId="164" fontId="23" fillId="41" borderId="44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 applyAlignment="1">
      <alignment horizontal="center"/>
    </xf>
    <xf numFmtId="174" fontId="23" fillId="3" borderId="15" xfId="1" applyNumberFormat="1" applyFont="1" applyFill="1" applyBorder="1"/>
    <xf numFmtId="0" fontId="23" fillId="2" borderId="65" xfId="1" applyFont="1" applyFill="1" applyBorder="1" applyAlignment="1">
      <alignment horizontal="left"/>
    </xf>
    <xf numFmtId="0" fontId="23" fillId="2" borderId="69" xfId="1" applyFont="1" applyFill="1" applyBorder="1" applyAlignment="1">
      <alignment horizontal="left"/>
    </xf>
    <xf numFmtId="0" fontId="23" fillId="2" borderId="85" xfId="1" applyFont="1" applyFill="1" applyBorder="1" applyAlignment="1">
      <alignment horizontal="left"/>
    </xf>
    <xf numFmtId="3" fontId="23" fillId="2" borderId="80" xfId="2" applyNumberFormat="1" applyFont="1" applyFill="1" applyBorder="1" applyAlignment="1">
      <alignment horizontal="center"/>
    </xf>
    <xf numFmtId="174" fontId="23" fillId="2" borderId="37" xfId="2" applyNumberFormat="1" applyFont="1" applyFill="1" applyBorder="1"/>
    <xf numFmtId="172" fontId="23" fillId="2" borderId="37" xfId="2" applyNumberFormat="1" applyFont="1" applyFill="1" applyBorder="1"/>
    <xf numFmtId="172" fontId="23" fillId="2" borderId="80" xfId="2" applyNumberFormat="1" applyFont="1" applyFill="1" applyBorder="1"/>
    <xf numFmtId="174" fontId="23" fillId="2" borderId="80" xfId="2" applyNumberFormat="1" applyFont="1" applyFill="1" applyBorder="1"/>
    <xf numFmtId="172" fontId="23" fillId="40" borderId="80" xfId="2" applyNumberFormat="1" applyFont="1" applyFill="1" applyBorder="1"/>
    <xf numFmtId="174" fontId="23" fillId="41" borderId="80" xfId="2" applyNumberFormat="1" applyFont="1" applyFill="1" applyBorder="1"/>
    <xf numFmtId="174" fontId="23" fillId="3" borderId="37" xfId="2" applyNumberFormat="1" applyFont="1" applyFill="1" applyBorder="1"/>
    <xf numFmtId="174" fontId="23" fillId="3" borderId="80" xfId="2" applyNumberFormat="1" applyFont="1" applyFill="1" applyBorder="1"/>
    <xf numFmtId="2" fontId="23" fillId="2" borderId="20" xfId="0" applyNumberFormat="1" applyFont="1" applyFill="1" applyBorder="1" applyAlignment="1">
      <alignment horizontal="left" wrapText="1"/>
    </xf>
    <xf numFmtId="174" fontId="15" fillId="40" borderId="20" xfId="2" applyNumberFormat="1" applyFont="1" applyFill="1" applyBorder="1"/>
    <xf numFmtId="174" fontId="15" fillId="41" borderId="20" xfId="2" applyNumberFormat="1" applyFont="1" applyFill="1" applyBorder="1"/>
    <xf numFmtId="174" fontId="15" fillId="2" borderId="22" xfId="2" applyNumberFormat="1" applyFont="1" applyFill="1" applyBorder="1"/>
    <xf numFmtId="174" fontId="15" fillId="3" borderId="20" xfId="2" applyNumberFormat="1" applyFont="1" applyFill="1" applyBorder="1"/>
    <xf numFmtId="164" fontId="20" fillId="41" borderId="16" xfId="2" applyNumberFormat="1" applyFont="1" applyFill="1" applyBorder="1"/>
    <xf numFmtId="172" fontId="15" fillId="40" borderId="2" xfId="2" applyNumberFormat="1" applyFont="1" applyFill="1" applyBorder="1"/>
    <xf numFmtId="164" fontId="20" fillId="41" borderId="15" xfId="2" applyNumberFormat="1" applyFont="1" applyFill="1" applyBorder="1"/>
    <xf numFmtId="172" fontId="20" fillId="40" borderId="37" xfId="2" applyNumberFormat="1" applyFont="1" applyFill="1" applyBorder="1"/>
    <xf numFmtId="174" fontId="20" fillId="3" borderId="2" xfId="2" applyNumberFormat="1" applyFont="1" applyFill="1" applyBorder="1"/>
    <xf numFmtId="0" fontId="20" fillId="37" borderId="18" xfId="1" applyFont="1" applyFill="1" applyBorder="1"/>
    <xf numFmtId="3" fontId="20" fillId="37" borderId="18" xfId="2" applyNumberFormat="1" applyFont="1" applyFill="1" applyBorder="1" applyAlignment="1">
      <alignment horizontal="center"/>
    </xf>
    <xf numFmtId="174" fontId="20" fillId="37" borderId="18" xfId="2" applyNumberFormat="1" applyFont="1" applyFill="1" applyBorder="1"/>
    <xf numFmtId="172" fontId="20" fillId="37" borderId="18" xfId="2" applyNumberFormat="1" applyFont="1" applyFill="1" applyBorder="1"/>
    <xf numFmtId="174" fontId="15" fillId="37" borderId="18" xfId="2" applyNumberFormat="1" applyFont="1" applyFill="1" applyBorder="1"/>
    <xf numFmtId="172" fontId="15" fillId="37" borderId="20" xfId="2" applyNumberFormat="1" applyFont="1" applyFill="1" applyBorder="1"/>
    <xf numFmtId="174" fontId="20" fillId="41" borderId="18" xfId="2" applyNumberFormat="1" applyFont="1" applyFill="1" applyBorder="1"/>
    <xf numFmtId="174" fontId="20" fillId="3" borderId="18" xfId="2" applyNumberFormat="1" applyFont="1" applyFill="1" applyBorder="1"/>
    <xf numFmtId="172" fontId="23" fillId="37" borderId="12" xfId="1" applyNumberFormat="1" applyFont="1" applyFill="1" applyBorder="1"/>
    <xf numFmtId="172" fontId="15" fillId="37" borderId="12" xfId="2" applyNumberFormat="1" applyFont="1" applyFill="1" applyBorder="1"/>
    <xf numFmtId="174" fontId="23" fillId="41" borderId="12" xfId="1" applyNumberFormat="1" applyFont="1" applyFill="1" applyBorder="1"/>
    <xf numFmtId="0" fontId="38" fillId="37" borderId="0" xfId="1" applyFont="1" applyFill="1" applyBorder="1"/>
    <xf numFmtId="174" fontId="23" fillId="37" borderId="35" xfId="1" applyNumberFormat="1" applyFont="1" applyFill="1" applyBorder="1"/>
    <xf numFmtId="17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 applyAlignment="1">
      <alignment horizontal="center"/>
    </xf>
    <xf numFmtId="164" fontId="15" fillId="37" borderId="35" xfId="2" applyNumberFormat="1" applyFont="1" applyFill="1" applyBorder="1"/>
    <xf numFmtId="174" fontId="20" fillId="37" borderId="12" xfId="1" applyNumberFormat="1" applyFont="1" applyFill="1" applyBorder="1"/>
    <xf numFmtId="164" fontId="20" fillId="37" borderId="35" xfId="2" applyNumberFormat="1" applyFont="1" applyFill="1" applyBorder="1"/>
    <xf numFmtId="174" fontId="15" fillId="37" borderId="20" xfId="1" applyNumberFormat="1" applyFont="1" applyFill="1" applyBorder="1"/>
    <xf numFmtId="17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 applyAlignment="1">
      <alignment horizontal="center"/>
    </xf>
    <xf numFmtId="164" fontId="15" fillId="41" borderId="20" xfId="2" applyNumberFormat="1" applyFont="1" applyFill="1" applyBorder="1"/>
    <xf numFmtId="164" fontId="15" fillId="37" borderId="22" xfId="2" applyNumberFormat="1" applyFont="1" applyFill="1" applyBorder="1"/>
    <xf numFmtId="3" fontId="15" fillId="37" borderId="16" xfId="2" applyNumberFormat="1" applyFont="1" applyFill="1" applyBorder="1" applyAlignment="1">
      <alignment horizontal="center"/>
    </xf>
    <xf numFmtId="164" fontId="15" fillId="37" borderId="16" xfId="2" applyNumberFormat="1" applyFont="1" applyFill="1" applyBorder="1"/>
    <xf numFmtId="173" fontId="16" fillId="37" borderId="16" xfId="3" applyNumberFormat="1" applyFont="1" applyFill="1" applyBorder="1" applyAlignment="1">
      <alignment horizontal="center"/>
    </xf>
    <xf numFmtId="164" fontId="16" fillId="37" borderId="16" xfId="3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5" fillId="37" borderId="52" xfId="2" applyNumberFormat="1" applyFont="1" applyFill="1" applyBorder="1"/>
    <xf numFmtId="0" fontId="20" fillId="37" borderId="38" xfId="1" applyFont="1" applyFill="1" applyBorder="1" applyAlignment="1">
      <alignment wrapText="1"/>
    </xf>
    <xf numFmtId="0" fontId="15" fillId="37" borderId="86" xfId="0" applyFont="1" applyFill="1" applyBorder="1" applyAlignment="1">
      <alignment horizontal="left" wrapText="1" indent="2"/>
    </xf>
    <xf numFmtId="3" fontId="20" fillId="37" borderId="10" xfId="2" applyNumberFormat="1" applyFont="1" applyFill="1" applyBorder="1" applyAlignment="1">
      <alignment horizontal="center"/>
    </xf>
    <xf numFmtId="164" fontId="20" fillId="37" borderId="10" xfId="2" applyNumberFormat="1" applyFont="1" applyFill="1" applyBorder="1"/>
    <xf numFmtId="17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64" fontId="15" fillId="37" borderId="10" xfId="2" applyNumberFormat="1" applyFont="1" applyFill="1" applyBorder="1"/>
    <xf numFmtId="164" fontId="15" fillId="41" borderId="10" xfId="2" applyNumberFormat="1" applyFont="1" applyFill="1" applyBorder="1"/>
    <xf numFmtId="164" fontId="15" fillId="3" borderId="10" xfId="2" applyNumberFormat="1" applyFont="1" applyFill="1" applyBorder="1"/>
    <xf numFmtId="0" fontId="13" fillId="2" borderId="8" xfId="0" applyFont="1" applyFill="1" applyBorder="1"/>
    <xf numFmtId="0" fontId="13" fillId="2" borderId="0" xfId="0" applyFont="1" applyFill="1" applyBorder="1"/>
    <xf numFmtId="174" fontId="20" fillId="40" borderId="2" xfId="2" applyNumberFormat="1" applyFont="1" applyFill="1" applyBorder="1"/>
    <xf numFmtId="174" fontId="20" fillId="2" borderId="21" xfId="2" applyNumberFormat="1" applyFont="1" applyFill="1" applyBorder="1"/>
    <xf numFmtId="0" fontId="86" fillId="2" borderId="20" xfId="1" applyFont="1" applyFill="1" applyBorder="1" applyAlignment="1">
      <alignment wrapText="1"/>
    </xf>
    <xf numFmtId="0" fontId="23" fillId="2" borderId="12" xfId="1" applyFont="1" applyFill="1" applyBorder="1" applyAlignment="1">
      <alignment wrapText="1"/>
    </xf>
    <xf numFmtId="172" fontId="24" fillId="40" borderId="12" xfId="2" applyNumberFormat="1" applyFont="1" applyFill="1" applyBorder="1"/>
    <xf numFmtId="174" fontId="24" fillId="41" borderId="12" xfId="2" applyNumberFormat="1" applyFont="1" applyFill="1" applyBorder="1"/>
    <xf numFmtId="174" fontId="24" fillId="3" borderId="12" xfId="2" applyNumberFormat="1" applyFont="1" applyFill="1" applyBorder="1"/>
    <xf numFmtId="172" fontId="24" fillId="40" borderId="12" xfId="1" applyNumberFormat="1" applyFont="1" applyFill="1" applyBorder="1"/>
    <xf numFmtId="172" fontId="23" fillId="3" borderId="12" xfId="2" applyNumberFormat="1" applyFont="1" applyFill="1" applyBorder="1" applyAlignment="1">
      <alignment horizontal="right"/>
    </xf>
    <xf numFmtId="172" fontId="23" fillId="40" borderId="12" xfId="1" applyNumberFormat="1" applyFont="1" applyFill="1" applyBorder="1"/>
    <xf numFmtId="174" fontId="24" fillId="2" borderId="16" xfId="1" applyNumberFormat="1" applyFont="1" applyFill="1" applyBorder="1"/>
    <xf numFmtId="172" fontId="24" fillId="2" borderId="16" xfId="1" applyNumberFormat="1" applyFont="1" applyFill="1" applyBorder="1"/>
    <xf numFmtId="164" fontId="24" fillId="2" borderId="16" xfId="1" applyNumberFormat="1" applyFont="1" applyFill="1" applyBorder="1" applyAlignment="1">
      <alignment horizontal="center"/>
    </xf>
    <xf numFmtId="164" fontId="24" fillId="41" borderId="16" xfId="1" applyNumberFormat="1" applyFont="1" applyFill="1" applyBorder="1" applyAlignment="1">
      <alignment horizontal="center"/>
    </xf>
    <xf numFmtId="174" fontId="24" fillId="3" borderId="16" xfId="1" applyNumberFormat="1" applyFont="1" applyFill="1" applyBorder="1"/>
    <xf numFmtId="173" fontId="24" fillId="2" borderId="10" xfId="1" applyNumberFormat="1" applyFont="1" applyFill="1" applyBorder="1"/>
    <xf numFmtId="174" fontId="24" fillId="2" borderId="44" xfId="1" applyNumberFormat="1" applyFont="1" applyFill="1" applyBorder="1"/>
    <xf numFmtId="172" fontId="24" fillId="2" borderId="10" xfId="1" applyNumberFormat="1" applyFont="1" applyFill="1" applyBorder="1"/>
    <xf numFmtId="164" fontId="24" fillId="2" borderId="44" xfId="1" applyNumberFormat="1" applyFont="1" applyFill="1" applyBorder="1" applyAlignment="1">
      <alignment horizontal="center"/>
    </xf>
    <xf numFmtId="164" fontId="24" fillId="41" borderId="10" xfId="1" applyNumberFormat="1" applyFont="1" applyFill="1" applyBorder="1" applyAlignment="1">
      <alignment horizontal="center"/>
    </xf>
    <xf numFmtId="164" fontId="24" fillId="2" borderId="10" xfId="1" applyNumberFormat="1" applyFont="1" applyFill="1" applyBorder="1" applyAlignment="1">
      <alignment horizontal="center"/>
    </xf>
    <xf numFmtId="174" fontId="24" fillId="3" borderId="44" xfId="1" applyNumberFormat="1" applyFont="1" applyFill="1" applyBorder="1"/>
    <xf numFmtId="0" fontId="23" fillId="2" borderId="29" xfId="1" applyFont="1" applyFill="1" applyBorder="1" applyAlignment="1">
      <alignment horizontal="left"/>
    </xf>
    <xf numFmtId="3" fontId="23" fillId="2" borderId="29" xfId="2" applyNumberFormat="1" applyFont="1" applyFill="1" applyBorder="1" applyAlignment="1">
      <alignment horizontal="center"/>
    </xf>
    <xf numFmtId="174" fontId="23" fillId="2" borderId="29" xfId="2" applyNumberFormat="1" applyFont="1" applyFill="1" applyBorder="1"/>
    <xf numFmtId="172" fontId="23" fillId="40" borderId="36" xfId="2" applyNumberFormat="1" applyFont="1" applyFill="1" applyBorder="1"/>
    <xf numFmtId="174" fontId="23" fillId="41" borderId="36" xfId="2" applyNumberFormat="1" applyFont="1" applyFill="1" applyBorder="1"/>
    <xf numFmtId="174" fontId="23" fillId="3" borderId="29" xfId="2" applyNumberFormat="1" applyFont="1" applyFill="1" applyBorder="1"/>
    <xf numFmtId="174" fontId="23" fillId="3" borderId="36" xfId="2" applyNumberFormat="1" applyFont="1" applyFill="1" applyBorder="1"/>
    <xf numFmtId="0" fontId="23" fillId="2" borderId="20" xfId="1" applyFont="1" applyFill="1" applyBorder="1" applyAlignment="1">
      <alignment wrapText="1"/>
    </xf>
    <xf numFmtId="172" fontId="24" fillId="2" borderId="20" xfId="2" applyNumberFormat="1" applyFont="1" applyFill="1" applyBorder="1"/>
    <xf numFmtId="174" fontId="24" fillId="2" borderId="20" xfId="2" applyNumberFormat="1" applyFont="1" applyFill="1" applyBorder="1"/>
    <xf numFmtId="172" fontId="24" fillId="40" borderId="20" xfId="2" applyNumberFormat="1" applyFont="1" applyFill="1" applyBorder="1"/>
    <xf numFmtId="174" fontId="24" fillId="41" borderId="20" xfId="2" applyNumberFormat="1" applyFont="1" applyFill="1" applyBorder="1"/>
    <xf numFmtId="174" fontId="24" fillId="2" borderId="22" xfId="2" applyNumberFormat="1" applyFont="1" applyFill="1" applyBorder="1"/>
    <xf numFmtId="174" fontId="24" fillId="3" borderId="20" xfId="2" applyNumberFormat="1" applyFont="1" applyFill="1" applyBorder="1"/>
    <xf numFmtId="172" fontId="15" fillId="40" borderId="2" xfId="2" applyNumberFormat="1" applyFont="1" applyFill="1" applyBorder="1" applyAlignment="1">
      <alignment horizontal="center"/>
    </xf>
    <xf numFmtId="3" fontId="15" fillId="41" borderId="2" xfId="2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180" fontId="15" fillId="2" borderId="12" xfId="2" applyNumberFormat="1" applyFont="1" applyFill="1" applyBorder="1" applyAlignment="1">
      <alignment horizontal="center"/>
    </xf>
    <xf numFmtId="180" fontId="15" fillId="41" borderId="12" xfId="2" applyNumberFormat="1" applyFont="1" applyFill="1" applyBorder="1" applyAlignment="1">
      <alignment horizontal="center"/>
    </xf>
    <xf numFmtId="180" fontId="15" fillId="3" borderId="12" xfId="2" applyNumberFormat="1" applyFont="1" applyFill="1" applyBorder="1" applyAlignment="1">
      <alignment horizontal="center"/>
    </xf>
    <xf numFmtId="172" fontId="23" fillId="2" borderId="4" xfId="2" applyNumberFormat="1" applyFont="1" applyFill="1" applyBorder="1" applyAlignment="1">
      <alignment horizontal="right"/>
    </xf>
    <xf numFmtId="172" fontId="20" fillId="2" borderId="4" xfId="2" applyNumberFormat="1" applyFont="1" applyFill="1" applyBorder="1" applyAlignment="1">
      <alignment horizontal="right"/>
    </xf>
    <xf numFmtId="172" fontId="20" fillId="41" borderId="4" xfId="2" applyNumberFormat="1" applyFont="1" applyFill="1" applyBorder="1" applyAlignment="1">
      <alignment horizontal="right"/>
    </xf>
    <xf numFmtId="172" fontId="20" fillId="3" borderId="4" xfId="2" applyNumberFormat="1" applyFont="1" applyFill="1" applyBorder="1" applyAlignment="1">
      <alignment horizontal="right"/>
    </xf>
    <xf numFmtId="172" fontId="24" fillId="2" borderId="20" xfId="1" applyNumberFormat="1" applyFont="1" applyFill="1" applyBorder="1"/>
    <xf numFmtId="172" fontId="24" fillId="41" borderId="20" xfId="1" applyNumberFormat="1" applyFont="1" applyFill="1" applyBorder="1"/>
    <xf numFmtId="172" fontId="24" fillId="3" borderId="20" xfId="1" applyNumberFormat="1" applyFont="1" applyFill="1" applyBorder="1"/>
    <xf numFmtId="172" fontId="23" fillId="41" borderId="12" xfId="1" applyNumberFormat="1" applyFont="1" applyFill="1" applyBorder="1"/>
    <xf numFmtId="172" fontId="23" fillId="3" borderId="12" xfId="1" applyNumberFormat="1" applyFont="1" applyFill="1" applyBorder="1"/>
    <xf numFmtId="172" fontId="20" fillId="40" borderId="12" xfId="2" applyNumberFormat="1" applyFont="1" applyFill="1" applyBorder="1" applyAlignment="1">
      <alignment horizontal="center"/>
    </xf>
    <xf numFmtId="172" fontId="20" fillId="41" borderId="12" xfId="2" applyNumberFormat="1" applyFont="1" applyFill="1" applyBorder="1" applyAlignment="1">
      <alignment horizontal="center"/>
    </xf>
    <xf numFmtId="172" fontId="20" fillId="3" borderId="12" xfId="2" applyNumberFormat="1" applyFont="1" applyFill="1" applyBorder="1" applyAlignment="1">
      <alignment horizontal="center"/>
    </xf>
    <xf numFmtId="172" fontId="23" fillId="41" borderId="12" xfId="1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center"/>
    </xf>
    <xf numFmtId="164" fontId="15" fillId="2" borderId="16" xfId="14" applyNumberFormat="1" applyFont="1" applyFill="1" applyBorder="1"/>
    <xf numFmtId="172" fontId="15" fillId="40" borderId="12" xfId="1" applyNumberFormat="1" applyFont="1" applyFill="1" applyBorder="1" applyAlignment="1">
      <alignment horizontal="center"/>
    </xf>
    <xf numFmtId="172" fontId="20" fillId="40" borderId="12" xfId="1" applyNumberFormat="1" applyFont="1" applyFill="1" applyBorder="1" applyAlignment="1">
      <alignment horizontal="center"/>
    </xf>
    <xf numFmtId="172" fontId="16" fillId="3" borderId="12" xfId="2" applyNumberFormat="1" applyFont="1" applyFill="1" applyBorder="1"/>
    <xf numFmtId="173" fontId="23" fillId="2" borderId="42" xfId="1" applyNumberFormat="1" applyFont="1" applyFill="1" applyBorder="1"/>
    <xf numFmtId="0" fontId="23" fillId="2" borderId="4" xfId="1" applyFont="1" applyFill="1" applyBorder="1" applyAlignment="1">
      <alignment horizontal="left"/>
    </xf>
    <xf numFmtId="0" fontId="23" fillId="2" borderId="17" xfId="1" applyFont="1" applyFill="1" applyBorder="1" applyAlignment="1">
      <alignment horizontal="left"/>
    </xf>
    <xf numFmtId="0" fontId="23" fillId="2" borderId="25" xfId="1" applyFont="1" applyFill="1" applyBorder="1" applyAlignment="1">
      <alignment horizontal="left"/>
    </xf>
    <xf numFmtId="174" fontId="23" fillId="2" borderId="4" xfId="2" applyNumberFormat="1" applyFont="1" applyFill="1" applyBorder="1"/>
    <xf numFmtId="172" fontId="23" fillId="2" borderId="3" xfId="2" applyNumberFormat="1" applyFont="1" applyFill="1" applyBorder="1"/>
    <xf numFmtId="174" fontId="23" fillId="2" borderId="3" xfId="2" applyNumberFormat="1" applyFont="1" applyFill="1" applyBorder="1"/>
    <xf numFmtId="172" fontId="23" fillId="40" borderId="3" xfId="2" applyNumberFormat="1" applyFont="1" applyFill="1" applyBorder="1"/>
    <xf numFmtId="172" fontId="23" fillId="41" borderId="3" xfId="2" applyNumberFormat="1" applyFont="1" applyFill="1" applyBorder="1"/>
    <xf numFmtId="165" fontId="23" fillId="2" borderId="3" xfId="2" applyNumberFormat="1" applyFont="1" applyFill="1" applyBorder="1"/>
    <xf numFmtId="174" fontId="23" fillId="3" borderId="4" xfId="2" applyNumberFormat="1" applyFont="1" applyFill="1" applyBorder="1"/>
    <xf numFmtId="172" fontId="23" fillId="3" borderId="3" xfId="2" applyNumberFormat="1" applyFont="1" applyFill="1" applyBorder="1"/>
    <xf numFmtId="0" fontId="23" fillId="2" borderId="2" xfId="1" applyFont="1" applyFill="1" applyBorder="1" applyAlignment="1">
      <alignment horizontal="left"/>
    </xf>
    <xf numFmtId="0" fontId="23" fillId="2" borderId="10" xfId="1" applyFont="1" applyFill="1" applyBorder="1" applyAlignment="1">
      <alignment horizontal="left"/>
    </xf>
    <xf numFmtId="3" fontId="23" fillId="2" borderId="2" xfId="2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172" fontId="23" fillId="2" borderId="44" xfId="2" applyNumberFormat="1" applyFont="1" applyFill="1" applyBorder="1"/>
    <xf numFmtId="174" fontId="23" fillId="2" borderId="44" xfId="2" applyNumberFormat="1" applyFont="1" applyFill="1" applyBorder="1"/>
    <xf numFmtId="172" fontId="23" fillId="40" borderId="37" xfId="2" applyNumberFormat="1" applyFont="1" applyFill="1" applyBorder="1"/>
    <xf numFmtId="172" fontId="23" fillId="41" borderId="44" xfId="2" applyNumberFormat="1" applyFont="1" applyFill="1" applyBorder="1"/>
    <xf numFmtId="174" fontId="23" fillId="3" borderId="2" xfId="2" applyNumberFormat="1" applyFont="1" applyFill="1" applyBorder="1"/>
    <xf numFmtId="172" fontId="23" fillId="3" borderId="44" xfId="2" applyNumberFormat="1" applyFont="1" applyFill="1" applyBorder="1"/>
    <xf numFmtId="0" fontId="23" fillId="37" borderId="18" xfId="1" applyFont="1" applyFill="1" applyBorder="1" applyAlignment="1">
      <alignment horizontal="left" indent="1"/>
    </xf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 applyAlignment="1">
      <alignment horizontal="right"/>
    </xf>
    <xf numFmtId="172" fontId="23" fillId="37" borderId="49" xfId="2" applyNumberFormat="1" applyFont="1" applyFill="1" applyBorder="1"/>
    <xf numFmtId="172" fontId="23" fillId="37" borderId="18" xfId="2" applyNumberFormat="1" applyFont="1" applyFill="1" applyBorder="1"/>
    <xf numFmtId="174" fontId="24" fillId="37" borderId="18" xfId="2" applyNumberFormat="1" applyFont="1" applyFill="1" applyBorder="1"/>
    <xf numFmtId="172" fontId="20" fillId="37" borderId="20" xfId="1" applyNumberFormat="1" applyFont="1" applyFill="1" applyBorder="1" applyAlignment="1">
      <alignment horizontal="right"/>
    </xf>
    <xf numFmtId="172" fontId="23" fillId="41" borderId="18" xfId="2" applyNumberFormat="1" applyFont="1" applyFill="1" applyBorder="1"/>
    <xf numFmtId="164" fontId="15" fillId="3" borderId="18" xfId="1" applyNumberFormat="1" applyFont="1" applyFill="1" applyBorder="1" applyAlignment="1">
      <alignment horizontal="right"/>
    </xf>
    <xf numFmtId="172" fontId="23" fillId="3" borderId="18" xfId="2" applyNumberFormat="1" applyFont="1" applyFill="1" applyBorder="1"/>
    <xf numFmtId="172" fontId="23" fillId="37" borderId="42" xfId="2" applyNumberFormat="1" applyFont="1" applyFill="1" applyBorder="1"/>
    <xf numFmtId="172" fontId="23" fillId="37" borderId="12" xfId="2" applyNumberFormat="1" applyFont="1" applyFill="1" applyBorder="1"/>
    <xf numFmtId="172" fontId="20" fillId="37" borderId="12" xfId="1" applyNumberFormat="1" applyFont="1" applyFill="1" applyBorder="1" applyAlignment="1">
      <alignment horizontal="right"/>
    </xf>
    <xf numFmtId="172" fontId="20" fillId="41" borderId="12" xfId="1" applyNumberFormat="1" applyFont="1" applyFill="1" applyBorder="1" applyAlignment="1">
      <alignment horizontal="right"/>
    </xf>
    <xf numFmtId="0" fontId="31" fillId="37" borderId="12" xfId="0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right"/>
    </xf>
    <xf numFmtId="3" fontId="15" fillId="3" borderId="12" xfId="1" applyNumberFormat="1" applyFont="1" applyFill="1" applyBorder="1" applyAlignment="1">
      <alignment horizontal="center"/>
    </xf>
    <xf numFmtId="164" fontId="31" fillId="37" borderId="12" xfId="1" applyNumberFormat="1" applyFont="1" applyFill="1" applyBorder="1" applyAlignment="1">
      <alignment horizontal="right"/>
    </xf>
    <xf numFmtId="0" fontId="24" fillId="37" borderId="12" xfId="1" applyFont="1" applyFill="1" applyBorder="1" applyAlignment="1">
      <alignment horizontal="left" indent="2"/>
    </xf>
    <xf numFmtId="172" fontId="15" fillId="37" borderId="12" xfId="1" applyNumberFormat="1" applyFont="1" applyFill="1" applyBorder="1" applyAlignment="1">
      <alignment horizontal="right"/>
    </xf>
    <xf numFmtId="172" fontId="15" fillId="41" borderId="12" xfId="1" applyNumberFormat="1" applyFont="1" applyFill="1" applyBorder="1" applyAlignment="1">
      <alignment horizontal="right"/>
    </xf>
    <xf numFmtId="172" fontId="15" fillId="3" borderId="12" xfId="1" applyNumberFormat="1" applyFont="1" applyFill="1" applyBorder="1" applyAlignment="1">
      <alignment horizontal="right"/>
    </xf>
    <xf numFmtId="0" fontId="20" fillId="37" borderId="60" xfId="1" applyFont="1" applyFill="1" applyBorder="1" applyAlignment="1">
      <alignment wrapText="1"/>
    </xf>
    <xf numFmtId="0" fontId="20" fillId="37" borderId="44" xfId="1" applyFont="1" applyFill="1" applyBorder="1" applyAlignment="1">
      <alignment wrapText="1"/>
    </xf>
    <xf numFmtId="172" fontId="23" fillId="37" borderId="2" xfId="2" applyNumberFormat="1" applyFont="1" applyFill="1" applyBorder="1"/>
    <xf numFmtId="164" fontId="20" fillId="37" borderId="2" xfId="1" applyNumberFormat="1" applyFont="1" applyFill="1" applyBorder="1" applyAlignment="1">
      <alignment horizontal="right"/>
    </xf>
    <xf numFmtId="0" fontId="24" fillId="37" borderId="12" xfId="1" applyFont="1" applyFill="1" applyBorder="1"/>
    <xf numFmtId="172" fontId="20" fillId="37" borderId="2" xfId="1" applyNumberFormat="1" applyFont="1" applyFill="1" applyBorder="1" applyAlignment="1">
      <alignment horizontal="right"/>
    </xf>
    <xf numFmtId="172" fontId="20" fillId="41" borderId="2" xfId="1" applyNumberFormat="1" applyFont="1" applyFill="1" applyBorder="1" applyAlignment="1">
      <alignment horizontal="right"/>
    </xf>
    <xf numFmtId="172" fontId="20" fillId="3" borderId="2" xfId="1" applyNumberFormat="1" applyFont="1" applyFill="1" applyBorder="1" applyAlignment="1">
      <alignment horizontal="right"/>
    </xf>
    <xf numFmtId="164" fontId="15" fillId="37" borderId="16" xfId="1" applyNumberFormat="1" applyFont="1" applyFill="1" applyBorder="1" applyAlignment="1">
      <alignment horizontal="right"/>
    </xf>
    <xf numFmtId="0" fontId="24" fillId="37" borderId="16" xfId="1" applyFont="1" applyFill="1" applyBorder="1"/>
    <xf numFmtId="172" fontId="15" fillId="37" borderId="16" xfId="1" applyNumberFormat="1" applyFont="1" applyFill="1" applyBorder="1" applyAlignment="1">
      <alignment horizontal="right"/>
    </xf>
    <xf numFmtId="172" fontId="15" fillId="41" borderId="16" xfId="1" applyNumberFormat="1" applyFont="1" applyFill="1" applyBorder="1" applyAlignment="1">
      <alignment horizontal="right"/>
    </xf>
    <xf numFmtId="172" fontId="15" fillId="3" borderId="16" xfId="1" applyNumberFormat="1" applyFont="1" applyFill="1" applyBorder="1" applyAlignment="1">
      <alignment horizontal="right"/>
    </xf>
    <xf numFmtId="164" fontId="20" fillId="37" borderId="10" xfId="1" applyNumberFormat="1" applyFont="1" applyFill="1" applyBorder="1" applyAlignment="1">
      <alignment horizontal="right"/>
    </xf>
    <xf numFmtId="0" fontId="24" fillId="37" borderId="10" xfId="1" applyFont="1" applyFill="1" applyBorder="1"/>
    <xf numFmtId="164" fontId="15" fillId="37" borderId="10" xfId="1" applyNumberFormat="1" applyFont="1" applyFill="1" applyBorder="1" applyAlignment="1">
      <alignment horizontal="right"/>
    </xf>
    <xf numFmtId="172" fontId="15" fillId="37" borderId="10" xfId="1" applyNumberFormat="1" applyFont="1" applyFill="1" applyBorder="1" applyAlignment="1">
      <alignment horizontal="right"/>
    </xf>
    <xf numFmtId="172" fontId="20" fillId="37" borderId="16" xfId="1" applyNumberFormat="1" applyFont="1" applyFill="1" applyBorder="1" applyAlignment="1">
      <alignment horizontal="right"/>
    </xf>
    <xf numFmtId="172" fontId="15" fillId="41" borderId="10" xfId="1" applyNumberFormat="1" applyFont="1" applyFill="1" applyBorder="1" applyAlignment="1">
      <alignment horizontal="right"/>
    </xf>
    <xf numFmtId="172" fontId="15" fillId="37" borderId="51" xfId="1" applyNumberFormat="1" applyFont="1" applyFill="1" applyBorder="1" applyAlignment="1">
      <alignment horizontal="right"/>
    </xf>
    <xf numFmtId="164" fontId="20" fillId="3" borderId="10" xfId="1" applyNumberFormat="1" applyFont="1" applyFill="1" applyBorder="1" applyAlignment="1">
      <alignment horizontal="right"/>
    </xf>
    <xf numFmtId="172" fontId="15" fillId="3" borderId="10" xfId="1" applyNumberFormat="1" applyFont="1" applyFill="1" applyBorder="1" applyAlignment="1">
      <alignment horizontal="right"/>
    </xf>
    <xf numFmtId="0" fontId="13" fillId="2" borderId="14" xfId="0" applyFont="1" applyFill="1" applyBorder="1"/>
    <xf numFmtId="172" fontId="23" fillId="2" borderId="2" xfId="2" applyNumberFormat="1" applyFont="1" applyFill="1" applyBorder="1"/>
    <xf numFmtId="174" fontId="23" fillId="3" borderId="18" xfId="2" applyNumberFormat="1" applyFont="1" applyFill="1" applyBorder="1"/>
    <xf numFmtId="174" fontId="23" fillId="41" borderId="2" xfId="2" applyNumberFormat="1" applyFont="1" applyFill="1" applyBorder="1"/>
    <xf numFmtId="174" fontId="23" fillId="2" borderId="21" xfId="2" applyNumberFormat="1" applyFont="1" applyFill="1" applyBorder="1"/>
    <xf numFmtId="174" fontId="23" fillId="3" borderId="2" xfId="1" applyNumberFormat="1" applyFont="1" applyFill="1" applyBorder="1"/>
    <xf numFmtId="0" fontId="20" fillId="2" borderId="4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wrapText="1"/>
    </xf>
    <xf numFmtId="3" fontId="20" fillId="2" borderId="10" xfId="2" applyNumberFormat="1" applyFont="1" applyFill="1" applyBorder="1" applyAlignment="1">
      <alignment horizontal="center"/>
    </xf>
    <xf numFmtId="174" fontId="20" fillId="2" borderId="10" xfId="2" applyNumberFormat="1" applyFont="1" applyFill="1" applyBorder="1"/>
    <xf numFmtId="174" fontId="20" fillId="2" borderId="10" xfId="1" applyNumberFormat="1" applyFont="1" applyFill="1" applyBorder="1"/>
    <xf numFmtId="172" fontId="20" fillId="2" borderId="10" xfId="1" applyNumberFormat="1" applyFont="1" applyFill="1" applyBorder="1"/>
    <xf numFmtId="172" fontId="20" fillId="40" borderId="10" xfId="1" applyNumberFormat="1" applyFont="1" applyFill="1" applyBorder="1"/>
    <xf numFmtId="174" fontId="20" fillId="41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10" xfId="1" applyNumberFormat="1" applyFont="1" applyFill="1" applyBorder="1"/>
    <xf numFmtId="0" fontId="20" fillId="37" borderId="18" xfId="1" applyFont="1" applyFill="1" applyBorder="1" applyAlignment="1">
      <alignment horizontal="left" indent="1"/>
    </xf>
    <xf numFmtId="0" fontId="15" fillId="37" borderId="18" xfId="1" applyFont="1" applyFill="1" applyBorder="1"/>
    <xf numFmtId="174" fontId="15" fillId="37" borderId="18" xfId="1" applyNumberFormat="1" applyFont="1" applyFill="1" applyBorder="1"/>
    <xf numFmtId="172" fontId="15" fillId="37" borderId="35" xfId="2" applyNumberFormat="1" applyFont="1" applyFill="1" applyBorder="1"/>
    <xf numFmtId="0" fontId="18" fillId="37" borderId="12" xfId="1" applyFont="1" applyFill="1" applyBorder="1" applyAlignment="1">
      <alignment horizontal="left" indent="1"/>
    </xf>
    <xf numFmtId="3" fontId="24" fillId="37" borderId="12" xfId="2" applyNumberFormat="1" applyFont="1" applyFill="1" applyBorder="1" applyAlignment="1">
      <alignment horizontal="center"/>
    </xf>
    <xf numFmtId="174" fontId="24" fillId="37" borderId="12" xfId="2" applyNumberFormat="1" applyFont="1" applyFill="1" applyBorder="1"/>
    <xf numFmtId="172" fontId="24" fillId="37" borderId="12" xfId="2" applyNumberFormat="1" applyFont="1" applyFill="1" applyBorder="1"/>
    <xf numFmtId="172" fontId="24" fillId="41" borderId="12" xfId="2" applyNumberFormat="1" applyFont="1" applyFill="1" applyBorder="1"/>
    <xf numFmtId="172" fontId="24" fillId="3" borderId="12" xfId="2" applyNumberFormat="1" applyFont="1" applyFill="1" applyBorder="1"/>
    <xf numFmtId="174" fontId="24" fillId="37" borderId="12" xfId="1" applyNumberFormat="1" applyFont="1" applyFill="1" applyBorder="1"/>
    <xf numFmtId="172" fontId="24" fillId="37" borderId="12" xfId="1" applyNumberFormat="1" applyFont="1" applyFill="1" applyBorder="1"/>
    <xf numFmtId="172" fontId="24" fillId="41" borderId="12" xfId="1" applyNumberFormat="1" applyFont="1" applyFill="1" applyBorder="1"/>
    <xf numFmtId="172" fontId="24" fillId="3" borderId="12" xfId="1" applyNumberFormat="1" applyFont="1" applyFill="1" applyBorder="1"/>
    <xf numFmtId="174" fontId="23" fillId="37" borderId="2" xfId="1" applyNumberFormat="1" applyFont="1" applyFill="1" applyBorder="1"/>
    <xf numFmtId="172" fontId="23" fillId="37" borderId="2" xfId="1" applyNumberFormat="1" applyFont="1" applyFill="1" applyBorder="1"/>
    <xf numFmtId="172" fontId="23" fillId="41" borderId="2" xfId="1" applyNumberFormat="1" applyFont="1" applyFill="1" applyBorder="1"/>
    <xf numFmtId="172" fontId="23" fillId="3" borderId="2" xfId="1" applyNumberFormat="1" applyFont="1" applyFill="1" applyBorder="1"/>
    <xf numFmtId="174" fontId="24" fillId="37" borderId="16" xfId="1" applyNumberFormat="1" applyFont="1" applyFill="1" applyBorder="1"/>
    <xf numFmtId="172" fontId="24" fillId="37" borderId="16" xfId="1" applyNumberFormat="1" applyFont="1" applyFill="1" applyBorder="1"/>
    <xf numFmtId="172" fontId="24" fillId="41" borderId="16" xfId="1" applyNumberFormat="1" applyFont="1" applyFill="1" applyBorder="1"/>
    <xf numFmtId="172" fontId="24" fillId="3" borderId="16" xfId="1" applyNumberFormat="1" applyFont="1" applyFill="1" applyBorder="1"/>
    <xf numFmtId="0" fontId="15" fillId="37" borderId="43" xfId="1" applyFont="1" applyFill="1" applyBorder="1" applyAlignment="1">
      <alignment wrapText="1"/>
    </xf>
    <xf numFmtId="174" fontId="24" fillId="37" borderId="10" xfId="1" applyNumberFormat="1" applyFont="1" applyFill="1" applyBorder="1"/>
    <xf numFmtId="172" fontId="20" fillId="37" borderId="10" xfId="1" applyNumberFormat="1" applyFont="1" applyFill="1" applyBorder="1"/>
    <xf numFmtId="172" fontId="20" fillId="41" borderId="10" xfId="1" applyNumberFormat="1" applyFont="1" applyFill="1" applyBorder="1"/>
    <xf numFmtId="174" fontId="23" fillId="3" borderId="10" xfId="1" applyNumberFormat="1" applyFont="1" applyFill="1" applyBorder="1"/>
    <xf numFmtId="172" fontId="20" fillId="3" borderId="10" xfId="1" applyNumberFormat="1" applyFont="1" applyFill="1" applyBorder="1"/>
    <xf numFmtId="0" fontId="13" fillId="2" borderId="44" xfId="0" applyFont="1" applyFill="1" applyBorder="1"/>
    <xf numFmtId="174" fontId="20" fillId="2" borderId="2" xfId="1" applyNumberFormat="1" applyFont="1" applyFill="1" applyBorder="1"/>
    <xf numFmtId="174" fontId="15" fillId="40" borderId="18" xfId="2" applyNumberFormat="1" applyFont="1" applyFill="1" applyBorder="1"/>
    <xf numFmtId="174" fontId="15" fillId="2" borderId="2" xfId="2" applyNumberFormat="1" applyFont="1" applyFill="1" applyBorder="1"/>
    <xf numFmtId="174" fontId="15" fillId="41" borderId="2" xfId="2" applyNumberFormat="1" applyFont="1" applyFill="1" applyBorder="1"/>
    <xf numFmtId="174" fontId="15" fillId="2" borderId="21" xfId="2" applyNumberFormat="1" applyFont="1" applyFill="1" applyBorder="1"/>
    <xf numFmtId="174" fontId="20" fillId="3" borderId="2" xfId="1" applyNumberFormat="1" applyFont="1" applyFill="1" applyBorder="1"/>
    <xf numFmtId="174" fontId="15" fillId="3" borderId="2" xfId="2" applyNumberFormat="1" applyFont="1" applyFill="1" applyBorder="1"/>
    <xf numFmtId="0" fontId="20" fillId="2" borderId="42" xfId="1" applyFont="1" applyFill="1" applyBorder="1" applyAlignment="1">
      <alignment wrapText="1"/>
    </xf>
    <xf numFmtId="164" fontId="24" fillId="2" borderId="12" xfId="15" applyNumberFormat="1" applyFont="1" applyFill="1" applyBorder="1"/>
    <xf numFmtId="180" fontId="15" fillId="40" borderId="12" xfId="2" applyNumberFormat="1" applyFont="1" applyFill="1" applyBorder="1" applyAlignment="1">
      <alignment horizontal="center"/>
    </xf>
    <xf numFmtId="172" fontId="23" fillId="41" borderId="12" xfId="2" applyNumberFormat="1" applyFont="1" applyFill="1" applyBorder="1" applyAlignment="1">
      <alignment horizontal="right"/>
    </xf>
    <xf numFmtId="180" fontId="24" fillId="40" borderId="12" xfId="1" applyNumberFormat="1" applyFont="1" applyFill="1" applyBorder="1"/>
    <xf numFmtId="180" fontId="15" fillId="40" borderId="12" xfId="2" applyNumberFormat="1" applyFont="1" applyFill="1" applyBorder="1"/>
    <xf numFmtId="180" fontId="20" fillId="40" borderId="12" xfId="2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80" fontId="23" fillId="40" borderId="12" xfId="1" applyNumberFormat="1" applyFont="1" applyFill="1" applyBorder="1" applyAlignment="1">
      <alignment horizontal="center"/>
    </xf>
    <xf numFmtId="172" fontId="23" fillId="2" borderId="16" xfId="1" applyNumberFormat="1" applyFont="1" applyFill="1" applyBorder="1" applyAlignment="1">
      <alignment horizontal="center"/>
    </xf>
    <xf numFmtId="172" fontId="23" fillId="41" borderId="16" xfId="1" applyNumberFormat="1" applyFont="1" applyFill="1" applyBorder="1" applyAlignment="1">
      <alignment horizontal="center"/>
    </xf>
    <xf numFmtId="172" fontId="23" fillId="3" borderId="16" xfId="1" applyNumberFormat="1" applyFont="1" applyFill="1" applyBorder="1"/>
    <xf numFmtId="172" fontId="24" fillId="2" borderId="16" xfId="1" applyNumberFormat="1" applyFont="1" applyFill="1" applyBorder="1" applyAlignment="1">
      <alignment horizontal="center"/>
    </xf>
    <xf numFmtId="172" fontId="24" fillId="41" borderId="16" xfId="1" applyNumberFormat="1" applyFont="1" applyFill="1" applyBorder="1" applyAlignment="1">
      <alignment horizontal="center"/>
    </xf>
    <xf numFmtId="174" fontId="24" fillId="2" borderId="2" xfId="1" applyNumberFormat="1" applyFont="1" applyFill="1" applyBorder="1"/>
    <xf numFmtId="174" fontId="24" fillId="2" borderId="10" xfId="1" applyNumberFormat="1" applyFont="1" applyFill="1" applyBorder="1"/>
    <xf numFmtId="172" fontId="24" fillId="2" borderId="2" xfId="1" applyNumberFormat="1" applyFont="1" applyFill="1" applyBorder="1"/>
    <xf numFmtId="172" fontId="24" fillId="2" borderId="10" xfId="1" applyNumberFormat="1" applyFont="1" applyFill="1" applyBorder="1" applyAlignment="1">
      <alignment horizontal="center"/>
    </xf>
    <xf numFmtId="172" fontId="24" fillId="41" borderId="10" xfId="1" applyNumberFormat="1" applyFont="1" applyFill="1" applyBorder="1" applyAlignment="1">
      <alignment horizontal="center"/>
    </xf>
    <xf numFmtId="172" fontId="24" fillId="3" borderId="10" xfId="1" applyNumberFormat="1" applyFont="1" applyFill="1" applyBorder="1"/>
    <xf numFmtId="174" fontId="20" fillId="2" borderId="8" xfId="1" applyNumberFormat="1" applyFont="1" applyFill="1" applyBorder="1"/>
    <xf numFmtId="174" fontId="20" fillId="3" borderId="8" xfId="2" applyNumberFormat="1" applyFont="1" applyFill="1" applyBorder="1"/>
    <xf numFmtId="0" fontId="20" fillId="37" borderId="18" xfId="1" applyFont="1" applyFill="1" applyBorder="1" applyAlignment="1">
      <alignment horizontal="left" wrapText="1"/>
    </xf>
    <xf numFmtId="164" fontId="15" fillId="37" borderId="18" xfId="1" applyNumberFormat="1" applyFont="1" applyFill="1" applyBorder="1"/>
    <xf numFmtId="164" fontId="20" fillId="37" borderId="18" xfId="1" applyNumberFormat="1" applyFont="1" applyFill="1" applyBorder="1"/>
    <xf numFmtId="172" fontId="20" fillId="37" borderId="12" xfId="1" applyNumberFormat="1" applyFont="1" applyFill="1" applyBorder="1"/>
    <xf numFmtId="171" fontId="20" fillId="37" borderId="18" xfId="2" applyNumberFormat="1" applyFont="1" applyFill="1" applyBorder="1"/>
    <xf numFmtId="164" fontId="15" fillId="3" borderId="18" xfId="1" applyNumberFormat="1" applyFont="1" applyFill="1" applyBorder="1"/>
    <xf numFmtId="171" fontId="20" fillId="41" borderId="12" xfId="1" applyNumberFormat="1" applyFont="1" applyFill="1" applyBorder="1"/>
    <xf numFmtId="171" fontId="20" fillId="3" borderId="12" xfId="1" applyNumberFormat="1" applyFont="1" applyFill="1" applyBorder="1"/>
    <xf numFmtId="171" fontId="20" fillId="37" borderId="35" xfId="1" applyNumberFormat="1" applyFont="1" applyFill="1" applyBorder="1"/>
    <xf numFmtId="0" fontId="15" fillId="37" borderId="12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 indent="1"/>
    </xf>
    <xf numFmtId="171" fontId="15" fillId="37" borderId="12" xfId="1" applyNumberFormat="1" applyFont="1" applyFill="1" applyBorder="1"/>
    <xf numFmtId="172" fontId="15" fillId="37" borderId="12" xfId="1" applyNumberFormat="1" applyFont="1" applyFill="1" applyBorder="1"/>
    <xf numFmtId="171" fontId="15" fillId="41" borderId="12" xfId="1" applyNumberFormat="1" applyFont="1" applyFill="1" applyBorder="1"/>
    <xf numFmtId="171" fontId="15" fillId="3" borderId="12" xfId="1" applyNumberFormat="1" applyFont="1" applyFill="1" applyBorder="1"/>
    <xf numFmtId="171" fontId="15" fillId="37" borderId="2" xfId="1" applyNumberFormat="1" applyFont="1" applyFill="1" applyBorder="1"/>
    <xf numFmtId="164" fontId="24" fillId="37" borderId="2" xfId="1" applyNumberFormat="1" applyFont="1" applyFill="1" applyBorder="1"/>
    <xf numFmtId="172" fontId="20" fillId="37" borderId="2" xfId="1" applyNumberFormat="1" applyFont="1" applyFill="1" applyBorder="1"/>
    <xf numFmtId="171" fontId="20" fillId="41" borderId="2" xfId="1" applyNumberFormat="1" applyFont="1" applyFill="1" applyBorder="1"/>
    <xf numFmtId="171" fontId="20" fillId="3" borderId="2" xfId="1" applyNumberFormat="1" applyFont="1" applyFill="1" applyBorder="1"/>
    <xf numFmtId="172" fontId="20" fillId="37" borderId="16" xfId="1" applyNumberFormat="1" applyFont="1" applyFill="1" applyBorder="1"/>
    <xf numFmtId="171" fontId="20" fillId="41" borderId="16" xfId="1" applyNumberFormat="1" applyFont="1" applyFill="1" applyBorder="1"/>
    <xf numFmtId="171" fontId="20" fillId="3" borderId="16" xfId="1" applyNumberFormat="1" applyFont="1" applyFill="1" applyBorder="1"/>
    <xf numFmtId="0" fontId="20" fillId="37" borderId="56" xfId="1" applyFont="1" applyFill="1" applyBorder="1" applyAlignment="1">
      <alignment wrapText="1"/>
    </xf>
    <xf numFmtId="171" fontId="20" fillId="41" borderId="10" xfId="1" applyNumberFormat="1" applyFont="1" applyFill="1" applyBorder="1"/>
    <xf numFmtId="171" fontId="20" fillId="3" borderId="10" xfId="1" applyNumberFormat="1" applyFont="1" applyFill="1" applyBorder="1"/>
    <xf numFmtId="0" fontId="13" fillId="2" borderId="29" xfId="0" applyFont="1" applyFill="1" applyBorder="1"/>
    <xf numFmtId="174" fontId="15" fillId="3" borderId="18" xfId="2" applyNumberFormat="1" applyFont="1" applyFill="1" applyBorder="1"/>
    <xf numFmtId="174" fontId="15" fillId="40" borderId="12" xfId="2" applyNumberFormat="1" applyFont="1" applyFill="1" applyBorder="1" applyAlignment="1">
      <alignment horizontal="center"/>
    </xf>
    <xf numFmtId="172" fontId="15" fillId="2" borderId="35" xfId="2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174" fontId="15" fillId="3" borderId="12" xfId="2" applyNumberFormat="1" applyFont="1" applyFill="1" applyBorder="1" applyAlignment="1">
      <alignment horizontal="right"/>
    </xf>
    <xf numFmtId="172" fontId="24" fillId="2" borderId="12" xfId="1" applyNumberFormat="1" applyFont="1" applyFill="1" applyBorder="1" applyAlignment="1">
      <alignment horizontal="center"/>
    </xf>
    <xf numFmtId="172" fontId="24" fillId="41" borderId="12" xfId="1" applyNumberFormat="1" applyFont="1" applyFill="1" applyBorder="1" applyAlignment="1">
      <alignment horizontal="center"/>
    </xf>
    <xf numFmtId="172" fontId="24" fillId="2" borderId="44" xfId="1" applyNumberFormat="1" applyFont="1" applyFill="1" applyBorder="1" applyAlignment="1">
      <alignment horizontal="center"/>
    </xf>
    <xf numFmtId="172" fontId="24" fillId="41" borderId="44" xfId="1" applyNumberFormat="1" applyFont="1" applyFill="1" applyBorder="1" applyAlignment="1">
      <alignment horizontal="center"/>
    </xf>
    <xf numFmtId="172" fontId="23" fillId="41" borderId="36" xfId="2" applyNumberFormat="1" applyFont="1" applyFill="1" applyBorder="1"/>
    <xf numFmtId="172" fontId="23" fillId="3" borderId="36" xfId="2" applyNumberFormat="1" applyFont="1" applyFill="1" applyBorder="1"/>
    <xf numFmtId="0" fontId="23" fillId="37" borderId="18" xfId="1" applyFont="1" applyFill="1" applyBorder="1"/>
    <xf numFmtId="164" fontId="23" fillId="37" borderId="18" xfId="1" applyNumberFormat="1" applyFont="1" applyFill="1" applyBorder="1"/>
    <xf numFmtId="0" fontId="15" fillId="3" borderId="18" xfId="1" applyFont="1" applyFill="1" applyBorder="1"/>
    <xf numFmtId="172" fontId="15" fillId="41" borderId="16" xfId="2" applyNumberFormat="1" applyFont="1" applyFill="1" applyBorder="1"/>
    <xf numFmtId="172" fontId="15" fillId="37" borderId="52" xfId="2" applyNumberFormat="1" applyFont="1" applyFill="1" applyBorder="1"/>
    <xf numFmtId="0" fontId="15" fillId="37" borderId="10" xfId="0" applyFont="1" applyFill="1" applyBorder="1" applyAlignment="1">
      <alignment horizontal="left" wrapText="1" indent="2"/>
    </xf>
    <xf numFmtId="3" fontId="15" fillId="37" borderId="10" xfId="2" applyNumberFormat="1" applyFont="1" applyFill="1" applyBorder="1" applyAlignment="1">
      <alignment horizontal="center"/>
    </xf>
    <xf numFmtId="172" fontId="15" fillId="41" borderId="10" xfId="2" applyNumberFormat="1" applyFont="1" applyFill="1" applyBorder="1"/>
    <xf numFmtId="172" fontId="15" fillId="3" borderId="10" xfId="2" applyNumberFormat="1" applyFont="1" applyFill="1" applyBorder="1"/>
    <xf numFmtId="0" fontId="13" fillId="2" borderId="0" xfId="0" applyFont="1" applyFill="1"/>
    <xf numFmtId="0" fontId="15" fillId="2" borderId="12" xfId="1" applyFont="1" applyFill="1" applyBorder="1" applyAlignment="1"/>
    <xf numFmtId="171" fontId="15" fillId="2" borderId="12" xfId="1" applyNumberFormat="1" applyFont="1" applyFill="1" applyBorder="1" applyAlignment="1">
      <alignment horizontal="center"/>
    </xf>
    <xf numFmtId="172" fontId="15" fillId="40" borderId="20" xfId="2" applyNumberFormat="1" applyFont="1" applyFill="1" applyBorder="1"/>
    <xf numFmtId="0" fontId="24" fillId="2" borderId="10" xfId="1" applyFont="1" applyFill="1" applyBorder="1"/>
    <xf numFmtId="172" fontId="24" fillId="2" borderId="44" xfId="1" applyNumberFormat="1" applyFont="1" applyFill="1" applyBorder="1"/>
    <xf numFmtId="176" fontId="20" fillId="40" borderId="12" xfId="2" applyNumberFormat="1" applyFont="1" applyFill="1" applyBorder="1"/>
    <xf numFmtId="176" fontId="20" fillId="2" borderId="12" xfId="2" applyNumberFormat="1" applyFont="1" applyFill="1" applyBorder="1"/>
    <xf numFmtId="176" fontId="20" fillId="41" borderId="12" xfId="2" applyNumberFormat="1" applyFont="1" applyFill="1" applyBorder="1"/>
    <xf numFmtId="176" fontId="20" fillId="2" borderId="35" xfId="2" applyNumberFormat="1" applyFont="1" applyFill="1" applyBorder="1"/>
    <xf numFmtId="176" fontId="20" fillId="3" borderId="12" xfId="2" applyNumberFormat="1" applyFont="1" applyFill="1" applyBorder="1"/>
    <xf numFmtId="164" fontId="20" fillId="2" borderId="12" xfId="1" applyNumberFormat="1" applyFont="1" applyFill="1" applyBorder="1" applyAlignment="1"/>
    <xf numFmtId="3" fontId="17" fillId="2" borderId="12" xfId="3" applyNumberFormat="1" applyFont="1" applyFill="1" applyBorder="1" applyAlignment="1">
      <alignment horizontal="center"/>
    </xf>
    <xf numFmtId="164" fontId="17" fillId="2" borderId="12" xfId="3" applyNumberFormat="1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center"/>
    </xf>
    <xf numFmtId="164" fontId="21" fillId="2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0" fillId="2" borderId="8" xfId="1" applyNumberFormat="1" applyFont="1" applyFill="1" applyBorder="1" applyAlignment="1"/>
    <xf numFmtId="171" fontId="20" fillId="2" borderId="20" xfId="1" applyNumberFormat="1" applyFont="1" applyFill="1" applyBorder="1"/>
    <xf numFmtId="174" fontId="16" fillId="40" borderId="16" xfId="2" applyNumberFormat="1" applyFont="1" applyFill="1" applyBorder="1"/>
    <xf numFmtId="171" fontId="20" fillId="37" borderId="18" xfId="1" applyNumberFormat="1" applyFont="1" applyFill="1" applyBorder="1"/>
    <xf numFmtId="172" fontId="16" fillId="37" borderId="12" xfId="2" applyNumberFormat="1" applyFont="1" applyFill="1" applyBorder="1"/>
    <xf numFmtId="172" fontId="16" fillId="41" borderId="12" xfId="2" applyNumberFormat="1" applyFont="1" applyFill="1" applyBorder="1"/>
    <xf numFmtId="172" fontId="16" fillId="37" borderId="35" xfId="2" applyNumberFormat="1" applyFont="1" applyFill="1" applyBorder="1"/>
    <xf numFmtId="164" fontId="23" fillId="37" borderId="20" xfId="1" applyNumberFormat="1" applyFont="1" applyFill="1" applyBorder="1"/>
    <xf numFmtId="172" fontId="15" fillId="37" borderId="16" xfId="1" applyNumberFormat="1" applyFont="1" applyFill="1" applyBorder="1"/>
    <xf numFmtId="172" fontId="15" fillId="41" borderId="16" xfId="1" applyNumberFormat="1" applyFont="1" applyFill="1" applyBorder="1"/>
    <xf numFmtId="172" fontId="15" fillId="3" borderId="16" xfId="1" applyNumberFormat="1" applyFont="1" applyFill="1" applyBorder="1"/>
    <xf numFmtId="164" fontId="15" fillId="37" borderId="10" xfId="1" applyNumberFormat="1" applyFont="1" applyFill="1" applyBorder="1"/>
    <xf numFmtId="164" fontId="15" fillId="37" borderId="51" xfId="1" applyNumberFormat="1" applyFont="1" applyFill="1" applyBorder="1"/>
    <xf numFmtId="164" fontId="15" fillId="37" borderId="43" xfId="1" applyNumberFormat="1" applyFont="1" applyFill="1" applyBorder="1"/>
    <xf numFmtId="172" fontId="15" fillId="37" borderId="10" xfId="1" applyNumberFormat="1" applyFont="1" applyFill="1" applyBorder="1"/>
    <xf numFmtId="172" fontId="15" fillId="37" borderId="2" xfId="1" applyNumberFormat="1" applyFont="1" applyFill="1" applyBorder="1"/>
    <xf numFmtId="172" fontId="15" fillId="41" borderId="10" xfId="1" applyNumberFormat="1" applyFont="1" applyFill="1" applyBorder="1"/>
    <xf numFmtId="0" fontId="15" fillId="2" borderId="1" xfId="1" applyFont="1" applyFill="1" applyBorder="1"/>
    <xf numFmtId="0" fontId="15" fillId="2" borderId="14" xfId="1" applyFont="1" applyFill="1" applyBorder="1"/>
    <xf numFmtId="174" fontId="20" fillId="3" borderId="1" xfId="2" applyNumberFormat="1" applyFont="1" applyFill="1" applyBorder="1"/>
    <xf numFmtId="174" fontId="20" fillId="2" borderId="1" xfId="2" applyNumberFormat="1" applyFont="1" applyFill="1" applyBorder="1"/>
    <xf numFmtId="0" fontId="20" fillId="2" borderId="2" xfId="13" applyFont="1" applyFill="1" applyBorder="1" applyAlignment="1" applyProtection="1">
      <alignment wrapText="1"/>
    </xf>
    <xf numFmtId="171" fontId="20" fillId="2" borderId="2" xfId="1" applyNumberFormat="1" applyFont="1" applyFill="1" applyBorder="1" applyAlignment="1">
      <alignment horizontal="center"/>
    </xf>
    <xf numFmtId="176" fontId="23" fillId="3" borderId="2" xfId="2" applyNumberFormat="1" applyFont="1" applyFill="1" applyBorder="1"/>
    <xf numFmtId="164" fontId="15" fillId="3" borderId="2" xfId="1" applyNumberFormat="1" applyFont="1" applyFill="1" applyBorder="1" applyAlignment="1">
      <alignment horizontal="center"/>
    </xf>
    <xf numFmtId="0" fontId="23" fillId="2" borderId="16" xfId="1" applyFont="1" applyFill="1" applyBorder="1" applyAlignment="1">
      <alignment horizontal="left" indent="1"/>
    </xf>
    <xf numFmtId="172" fontId="20" fillId="40" borderId="12" xfId="1" applyNumberFormat="1" applyFont="1" applyFill="1" applyBorder="1" applyAlignment="1">
      <alignment horizontal="right"/>
    </xf>
    <xf numFmtId="174" fontId="24" fillId="2" borderId="15" xfId="1" applyNumberFormat="1" applyFont="1" applyFill="1" applyBorder="1"/>
    <xf numFmtId="172" fontId="24" fillId="2" borderId="15" xfId="1" applyNumberFormat="1" applyFont="1" applyFill="1" applyBorder="1"/>
    <xf numFmtId="172" fontId="24" fillId="41" borderId="44" xfId="1" applyNumberFormat="1" applyFont="1" applyFill="1" applyBorder="1"/>
    <xf numFmtId="172" fontId="24" fillId="3" borderId="44" xfId="1" applyNumberFormat="1" applyFont="1" applyFill="1" applyBorder="1"/>
    <xf numFmtId="0" fontId="23" fillId="2" borderId="37" xfId="1" applyFont="1" applyFill="1" applyBorder="1" applyAlignment="1">
      <alignment horizontal="left"/>
    </xf>
    <xf numFmtId="3" fontId="23" fillId="2" borderId="37" xfId="2" applyNumberFormat="1" applyFont="1" applyFill="1" applyBorder="1" applyAlignment="1">
      <alignment horizontal="center"/>
    </xf>
    <xf numFmtId="172" fontId="23" fillId="40" borderId="47" xfId="2" applyNumberFormat="1" applyFont="1" applyFill="1" applyBorder="1"/>
    <xf numFmtId="174" fontId="23" fillId="3" borderId="3" xfId="2" applyNumberFormat="1" applyFont="1" applyFill="1" applyBorder="1"/>
    <xf numFmtId="171" fontId="15" fillId="37" borderId="49" xfId="1" applyNumberFormat="1" applyFont="1" applyFill="1" applyBorder="1" applyAlignment="1">
      <alignment horizontal="center"/>
    </xf>
    <xf numFmtId="171" fontId="15" fillId="37" borderId="18" xfId="1" applyNumberFormat="1" applyFont="1" applyFill="1" applyBorder="1" applyAlignment="1">
      <alignment horizontal="center"/>
    </xf>
    <xf numFmtId="172" fontId="15" fillId="37" borderId="12" xfId="1" applyNumberFormat="1" applyFont="1" applyFill="1" applyBorder="1" applyAlignment="1">
      <alignment horizontal="center"/>
    </xf>
    <xf numFmtId="172" fontId="15" fillId="41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 applyAlignment="1">
      <alignment horizontal="center"/>
    </xf>
    <xf numFmtId="172" fontId="20" fillId="37" borderId="12" xfId="1" applyNumberFormat="1" applyFont="1" applyFill="1" applyBorder="1" applyAlignment="1">
      <alignment horizontal="center"/>
    </xf>
    <xf numFmtId="172" fontId="20" fillId="41" borderId="12" xfId="1" applyNumberFormat="1" applyFont="1" applyFill="1" applyBorder="1" applyAlignment="1">
      <alignment horizontal="center"/>
    </xf>
    <xf numFmtId="172" fontId="20" fillId="3" borderId="12" xfId="1" applyNumberFormat="1" applyFont="1" applyFill="1" applyBorder="1" applyAlignment="1">
      <alignment horizontal="center"/>
    </xf>
    <xf numFmtId="172" fontId="20" fillId="37" borderId="2" xfId="1" applyNumberFormat="1" applyFont="1" applyFill="1" applyBorder="1" applyAlignment="1">
      <alignment horizontal="center"/>
    </xf>
    <xf numFmtId="172" fontId="20" fillId="41" borderId="2" xfId="1" applyNumberFormat="1" applyFont="1" applyFill="1" applyBorder="1" applyAlignment="1">
      <alignment horizontal="center"/>
    </xf>
    <xf numFmtId="172" fontId="20" fillId="3" borderId="2" xfId="1" applyNumberFormat="1" applyFont="1" applyFill="1" applyBorder="1" applyAlignment="1">
      <alignment horizontal="center"/>
    </xf>
    <xf numFmtId="164" fontId="15" fillId="37" borderId="16" xfId="1" applyNumberFormat="1" applyFont="1" applyFill="1" applyBorder="1" applyAlignment="1">
      <alignment horizontal="center"/>
    </xf>
    <xf numFmtId="172" fontId="15" fillId="37" borderId="16" xfId="1" applyNumberFormat="1" applyFont="1" applyFill="1" applyBorder="1" applyAlignment="1">
      <alignment horizontal="center"/>
    </xf>
    <xf numFmtId="172" fontId="15" fillId="41" borderId="16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 applyAlignment="1">
      <alignment horizontal="center"/>
    </xf>
    <xf numFmtId="172" fontId="15" fillId="3" borderId="16" xfId="1" applyNumberFormat="1" applyFont="1" applyFill="1" applyBorder="1" applyAlignment="1">
      <alignment horizontal="center"/>
    </xf>
    <xf numFmtId="164" fontId="15" fillId="37" borderId="10" xfId="1" applyNumberFormat="1" applyFont="1" applyFill="1" applyBorder="1" applyAlignment="1">
      <alignment horizontal="center"/>
    </xf>
    <xf numFmtId="172" fontId="15" fillId="37" borderId="10" xfId="1" applyNumberFormat="1" applyFont="1" applyFill="1" applyBorder="1" applyAlignment="1">
      <alignment horizontal="center"/>
    </xf>
    <xf numFmtId="172" fontId="16" fillId="37" borderId="10" xfId="2" applyNumberFormat="1" applyFont="1" applyFill="1" applyBorder="1"/>
    <xf numFmtId="172" fontId="15" fillId="41" borderId="10" xfId="1" applyNumberFormat="1" applyFont="1" applyFill="1" applyBorder="1" applyAlignment="1">
      <alignment horizontal="center"/>
    </xf>
    <xf numFmtId="172" fontId="15" fillId="37" borderId="51" xfId="1" applyNumberFormat="1" applyFont="1" applyFill="1" applyBorder="1" applyAlignment="1">
      <alignment horizontal="center"/>
    </xf>
    <xf numFmtId="164" fontId="20" fillId="3" borderId="10" xfId="1" applyNumberFormat="1" applyFont="1" applyFill="1" applyBorder="1" applyAlignment="1">
      <alignment horizontal="center"/>
    </xf>
    <xf numFmtId="172" fontId="15" fillId="3" borderId="10" xfId="1" applyNumberFormat="1" applyFont="1" applyFill="1" applyBorder="1" applyAlignment="1">
      <alignment horizontal="center"/>
    </xf>
    <xf numFmtId="0" fontId="13" fillId="2" borderId="1" xfId="0" applyFont="1" applyFill="1" applyBorder="1"/>
    <xf numFmtId="172" fontId="20" fillId="2" borderId="2" xfId="2" applyNumberFormat="1" applyFont="1" applyFill="1" applyBorder="1" applyAlignment="1">
      <alignment horizontal="center"/>
    </xf>
    <xf numFmtId="174" fontId="20" fillId="3" borderId="2" xfId="2" applyNumberFormat="1" applyFont="1" applyFill="1" applyBorder="1" applyAlignment="1">
      <alignment horizontal="center"/>
    </xf>
    <xf numFmtId="174" fontId="20" fillId="2" borderId="2" xfId="2" applyNumberFormat="1" applyFont="1" applyFill="1" applyBorder="1" applyAlignment="1">
      <alignment horizontal="center"/>
    </xf>
    <xf numFmtId="174" fontId="20" fillId="41" borderId="2" xfId="2" applyNumberFormat="1" applyFont="1" applyFill="1" applyBorder="1" applyAlignment="1">
      <alignment horizontal="center"/>
    </xf>
    <xf numFmtId="174" fontId="20" fillId="2" borderId="21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2" borderId="21" xfId="13" applyFont="1" applyFill="1" applyBorder="1" applyAlignment="1" applyProtection="1">
      <alignment wrapText="1"/>
    </xf>
    <xf numFmtId="174" fontId="20" fillId="2" borderId="2" xfId="2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center"/>
    </xf>
    <xf numFmtId="0" fontId="24" fillId="3" borderId="12" xfId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3" fillId="2" borderId="2" xfId="1" applyNumberFormat="1" applyFont="1" applyFill="1" applyBorder="1" applyAlignment="1">
      <alignment horizontal="center"/>
    </xf>
    <xf numFmtId="174" fontId="23" fillId="2" borderId="42" xfId="1" applyNumberFormat="1" applyFont="1" applyFill="1" applyBorder="1"/>
    <xf numFmtId="173" fontId="24" fillId="2" borderId="44" xfId="1" applyNumberFormat="1" applyFont="1" applyFill="1" applyBorder="1"/>
    <xf numFmtId="174" fontId="23" fillId="3" borderId="42" xfId="1" applyNumberFormat="1" applyFont="1" applyFill="1" applyBorder="1"/>
    <xf numFmtId="3" fontId="23" fillId="2" borderId="36" xfId="2" applyNumberFormat="1" applyFont="1" applyFill="1" applyBorder="1" applyAlignment="1">
      <alignment horizontal="center"/>
    </xf>
    <xf numFmtId="174" fontId="23" fillId="2" borderId="8" xfId="2" applyNumberFormat="1" applyFont="1" applyFill="1" applyBorder="1"/>
    <xf numFmtId="3" fontId="20" fillId="37" borderId="18" xfId="1" applyNumberFormat="1" applyFont="1" applyFill="1" applyBorder="1" applyAlignment="1">
      <alignment horizontal="center"/>
    </xf>
    <xf numFmtId="164" fontId="20" fillId="37" borderId="49" xfId="1" applyNumberFormat="1" applyFont="1" applyFill="1" applyBorder="1"/>
    <xf numFmtId="164" fontId="20" fillId="3" borderId="49" xfId="1" applyNumberFormat="1" applyFont="1" applyFill="1" applyBorder="1"/>
    <xf numFmtId="0" fontId="15" fillId="2" borderId="32" xfId="1" applyFont="1" applyFill="1" applyBorder="1"/>
    <xf numFmtId="171" fontId="20" fillId="37" borderId="20" xfId="1" applyNumberFormat="1" applyFont="1" applyFill="1" applyBorder="1"/>
    <xf numFmtId="172" fontId="20" fillId="41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right"/>
    </xf>
    <xf numFmtId="0" fontId="20" fillId="37" borderId="43" xfId="1" applyFont="1" applyFill="1" applyBorder="1" applyAlignment="1">
      <alignment wrapText="1"/>
    </xf>
    <xf numFmtId="0" fontId="15" fillId="37" borderId="56" xfId="1" applyFont="1" applyFill="1" applyBorder="1" applyAlignment="1">
      <alignment wrapText="1"/>
    </xf>
    <xf numFmtId="3" fontId="15" fillId="37" borderId="10" xfId="1" applyNumberFormat="1" applyFont="1" applyFill="1" applyBorder="1" applyAlignment="1">
      <alignment horizontal="center"/>
    </xf>
    <xf numFmtId="172" fontId="16" fillId="37" borderId="16" xfId="2" applyNumberFormat="1" applyFont="1" applyFill="1" applyBorder="1"/>
    <xf numFmtId="164" fontId="15" fillId="3" borderId="10" xfId="1" applyNumberFormat="1" applyFont="1" applyFill="1" applyBorder="1" applyAlignment="1">
      <alignment horizontal="right"/>
    </xf>
    <xf numFmtId="0" fontId="13" fillId="2" borderId="49" xfId="0" applyFont="1" applyFill="1" applyBorder="1"/>
    <xf numFmtId="172" fontId="23" fillId="41" borderId="15" xfId="1" applyNumberFormat="1" applyFont="1" applyFill="1" applyBorder="1" applyAlignment="1">
      <alignment horizontal="center"/>
    </xf>
    <xf numFmtId="172" fontId="23" fillId="2" borderId="15" xfId="1" applyNumberFormat="1" applyFont="1" applyFill="1" applyBorder="1" applyAlignment="1">
      <alignment horizontal="center"/>
    </xf>
    <xf numFmtId="172" fontId="23" fillId="2" borderId="2" xfId="1" applyNumberFormat="1" applyFont="1" applyFill="1" applyBorder="1"/>
    <xf numFmtId="174" fontId="20" fillId="2" borderId="4" xfId="2" applyNumberFormat="1" applyFont="1" applyFill="1" applyBorder="1" applyAlignment="1">
      <alignment horizontal="right"/>
    </xf>
    <xf numFmtId="165" fontId="20" fillId="2" borderId="4" xfId="2" applyNumberFormat="1" applyFont="1" applyFill="1" applyBorder="1"/>
    <xf numFmtId="174" fontId="20" fillId="3" borderId="4" xfId="2" applyNumberFormat="1" applyFont="1" applyFill="1" applyBorder="1" applyAlignment="1">
      <alignment horizontal="right"/>
    </xf>
    <xf numFmtId="4" fontId="20" fillId="37" borderId="18" xfId="1" applyNumberFormat="1" applyFont="1" applyFill="1" applyBorder="1" applyAlignment="1">
      <alignment horizontal="left" wrapText="1" indent="1"/>
    </xf>
    <xf numFmtId="3" fontId="20" fillId="37" borderId="18" xfId="4" applyNumberFormat="1" applyFont="1" applyFill="1" applyBorder="1" applyAlignment="1">
      <alignment horizontal="center"/>
    </xf>
    <xf numFmtId="170" fontId="20" fillId="37" borderId="18" xfId="4" applyNumberFormat="1" applyFont="1" applyFill="1" applyBorder="1"/>
    <xf numFmtId="172" fontId="16" fillId="37" borderId="20" xfId="2" applyNumberFormat="1" applyFont="1" applyFill="1" applyBorder="1"/>
    <xf numFmtId="170" fontId="20" fillId="3" borderId="18" xfId="4" applyNumberFormat="1" applyFont="1" applyFill="1" applyBorder="1"/>
    <xf numFmtId="3" fontId="20" fillId="37" borderId="12" xfId="4" applyNumberFormat="1" applyFont="1" applyFill="1" applyBorder="1" applyAlignment="1">
      <alignment horizontal="center"/>
    </xf>
    <xf numFmtId="170" fontId="20" fillId="37" borderId="12" xfId="4" applyNumberFormat="1" applyFont="1" applyFill="1" applyBorder="1"/>
    <xf numFmtId="169" fontId="20" fillId="37" borderId="12" xfId="4" applyNumberFormat="1" applyFont="1" applyFill="1" applyBorder="1"/>
    <xf numFmtId="172" fontId="20" fillId="37" borderId="12" xfId="4" applyNumberFormat="1" applyFont="1" applyFill="1" applyBorder="1"/>
    <xf numFmtId="172" fontId="20" fillId="41" borderId="12" xfId="4" applyNumberFormat="1" applyFont="1" applyFill="1" applyBorder="1"/>
    <xf numFmtId="170" fontId="20" fillId="3" borderId="12" xfId="4" applyNumberFormat="1" applyFont="1" applyFill="1" applyBorder="1"/>
    <xf numFmtId="172" fontId="20" fillId="3" borderId="12" xfId="4" applyNumberFormat="1" applyFont="1" applyFill="1" applyBorder="1"/>
    <xf numFmtId="0" fontId="24" fillId="37" borderId="12" xfId="1" applyFont="1" applyFill="1" applyBorder="1" applyAlignment="1">
      <alignment horizontal="left" indent="1"/>
    </xf>
    <xf numFmtId="3" fontId="15" fillId="37" borderId="12" xfId="4" applyNumberFormat="1" applyFont="1" applyFill="1" applyBorder="1" applyAlignment="1">
      <alignment horizontal="center"/>
    </xf>
    <xf numFmtId="170" fontId="15" fillId="37" borderId="12" xfId="4" applyNumberFormat="1" applyFont="1" applyFill="1" applyBorder="1"/>
    <xf numFmtId="169" fontId="15" fillId="37" borderId="12" xfId="4" applyNumberFormat="1" applyFont="1" applyFill="1" applyBorder="1"/>
    <xf numFmtId="172" fontId="15" fillId="37" borderId="12" xfId="4" applyNumberFormat="1" applyFont="1" applyFill="1" applyBorder="1"/>
    <xf numFmtId="172" fontId="15" fillId="41" borderId="12" xfId="4" applyNumberFormat="1" applyFont="1" applyFill="1" applyBorder="1"/>
    <xf numFmtId="170" fontId="15" fillId="3" borderId="12" xfId="4" applyNumberFormat="1" applyFont="1" applyFill="1" applyBorder="1"/>
    <xf numFmtId="172" fontId="15" fillId="3" borderId="12" xfId="4" applyNumberFormat="1" applyFont="1" applyFill="1" applyBorder="1"/>
    <xf numFmtId="0" fontId="15" fillId="37" borderId="16" xfId="1" applyFont="1" applyFill="1" applyBorder="1" applyAlignment="1">
      <alignment horizontal="left" wrapText="1" indent="2"/>
    </xf>
    <xf numFmtId="0" fontId="20" fillId="37" borderId="39" xfId="1" applyFont="1" applyFill="1" applyBorder="1" applyAlignment="1">
      <alignment wrapText="1"/>
    </xf>
    <xf numFmtId="0" fontId="20" fillId="37" borderId="3" xfId="1" applyFont="1" applyFill="1" applyBorder="1" applyAlignment="1">
      <alignment wrapText="1"/>
    </xf>
    <xf numFmtId="0" fontId="15" fillId="37" borderId="4" xfId="1" applyFont="1" applyFill="1" applyBorder="1" applyAlignment="1">
      <alignment horizontal="left" wrapText="1" indent="2"/>
    </xf>
    <xf numFmtId="169" fontId="20" fillId="37" borderId="4" xfId="4" applyNumberFormat="1" applyFont="1" applyFill="1" applyBorder="1"/>
    <xf numFmtId="172" fontId="23" fillId="37" borderId="4" xfId="1" applyNumberFormat="1" applyFont="1" applyFill="1" applyBorder="1"/>
    <xf numFmtId="172" fontId="23" fillId="41" borderId="4" xfId="1" applyNumberFormat="1" applyFont="1" applyFill="1" applyBorder="1"/>
    <xf numFmtId="172" fontId="23" fillId="37" borderId="40" xfId="1" applyNumberFormat="1" applyFont="1" applyFill="1" applyBorder="1"/>
    <xf numFmtId="172" fontId="23" fillId="3" borderId="40" xfId="1" applyNumberFormat="1" applyFont="1" applyFill="1" applyBorder="1"/>
    <xf numFmtId="178" fontId="20" fillId="37" borderId="12" xfId="4" applyNumberFormat="1" applyFont="1" applyFill="1" applyBorder="1"/>
    <xf numFmtId="174" fontId="18" fillId="37" borderId="17" xfId="2" applyNumberFormat="1" applyFont="1" applyFill="1" applyBorder="1"/>
    <xf numFmtId="172" fontId="23" fillId="37" borderId="66" xfId="1" applyNumberFormat="1" applyFont="1" applyFill="1" applyBorder="1"/>
    <xf numFmtId="172" fontId="23" fillId="37" borderId="25" xfId="1" applyNumberFormat="1" applyFont="1" applyFill="1" applyBorder="1"/>
    <xf numFmtId="169" fontId="20" fillId="3" borderId="12" xfId="4" applyNumberFormat="1" applyFont="1" applyFill="1" applyBorder="1"/>
    <xf numFmtId="172" fontId="23" fillId="3" borderId="25" xfId="1" applyNumberFormat="1" applyFont="1" applyFill="1" applyBorder="1"/>
    <xf numFmtId="178" fontId="15" fillId="37" borderId="12" xfId="4" applyNumberFormat="1" applyFont="1" applyFill="1" applyBorder="1"/>
    <xf numFmtId="169" fontId="15" fillId="37" borderId="16" xfId="4" applyNumberFormat="1" applyFont="1" applyFill="1" applyBorder="1"/>
    <xf numFmtId="172" fontId="24" fillId="37" borderId="44" xfId="1" applyNumberFormat="1" applyFont="1" applyFill="1" applyBorder="1"/>
    <xf numFmtId="172" fontId="24" fillId="37" borderId="2" xfId="1" applyNumberFormat="1" applyFont="1" applyFill="1" applyBorder="1"/>
    <xf numFmtId="169" fontId="15" fillId="3" borderId="12" xfId="4" applyNumberFormat="1" applyFont="1" applyFill="1" applyBorder="1"/>
    <xf numFmtId="172" fontId="24" fillId="3" borderId="2" xfId="1" applyNumberFormat="1" applyFont="1" applyFill="1" applyBorder="1"/>
    <xf numFmtId="3" fontId="20" fillId="37" borderId="16" xfId="4" applyNumberFormat="1" applyFont="1" applyFill="1" applyBorder="1" applyAlignment="1">
      <alignment horizontal="center"/>
    </xf>
    <xf numFmtId="178" fontId="20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0" xfId="1" applyNumberFormat="1" applyFont="1" applyFill="1" applyBorder="1"/>
    <xf numFmtId="169" fontId="20" fillId="3" borderId="16" xfId="4" applyNumberFormat="1" applyFont="1" applyFill="1" applyBorder="1"/>
    <xf numFmtId="0" fontId="15" fillId="37" borderId="10" xfId="1" applyFont="1" applyFill="1" applyBorder="1" applyAlignment="1">
      <alignment horizontal="left" wrapText="1" indent="2"/>
    </xf>
    <xf numFmtId="3" fontId="15" fillId="37" borderId="10" xfId="4" applyNumberFormat="1" applyFont="1" applyFill="1" applyBorder="1" applyAlignment="1">
      <alignment horizontal="center"/>
    </xf>
    <xf numFmtId="178" fontId="15" fillId="37" borderId="10" xfId="4" applyNumberFormat="1" applyFont="1" applyFill="1" applyBorder="1"/>
    <xf numFmtId="169" fontId="15" fillId="37" borderId="10" xfId="4" applyNumberFormat="1" applyFont="1" applyFill="1" applyBorder="1"/>
    <xf numFmtId="174" fontId="24" fillId="37" borderId="7" xfId="1" applyNumberFormat="1" applyFont="1" applyFill="1" applyBorder="1"/>
    <xf numFmtId="174" fontId="18" fillId="37" borderId="7" xfId="2" applyNumberFormat="1" applyFont="1" applyFill="1" applyBorder="1"/>
    <xf numFmtId="172" fontId="24" fillId="37" borderId="56" xfId="1" applyNumberFormat="1" applyFont="1" applyFill="1" applyBorder="1"/>
    <xf numFmtId="172" fontId="24" fillId="37" borderId="7" xfId="1" applyNumberFormat="1" applyFont="1" applyFill="1" applyBorder="1"/>
    <xf numFmtId="172" fontId="24" fillId="41" borderId="7" xfId="1" applyNumberFormat="1" applyFont="1" applyFill="1" applyBorder="1"/>
    <xf numFmtId="172" fontId="24" fillId="37" borderId="10" xfId="1" applyNumberFormat="1" applyFont="1" applyFill="1" applyBorder="1"/>
    <xf numFmtId="169" fontId="15" fillId="3" borderId="10" xfId="4" applyNumberFormat="1" applyFont="1" applyFill="1" applyBorder="1"/>
    <xf numFmtId="165" fontId="20" fillId="2" borderId="12" xfId="2" applyNumberFormat="1" applyFont="1" applyFill="1" applyBorder="1" applyAlignment="1">
      <alignment horizontal="center"/>
    </xf>
    <xf numFmtId="165" fontId="20" fillId="40" borderId="12" xfId="2" applyNumberFormat="1" applyFont="1" applyFill="1" applyBorder="1" applyAlignment="1">
      <alignment horizontal="center"/>
    </xf>
    <xf numFmtId="165" fontId="20" fillId="41" borderId="12" xfId="2" applyNumberFormat="1" applyFont="1" applyFill="1" applyBorder="1" applyAlignment="1">
      <alignment horizontal="center"/>
    </xf>
    <xf numFmtId="172" fontId="15" fillId="2" borderId="16" xfId="2" applyNumberFormat="1" applyFont="1" applyFill="1" applyBorder="1" applyAlignment="1">
      <alignment horizontal="center"/>
    </xf>
    <xf numFmtId="0" fontId="22" fillId="37" borderId="35" xfId="0" applyFont="1" applyFill="1" applyBorder="1" applyAlignment="1">
      <alignment horizontal="left" wrapText="1" indent="1"/>
    </xf>
    <xf numFmtId="3" fontId="18" fillId="2" borderId="20" xfId="2" applyNumberFormat="1" applyFont="1" applyFill="1" applyBorder="1" applyAlignment="1">
      <alignment horizontal="center" vertical="center"/>
    </xf>
    <xf numFmtId="0" fontId="22" fillId="37" borderId="16" xfId="0" applyFont="1" applyFill="1" applyBorder="1" applyAlignment="1">
      <alignment horizontal="left" indent="1"/>
    </xf>
    <xf numFmtId="0" fontId="20" fillId="37" borderId="15" xfId="0" applyFont="1" applyFill="1" applyBorder="1" applyAlignment="1">
      <alignment horizontal="left" wrapText="1" indent="2"/>
    </xf>
    <xf numFmtId="164" fontId="18" fillId="2" borderId="10" xfId="1" applyNumberFormat="1" applyFont="1" applyFill="1" applyBorder="1" applyAlignment="1">
      <alignment vertical="center" wrapText="1"/>
    </xf>
    <xf numFmtId="0" fontId="75" fillId="37" borderId="21" xfId="0" applyFont="1" applyFill="1" applyBorder="1" applyAlignment="1">
      <alignment horizontal="left" indent="1"/>
    </xf>
    <xf numFmtId="0" fontId="20" fillId="37" borderId="83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center" wrapText="1"/>
    </xf>
    <xf numFmtId="171" fontId="17" fillId="2" borderId="15" xfId="1" applyNumberFormat="1" applyFont="1" applyFill="1" applyBorder="1"/>
    <xf numFmtId="0" fontId="18" fillId="2" borderId="35" xfId="1" applyFont="1" applyFill="1" applyBorder="1" applyAlignment="1">
      <alignment horizontal="left" wrapText="1" indent="2"/>
    </xf>
    <xf numFmtId="0" fontId="20" fillId="2" borderId="20" xfId="0" applyFont="1" applyFill="1" applyBorder="1" applyAlignment="1">
      <alignment horizontal="left" wrapText="1"/>
    </xf>
    <xf numFmtId="3" fontId="20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174" fontId="18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5" fillId="2" borderId="2" xfId="1" applyFont="1" applyFill="1" applyBorder="1" applyAlignment="1">
      <alignment horizontal="left"/>
    </xf>
    <xf numFmtId="0" fontId="15" fillId="3" borderId="2" xfId="1" applyFont="1" applyFill="1" applyBorder="1"/>
    <xf numFmtId="0" fontId="15" fillId="41" borderId="2" xfId="1" applyFont="1" applyFill="1" applyBorder="1"/>
    <xf numFmtId="0" fontId="24" fillId="3" borderId="16" xfId="1" applyFont="1" applyFill="1" applyBorder="1"/>
    <xf numFmtId="0" fontId="15" fillId="2" borderId="15" xfId="1" applyFont="1" applyFill="1" applyBorder="1" applyAlignment="1">
      <alignment wrapText="1"/>
    </xf>
    <xf numFmtId="173" fontId="23" fillId="2" borderId="44" xfId="1" applyNumberFormat="1" applyFont="1" applyFill="1" applyBorder="1"/>
    <xf numFmtId="172" fontId="23" fillId="2" borderId="44" xfId="1" applyNumberFormat="1" applyFont="1" applyFill="1" applyBorder="1"/>
    <xf numFmtId="172" fontId="23" fillId="2" borderId="44" xfId="1" applyNumberFormat="1" applyFont="1" applyFill="1" applyBorder="1" applyAlignment="1">
      <alignment horizontal="center"/>
    </xf>
    <xf numFmtId="172" fontId="23" fillId="41" borderId="44" xfId="1" applyNumberFormat="1" applyFont="1" applyFill="1" applyBorder="1" applyAlignment="1">
      <alignment horizontal="center"/>
    </xf>
    <xf numFmtId="174" fontId="24" fillId="3" borderId="2" xfId="1" applyNumberFormat="1" applyFont="1" applyFill="1" applyBorder="1"/>
    <xf numFmtId="172" fontId="23" fillId="3" borderId="15" xfId="1" applyNumberFormat="1" applyFont="1" applyFill="1" applyBorder="1"/>
    <xf numFmtId="2" fontId="24" fillId="2" borderId="0" xfId="1" applyNumberFormat="1" applyFont="1" applyFill="1" applyBorder="1"/>
    <xf numFmtId="174" fontId="20" fillId="37" borderId="49" xfId="2" applyNumberFormat="1" applyFont="1" applyFill="1" applyBorder="1"/>
    <xf numFmtId="171" fontId="21" fillId="37" borderId="12" xfId="1" applyNumberFormat="1" applyFont="1" applyFill="1" applyBorder="1"/>
    <xf numFmtId="174" fontId="23" fillId="37" borderId="12" xfId="2" applyNumberFormat="1" applyFont="1" applyFill="1" applyBorder="1"/>
    <xf numFmtId="174" fontId="23" fillId="37" borderId="12" xfId="1" applyNumberFormat="1" applyFont="1" applyFill="1" applyBorder="1" applyAlignment="1">
      <alignment horizontal="center"/>
    </xf>
    <xf numFmtId="172" fontId="23" fillId="37" borderId="12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/>
    <xf numFmtId="0" fontId="20" fillId="37" borderId="45" xfId="1" applyFont="1" applyFill="1" applyBorder="1" applyAlignment="1">
      <alignment horizontal="left" indent="2"/>
    </xf>
    <xf numFmtId="0" fontId="23" fillId="37" borderId="2" xfId="1" applyFont="1" applyFill="1" applyBorder="1"/>
    <xf numFmtId="174" fontId="20" fillId="37" borderId="2" xfId="1" applyNumberFormat="1" applyFont="1" applyFill="1" applyBorder="1"/>
    <xf numFmtId="174" fontId="20" fillId="37" borderId="20" xfId="1" applyNumberFormat="1" applyFont="1" applyFill="1" applyBorder="1"/>
    <xf numFmtId="171" fontId="21" fillId="37" borderId="2" xfId="1" applyNumberFormat="1" applyFont="1" applyFill="1" applyBorder="1"/>
    <xf numFmtId="0" fontId="15" fillId="37" borderId="42" xfId="1" applyFont="1" applyFill="1" applyBorder="1" applyAlignment="1">
      <alignment horizontal="left" vertical="top" wrapText="1" indent="2"/>
    </xf>
    <xf numFmtId="0" fontId="23" fillId="37" borderId="16" xfId="1" applyFont="1" applyFill="1" applyBorder="1"/>
    <xf numFmtId="171" fontId="21" fillId="37" borderId="16" xfId="1" applyNumberFormat="1" applyFont="1" applyFill="1" applyBorder="1"/>
    <xf numFmtId="174" fontId="20" fillId="37" borderId="16" xfId="1" applyNumberFormat="1" applyFont="1" applyFill="1" applyBorder="1"/>
    <xf numFmtId="174" fontId="20" fillId="3" borderId="16" xfId="1" applyNumberFormat="1" applyFont="1" applyFill="1" applyBorder="1"/>
    <xf numFmtId="0" fontId="15" fillId="37" borderId="44" xfId="1" applyFont="1" applyFill="1" applyBorder="1" applyAlignment="1">
      <alignment horizontal="left" indent="2"/>
    </xf>
    <xf numFmtId="0" fontId="23" fillId="37" borderId="10" xfId="1" applyFont="1" applyFill="1" applyBorder="1"/>
    <xf numFmtId="174" fontId="15" fillId="37" borderId="10" xfId="1" applyNumberFormat="1" applyFont="1" applyFill="1" applyBorder="1"/>
    <xf numFmtId="171" fontId="21" fillId="37" borderId="10" xfId="1" applyNumberFormat="1" applyFont="1" applyFill="1" applyBorder="1"/>
    <xf numFmtId="174" fontId="15" fillId="3" borderId="10" xfId="1" applyNumberFormat="1" applyFont="1" applyFill="1" applyBorder="1"/>
    <xf numFmtId="4" fontId="15" fillId="0" borderId="0" xfId="1" applyNumberFormat="1" applyFont="1" applyFill="1" applyBorder="1"/>
    <xf numFmtId="4" fontId="20" fillId="2" borderId="0" xfId="1" applyNumberFormat="1" applyFont="1" applyFill="1" applyBorder="1"/>
    <xf numFmtId="0" fontId="18" fillId="2" borderId="20" xfId="0" applyFont="1" applyFill="1" applyBorder="1" applyAlignment="1">
      <alignment horizontal="left" indent="2"/>
    </xf>
    <xf numFmtId="0" fontId="24" fillId="2" borderId="82" xfId="1" applyFont="1" applyFill="1" applyBorder="1"/>
    <xf numFmtId="164" fontId="20" fillId="3" borderId="5" xfId="1" applyNumberFormat="1" applyFont="1" applyFill="1" applyBorder="1"/>
    <xf numFmtId="172" fontId="20" fillId="3" borderId="5" xfId="1" applyNumberFormat="1" applyFont="1" applyFill="1" applyBorder="1"/>
    <xf numFmtId="0" fontId="23" fillId="2" borderId="82" xfId="1" applyFont="1" applyFill="1" applyBorder="1"/>
    <xf numFmtId="4" fontId="15" fillId="2" borderId="52" xfId="1" applyNumberFormat="1" applyFont="1" applyFill="1" applyBorder="1"/>
    <xf numFmtId="4" fontId="23" fillId="2" borderId="38" xfId="1" applyNumberFormat="1" applyFont="1" applyFill="1" applyBorder="1"/>
    <xf numFmtId="0" fontId="23" fillId="2" borderId="38" xfId="1" applyFont="1" applyFill="1" applyBorder="1"/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5" fontId="82" fillId="40" borderId="12" xfId="2" applyNumberFormat="1" applyFont="1" applyFill="1" applyBorder="1"/>
    <xf numFmtId="165" fontId="82" fillId="40" borderId="25" xfId="2" applyNumberFormat="1" applyFont="1" applyFill="1" applyBorder="1"/>
    <xf numFmtId="165" fontId="82" fillId="40" borderId="20" xfId="2" applyNumberFormat="1" applyFont="1" applyFill="1" applyBorder="1"/>
    <xf numFmtId="172" fontId="16" fillId="37" borderId="25" xfId="2" applyNumberFormat="1" applyFont="1" applyFill="1" applyBorder="1"/>
    <xf numFmtId="172" fontId="16" fillId="37" borderId="17" xfId="2" applyNumberFormat="1" applyFont="1" applyFill="1" applyBorder="1"/>
    <xf numFmtId="172" fontId="16" fillId="37" borderId="15" xfId="2" applyNumberFormat="1" applyFont="1" applyFill="1" applyBorder="1"/>
    <xf numFmtId="0" fontId="34" fillId="0" borderId="53" xfId="0" applyFont="1" applyFill="1" applyBorder="1" applyAlignment="1">
      <alignment horizontal="left" wrapText="1"/>
    </xf>
    <xf numFmtId="0" fontId="20" fillId="43" borderId="12" xfId="1" applyFont="1" applyFill="1" applyBorder="1" applyAlignment="1">
      <alignment wrapText="1"/>
    </xf>
    <xf numFmtId="0" fontId="23" fillId="43" borderId="12" xfId="1" applyFont="1" applyFill="1" applyBorder="1" applyAlignment="1">
      <alignment horizontal="left" wrapText="1" indent="1"/>
    </xf>
    <xf numFmtId="0" fontId="23" fillId="43" borderId="4" xfId="1" applyFont="1" applyFill="1" applyBorder="1" applyAlignment="1">
      <alignment horizontal="left" wrapText="1" indent="1"/>
    </xf>
    <xf numFmtId="3" fontId="21" fillId="0" borderId="12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174" fontId="16" fillId="0" borderId="42" xfId="2" applyNumberFormat="1" applyFont="1" applyFill="1" applyBorder="1"/>
    <xf numFmtId="174" fontId="16" fillId="0" borderId="12" xfId="2" applyNumberFormat="1" applyFont="1" applyFill="1" applyBorder="1"/>
    <xf numFmtId="174" fontId="16" fillId="0" borderId="35" xfId="2" applyNumberFormat="1" applyFont="1" applyFill="1" applyBorder="1"/>
    <xf numFmtId="172" fontId="20" fillId="0" borderId="12" xfId="2" applyNumberFormat="1" applyFont="1" applyFill="1" applyBorder="1"/>
    <xf numFmtId="172" fontId="20" fillId="0" borderId="20" xfId="2" applyNumberFormat="1" applyFont="1" applyFill="1" applyBorder="1"/>
    <xf numFmtId="4" fontId="23" fillId="0" borderId="0" xfId="1" applyNumberFormat="1" applyFont="1" applyFill="1" applyBorder="1"/>
    <xf numFmtId="3" fontId="17" fillId="0" borderId="12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right" wrapText="1" indent="2"/>
    </xf>
    <xf numFmtId="0" fontId="15" fillId="0" borderId="12" xfId="0" applyFont="1" applyFill="1" applyBorder="1" applyAlignment="1">
      <alignment horizontal="left" wrapText="1"/>
    </xf>
    <xf numFmtId="164" fontId="20" fillId="0" borderId="12" xfId="2" applyNumberFormat="1" applyFont="1" applyFill="1" applyBorder="1"/>
    <xf numFmtId="173" fontId="20" fillId="0" borderId="12" xfId="1" applyNumberFormat="1" applyFont="1" applyFill="1" applyBorder="1"/>
    <xf numFmtId="164" fontId="15" fillId="0" borderId="42" xfId="2" applyNumberFormat="1" applyFont="1" applyFill="1" applyBorder="1"/>
    <xf numFmtId="174" fontId="15" fillId="0" borderId="45" xfId="2" applyNumberFormat="1" applyFont="1" applyFill="1" applyBorder="1" applyAlignment="1">
      <alignment horizontal="right"/>
    </xf>
    <xf numFmtId="165" fontId="20" fillId="0" borderId="12" xfId="2" applyNumberFormat="1" applyFont="1" applyFill="1" applyBorder="1"/>
    <xf numFmtId="0" fontId="20" fillId="0" borderId="0" xfId="1" applyFont="1" applyFill="1" applyBorder="1"/>
    <xf numFmtId="0" fontId="20" fillId="0" borderId="2" xfId="1" applyFont="1" applyFill="1" applyBorder="1" applyAlignment="1">
      <alignment horizontal="left"/>
    </xf>
    <xf numFmtId="164" fontId="20" fillId="0" borderId="42" xfId="2" applyNumberFormat="1" applyFont="1" applyFill="1" applyBorder="1"/>
    <xf numFmtId="172" fontId="20" fillId="0" borderId="4" xfId="2" applyNumberFormat="1" applyFont="1" applyFill="1" applyBorder="1"/>
    <xf numFmtId="0" fontId="22" fillId="0" borderId="12" xfId="0" applyFont="1" applyFill="1" applyBorder="1" applyAlignment="1">
      <alignment horizontal="left"/>
    </xf>
    <xf numFmtId="164" fontId="16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/>
    <xf numFmtId="0" fontId="20" fillId="0" borderId="12" xfId="0" applyFont="1" applyFill="1" applyBorder="1" applyAlignment="1">
      <alignment horizontal="left" vertical="top" wrapText="1" indent="2"/>
    </xf>
    <xf numFmtId="0" fontId="15" fillId="0" borderId="2" xfId="0" applyFont="1" applyFill="1" applyBorder="1" applyAlignment="1">
      <alignment horizontal="left" wrapText="1"/>
    </xf>
    <xf numFmtId="164" fontId="18" fillId="0" borderId="16" xfId="1" applyNumberFormat="1" applyFont="1" applyFill="1" applyBorder="1"/>
    <xf numFmtId="164" fontId="15" fillId="0" borderId="16" xfId="2" applyNumberFormat="1" applyFont="1" applyFill="1" applyBorder="1"/>
    <xf numFmtId="173" fontId="20" fillId="0" borderId="16" xfId="1" applyNumberFormat="1" applyFont="1" applyFill="1" applyBorder="1"/>
    <xf numFmtId="164" fontId="15" fillId="0" borderId="43" xfId="2" applyNumberFormat="1" applyFont="1" applyFill="1" applyBorder="1"/>
    <xf numFmtId="172" fontId="20" fillId="0" borderId="16" xfId="2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8" fillId="0" borderId="20" xfId="1" applyNumberFormat="1" applyFont="1" applyFill="1" applyBorder="1"/>
    <xf numFmtId="172" fontId="20" fillId="0" borderId="2" xfId="2" applyNumberFormat="1" applyFont="1" applyFill="1" applyBorder="1"/>
    <xf numFmtId="0" fontId="15" fillId="0" borderId="20" xfId="0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/>
    </xf>
    <xf numFmtId="0" fontId="30" fillId="0" borderId="20" xfId="0" applyFont="1" applyFill="1" applyBorder="1" applyAlignment="1">
      <alignment horizontal="left" indent="2"/>
    </xf>
    <xf numFmtId="3" fontId="20" fillId="0" borderId="1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indent="2"/>
    </xf>
    <xf numFmtId="0" fontId="15" fillId="0" borderId="92" xfId="0" applyFont="1" applyFill="1" applyBorder="1" applyAlignment="1">
      <alignment wrapText="1"/>
    </xf>
    <xf numFmtId="3" fontId="18" fillId="0" borderId="16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wrapText="1"/>
    </xf>
    <xf numFmtId="0" fontId="15" fillId="0" borderId="16" xfId="0" applyFont="1" applyFill="1" applyBorder="1" applyAlignment="1">
      <alignment wrapText="1"/>
    </xf>
    <xf numFmtId="0" fontId="16" fillId="2" borderId="12" xfId="13" applyFont="1" applyFill="1" applyBorder="1" applyAlignment="1" applyProtection="1">
      <alignment wrapText="1"/>
    </xf>
    <xf numFmtId="171" fontId="90" fillId="2" borderId="1" xfId="1" applyNumberFormat="1" applyFont="1" applyFill="1" applyBorder="1" applyAlignment="1">
      <alignment horizontal="center" vertical="center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2" fontId="15" fillId="2" borderId="20" xfId="2" applyNumberFormat="1" applyFont="1" applyFill="1" applyBorder="1" applyAlignment="1">
      <alignment horizontal="center"/>
    </xf>
    <xf numFmtId="165" fontId="91" fillId="0" borderId="12" xfId="2" applyFont="1" applyFill="1" applyBorder="1"/>
    <xf numFmtId="165" fontId="91" fillId="0" borderId="35" xfId="2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4" fontId="16" fillId="2" borderId="38" xfId="2" applyNumberFormat="1" applyFont="1" applyFill="1" applyBorder="1"/>
    <xf numFmtId="164" fontId="36" fillId="2" borderId="12" xfId="1" applyNumberFormat="1" applyFont="1" applyFill="1" applyBorder="1"/>
    <xf numFmtId="164" fontId="97" fillId="2" borderId="12" xfId="1" applyNumberFormat="1" applyFont="1" applyFill="1" applyBorder="1"/>
    <xf numFmtId="3" fontId="18" fillId="2" borderId="4" xfId="2" applyNumberFormat="1" applyFont="1" applyFill="1" applyBorder="1" applyAlignment="1">
      <alignment horizontal="center" vertical="center"/>
    </xf>
    <xf numFmtId="3" fontId="18" fillId="2" borderId="16" xfId="2" applyNumberFormat="1" applyFont="1" applyFill="1" applyBorder="1" applyAlignment="1">
      <alignment horizontal="center" vertical="center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20" fillId="37" borderId="21" xfId="0" applyFont="1" applyFill="1" applyBorder="1" applyAlignment="1">
      <alignment horizontal="left" wrapText="1" indent="2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16" fillId="2" borderId="11" xfId="1" applyNumberFormat="1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0" fontId="40" fillId="0" borderId="2" xfId="1" applyFont="1" applyFill="1" applyBorder="1" applyAlignment="1">
      <alignment horizontal="left" vertical="justify" indent="2"/>
    </xf>
    <xf numFmtId="0" fontId="15" fillId="2" borderId="7" xfId="1" applyFont="1" applyFill="1" applyBorder="1"/>
    <xf numFmtId="164" fontId="23" fillId="2" borderId="25" xfId="1" applyNumberFormat="1" applyFont="1" applyFill="1" applyBorder="1"/>
    <xf numFmtId="174" fontId="21" fillId="2" borderId="25" xfId="2" applyNumberFormat="1" applyFont="1" applyFill="1" applyBorder="1"/>
    <xf numFmtId="171" fontId="16" fillId="2" borderId="10" xfId="1" applyNumberFormat="1" applyFont="1" applyFill="1" applyBorder="1"/>
    <xf numFmtId="0" fontId="15" fillId="2" borderId="17" xfId="1" applyFont="1" applyFill="1" applyBorder="1"/>
    <xf numFmtId="164" fontId="23" fillId="2" borderId="10" xfId="1" applyNumberFormat="1" applyFont="1" applyFill="1" applyBorder="1"/>
    <xf numFmtId="3" fontId="23" fillId="2" borderId="10" xfId="1" applyNumberFormat="1" applyFont="1" applyFill="1" applyBorder="1" applyAlignment="1">
      <alignment horizontal="center"/>
    </xf>
    <xf numFmtId="0" fontId="20" fillId="2" borderId="25" xfId="1" applyFont="1" applyFill="1" applyBorder="1" applyAlignment="1">
      <alignment wrapText="1"/>
    </xf>
    <xf numFmtId="0" fontId="40" fillId="0" borderId="25" xfId="1" applyFont="1" applyFill="1" applyBorder="1" applyAlignment="1">
      <alignment horizontal="left" vertical="justify"/>
    </xf>
    <xf numFmtId="0" fontId="40" fillId="0" borderId="10" xfId="1" applyFont="1" applyFill="1" applyBorder="1" applyAlignment="1">
      <alignment horizontal="left" vertical="justify"/>
    </xf>
    <xf numFmtId="174" fontId="21" fillId="2" borderId="10" xfId="2" applyNumberFormat="1" applyFont="1" applyFill="1" applyBorder="1"/>
    <xf numFmtId="165" fontId="20" fillId="40" borderId="10" xfId="2" applyNumberFormat="1" applyFont="1" applyFill="1" applyBorder="1"/>
    <xf numFmtId="0" fontId="20" fillId="2" borderId="12" xfId="1" applyFont="1" applyFill="1" applyBorder="1" applyAlignment="1">
      <alignment horizontal="right" wrapText="1" indent="3"/>
    </xf>
    <xf numFmtId="0" fontId="20" fillId="2" borderId="40" xfId="1" applyFont="1" applyFill="1" applyBorder="1" applyAlignment="1">
      <alignment horizontal="right" wrapText="1" indent="3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65" fontId="82" fillId="40" borderId="4" xfId="2" applyNumberFormat="1" applyFont="1" applyFill="1" applyBorder="1"/>
    <xf numFmtId="165" fontId="82" fillId="40" borderId="17" xfId="2" applyNumberFormat="1" applyFont="1" applyFill="1" applyBorder="1"/>
    <xf numFmtId="165" fontId="20" fillId="2" borderId="8" xfId="1" applyNumberFormat="1" applyFont="1" applyFill="1" applyBorder="1"/>
    <xf numFmtId="165" fontId="35" fillId="2" borderId="8" xfId="2" applyNumberFormat="1" applyFont="1" applyFill="1" applyBorder="1"/>
    <xf numFmtId="175" fontId="16" fillId="2" borderId="12" xfId="1" applyNumberFormat="1" applyFont="1" applyFill="1" applyBorder="1" applyAlignment="1">
      <alignment vertical="center" wrapText="1"/>
    </xf>
    <xf numFmtId="0" fontId="15" fillId="3" borderId="34" xfId="1" applyFont="1" applyFill="1" applyBorder="1" applyAlignment="1">
      <alignment horizontal="center" wrapText="1"/>
    </xf>
    <xf numFmtId="0" fontId="15" fillId="3" borderId="36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3" fillId="0" borderId="2" xfId="0" applyFont="1" applyBorder="1" applyAlignment="1">
      <alignment horizontal="center" wrapText="1"/>
    </xf>
    <xf numFmtId="0" fontId="13" fillId="0" borderId="7" xfId="0" applyFont="1" applyBorder="1" applyAlignment="1">
      <alignment horizontal="center" wrapText="1"/>
    </xf>
    <xf numFmtId="0" fontId="16" fillId="4" borderId="1" xfId="1" applyFont="1" applyFill="1" applyBorder="1" applyAlignment="1">
      <alignment wrapText="1"/>
    </xf>
    <xf numFmtId="0" fontId="16" fillId="4" borderId="20" xfId="1" applyFont="1" applyFill="1" applyBorder="1" applyAlignment="1">
      <alignment wrapText="1"/>
    </xf>
    <xf numFmtId="0" fontId="20" fillId="2" borderId="27" xfId="1" applyFont="1" applyFill="1" applyBorder="1" applyAlignment="1">
      <alignment horizontal="center" vertical="center" wrapText="1"/>
    </xf>
    <xf numFmtId="0" fontId="20" fillId="2" borderId="26" xfId="1" applyFont="1" applyFill="1" applyBorder="1" applyAlignment="1">
      <alignment horizontal="center" vertical="center" wrapText="1"/>
    </xf>
    <xf numFmtId="0" fontId="20" fillId="2" borderId="14" xfId="1" applyFont="1" applyFill="1" applyBorder="1" applyAlignment="1">
      <alignment horizontal="center" vertical="center" wrapText="1"/>
    </xf>
    <xf numFmtId="0" fontId="20" fillId="2" borderId="28" xfId="1" applyFont="1" applyFill="1" applyBorder="1" applyAlignment="1">
      <alignment horizontal="center" vertical="center" wrapText="1"/>
    </xf>
    <xf numFmtId="0" fontId="20" fillId="2" borderId="19" xfId="1" applyFont="1" applyFill="1" applyBorder="1" applyAlignment="1">
      <alignment horizontal="center" vertical="center" wrapText="1"/>
    </xf>
    <xf numFmtId="0" fontId="20" fillId="2" borderId="6" xfId="1" applyFont="1" applyFill="1" applyBorder="1" applyAlignment="1">
      <alignment horizontal="center" vertical="center" wrapText="1"/>
    </xf>
    <xf numFmtId="0" fontId="15" fillId="2" borderId="27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center" vertical="center" wrapText="1"/>
    </xf>
    <xf numFmtId="0" fontId="15" fillId="2" borderId="26" xfId="1" applyFont="1" applyFill="1" applyBorder="1" applyAlignment="1">
      <alignment horizontal="center" vertical="center" wrapText="1"/>
    </xf>
    <xf numFmtId="0" fontId="15" fillId="2" borderId="19" xfId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24" fillId="2" borderId="1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wrapText="1"/>
    </xf>
    <xf numFmtId="0" fontId="28" fillId="2" borderId="0" xfId="1" applyFont="1" applyFill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5" fillId="41" borderId="1" xfId="1" applyFont="1" applyFill="1" applyBorder="1" applyAlignment="1">
      <alignment horizontal="center" wrapText="1"/>
    </xf>
    <xf numFmtId="0" fontId="15" fillId="41" borderId="2" xfId="1" applyFont="1" applyFill="1" applyBorder="1" applyAlignment="1">
      <alignment horizontal="center" wrapText="1"/>
    </xf>
    <xf numFmtId="0" fontId="15" fillId="41" borderId="7" xfId="1" applyFont="1" applyFill="1" applyBorder="1" applyAlignment="1">
      <alignment horizontal="center" wrapText="1"/>
    </xf>
    <xf numFmtId="172" fontId="15" fillId="2" borderId="1" xfId="1" applyNumberFormat="1" applyFont="1" applyFill="1" applyBorder="1" applyAlignment="1">
      <alignment horizontal="center" wrapText="1"/>
    </xf>
    <xf numFmtId="172" fontId="15" fillId="2" borderId="2" xfId="1" applyNumberFormat="1" applyFont="1" applyFill="1" applyBorder="1" applyAlignment="1">
      <alignment horizontal="center" wrapText="1"/>
    </xf>
    <xf numFmtId="172" fontId="15" fillId="2" borderId="7" xfId="1" applyNumberFormat="1" applyFont="1" applyFill="1" applyBorder="1" applyAlignment="1">
      <alignment horizontal="center" wrapText="1"/>
    </xf>
    <xf numFmtId="0" fontId="28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4" fillId="2" borderId="1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 wrapText="1"/>
    </xf>
    <xf numFmtId="0" fontId="34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4" fillId="3" borderId="34" xfId="1" applyFont="1" applyFill="1" applyBorder="1" applyAlignment="1">
      <alignment horizontal="center" wrapText="1"/>
    </xf>
    <xf numFmtId="0" fontId="34" fillId="3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5" fillId="2" borderId="27" xfId="1" applyFont="1" applyFill="1" applyBorder="1" applyAlignment="1">
      <alignment horizontal="center" vertical="center" wrapText="1"/>
    </xf>
    <xf numFmtId="0" fontId="35" fillId="2" borderId="26" xfId="1" applyFont="1" applyFill="1" applyBorder="1" applyAlignment="1">
      <alignment horizontal="center" vertical="center" wrapText="1"/>
    </xf>
    <xf numFmtId="0" fontId="35" fillId="2" borderId="14" xfId="1" applyFont="1" applyFill="1" applyBorder="1" applyAlignment="1">
      <alignment horizontal="center" vertical="center" wrapText="1"/>
    </xf>
    <xf numFmtId="0" fontId="35" fillId="2" borderId="28" xfId="1" applyFont="1" applyFill="1" applyBorder="1" applyAlignment="1">
      <alignment horizontal="center" vertical="center" wrapText="1"/>
    </xf>
    <xf numFmtId="0" fontId="35" fillId="2" borderId="19" xfId="1" applyFont="1" applyFill="1" applyBorder="1" applyAlignment="1">
      <alignment horizontal="center" vertical="center" wrapText="1"/>
    </xf>
    <xf numFmtId="0" fontId="35" fillId="2" borderId="6" xfId="1" applyFont="1" applyFill="1" applyBorder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1" xfId="1" applyFont="1" applyFill="1" applyBorder="1" applyAlignment="1">
      <alignment horizontal="center" vertical="center" wrapText="1"/>
    </xf>
    <xf numFmtId="0" fontId="34" fillId="2" borderId="2" xfId="1" applyFont="1" applyFill="1" applyBorder="1" applyAlignment="1">
      <alignment horizontal="center" vertical="center" wrapText="1"/>
    </xf>
    <xf numFmtId="0" fontId="34" fillId="2" borderId="7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4" fillId="3" borderId="1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 wrapText="1"/>
    </xf>
    <xf numFmtId="0" fontId="34" fillId="3" borderId="7" xfId="1" applyFont="1" applyFill="1" applyBorder="1" applyAlignment="1">
      <alignment horizontal="center" wrapText="1"/>
    </xf>
    <xf numFmtId="0" fontId="27" fillId="2" borderId="0" xfId="0" applyFont="1" applyFill="1" applyAlignment="1">
      <alignment horizontal="center" vertical="center" wrapText="1"/>
    </xf>
    <xf numFmtId="3" fontId="18" fillId="2" borderId="63" xfId="0" applyNumberFormat="1" applyFont="1" applyFill="1" applyBorder="1" applyAlignment="1">
      <alignment horizontal="center" wrapText="1"/>
    </xf>
    <xf numFmtId="3" fontId="18" fillId="2" borderId="39" xfId="0" applyNumberFormat="1" applyFont="1" applyFill="1" applyBorder="1" applyAlignment="1">
      <alignment horizontal="center" wrapText="1"/>
    </xf>
  </cellXfs>
  <cellStyles count="116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3 6" xfId="115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2974</xdr:row>
      <xdr:rowOff>0</xdr:rowOff>
    </xdr:from>
    <xdr:to>
      <xdr:col>1</xdr:col>
      <xdr:colOff>104775</xdr:colOff>
      <xdr:row>2974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2999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3035</xdr:row>
      <xdr:rowOff>0</xdr:rowOff>
    </xdr:from>
    <xdr:to>
      <xdr:col>1</xdr:col>
      <xdr:colOff>104775</xdr:colOff>
      <xdr:row>3035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3110</xdr:row>
      <xdr:rowOff>0</xdr:rowOff>
    </xdr:from>
    <xdr:to>
      <xdr:col>1</xdr:col>
      <xdr:colOff>104775</xdr:colOff>
      <xdr:row>3110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3239</xdr:row>
      <xdr:rowOff>0</xdr:rowOff>
    </xdr:from>
    <xdr:to>
      <xdr:col>1</xdr:col>
      <xdr:colOff>104775</xdr:colOff>
      <xdr:row>3239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2611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743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3120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3317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478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2690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2690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2758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2830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2830</xdr:row>
      <xdr:rowOff>0</xdr:rowOff>
    </xdr:from>
    <xdr:to>
      <xdr:col>1</xdr:col>
      <xdr:colOff>104775</xdr:colOff>
      <xdr:row>2831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152400</xdr:rowOff>
    </xdr:from>
    <xdr:to>
      <xdr:col>1</xdr:col>
      <xdr:colOff>104775</xdr:colOff>
      <xdr:row>2905</xdr:row>
      <xdr:rowOff>152401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2904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2904</xdr:row>
      <xdr:rowOff>0</xdr:rowOff>
    </xdr:from>
    <xdr:to>
      <xdr:col>1</xdr:col>
      <xdr:colOff>104775</xdr:colOff>
      <xdr:row>2905</xdr:row>
      <xdr:rowOff>178597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3052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2622</xdr:row>
      <xdr:rowOff>0</xdr:rowOff>
    </xdr:from>
    <xdr:to>
      <xdr:col>1</xdr:col>
      <xdr:colOff>104775</xdr:colOff>
      <xdr:row>2622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2758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2758</xdr:row>
      <xdr:rowOff>0</xdr:rowOff>
    </xdr:from>
    <xdr:to>
      <xdr:col>1</xdr:col>
      <xdr:colOff>104775</xdr:colOff>
      <xdr:row>2758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2901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152400</xdr:rowOff>
    </xdr:from>
    <xdr:to>
      <xdr:col>1</xdr:col>
      <xdr:colOff>104775</xdr:colOff>
      <xdr:row>3052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3052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1153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633</xdr:row>
      <xdr:rowOff>0</xdr:rowOff>
    </xdr:from>
    <xdr:to>
      <xdr:col>2</xdr:col>
      <xdr:colOff>104775</xdr:colOff>
      <xdr:row>633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1155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453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453</xdr:row>
      <xdr:rowOff>0</xdr:rowOff>
    </xdr:from>
    <xdr:to>
      <xdr:col>2</xdr:col>
      <xdr:colOff>104775</xdr:colOff>
      <xdr:row>453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515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271</xdr:row>
      <xdr:rowOff>0</xdr:rowOff>
    </xdr:from>
    <xdr:to>
      <xdr:col>2</xdr:col>
      <xdr:colOff>104775</xdr:colOff>
      <xdr:row>272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271</xdr:row>
      <xdr:rowOff>0</xdr:rowOff>
    </xdr:from>
    <xdr:to>
      <xdr:col>2</xdr:col>
      <xdr:colOff>104775</xdr:colOff>
      <xdr:row>272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594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630</xdr:row>
      <xdr:rowOff>0</xdr:rowOff>
    </xdr:from>
    <xdr:to>
      <xdr:col>2</xdr:col>
      <xdr:colOff>104775</xdr:colOff>
      <xdr:row>630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577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1057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1169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1169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1169</xdr:row>
      <xdr:rowOff>0</xdr:rowOff>
    </xdr:from>
    <xdr:to>
      <xdr:col>2</xdr:col>
      <xdr:colOff>104775</xdr:colOff>
      <xdr:row>1169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1169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K3703"/>
  <sheetViews>
    <sheetView showZeros="0" zoomScale="90" zoomScaleNormal="9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B23" sqref="B23"/>
    </sheetView>
  </sheetViews>
  <sheetFormatPr defaultColWidth="9.140625" defaultRowHeight="15" x14ac:dyDescent="0.25"/>
  <cols>
    <col min="1" max="1" width="2.85546875" style="239" customWidth="1"/>
    <col min="2" max="2" width="36.7109375" style="1061" customWidth="1"/>
    <col min="3" max="3" width="6.42578125" style="2692" hidden="1" customWidth="1"/>
    <col min="4" max="4" width="9.42578125" style="1061" hidden="1" customWidth="1"/>
    <col min="5" max="5" width="13.5703125" style="1048" customWidth="1"/>
    <col min="6" max="6" width="13.28515625" style="1061" customWidth="1"/>
    <col min="7" max="7" width="14.28515625" style="1061" customWidth="1"/>
    <col min="8" max="8" width="10.42578125" style="1061" customWidth="1"/>
    <col min="9" max="9" width="10.140625" style="1061" customWidth="1"/>
    <col min="10" max="10" width="11.5703125" style="1061" customWidth="1"/>
    <col min="11" max="11" width="13.42578125" style="1061" customWidth="1"/>
    <col min="12" max="12" width="11.85546875" style="1061" customWidth="1"/>
    <col min="13" max="13" width="13.140625" style="1061" customWidth="1"/>
    <col min="14" max="14" width="9" style="1061" customWidth="1"/>
    <col min="15" max="15" width="9.42578125" style="1061" customWidth="1"/>
    <col min="16" max="16" width="13.5703125" style="1061" customWidth="1"/>
    <col min="17" max="23" width="19.28515625" style="1061" hidden="1" customWidth="1"/>
    <col min="24" max="24" width="19.28515625" style="1061" customWidth="1"/>
    <col min="25" max="25" width="17.42578125" style="1229" customWidth="1"/>
    <col min="26" max="26" width="17.85546875" style="411" customWidth="1"/>
    <col min="27" max="27" width="12.7109375" style="2693" customWidth="1"/>
    <col min="28" max="28" width="14.28515625" style="411" customWidth="1"/>
    <col min="29" max="29" width="13.7109375" style="411" customWidth="1"/>
    <col min="30" max="30" width="12.85546875" style="411" customWidth="1"/>
    <col min="31" max="31" width="13.42578125" style="411" customWidth="1"/>
    <col min="32" max="32" width="14.7109375" style="411" customWidth="1"/>
    <col min="33" max="33" width="10.7109375" style="1061" hidden="1" customWidth="1"/>
    <col min="34" max="34" width="13" style="411" hidden="1" customWidth="1"/>
    <col min="35" max="35" width="16.85546875" style="1414" customWidth="1"/>
    <col min="36" max="36" width="16" style="1414" customWidth="1"/>
    <col min="37" max="54" width="9.140625" style="239" customWidth="1"/>
    <col min="55" max="16384" width="9.140625" style="239"/>
  </cols>
  <sheetData>
    <row r="1" spans="1:36" ht="25.5" customHeight="1" x14ac:dyDescent="0.3">
      <c r="B1" s="3800"/>
      <c r="C1" s="3800"/>
      <c r="D1" s="3800"/>
      <c r="E1" s="3800"/>
      <c r="F1" s="3800"/>
      <c r="G1" s="3800"/>
      <c r="H1" s="3800"/>
      <c r="I1" s="3800"/>
      <c r="J1" s="3800"/>
      <c r="K1" s="3800"/>
      <c r="L1" s="3800"/>
      <c r="M1" s="3800"/>
      <c r="N1" s="3800"/>
      <c r="O1" s="3800"/>
      <c r="P1" s="3800"/>
      <c r="Q1" s="3800"/>
      <c r="R1" s="3800"/>
      <c r="S1" s="3800"/>
      <c r="T1" s="3800"/>
      <c r="U1" s="3800"/>
      <c r="V1" s="3800"/>
      <c r="W1" s="3800"/>
      <c r="X1" s="3800"/>
      <c r="Y1" s="3800"/>
      <c r="Z1" s="3800"/>
      <c r="AA1" s="3800"/>
      <c r="AB1" s="3800"/>
      <c r="AC1" s="3800"/>
      <c r="AD1" s="3800"/>
      <c r="AE1" s="3800"/>
      <c r="AF1" s="3800"/>
      <c r="AG1" s="1414"/>
      <c r="AH1" s="239"/>
    </row>
    <row r="2" spans="1:36" ht="14.25" customHeight="1" x14ac:dyDescent="0.25">
      <c r="B2" s="3799" t="s">
        <v>681</v>
      </c>
      <c r="C2" s="3799"/>
      <c r="D2" s="3799"/>
      <c r="E2" s="3799"/>
      <c r="F2" s="3799"/>
      <c r="G2" s="3799"/>
      <c r="H2" s="3799"/>
      <c r="I2" s="3799"/>
      <c r="J2" s="3799"/>
      <c r="K2" s="3799"/>
      <c r="L2" s="3799"/>
      <c r="M2" s="3799"/>
      <c r="N2" s="3799"/>
      <c r="O2" s="3799"/>
      <c r="P2" s="3799"/>
      <c r="Q2" s="3799"/>
      <c r="R2" s="3799"/>
      <c r="S2" s="3799"/>
      <c r="T2" s="3799"/>
      <c r="U2" s="3799"/>
      <c r="V2" s="3799"/>
      <c r="W2" s="3799"/>
      <c r="X2" s="3799"/>
      <c r="Y2" s="3799"/>
      <c r="Z2" s="3799"/>
      <c r="AA2" s="3799"/>
      <c r="AB2" s="3799"/>
      <c r="AC2" s="3799"/>
      <c r="AD2" s="3799"/>
      <c r="AE2" s="3799"/>
      <c r="AF2" s="3799"/>
      <c r="AG2" s="1414"/>
      <c r="AH2" s="239"/>
    </row>
    <row r="3" spans="1:36" ht="12" customHeight="1" x14ac:dyDescent="0.25">
      <c r="B3" s="3799"/>
      <c r="C3" s="3799"/>
      <c r="D3" s="3799"/>
      <c r="E3" s="3799"/>
      <c r="F3" s="3799"/>
      <c r="G3" s="3799"/>
      <c r="H3" s="3799"/>
      <c r="I3" s="3799"/>
      <c r="J3" s="3799"/>
      <c r="K3" s="3799"/>
      <c r="L3" s="3799"/>
      <c r="M3" s="3799"/>
      <c r="N3" s="3799"/>
      <c r="O3" s="3799"/>
      <c r="P3" s="3799"/>
      <c r="Q3" s="3799"/>
      <c r="R3" s="3799"/>
      <c r="S3" s="3799"/>
      <c r="T3" s="3799"/>
      <c r="U3" s="3799"/>
      <c r="V3" s="3799"/>
      <c r="W3" s="3799"/>
      <c r="X3" s="3799"/>
      <c r="Y3" s="3799"/>
      <c r="Z3" s="3799"/>
      <c r="AA3" s="3799"/>
      <c r="AB3" s="3799"/>
      <c r="AC3" s="3799"/>
      <c r="AD3" s="3799"/>
      <c r="AE3" s="3799"/>
      <c r="AF3" s="3799"/>
      <c r="AG3" s="1414"/>
      <c r="AH3" s="239"/>
    </row>
    <row r="4" spans="1:36" ht="24" hidden="1" customHeight="1" x14ac:dyDescent="0.3">
      <c r="B4" s="1448">
        <v>8</v>
      </c>
      <c r="C4" s="1448"/>
      <c r="D4" s="1436"/>
      <c r="E4" s="1449"/>
      <c r="F4" s="1436"/>
      <c r="G4" s="1436"/>
      <c r="H4" s="1436"/>
      <c r="I4" s="1436"/>
      <c r="J4" s="1436"/>
      <c r="K4" s="1436"/>
      <c r="L4" s="1436"/>
      <c r="M4" s="1436"/>
      <c r="N4" s="1436"/>
      <c r="O4" s="1436"/>
      <c r="P4" s="1436"/>
      <c r="Q4" s="1436"/>
      <c r="R4" s="3671"/>
      <c r="S4" s="3730"/>
      <c r="T4" s="3735"/>
      <c r="U4" s="3743"/>
      <c r="V4" s="3746"/>
      <c r="W4" s="3748"/>
      <c r="X4" s="3765"/>
      <c r="Y4" s="1194"/>
      <c r="Z4" s="1436"/>
      <c r="AA4" s="1450"/>
      <c r="AB4" s="1436"/>
      <c r="AC4" s="1436"/>
      <c r="AD4" s="1436"/>
      <c r="AE4" s="1436"/>
      <c r="AF4" s="1436"/>
      <c r="AG4" s="1436"/>
      <c r="AH4" s="1436"/>
    </row>
    <row r="5" spans="1:36" ht="19.7" customHeight="1" thickBot="1" x14ac:dyDescent="0.35">
      <c r="B5" s="1448"/>
      <c r="C5" s="1448"/>
      <c r="D5" s="1436"/>
      <c r="E5" s="1449"/>
      <c r="F5" s="1436"/>
      <c r="G5" s="1436"/>
      <c r="H5" s="1436"/>
      <c r="I5" s="1436"/>
      <c r="J5" s="1436"/>
      <c r="K5" s="1436"/>
      <c r="L5" s="1436"/>
      <c r="M5" s="1436"/>
      <c r="N5" s="1436"/>
      <c r="O5" s="1436"/>
      <c r="P5" s="1436"/>
      <c r="Q5" s="1436"/>
      <c r="R5" s="3671"/>
      <c r="S5" s="3730"/>
      <c r="T5" s="3735"/>
      <c r="U5" s="3743"/>
      <c r="V5" s="3746"/>
      <c r="W5" s="3748"/>
      <c r="X5" s="3765"/>
      <c r="Y5" s="1436"/>
      <c r="Z5" s="1436"/>
      <c r="AA5" s="1436"/>
      <c r="AB5" s="1436"/>
      <c r="AC5" s="1436"/>
      <c r="AD5" s="1436"/>
      <c r="AE5" s="1436"/>
      <c r="AF5" s="1436"/>
      <c r="AG5" s="1436"/>
      <c r="AH5" s="1436"/>
    </row>
    <row r="6" spans="1:36" ht="71.25" customHeight="1" thickBot="1" x14ac:dyDescent="0.3">
      <c r="B6" s="1451" t="s">
        <v>3</v>
      </c>
      <c r="C6" s="1451"/>
      <c r="D6" s="3794" t="s">
        <v>147</v>
      </c>
      <c r="E6" s="3779" t="s">
        <v>143</v>
      </c>
      <c r="F6" s="3780"/>
      <c r="G6" s="3780"/>
      <c r="H6" s="3781"/>
      <c r="I6" s="3785" t="s">
        <v>617</v>
      </c>
      <c r="J6" s="3786"/>
      <c r="K6" s="3785" t="s">
        <v>618</v>
      </c>
      <c r="L6" s="3789"/>
      <c r="M6" s="3789"/>
      <c r="N6" s="3786"/>
      <c r="O6" s="3791" t="s">
        <v>148</v>
      </c>
      <c r="P6" s="3791" t="s">
        <v>149</v>
      </c>
      <c r="Q6" s="3774" t="s">
        <v>619</v>
      </c>
      <c r="R6" s="3774" t="s">
        <v>644</v>
      </c>
      <c r="S6" s="3774" t="s">
        <v>650</v>
      </c>
      <c r="T6" s="3774" t="s">
        <v>654</v>
      </c>
      <c r="U6" s="3774" t="s">
        <v>668</v>
      </c>
      <c r="V6" s="3774" t="s">
        <v>672</v>
      </c>
      <c r="W6" s="3774" t="s">
        <v>676</v>
      </c>
      <c r="X6" s="3774" t="s">
        <v>682</v>
      </c>
      <c r="Y6" s="3801" t="s">
        <v>683</v>
      </c>
      <c r="Z6" s="3774" t="s">
        <v>141</v>
      </c>
      <c r="AA6" s="3806" t="s">
        <v>433</v>
      </c>
      <c r="AB6" s="3774" t="s">
        <v>434</v>
      </c>
      <c r="AC6" s="3774" t="s">
        <v>43</v>
      </c>
      <c r="AD6" s="3774" t="s">
        <v>425</v>
      </c>
      <c r="AE6" s="3774" t="s">
        <v>142</v>
      </c>
      <c r="AF6" s="3774" t="s">
        <v>426</v>
      </c>
      <c r="AG6" s="3772" t="s">
        <v>503</v>
      </c>
      <c r="AH6" s="3773"/>
    </row>
    <row r="7" spans="1:36" ht="2.25" customHeight="1" thickBot="1" x14ac:dyDescent="0.3">
      <c r="B7" s="1452"/>
      <c r="C7" s="1452"/>
      <c r="D7" s="3795"/>
      <c r="E7" s="3782"/>
      <c r="F7" s="3783"/>
      <c r="G7" s="3783"/>
      <c r="H7" s="3784"/>
      <c r="I7" s="3787"/>
      <c r="J7" s="3788"/>
      <c r="K7" s="3787"/>
      <c r="L7" s="3790"/>
      <c r="M7" s="3790"/>
      <c r="N7" s="3788"/>
      <c r="O7" s="3792"/>
      <c r="P7" s="3804"/>
      <c r="Q7" s="3797"/>
      <c r="R7" s="3797"/>
      <c r="S7" s="3797"/>
      <c r="T7" s="3797"/>
      <c r="U7" s="3797"/>
      <c r="V7" s="3797"/>
      <c r="W7" s="3797"/>
      <c r="X7" s="3797"/>
      <c r="Y7" s="3802"/>
      <c r="Z7" s="3797"/>
      <c r="AA7" s="3807"/>
      <c r="AB7" s="3775"/>
      <c r="AC7" s="3797"/>
      <c r="AD7" s="3775"/>
      <c r="AE7" s="3797"/>
      <c r="AF7" s="3797"/>
      <c r="AG7" s="1453"/>
      <c r="AH7" s="1454"/>
    </row>
    <row r="8" spans="1:36" ht="36" customHeight="1" thickBot="1" x14ac:dyDescent="0.3">
      <c r="B8" s="1455" t="s">
        <v>4</v>
      </c>
      <c r="C8" s="1455"/>
      <c r="D8" s="3796"/>
      <c r="E8" s="435" t="s">
        <v>616</v>
      </c>
      <c r="F8" s="1444" t="s">
        <v>680</v>
      </c>
      <c r="G8" s="378" t="s">
        <v>144</v>
      </c>
      <c r="H8" s="378" t="s">
        <v>145</v>
      </c>
      <c r="I8" s="1444" t="s">
        <v>146</v>
      </c>
      <c r="J8" s="379" t="s">
        <v>144</v>
      </c>
      <c r="K8" s="378" t="s">
        <v>616</v>
      </c>
      <c r="L8" s="1444" t="s">
        <v>680</v>
      </c>
      <c r="M8" s="378" t="s">
        <v>144</v>
      </c>
      <c r="N8" s="378" t="s">
        <v>145</v>
      </c>
      <c r="O8" s="3793"/>
      <c r="P8" s="3805"/>
      <c r="Q8" s="3798"/>
      <c r="R8" s="3798"/>
      <c r="S8" s="3798"/>
      <c r="T8" s="3798"/>
      <c r="U8" s="3798"/>
      <c r="V8" s="3798"/>
      <c r="W8" s="3798"/>
      <c r="X8" s="3798"/>
      <c r="Y8" s="3803"/>
      <c r="Z8" s="3798"/>
      <c r="AA8" s="3808"/>
      <c r="AB8" s="3776"/>
      <c r="AC8" s="3798"/>
      <c r="AD8" s="3776"/>
      <c r="AE8" s="3798"/>
      <c r="AF8" s="3798"/>
      <c r="AG8" s="1456" t="s">
        <v>501</v>
      </c>
      <c r="AH8" s="1439" t="s">
        <v>504</v>
      </c>
    </row>
    <row r="9" spans="1:36" s="5" customFormat="1" ht="15.75" thickBot="1" x14ac:dyDescent="0.3">
      <c r="B9" s="15">
        <v>1</v>
      </c>
      <c r="C9" s="15"/>
      <c r="D9" s="15">
        <v>2</v>
      </c>
      <c r="E9" s="436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381"/>
      <c r="U9" s="381"/>
      <c r="V9" s="381"/>
      <c r="W9" s="381"/>
      <c r="X9" s="381"/>
      <c r="Y9" s="1195">
        <v>15</v>
      </c>
      <c r="Z9" s="381">
        <v>16</v>
      </c>
      <c r="AA9" s="1110">
        <v>17</v>
      </c>
      <c r="AB9" s="381"/>
      <c r="AC9" s="381">
        <v>18</v>
      </c>
      <c r="AD9" s="381">
        <v>19</v>
      </c>
      <c r="AE9" s="381">
        <v>20</v>
      </c>
      <c r="AF9" s="381">
        <v>21</v>
      </c>
      <c r="AG9" s="1248">
        <v>5</v>
      </c>
      <c r="AH9" s="1195">
        <v>21</v>
      </c>
      <c r="AI9" s="1457"/>
      <c r="AJ9" s="1457"/>
    </row>
    <row r="10" spans="1:36" ht="13.9" customHeight="1" x14ac:dyDescent="0.25">
      <c r="A10" s="239">
        <v>1</v>
      </c>
      <c r="B10" s="1458"/>
      <c r="C10" s="1458"/>
      <c r="D10" s="1458"/>
      <c r="E10" s="1459"/>
      <c r="F10" s="1460"/>
      <c r="G10" s="1460"/>
      <c r="H10" s="1460"/>
      <c r="I10" s="1443"/>
      <c r="J10" s="1443"/>
      <c r="K10" s="1443"/>
      <c r="L10" s="1443"/>
      <c r="M10" s="1443"/>
      <c r="N10" s="1443"/>
      <c r="O10" s="1443"/>
      <c r="P10" s="1443"/>
      <c r="Q10" s="1440"/>
      <c r="R10" s="3670"/>
      <c r="S10" s="3731"/>
      <c r="T10" s="3736"/>
      <c r="U10" s="3742"/>
      <c r="V10" s="3745"/>
      <c r="W10" s="3749"/>
      <c r="X10" s="3766"/>
      <c r="Y10" s="1437"/>
      <c r="Z10" s="1441"/>
      <c r="AA10" s="1442"/>
      <c r="AB10" s="1441"/>
      <c r="AC10" s="1441"/>
      <c r="AD10" s="1441"/>
      <c r="AE10" s="1441"/>
      <c r="AF10" s="1441"/>
      <c r="AG10" s="1461"/>
      <c r="AH10" s="1438"/>
    </row>
    <row r="11" spans="1:36" ht="43.5" customHeight="1" x14ac:dyDescent="0.25">
      <c r="A11" s="239">
        <v>1</v>
      </c>
      <c r="B11" s="1462" t="s">
        <v>507</v>
      </c>
      <c r="C11" s="1462"/>
      <c r="D11" s="1463"/>
      <c r="E11" s="413"/>
      <c r="F11" s="1464"/>
      <c r="G11" s="1465"/>
      <c r="H11" s="1465"/>
      <c r="I11" s="1465"/>
      <c r="J11" s="1465"/>
      <c r="K11" s="1465"/>
      <c r="L11" s="1465"/>
      <c r="M11" s="1465"/>
      <c r="N11" s="1465"/>
      <c r="O11" s="1465"/>
      <c r="P11" s="1465"/>
      <c r="Q11" s="246"/>
      <c r="R11" s="246"/>
      <c r="S11" s="246"/>
      <c r="T11" s="246"/>
      <c r="U11" s="246"/>
      <c r="V11" s="246"/>
      <c r="W11" s="246"/>
      <c r="X11" s="246"/>
      <c r="Y11" s="1196"/>
      <c r="Z11" s="246"/>
      <c r="AA11" s="1466"/>
      <c r="AB11" s="246"/>
      <c r="AC11" s="246"/>
      <c r="AD11" s="246"/>
      <c r="AE11" s="246"/>
      <c r="AF11" s="246"/>
      <c r="AG11" s="1467"/>
      <c r="AH11" s="1196"/>
    </row>
    <row r="12" spans="1:36" ht="15" customHeight="1" x14ac:dyDescent="0.25">
      <c r="A12" s="239">
        <v>1</v>
      </c>
      <c r="B12" s="1468" t="s">
        <v>5</v>
      </c>
      <c r="C12" s="1469"/>
      <c r="D12" s="1468"/>
      <c r="E12" s="413"/>
      <c r="F12" s="1465"/>
      <c r="G12" s="1465"/>
      <c r="H12" s="1465"/>
      <c r="I12" s="1465"/>
      <c r="J12" s="1465"/>
      <c r="K12" s="1465"/>
      <c r="L12" s="1465"/>
      <c r="M12" s="1465"/>
      <c r="N12" s="1465"/>
      <c r="O12" s="1465"/>
      <c r="P12" s="1465"/>
      <c r="Q12" s="246"/>
      <c r="R12" s="246"/>
      <c r="S12" s="246"/>
      <c r="T12" s="246"/>
      <c r="U12" s="246"/>
      <c r="V12" s="246"/>
      <c r="W12" s="246"/>
      <c r="X12" s="246"/>
      <c r="Y12" s="1196"/>
      <c r="Z12" s="246"/>
      <c r="AA12" s="1466"/>
      <c r="AB12" s="246"/>
      <c r="AC12" s="246"/>
      <c r="AD12" s="246"/>
      <c r="AE12" s="246"/>
      <c r="AF12" s="246"/>
      <c r="AG12" s="1467"/>
      <c r="AH12" s="1196"/>
    </row>
    <row r="13" spans="1:36" ht="15" customHeight="1" x14ac:dyDescent="0.25">
      <c r="A13" s="239">
        <v>1</v>
      </c>
      <c r="B13" s="243" t="s">
        <v>27</v>
      </c>
      <c r="C13" s="1470" t="s">
        <v>300</v>
      </c>
      <c r="D13" s="243">
        <v>340</v>
      </c>
      <c r="E13" s="413">
        <v>1097</v>
      </c>
      <c r="F13" s="213">
        <f t="shared" ref="F13:F38" si="0">E13/12*$B$4</f>
        <v>731.33333333333337</v>
      </c>
      <c r="G13" s="213">
        <v>593</v>
      </c>
      <c r="H13" s="213">
        <f t="shared" ref="H13:H40" si="1">G13/F13*100</f>
        <v>81.084776663628077</v>
      </c>
      <c r="I13" s="269">
        <v>13.4</v>
      </c>
      <c r="J13" s="269">
        <f t="shared" ref="J13:J39" si="2">M13/G13</f>
        <v>10.548060708263069</v>
      </c>
      <c r="K13" s="270">
        <f t="shared" ref="K13:K38" si="3">ROUND(E13*I13,0)</f>
        <v>14700</v>
      </c>
      <c r="L13" s="270">
        <f t="shared" ref="L13:L38" si="4">K13/12*$B$4</f>
        <v>9800</v>
      </c>
      <c r="M13" s="270">
        <v>6255</v>
      </c>
      <c r="N13" s="270">
        <f t="shared" ref="N13:N39" si="5">M13/L13*100</f>
        <v>63.826530612244902</v>
      </c>
      <c r="O13" s="270">
        <f t="shared" ref="O13:O38" si="6">ROUND(K13/D13,0)</f>
        <v>43</v>
      </c>
      <c r="P13" s="270">
        <f t="shared" ref="P13:P39" si="7">M13/$B$4*12/O13</f>
        <v>218.19767441860466</v>
      </c>
      <c r="Q13" s="246"/>
      <c r="R13" s="246"/>
      <c r="S13" s="246"/>
      <c r="T13" s="246"/>
      <c r="U13" s="246"/>
      <c r="V13" s="246"/>
      <c r="W13" s="246"/>
      <c r="X13" s="246"/>
      <c r="Y13" s="1196"/>
      <c r="Z13" s="246"/>
      <c r="AA13" s="1466"/>
      <c r="AB13" s="246"/>
      <c r="AC13" s="246"/>
      <c r="AD13" s="246"/>
      <c r="AE13" s="246"/>
      <c r="AF13" s="246"/>
      <c r="AG13" s="1292"/>
      <c r="AH13" s="1196"/>
    </row>
    <row r="14" spans="1:36" ht="15" customHeight="1" x14ac:dyDescent="0.25">
      <c r="A14" s="239">
        <v>1</v>
      </c>
      <c r="B14" s="243" t="s">
        <v>175</v>
      </c>
      <c r="C14" s="1470" t="s">
        <v>300</v>
      </c>
      <c r="D14" s="243">
        <v>340</v>
      </c>
      <c r="E14" s="413">
        <v>225</v>
      </c>
      <c r="F14" s="213">
        <f t="shared" si="0"/>
        <v>150</v>
      </c>
      <c r="G14" s="213">
        <v>94</v>
      </c>
      <c r="H14" s="213">
        <f t="shared" si="1"/>
        <v>62.666666666666671</v>
      </c>
      <c r="I14" s="269">
        <v>12.8</v>
      </c>
      <c r="J14" s="269">
        <f t="shared" si="2"/>
        <v>12.861702127659575</v>
      </c>
      <c r="K14" s="270">
        <f t="shared" si="3"/>
        <v>2880</v>
      </c>
      <c r="L14" s="270">
        <f t="shared" si="4"/>
        <v>1920</v>
      </c>
      <c r="M14" s="270">
        <v>1209</v>
      </c>
      <c r="N14" s="270">
        <f t="shared" si="5"/>
        <v>62.968749999999993</v>
      </c>
      <c r="O14" s="270">
        <f t="shared" si="6"/>
        <v>8</v>
      </c>
      <c r="P14" s="270">
        <f t="shared" si="7"/>
        <v>226.6875</v>
      </c>
      <c r="Q14" s="246"/>
      <c r="R14" s="246"/>
      <c r="S14" s="246"/>
      <c r="T14" s="246"/>
      <c r="U14" s="246"/>
      <c r="V14" s="246"/>
      <c r="W14" s="246"/>
      <c r="X14" s="246"/>
      <c r="Y14" s="1196"/>
      <c r="Z14" s="246"/>
      <c r="AA14" s="1466"/>
      <c r="AB14" s="246"/>
      <c r="AC14" s="246"/>
      <c r="AD14" s="246"/>
      <c r="AE14" s="246"/>
      <c r="AF14" s="246"/>
      <c r="AG14" s="1292"/>
      <c r="AH14" s="1196"/>
    </row>
    <row r="15" spans="1:36" ht="15" customHeight="1" x14ac:dyDescent="0.25">
      <c r="A15" s="239">
        <v>1</v>
      </c>
      <c r="B15" s="243" t="s">
        <v>24</v>
      </c>
      <c r="C15" s="1470" t="s">
        <v>300</v>
      </c>
      <c r="D15" s="243">
        <v>340</v>
      </c>
      <c r="E15" s="413">
        <v>2131</v>
      </c>
      <c r="F15" s="213">
        <f t="shared" si="0"/>
        <v>1420.6666666666667</v>
      </c>
      <c r="G15" s="213">
        <v>1537</v>
      </c>
      <c r="H15" s="213">
        <f t="shared" si="1"/>
        <v>108.18864382918815</v>
      </c>
      <c r="I15" s="269">
        <v>6.3</v>
      </c>
      <c r="J15" s="269">
        <f t="shared" si="2"/>
        <v>5.30644111906311</v>
      </c>
      <c r="K15" s="270">
        <f t="shared" si="3"/>
        <v>13425</v>
      </c>
      <c r="L15" s="270">
        <f t="shared" si="4"/>
        <v>8950</v>
      </c>
      <c r="M15" s="270">
        <v>8156</v>
      </c>
      <c r="N15" s="270">
        <f t="shared" si="5"/>
        <v>91.128491620111731</v>
      </c>
      <c r="O15" s="270">
        <f t="shared" si="6"/>
        <v>39</v>
      </c>
      <c r="P15" s="270">
        <f t="shared" si="7"/>
        <v>313.69230769230768</v>
      </c>
      <c r="Q15" s="246"/>
      <c r="R15" s="246"/>
      <c r="S15" s="246"/>
      <c r="T15" s="246"/>
      <c r="U15" s="246"/>
      <c r="V15" s="246"/>
      <c r="W15" s="246"/>
      <c r="X15" s="246"/>
      <c r="Y15" s="1196"/>
      <c r="Z15" s="246"/>
      <c r="AA15" s="1466"/>
      <c r="AB15" s="246"/>
      <c r="AC15" s="246"/>
      <c r="AD15" s="246"/>
      <c r="AE15" s="246"/>
      <c r="AF15" s="246"/>
      <c r="AG15" s="1292"/>
      <c r="AH15" s="1196"/>
    </row>
    <row r="16" spans="1:36" ht="15" customHeight="1" x14ac:dyDescent="0.25">
      <c r="A16" s="239">
        <v>1</v>
      </c>
      <c r="B16" s="243" t="s">
        <v>23</v>
      </c>
      <c r="C16" s="1470" t="s">
        <v>300</v>
      </c>
      <c r="D16" s="243">
        <v>310</v>
      </c>
      <c r="E16" s="413">
        <v>161</v>
      </c>
      <c r="F16" s="213">
        <f t="shared" si="0"/>
        <v>107.33333333333333</v>
      </c>
      <c r="G16" s="213">
        <v>1069</v>
      </c>
      <c r="H16" s="213">
        <f t="shared" si="1"/>
        <v>995.96273291925468</v>
      </c>
      <c r="I16" s="269">
        <v>10</v>
      </c>
      <c r="J16" s="269">
        <f t="shared" si="2"/>
        <v>11.773620205799812</v>
      </c>
      <c r="K16" s="270">
        <f t="shared" si="3"/>
        <v>1610</v>
      </c>
      <c r="L16" s="270">
        <f t="shared" si="4"/>
        <v>1073.3333333333333</v>
      </c>
      <c r="M16" s="270">
        <v>12586</v>
      </c>
      <c r="N16" s="270">
        <f>M16/L16*100</f>
        <v>1172.608695652174</v>
      </c>
      <c r="O16" s="270">
        <f t="shared" si="6"/>
        <v>5</v>
      </c>
      <c r="P16" s="270">
        <f>M16/$B$4*12/O16</f>
        <v>3775.8</v>
      </c>
      <c r="Q16" s="246"/>
      <c r="R16" s="246"/>
      <c r="S16" s="246"/>
      <c r="T16" s="246"/>
      <c r="U16" s="246"/>
      <c r="V16" s="246"/>
      <c r="W16" s="246"/>
      <c r="X16" s="246"/>
      <c r="Y16" s="1196"/>
      <c r="Z16" s="246"/>
      <c r="AA16" s="1466"/>
      <c r="AB16" s="246"/>
      <c r="AC16" s="246"/>
      <c r="AD16" s="246"/>
      <c r="AE16" s="246"/>
      <c r="AF16" s="246"/>
      <c r="AG16" s="1292"/>
      <c r="AH16" s="1196"/>
    </row>
    <row r="17" spans="1:36" ht="15" customHeight="1" x14ac:dyDescent="0.25">
      <c r="A17" s="239">
        <v>1</v>
      </c>
      <c r="B17" s="243" t="s">
        <v>8</v>
      </c>
      <c r="C17" s="1470" t="s">
        <v>300</v>
      </c>
      <c r="D17" s="243">
        <v>340</v>
      </c>
      <c r="E17" s="413">
        <v>1435</v>
      </c>
      <c r="F17" s="213">
        <f t="shared" si="0"/>
        <v>956.66666666666663</v>
      </c>
      <c r="G17" s="213">
        <v>1098</v>
      </c>
      <c r="H17" s="213">
        <f t="shared" si="1"/>
        <v>114.77351916376305</v>
      </c>
      <c r="I17" s="269">
        <v>14.5</v>
      </c>
      <c r="J17" s="269">
        <f t="shared" si="2"/>
        <v>11.079234972677595</v>
      </c>
      <c r="K17" s="270">
        <f t="shared" si="3"/>
        <v>20808</v>
      </c>
      <c r="L17" s="270">
        <f t="shared" si="4"/>
        <v>13872</v>
      </c>
      <c r="M17" s="270">
        <v>12165</v>
      </c>
      <c r="N17" s="270">
        <f t="shared" si="5"/>
        <v>87.694636678200695</v>
      </c>
      <c r="O17" s="270">
        <f t="shared" si="6"/>
        <v>61</v>
      </c>
      <c r="P17" s="270">
        <f t="shared" si="7"/>
        <v>299.13934426229508</v>
      </c>
      <c r="Q17" s="246"/>
      <c r="R17" s="246"/>
      <c r="S17" s="246"/>
      <c r="T17" s="246"/>
      <c r="U17" s="246"/>
      <c r="V17" s="246"/>
      <c r="W17" s="246"/>
      <c r="X17" s="246"/>
      <c r="Y17" s="1196"/>
      <c r="Z17" s="246"/>
      <c r="AA17" s="1466"/>
      <c r="AB17" s="246"/>
      <c r="AC17" s="246"/>
      <c r="AD17" s="246"/>
      <c r="AE17" s="246"/>
      <c r="AF17" s="246"/>
      <c r="AG17" s="1292"/>
      <c r="AH17" s="1196"/>
    </row>
    <row r="18" spans="1:36" s="5" customFormat="1" ht="15" customHeight="1" x14ac:dyDescent="0.25">
      <c r="A18" s="239">
        <v>1</v>
      </c>
      <c r="B18" s="243" t="s">
        <v>82</v>
      </c>
      <c r="C18" s="1470" t="s">
        <v>300</v>
      </c>
      <c r="D18" s="243">
        <v>340</v>
      </c>
      <c r="E18" s="413">
        <v>350</v>
      </c>
      <c r="F18" s="213">
        <f t="shared" si="0"/>
        <v>233.33333333333334</v>
      </c>
      <c r="G18" s="213">
        <v>218</v>
      </c>
      <c r="H18" s="213">
        <f t="shared" si="1"/>
        <v>93.428571428571431</v>
      </c>
      <c r="I18" s="269">
        <v>12</v>
      </c>
      <c r="J18" s="269">
        <f t="shared" si="2"/>
        <v>11.20183486238532</v>
      </c>
      <c r="K18" s="270">
        <f t="shared" si="3"/>
        <v>4200</v>
      </c>
      <c r="L18" s="270">
        <f t="shared" si="4"/>
        <v>2800</v>
      </c>
      <c r="M18" s="270">
        <v>2442</v>
      </c>
      <c r="N18" s="270">
        <f t="shared" si="5"/>
        <v>87.214285714285708</v>
      </c>
      <c r="O18" s="270">
        <f t="shared" si="6"/>
        <v>12</v>
      </c>
      <c r="P18" s="270">
        <f t="shared" si="7"/>
        <v>305.25</v>
      </c>
      <c r="Q18" s="246"/>
      <c r="R18" s="246"/>
      <c r="S18" s="246"/>
      <c r="T18" s="246"/>
      <c r="U18" s="246"/>
      <c r="V18" s="246"/>
      <c r="W18" s="246"/>
      <c r="X18" s="246"/>
      <c r="Y18" s="1196"/>
      <c r="Z18" s="246"/>
      <c r="AA18" s="1466"/>
      <c r="AB18" s="246"/>
      <c r="AC18" s="246"/>
      <c r="AD18" s="246"/>
      <c r="AE18" s="246"/>
      <c r="AF18" s="246"/>
      <c r="AG18" s="1292"/>
      <c r="AH18" s="1196"/>
      <c r="AI18" s="1457"/>
      <c r="AJ18" s="1457"/>
    </row>
    <row r="19" spans="1:36" s="5" customFormat="1" x14ac:dyDescent="0.25">
      <c r="A19" s="239">
        <v>1</v>
      </c>
      <c r="B19" s="243" t="s">
        <v>134</v>
      </c>
      <c r="C19" s="1470" t="s">
        <v>300</v>
      </c>
      <c r="D19" s="243">
        <v>340</v>
      </c>
      <c r="E19" s="413">
        <v>134</v>
      </c>
      <c r="F19" s="213">
        <f t="shared" si="0"/>
        <v>89.333333333333329</v>
      </c>
      <c r="G19" s="213">
        <v>107</v>
      </c>
      <c r="H19" s="213">
        <f t="shared" si="1"/>
        <v>119.77611940298507</v>
      </c>
      <c r="I19" s="1471">
        <v>21</v>
      </c>
      <c r="J19" s="269">
        <f t="shared" si="2"/>
        <v>14.439252336448599</v>
      </c>
      <c r="K19" s="270">
        <f t="shared" si="3"/>
        <v>2814</v>
      </c>
      <c r="L19" s="270">
        <f t="shared" si="4"/>
        <v>1876</v>
      </c>
      <c r="M19" s="270">
        <v>1545</v>
      </c>
      <c r="N19" s="270">
        <f t="shared" si="5"/>
        <v>82.356076759061835</v>
      </c>
      <c r="O19" s="270">
        <f t="shared" si="6"/>
        <v>8</v>
      </c>
      <c r="P19" s="270">
        <f t="shared" si="7"/>
        <v>289.6875</v>
      </c>
      <c r="Q19" s="246">
        <v>4572.3</v>
      </c>
      <c r="R19" s="246">
        <v>4572.3</v>
      </c>
      <c r="S19" s="246">
        <v>4572.3469999999998</v>
      </c>
      <c r="T19" s="246">
        <v>4572.3469999999998</v>
      </c>
      <c r="U19" s="246">
        <v>4572.3469999999998</v>
      </c>
      <c r="V19" s="246">
        <v>4572.3469999999998</v>
      </c>
      <c r="W19" s="246">
        <v>4572.3469999999998</v>
      </c>
      <c r="X19" s="246">
        <v>7428.9440000000004</v>
      </c>
      <c r="Y19" s="1196">
        <f>Q19/12*$B$4+(R19-Q19)/11*7+(S19-R19)/10*6+(T19-S19)/9*5+(U19-T19)/8*4+(V19-U19)/7*3+(W19-V19)/6*2+(X19-W19)/5*1</f>
        <v>3619.5475999999999</v>
      </c>
      <c r="Z19" s="246">
        <f>AF19-AE19-AA19</f>
        <v>5734.48549</v>
      </c>
      <c r="AA19" s="1466"/>
      <c r="AB19" s="246"/>
      <c r="AC19" s="246">
        <f>Z19-Y19</f>
        <v>2114.9378900000002</v>
      </c>
      <c r="AD19" s="246"/>
      <c r="AE19" s="246">
        <v>0</v>
      </c>
      <c r="AF19" s="246">
        <v>5734.48549</v>
      </c>
      <c r="AG19" s="1292"/>
      <c r="AH19" s="1196"/>
      <c r="AI19" s="1457"/>
      <c r="AJ19" s="1457"/>
    </row>
    <row r="20" spans="1:36" x14ac:dyDescent="0.25">
      <c r="A20" s="239">
        <v>1</v>
      </c>
      <c r="B20" s="243" t="s">
        <v>9</v>
      </c>
      <c r="C20" s="1470" t="s">
        <v>300</v>
      </c>
      <c r="D20" s="243">
        <v>340</v>
      </c>
      <c r="E20" s="413">
        <v>1139</v>
      </c>
      <c r="F20" s="213">
        <f t="shared" si="0"/>
        <v>759.33333333333337</v>
      </c>
      <c r="G20" s="213">
        <v>739</v>
      </c>
      <c r="H20" s="213">
        <f t="shared" si="1"/>
        <v>97.322212467076369</v>
      </c>
      <c r="I20" s="269">
        <v>12.7</v>
      </c>
      <c r="J20" s="269">
        <f t="shared" si="2"/>
        <v>12.431664411366711</v>
      </c>
      <c r="K20" s="270">
        <f t="shared" si="3"/>
        <v>14465</v>
      </c>
      <c r="L20" s="270">
        <f t="shared" si="4"/>
        <v>9643.3333333333339</v>
      </c>
      <c r="M20" s="270">
        <v>9187</v>
      </c>
      <c r="N20" s="270">
        <f t="shared" si="5"/>
        <v>95.267888005530594</v>
      </c>
      <c r="O20" s="270">
        <f t="shared" si="6"/>
        <v>43</v>
      </c>
      <c r="P20" s="270">
        <f t="shared" si="7"/>
        <v>320.47674418604652</v>
      </c>
      <c r="Q20" s="246"/>
      <c r="R20" s="246"/>
      <c r="S20" s="246"/>
      <c r="T20" s="246"/>
      <c r="U20" s="246"/>
      <c r="V20" s="246"/>
      <c r="W20" s="246"/>
      <c r="X20" s="246"/>
      <c r="Y20" s="1196"/>
      <c r="Z20" s="246"/>
      <c r="AA20" s="1466"/>
      <c r="AB20" s="246"/>
      <c r="AC20" s="246"/>
      <c r="AD20" s="246"/>
      <c r="AE20" s="246"/>
      <c r="AF20" s="246"/>
      <c r="AG20" s="1292"/>
      <c r="AH20" s="1196"/>
      <c r="AI20" s="1457"/>
    </row>
    <row r="21" spans="1:36" x14ac:dyDescent="0.25">
      <c r="A21" s="239">
        <v>1</v>
      </c>
      <c r="B21" s="243" t="s">
        <v>118</v>
      </c>
      <c r="C21" s="1470" t="s">
        <v>300</v>
      </c>
      <c r="D21" s="243">
        <v>340</v>
      </c>
      <c r="E21" s="413">
        <v>516</v>
      </c>
      <c r="F21" s="213">
        <f t="shared" si="0"/>
        <v>344</v>
      </c>
      <c r="G21" s="213">
        <v>396</v>
      </c>
      <c r="H21" s="213">
        <f t="shared" si="1"/>
        <v>115.11627906976744</v>
      </c>
      <c r="I21" s="269">
        <v>16.600000000000001</v>
      </c>
      <c r="J21" s="269">
        <f t="shared" si="2"/>
        <v>13.80050505050505</v>
      </c>
      <c r="K21" s="270">
        <f t="shared" si="3"/>
        <v>8566</v>
      </c>
      <c r="L21" s="270">
        <f t="shared" si="4"/>
        <v>5710.666666666667</v>
      </c>
      <c r="M21" s="270">
        <v>5465</v>
      </c>
      <c r="N21" s="270">
        <f t="shared" si="5"/>
        <v>95.698108802241407</v>
      </c>
      <c r="O21" s="270">
        <f t="shared" si="6"/>
        <v>25</v>
      </c>
      <c r="P21" s="270">
        <f t="shared" si="7"/>
        <v>327.9</v>
      </c>
      <c r="Q21" s="246"/>
      <c r="R21" s="246"/>
      <c r="S21" s="246"/>
      <c r="T21" s="246"/>
      <c r="U21" s="246"/>
      <c r="V21" s="246"/>
      <c r="W21" s="246"/>
      <c r="X21" s="246"/>
      <c r="Y21" s="1196"/>
      <c r="Z21" s="246"/>
      <c r="AA21" s="1466"/>
      <c r="AB21" s="246"/>
      <c r="AC21" s="246"/>
      <c r="AD21" s="246"/>
      <c r="AE21" s="246"/>
      <c r="AF21" s="246"/>
      <c r="AG21" s="1292"/>
      <c r="AH21" s="1196"/>
      <c r="AI21" s="1457"/>
    </row>
    <row r="22" spans="1:36" x14ac:dyDescent="0.25">
      <c r="A22" s="239">
        <v>1</v>
      </c>
      <c r="B22" s="243" t="s">
        <v>156</v>
      </c>
      <c r="C22" s="1470" t="s">
        <v>300</v>
      </c>
      <c r="D22" s="243">
        <v>340</v>
      </c>
      <c r="E22" s="413">
        <v>60</v>
      </c>
      <c r="F22" s="213">
        <f t="shared" si="0"/>
        <v>40</v>
      </c>
      <c r="G22" s="213">
        <v>44</v>
      </c>
      <c r="H22" s="213">
        <f t="shared" si="1"/>
        <v>110.00000000000001</v>
      </c>
      <c r="I22" s="269">
        <v>9.5</v>
      </c>
      <c r="J22" s="269">
        <f t="shared" si="2"/>
        <v>10.727272727272727</v>
      </c>
      <c r="K22" s="270">
        <f t="shared" si="3"/>
        <v>570</v>
      </c>
      <c r="L22" s="270">
        <f t="shared" si="4"/>
        <v>380</v>
      </c>
      <c r="M22" s="270">
        <v>472</v>
      </c>
      <c r="N22" s="270">
        <f t="shared" si="5"/>
        <v>124.21052631578948</v>
      </c>
      <c r="O22" s="270">
        <f t="shared" si="6"/>
        <v>2</v>
      </c>
      <c r="P22" s="270">
        <f t="shared" si="7"/>
        <v>354</v>
      </c>
      <c r="Q22" s="246"/>
      <c r="R22" s="246"/>
      <c r="S22" s="246"/>
      <c r="T22" s="246"/>
      <c r="U22" s="246"/>
      <c r="V22" s="246"/>
      <c r="W22" s="246"/>
      <c r="X22" s="246"/>
      <c r="Y22" s="1196"/>
      <c r="Z22" s="246"/>
      <c r="AA22" s="1466"/>
      <c r="AB22" s="246"/>
      <c r="AC22" s="246"/>
      <c r="AD22" s="246"/>
      <c r="AE22" s="246"/>
      <c r="AF22" s="246"/>
      <c r="AG22" s="1292"/>
      <c r="AH22" s="1196"/>
      <c r="AI22" s="1457"/>
    </row>
    <row r="23" spans="1:36" s="249" customFormat="1" x14ac:dyDescent="0.25">
      <c r="A23" s="239">
        <v>1</v>
      </c>
      <c r="B23" s="243" t="s">
        <v>159</v>
      </c>
      <c r="C23" s="1470" t="s">
        <v>300</v>
      </c>
      <c r="D23" s="243">
        <v>340</v>
      </c>
      <c r="E23" s="413">
        <v>821</v>
      </c>
      <c r="F23" s="213">
        <f t="shared" si="0"/>
        <v>547.33333333333337</v>
      </c>
      <c r="G23" s="213">
        <v>646</v>
      </c>
      <c r="H23" s="213">
        <f t="shared" si="1"/>
        <v>118.02679658952495</v>
      </c>
      <c r="I23" s="269">
        <v>15.4</v>
      </c>
      <c r="J23" s="269">
        <f t="shared" si="2"/>
        <v>12.414860681114551</v>
      </c>
      <c r="K23" s="270">
        <f t="shared" si="3"/>
        <v>12643</v>
      </c>
      <c r="L23" s="270">
        <f t="shared" si="4"/>
        <v>8428.6666666666661</v>
      </c>
      <c r="M23" s="270">
        <v>8020</v>
      </c>
      <c r="N23" s="270">
        <f t="shared" si="5"/>
        <v>95.151467215059725</v>
      </c>
      <c r="O23" s="270">
        <f t="shared" si="6"/>
        <v>37</v>
      </c>
      <c r="P23" s="270">
        <f t="shared" si="7"/>
        <v>325.13513513513516</v>
      </c>
      <c r="Q23" s="246"/>
      <c r="R23" s="246"/>
      <c r="S23" s="246"/>
      <c r="T23" s="246"/>
      <c r="U23" s="246"/>
      <c r="V23" s="246"/>
      <c r="W23" s="246"/>
      <c r="X23" s="246"/>
      <c r="Y23" s="1196"/>
      <c r="Z23" s="246"/>
      <c r="AA23" s="1466"/>
      <c r="AB23" s="246"/>
      <c r="AC23" s="246"/>
      <c r="AD23" s="246"/>
      <c r="AE23" s="246"/>
      <c r="AF23" s="246"/>
      <c r="AG23" s="1292"/>
      <c r="AH23" s="1196"/>
      <c r="AI23" s="1457"/>
      <c r="AJ23" s="1472"/>
    </row>
    <row r="24" spans="1:36" x14ac:dyDescent="0.25">
      <c r="A24" s="239">
        <v>1</v>
      </c>
      <c r="B24" s="243" t="s">
        <v>155</v>
      </c>
      <c r="C24" s="1470" t="s">
        <v>300</v>
      </c>
      <c r="D24" s="243">
        <v>340</v>
      </c>
      <c r="E24" s="413">
        <v>86</v>
      </c>
      <c r="F24" s="213">
        <f t="shared" si="0"/>
        <v>57.333333333333336</v>
      </c>
      <c r="G24" s="213">
        <v>72</v>
      </c>
      <c r="H24" s="213">
        <f t="shared" si="1"/>
        <v>125.58139534883721</v>
      </c>
      <c r="I24" s="269">
        <v>10.9</v>
      </c>
      <c r="J24" s="269">
        <f t="shared" si="2"/>
        <v>10.458333333333334</v>
      </c>
      <c r="K24" s="270">
        <f t="shared" si="3"/>
        <v>937</v>
      </c>
      <c r="L24" s="270">
        <f t="shared" si="4"/>
        <v>624.66666666666663</v>
      </c>
      <c r="M24" s="270">
        <v>753</v>
      </c>
      <c r="N24" s="270">
        <f t="shared" si="5"/>
        <v>120.5442902881537</v>
      </c>
      <c r="O24" s="270">
        <f t="shared" si="6"/>
        <v>3</v>
      </c>
      <c r="P24" s="270">
        <f t="shared" si="7"/>
        <v>376.5</v>
      </c>
      <c r="Q24" s="246"/>
      <c r="R24" s="246"/>
      <c r="S24" s="246"/>
      <c r="T24" s="246"/>
      <c r="U24" s="246"/>
      <c r="V24" s="246"/>
      <c r="W24" s="246"/>
      <c r="X24" s="246"/>
      <c r="Y24" s="1196"/>
      <c r="Z24" s="246"/>
      <c r="AA24" s="1466"/>
      <c r="AB24" s="246"/>
      <c r="AC24" s="246"/>
      <c r="AD24" s="246"/>
      <c r="AE24" s="246"/>
      <c r="AF24" s="246"/>
      <c r="AG24" s="1292"/>
      <c r="AH24" s="1196"/>
      <c r="AI24" s="1457"/>
    </row>
    <row r="25" spans="1:36" x14ac:dyDescent="0.25">
      <c r="A25" s="239">
        <v>1</v>
      </c>
      <c r="B25" s="243" t="s">
        <v>283</v>
      </c>
      <c r="C25" s="1470" t="s">
        <v>300</v>
      </c>
      <c r="D25" s="243">
        <v>340</v>
      </c>
      <c r="E25" s="413">
        <v>60</v>
      </c>
      <c r="F25" s="213">
        <f t="shared" si="0"/>
        <v>40</v>
      </c>
      <c r="G25" s="213">
        <v>122</v>
      </c>
      <c r="H25" s="213">
        <f t="shared" si="1"/>
        <v>305</v>
      </c>
      <c r="I25" s="269">
        <v>8.5</v>
      </c>
      <c r="J25" s="269">
        <f t="shared" si="2"/>
        <v>12.983606557377049</v>
      </c>
      <c r="K25" s="270">
        <f t="shared" si="3"/>
        <v>510</v>
      </c>
      <c r="L25" s="270">
        <f t="shared" si="4"/>
        <v>340</v>
      </c>
      <c r="M25" s="270">
        <v>1584</v>
      </c>
      <c r="N25" s="270">
        <f t="shared" si="5"/>
        <v>465.88235294117652</v>
      </c>
      <c r="O25" s="270">
        <f t="shared" si="6"/>
        <v>2</v>
      </c>
      <c r="P25" s="270">
        <f t="shared" si="7"/>
        <v>1188</v>
      </c>
      <c r="Q25" s="246"/>
      <c r="R25" s="246"/>
      <c r="S25" s="246"/>
      <c r="T25" s="246"/>
      <c r="U25" s="246"/>
      <c r="V25" s="246"/>
      <c r="W25" s="246"/>
      <c r="X25" s="246"/>
      <c r="Y25" s="1196"/>
      <c r="Z25" s="246"/>
      <c r="AA25" s="1466"/>
      <c r="AB25" s="246"/>
      <c r="AC25" s="246"/>
      <c r="AD25" s="246"/>
      <c r="AE25" s="246"/>
      <c r="AF25" s="246"/>
      <c r="AG25" s="1292"/>
      <c r="AH25" s="1196"/>
      <c r="AI25" s="1457"/>
    </row>
    <row r="26" spans="1:36" x14ac:dyDescent="0.25">
      <c r="A26" s="239">
        <v>1</v>
      </c>
      <c r="B26" s="243" t="s">
        <v>158</v>
      </c>
      <c r="C26" s="1470" t="s">
        <v>300</v>
      </c>
      <c r="D26" s="243">
        <v>340</v>
      </c>
      <c r="E26" s="413">
        <v>64</v>
      </c>
      <c r="F26" s="213">
        <f t="shared" si="0"/>
        <v>42.666666666666664</v>
      </c>
      <c r="G26" s="213">
        <v>50</v>
      </c>
      <c r="H26" s="213">
        <f t="shared" si="1"/>
        <v>117.1875</v>
      </c>
      <c r="I26" s="269">
        <v>21</v>
      </c>
      <c r="J26" s="269">
        <f t="shared" si="2"/>
        <v>18.920000000000002</v>
      </c>
      <c r="K26" s="270">
        <f t="shared" si="3"/>
        <v>1344</v>
      </c>
      <c r="L26" s="270">
        <f t="shared" si="4"/>
        <v>896</v>
      </c>
      <c r="M26" s="270">
        <v>946</v>
      </c>
      <c r="N26" s="270">
        <f t="shared" si="5"/>
        <v>105.58035714285714</v>
      </c>
      <c r="O26" s="270">
        <f t="shared" si="6"/>
        <v>4</v>
      </c>
      <c r="P26" s="270">
        <f t="shared" si="7"/>
        <v>354.75</v>
      </c>
      <c r="Q26" s="246"/>
      <c r="R26" s="246"/>
      <c r="S26" s="246"/>
      <c r="T26" s="246"/>
      <c r="U26" s="246"/>
      <c r="V26" s="246"/>
      <c r="W26" s="246"/>
      <c r="X26" s="246"/>
      <c r="Y26" s="1196"/>
      <c r="Z26" s="246"/>
      <c r="AA26" s="1466"/>
      <c r="AB26" s="246"/>
      <c r="AC26" s="246"/>
      <c r="AD26" s="246"/>
      <c r="AE26" s="246"/>
      <c r="AF26" s="246"/>
      <c r="AG26" s="1292"/>
      <c r="AH26" s="1196"/>
      <c r="AI26" s="1457"/>
    </row>
    <row r="27" spans="1:36" s="5" customFormat="1" x14ac:dyDescent="0.25">
      <c r="A27" s="239">
        <v>1</v>
      </c>
      <c r="B27" s="243" t="s">
        <v>157</v>
      </c>
      <c r="C27" s="1470" t="s">
        <v>300</v>
      </c>
      <c r="D27" s="243">
        <v>340</v>
      </c>
      <c r="E27" s="413">
        <v>42</v>
      </c>
      <c r="F27" s="213">
        <f t="shared" si="0"/>
        <v>28</v>
      </c>
      <c r="G27" s="213">
        <v>42</v>
      </c>
      <c r="H27" s="213">
        <f t="shared" si="1"/>
        <v>150</v>
      </c>
      <c r="I27" s="269">
        <v>12.5</v>
      </c>
      <c r="J27" s="269">
        <f t="shared" si="2"/>
        <v>10.071428571428571</v>
      </c>
      <c r="K27" s="270">
        <f t="shared" si="3"/>
        <v>525</v>
      </c>
      <c r="L27" s="270">
        <f t="shared" si="4"/>
        <v>350</v>
      </c>
      <c r="M27" s="270">
        <v>423</v>
      </c>
      <c r="N27" s="270">
        <f t="shared" si="5"/>
        <v>120.85714285714286</v>
      </c>
      <c r="O27" s="270">
        <f t="shared" si="6"/>
        <v>2</v>
      </c>
      <c r="P27" s="270">
        <f t="shared" si="7"/>
        <v>317.25</v>
      </c>
      <c r="Q27" s="246"/>
      <c r="R27" s="246"/>
      <c r="S27" s="246"/>
      <c r="T27" s="246"/>
      <c r="U27" s="246"/>
      <c r="V27" s="246"/>
      <c r="W27" s="246"/>
      <c r="X27" s="246"/>
      <c r="Y27" s="1196"/>
      <c r="Z27" s="246"/>
      <c r="AA27" s="1466"/>
      <c r="AB27" s="246"/>
      <c r="AC27" s="246"/>
      <c r="AD27" s="246"/>
      <c r="AE27" s="246"/>
      <c r="AF27" s="246"/>
      <c r="AG27" s="1292"/>
      <c r="AH27" s="1196"/>
      <c r="AI27" s="1457"/>
      <c r="AJ27" s="1457"/>
    </row>
    <row r="28" spans="1:36" s="5" customFormat="1" x14ac:dyDescent="0.25">
      <c r="A28" s="239">
        <v>1</v>
      </c>
      <c r="B28" s="243" t="s">
        <v>89</v>
      </c>
      <c r="C28" s="1470" t="s">
        <v>300</v>
      </c>
      <c r="D28" s="243">
        <v>340</v>
      </c>
      <c r="E28" s="413">
        <v>592</v>
      </c>
      <c r="F28" s="213">
        <f t="shared" si="0"/>
        <v>394.66666666666669</v>
      </c>
      <c r="G28" s="213">
        <v>297</v>
      </c>
      <c r="H28" s="213">
        <f t="shared" si="1"/>
        <v>75.253378378378372</v>
      </c>
      <c r="I28" s="269">
        <v>15.8</v>
      </c>
      <c r="J28" s="269">
        <f t="shared" si="2"/>
        <v>11.929292929292929</v>
      </c>
      <c r="K28" s="270">
        <f t="shared" si="3"/>
        <v>9354</v>
      </c>
      <c r="L28" s="270">
        <f t="shared" si="4"/>
        <v>6236</v>
      </c>
      <c r="M28" s="270">
        <v>3543</v>
      </c>
      <c r="N28" s="270">
        <f t="shared" si="5"/>
        <v>56.815266196279666</v>
      </c>
      <c r="O28" s="270">
        <f t="shared" si="6"/>
        <v>28</v>
      </c>
      <c r="P28" s="270">
        <f t="shared" si="7"/>
        <v>189.80357142857142</v>
      </c>
      <c r="Q28" s="246"/>
      <c r="R28" s="246"/>
      <c r="S28" s="246"/>
      <c r="T28" s="246"/>
      <c r="U28" s="246"/>
      <c r="V28" s="246"/>
      <c r="W28" s="246"/>
      <c r="X28" s="246"/>
      <c r="Y28" s="1196"/>
      <c r="Z28" s="246"/>
      <c r="AA28" s="1466"/>
      <c r="AB28" s="246"/>
      <c r="AC28" s="246"/>
      <c r="AD28" s="246"/>
      <c r="AE28" s="246"/>
      <c r="AF28" s="246"/>
      <c r="AG28" s="1292"/>
      <c r="AH28" s="1196"/>
      <c r="AI28" s="1457"/>
      <c r="AJ28" s="1457"/>
    </row>
    <row r="29" spans="1:36" x14ac:dyDescent="0.25">
      <c r="A29" s="239">
        <v>1</v>
      </c>
      <c r="B29" s="243" t="s">
        <v>17</v>
      </c>
      <c r="C29" s="1470" t="s">
        <v>300</v>
      </c>
      <c r="D29" s="243">
        <v>340</v>
      </c>
      <c r="E29" s="413">
        <v>1009</v>
      </c>
      <c r="F29" s="213">
        <f t="shared" si="0"/>
        <v>672.66666666666663</v>
      </c>
      <c r="G29" s="213">
        <v>794</v>
      </c>
      <c r="H29" s="213">
        <f t="shared" si="1"/>
        <v>118.0376610505451</v>
      </c>
      <c r="I29" s="269">
        <v>8.1</v>
      </c>
      <c r="J29" s="269">
        <f t="shared" si="2"/>
        <v>6.8123425692695214</v>
      </c>
      <c r="K29" s="270">
        <f t="shared" si="3"/>
        <v>8173</v>
      </c>
      <c r="L29" s="270">
        <f t="shared" si="4"/>
        <v>5448.666666666667</v>
      </c>
      <c r="M29" s="270">
        <v>5409</v>
      </c>
      <c r="N29" s="270">
        <f t="shared" si="5"/>
        <v>99.271993148170807</v>
      </c>
      <c r="O29" s="270">
        <f t="shared" si="6"/>
        <v>24</v>
      </c>
      <c r="P29" s="270">
        <f t="shared" si="7"/>
        <v>338.0625</v>
      </c>
      <c r="Q29" s="246"/>
      <c r="R29" s="246"/>
      <c r="S29" s="246"/>
      <c r="T29" s="246"/>
      <c r="U29" s="246"/>
      <c r="V29" s="246"/>
      <c r="W29" s="246"/>
      <c r="X29" s="246"/>
      <c r="Y29" s="1196"/>
      <c r="Z29" s="246"/>
      <c r="AA29" s="1466"/>
      <c r="AB29" s="246"/>
      <c r="AC29" s="246"/>
      <c r="AD29" s="246"/>
      <c r="AE29" s="246"/>
      <c r="AF29" s="246"/>
      <c r="AG29" s="1292"/>
      <c r="AH29" s="1196"/>
      <c r="AI29" s="1457"/>
    </row>
    <row r="30" spans="1:36" x14ac:dyDescent="0.25">
      <c r="A30" s="239">
        <v>1</v>
      </c>
      <c r="B30" s="243" t="s">
        <v>21</v>
      </c>
      <c r="C30" s="1470" t="s">
        <v>300</v>
      </c>
      <c r="D30" s="243">
        <v>340</v>
      </c>
      <c r="E30" s="413">
        <v>758</v>
      </c>
      <c r="F30" s="213">
        <f t="shared" si="0"/>
        <v>505.33333333333331</v>
      </c>
      <c r="G30" s="213">
        <v>587</v>
      </c>
      <c r="H30" s="213">
        <f t="shared" si="1"/>
        <v>116.16094986807389</v>
      </c>
      <c r="I30" s="269">
        <v>13.4</v>
      </c>
      <c r="J30" s="269">
        <f t="shared" si="2"/>
        <v>8.4735945485519597</v>
      </c>
      <c r="K30" s="270">
        <f t="shared" si="3"/>
        <v>10157</v>
      </c>
      <c r="L30" s="270">
        <f t="shared" si="4"/>
        <v>6771.333333333333</v>
      </c>
      <c r="M30" s="270">
        <v>4974</v>
      </c>
      <c r="N30" s="270">
        <f t="shared" si="5"/>
        <v>73.456729349217284</v>
      </c>
      <c r="O30" s="270">
        <f t="shared" si="6"/>
        <v>30</v>
      </c>
      <c r="P30" s="270">
        <f t="shared" si="7"/>
        <v>248.7</v>
      </c>
      <c r="Q30" s="246"/>
      <c r="R30" s="246"/>
      <c r="S30" s="246"/>
      <c r="T30" s="246"/>
      <c r="U30" s="246"/>
      <c r="V30" s="246"/>
      <c r="W30" s="246"/>
      <c r="X30" s="246"/>
      <c r="Y30" s="1196"/>
      <c r="Z30" s="246"/>
      <c r="AA30" s="1466"/>
      <c r="AB30" s="246"/>
      <c r="AC30" s="246"/>
      <c r="AD30" s="246"/>
      <c r="AE30" s="246"/>
      <c r="AF30" s="246"/>
      <c r="AG30" s="1292"/>
      <c r="AH30" s="1196"/>
      <c r="AI30" s="1457"/>
    </row>
    <row r="31" spans="1:36" x14ac:dyDescent="0.25">
      <c r="A31" s="239">
        <v>1</v>
      </c>
      <c r="B31" s="1473" t="s">
        <v>81</v>
      </c>
      <c r="C31" s="1470" t="s">
        <v>300</v>
      </c>
      <c r="D31" s="1473">
        <v>340</v>
      </c>
      <c r="E31" s="413">
        <v>930</v>
      </c>
      <c r="F31" s="219">
        <f t="shared" si="0"/>
        <v>620</v>
      </c>
      <c r="G31" s="219">
        <v>731</v>
      </c>
      <c r="H31" s="219">
        <f t="shared" si="1"/>
        <v>117.9032258064516</v>
      </c>
      <c r="I31" s="269">
        <v>13</v>
      </c>
      <c r="J31" s="269">
        <f t="shared" si="2"/>
        <v>8.8577291381668939</v>
      </c>
      <c r="K31" s="1474">
        <f t="shared" si="3"/>
        <v>12090</v>
      </c>
      <c r="L31" s="1474">
        <f t="shared" si="4"/>
        <v>8060</v>
      </c>
      <c r="M31" s="270">
        <v>6475</v>
      </c>
      <c r="N31" s="1475">
        <f t="shared" si="5"/>
        <v>80.334987593052105</v>
      </c>
      <c r="O31" s="1474">
        <f t="shared" si="6"/>
        <v>36</v>
      </c>
      <c r="P31" s="270">
        <f t="shared" si="7"/>
        <v>269.79166666666669</v>
      </c>
      <c r="Q31" s="1476"/>
      <c r="R31" s="1476"/>
      <c r="S31" s="1476"/>
      <c r="T31" s="1476"/>
      <c r="U31" s="1476"/>
      <c r="V31" s="1476"/>
      <c r="W31" s="1476"/>
      <c r="X31" s="1476"/>
      <c r="Y31" s="1196"/>
      <c r="Z31" s="246">
        <f>AF31-AE31-AA31</f>
        <v>0</v>
      </c>
      <c r="AA31" s="1477"/>
      <c r="AB31" s="285"/>
      <c r="AC31" s="285">
        <f>Z31-Y31</f>
        <v>0</v>
      </c>
      <c r="AD31" s="285"/>
      <c r="AE31" s="285"/>
      <c r="AF31" s="285"/>
      <c r="AG31" s="1478"/>
      <c r="AH31" s="1249"/>
      <c r="AI31" s="1457"/>
    </row>
    <row r="32" spans="1:36" x14ac:dyDescent="0.25">
      <c r="A32" s="239">
        <v>1</v>
      </c>
      <c r="B32" s="504" t="s">
        <v>83</v>
      </c>
      <c r="C32" s="1470" t="s">
        <v>300</v>
      </c>
      <c r="D32" s="243">
        <v>340</v>
      </c>
      <c r="E32" s="1479">
        <v>862</v>
      </c>
      <c r="F32" s="213">
        <f t="shared" si="0"/>
        <v>574.66666666666663</v>
      </c>
      <c r="G32" s="213">
        <v>621</v>
      </c>
      <c r="H32" s="213">
        <f t="shared" si="1"/>
        <v>108.06264501160095</v>
      </c>
      <c r="I32" s="269">
        <v>13.6</v>
      </c>
      <c r="J32" s="269">
        <f t="shared" si="2"/>
        <v>12.178743961352657</v>
      </c>
      <c r="K32" s="270">
        <f t="shared" si="3"/>
        <v>11723</v>
      </c>
      <c r="L32" s="270">
        <f t="shared" si="4"/>
        <v>7815.333333333333</v>
      </c>
      <c r="M32" s="270">
        <v>7563</v>
      </c>
      <c r="N32" s="270">
        <f t="shared" si="5"/>
        <v>96.771304273650088</v>
      </c>
      <c r="O32" s="270">
        <f t="shared" si="6"/>
        <v>34</v>
      </c>
      <c r="P32" s="270">
        <f t="shared" si="7"/>
        <v>333.66176470588238</v>
      </c>
      <c r="Q32" s="246"/>
      <c r="R32" s="246"/>
      <c r="S32" s="246"/>
      <c r="T32" s="246"/>
      <c r="U32" s="246"/>
      <c r="V32" s="246"/>
      <c r="W32" s="246"/>
      <c r="X32" s="246"/>
      <c r="Y32" s="1196"/>
      <c r="Z32" s="1480"/>
      <c r="AA32" s="1466"/>
      <c r="AB32" s="246"/>
      <c r="AC32" s="246"/>
      <c r="AD32" s="246"/>
      <c r="AE32" s="246"/>
      <c r="AF32" s="246"/>
      <c r="AG32" s="1292"/>
      <c r="AH32" s="1196"/>
      <c r="AI32" s="1457"/>
    </row>
    <row r="33" spans="1:36" x14ac:dyDescent="0.25">
      <c r="A33" s="239">
        <v>1</v>
      </c>
      <c r="B33" s="504" t="s">
        <v>196</v>
      </c>
      <c r="C33" s="1470" t="s">
        <v>300</v>
      </c>
      <c r="D33" s="243">
        <v>340</v>
      </c>
      <c r="E33" s="413">
        <v>554</v>
      </c>
      <c r="F33" s="213">
        <f t="shared" si="0"/>
        <v>369.33333333333331</v>
      </c>
      <c r="G33" s="213">
        <v>380</v>
      </c>
      <c r="H33" s="213">
        <f t="shared" si="1"/>
        <v>102.88808664259928</v>
      </c>
      <c r="I33" s="269">
        <v>15</v>
      </c>
      <c r="J33" s="269">
        <f t="shared" si="2"/>
        <v>13.644736842105264</v>
      </c>
      <c r="K33" s="270">
        <f t="shared" si="3"/>
        <v>8310</v>
      </c>
      <c r="L33" s="270">
        <f t="shared" si="4"/>
        <v>5540</v>
      </c>
      <c r="M33" s="270">
        <v>5185</v>
      </c>
      <c r="N33" s="270">
        <f t="shared" si="5"/>
        <v>93.592057761732846</v>
      </c>
      <c r="O33" s="270">
        <f t="shared" si="6"/>
        <v>24</v>
      </c>
      <c r="P33" s="270">
        <f t="shared" si="7"/>
        <v>324.0625</v>
      </c>
      <c r="Q33" s="246"/>
      <c r="R33" s="246"/>
      <c r="S33" s="246"/>
      <c r="T33" s="246"/>
      <c r="U33" s="246"/>
      <c r="V33" s="246"/>
      <c r="W33" s="246"/>
      <c r="X33" s="246"/>
      <c r="Y33" s="1196"/>
      <c r="Z33" s="246"/>
      <c r="AA33" s="1466"/>
      <c r="AB33" s="246"/>
      <c r="AC33" s="246"/>
      <c r="AD33" s="246"/>
      <c r="AE33" s="246"/>
      <c r="AF33" s="246"/>
      <c r="AG33" s="1292"/>
      <c r="AH33" s="1196"/>
      <c r="AI33" s="1457"/>
    </row>
    <row r="34" spans="1:36" x14ac:dyDescent="0.25">
      <c r="A34" s="239">
        <v>1</v>
      </c>
      <c r="B34" s="504" t="s">
        <v>66</v>
      </c>
      <c r="C34" s="1470" t="s">
        <v>300</v>
      </c>
      <c r="D34" s="243">
        <v>340</v>
      </c>
      <c r="E34" s="413">
        <v>516</v>
      </c>
      <c r="F34" s="213">
        <f t="shared" si="0"/>
        <v>344</v>
      </c>
      <c r="G34" s="213">
        <v>449</v>
      </c>
      <c r="H34" s="213">
        <f t="shared" si="1"/>
        <v>130.52325581395351</v>
      </c>
      <c r="I34" s="269">
        <v>20</v>
      </c>
      <c r="J34" s="269">
        <f t="shared" si="2"/>
        <v>11.10913140311804</v>
      </c>
      <c r="K34" s="270">
        <f t="shared" si="3"/>
        <v>10320</v>
      </c>
      <c r="L34" s="270">
        <f t="shared" si="4"/>
        <v>6880</v>
      </c>
      <c r="M34" s="270">
        <v>4988</v>
      </c>
      <c r="N34" s="270">
        <f t="shared" si="5"/>
        <v>72.5</v>
      </c>
      <c r="O34" s="270">
        <f t="shared" si="6"/>
        <v>30</v>
      </c>
      <c r="P34" s="270">
        <f t="shared" si="7"/>
        <v>249.4</v>
      </c>
      <c r="Q34" s="246"/>
      <c r="R34" s="246"/>
      <c r="S34" s="246"/>
      <c r="T34" s="246"/>
      <c r="U34" s="246"/>
      <c r="V34" s="246"/>
      <c r="W34" s="246"/>
      <c r="X34" s="246"/>
      <c r="Y34" s="1196"/>
      <c r="Z34" s="246"/>
      <c r="AA34" s="1466"/>
      <c r="AB34" s="246"/>
      <c r="AC34" s="246"/>
      <c r="AD34" s="246"/>
      <c r="AE34" s="246"/>
      <c r="AF34" s="246"/>
      <c r="AG34" s="1292"/>
      <c r="AH34" s="1196"/>
      <c r="AI34" s="1457"/>
    </row>
    <row r="35" spans="1:36" x14ac:dyDescent="0.25">
      <c r="A35" s="239">
        <v>1</v>
      </c>
      <c r="B35" s="504" t="s">
        <v>19</v>
      </c>
      <c r="C35" s="1470" t="s">
        <v>300</v>
      </c>
      <c r="D35" s="243">
        <v>340</v>
      </c>
      <c r="E35" s="413">
        <v>2061</v>
      </c>
      <c r="F35" s="213">
        <f t="shared" si="0"/>
        <v>1374</v>
      </c>
      <c r="G35" s="213">
        <v>1197</v>
      </c>
      <c r="H35" s="213">
        <f t="shared" si="1"/>
        <v>87.117903930131007</v>
      </c>
      <c r="I35" s="269">
        <v>10.8</v>
      </c>
      <c r="J35" s="269">
        <f t="shared" si="2"/>
        <v>8.95405179615706</v>
      </c>
      <c r="K35" s="270">
        <f t="shared" si="3"/>
        <v>22259</v>
      </c>
      <c r="L35" s="270">
        <f t="shared" si="4"/>
        <v>14839.333333333334</v>
      </c>
      <c r="M35" s="270">
        <v>10718</v>
      </c>
      <c r="N35" s="270">
        <f t="shared" si="5"/>
        <v>72.226964373961096</v>
      </c>
      <c r="O35" s="270">
        <f t="shared" si="6"/>
        <v>65</v>
      </c>
      <c r="P35" s="270">
        <f t="shared" si="7"/>
        <v>247.33846153846153</v>
      </c>
      <c r="Q35" s="246"/>
      <c r="R35" s="246"/>
      <c r="S35" s="246"/>
      <c r="T35" s="246"/>
      <c r="U35" s="246"/>
      <c r="V35" s="246"/>
      <c r="W35" s="246"/>
      <c r="X35" s="246"/>
      <c r="Y35" s="1196"/>
      <c r="Z35" s="246"/>
      <c r="AA35" s="1466"/>
      <c r="AB35" s="246"/>
      <c r="AC35" s="246"/>
      <c r="AD35" s="246"/>
      <c r="AE35" s="246"/>
      <c r="AF35" s="246"/>
      <c r="AG35" s="1292"/>
      <c r="AH35" s="1196"/>
      <c r="AI35" s="1457"/>
    </row>
    <row r="36" spans="1:36" x14ac:dyDescent="0.25">
      <c r="A36" s="239">
        <v>1</v>
      </c>
      <c r="B36" s="504" t="s">
        <v>6</v>
      </c>
      <c r="C36" s="1470" t="s">
        <v>300</v>
      </c>
      <c r="D36" s="1481">
        <v>340</v>
      </c>
      <c r="E36" s="423">
        <v>1280</v>
      </c>
      <c r="F36" s="219">
        <f t="shared" si="0"/>
        <v>853.33333333333337</v>
      </c>
      <c r="G36" s="219">
        <v>1216</v>
      </c>
      <c r="H36" s="219">
        <f t="shared" si="1"/>
        <v>142.5</v>
      </c>
      <c r="I36" s="1482">
        <v>10.9</v>
      </c>
      <c r="J36" s="1482">
        <f t="shared" si="2"/>
        <v>8.8898026315789469</v>
      </c>
      <c r="K36" s="270">
        <f t="shared" si="3"/>
        <v>13952</v>
      </c>
      <c r="L36" s="481">
        <f t="shared" si="4"/>
        <v>9301.3333333333339</v>
      </c>
      <c r="M36" s="481">
        <v>10810</v>
      </c>
      <c r="N36" s="1483">
        <f t="shared" si="5"/>
        <v>116.21989678899082</v>
      </c>
      <c r="O36" s="481">
        <f t="shared" si="6"/>
        <v>41</v>
      </c>
      <c r="P36" s="481">
        <f t="shared" si="7"/>
        <v>395.48780487804879</v>
      </c>
      <c r="Q36" s="285"/>
      <c r="R36" s="285"/>
      <c r="S36" s="285"/>
      <c r="T36" s="285"/>
      <c r="U36" s="285"/>
      <c r="V36" s="285"/>
      <c r="W36" s="285"/>
      <c r="X36" s="285"/>
      <c r="Y36" s="1196"/>
      <c r="Z36" s="285"/>
      <c r="AA36" s="1477"/>
      <c r="AB36" s="285"/>
      <c r="AC36" s="285"/>
      <c r="AD36" s="285"/>
      <c r="AE36" s="285"/>
      <c r="AF36" s="285"/>
      <c r="AG36" s="1478"/>
      <c r="AH36" s="1249"/>
      <c r="AI36" s="1457"/>
    </row>
    <row r="37" spans="1:36" x14ac:dyDescent="0.25">
      <c r="A37" s="239">
        <v>1</v>
      </c>
      <c r="B37" s="504" t="s">
        <v>166</v>
      </c>
      <c r="C37" s="1470" t="s">
        <v>300</v>
      </c>
      <c r="D37" s="243">
        <v>340</v>
      </c>
      <c r="E37" s="423">
        <v>426</v>
      </c>
      <c r="F37" s="213">
        <f t="shared" si="0"/>
        <v>284</v>
      </c>
      <c r="G37" s="219">
        <v>311</v>
      </c>
      <c r="H37" s="219">
        <f t="shared" si="1"/>
        <v>109.50704225352112</v>
      </c>
      <c r="I37" s="1482">
        <v>9.4</v>
      </c>
      <c r="J37" s="1482">
        <f t="shared" si="2"/>
        <v>8.1286173633440519</v>
      </c>
      <c r="K37" s="1474">
        <f t="shared" si="3"/>
        <v>4004</v>
      </c>
      <c r="L37" s="481">
        <f t="shared" si="4"/>
        <v>2669.3333333333335</v>
      </c>
      <c r="M37" s="481">
        <v>2528</v>
      </c>
      <c r="N37" s="481">
        <f t="shared" si="5"/>
        <v>94.705294705294691</v>
      </c>
      <c r="O37" s="270">
        <f t="shared" si="6"/>
        <v>12</v>
      </c>
      <c r="P37" s="481">
        <f t="shared" si="7"/>
        <v>316</v>
      </c>
      <c r="Q37" s="285"/>
      <c r="R37" s="285"/>
      <c r="S37" s="285"/>
      <c r="T37" s="285"/>
      <c r="U37" s="285"/>
      <c r="V37" s="285"/>
      <c r="W37" s="285"/>
      <c r="X37" s="285"/>
      <c r="Y37" s="1196"/>
      <c r="Z37" s="285"/>
      <c r="AA37" s="1477"/>
      <c r="AB37" s="285"/>
      <c r="AC37" s="285"/>
      <c r="AD37" s="285"/>
      <c r="AE37" s="285"/>
      <c r="AF37" s="285"/>
      <c r="AG37" s="1478"/>
      <c r="AH37" s="1249"/>
      <c r="AI37" s="1457"/>
    </row>
    <row r="38" spans="1:36" x14ac:dyDescent="0.25">
      <c r="A38" s="239">
        <v>1</v>
      </c>
      <c r="B38" s="243" t="s">
        <v>28</v>
      </c>
      <c r="C38" s="1470" t="s">
        <v>300</v>
      </c>
      <c r="D38" s="1481">
        <v>340</v>
      </c>
      <c r="E38" s="1484">
        <v>796</v>
      </c>
      <c r="F38" s="1485">
        <f t="shared" si="0"/>
        <v>530.66666666666663</v>
      </c>
      <c r="G38" s="218">
        <v>410</v>
      </c>
      <c r="H38" s="218">
        <f t="shared" si="1"/>
        <v>77.261306532663326</v>
      </c>
      <c r="I38" s="1486">
        <v>11.4</v>
      </c>
      <c r="J38" s="1486">
        <f t="shared" si="2"/>
        <v>9.7512195121951226</v>
      </c>
      <c r="K38" s="270">
        <f t="shared" si="3"/>
        <v>9074</v>
      </c>
      <c r="L38" s="1487">
        <f t="shared" si="4"/>
        <v>6049.333333333333</v>
      </c>
      <c r="M38" s="1487">
        <v>3998</v>
      </c>
      <c r="N38" s="1487">
        <f t="shared" si="5"/>
        <v>66.089927264712372</v>
      </c>
      <c r="O38" s="1488">
        <f t="shared" si="6"/>
        <v>27</v>
      </c>
      <c r="P38" s="1487">
        <f t="shared" si="7"/>
        <v>222.11111111111111</v>
      </c>
      <c r="Q38" s="474"/>
      <c r="R38" s="474"/>
      <c r="S38" s="474"/>
      <c r="T38" s="474"/>
      <c r="U38" s="474"/>
      <c r="V38" s="474"/>
      <c r="W38" s="474"/>
      <c r="X38" s="474"/>
      <c r="Y38" s="1197"/>
      <c r="Z38" s="474"/>
      <c r="AA38" s="1489"/>
      <c r="AB38" s="474"/>
      <c r="AC38" s="474"/>
      <c r="AD38" s="474"/>
      <c r="AE38" s="474"/>
      <c r="AF38" s="474"/>
      <c r="AG38" s="1490"/>
      <c r="AH38" s="1250"/>
      <c r="AI38" s="1457"/>
    </row>
    <row r="39" spans="1:36" s="249" customFormat="1" ht="29.25" x14ac:dyDescent="0.25">
      <c r="A39" s="239">
        <v>1</v>
      </c>
      <c r="B39" s="1491" t="s">
        <v>7</v>
      </c>
      <c r="C39" s="1492"/>
      <c r="D39" s="1491"/>
      <c r="E39" s="34">
        <f>SUM(E13:E38)</f>
        <v>18105</v>
      </c>
      <c r="F39" s="7">
        <f>SUM(F13:F38)</f>
        <v>12070</v>
      </c>
      <c r="G39" s="7">
        <f>SUM(G13:G38)</f>
        <v>13820</v>
      </c>
      <c r="H39" s="7">
        <f t="shared" si="1"/>
        <v>114.49875724937864</v>
      </c>
      <c r="I39" s="8">
        <f>SUM(K39/E39)</f>
        <v>12.11891742612538</v>
      </c>
      <c r="J39" s="8">
        <f t="shared" si="2"/>
        <v>9.9420405209840812</v>
      </c>
      <c r="K39" s="1493">
        <f>SUM(K13:K38)</f>
        <v>219413</v>
      </c>
      <c r="L39" s="1493">
        <f>SUM(L13:L38)</f>
        <v>146275.33333333334</v>
      </c>
      <c r="M39" s="1493">
        <f>SUM(M13:M38)</f>
        <v>137399</v>
      </c>
      <c r="N39" s="1493">
        <f t="shared" si="5"/>
        <v>93.931763386854911</v>
      </c>
      <c r="O39" s="1494">
        <f>SUM(O13:O38)</f>
        <v>645</v>
      </c>
      <c r="P39" s="1493">
        <f t="shared" si="7"/>
        <v>319.5325581395349</v>
      </c>
      <c r="Q39" s="566">
        <v>1454854.8348040825</v>
      </c>
      <c r="R39" s="566">
        <v>1454854.8348040825</v>
      </c>
      <c r="S39" s="566">
        <v>1454854.8348040825</v>
      </c>
      <c r="T39" s="566">
        <v>1454889.3965266827</v>
      </c>
      <c r="U39" s="566">
        <v>1454889.3965266827</v>
      </c>
      <c r="V39" s="566">
        <v>1454889.3965266827</v>
      </c>
      <c r="W39" s="566">
        <v>1454889.3965266827</v>
      </c>
      <c r="X39" s="566">
        <v>1467174.5918952825</v>
      </c>
      <c r="Y39" s="1198">
        <f>Q39/12*$B$4+(R39-Q39)/11*7+(S39-R39)/10*6+(T39-S39)/9*5+(U39-T39)/8*4+(V39-U39)/7*3+(W39-V39)/6*2+(X39-W39)/5*1</f>
        <v>972379.4632334417</v>
      </c>
      <c r="Z39" s="566">
        <f>AF39-AE39-AB39-AA39</f>
        <v>1036786.4917500003</v>
      </c>
      <c r="AA39" s="1092">
        <v>-3421.5416500000106</v>
      </c>
      <c r="AB39" s="566">
        <v>-2013.0054</v>
      </c>
      <c r="AC39" s="566">
        <f>Z39-Y39</f>
        <v>64407.028516558581</v>
      </c>
      <c r="AD39" s="566">
        <v>-2139.2787500000004</v>
      </c>
      <c r="AE39" s="566">
        <v>-13286.724649999998</v>
      </c>
      <c r="AF39" s="566">
        <v>1018065.2200500002</v>
      </c>
      <c r="AG39" s="1495">
        <f>SUM(AG13:AG38)</f>
        <v>0</v>
      </c>
      <c r="AH39" s="1205"/>
      <c r="AI39" s="1457"/>
      <c r="AJ39" s="1472"/>
    </row>
    <row r="40" spans="1:36" ht="43.5" x14ac:dyDescent="0.25">
      <c r="A40" s="239">
        <v>1</v>
      </c>
      <c r="B40" s="1496" t="s">
        <v>184</v>
      </c>
      <c r="C40" s="1142"/>
      <c r="D40" s="485"/>
      <c r="E40" s="457">
        <v>1787</v>
      </c>
      <c r="F40" s="217">
        <f>E40/12*$B$4</f>
        <v>1191.3333333333333</v>
      </c>
      <c r="G40" s="1497">
        <v>1379</v>
      </c>
      <c r="H40" s="217">
        <f t="shared" si="1"/>
        <v>115.75265808617796</v>
      </c>
      <c r="I40" s="485"/>
      <c r="J40" s="485"/>
      <c r="K40" s="1498"/>
      <c r="L40" s="1498"/>
      <c r="M40" s="1498"/>
      <c r="N40" s="1499"/>
      <c r="O40" s="1498"/>
      <c r="P40" s="1498"/>
      <c r="Q40" s="567">
        <v>347788.89364939992</v>
      </c>
      <c r="R40" s="567">
        <v>347788.89364939992</v>
      </c>
      <c r="S40" s="567">
        <v>347788.89364939992</v>
      </c>
      <c r="T40" s="567">
        <v>347823.455372</v>
      </c>
      <c r="U40" s="567">
        <v>347823.455372</v>
      </c>
      <c r="V40" s="567">
        <v>347823.455372</v>
      </c>
      <c r="W40" s="567">
        <v>347823.455372</v>
      </c>
      <c r="X40" s="567">
        <v>347823.455372</v>
      </c>
      <c r="Y40" s="1199">
        <f>X40/12*$B$4</f>
        <v>231882.30358133334</v>
      </c>
      <c r="Z40" s="567">
        <f>AF40-AE40-AB40-AA40</f>
        <v>263650.73568000004</v>
      </c>
      <c r="AA40" s="1091">
        <v>-3421.5416500000106</v>
      </c>
      <c r="AB40" s="567"/>
      <c r="AC40" s="567">
        <f>Z40-Y40</f>
        <v>31768.432098666701</v>
      </c>
      <c r="AD40" s="567"/>
      <c r="AE40" s="567">
        <v>0</v>
      </c>
      <c r="AF40" s="567">
        <v>260229.19403000004</v>
      </c>
      <c r="AG40" s="1264"/>
      <c r="AH40" s="610"/>
      <c r="AI40" s="1457"/>
      <c r="AJ40" s="1472"/>
    </row>
    <row r="41" spans="1:36" x14ac:dyDescent="0.25">
      <c r="A41" s="239">
        <v>1</v>
      </c>
      <c r="B41" s="727" t="s">
        <v>206</v>
      </c>
      <c r="C41" s="1500"/>
      <c r="D41" s="1501"/>
      <c r="E41" s="458"/>
      <c r="F41" s="793"/>
      <c r="G41" s="793"/>
      <c r="H41" s="793"/>
      <c r="I41" s="385"/>
      <c r="J41" s="385"/>
      <c r="K41" s="1502"/>
      <c r="L41" s="1503"/>
      <c r="M41" s="1502"/>
      <c r="N41" s="1503"/>
      <c r="O41" s="1502"/>
      <c r="P41" s="1502"/>
      <c r="Q41" s="568">
        <v>37424.914680000002</v>
      </c>
      <c r="R41" s="568">
        <v>37424.914680000002</v>
      </c>
      <c r="S41" s="568">
        <v>37424.914680000002</v>
      </c>
      <c r="T41" s="568">
        <v>37424.914680000002</v>
      </c>
      <c r="U41" s="568">
        <v>37424.914680000002</v>
      </c>
      <c r="V41" s="568">
        <v>37424.914680000002</v>
      </c>
      <c r="W41" s="568">
        <v>37424.914680000002</v>
      </c>
      <c r="X41" s="568">
        <v>37424.914680000002</v>
      </c>
      <c r="Y41" s="1196">
        <f>Q41/12*$B$4+(R41-Q41)/11*7+(S41-R41)/10*6+(T41-S41)/9*5+(U41-T41)/8*4+(V41-U41)/7*3+(W41-V41)/6*2+(X41-W41)/5*1</f>
        <v>24949.94312</v>
      </c>
      <c r="Z41" s="568">
        <f>AF41-AE41-AB41</f>
        <v>28202.147359999999</v>
      </c>
      <c r="AA41" s="1088"/>
      <c r="AB41" s="568"/>
      <c r="AC41" s="568">
        <f>Z41-Y41</f>
        <v>3252.2042399999991</v>
      </c>
      <c r="AD41" s="568">
        <v>-23.921240000000001</v>
      </c>
      <c r="AE41" s="568">
        <v>-3.3668199999999997</v>
      </c>
      <c r="AF41" s="568">
        <v>28198.78054</v>
      </c>
      <c r="AG41" s="1263"/>
      <c r="AH41" s="564"/>
      <c r="AI41" s="1457"/>
      <c r="AJ41" s="1472"/>
    </row>
    <row r="42" spans="1:36" ht="57.75" x14ac:dyDescent="0.25">
      <c r="A42" s="239">
        <v>1</v>
      </c>
      <c r="B42" s="728" t="s">
        <v>439</v>
      </c>
      <c r="C42" s="665"/>
      <c r="D42" s="9"/>
      <c r="E42" s="413">
        <f>E43+E44+E47+E48+E49</f>
        <v>113904</v>
      </c>
      <c r="F42" s="213">
        <f>F43+F44+F47+F48+F49</f>
        <v>75936</v>
      </c>
      <c r="G42" s="213">
        <f>G43+G44+G47+G48+G49</f>
        <v>67462</v>
      </c>
      <c r="H42" s="213">
        <f>G42/F42*100</f>
        <v>88.840602612726499</v>
      </c>
      <c r="I42" s="385"/>
      <c r="J42" s="385"/>
      <c r="K42" s="1502"/>
      <c r="L42" s="1503"/>
      <c r="M42" s="1502"/>
      <c r="N42" s="1502"/>
      <c r="O42" s="1502"/>
      <c r="P42" s="1502"/>
      <c r="Q42" s="568"/>
      <c r="R42" s="568"/>
      <c r="S42" s="568"/>
      <c r="T42" s="568"/>
      <c r="U42" s="568"/>
      <c r="V42" s="568"/>
      <c r="W42" s="568"/>
      <c r="X42" s="568"/>
      <c r="Y42" s="564"/>
      <c r="Z42" s="568">
        <f>AF42-AE42</f>
        <v>0</v>
      </c>
      <c r="AA42" s="1088"/>
      <c r="AB42" s="568"/>
      <c r="AC42" s="568"/>
      <c r="AD42" s="568"/>
      <c r="AE42" s="568"/>
      <c r="AF42" s="568"/>
      <c r="AG42" s="1292">
        <f>AG43+AG44+AG47+AG48+AG49</f>
        <v>0</v>
      </c>
      <c r="AH42" s="564"/>
      <c r="AI42" s="1457"/>
      <c r="AJ42" s="1472"/>
    </row>
    <row r="43" spans="1:36" x14ac:dyDescent="0.25">
      <c r="A43" s="239">
        <v>1</v>
      </c>
      <c r="B43" s="516" t="s">
        <v>440</v>
      </c>
      <c r="C43" s="665"/>
      <c r="D43" s="9"/>
      <c r="E43" s="413"/>
      <c r="F43" s="213"/>
      <c r="G43" s="213"/>
      <c r="H43" s="213"/>
      <c r="I43" s="385"/>
      <c r="J43" s="385"/>
      <c r="K43" s="1502"/>
      <c r="L43" s="1503"/>
      <c r="M43" s="1502"/>
      <c r="N43" s="1502"/>
      <c r="O43" s="1502"/>
      <c r="P43" s="1502"/>
      <c r="Q43" s="568"/>
      <c r="R43" s="568"/>
      <c r="S43" s="568"/>
      <c r="T43" s="568"/>
      <c r="U43" s="568"/>
      <c r="V43" s="568"/>
      <c r="W43" s="568"/>
      <c r="X43" s="568"/>
      <c r="Y43" s="564"/>
      <c r="Z43" s="568"/>
      <c r="AA43" s="1088"/>
      <c r="AB43" s="568"/>
      <c r="AC43" s="568"/>
      <c r="AD43" s="568"/>
      <c r="AE43" s="568"/>
      <c r="AF43" s="568"/>
      <c r="AG43" s="1292"/>
      <c r="AH43" s="564"/>
      <c r="AI43" s="1457"/>
      <c r="AJ43" s="1472"/>
    </row>
    <row r="44" spans="1:36" ht="30" x14ac:dyDescent="0.25">
      <c r="A44" s="239">
        <v>1</v>
      </c>
      <c r="B44" s="729" t="s">
        <v>441</v>
      </c>
      <c r="C44" s="665"/>
      <c r="D44" s="9"/>
      <c r="E44" s="413">
        <f>E45+E46</f>
        <v>99000</v>
      </c>
      <c r="F44" s="213">
        <f>E44/12*$B$4</f>
        <v>66000</v>
      </c>
      <c r="G44" s="213">
        <f>G45+G46</f>
        <v>60249</v>
      </c>
      <c r="H44" s="213">
        <f>G44/F44*100</f>
        <v>91.286363636363632</v>
      </c>
      <c r="I44" s="385"/>
      <c r="J44" s="385"/>
      <c r="K44" s="1502"/>
      <c r="L44" s="1503"/>
      <c r="M44" s="1502"/>
      <c r="N44" s="1502"/>
      <c r="O44" s="1502"/>
      <c r="P44" s="1502"/>
      <c r="Q44" s="568"/>
      <c r="R44" s="568"/>
      <c r="S44" s="568"/>
      <c r="T44" s="568"/>
      <c r="U44" s="568"/>
      <c r="V44" s="568"/>
      <c r="W44" s="568"/>
      <c r="X44" s="568"/>
      <c r="Y44" s="564"/>
      <c r="Z44" s="568"/>
      <c r="AA44" s="1088"/>
      <c r="AB44" s="568"/>
      <c r="AC44" s="568"/>
      <c r="AD44" s="568"/>
      <c r="AE44" s="568"/>
      <c r="AF44" s="568"/>
      <c r="AG44" s="1292">
        <f>AG45+AG46</f>
        <v>0</v>
      </c>
      <c r="AH44" s="564"/>
      <c r="AI44" s="1457"/>
      <c r="AJ44" s="1472"/>
    </row>
    <row r="45" spans="1:36" x14ac:dyDescent="0.25">
      <c r="A45" s="239">
        <v>1</v>
      </c>
      <c r="B45" s="516" t="s">
        <v>442</v>
      </c>
      <c r="C45" s="665"/>
      <c r="D45" s="9"/>
      <c r="E45" s="413">
        <v>97000</v>
      </c>
      <c r="F45" s="213">
        <f>E45/12*$B$4</f>
        <v>64666.666666666664</v>
      </c>
      <c r="G45" s="213">
        <v>59579</v>
      </c>
      <c r="H45" s="213">
        <f>G45/F45*100</f>
        <v>92.132474226804135</v>
      </c>
      <c r="I45" s="385"/>
      <c r="J45" s="385"/>
      <c r="K45" s="1502"/>
      <c r="L45" s="1502"/>
      <c r="M45" s="1502"/>
      <c r="N45" s="1502"/>
      <c r="O45" s="1502"/>
      <c r="P45" s="1502"/>
      <c r="Q45" s="568"/>
      <c r="R45" s="568"/>
      <c r="S45" s="568"/>
      <c r="T45" s="568"/>
      <c r="U45" s="568"/>
      <c r="V45" s="568"/>
      <c r="W45" s="568"/>
      <c r="X45" s="568"/>
      <c r="Y45" s="564"/>
      <c r="Z45" s="568">
        <f>AF45-AE45</f>
        <v>0</v>
      </c>
      <c r="AA45" s="1088"/>
      <c r="AB45" s="568"/>
      <c r="AC45" s="568"/>
      <c r="AD45" s="568"/>
      <c r="AE45" s="568"/>
      <c r="AF45" s="568"/>
      <c r="AG45" s="1292"/>
      <c r="AH45" s="564"/>
      <c r="AI45" s="1457"/>
      <c r="AJ45" s="1472"/>
    </row>
    <row r="46" spans="1:36" ht="60" x14ac:dyDescent="0.25">
      <c r="A46" s="239">
        <v>1</v>
      </c>
      <c r="B46" s="516" t="s">
        <v>443</v>
      </c>
      <c r="C46" s="665"/>
      <c r="D46" s="9"/>
      <c r="E46" s="413">
        <v>2000</v>
      </c>
      <c r="F46" s="213">
        <f>E46/12*$B$4</f>
        <v>1333.3333333333333</v>
      </c>
      <c r="G46" s="213">
        <v>670</v>
      </c>
      <c r="H46" s="213">
        <f>G46/F46*100</f>
        <v>50.250000000000007</v>
      </c>
      <c r="I46" s="385"/>
      <c r="J46" s="385"/>
      <c r="K46" s="1502"/>
      <c r="L46" s="1502"/>
      <c r="M46" s="1502"/>
      <c r="N46" s="1502"/>
      <c r="O46" s="1502"/>
      <c r="P46" s="1502"/>
      <c r="Q46" s="568"/>
      <c r="R46" s="568"/>
      <c r="S46" s="568"/>
      <c r="T46" s="568"/>
      <c r="U46" s="568"/>
      <c r="V46" s="568"/>
      <c r="W46" s="568"/>
      <c r="X46" s="568"/>
      <c r="Y46" s="564"/>
      <c r="Z46" s="568">
        <f>AF46-AE46</f>
        <v>0</v>
      </c>
      <c r="AA46" s="1088"/>
      <c r="AB46" s="568"/>
      <c r="AC46" s="568"/>
      <c r="AD46" s="568"/>
      <c r="AE46" s="568"/>
      <c r="AF46" s="568"/>
      <c r="AG46" s="1292"/>
      <c r="AH46" s="564"/>
      <c r="AI46" s="1457"/>
      <c r="AJ46" s="1472"/>
    </row>
    <row r="47" spans="1:36" ht="75" x14ac:dyDescent="0.25">
      <c r="A47" s="239">
        <v>1</v>
      </c>
      <c r="B47" s="516" t="s">
        <v>444</v>
      </c>
      <c r="C47" s="665"/>
      <c r="D47" s="9"/>
      <c r="E47" s="413"/>
      <c r="F47" s="213"/>
      <c r="G47" s="213"/>
      <c r="H47" s="213"/>
      <c r="I47" s="385"/>
      <c r="J47" s="385"/>
      <c r="K47" s="1502"/>
      <c r="L47" s="1502"/>
      <c r="M47" s="1502"/>
      <c r="N47" s="1502"/>
      <c r="O47" s="1502"/>
      <c r="P47" s="1502"/>
      <c r="Q47" s="569"/>
      <c r="R47" s="569"/>
      <c r="S47" s="569"/>
      <c r="T47" s="569"/>
      <c r="U47" s="569"/>
      <c r="V47" s="569"/>
      <c r="W47" s="569"/>
      <c r="X47" s="569"/>
      <c r="Y47" s="1200"/>
      <c r="Z47" s="568"/>
      <c r="AA47" s="1504"/>
      <c r="AB47" s="569"/>
      <c r="AC47" s="569"/>
      <c r="AD47" s="569"/>
      <c r="AE47" s="569"/>
      <c r="AF47" s="569"/>
      <c r="AG47" s="1292"/>
      <c r="AH47" s="1200"/>
      <c r="AI47" s="1457"/>
      <c r="AJ47" s="1472"/>
    </row>
    <row r="48" spans="1:36" ht="45" x14ac:dyDescent="0.25">
      <c r="A48" s="239">
        <v>1</v>
      </c>
      <c r="B48" s="515" t="s">
        <v>445</v>
      </c>
      <c r="C48" s="665"/>
      <c r="D48" s="9"/>
      <c r="E48" s="413">
        <v>11904</v>
      </c>
      <c r="F48" s="213">
        <f>E48/12*$B$4</f>
        <v>7936</v>
      </c>
      <c r="G48" s="213">
        <v>7213</v>
      </c>
      <c r="H48" s="213">
        <f>G48/F48*100</f>
        <v>90.889616935483872</v>
      </c>
      <c r="I48" s="385"/>
      <c r="J48" s="385"/>
      <c r="K48" s="1502"/>
      <c r="L48" s="1502"/>
      <c r="M48" s="1502"/>
      <c r="N48" s="1502"/>
      <c r="O48" s="1502"/>
      <c r="P48" s="1502"/>
      <c r="Q48" s="569"/>
      <c r="R48" s="569"/>
      <c r="S48" s="569"/>
      <c r="T48" s="569"/>
      <c r="U48" s="569"/>
      <c r="V48" s="569"/>
      <c r="W48" s="569"/>
      <c r="X48" s="569"/>
      <c r="Y48" s="1200"/>
      <c r="Z48" s="568"/>
      <c r="AA48" s="1504"/>
      <c r="AB48" s="569"/>
      <c r="AC48" s="569"/>
      <c r="AD48" s="569"/>
      <c r="AE48" s="569"/>
      <c r="AF48" s="569"/>
      <c r="AG48" s="1292"/>
      <c r="AH48" s="1200"/>
      <c r="AI48" s="1457"/>
      <c r="AJ48" s="1472"/>
    </row>
    <row r="49" spans="1:36" s="2711" customFormat="1" ht="105" x14ac:dyDescent="0.25">
      <c r="B49" s="805" t="s">
        <v>626</v>
      </c>
      <c r="C49" s="665"/>
      <c r="D49" s="9"/>
      <c r="E49" s="413">
        <v>3000</v>
      </c>
      <c r="F49" s="213">
        <f>E49/12*$B$4</f>
        <v>2000</v>
      </c>
      <c r="G49" s="213"/>
      <c r="H49" s="213">
        <f>G49/F49*100</f>
        <v>0</v>
      </c>
      <c r="I49" s="385"/>
      <c r="J49" s="385"/>
      <c r="K49" s="1502"/>
      <c r="L49" s="1502"/>
      <c r="M49" s="1502"/>
      <c r="N49" s="1502"/>
      <c r="O49" s="1502"/>
      <c r="P49" s="1502"/>
      <c r="Q49" s="569"/>
      <c r="R49" s="569"/>
      <c r="S49" s="569"/>
      <c r="T49" s="569"/>
      <c r="U49" s="569"/>
      <c r="V49" s="569"/>
      <c r="W49" s="569"/>
      <c r="X49" s="569"/>
      <c r="Y49" s="1200"/>
      <c r="Z49" s="568"/>
      <c r="AA49" s="1504"/>
      <c r="AB49" s="569"/>
      <c r="AC49" s="569"/>
      <c r="AD49" s="569"/>
      <c r="AE49" s="569"/>
      <c r="AF49" s="569"/>
      <c r="AG49" s="1292"/>
      <c r="AH49" s="1200"/>
      <c r="AI49" s="1457"/>
      <c r="AJ49" s="1472"/>
    </row>
    <row r="50" spans="1:36" ht="57.75" x14ac:dyDescent="0.25">
      <c r="A50" s="239">
        <v>1</v>
      </c>
      <c r="B50" s="728" t="s">
        <v>455</v>
      </c>
      <c r="C50" s="665"/>
      <c r="D50" s="9"/>
      <c r="E50" s="413"/>
      <c r="F50" s="213"/>
      <c r="G50" s="213"/>
      <c r="H50" s="213"/>
      <c r="I50" s="385"/>
      <c r="J50" s="385"/>
      <c r="K50" s="1502"/>
      <c r="L50" s="1502"/>
      <c r="M50" s="1502"/>
      <c r="N50" s="1502"/>
      <c r="O50" s="1502"/>
      <c r="P50" s="1502"/>
      <c r="Q50" s="569"/>
      <c r="R50" s="569"/>
      <c r="S50" s="569"/>
      <c r="T50" s="569"/>
      <c r="U50" s="569"/>
      <c r="V50" s="569"/>
      <c r="W50" s="569"/>
      <c r="X50" s="569"/>
      <c r="Y50" s="1200"/>
      <c r="Z50" s="568"/>
      <c r="AA50" s="1504"/>
      <c r="AB50" s="569"/>
      <c r="AC50" s="569"/>
      <c r="AD50" s="569"/>
      <c r="AE50" s="569"/>
      <c r="AF50" s="569"/>
      <c r="AG50" s="1292"/>
      <c r="AH50" s="1200"/>
      <c r="AI50" s="1457"/>
      <c r="AJ50" s="1472"/>
    </row>
    <row r="51" spans="1:36" ht="43.5" x14ac:dyDescent="0.25">
      <c r="A51" s="239">
        <v>1</v>
      </c>
      <c r="B51" s="728" t="s">
        <v>446</v>
      </c>
      <c r="C51" s="665"/>
      <c r="D51" s="9"/>
      <c r="E51" s="413"/>
      <c r="F51" s="213"/>
      <c r="G51" s="213"/>
      <c r="H51" s="213"/>
      <c r="I51" s="385"/>
      <c r="J51" s="385"/>
      <c r="K51" s="1502"/>
      <c r="L51" s="1502"/>
      <c r="M51" s="1502"/>
      <c r="N51" s="1502"/>
      <c r="O51" s="1502"/>
      <c r="P51" s="1502"/>
      <c r="Q51" s="569"/>
      <c r="R51" s="569"/>
      <c r="S51" s="569"/>
      <c r="T51" s="569"/>
      <c r="U51" s="569"/>
      <c r="V51" s="569"/>
      <c r="W51" s="569"/>
      <c r="X51" s="569"/>
      <c r="Y51" s="1200"/>
      <c r="Z51" s="568"/>
      <c r="AA51" s="1504"/>
      <c r="AB51" s="569"/>
      <c r="AC51" s="569"/>
      <c r="AD51" s="569"/>
      <c r="AE51" s="569"/>
      <c r="AF51" s="569"/>
      <c r="AG51" s="1292"/>
      <c r="AH51" s="1200"/>
      <c r="AI51" s="1457"/>
      <c r="AJ51" s="1472"/>
    </row>
    <row r="52" spans="1:36" ht="30" x14ac:dyDescent="0.25">
      <c r="A52" s="239">
        <v>1</v>
      </c>
      <c r="B52" s="292" t="s">
        <v>201</v>
      </c>
      <c r="C52" s="665"/>
      <c r="D52" s="9"/>
      <c r="E52" s="413"/>
      <c r="F52" s="213"/>
      <c r="G52" s="213"/>
      <c r="H52" s="213"/>
      <c r="I52" s="385"/>
      <c r="J52" s="385"/>
      <c r="K52" s="1502"/>
      <c r="L52" s="1502"/>
      <c r="M52" s="1502"/>
      <c r="N52" s="1502"/>
      <c r="O52" s="1502"/>
      <c r="P52" s="1502"/>
      <c r="Q52" s="569"/>
      <c r="R52" s="569"/>
      <c r="S52" s="569"/>
      <c r="T52" s="569"/>
      <c r="U52" s="569"/>
      <c r="V52" s="569"/>
      <c r="W52" s="569"/>
      <c r="X52" s="569"/>
      <c r="Y52" s="1200"/>
      <c r="Z52" s="568"/>
      <c r="AA52" s="1504"/>
      <c r="AB52" s="569"/>
      <c r="AC52" s="569"/>
      <c r="AD52" s="569"/>
      <c r="AE52" s="569"/>
      <c r="AF52" s="569"/>
      <c r="AG52" s="1292"/>
      <c r="AH52" s="1200"/>
      <c r="AI52" s="1457"/>
      <c r="AJ52" s="1472"/>
    </row>
    <row r="53" spans="1:36" ht="72" x14ac:dyDescent="0.25">
      <c r="A53" s="239">
        <v>1</v>
      </c>
      <c r="B53" s="728" t="s">
        <v>447</v>
      </c>
      <c r="C53" s="665"/>
      <c r="D53" s="9"/>
      <c r="E53" s="413">
        <v>20000</v>
      </c>
      <c r="F53" s="213">
        <f>E53/12*$B$4</f>
        <v>13333.333333333334</v>
      </c>
      <c r="G53" s="213">
        <v>15353</v>
      </c>
      <c r="H53" s="213">
        <f t="shared" ref="H53:H73" si="8">G53/F53*100</f>
        <v>115.14750000000001</v>
      </c>
      <c r="I53" s="385"/>
      <c r="J53" s="385"/>
      <c r="K53" s="1502"/>
      <c r="L53" s="1502"/>
      <c r="M53" s="1502"/>
      <c r="N53" s="1502"/>
      <c r="O53" s="1502"/>
      <c r="P53" s="1502"/>
      <c r="Q53" s="569"/>
      <c r="R53" s="569"/>
      <c r="S53" s="569"/>
      <c r="T53" s="569"/>
      <c r="U53" s="569"/>
      <c r="V53" s="569"/>
      <c r="W53" s="569"/>
      <c r="X53" s="569"/>
      <c r="Y53" s="1200"/>
      <c r="Z53" s="568"/>
      <c r="AA53" s="1504"/>
      <c r="AB53" s="569"/>
      <c r="AC53" s="569"/>
      <c r="AD53" s="569"/>
      <c r="AE53" s="569"/>
      <c r="AF53" s="569"/>
      <c r="AG53" s="1292"/>
      <c r="AH53" s="1200"/>
      <c r="AI53" s="1457"/>
      <c r="AJ53" s="1472"/>
    </row>
    <row r="54" spans="1:36" x14ac:dyDescent="0.25">
      <c r="A54" s="239">
        <v>1</v>
      </c>
      <c r="B54" s="1505" t="s">
        <v>136</v>
      </c>
      <c r="C54" s="1506"/>
      <c r="D54" s="1505"/>
      <c r="E54" s="458">
        <f>SUM(E55:E88)</f>
        <v>127074</v>
      </c>
      <c r="F54" s="458">
        <f>SUM(F55:F88)</f>
        <v>84575.999999999985</v>
      </c>
      <c r="G54" s="458">
        <f>SUM(G55:G88)</f>
        <v>114425</v>
      </c>
      <c r="H54" s="793">
        <f t="shared" si="8"/>
        <v>135.29251797200155</v>
      </c>
      <c r="I54" s="385"/>
      <c r="J54" s="385"/>
      <c r="K54" s="270"/>
      <c r="L54" s="270"/>
      <c r="M54" s="270"/>
      <c r="N54" s="270"/>
      <c r="O54" s="270"/>
      <c r="P54" s="270"/>
      <c r="Q54" s="568">
        <v>44711.579090000007</v>
      </c>
      <c r="R54" s="568">
        <v>44711.579090000007</v>
      </c>
      <c r="S54" s="568">
        <v>45068.51309</v>
      </c>
      <c r="T54" s="568">
        <v>45068.51309</v>
      </c>
      <c r="U54" s="568">
        <v>45068.51309</v>
      </c>
      <c r="V54" s="568">
        <v>45068.51309</v>
      </c>
      <c r="W54" s="568">
        <v>45068.51309</v>
      </c>
      <c r="X54" s="568">
        <v>45667.769090000002</v>
      </c>
      <c r="Y54" s="1196">
        <f>Q54/12*$B$4+(R54-Q54)/11*6+(S54-R54)/10*5+(T54-S54)/9*4+(U54-T54)/8*3+(V54-U54)/7*2+(W54-V54)/6*1</f>
        <v>29986.186393333333</v>
      </c>
      <c r="Z54" s="568">
        <f>AF54-AE54-AB54</f>
        <v>34569.110280000008</v>
      </c>
      <c r="AA54" s="1088">
        <f>SUM(AA55:AA91)</f>
        <v>0</v>
      </c>
      <c r="AB54" s="569">
        <v>2594.4105600000003</v>
      </c>
      <c r="AC54" s="569">
        <f>Z54-Y54</f>
        <v>4582.9238866666747</v>
      </c>
      <c r="AD54" s="569"/>
      <c r="AE54" s="569">
        <v>-1.7777700000000001</v>
      </c>
      <c r="AF54" s="568">
        <v>37161.743070000011</v>
      </c>
      <c r="AG54" s="1251">
        <f>SUM(AG55:AG88)</f>
        <v>0</v>
      </c>
      <c r="AH54" s="564"/>
      <c r="AI54" s="1457"/>
      <c r="AJ54" s="1472"/>
    </row>
    <row r="55" spans="1:36" ht="45" x14ac:dyDescent="0.25">
      <c r="A55" s="239">
        <v>1</v>
      </c>
      <c r="B55" s="505" t="s">
        <v>284</v>
      </c>
      <c r="C55" s="1507"/>
      <c r="D55" s="1508"/>
      <c r="E55" s="422">
        <v>50000</v>
      </c>
      <c r="F55" s="213">
        <f t="shared" ref="F55:F88" si="9">E55/12*$B$4</f>
        <v>33333.333333333336</v>
      </c>
      <c r="G55" s="213">
        <v>39524</v>
      </c>
      <c r="H55" s="213">
        <f t="shared" si="8"/>
        <v>118.57199999999999</v>
      </c>
      <c r="I55" s="385"/>
      <c r="J55" s="385"/>
      <c r="K55" s="270"/>
      <c r="L55" s="270"/>
      <c r="M55" s="270"/>
      <c r="N55" s="270"/>
      <c r="O55" s="270"/>
      <c r="P55" s="270"/>
      <c r="Q55" s="570"/>
      <c r="R55" s="570"/>
      <c r="S55" s="570"/>
      <c r="T55" s="570"/>
      <c r="U55" s="570"/>
      <c r="V55" s="570"/>
      <c r="W55" s="570"/>
      <c r="X55" s="570"/>
      <c r="Y55" s="564"/>
      <c r="Z55" s="568"/>
      <c r="AA55" s="1088"/>
      <c r="AB55" s="569"/>
      <c r="AC55" s="569"/>
      <c r="AD55" s="569"/>
      <c r="AE55" s="569"/>
      <c r="AF55" s="568"/>
      <c r="AG55" s="1292"/>
      <c r="AH55" s="564"/>
      <c r="AI55" s="1457"/>
      <c r="AJ55" s="1472"/>
    </row>
    <row r="56" spans="1:36" ht="30" x14ac:dyDescent="0.25">
      <c r="A56" s="239">
        <v>1</v>
      </c>
      <c r="B56" s="505" t="s">
        <v>120</v>
      </c>
      <c r="C56" s="1509"/>
      <c r="D56" s="1505"/>
      <c r="E56" s="422">
        <v>2200</v>
      </c>
      <c r="F56" s="213">
        <f t="shared" si="9"/>
        <v>1466.6666666666667</v>
      </c>
      <c r="G56" s="214">
        <v>2426</v>
      </c>
      <c r="H56" s="214">
        <f t="shared" si="8"/>
        <v>165.40909090909091</v>
      </c>
      <c r="I56" s="385"/>
      <c r="J56" s="385"/>
      <c r="K56" s="270"/>
      <c r="L56" s="270"/>
      <c r="M56" s="270"/>
      <c r="N56" s="270"/>
      <c r="O56" s="270"/>
      <c r="P56" s="270"/>
      <c r="Q56" s="568"/>
      <c r="R56" s="568"/>
      <c r="S56" s="568"/>
      <c r="T56" s="568"/>
      <c r="U56" s="568"/>
      <c r="V56" s="568"/>
      <c r="W56" s="568"/>
      <c r="X56" s="568"/>
      <c r="Y56" s="564"/>
      <c r="Z56" s="568"/>
      <c r="AA56" s="1088"/>
      <c r="AB56" s="569"/>
      <c r="AC56" s="569"/>
      <c r="AD56" s="569"/>
      <c r="AE56" s="569"/>
      <c r="AF56" s="568"/>
      <c r="AG56" s="1259"/>
      <c r="AH56" s="564"/>
      <c r="AI56" s="1457"/>
      <c r="AJ56" s="1472"/>
    </row>
    <row r="57" spans="1:36" s="2711" customFormat="1" ht="30" x14ac:dyDescent="0.25">
      <c r="B57" s="505" t="s">
        <v>606</v>
      </c>
      <c r="C57" s="1509"/>
      <c r="D57" s="2710"/>
      <c r="E57" s="422">
        <v>500</v>
      </c>
      <c r="F57" s="213">
        <f t="shared" si="9"/>
        <v>333.33333333333331</v>
      </c>
      <c r="G57" s="214"/>
      <c r="H57" s="214">
        <f t="shared" si="8"/>
        <v>0</v>
      </c>
      <c r="I57" s="385"/>
      <c r="J57" s="385"/>
      <c r="K57" s="270"/>
      <c r="L57" s="270"/>
      <c r="M57" s="270"/>
      <c r="N57" s="270"/>
      <c r="O57" s="270"/>
      <c r="P57" s="270"/>
      <c r="Q57" s="568"/>
      <c r="R57" s="568"/>
      <c r="S57" s="568"/>
      <c r="T57" s="568"/>
      <c r="U57" s="568"/>
      <c r="V57" s="568"/>
      <c r="W57" s="568"/>
      <c r="X57" s="568"/>
      <c r="Y57" s="564"/>
      <c r="Z57" s="568"/>
      <c r="AA57" s="1088"/>
      <c r="AB57" s="569"/>
      <c r="AC57" s="569"/>
      <c r="AD57" s="569"/>
      <c r="AE57" s="569"/>
      <c r="AF57" s="568"/>
      <c r="AG57" s="1259"/>
      <c r="AH57" s="564"/>
      <c r="AI57" s="1457"/>
      <c r="AJ57" s="1472"/>
    </row>
    <row r="58" spans="1:36" ht="45" x14ac:dyDescent="0.25">
      <c r="A58" s="239">
        <v>1</v>
      </c>
      <c r="B58" s="505" t="s">
        <v>286</v>
      </c>
      <c r="C58" s="666"/>
      <c r="D58" s="1508"/>
      <c r="E58" s="422">
        <v>1500</v>
      </c>
      <c r="F58" s="213">
        <f t="shared" si="9"/>
        <v>1000</v>
      </c>
      <c r="G58" s="213">
        <v>2616</v>
      </c>
      <c r="H58" s="213">
        <f t="shared" si="8"/>
        <v>261.60000000000002</v>
      </c>
      <c r="I58" s="385"/>
      <c r="J58" s="385"/>
      <c r="K58" s="270"/>
      <c r="L58" s="270"/>
      <c r="M58" s="270"/>
      <c r="N58" s="270"/>
      <c r="O58" s="270"/>
      <c r="P58" s="270"/>
      <c r="Q58" s="568"/>
      <c r="R58" s="568"/>
      <c r="S58" s="568"/>
      <c r="T58" s="568"/>
      <c r="U58" s="568"/>
      <c r="V58" s="568"/>
      <c r="W58" s="568"/>
      <c r="X58" s="568"/>
      <c r="Y58" s="564"/>
      <c r="Z58" s="568"/>
      <c r="AA58" s="1088"/>
      <c r="AB58" s="569"/>
      <c r="AC58" s="569"/>
      <c r="AD58" s="569"/>
      <c r="AE58" s="569"/>
      <c r="AF58" s="568"/>
      <c r="AG58" s="1292"/>
      <c r="AH58" s="564"/>
      <c r="AI58" s="1457"/>
      <c r="AJ58" s="1472"/>
    </row>
    <row r="59" spans="1:36" x14ac:dyDescent="0.25">
      <c r="A59" s="239">
        <v>1</v>
      </c>
      <c r="B59" s="505" t="s">
        <v>65</v>
      </c>
      <c r="C59" s="1510"/>
      <c r="D59" s="1508"/>
      <c r="E59" s="422">
        <v>1600</v>
      </c>
      <c r="F59" s="213">
        <f t="shared" si="9"/>
        <v>1066.6666666666667</v>
      </c>
      <c r="G59" s="213">
        <v>781</v>
      </c>
      <c r="H59" s="213">
        <f t="shared" si="8"/>
        <v>73.21875</v>
      </c>
      <c r="I59" s="385"/>
      <c r="J59" s="385"/>
      <c r="K59" s="270"/>
      <c r="L59" s="270"/>
      <c r="M59" s="270"/>
      <c r="N59" s="270"/>
      <c r="O59" s="270"/>
      <c r="P59" s="270"/>
      <c r="Q59" s="570"/>
      <c r="R59" s="570"/>
      <c r="S59" s="570"/>
      <c r="T59" s="570"/>
      <c r="U59" s="570"/>
      <c r="V59" s="570"/>
      <c r="W59" s="570"/>
      <c r="X59" s="570"/>
      <c r="Y59" s="564"/>
      <c r="Z59" s="568"/>
      <c r="AA59" s="1511"/>
      <c r="AB59" s="580"/>
      <c r="AC59" s="569"/>
      <c r="AD59" s="569"/>
      <c r="AE59" s="569"/>
      <c r="AF59" s="568"/>
      <c r="AG59" s="1292"/>
      <c r="AH59" s="564"/>
      <c r="AI59" s="1457"/>
      <c r="AJ59" s="1472"/>
    </row>
    <row r="60" spans="1:36" s="2711" customFormat="1" ht="60" x14ac:dyDescent="0.25">
      <c r="B60" s="505" t="s">
        <v>679</v>
      </c>
      <c r="C60" s="1510"/>
      <c r="D60" s="1508"/>
      <c r="E60" s="422">
        <v>300</v>
      </c>
      <c r="F60" s="3738">
        <f>E60/5*1</f>
        <v>60</v>
      </c>
      <c r="G60" s="213"/>
      <c r="H60" s="213">
        <f t="shared" si="8"/>
        <v>0</v>
      </c>
      <c r="I60" s="385"/>
      <c r="J60" s="385"/>
      <c r="K60" s="270"/>
      <c r="L60" s="270"/>
      <c r="M60" s="270"/>
      <c r="N60" s="270"/>
      <c r="O60" s="270"/>
      <c r="P60" s="270"/>
      <c r="Q60" s="570"/>
      <c r="R60" s="570"/>
      <c r="S60" s="570"/>
      <c r="T60" s="570"/>
      <c r="U60" s="570"/>
      <c r="V60" s="570"/>
      <c r="W60" s="570"/>
      <c r="X60" s="570"/>
      <c r="Y60" s="564"/>
      <c r="Z60" s="568"/>
      <c r="AA60" s="1511"/>
      <c r="AB60" s="580"/>
      <c r="AC60" s="569"/>
      <c r="AD60" s="569"/>
      <c r="AE60" s="569"/>
      <c r="AF60" s="568"/>
      <c r="AG60" s="1292"/>
      <c r="AH60" s="564"/>
      <c r="AI60" s="1457"/>
      <c r="AJ60" s="1472"/>
    </row>
    <row r="61" spans="1:36" x14ac:dyDescent="0.25">
      <c r="A61" s="239">
        <v>1</v>
      </c>
      <c r="B61" s="505" t="s">
        <v>287</v>
      </c>
      <c r="C61" s="1510"/>
      <c r="D61" s="1508"/>
      <c r="E61" s="422">
        <v>2500</v>
      </c>
      <c r="F61" s="213">
        <f t="shared" si="9"/>
        <v>1666.6666666666667</v>
      </c>
      <c r="G61" s="213">
        <v>4025</v>
      </c>
      <c r="H61" s="213">
        <f t="shared" si="8"/>
        <v>241.5</v>
      </c>
      <c r="I61" s="385"/>
      <c r="J61" s="385"/>
      <c r="K61" s="270"/>
      <c r="L61" s="270"/>
      <c r="M61" s="270"/>
      <c r="N61" s="270"/>
      <c r="O61" s="270"/>
      <c r="P61" s="270"/>
      <c r="Q61" s="569"/>
      <c r="R61" s="569"/>
      <c r="S61" s="569"/>
      <c r="T61" s="569"/>
      <c r="U61" s="569"/>
      <c r="V61" s="569"/>
      <c r="W61" s="569"/>
      <c r="X61" s="569"/>
      <c r="Y61" s="564"/>
      <c r="Z61" s="568"/>
      <c r="AA61" s="1088"/>
      <c r="AB61" s="569"/>
      <c r="AC61" s="569"/>
      <c r="AD61" s="569"/>
      <c r="AE61" s="569"/>
      <c r="AF61" s="568"/>
      <c r="AG61" s="1292"/>
      <c r="AH61" s="564"/>
      <c r="AI61" s="1457"/>
      <c r="AJ61" s="1472"/>
    </row>
    <row r="62" spans="1:36" x14ac:dyDescent="0.25">
      <c r="A62" s="239">
        <v>1</v>
      </c>
      <c r="B62" s="505" t="s">
        <v>123</v>
      </c>
      <c r="C62" s="1512"/>
      <c r="D62" s="1505"/>
      <c r="E62" s="422">
        <v>90</v>
      </c>
      <c r="F62" s="213">
        <f t="shared" si="9"/>
        <v>60</v>
      </c>
      <c r="G62" s="214">
        <v>11</v>
      </c>
      <c r="H62" s="214">
        <f t="shared" si="8"/>
        <v>18.333333333333332</v>
      </c>
      <c r="I62" s="385"/>
      <c r="J62" s="385"/>
      <c r="K62" s="270"/>
      <c r="L62" s="270"/>
      <c r="M62" s="270"/>
      <c r="N62" s="270"/>
      <c r="O62" s="270"/>
      <c r="P62" s="270"/>
      <c r="Q62" s="569"/>
      <c r="R62" s="569"/>
      <c r="S62" s="569"/>
      <c r="T62" s="569"/>
      <c r="U62" s="569"/>
      <c r="V62" s="569"/>
      <c r="W62" s="569"/>
      <c r="X62" s="569"/>
      <c r="Y62" s="564"/>
      <c r="Z62" s="568"/>
      <c r="AA62" s="1088"/>
      <c r="AB62" s="569"/>
      <c r="AC62" s="569"/>
      <c r="AD62" s="569"/>
      <c r="AE62" s="569"/>
      <c r="AF62" s="568"/>
      <c r="AG62" s="1259"/>
      <c r="AH62" s="564"/>
      <c r="AI62" s="1457"/>
      <c r="AJ62" s="1472"/>
    </row>
    <row r="63" spans="1:36" x14ac:dyDescent="0.25">
      <c r="A63" s="239">
        <v>1</v>
      </c>
      <c r="B63" s="505" t="s">
        <v>68</v>
      </c>
      <c r="C63" s="666"/>
      <c r="D63" s="1508"/>
      <c r="E63" s="422">
        <v>1500</v>
      </c>
      <c r="F63" s="213">
        <f t="shared" si="9"/>
        <v>1000</v>
      </c>
      <c r="G63" s="213">
        <v>2413</v>
      </c>
      <c r="H63" s="213">
        <f t="shared" si="8"/>
        <v>241.29999999999998</v>
      </c>
      <c r="I63" s="385"/>
      <c r="J63" s="385"/>
      <c r="K63" s="270"/>
      <c r="L63" s="270"/>
      <c r="M63" s="270"/>
      <c r="N63" s="270"/>
      <c r="O63" s="270"/>
      <c r="P63" s="270"/>
      <c r="Q63" s="569"/>
      <c r="R63" s="569"/>
      <c r="S63" s="569"/>
      <c r="T63" s="569"/>
      <c r="U63" s="569"/>
      <c r="V63" s="569"/>
      <c r="W63" s="569"/>
      <c r="X63" s="569"/>
      <c r="Y63" s="564"/>
      <c r="Z63" s="568"/>
      <c r="AA63" s="1088"/>
      <c r="AB63" s="569"/>
      <c r="AC63" s="569"/>
      <c r="AD63" s="569"/>
      <c r="AE63" s="569"/>
      <c r="AF63" s="568"/>
      <c r="AG63" s="1292"/>
      <c r="AH63" s="564"/>
      <c r="AI63" s="1457"/>
      <c r="AJ63" s="1472"/>
    </row>
    <row r="64" spans="1:36" ht="30" x14ac:dyDescent="0.25">
      <c r="A64" s="239">
        <v>1</v>
      </c>
      <c r="B64" s="505" t="s">
        <v>125</v>
      </c>
      <c r="C64" s="666"/>
      <c r="D64" s="1508"/>
      <c r="E64" s="422">
        <v>780</v>
      </c>
      <c r="F64" s="213">
        <f t="shared" si="9"/>
        <v>520</v>
      </c>
      <c r="G64" s="213">
        <v>496</v>
      </c>
      <c r="H64" s="213">
        <f t="shared" si="8"/>
        <v>95.384615384615387</v>
      </c>
      <c r="I64" s="385"/>
      <c r="J64" s="385"/>
      <c r="K64" s="270"/>
      <c r="L64" s="270"/>
      <c r="M64" s="270"/>
      <c r="N64" s="270"/>
      <c r="O64" s="270"/>
      <c r="P64" s="270"/>
      <c r="Q64" s="569"/>
      <c r="R64" s="569"/>
      <c r="S64" s="569"/>
      <c r="T64" s="569"/>
      <c r="U64" s="569"/>
      <c r="V64" s="569"/>
      <c r="W64" s="569"/>
      <c r="X64" s="569"/>
      <c r="Y64" s="564"/>
      <c r="Z64" s="568"/>
      <c r="AA64" s="1088"/>
      <c r="AB64" s="569"/>
      <c r="AC64" s="569"/>
      <c r="AD64" s="569"/>
      <c r="AE64" s="569"/>
      <c r="AF64" s="568"/>
      <c r="AG64" s="1292"/>
      <c r="AH64" s="564"/>
      <c r="AI64" s="1457"/>
      <c r="AJ64" s="1472"/>
    </row>
    <row r="65" spans="1:36" x14ac:dyDescent="0.25">
      <c r="A65" s="239">
        <v>1</v>
      </c>
      <c r="B65" s="505" t="s">
        <v>116</v>
      </c>
      <c r="C65" s="666"/>
      <c r="D65" s="1508"/>
      <c r="E65" s="422">
        <v>40000</v>
      </c>
      <c r="F65" s="213">
        <f t="shared" si="9"/>
        <v>26666.666666666668</v>
      </c>
      <c r="G65" s="213">
        <v>41492</v>
      </c>
      <c r="H65" s="213">
        <f t="shared" si="8"/>
        <v>155.595</v>
      </c>
      <c r="I65" s="385"/>
      <c r="J65" s="385"/>
      <c r="K65" s="270"/>
      <c r="L65" s="270"/>
      <c r="M65" s="270"/>
      <c r="N65" s="270"/>
      <c r="O65" s="270"/>
      <c r="P65" s="270"/>
      <c r="Q65" s="569"/>
      <c r="R65" s="569"/>
      <c r="S65" s="569"/>
      <c r="T65" s="569"/>
      <c r="U65" s="569"/>
      <c r="V65" s="569"/>
      <c r="W65" s="569"/>
      <c r="X65" s="569"/>
      <c r="Y65" s="564"/>
      <c r="Z65" s="568"/>
      <c r="AA65" s="1088"/>
      <c r="AB65" s="569"/>
      <c r="AC65" s="569"/>
      <c r="AD65" s="569"/>
      <c r="AE65" s="569"/>
      <c r="AF65" s="568"/>
      <c r="AG65" s="1292"/>
      <c r="AH65" s="564"/>
      <c r="AI65" s="1457"/>
      <c r="AJ65" s="1472"/>
    </row>
    <row r="66" spans="1:36" ht="33.950000000000003" customHeight="1" x14ac:dyDescent="0.25">
      <c r="B66" s="505" t="s">
        <v>245</v>
      </c>
      <c r="C66" s="666"/>
      <c r="D66" s="1508"/>
      <c r="E66" s="422">
        <v>200</v>
      </c>
      <c r="F66" s="213">
        <f t="shared" si="9"/>
        <v>133.33333333333334</v>
      </c>
      <c r="G66" s="213"/>
      <c r="H66" s="213">
        <f t="shared" si="8"/>
        <v>0</v>
      </c>
      <c r="I66" s="385"/>
      <c r="J66" s="385"/>
      <c r="K66" s="270"/>
      <c r="L66" s="270"/>
      <c r="M66" s="270"/>
      <c r="N66" s="270"/>
      <c r="O66" s="270"/>
      <c r="P66" s="270"/>
      <c r="Q66" s="569"/>
      <c r="R66" s="569"/>
      <c r="S66" s="569"/>
      <c r="T66" s="569"/>
      <c r="U66" s="569"/>
      <c r="V66" s="569"/>
      <c r="W66" s="569"/>
      <c r="X66" s="569"/>
      <c r="Y66" s="564"/>
      <c r="Z66" s="568"/>
      <c r="AA66" s="1088"/>
      <c r="AB66" s="569"/>
      <c r="AC66" s="569"/>
      <c r="AD66" s="569"/>
      <c r="AE66" s="569"/>
      <c r="AF66" s="568"/>
      <c r="AG66" s="1292"/>
      <c r="AH66" s="564"/>
      <c r="AI66" s="1457"/>
      <c r="AJ66" s="1472"/>
    </row>
    <row r="67" spans="1:36" s="2711" customFormat="1" ht="38.25" customHeight="1" x14ac:dyDescent="0.25">
      <c r="B67" s="505" t="s">
        <v>369</v>
      </c>
      <c r="C67" s="666"/>
      <c r="D67" s="1508"/>
      <c r="E67" s="422">
        <v>400</v>
      </c>
      <c r="F67" s="213">
        <f t="shared" si="9"/>
        <v>266.66666666666669</v>
      </c>
      <c r="G67" s="213"/>
      <c r="H67" s="213">
        <f t="shared" si="8"/>
        <v>0</v>
      </c>
      <c r="I67" s="385"/>
      <c r="J67" s="385"/>
      <c r="K67" s="270"/>
      <c r="L67" s="270"/>
      <c r="M67" s="270"/>
      <c r="N67" s="270"/>
      <c r="O67" s="270"/>
      <c r="P67" s="270"/>
      <c r="Q67" s="569"/>
      <c r="R67" s="569"/>
      <c r="S67" s="569"/>
      <c r="T67" s="569"/>
      <c r="U67" s="569"/>
      <c r="V67" s="569"/>
      <c r="W67" s="569"/>
      <c r="X67" s="569"/>
      <c r="Y67" s="564"/>
      <c r="Z67" s="568"/>
      <c r="AA67" s="1088"/>
      <c r="AB67" s="569"/>
      <c r="AC67" s="569"/>
      <c r="AD67" s="569"/>
      <c r="AE67" s="569"/>
      <c r="AF67" s="568"/>
      <c r="AG67" s="1292"/>
      <c r="AH67" s="564"/>
      <c r="AI67" s="1457"/>
      <c r="AJ67" s="1472"/>
    </row>
    <row r="68" spans="1:36" ht="75" x14ac:dyDescent="0.25">
      <c r="B68" s="505" t="s">
        <v>612</v>
      </c>
      <c r="C68" s="666"/>
      <c r="D68" s="1508"/>
      <c r="E68" s="422">
        <v>12</v>
      </c>
      <c r="F68" s="213">
        <f t="shared" si="9"/>
        <v>8</v>
      </c>
      <c r="G68" s="213"/>
      <c r="H68" s="213">
        <f t="shared" si="8"/>
        <v>0</v>
      </c>
      <c r="I68" s="385"/>
      <c r="J68" s="385"/>
      <c r="K68" s="270"/>
      <c r="L68" s="270"/>
      <c r="M68" s="270"/>
      <c r="N68" s="270"/>
      <c r="O68" s="270"/>
      <c r="P68" s="270"/>
      <c r="Q68" s="569"/>
      <c r="R68" s="569"/>
      <c r="S68" s="569"/>
      <c r="T68" s="569"/>
      <c r="U68" s="569"/>
      <c r="V68" s="569"/>
      <c r="W68" s="569"/>
      <c r="X68" s="569"/>
      <c r="Y68" s="564"/>
      <c r="Z68" s="568"/>
      <c r="AA68" s="1088"/>
      <c r="AB68" s="569"/>
      <c r="AC68" s="569"/>
      <c r="AD68" s="569"/>
      <c r="AE68" s="569"/>
      <c r="AF68" s="568"/>
      <c r="AG68" s="1292"/>
      <c r="AH68" s="564"/>
      <c r="AI68" s="1457"/>
      <c r="AJ68" s="1472"/>
    </row>
    <row r="69" spans="1:36" ht="60" x14ac:dyDescent="0.25">
      <c r="A69" s="239">
        <v>1</v>
      </c>
      <c r="B69" s="505" t="s">
        <v>613</v>
      </c>
      <c r="C69" s="666"/>
      <c r="D69" s="1508"/>
      <c r="E69" s="422">
        <v>12</v>
      </c>
      <c r="F69" s="213">
        <f t="shared" si="9"/>
        <v>8</v>
      </c>
      <c r="G69" s="213"/>
      <c r="H69" s="213">
        <f t="shared" si="8"/>
        <v>0</v>
      </c>
      <c r="I69" s="385"/>
      <c r="J69" s="385"/>
      <c r="K69" s="270"/>
      <c r="L69" s="270"/>
      <c r="M69" s="270"/>
      <c r="N69" s="270"/>
      <c r="O69" s="270"/>
      <c r="P69" s="270"/>
      <c r="Q69" s="569"/>
      <c r="R69" s="569"/>
      <c r="S69" s="569"/>
      <c r="T69" s="569"/>
      <c r="U69" s="569"/>
      <c r="V69" s="569"/>
      <c r="W69" s="569"/>
      <c r="X69" s="569"/>
      <c r="Y69" s="564"/>
      <c r="Z69" s="568"/>
      <c r="AA69" s="1088"/>
      <c r="AB69" s="569"/>
      <c r="AC69" s="569"/>
      <c r="AD69" s="569"/>
      <c r="AE69" s="569"/>
      <c r="AF69" s="568"/>
      <c r="AG69" s="1292"/>
      <c r="AH69" s="564"/>
      <c r="AI69" s="1457"/>
      <c r="AJ69" s="1472"/>
    </row>
    <row r="70" spans="1:36" ht="45" x14ac:dyDescent="0.25">
      <c r="B70" s="505" t="s">
        <v>163</v>
      </c>
      <c r="C70" s="666"/>
      <c r="D70" s="1508"/>
      <c r="E70" s="422">
        <v>4500</v>
      </c>
      <c r="F70" s="213">
        <f t="shared" si="9"/>
        <v>3000</v>
      </c>
      <c r="G70" s="213">
        <v>1195</v>
      </c>
      <c r="H70" s="213">
        <f t="shared" si="8"/>
        <v>39.833333333333329</v>
      </c>
      <c r="I70" s="385"/>
      <c r="J70" s="385"/>
      <c r="K70" s="270"/>
      <c r="L70" s="270"/>
      <c r="M70" s="270"/>
      <c r="N70" s="270"/>
      <c r="O70" s="270"/>
      <c r="P70" s="270"/>
      <c r="Q70" s="569"/>
      <c r="R70" s="569"/>
      <c r="S70" s="569"/>
      <c r="T70" s="569"/>
      <c r="U70" s="569"/>
      <c r="V70" s="569"/>
      <c r="W70" s="569"/>
      <c r="X70" s="569"/>
      <c r="Y70" s="564"/>
      <c r="Z70" s="568"/>
      <c r="AA70" s="1088"/>
      <c r="AB70" s="569"/>
      <c r="AC70" s="569"/>
      <c r="AD70" s="569"/>
      <c r="AE70" s="569"/>
      <c r="AF70" s="568"/>
      <c r="AG70" s="1292"/>
      <c r="AH70" s="564"/>
      <c r="AI70" s="1457"/>
      <c r="AJ70" s="1472"/>
    </row>
    <row r="71" spans="1:36" s="2711" customFormat="1" ht="75" x14ac:dyDescent="0.25">
      <c r="B71" s="505" t="s">
        <v>432</v>
      </c>
      <c r="C71" s="666"/>
      <c r="D71" s="1508"/>
      <c r="E71" s="422">
        <v>300</v>
      </c>
      <c r="F71" s="213">
        <f t="shared" si="9"/>
        <v>200</v>
      </c>
      <c r="G71" s="213"/>
      <c r="H71" s="213">
        <f t="shared" si="8"/>
        <v>0</v>
      </c>
      <c r="I71" s="385"/>
      <c r="J71" s="385"/>
      <c r="K71" s="270"/>
      <c r="L71" s="270"/>
      <c r="M71" s="270"/>
      <c r="N71" s="270"/>
      <c r="O71" s="270"/>
      <c r="P71" s="270"/>
      <c r="Q71" s="569"/>
      <c r="R71" s="569"/>
      <c r="S71" s="569"/>
      <c r="T71" s="569"/>
      <c r="U71" s="569"/>
      <c r="V71" s="569"/>
      <c r="W71" s="569"/>
      <c r="X71" s="569"/>
      <c r="Y71" s="564"/>
      <c r="Z71" s="568"/>
      <c r="AA71" s="1088"/>
      <c r="AB71" s="569"/>
      <c r="AC71" s="569"/>
      <c r="AD71" s="569"/>
      <c r="AE71" s="569"/>
      <c r="AF71" s="568"/>
      <c r="AG71" s="1292"/>
      <c r="AH71" s="564"/>
      <c r="AI71" s="1457"/>
      <c r="AJ71" s="1472"/>
    </row>
    <row r="72" spans="1:36" x14ac:dyDescent="0.25">
      <c r="A72" s="239">
        <v>1</v>
      </c>
      <c r="B72" s="505" t="s">
        <v>128</v>
      </c>
      <c r="C72" s="666"/>
      <c r="D72" s="1508"/>
      <c r="E72" s="422">
        <v>200</v>
      </c>
      <c r="F72" s="213">
        <f t="shared" si="9"/>
        <v>133.33333333333334</v>
      </c>
      <c r="G72" s="213">
        <v>210</v>
      </c>
      <c r="H72" s="213">
        <f t="shared" si="8"/>
        <v>157.5</v>
      </c>
      <c r="I72" s="385"/>
      <c r="J72" s="385"/>
      <c r="K72" s="270"/>
      <c r="L72" s="270"/>
      <c r="M72" s="270"/>
      <c r="N72" s="270"/>
      <c r="O72" s="270"/>
      <c r="P72" s="270"/>
      <c r="Q72" s="569"/>
      <c r="R72" s="569"/>
      <c r="S72" s="569"/>
      <c r="T72" s="569"/>
      <c r="U72" s="569"/>
      <c r="V72" s="569"/>
      <c r="W72" s="569"/>
      <c r="X72" s="569"/>
      <c r="Y72" s="564"/>
      <c r="Z72" s="568"/>
      <c r="AA72" s="1088"/>
      <c r="AB72" s="569"/>
      <c r="AC72" s="569"/>
      <c r="AD72" s="569"/>
      <c r="AE72" s="569"/>
      <c r="AF72" s="568"/>
      <c r="AG72" s="1292"/>
      <c r="AH72" s="564"/>
      <c r="AI72" s="1457"/>
      <c r="AJ72" s="1472"/>
    </row>
    <row r="73" spans="1:36" ht="105" x14ac:dyDescent="0.25">
      <c r="A73" s="239">
        <v>1</v>
      </c>
      <c r="B73" s="505" t="s">
        <v>448</v>
      </c>
      <c r="C73" s="666"/>
      <c r="D73" s="1508"/>
      <c r="E73" s="422">
        <v>550</v>
      </c>
      <c r="F73" s="213">
        <f t="shared" si="9"/>
        <v>366.66666666666669</v>
      </c>
      <c r="G73" s="213">
        <v>321</v>
      </c>
      <c r="H73" s="213">
        <f t="shared" si="8"/>
        <v>87.545454545454533</v>
      </c>
      <c r="I73" s="385"/>
      <c r="J73" s="385"/>
      <c r="K73" s="270"/>
      <c r="L73" s="270"/>
      <c r="M73" s="270"/>
      <c r="N73" s="270"/>
      <c r="O73" s="270"/>
      <c r="P73" s="270"/>
      <c r="Q73" s="569"/>
      <c r="R73" s="569"/>
      <c r="S73" s="569"/>
      <c r="T73" s="569"/>
      <c r="U73" s="569"/>
      <c r="V73" s="569"/>
      <c r="W73" s="569"/>
      <c r="X73" s="569"/>
      <c r="Y73" s="564"/>
      <c r="Z73" s="568"/>
      <c r="AA73" s="1088"/>
      <c r="AB73" s="569"/>
      <c r="AC73" s="569"/>
      <c r="AD73" s="569"/>
      <c r="AE73" s="569"/>
      <c r="AF73" s="568"/>
      <c r="AG73" s="1292"/>
      <c r="AH73" s="564"/>
      <c r="AI73" s="1457"/>
      <c r="AJ73" s="1472"/>
    </row>
    <row r="74" spans="1:36" ht="105" x14ac:dyDescent="0.25">
      <c r="B74" s="505" t="s">
        <v>485</v>
      </c>
      <c r="C74" s="666"/>
      <c r="D74" s="1508"/>
      <c r="E74" s="422"/>
      <c r="F74" s="213">
        <f t="shared" si="9"/>
        <v>0</v>
      </c>
      <c r="G74" s="213">
        <v>1239</v>
      </c>
      <c r="H74" s="213"/>
      <c r="I74" s="385"/>
      <c r="J74" s="385"/>
      <c r="K74" s="270"/>
      <c r="L74" s="270"/>
      <c r="M74" s="270"/>
      <c r="N74" s="270"/>
      <c r="O74" s="270"/>
      <c r="P74" s="270"/>
      <c r="Q74" s="569"/>
      <c r="R74" s="569"/>
      <c r="S74" s="569"/>
      <c r="T74" s="569"/>
      <c r="U74" s="569"/>
      <c r="V74" s="569"/>
      <c r="W74" s="569"/>
      <c r="X74" s="569"/>
      <c r="Y74" s="564"/>
      <c r="Z74" s="568"/>
      <c r="AA74" s="1088"/>
      <c r="AB74" s="580"/>
      <c r="AC74" s="569"/>
      <c r="AD74" s="569"/>
      <c r="AE74" s="569"/>
      <c r="AF74" s="568"/>
      <c r="AG74" s="1292"/>
      <c r="AH74" s="564"/>
      <c r="AI74" s="1457"/>
      <c r="AJ74" s="1472"/>
    </row>
    <row r="75" spans="1:36" ht="30" x14ac:dyDescent="0.25">
      <c r="A75" s="239">
        <v>1</v>
      </c>
      <c r="B75" s="505" t="s">
        <v>122</v>
      </c>
      <c r="C75" s="666"/>
      <c r="D75" s="1508"/>
      <c r="E75" s="422">
        <v>1400</v>
      </c>
      <c r="F75" s="213">
        <f t="shared" si="9"/>
        <v>933.33333333333337</v>
      </c>
      <c r="G75" s="213">
        <v>1165</v>
      </c>
      <c r="H75" s="213">
        <f t="shared" ref="H75:H93" si="10">G75/F75*100</f>
        <v>124.82142857142857</v>
      </c>
      <c r="I75" s="385"/>
      <c r="J75" s="385"/>
      <c r="K75" s="270"/>
      <c r="L75" s="270"/>
      <c r="M75" s="270"/>
      <c r="N75" s="270"/>
      <c r="O75" s="270"/>
      <c r="P75" s="270"/>
      <c r="Q75" s="569"/>
      <c r="R75" s="569"/>
      <c r="S75" s="569"/>
      <c r="T75" s="569"/>
      <c r="U75" s="569"/>
      <c r="V75" s="569"/>
      <c r="W75" s="569"/>
      <c r="X75" s="569"/>
      <c r="Y75" s="564"/>
      <c r="Z75" s="568"/>
      <c r="AA75" s="1088"/>
      <c r="AB75" s="569"/>
      <c r="AC75" s="569"/>
      <c r="AD75" s="569"/>
      <c r="AE75" s="569"/>
      <c r="AF75" s="568"/>
      <c r="AG75" s="1292"/>
      <c r="AH75" s="564"/>
      <c r="AI75" s="1457"/>
      <c r="AJ75" s="1472"/>
    </row>
    <row r="76" spans="1:36" x14ac:dyDescent="0.25">
      <c r="A76" s="239">
        <v>1</v>
      </c>
      <c r="B76" s="505" t="s">
        <v>90</v>
      </c>
      <c r="C76" s="666"/>
      <c r="D76" s="1508"/>
      <c r="E76" s="422">
        <v>2500</v>
      </c>
      <c r="F76" s="213">
        <f t="shared" si="9"/>
        <v>1666.6666666666667</v>
      </c>
      <c r="G76" s="213">
        <v>2949</v>
      </c>
      <c r="H76" s="213">
        <f t="shared" si="10"/>
        <v>176.94</v>
      </c>
      <c r="I76" s="385"/>
      <c r="J76" s="385"/>
      <c r="K76" s="270"/>
      <c r="L76" s="270"/>
      <c r="M76" s="270"/>
      <c r="N76" s="270"/>
      <c r="O76" s="270"/>
      <c r="P76" s="270"/>
      <c r="Q76" s="569"/>
      <c r="R76" s="569"/>
      <c r="S76" s="569"/>
      <c r="T76" s="569"/>
      <c r="U76" s="569"/>
      <c r="V76" s="569"/>
      <c r="W76" s="569"/>
      <c r="X76" s="569"/>
      <c r="Y76" s="564"/>
      <c r="Z76" s="568"/>
      <c r="AA76" s="1088"/>
      <c r="AB76" s="569"/>
      <c r="AC76" s="569"/>
      <c r="AD76" s="569"/>
      <c r="AE76" s="569"/>
      <c r="AF76" s="568"/>
      <c r="AG76" s="1292"/>
      <c r="AH76" s="564"/>
      <c r="AI76" s="1457"/>
      <c r="AJ76" s="1472"/>
    </row>
    <row r="77" spans="1:36" x14ac:dyDescent="0.25">
      <c r="A77" s="239">
        <v>1</v>
      </c>
      <c r="B77" s="505" t="s">
        <v>114</v>
      </c>
      <c r="C77" s="666"/>
      <c r="D77" s="1508"/>
      <c r="E77" s="422">
        <v>500</v>
      </c>
      <c r="F77" s="213">
        <f t="shared" si="9"/>
        <v>333.33333333333331</v>
      </c>
      <c r="G77" s="213">
        <v>318</v>
      </c>
      <c r="H77" s="213">
        <f t="shared" si="10"/>
        <v>95.4</v>
      </c>
      <c r="I77" s="385"/>
      <c r="J77" s="385"/>
      <c r="K77" s="270"/>
      <c r="L77" s="270"/>
      <c r="M77" s="270"/>
      <c r="N77" s="270"/>
      <c r="O77" s="270"/>
      <c r="P77" s="270"/>
      <c r="Q77" s="569"/>
      <c r="R77" s="569"/>
      <c r="S77" s="569"/>
      <c r="T77" s="569"/>
      <c r="U77" s="569"/>
      <c r="V77" s="569"/>
      <c r="W77" s="569"/>
      <c r="X77" s="569"/>
      <c r="Y77" s="564"/>
      <c r="Z77" s="568"/>
      <c r="AA77" s="1088"/>
      <c r="AB77" s="569"/>
      <c r="AC77" s="569"/>
      <c r="AD77" s="569"/>
      <c r="AE77" s="569"/>
      <c r="AF77" s="568"/>
      <c r="AG77" s="1292"/>
      <c r="AH77" s="564"/>
      <c r="AI77" s="1457"/>
      <c r="AJ77" s="1472"/>
    </row>
    <row r="78" spans="1:36" x14ac:dyDescent="0.25">
      <c r="A78" s="239">
        <v>1</v>
      </c>
      <c r="B78" s="505" t="s">
        <v>44</v>
      </c>
      <c r="C78" s="666"/>
      <c r="D78" s="1508"/>
      <c r="E78" s="422">
        <v>400</v>
      </c>
      <c r="F78" s="213">
        <f t="shared" si="9"/>
        <v>266.66666666666669</v>
      </c>
      <c r="G78" s="213">
        <v>201</v>
      </c>
      <c r="H78" s="213">
        <f t="shared" si="10"/>
        <v>75.374999999999986</v>
      </c>
      <c r="I78" s="385"/>
      <c r="J78" s="385"/>
      <c r="K78" s="270"/>
      <c r="L78" s="270"/>
      <c r="M78" s="270"/>
      <c r="N78" s="270"/>
      <c r="O78" s="270"/>
      <c r="P78" s="270"/>
      <c r="Q78" s="569"/>
      <c r="R78" s="569"/>
      <c r="S78" s="569"/>
      <c r="T78" s="569"/>
      <c r="U78" s="569"/>
      <c r="V78" s="569"/>
      <c r="W78" s="569"/>
      <c r="X78" s="569"/>
      <c r="Y78" s="564"/>
      <c r="Z78" s="568"/>
      <c r="AA78" s="1088"/>
      <c r="AB78" s="569"/>
      <c r="AC78" s="569"/>
      <c r="AD78" s="569"/>
      <c r="AE78" s="569"/>
      <c r="AF78" s="568"/>
      <c r="AG78" s="1292"/>
      <c r="AH78" s="564"/>
      <c r="AI78" s="1457"/>
      <c r="AJ78" s="1472"/>
    </row>
    <row r="79" spans="1:36" x14ac:dyDescent="0.25">
      <c r="A79" s="239">
        <v>1</v>
      </c>
      <c r="B79" s="505" t="s">
        <v>115</v>
      </c>
      <c r="C79" s="666"/>
      <c r="D79" s="1508"/>
      <c r="E79" s="422">
        <v>300</v>
      </c>
      <c r="F79" s="213">
        <f t="shared" si="9"/>
        <v>200</v>
      </c>
      <c r="G79" s="213">
        <v>630</v>
      </c>
      <c r="H79" s="213">
        <f t="shared" si="10"/>
        <v>315</v>
      </c>
      <c r="I79" s="385"/>
      <c r="J79" s="385"/>
      <c r="K79" s="270"/>
      <c r="L79" s="270"/>
      <c r="M79" s="270"/>
      <c r="N79" s="270"/>
      <c r="O79" s="270"/>
      <c r="P79" s="270"/>
      <c r="Q79" s="569"/>
      <c r="R79" s="569"/>
      <c r="S79" s="569"/>
      <c r="T79" s="569"/>
      <c r="U79" s="569"/>
      <c r="V79" s="569"/>
      <c r="W79" s="569"/>
      <c r="X79" s="569"/>
      <c r="Y79" s="564"/>
      <c r="Z79" s="568"/>
      <c r="AA79" s="1088"/>
      <c r="AB79" s="569"/>
      <c r="AC79" s="569"/>
      <c r="AD79" s="569"/>
      <c r="AE79" s="569"/>
      <c r="AF79" s="568"/>
      <c r="AG79" s="1292"/>
      <c r="AH79" s="564"/>
      <c r="AI79" s="1457"/>
      <c r="AJ79" s="1472"/>
    </row>
    <row r="80" spans="1:36" x14ac:dyDescent="0.25">
      <c r="A80" s="239">
        <v>1</v>
      </c>
      <c r="B80" s="505" t="s">
        <v>370</v>
      </c>
      <c r="C80" s="666"/>
      <c r="D80" s="9"/>
      <c r="E80" s="422">
        <v>3000</v>
      </c>
      <c r="F80" s="213">
        <f t="shared" si="9"/>
        <v>2000</v>
      </c>
      <c r="G80" s="213">
        <v>4119</v>
      </c>
      <c r="H80" s="213">
        <f t="shared" si="10"/>
        <v>205.95</v>
      </c>
      <c r="I80" s="385"/>
      <c r="J80" s="385"/>
      <c r="K80" s="270"/>
      <c r="L80" s="270"/>
      <c r="M80" s="270"/>
      <c r="N80" s="270"/>
      <c r="O80" s="270"/>
      <c r="P80" s="270"/>
      <c r="Q80" s="568"/>
      <c r="R80" s="568"/>
      <c r="S80" s="568"/>
      <c r="T80" s="568"/>
      <c r="U80" s="568"/>
      <c r="V80" s="568"/>
      <c r="W80" s="568"/>
      <c r="X80" s="568"/>
      <c r="Y80" s="564"/>
      <c r="Z80" s="568"/>
      <c r="AA80" s="1088"/>
      <c r="AB80" s="569"/>
      <c r="AC80" s="569"/>
      <c r="AD80" s="569"/>
      <c r="AE80" s="569"/>
      <c r="AF80" s="568"/>
      <c r="AG80" s="1292"/>
      <c r="AH80" s="564"/>
      <c r="AI80" s="1457"/>
      <c r="AJ80" s="1472"/>
    </row>
    <row r="81" spans="1:36" ht="30" x14ac:dyDescent="0.25">
      <c r="A81" s="239">
        <v>1</v>
      </c>
      <c r="B81" s="505" t="s">
        <v>371</v>
      </c>
      <c r="C81" s="1507"/>
      <c r="D81" s="1508"/>
      <c r="E81" s="422">
        <v>800</v>
      </c>
      <c r="F81" s="213">
        <f t="shared" si="9"/>
        <v>533.33333333333337</v>
      </c>
      <c r="G81" s="213">
        <v>674</v>
      </c>
      <c r="H81" s="213">
        <f t="shared" si="10"/>
        <v>126.375</v>
      </c>
      <c r="I81" s="385"/>
      <c r="J81" s="385"/>
      <c r="K81" s="270"/>
      <c r="L81" s="270"/>
      <c r="M81" s="270"/>
      <c r="N81" s="270"/>
      <c r="O81" s="270"/>
      <c r="P81" s="270"/>
      <c r="Q81" s="570"/>
      <c r="R81" s="570"/>
      <c r="S81" s="570"/>
      <c r="T81" s="570"/>
      <c r="U81" s="570"/>
      <c r="V81" s="570"/>
      <c r="W81" s="570"/>
      <c r="X81" s="570"/>
      <c r="Y81" s="564"/>
      <c r="Z81" s="568"/>
      <c r="AA81" s="1088"/>
      <c r="AB81" s="569"/>
      <c r="AC81" s="569"/>
      <c r="AD81" s="569"/>
      <c r="AE81" s="569"/>
      <c r="AF81" s="568"/>
      <c r="AG81" s="1292"/>
      <c r="AH81" s="564"/>
      <c r="AI81" s="1457"/>
      <c r="AJ81" s="1472"/>
    </row>
    <row r="82" spans="1:36" ht="30" x14ac:dyDescent="0.25">
      <c r="A82" s="239">
        <v>1</v>
      </c>
      <c r="B82" s="505" t="s">
        <v>376</v>
      </c>
      <c r="C82" s="1513"/>
      <c r="D82" s="1508"/>
      <c r="E82" s="422">
        <v>1800</v>
      </c>
      <c r="F82" s="213">
        <f t="shared" si="9"/>
        <v>1200</v>
      </c>
      <c r="G82" s="213">
        <v>1270</v>
      </c>
      <c r="H82" s="213">
        <f t="shared" si="10"/>
        <v>105.83333333333333</v>
      </c>
      <c r="I82" s="385"/>
      <c r="J82" s="385"/>
      <c r="K82" s="270"/>
      <c r="L82" s="270"/>
      <c r="M82" s="270"/>
      <c r="N82" s="270"/>
      <c r="O82" s="270"/>
      <c r="P82" s="270"/>
      <c r="Q82" s="569"/>
      <c r="R82" s="569"/>
      <c r="S82" s="569"/>
      <c r="T82" s="569"/>
      <c r="U82" s="569"/>
      <c r="V82" s="569"/>
      <c r="W82" s="569"/>
      <c r="X82" s="569"/>
      <c r="Y82" s="564"/>
      <c r="Z82" s="568"/>
      <c r="AA82" s="1088"/>
      <c r="AB82" s="569"/>
      <c r="AC82" s="569"/>
      <c r="AD82" s="569"/>
      <c r="AE82" s="569"/>
      <c r="AF82" s="568"/>
      <c r="AG82" s="1292"/>
      <c r="AH82" s="564"/>
      <c r="AI82" s="1457"/>
      <c r="AJ82" s="1472"/>
    </row>
    <row r="83" spans="1:36" x14ac:dyDescent="0.25">
      <c r="A83" s="239">
        <v>1</v>
      </c>
      <c r="B83" s="505" t="s">
        <v>31</v>
      </c>
      <c r="C83" s="1507"/>
      <c r="D83" s="3"/>
      <c r="E83" s="422">
        <v>380</v>
      </c>
      <c r="F83" s="213">
        <f t="shared" si="9"/>
        <v>253.33333333333334</v>
      </c>
      <c r="G83" s="213">
        <v>236</v>
      </c>
      <c r="H83" s="213">
        <f t="shared" si="10"/>
        <v>93.15789473684211</v>
      </c>
      <c r="I83" s="385"/>
      <c r="J83" s="385"/>
      <c r="K83" s="270"/>
      <c r="L83" s="270"/>
      <c r="M83" s="270"/>
      <c r="N83" s="270"/>
      <c r="O83" s="270"/>
      <c r="P83" s="270"/>
      <c r="Q83" s="569"/>
      <c r="R83" s="569"/>
      <c r="S83" s="569"/>
      <c r="T83" s="569"/>
      <c r="U83" s="569"/>
      <c r="V83" s="569"/>
      <c r="W83" s="569"/>
      <c r="X83" s="569"/>
      <c r="Y83" s="564"/>
      <c r="Z83" s="568"/>
      <c r="AA83" s="1088"/>
      <c r="AB83" s="569"/>
      <c r="AC83" s="569"/>
      <c r="AD83" s="569"/>
      <c r="AE83" s="569"/>
      <c r="AF83" s="568"/>
      <c r="AG83" s="1292"/>
      <c r="AH83" s="564"/>
      <c r="AI83" s="1457"/>
      <c r="AJ83" s="1472"/>
    </row>
    <row r="84" spans="1:36" x14ac:dyDescent="0.25">
      <c r="A84" s="239">
        <v>1</v>
      </c>
      <c r="B84" s="505" t="s">
        <v>45</v>
      </c>
      <c r="C84" s="1507"/>
      <c r="D84" s="1508"/>
      <c r="E84" s="422">
        <v>250</v>
      </c>
      <c r="F84" s="213">
        <f t="shared" si="9"/>
        <v>166.66666666666666</v>
      </c>
      <c r="G84" s="213">
        <v>175</v>
      </c>
      <c r="H84" s="213">
        <f t="shared" si="10"/>
        <v>105</v>
      </c>
      <c r="I84" s="385"/>
      <c r="J84" s="385"/>
      <c r="K84" s="270"/>
      <c r="L84" s="270"/>
      <c r="M84" s="270"/>
      <c r="N84" s="270"/>
      <c r="O84" s="270"/>
      <c r="P84" s="270"/>
      <c r="Q84" s="568"/>
      <c r="R84" s="568"/>
      <c r="S84" s="568"/>
      <c r="T84" s="568"/>
      <c r="U84" s="568"/>
      <c r="V84" s="568"/>
      <c r="W84" s="568"/>
      <c r="X84" s="568"/>
      <c r="Y84" s="564"/>
      <c r="Z84" s="568"/>
      <c r="AA84" s="1088"/>
      <c r="AB84" s="569"/>
      <c r="AC84" s="569"/>
      <c r="AD84" s="569"/>
      <c r="AE84" s="569"/>
      <c r="AF84" s="568"/>
      <c r="AG84" s="1292"/>
      <c r="AH84" s="564"/>
      <c r="AI84" s="1457"/>
      <c r="AJ84" s="1472"/>
    </row>
    <row r="85" spans="1:36" x14ac:dyDescent="0.25">
      <c r="A85" s="239">
        <v>1</v>
      </c>
      <c r="B85" s="505" t="s">
        <v>91</v>
      </c>
      <c r="C85" s="665"/>
      <c r="D85" s="1508"/>
      <c r="E85" s="422">
        <v>4500</v>
      </c>
      <c r="F85" s="213">
        <f t="shared" si="9"/>
        <v>3000</v>
      </c>
      <c r="G85" s="213">
        <v>2913</v>
      </c>
      <c r="H85" s="213">
        <f t="shared" si="10"/>
        <v>97.1</v>
      </c>
      <c r="I85" s="385"/>
      <c r="J85" s="385"/>
      <c r="K85" s="270"/>
      <c r="L85" s="270"/>
      <c r="M85" s="270"/>
      <c r="N85" s="270"/>
      <c r="O85" s="270"/>
      <c r="P85" s="270"/>
      <c r="Q85" s="568"/>
      <c r="R85" s="568"/>
      <c r="S85" s="568"/>
      <c r="T85" s="568"/>
      <c r="U85" s="568"/>
      <c r="V85" s="568"/>
      <c r="W85" s="568"/>
      <c r="X85" s="568"/>
      <c r="Y85" s="564"/>
      <c r="Z85" s="568"/>
      <c r="AA85" s="1088"/>
      <c r="AB85" s="569"/>
      <c r="AC85" s="569"/>
      <c r="AD85" s="569"/>
      <c r="AE85" s="569"/>
      <c r="AF85" s="568"/>
      <c r="AG85" s="1292"/>
      <c r="AH85" s="564"/>
      <c r="AI85" s="1457"/>
      <c r="AJ85" s="1472"/>
    </row>
    <row r="86" spans="1:36" x14ac:dyDescent="0.25">
      <c r="A86" s="239">
        <v>1</v>
      </c>
      <c r="B86" s="505" t="s">
        <v>93</v>
      </c>
      <c r="C86" s="694"/>
      <c r="D86" s="1514"/>
      <c r="E86" s="425">
        <v>100</v>
      </c>
      <c r="F86" s="213">
        <f t="shared" si="9"/>
        <v>66.666666666666671</v>
      </c>
      <c r="G86" s="219">
        <v>96</v>
      </c>
      <c r="H86" s="213">
        <f t="shared" si="10"/>
        <v>144</v>
      </c>
      <c r="I86" s="385"/>
      <c r="J86" s="385"/>
      <c r="K86" s="270"/>
      <c r="L86" s="270"/>
      <c r="M86" s="270"/>
      <c r="N86" s="270"/>
      <c r="O86" s="270"/>
      <c r="P86" s="270"/>
      <c r="Q86" s="568"/>
      <c r="R86" s="568"/>
      <c r="S86" s="568"/>
      <c r="T86" s="568"/>
      <c r="U86" s="568"/>
      <c r="V86" s="568"/>
      <c r="W86" s="568"/>
      <c r="X86" s="568"/>
      <c r="Y86" s="564"/>
      <c r="Z86" s="568"/>
      <c r="AA86" s="1088"/>
      <c r="AB86" s="569"/>
      <c r="AC86" s="569"/>
      <c r="AD86" s="569"/>
      <c r="AE86" s="569"/>
      <c r="AF86" s="568"/>
      <c r="AG86" s="1478"/>
      <c r="AH86" s="564"/>
      <c r="AI86" s="1457"/>
      <c r="AJ86" s="1472"/>
    </row>
    <row r="87" spans="1:36" x14ac:dyDescent="0.25">
      <c r="A87" s="239">
        <v>1</v>
      </c>
      <c r="B87" s="505" t="s">
        <v>35</v>
      </c>
      <c r="C87" s="1507"/>
      <c r="D87" s="1508"/>
      <c r="E87" s="422">
        <v>500</v>
      </c>
      <c r="F87" s="213">
        <f t="shared" si="9"/>
        <v>333.33333333333331</v>
      </c>
      <c r="G87" s="213">
        <v>324</v>
      </c>
      <c r="H87" s="213">
        <f t="shared" si="10"/>
        <v>97.2</v>
      </c>
      <c r="I87" s="385"/>
      <c r="J87" s="385"/>
      <c r="K87" s="270"/>
      <c r="L87" s="270"/>
      <c r="M87" s="270"/>
      <c r="N87" s="270"/>
      <c r="O87" s="270"/>
      <c r="P87" s="270"/>
      <c r="Q87" s="570"/>
      <c r="R87" s="570"/>
      <c r="S87" s="570"/>
      <c r="T87" s="570"/>
      <c r="U87" s="570"/>
      <c r="V87" s="570"/>
      <c r="W87" s="570"/>
      <c r="X87" s="570"/>
      <c r="Y87" s="564"/>
      <c r="Z87" s="568"/>
      <c r="AA87" s="1088"/>
      <c r="AB87" s="569"/>
      <c r="AC87" s="569"/>
      <c r="AD87" s="569"/>
      <c r="AE87" s="569"/>
      <c r="AF87" s="568"/>
      <c r="AG87" s="1292"/>
      <c r="AH87" s="564"/>
      <c r="AI87" s="1457"/>
      <c r="AJ87" s="1472"/>
    </row>
    <row r="88" spans="1:36" ht="30" x14ac:dyDescent="0.25">
      <c r="A88" s="239">
        <v>1</v>
      </c>
      <c r="B88" s="505" t="s">
        <v>74</v>
      </c>
      <c r="C88" s="694"/>
      <c r="D88" s="1508"/>
      <c r="E88" s="425">
        <v>3500</v>
      </c>
      <c r="F88" s="213">
        <f t="shared" si="9"/>
        <v>2333.3333333333335</v>
      </c>
      <c r="G88" s="219">
        <v>2606</v>
      </c>
      <c r="H88" s="213">
        <f t="shared" si="10"/>
        <v>111.68571428571428</v>
      </c>
      <c r="I88" s="385"/>
      <c r="J88" s="385"/>
      <c r="K88" s="270"/>
      <c r="L88" s="270"/>
      <c r="M88" s="270"/>
      <c r="N88" s="270"/>
      <c r="O88" s="270"/>
      <c r="P88" s="270"/>
      <c r="Q88" s="569"/>
      <c r="R88" s="569"/>
      <c r="S88" s="569"/>
      <c r="T88" s="569"/>
      <c r="U88" s="569"/>
      <c r="V88" s="569"/>
      <c r="W88" s="569"/>
      <c r="X88" s="569"/>
      <c r="Y88" s="564"/>
      <c r="Z88" s="568"/>
      <c r="AA88" s="1088"/>
      <c r="AB88" s="569"/>
      <c r="AC88" s="569"/>
      <c r="AD88" s="569"/>
      <c r="AE88" s="568"/>
      <c r="AF88" s="568"/>
      <c r="AG88" s="1478"/>
      <c r="AH88" s="564"/>
      <c r="AI88" s="1457"/>
      <c r="AJ88" s="1472"/>
    </row>
    <row r="89" spans="1:36" ht="30" x14ac:dyDescent="0.25">
      <c r="A89" s="239">
        <v>1</v>
      </c>
      <c r="B89" s="994" t="s">
        <v>449</v>
      </c>
      <c r="C89" s="992"/>
      <c r="D89" s="502"/>
      <c r="E89" s="422"/>
      <c r="F89" s="213">
        <f>E89/12*$B$4</f>
        <v>0</v>
      </c>
      <c r="G89" s="214">
        <v>238</v>
      </c>
      <c r="H89" s="993"/>
      <c r="I89" s="993"/>
      <c r="J89" s="1001"/>
      <c r="K89" s="993"/>
      <c r="L89" s="993"/>
      <c r="M89" s="1001"/>
      <c r="N89" s="993"/>
      <c r="O89" s="993"/>
      <c r="P89" s="993"/>
      <c r="Q89" s="993"/>
      <c r="R89" s="993"/>
      <c r="S89" s="993"/>
      <c r="T89" s="993"/>
      <c r="U89" s="993"/>
      <c r="V89" s="993"/>
      <c r="W89" s="993"/>
      <c r="X89" s="993"/>
      <c r="Y89" s="1200"/>
      <c r="Z89" s="993"/>
      <c r="AA89" s="1077"/>
      <c r="AB89" s="1001"/>
      <c r="AC89" s="1001"/>
      <c r="AD89" s="1001"/>
      <c r="AE89" s="993"/>
      <c r="AF89" s="1001"/>
      <c r="AG89" s="1259"/>
      <c r="AH89" s="1252"/>
      <c r="AI89" s="1457"/>
      <c r="AJ89" s="1472"/>
    </row>
    <row r="90" spans="1:36" ht="45" x14ac:dyDescent="0.25">
      <c r="A90" s="239">
        <v>1</v>
      </c>
      <c r="B90" s="222" t="s">
        <v>450</v>
      </c>
      <c r="C90" s="992"/>
      <c r="D90" s="502"/>
      <c r="E90" s="422"/>
      <c r="F90" s="213">
        <f>E90/12*$B$4</f>
        <v>0</v>
      </c>
      <c r="G90" s="214">
        <v>337</v>
      </c>
      <c r="H90" s="993"/>
      <c r="I90" s="993"/>
      <c r="J90" s="993"/>
      <c r="K90" s="993"/>
      <c r="L90" s="993"/>
      <c r="M90" s="993"/>
      <c r="N90" s="993"/>
      <c r="O90" s="993"/>
      <c r="P90" s="993"/>
      <c r="Q90" s="993"/>
      <c r="R90" s="993"/>
      <c r="S90" s="993"/>
      <c r="T90" s="993"/>
      <c r="U90" s="993"/>
      <c r="V90" s="993"/>
      <c r="W90" s="993"/>
      <c r="X90" s="993"/>
      <c r="Y90" s="1200"/>
      <c r="Z90" s="993"/>
      <c r="AA90" s="1078"/>
      <c r="AB90" s="993"/>
      <c r="AC90" s="993"/>
      <c r="AD90" s="993"/>
      <c r="AE90" s="993"/>
      <c r="AF90" s="993"/>
      <c r="AG90" s="1259"/>
      <c r="AH90" s="1253"/>
      <c r="AI90" s="1457"/>
      <c r="AJ90" s="1472"/>
    </row>
    <row r="91" spans="1:36" ht="30" x14ac:dyDescent="0.25">
      <c r="A91" s="239">
        <v>1</v>
      </c>
      <c r="B91" s="222" t="s">
        <v>451</v>
      </c>
      <c r="C91" s="992"/>
      <c r="D91" s="502"/>
      <c r="E91" s="422"/>
      <c r="F91" s="213">
        <f>E91/12*$B$4</f>
        <v>0</v>
      </c>
      <c r="G91" s="214">
        <v>38</v>
      </c>
      <c r="H91" s="993"/>
      <c r="I91" s="993"/>
      <c r="J91" s="993"/>
      <c r="K91" s="993"/>
      <c r="L91" s="993"/>
      <c r="M91" s="993"/>
      <c r="N91" s="993"/>
      <c r="O91" s="993"/>
      <c r="P91" s="993"/>
      <c r="Q91" s="993"/>
      <c r="R91" s="993"/>
      <c r="S91" s="993"/>
      <c r="T91" s="993"/>
      <c r="U91" s="993"/>
      <c r="V91" s="993"/>
      <c r="W91" s="993"/>
      <c r="X91" s="993"/>
      <c r="Y91" s="1200"/>
      <c r="Z91" s="993"/>
      <c r="AA91" s="1078"/>
      <c r="AB91" s="993"/>
      <c r="AC91" s="993"/>
      <c r="AD91" s="993"/>
      <c r="AE91" s="993"/>
      <c r="AF91" s="993"/>
      <c r="AG91" s="1259"/>
      <c r="AH91" s="1253"/>
      <c r="AI91" s="1457"/>
      <c r="AJ91" s="1472"/>
    </row>
    <row r="92" spans="1:36" ht="29.25" x14ac:dyDescent="0.25">
      <c r="A92" s="239">
        <v>1</v>
      </c>
      <c r="B92" s="999" t="s">
        <v>428</v>
      </c>
      <c r="C92" s="995"/>
      <c r="D92" s="996"/>
      <c r="E92" s="1003">
        <f>SUM(E89:E91)</f>
        <v>0</v>
      </c>
      <c r="F92" s="1000">
        <f>SUM(F89:F91)</f>
        <v>0</v>
      </c>
      <c r="G92" s="483">
        <f>SUM(G89:G91)</f>
        <v>613</v>
      </c>
      <c r="H92" s="993"/>
      <c r="I92" s="997"/>
      <c r="J92" s="997"/>
      <c r="K92" s="997"/>
      <c r="L92" s="997"/>
      <c r="M92" s="1001"/>
      <c r="N92" s="997"/>
      <c r="O92" s="998"/>
      <c r="P92" s="1001"/>
      <c r="Q92" s="997"/>
      <c r="R92" s="997"/>
      <c r="S92" s="997"/>
      <c r="T92" s="997"/>
      <c r="U92" s="997"/>
      <c r="V92" s="997"/>
      <c r="W92" s="997"/>
      <c r="X92" s="997"/>
      <c r="Y92" s="1196">
        <f>Q92/12*$B$4</f>
        <v>0</v>
      </c>
      <c r="Z92" s="993">
        <f>AF92-AE92-AB92</f>
        <v>-0.36400000000003274</v>
      </c>
      <c r="AA92" s="1079"/>
      <c r="AB92" s="997">
        <v>287.15120000000002</v>
      </c>
      <c r="AC92" s="1001">
        <f>Z92-Y92</f>
        <v>-0.36400000000003274</v>
      </c>
      <c r="AD92" s="567">
        <v>-0.36399999999999999</v>
      </c>
      <c r="AE92" s="993">
        <v>0</v>
      </c>
      <c r="AF92" s="568">
        <v>286.78719999999998</v>
      </c>
      <c r="AG92" s="1255">
        <f>SUM(AG89:AG91)</f>
        <v>0</v>
      </c>
      <c r="AH92" s="564"/>
      <c r="AI92" s="1457"/>
      <c r="AJ92" s="1472"/>
    </row>
    <row r="93" spans="1:36" ht="29.25" x14ac:dyDescent="0.25">
      <c r="A93" s="239">
        <v>1</v>
      </c>
      <c r="B93" s="731" t="s">
        <v>372</v>
      </c>
      <c r="C93" s="730"/>
      <c r="D93" s="1515"/>
      <c r="E93" s="1003">
        <f>E42</f>
        <v>113904</v>
      </c>
      <c r="F93" s="1000">
        <f>F42</f>
        <v>75936</v>
      </c>
      <c r="G93" s="483">
        <f>G42</f>
        <v>67462</v>
      </c>
      <c r="H93" s="483">
        <f t="shared" si="10"/>
        <v>88.840602612726499</v>
      </c>
      <c r="I93" s="1516"/>
      <c r="J93" s="1516"/>
      <c r="K93" s="481"/>
      <c r="L93" s="481"/>
      <c r="M93" s="481"/>
      <c r="N93" s="481"/>
      <c r="O93" s="1483"/>
      <c r="P93" s="481"/>
      <c r="Q93" s="569"/>
      <c r="R93" s="569"/>
      <c r="S93" s="569"/>
      <c r="T93" s="569"/>
      <c r="U93" s="569"/>
      <c r="V93" s="569"/>
      <c r="W93" s="569"/>
      <c r="X93" s="569"/>
      <c r="Y93" s="1200"/>
      <c r="Z93" s="568"/>
      <c r="AA93" s="1504"/>
      <c r="AB93" s="568"/>
      <c r="AC93" s="570"/>
      <c r="AD93" s="568"/>
      <c r="AE93" s="568"/>
      <c r="AF93" s="570"/>
      <c r="AG93" s="1255">
        <f>AG42</f>
        <v>0</v>
      </c>
      <c r="AH93" s="1201"/>
      <c r="AI93" s="1457"/>
      <c r="AJ93" s="1472"/>
    </row>
    <row r="94" spans="1:36" ht="29.25" x14ac:dyDescent="0.25">
      <c r="A94" s="239">
        <v>1</v>
      </c>
      <c r="B94" s="731" t="s">
        <v>373</v>
      </c>
      <c r="C94" s="730"/>
      <c r="D94" s="1515"/>
      <c r="E94" s="425">
        <f>E50</f>
        <v>0</v>
      </c>
      <c r="F94" s="1517">
        <f>F50</f>
        <v>0</v>
      </c>
      <c r="G94" s="1517">
        <f>G50</f>
        <v>0</v>
      </c>
      <c r="H94" s="793"/>
      <c r="I94" s="1516"/>
      <c r="J94" s="1516"/>
      <c r="K94" s="481"/>
      <c r="L94" s="481"/>
      <c r="M94" s="481"/>
      <c r="N94" s="481"/>
      <c r="O94" s="1483"/>
      <c r="P94" s="481"/>
      <c r="Q94" s="569"/>
      <c r="R94" s="569"/>
      <c r="S94" s="569"/>
      <c r="T94" s="569"/>
      <c r="U94" s="569"/>
      <c r="V94" s="569"/>
      <c r="W94" s="569"/>
      <c r="X94" s="569"/>
      <c r="Y94" s="1200"/>
      <c r="Z94" s="568"/>
      <c r="AA94" s="1504"/>
      <c r="AB94" s="568"/>
      <c r="AC94" s="568"/>
      <c r="AD94" s="568"/>
      <c r="AE94" s="570"/>
      <c r="AF94" s="568"/>
      <c r="AG94" s="1518">
        <f>AG50</f>
        <v>0</v>
      </c>
      <c r="AH94" s="564"/>
      <c r="AI94" s="1457"/>
      <c r="AJ94" s="1472"/>
    </row>
    <row r="95" spans="1:36" ht="29.25" x14ac:dyDescent="0.25">
      <c r="A95" s="239">
        <v>1</v>
      </c>
      <c r="B95" s="731" t="s">
        <v>374</v>
      </c>
      <c r="C95" s="1519"/>
      <c r="D95" s="1514"/>
      <c r="E95" s="1003">
        <f>E53</f>
        <v>20000</v>
      </c>
      <c r="F95" s="1000">
        <f>F53</f>
        <v>13333.333333333334</v>
      </c>
      <c r="G95" s="1000">
        <f>G53</f>
        <v>15353</v>
      </c>
      <c r="H95" s="483">
        <f>G95/F95*100</f>
        <v>115.14750000000001</v>
      </c>
      <c r="I95" s="1516"/>
      <c r="J95" s="1516"/>
      <c r="K95" s="481"/>
      <c r="L95" s="481"/>
      <c r="M95" s="481"/>
      <c r="N95" s="481"/>
      <c r="O95" s="1483"/>
      <c r="P95" s="481"/>
      <c r="Q95" s="575">
        <v>19983.599999999999</v>
      </c>
      <c r="R95" s="575">
        <v>19983.599999999999</v>
      </c>
      <c r="S95" s="575">
        <v>19983.599999999999</v>
      </c>
      <c r="T95" s="575">
        <v>19983.599999999999</v>
      </c>
      <c r="U95" s="575">
        <v>19983.599999999999</v>
      </c>
      <c r="V95" s="575">
        <v>19983.599999999999</v>
      </c>
      <c r="W95" s="575">
        <v>19983.599999999999</v>
      </c>
      <c r="X95" s="575">
        <v>19983.599999999999</v>
      </c>
      <c r="Y95" s="1249">
        <f>Q95/12*$B$4+(R95-Q95)/11*7+(S95-R95)/10*6+(T95-S95)/9*5+(U95-T95)/8*4+(V95-U95)/7*3+(W95-V95)/6*2+(X95-W95)/5*1</f>
        <v>13322.4</v>
      </c>
      <c r="Z95" s="571">
        <f>AF95-AE95-AB95</f>
        <v>15340.46962</v>
      </c>
      <c r="AA95" s="1520"/>
      <c r="AB95" s="571"/>
      <c r="AC95" s="571">
        <f>Z95-Y95</f>
        <v>2018.0696200000002</v>
      </c>
      <c r="AD95" s="571"/>
      <c r="AE95" s="575">
        <v>-4.3712499999999999</v>
      </c>
      <c r="AF95" s="571">
        <v>15336.09837</v>
      </c>
      <c r="AG95" s="1521">
        <f>AG53</f>
        <v>0</v>
      </c>
      <c r="AH95" s="1227"/>
      <c r="AI95" s="1457"/>
      <c r="AJ95" s="1472"/>
    </row>
    <row r="96" spans="1:36" x14ac:dyDescent="0.25">
      <c r="A96" s="239">
        <v>1</v>
      </c>
      <c r="B96" s="732" t="s">
        <v>138</v>
      </c>
      <c r="C96" s="1522"/>
      <c r="D96" s="1523"/>
      <c r="E96" s="34">
        <f>E93+E94+E95</f>
        <v>133904</v>
      </c>
      <c r="F96" s="7">
        <f>F93+F94+F95</f>
        <v>89269.333333333328</v>
      </c>
      <c r="G96" s="7">
        <f>G93+G94+G95</f>
        <v>82815</v>
      </c>
      <c r="H96" s="7">
        <f>G96/F96*100</f>
        <v>92.769820169673807</v>
      </c>
      <c r="I96" s="8"/>
      <c r="J96" s="8"/>
      <c r="K96" s="1493"/>
      <c r="L96" s="1493"/>
      <c r="M96" s="1493"/>
      <c r="N96" s="1493"/>
      <c r="O96" s="1494"/>
      <c r="P96" s="1494"/>
      <c r="Q96" s="566">
        <f t="shared" ref="Q96:V96" si="11">Q54+Q95+Q41</f>
        <v>102120.09377000001</v>
      </c>
      <c r="R96" s="566">
        <f t="shared" si="11"/>
        <v>102120.09377000001</v>
      </c>
      <c r="S96" s="566">
        <f t="shared" si="11"/>
        <v>102477.02777</v>
      </c>
      <c r="T96" s="566">
        <f t="shared" si="11"/>
        <v>102477.02777</v>
      </c>
      <c r="U96" s="566">
        <f t="shared" si="11"/>
        <v>102477.02777</v>
      </c>
      <c r="V96" s="566">
        <f t="shared" si="11"/>
        <v>102477.02777</v>
      </c>
      <c r="W96" s="566">
        <f t="shared" ref="W96:X96" si="12">W54+W95+W41</f>
        <v>102477.02777</v>
      </c>
      <c r="X96" s="566">
        <f t="shared" si="12"/>
        <v>103076.28376999999</v>
      </c>
      <c r="Y96" s="1198">
        <f t="shared" ref="Y96:AF96" si="13">Y54+Y95+Y41+Y92</f>
        <v>68258.529513333327</v>
      </c>
      <c r="Z96" s="566">
        <f t="shared" si="13"/>
        <v>78111.363260000013</v>
      </c>
      <c r="AA96" s="1092">
        <f t="shared" si="13"/>
        <v>0</v>
      </c>
      <c r="AB96" s="566">
        <f t="shared" si="13"/>
        <v>2881.5617600000005</v>
      </c>
      <c r="AC96" s="566">
        <f t="shared" si="13"/>
        <v>9852.8337466666744</v>
      </c>
      <c r="AD96" s="566">
        <f t="shared" si="13"/>
        <v>-24.285240000000002</v>
      </c>
      <c r="AE96" s="566">
        <f t="shared" si="13"/>
        <v>-9.5158400000000007</v>
      </c>
      <c r="AF96" s="566">
        <f t="shared" si="13"/>
        <v>80983.409180000017</v>
      </c>
      <c r="AG96" s="1495">
        <f>AG93+AG94+AG95</f>
        <v>0</v>
      </c>
      <c r="AH96" s="1205">
        <f t="shared" ref="AH96" si="14">AH54+AH95+AH41+AH92</f>
        <v>0</v>
      </c>
      <c r="AI96" s="1457"/>
      <c r="AJ96" s="1472"/>
    </row>
    <row r="97" spans="1:36" ht="15.75" x14ac:dyDescent="0.25">
      <c r="A97" s="239">
        <v>1</v>
      </c>
      <c r="B97" s="1524"/>
      <c r="C97" s="1525"/>
      <c r="D97" s="1526"/>
      <c r="E97" s="1479"/>
      <c r="F97" s="216"/>
      <c r="G97" s="216"/>
      <c r="H97" s="216"/>
      <c r="I97" s="485"/>
      <c r="J97" s="485"/>
      <c r="K97" s="1488"/>
      <c r="L97" s="1488"/>
      <c r="M97" s="1488"/>
      <c r="N97" s="1527"/>
      <c r="O97" s="1488"/>
      <c r="P97" s="1527"/>
      <c r="Q97" s="567"/>
      <c r="R97" s="567"/>
      <c r="S97" s="567"/>
      <c r="T97" s="567"/>
      <c r="U97" s="567"/>
      <c r="V97" s="567"/>
      <c r="W97" s="567"/>
      <c r="X97" s="567"/>
      <c r="Y97" s="1209"/>
      <c r="Z97" s="567"/>
      <c r="AA97" s="1091"/>
      <c r="AB97" s="567"/>
      <c r="AC97" s="567"/>
      <c r="AD97" s="567"/>
      <c r="AE97" s="567"/>
      <c r="AF97" s="567"/>
      <c r="AG97" s="1528"/>
      <c r="AH97" s="610"/>
      <c r="AI97" s="1457"/>
      <c r="AJ97" s="1472"/>
    </row>
    <row r="98" spans="1:36" ht="30" x14ac:dyDescent="0.25">
      <c r="A98" s="239">
        <v>1</v>
      </c>
      <c r="B98" s="1529" t="s">
        <v>199</v>
      </c>
      <c r="C98" s="1530"/>
      <c r="D98" s="1531"/>
      <c r="E98" s="413">
        <v>1300</v>
      </c>
      <c r="F98" s="213">
        <f t="shared" ref="F98:F104" si="15">E98/12*$B$4</f>
        <v>866.66666666666663</v>
      </c>
      <c r="G98" s="213">
        <v>7103</v>
      </c>
      <c r="H98" s="213">
        <f t="shared" ref="H98:H105" si="16">G98/F98*100</f>
        <v>819.57692307692321</v>
      </c>
      <c r="I98" s="269"/>
      <c r="J98" s="269"/>
      <c r="K98" s="270"/>
      <c r="L98" s="270"/>
      <c r="M98" s="270"/>
      <c r="N98" s="1532"/>
      <c r="O98" s="270"/>
      <c r="P98" s="270"/>
      <c r="Q98" s="568"/>
      <c r="R98" s="568"/>
      <c r="S98" s="568"/>
      <c r="T98" s="568"/>
      <c r="U98" s="568"/>
      <c r="V98" s="568"/>
      <c r="W98" s="568"/>
      <c r="X98" s="568"/>
      <c r="Y98" s="564"/>
      <c r="Z98" s="568"/>
      <c r="AA98" s="1088"/>
      <c r="AB98" s="568"/>
      <c r="AC98" s="568"/>
      <c r="AD98" s="568"/>
      <c r="AE98" s="568"/>
      <c r="AF98" s="568"/>
      <c r="AG98" s="1292"/>
      <c r="AH98" s="564"/>
      <c r="AI98" s="1457"/>
      <c r="AJ98" s="1472"/>
    </row>
    <row r="99" spans="1:36" ht="30" x14ac:dyDescent="0.25">
      <c r="A99" s="239">
        <v>1</v>
      </c>
      <c r="B99" s="1529" t="s">
        <v>198</v>
      </c>
      <c r="C99" s="1530"/>
      <c r="D99" s="1531"/>
      <c r="E99" s="413">
        <v>12116</v>
      </c>
      <c r="F99" s="213">
        <f t="shared" si="15"/>
        <v>8077.333333333333</v>
      </c>
      <c r="G99" s="213">
        <v>453</v>
      </c>
      <c r="H99" s="213">
        <f t="shared" si="16"/>
        <v>5.6082865632221859</v>
      </c>
      <c r="I99" s="269"/>
      <c r="J99" s="269"/>
      <c r="K99" s="270"/>
      <c r="L99" s="270"/>
      <c r="M99" s="270"/>
      <c r="N99" s="1532"/>
      <c r="O99" s="270"/>
      <c r="P99" s="270"/>
      <c r="Q99" s="568"/>
      <c r="R99" s="568"/>
      <c r="S99" s="568"/>
      <c r="T99" s="568"/>
      <c r="U99" s="568"/>
      <c r="V99" s="568"/>
      <c r="W99" s="568"/>
      <c r="X99" s="568"/>
      <c r="Y99" s="564"/>
      <c r="Z99" s="568"/>
      <c r="AA99" s="1088"/>
      <c r="AB99" s="568"/>
      <c r="AC99" s="568"/>
      <c r="AD99" s="568"/>
      <c r="AE99" s="568"/>
      <c r="AF99" s="568"/>
      <c r="AG99" s="1292"/>
      <c r="AH99" s="564"/>
      <c r="AI99" s="1457"/>
      <c r="AJ99" s="1472"/>
    </row>
    <row r="100" spans="1:36" x14ac:dyDescent="0.25">
      <c r="A100" s="239">
        <v>1</v>
      </c>
      <c r="B100" s="1529" t="s">
        <v>225</v>
      </c>
      <c r="C100" s="1530"/>
      <c r="D100" s="1531"/>
      <c r="E100" s="413">
        <v>10</v>
      </c>
      <c r="F100" s="213">
        <f t="shared" si="15"/>
        <v>6.666666666666667</v>
      </c>
      <c r="G100" s="213"/>
      <c r="H100" s="213">
        <f t="shared" si="16"/>
        <v>0</v>
      </c>
      <c r="I100" s="269"/>
      <c r="J100" s="269"/>
      <c r="K100" s="270"/>
      <c r="L100" s="270"/>
      <c r="M100" s="270"/>
      <c r="N100" s="1532"/>
      <c r="O100" s="270"/>
      <c r="P100" s="270"/>
      <c r="Q100" s="568"/>
      <c r="R100" s="568"/>
      <c r="S100" s="568"/>
      <c r="T100" s="568"/>
      <c r="U100" s="568"/>
      <c r="V100" s="568"/>
      <c r="W100" s="568"/>
      <c r="X100" s="568"/>
      <c r="Y100" s="564"/>
      <c r="Z100" s="568"/>
      <c r="AA100" s="1088"/>
      <c r="AB100" s="568"/>
      <c r="AC100" s="568"/>
      <c r="AD100" s="568"/>
      <c r="AE100" s="568"/>
      <c r="AF100" s="568"/>
      <c r="AG100" s="1292"/>
      <c r="AH100" s="564"/>
      <c r="AI100" s="1457"/>
      <c r="AJ100" s="1472"/>
    </row>
    <row r="101" spans="1:36" ht="30" x14ac:dyDescent="0.25">
      <c r="A101" s="239">
        <v>1</v>
      </c>
      <c r="B101" s="1529" t="s">
        <v>292</v>
      </c>
      <c r="C101" s="1530"/>
      <c r="D101" s="1531"/>
      <c r="E101" s="413">
        <v>100</v>
      </c>
      <c r="F101" s="213">
        <f t="shared" si="15"/>
        <v>66.666666666666671</v>
      </c>
      <c r="G101" s="213">
        <v>42</v>
      </c>
      <c r="H101" s="213">
        <f t="shared" si="16"/>
        <v>63</v>
      </c>
      <c r="I101" s="269"/>
      <c r="J101" s="269"/>
      <c r="K101" s="270"/>
      <c r="L101" s="270"/>
      <c r="M101" s="270"/>
      <c r="N101" s="1532"/>
      <c r="O101" s="270"/>
      <c r="P101" s="270"/>
      <c r="Q101" s="568"/>
      <c r="R101" s="568"/>
      <c r="S101" s="568"/>
      <c r="T101" s="568"/>
      <c r="U101" s="568"/>
      <c r="V101" s="568"/>
      <c r="W101" s="568"/>
      <c r="X101" s="568"/>
      <c r="Y101" s="564"/>
      <c r="Z101" s="568"/>
      <c r="AA101" s="1088"/>
      <c r="AB101" s="568"/>
      <c r="AC101" s="568"/>
      <c r="AD101" s="568"/>
      <c r="AE101" s="568"/>
      <c r="AF101" s="568"/>
      <c r="AG101" s="1292"/>
      <c r="AH101" s="564"/>
      <c r="AI101" s="1457"/>
      <c r="AJ101" s="1472"/>
    </row>
    <row r="102" spans="1:36" s="249" customFormat="1" ht="45" x14ac:dyDescent="0.25">
      <c r="A102" s="239">
        <v>1</v>
      </c>
      <c r="B102" s="1529" t="s">
        <v>282</v>
      </c>
      <c r="C102" s="1533"/>
      <c r="D102" s="1534"/>
      <c r="E102" s="1479">
        <v>7300</v>
      </c>
      <c r="F102" s="216">
        <f t="shared" si="15"/>
        <v>4866.666666666667</v>
      </c>
      <c r="G102" s="216">
        <v>4484</v>
      </c>
      <c r="H102" s="216">
        <f t="shared" si="16"/>
        <v>92.136986301369859</v>
      </c>
      <c r="I102" s="1535"/>
      <c r="J102" s="1535"/>
      <c r="K102" s="1488"/>
      <c r="L102" s="1488"/>
      <c r="M102" s="1488"/>
      <c r="N102" s="1527"/>
      <c r="O102" s="1488"/>
      <c r="P102" s="1488"/>
      <c r="Q102" s="568"/>
      <c r="R102" s="568"/>
      <c r="S102" s="568"/>
      <c r="T102" s="568"/>
      <c r="U102" s="568"/>
      <c r="V102" s="568"/>
      <c r="W102" s="568"/>
      <c r="X102" s="568"/>
      <c r="Y102" s="564"/>
      <c r="Z102" s="568"/>
      <c r="AA102" s="1088"/>
      <c r="AB102" s="568"/>
      <c r="AC102" s="568"/>
      <c r="AD102" s="568"/>
      <c r="AE102" s="568"/>
      <c r="AF102" s="568"/>
      <c r="AG102" s="1528"/>
      <c r="AH102" s="564"/>
      <c r="AI102" s="1457"/>
      <c r="AJ102" s="1472"/>
    </row>
    <row r="103" spans="1:36" s="249" customFormat="1" ht="30" x14ac:dyDescent="0.25">
      <c r="A103" s="239">
        <v>1</v>
      </c>
      <c r="B103" s="1529" t="s">
        <v>200</v>
      </c>
      <c r="C103" s="1530"/>
      <c r="D103" s="1531"/>
      <c r="E103" s="413">
        <v>9125</v>
      </c>
      <c r="F103" s="213">
        <f t="shared" si="15"/>
        <v>6083.333333333333</v>
      </c>
      <c r="G103" s="213">
        <v>3321</v>
      </c>
      <c r="H103" s="213">
        <f t="shared" si="16"/>
        <v>54.591780821917816</v>
      </c>
      <c r="I103" s="1535"/>
      <c r="J103" s="1535"/>
      <c r="K103" s="1488"/>
      <c r="L103" s="1488"/>
      <c r="M103" s="1488"/>
      <c r="N103" s="1527"/>
      <c r="O103" s="1488"/>
      <c r="P103" s="1488"/>
      <c r="Q103" s="568"/>
      <c r="R103" s="568"/>
      <c r="S103" s="568"/>
      <c r="T103" s="568"/>
      <c r="U103" s="568"/>
      <c r="V103" s="568"/>
      <c r="W103" s="568"/>
      <c r="X103" s="568"/>
      <c r="Y103" s="564"/>
      <c r="Z103" s="568"/>
      <c r="AA103" s="1088"/>
      <c r="AB103" s="568"/>
      <c r="AC103" s="568"/>
      <c r="AD103" s="568"/>
      <c r="AE103" s="568"/>
      <c r="AF103" s="568"/>
      <c r="AG103" s="1292"/>
      <c r="AH103" s="564"/>
      <c r="AI103" s="1457"/>
      <c r="AJ103" s="1472"/>
    </row>
    <row r="104" spans="1:36" s="249" customFormat="1" ht="30" x14ac:dyDescent="0.25">
      <c r="A104" s="2711"/>
      <c r="B104" s="1529" t="s">
        <v>630</v>
      </c>
      <c r="C104" s="1533"/>
      <c r="D104" s="1534"/>
      <c r="E104" s="1479">
        <v>100</v>
      </c>
      <c r="F104" s="216">
        <f t="shared" si="15"/>
        <v>66.666666666666671</v>
      </c>
      <c r="G104" s="216"/>
      <c r="H104" s="216">
        <f t="shared" si="16"/>
        <v>0</v>
      </c>
      <c r="I104" s="1535"/>
      <c r="J104" s="1535"/>
      <c r="K104" s="1488"/>
      <c r="L104" s="1488"/>
      <c r="M104" s="1488"/>
      <c r="N104" s="1527"/>
      <c r="O104" s="1488"/>
      <c r="P104" s="1488"/>
      <c r="Q104" s="568"/>
      <c r="R104" s="568"/>
      <c r="S104" s="568"/>
      <c r="T104" s="568"/>
      <c r="U104" s="568"/>
      <c r="V104" s="568"/>
      <c r="W104" s="568"/>
      <c r="X104" s="568"/>
      <c r="Y104" s="1201"/>
      <c r="Z104" s="568"/>
      <c r="AA104" s="1088"/>
      <c r="AB104" s="568"/>
      <c r="AC104" s="568"/>
      <c r="AD104" s="568"/>
      <c r="AE104" s="568"/>
      <c r="AF104" s="568"/>
      <c r="AG104" s="1528"/>
      <c r="AH104" s="564"/>
      <c r="AI104" s="1457"/>
      <c r="AJ104" s="1472"/>
    </row>
    <row r="105" spans="1:36" s="249" customFormat="1" x14ac:dyDescent="0.25">
      <c r="A105" s="239">
        <v>1</v>
      </c>
      <c r="B105" s="1536" t="s">
        <v>223</v>
      </c>
      <c r="C105" s="1537"/>
      <c r="D105" s="1538"/>
      <c r="E105" s="457">
        <f>SUM(E98:E104)</f>
        <v>30051</v>
      </c>
      <c r="F105" s="1497">
        <f>SUM(F98:F104)</f>
        <v>20034</v>
      </c>
      <c r="G105" s="1497">
        <f>SUM(G98:G104)</f>
        <v>15403</v>
      </c>
      <c r="H105" s="1497">
        <f t="shared" si="16"/>
        <v>76.884296695617451</v>
      </c>
      <c r="I105" s="485"/>
      <c r="J105" s="485"/>
      <c r="K105" s="1498"/>
      <c r="L105" s="1498"/>
      <c r="M105" s="1498"/>
      <c r="N105" s="1498"/>
      <c r="O105" s="1498"/>
      <c r="P105" s="1498"/>
      <c r="Q105" s="568">
        <v>191522.13448000001</v>
      </c>
      <c r="R105" s="568">
        <v>191522.13448000001</v>
      </c>
      <c r="S105" s="568">
        <v>191522.13448000001</v>
      </c>
      <c r="T105" s="568">
        <v>191522.13448000001</v>
      </c>
      <c r="U105" s="568">
        <v>191522.13448000001</v>
      </c>
      <c r="V105" s="568">
        <v>191522.13448000001</v>
      </c>
      <c r="W105" s="568">
        <v>191522.13448000001</v>
      </c>
      <c r="X105" s="568">
        <v>191522.13448000001</v>
      </c>
      <c r="Y105" s="1196">
        <f>Q105/12*$B$4+(R105-Q105)/11*7+(S105-R105)/10*6+(T105-S105)/9*5+(U105-T105)/8*4+(V105-U105)/7*3+(W105-V105)/6*2+(X105-W105)/5*1</f>
        <v>127681.42298666667</v>
      </c>
      <c r="Z105" s="568">
        <f>AF105-AE105-AB105</f>
        <v>99963.237509999992</v>
      </c>
      <c r="AA105" s="1088"/>
      <c r="AB105" s="568"/>
      <c r="AC105" s="568">
        <f>Z105-Y105</f>
        <v>-27718.18547666668</v>
      </c>
      <c r="AD105" s="568">
        <v>-847.96052999999995</v>
      </c>
      <c r="AE105" s="568">
        <v>-3.49526</v>
      </c>
      <c r="AF105" s="568">
        <v>99959.742249999996</v>
      </c>
      <c r="AG105" s="1264">
        <f>SUM(AG98:AG104)</f>
        <v>0</v>
      </c>
      <c r="AH105" s="564"/>
      <c r="AI105" s="1457"/>
      <c r="AJ105" s="1472"/>
    </row>
    <row r="106" spans="1:36" s="249" customFormat="1" ht="15.75" x14ac:dyDescent="0.25">
      <c r="A106" s="239">
        <v>1</v>
      </c>
      <c r="B106" s="1539" t="s">
        <v>29</v>
      </c>
      <c r="C106" s="706"/>
      <c r="D106" s="1538"/>
      <c r="E106" s="457"/>
      <c r="F106" s="1497"/>
      <c r="G106" s="1497"/>
      <c r="H106" s="1497"/>
      <c r="I106" s="485"/>
      <c r="J106" s="485"/>
      <c r="K106" s="1498"/>
      <c r="L106" s="1498"/>
      <c r="M106" s="1498"/>
      <c r="N106" s="1498"/>
      <c r="O106" s="1498"/>
      <c r="P106" s="1498"/>
      <c r="Q106" s="568"/>
      <c r="R106" s="568"/>
      <c r="S106" s="568"/>
      <c r="T106" s="568"/>
      <c r="U106" s="568"/>
      <c r="V106" s="568"/>
      <c r="W106" s="568"/>
      <c r="X106" s="568"/>
      <c r="Y106" s="564"/>
      <c r="Z106" s="568"/>
      <c r="AA106" s="1088"/>
      <c r="AB106" s="568"/>
      <c r="AC106" s="568"/>
      <c r="AD106" s="568"/>
      <c r="AE106" s="568"/>
      <c r="AF106" s="568"/>
      <c r="AG106" s="1264"/>
      <c r="AH106" s="564"/>
      <c r="AI106" s="1457"/>
      <c r="AJ106" s="1472"/>
    </row>
    <row r="107" spans="1:36" ht="15.75" x14ac:dyDescent="0.25">
      <c r="A107" s="239">
        <v>1</v>
      </c>
      <c r="B107" s="279" t="s">
        <v>150</v>
      </c>
      <c r="C107" s="706"/>
      <c r="D107" s="1526"/>
      <c r="E107" s="1479"/>
      <c r="F107" s="216"/>
      <c r="G107" s="216"/>
      <c r="H107" s="216"/>
      <c r="I107" s="485"/>
      <c r="J107" s="485"/>
      <c r="K107" s="1488"/>
      <c r="L107" s="1488"/>
      <c r="M107" s="1488"/>
      <c r="N107" s="1488"/>
      <c r="O107" s="1488"/>
      <c r="P107" s="1488"/>
      <c r="Q107" s="568"/>
      <c r="R107" s="568"/>
      <c r="S107" s="568"/>
      <c r="T107" s="568"/>
      <c r="U107" s="568"/>
      <c r="V107" s="568"/>
      <c r="W107" s="568"/>
      <c r="X107" s="568"/>
      <c r="Y107" s="564"/>
      <c r="Z107" s="568"/>
      <c r="AA107" s="1088"/>
      <c r="AB107" s="568"/>
      <c r="AC107" s="568"/>
      <c r="AD107" s="568"/>
      <c r="AE107" s="568"/>
      <c r="AF107" s="568"/>
      <c r="AG107" s="1528"/>
      <c r="AH107" s="564"/>
      <c r="AI107" s="1457"/>
      <c r="AJ107" s="1472"/>
    </row>
    <row r="108" spans="1:36" x14ac:dyDescent="0.25">
      <c r="A108" s="239">
        <v>1</v>
      </c>
      <c r="B108" s="1405" t="s">
        <v>27</v>
      </c>
      <c r="C108" s="679"/>
      <c r="D108" s="1405">
        <v>340</v>
      </c>
      <c r="E108" s="413">
        <v>76</v>
      </c>
      <c r="F108" s="213">
        <f t="shared" ref="F108:F117" si="17">E108/12*$B$4</f>
        <v>50.666666666666664</v>
      </c>
      <c r="G108" s="213">
        <v>30</v>
      </c>
      <c r="H108" s="213">
        <f t="shared" ref="H108:H118" si="18">G108/F108*100</f>
        <v>59.21052631578948</v>
      </c>
      <c r="I108" s="1540">
        <v>10</v>
      </c>
      <c r="J108" s="269">
        <f t="shared" ref="J108:J118" si="19">M108/G108</f>
        <v>11.366666666666667</v>
      </c>
      <c r="K108" s="270">
        <f t="shared" ref="K108:K117" si="20">ROUND(E108*I108,0)</f>
        <v>760</v>
      </c>
      <c r="L108" s="270">
        <f t="shared" ref="L108:L117" si="21">K108/12*$B$4</f>
        <v>506.66666666666669</v>
      </c>
      <c r="M108" s="270">
        <v>341</v>
      </c>
      <c r="N108" s="270">
        <f t="shared" ref="N108:N118" si="22">M108/L108*100</f>
        <v>67.30263157894737</v>
      </c>
      <c r="O108" s="270">
        <f t="shared" ref="O108:O117" si="23">ROUND(K108/D108,0)</f>
        <v>2</v>
      </c>
      <c r="P108" s="270">
        <f t="shared" ref="P108:P118" si="24">M108/$B$4*12/O108</f>
        <v>255.75</v>
      </c>
      <c r="Q108" s="568"/>
      <c r="R108" s="568"/>
      <c r="S108" s="568"/>
      <c r="T108" s="568"/>
      <c r="U108" s="568"/>
      <c r="V108" s="568"/>
      <c r="W108" s="568"/>
      <c r="X108" s="568"/>
      <c r="Y108" s="564"/>
      <c r="Z108" s="568"/>
      <c r="AA108" s="1088"/>
      <c r="AB108" s="568"/>
      <c r="AC108" s="568"/>
      <c r="AD108" s="568"/>
      <c r="AE108" s="568"/>
      <c r="AF108" s="568"/>
      <c r="AG108" s="1292"/>
      <c r="AH108" s="564"/>
      <c r="AI108" s="1457"/>
      <c r="AJ108" s="1472"/>
    </row>
    <row r="109" spans="1:36" x14ac:dyDescent="0.25">
      <c r="A109" s="239">
        <v>1</v>
      </c>
      <c r="B109" s="1405" t="s">
        <v>24</v>
      </c>
      <c r="C109" s="679"/>
      <c r="D109" s="1405">
        <v>340</v>
      </c>
      <c r="E109" s="413">
        <v>100</v>
      </c>
      <c r="F109" s="213">
        <f t="shared" si="17"/>
        <v>66.666666666666671</v>
      </c>
      <c r="G109" s="213">
        <v>53</v>
      </c>
      <c r="H109" s="213">
        <f t="shared" si="18"/>
        <v>79.5</v>
      </c>
      <c r="I109" s="1540">
        <v>3.1</v>
      </c>
      <c r="J109" s="269">
        <f t="shared" si="19"/>
        <v>3.3207547169811322</v>
      </c>
      <c r="K109" s="270">
        <f t="shared" si="20"/>
        <v>310</v>
      </c>
      <c r="L109" s="270">
        <f t="shared" si="21"/>
        <v>206.66666666666666</v>
      </c>
      <c r="M109" s="270">
        <v>176</v>
      </c>
      <c r="N109" s="270">
        <f t="shared" si="22"/>
        <v>85.161290322580655</v>
      </c>
      <c r="O109" s="270">
        <f t="shared" si="23"/>
        <v>1</v>
      </c>
      <c r="P109" s="270">
        <f t="shared" si="24"/>
        <v>264</v>
      </c>
      <c r="Q109" s="568"/>
      <c r="R109" s="568"/>
      <c r="S109" s="568"/>
      <c r="T109" s="568"/>
      <c r="U109" s="568"/>
      <c r="V109" s="568"/>
      <c r="W109" s="568"/>
      <c r="X109" s="568"/>
      <c r="Y109" s="564"/>
      <c r="Z109" s="568"/>
      <c r="AA109" s="1088"/>
      <c r="AB109" s="568"/>
      <c r="AC109" s="568"/>
      <c r="AD109" s="568"/>
      <c r="AE109" s="568"/>
      <c r="AF109" s="568"/>
      <c r="AG109" s="1292"/>
      <c r="AH109" s="564"/>
      <c r="AI109" s="1457"/>
      <c r="AJ109" s="1472"/>
    </row>
    <row r="110" spans="1:36" x14ac:dyDescent="0.25">
      <c r="A110" s="239">
        <v>1</v>
      </c>
      <c r="B110" s="1405" t="s">
        <v>9</v>
      </c>
      <c r="C110" s="679"/>
      <c r="D110" s="1405">
        <v>340</v>
      </c>
      <c r="E110" s="413">
        <v>20</v>
      </c>
      <c r="F110" s="213">
        <f t="shared" si="17"/>
        <v>13.333333333333334</v>
      </c>
      <c r="G110" s="213">
        <v>42</v>
      </c>
      <c r="H110" s="213">
        <f t="shared" si="18"/>
        <v>315</v>
      </c>
      <c r="I110" s="1540">
        <v>12</v>
      </c>
      <c r="J110" s="269">
        <f t="shared" si="19"/>
        <v>12.023809523809524</v>
      </c>
      <c r="K110" s="270">
        <f t="shared" si="20"/>
        <v>240</v>
      </c>
      <c r="L110" s="270">
        <f t="shared" si="21"/>
        <v>160</v>
      </c>
      <c r="M110" s="270">
        <v>505</v>
      </c>
      <c r="N110" s="270">
        <f t="shared" si="22"/>
        <v>315.625</v>
      </c>
      <c r="O110" s="270">
        <f t="shared" si="23"/>
        <v>1</v>
      </c>
      <c r="P110" s="270">
        <f t="shared" si="24"/>
        <v>757.5</v>
      </c>
      <c r="Q110" s="568"/>
      <c r="R110" s="568"/>
      <c r="S110" s="568"/>
      <c r="T110" s="568"/>
      <c r="U110" s="568"/>
      <c r="V110" s="568"/>
      <c r="W110" s="568"/>
      <c r="X110" s="568"/>
      <c r="Y110" s="564"/>
      <c r="Z110" s="568"/>
      <c r="AA110" s="1088"/>
      <c r="AB110" s="568"/>
      <c r="AC110" s="568"/>
      <c r="AD110" s="568"/>
      <c r="AE110" s="568"/>
      <c r="AF110" s="568"/>
      <c r="AG110" s="1292"/>
      <c r="AH110" s="564"/>
      <c r="AI110" s="1457"/>
      <c r="AJ110" s="1472"/>
    </row>
    <row r="111" spans="1:36" x14ac:dyDescent="0.25">
      <c r="A111" s="239">
        <v>1</v>
      </c>
      <c r="B111" s="1405" t="s">
        <v>118</v>
      </c>
      <c r="C111" s="679"/>
      <c r="D111" s="1405">
        <v>340</v>
      </c>
      <c r="E111" s="413">
        <v>236</v>
      </c>
      <c r="F111" s="213">
        <f t="shared" si="17"/>
        <v>157.33333333333334</v>
      </c>
      <c r="G111" s="213">
        <v>347</v>
      </c>
      <c r="H111" s="213">
        <f t="shared" si="18"/>
        <v>220.55084745762713</v>
      </c>
      <c r="I111" s="1540">
        <v>7</v>
      </c>
      <c r="J111" s="269">
        <f t="shared" si="19"/>
        <v>24.677233429394814</v>
      </c>
      <c r="K111" s="270">
        <f t="shared" si="20"/>
        <v>1652</v>
      </c>
      <c r="L111" s="270">
        <f t="shared" si="21"/>
        <v>1101.3333333333333</v>
      </c>
      <c r="M111" s="270">
        <v>8563</v>
      </c>
      <c r="N111" s="270">
        <f t="shared" si="22"/>
        <v>777.51210653753026</v>
      </c>
      <c r="O111" s="270">
        <f t="shared" si="23"/>
        <v>5</v>
      </c>
      <c r="P111" s="270">
        <f t="shared" si="24"/>
        <v>2568.9</v>
      </c>
      <c r="Q111" s="568"/>
      <c r="R111" s="568"/>
      <c r="S111" s="568"/>
      <c r="T111" s="568"/>
      <c r="U111" s="568"/>
      <c r="V111" s="568"/>
      <c r="W111" s="568"/>
      <c r="X111" s="568"/>
      <c r="Y111" s="564"/>
      <c r="Z111" s="568"/>
      <c r="AA111" s="1088"/>
      <c r="AB111" s="568"/>
      <c r="AC111" s="568"/>
      <c r="AD111" s="568"/>
      <c r="AE111" s="568"/>
      <c r="AF111" s="568"/>
      <c r="AG111" s="1292"/>
      <c r="AH111" s="564"/>
      <c r="AI111" s="1457"/>
      <c r="AJ111" s="1472"/>
    </row>
    <row r="112" spans="1:36" ht="30" x14ac:dyDescent="0.25">
      <c r="A112" s="239">
        <v>1</v>
      </c>
      <c r="B112" s="1405" t="s">
        <v>159</v>
      </c>
      <c r="C112" s="679"/>
      <c r="D112" s="1405">
        <v>340</v>
      </c>
      <c r="E112" s="413">
        <v>88</v>
      </c>
      <c r="F112" s="213">
        <f t="shared" si="17"/>
        <v>58.666666666666664</v>
      </c>
      <c r="G112" s="213">
        <v>60</v>
      </c>
      <c r="H112" s="213">
        <f t="shared" si="18"/>
        <v>102.27272727272727</v>
      </c>
      <c r="I112" s="1540">
        <v>10</v>
      </c>
      <c r="J112" s="269">
        <f t="shared" si="19"/>
        <v>9.8833333333333329</v>
      </c>
      <c r="K112" s="270">
        <f t="shared" si="20"/>
        <v>880</v>
      </c>
      <c r="L112" s="270">
        <f t="shared" si="21"/>
        <v>586.66666666666663</v>
      </c>
      <c r="M112" s="270">
        <v>593</v>
      </c>
      <c r="N112" s="270">
        <f t="shared" si="22"/>
        <v>101.07954545454547</v>
      </c>
      <c r="O112" s="270">
        <f t="shared" si="23"/>
        <v>3</v>
      </c>
      <c r="P112" s="270">
        <f t="shared" si="24"/>
        <v>296.5</v>
      </c>
      <c r="Q112" s="568"/>
      <c r="R112" s="568"/>
      <c r="S112" s="568"/>
      <c r="T112" s="568"/>
      <c r="U112" s="568"/>
      <c r="V112" s="568"/>
      <c r="W112" s="568"/>
      <c r="X112" s="568"/>
      <c r="Y112" s="564"/>
      <c r="Z112" s="568"/>
      <c r="AA112" s="1088"/>
      <c r="AB112" s="568"/>
      <c r="AC112" s="568"/>
      <c r="AD112" s="568"/>
      <c r="AE112" s="568"/>
      <c r="AF112" s="568"/>
      <c r="AG112" s="1292"/>
      <c r="AH112" s="564"/>
      <c r="AI112" s="1457"/>
      <c r="AJ112" s="1472"/>
    </row>
    <row r="113" spans="1:37" x14ac:dyDescent="0.25">
      <c r="A113" s="239">
        <v>1</v>
      </c>
      <c r="B113" s="1405" t="s">
        <v>17</v>
      </c>
      <c r="C113" s="679"/>
      <c r="D113" s="1405">
        <v>340</v>
      </c>
      <c r="E113" s="413">
        <v>100</v>
      </c>
      <c r="F113" s="213">
        <f t="shared" si="17"/>
        <v>66.666666666666671</v>
      </c>
      <c r="G113" s="213">
        <v>17</v>
      </c>
      <c r="H113" s="213">
        <f t="shared" si="18"/>
        <v>25.5</v>
      </c>
      <c r="I113" s="1540">
        <v>7.6</v>
      </c>
      <c r="J113" s="269">
        <f t="shared" si="19"/>
        <v>8.764705882352942</v>
      </c>
      <c r="K113" s="270">
        <f t="shared" si="20"/>
        <v>760</v>
      </c>
      <c r="L113" s="270">
        <f t="shared" si="21"/>
        <v>506.66666666666669</v>
      </c>
      <c r="M113" s="270">
        <v>149</v>
      </c>
      <c r="N113" s="270">
        <f t="shared" si="22"/>
        <v>29.407894736842106</v>
      </c>
      <c r="O113" s="270">
        <f t="shared" si="23"/>
        <v>2</v>
      </c>
      <c r="P113" s="270">
        <f t="shared" si="24"/>
        <v>111.75</v>
      </c>
      <c r="Q113" s="568"/>
      <c r="R113" s="568"/>
      <c r="S113" s="568"/>
      <c r="T113" s="568"/>
      <c r="U113" s="568"/>
      <c r="V113" s="568"/>
      <c r="W113" s="568"/>
      <c r="X113" s="568"/>
      <c r="Y113" s="564"/>
      <c r="Z113" s="568"/>
      <c r="AA113" s="1088"/>
      <c r="AB113" s="568"/>
      <c r="AC113" s="568"/>
      <c r="AD113" s="568"/>
      <c r="AE113" s="568"/>
      <c r="AF113" s="568"/>
      <c r="AG113" s="1292"/>
      <c r="AH113" s="564"/>
      <c r="AI113" s="1457"/>
      <c r="AJ113" s="1472"/>
    </row>
    <row r="114" spans="1:37" x14ac:dyDescent="0.25">
      <c r="A114" s="239">
        <v>1</v>
      </c>
      <c r="B114" s="1405" t="s">
        <v>81</v>
      </c>
      <c r="C114" s="679"/>
      <c r="D114" s="1405">
        <v>340</v>
      </c>
      <c r="E114" s="413">
        <v>117</v>
      </c>
      <c r="F114" s="213">
        <f t="shared" si="17"/>
        <v>78</v>
      </c>
      <c r="G114" s="213">
        <v>82</v>
      </c>
      <c r="H114" s="213">
        <f t="shared" si="18"/>
        <v>105.12820512820514</v>
      </c>
      <c r="I114" s="1540">
        <v>9.5</v>
      </c>
      <c r="J114" s="269">
        <f t="shared" si="19"/>
        <v>9.2439024390243905</v>
      </c>
      <c r="K114" s="270">
        <f t="shared" si="20"/>
        <v>1112</v>
      </c>
      <c r="L114" s="270">
        <f t="shared" si="21"/>
        <v>741.33333333333337</v>
      </c>
      <c r="M114" s="270">
        <v>758</v>
      </c>
      <c r="N114" s="270">
        <f t="shared" si="22"/>
        <v>102.24820143884892</v>
      </c>
      <c r="O114" s="270">
        <f t="shared" si="23"/>
        <v>3</v>
      </c>
      <c r="P114" s="270">
        <f t="shared" si="24"/>
        <v>379</v>
      </c>
      <c r="Q114" s="568"/>
      <c r="R114" s="568"/>
      <c r="S114" s="568"/>
      <c r="T114" s="568"/>
      <c r="U114" s="568"/>
      <c r="V114" s="568"/>
      <c r="W114" s="568"/>
      <c r="X114" s="568"/>
      <c r="Y114" s="564"/>
      <c r="Z114" s="568"/>
      <c r="AA114" s="1088"/>
      <c r="AB114" s="568"/>
      <c r="AC114" s="568"/>
      <c r="AD114" s="568"/>
      <c r="AE114" s="568"/>
      <c r="AF114" s="568"/>
      <c r="AG114" s="1292"/>
      <c r="AH114" s="564"/>
      <c r="AI114" s="1457"/>
      <c r="AJ114" s="1472"/>
    </row>
    <row r="115" spans="1:37" x14ac:dyDescent="0.25">
      <c r="A115" s="239">
        <v>1</v>
      </c>
      <c r="B115" s="1405" t="s">
        <v>83</v>
      </c>
      <c r="C115" s="679"/>
      <c r="D115" s="1405">
        <v>340</v>
      </c>
      <c r="E115" s="413">
        <v>24</v>
      </c>
      <c r="F115" s="213">
        <f t="shared" si="17"/>
        <v>16</v>
      </c>
      <c r="G115" s="213">
        <v>16</v>
      </c>
      <c r="H115" s="213">
        <f t="shared" si="18"/>
        <v>100</v>
      </c>
      <c r="I115" s="1540">
        <v>11</v>
      </c>
      <c r="J115" s="269">
        <f t="shared" si="19"/>
        <v>10.75</v>
      </c>
      <c r="K115" s="270">
        <f t="shared" si="20"/>
        <v>264</v>
      </c>
      <c r="L115" s="270">
        <f t="shared" si="21"/>
        <v>176</v>
      </c>
      <c r="M115" s="270">
        <v>172</v>
      </c>
      <c r="N115" s="270">
        <f t="shared" si="22"/>
        <v>97.727272727272734</v>
      </c>
      <c r="O115" s="270">
        <f t="shared" si="23"/>
        <v>1</v>
      </c>
      <c r="P115" s="270">
        <f t="shared" si="24"/>
        <v>258</v>
      </c>
      <c r="Q115" s="568"/>
      <c r="R115" s="568"/>
      <c r="S115" s="568"/>
      <c r="T115" s="568"/>
      <c r="U115" s="568"/>
      <c r="V115" s="568"/>
      <c r="W115" s="568"/>
      <c r="X115" s="568"/>
      <c r="Y115" s="564"/>
      <c r="Z115" s="568"/>
      <c r="AA115" s="1088"/>
      <c r="AB115" s="568"/>
      <c r="AC115" s="568"/>
      <c r="AD115" s="568"/>
      <c r="AE115" s="568"/>
      <c r="AF115" s="568"/>
      <c r="AG115" s="1292"/>
      <c r="AH115" s="564"/>
      <c r="AI115" s="1457"/>
      <c r="AJ115" s="1472"/>
    </row>
    <row r="116" spans="1:37" x14ac:dyDescent="0.25">
      <c r="A116" s="239">
        <v>1</v>
      </c>
      <c r="B116" s="1405" t="s">
        <v>19</v>
      </c>
      <c r="C116" s="679"/>
      <c r="D116" s="1405">
        <v>340</v>
      </c>
      <c r="E116" s="413">
        <v>22</v>
      </c>
      <c r="F116" s="213">
        <f t="shared" si="17"/>
        <v>14.666666666666666</v>
      </c>
      <c r="G116" s="213">
        <v>2</v>
      </c>
      <c r="H116" s="213">
        <f t="shared" si="18"/>
        <v>13.636363636363638</v>
      </c>
      <c r="I116" s="1540">
        <v>9.8000000000000007</v>
      </c>
      <c r="J116" s="269">
        <f t="shared" si="19"/>
        <v>8.5</v>
      </c>
      <c r="K116" s="270">
        <f t="shared" si="20"/>
        <v>216</v>
      </c>
      <c r="L116" s="270">
        <f t="shared" si="21"/>
        <v>144</v>
      </c>
      <c r="M116" s="270">
        <v>17</v>
      </c>
      <c r="N116" s="270">
        <f t="shared" si="22"/>
        <v>11.805555555555555</v>
      </c>
      <c r="O116" s="270">
        <f t="shared" si="23"/>
        <v>1</v>
      </c>
      <c r="P116" s="270">
        <f t="shared" si="24"/>
        <v>25.5</v>
      </c>
      <c r="Q116" s="568"/>
      <c r="R116" s="568"/>
      <c r="S116" s="568"/>
      <c r="T116" s="568"/>
      <c r="U116" s="568"/>
      <c r="V116" s="568"/>
      <c r="W116" s="568"/>
      <c r="X116" s="568"/>
      <c r="Y116" s="564"/>
      <c r="Z116" s="568"/>
      <c r="AA116" s="1088"/>
      <c r="AB116" s="568"/>
      <c r="AC116" s="568"/>
      <c r="AD116" s="568"/>
      <c r="AE116" s="568"/>
      <c r="AF116" s="568"/>
      <c r="AG116" s="1292"/>
      <c r="AH116" s="564"/>
      <c r="AI116" s="1457"/>
      <c r="AJ116" s="1472"/>
    </row>
    <row r="117" spans="1:37" x14ac:dyDescent="0.25">
      <c r="A117" s="239">
        <v>1</v>
      </c>
      <c r="B117" s="1405" t="s">
        <v>28</v>
      </c>
      <c r="C117" s="679"/>
      <c r="D117" s="1405">
        <v>340</v>
      </c>
      <c r="E117" s="413">
        <v>37</v>
      </c>
      <c r="F117" s="213">
        <f t="shared" si="17"/>
        <v>24.666666666666668</v>
      </c>
      <c r="G117" s="213">
        <v>17</v>
      </c>
      <c r="H117" s="213">
        <f t="shared" si="18"/>
        <v>68.918918918918919</v>
      </c>
      <c r="I117" s="1540">
        <v>8.1999999999999993</v>
      </c>
      <c r="J117" s="269">
        <f t="shared" si="19"/>
        <v>7.2941176470588234</v>
      </c>
      <c r="K117" s="270">
        <f t="shared" si="20"/>
        <v>303</v>
      </c>
      <c r="L117" s="270">
        <f t="shared" si="21"/>
        <v>202</v>
      </c>
      <c r="M117" s="270">
        <v>124</v>
      </c>
      <c r="N117" s="270">
        <f t="shared" si="22"/>
        <v>61.386138613861384</v>
      </c>
      <c r="O117" s="270">
        <f t="shared" si="23"/>
        <v>1</v>
      </c>
      <c r="P117" s="270">
        <f t="shared" si="24"/>
        <v>186</v>
      </c>
      <c r="Q117" s="568"/>
      <c r="R117" s="568"/>
      <c r="S117" s="568"/>
      <c r="T117" s="568"/>
      <c r="U117" s="568"/>
      <c r="V117" s="568"/>
      <c r="W117" s="568"/>
      <c r="X117" s="568"/>
      <c r="Y117" s="564"/>
      <c r="Z117" s="568"/>
      <c r="AA117" s="1088"/>
      <c r="AB117" s="568"/>
      <c r="AC117" s="568"/>
      <c r="AD117" s="568"/>
      <c r="AE117" s="568"/>
      <c r="AF117" s="568"/>
      <c r="AG117" s="1292"/>
      <c r="AH117" s="564"/>
      <c r="AI117" s="1457"/>
      <c r="AJ117" s="1472"/>
    </row>
    <row r="118" spans="1:37" s="249" customFormat="1" x14ac:dyDescent="0.25">
      <c r="A118" s="1541">
        <v>1</v>
      </c>
      <c r="B118" s="1542" t="s">
        <v>78</v>
      </c>
      <c r="C118" s="1543"/>
      <c r="D118" s="786"/>
      <c r="E118" s="458">
        <f>SUM(E108:E117)</f>
        <v>820</v>
      </c>
      <c r="F118" s="793">
        <f>SUM(F108:F117)</f>
        <v>546.66666666666663</v>
      </c>
      <c r="G118" s="793">
        <f>SUM(G108:G117)</f>
        <v>666</v>
      </c>
      <c r="H118" s="793">
        <f t="shared" si="18"/>
        <v>121.82926829268294</v>
      </c>
      <c r="I118" s="385">
        <f>L118/F118</f>
        <v>7.9231707317073168</v>
      </c>
      <c r="J118" s="385">
        <f t="shared" si="19"/>
        <v>17.114114114114113</v>
      </c>
      <c r="K118" s="793">
        <f>SUM(K108:K117)</f>
        <v>6497</v>
      </c>
      <c r="L118" s="793">
        <f>SUM(L108:L117)</f>
        <v>4331.333333333333</v>
      </c>
      <c r="M118" s="793">
        <f>SUM(M108:M117)</f>
        <v>11398</v>
      </c>
      <c r="N118" s="1502">
        <f t="shared" si="22"/>
        <v>263.15222410343233</v>
      </c>
      <c r="O118" s="1502">
        <f>SUM(O108:O117)</f>
        <v>20</v>
      </c>
      <c r="P118" s="481">
        <f t="shared" si="24"/>
        <v>854.85</v>
      </c>
      <c r="Q118" s="568"/>
      <c r="R118" s="568"/>
      <c r="S118" s="568"/>
      <c r="T118" s="568"/>
      <c r="U118" s="568"/>
      <c r="V118" s="568"/>
      <c r="W118" s="568"/>
      <c r="X118" s="568"/>
      <c r="Y118" s="564"/>
      <c r="Z118" s="568"/>
      <c r="AA118" s="1088"/>
      <c r="AB118" s="568"/>
      <c r="AC118" s="568"/>
      <c r="AD118" s="568"/>
      <c r="AE118" s="568"/>
      <c r="AF118" s="568"/>
      <c r="AG118" s="1263">
        <f>SUM(AG108:AG117)</f>
        <v>0</v>
      </c>
      <c r="AH118" s="564"/>
      <c r="AI118" s="1457"/>
      <c r="AJ118" s="1472"/>
    </row>
    <row r="119" spans="1:37" ht="31.5" x14ac:dyDescent="0.25">
      <c r="A119" s="1541">
        <v>1</v>
      </c>
      <c r="B119" s="1544" t="s">
        <v>127</v>
      </c>
      <c r="C119" s="1545"/>
      <c r="D119" s="786"/>
      <c r="E119" s="458"/>
      <c r="F119" s="793"/>
      <c r="G119" s="793"/>
      <c r="H119" s="793"/>
      <c r="I119" s="385"/>
      <c r="J119" s="385"/>
      <c r="K119" s="793"/>
      <c r="L119" s="793"/>
      <c r="M119" s="793"/>
      <c r="N119" s="1502"/>
      <c r="O119" s="1546"/>
      <c r="P119" s="1502"/>
      <c r="Q119" s="568"/>
      <c r="R119" s="568"/>
      <c r="S119" s="568"/>
      <c r="T119" s="568"/>
      <c r="U119" s="568"/>
      <c r="V119" s="568"/>
      <c r="W119" s="568"/>
      <c r="X119" s="568"/>
      <c r="Y119" s="564"/>
      <c r="Z119" s="568"/>
      <c r="AA119" s="1088"/>
      <c r="AB119" s="568"/>
      <c r="AC119" s="568"/>
      <c r="AD119" s="568"/>
      <c r="AE119" s="568"/>
      <c r="AF119" s="568"/>
      <c r="AG119" s="1263"/>
      <c r="AH119" s="564"/>
      <c r="AI119" s="1457"/>
      <c r="AJ119" s="1472"/>
    </row>
    <row r="120" spans="1:37" s="249" customFormat="1" x14ac:dyDescent="0.25">
      <c r="A120" s="1541">
        <v>1</v>
      </c>
      <c r="B120" s="1237" t="s">
        <v>175</v>
      </c>
      <c r="C120" s="675"/>
      <c r="D120" s="1547">
        <v>240</v>
      </c>
      <c r="E120" s="423">
        <v>21</v>
      </c>
      <c r="F120" s="219">
        <f>E120/12*$B$4</f>
        <v>14</v>
      </c>
      <c r="G120" s="219">
        <v>19</v>
      </c>
      <c r="H120" s="219">
        <f>G120/F120*100</f>
        <v>135.71428571428572</v>
      </c>
      <c r="I120" s="1548">
        <v>10</v>
      </c>
      <c r="J120" s="1482">
        <f>M120/G120</f>
        <v>7.1052631578947372</v>
      </c>
      <c r="K120" s="270">
        <f>ROUND(E120*I120,0)</f>
        <v>210</v>
      </c>
      <c r="L120" s="270">
        <f>K120/12*$B$4</f>
        <v>140</v>
      </c>
      <c r="M120" s="481">
        <v>135</v>
      </c>
      <c r="N120" s="481">
        <f>M120/L120*100</f>
        <v>96.428571428571431</v>
      </c>
      <c r="O120" s="481">
        <f>ROUND(K120/D120,0)</f>
        <v>1</v>
      </c>
      <c r="P120" s="270">
        <f>M120/$B$4*12/O120</f>
        <v>202.5</v>
      </c>
      <c r="Q120" s="569"/>
      <c r="R120" s="569"/>
      <c r="S120" s="569"/>
      <c r="T120" s="569"/>
      <c r="U120" s="569"/>
      <c r="V120" s="569"/>
      <c r="W120" s="569"/>
      <c r="X120" s="569"/>
      <c r="Y120" s="1200"/>
      <c r="Z120" s="569"/>
      <c r="AA120" s="1504"/>
      <c r="AB120" s="569"/>
      <c r="AC120" s="569"/>
      <c r="AD120" s="569"/>
      <c r="AE120" s="569"/>
      <c r="AF120" s="569"/>
      <c r="AG120" s="1478"/>
      <c r="AH120" s="1200"/>
      <c r="AI120" s="1457"/>
      <c r="AJ120" s="1472"/>
    </row>
    <row r="121" spans="1:37" s="249" customFormat="1" ht="28.5" customHeight="1" x14ac:dyDescent="0.25">
      <c r="A121" s="1541">
        <v>1</v>
      </c>
      <c r="B121" s="1237" t="s">
        <v>159</v>
      </c>
      <c r="C121" s="665"/>
      <c r="D121" s="1547">
        <v>240</v>
      </c>
      <c r="E121" s="423">
        <v>360</v>
      </c>
      <c r="F121" s="219">
        <f>E121/12*$B$4</f>
        <v>240</v>
      </c>
      <c r="G121" s="219">
        <v>269</v>
      </c>
      <c r="H121" s="219">
        <f>G121/F121*100</f>
        <v>112.08333333333333</v>
      </c>
      <c r="I121" s="1548">
        <v>10</v>
      </c>
      <c r="J121" s="1482">
        <f>M121/G121</f>
        <v>8.6431226765799263</v>
      </c>
      <c r="K121" s="270">
        <f>ROUND(E121*I121,0)</f>
        <v>3600</v>
      </c>
      <c r="L121" s="270">
        <f>K121/12*$B$4</f>
        <v>2400</v>
      </c>
      <c r="M121" s="481">
        <v>2325</v>
      </c>
      <c r="N121" s="481">
        <f>M121/L121*100</f>
        <v>96.875</v>
      </c>
      <c r="O121" s="481">
        <f>ROUND(K121/D121,0)</f>
        <v>15</v>
      </c>
      <c r="P121" s="481">
        <f>M121/$B$4*12/O121</f>
        <v>232.5</v>
      </c>
      <c r="Q121" s="569"/>
      <c r="R121" s="569"/>
      <c r="S121" s="569"/>
      <c r="T121" s="569"/>
      <c r="U121" s="569"/>
      <c r="V121" s="569"/>
      <c r="W121" s="569"/>
      <c r="X121" s="569"/>
      <c r="Y121" s="1200"/>
      <c r="Z121" s="569"/>
      <c r="AA121" s="1504"/>
      <c r="AB121" s="569"/>
      <c r="AC121" s="569"/>
      <c r="AD121" s="569"/>
      <c r="AE121" s="569"/>
      <c r="AF121" s="569"/>
      <c r="AG121" s="1478"/>
      <c r="AH121" s="1200"/>
      <c r="AI121" s="1457"/>
      <c r="AJ121" s="1472"/>
    </row>
    <row r="122" spans="1:37" s="249" customFormat="1" x14ac:dyDescent="0.25">
      <c r="A122" s="1541">
        <v>1</v>
      </c>
      <c r="B122" s="1549" t="s">
        <v>47</v>
      </c>
      <c r="C122" s="1550"/>
      <c r="D122" s="1547">
        <v>240</v>
      </c>
      <c r="E122" s="423">
        <v>204</v>
      </c>
      <c r="F122" s="219">
        <f>E122/12*$B$4</f>
        <v>136</v>
      </c>
      <c r="G122" s="219">
        <v>140</v>
      </c>
      <c r="H122" s="219">
        <f>G122/F122*100</f>
        <v>102.94117647058823</v>
      </c>
      <c r="I122" s="1548">
        <v>8.5</v>
      </c>
      <c r="J122" s="1482">
        <f>M122/G122</f>
        <v>9.3857142857142861</v>
      </c>
      <c r="K122" s="481">
        <f>ROUND(E122*I122,0)</f>
        <v>1734</v>
      </c>
      <c r="L122" s="481">
        <f>K122/12*$B$4</f>
        <v>1156</v>
      </c>
      <c r="M122" s="481">
        <v>1314</v>
      </c>
      <c r="N122" s="481">
        <f>M122/L122*100</f>
        <v>113.66782006920415</v>
      </c>
      <c r="O122" s="481">
        <f>ROUND(K122/D122,0)</f>
        <v>7</v>
      </c>
      <c r="P122" s="481">
        <f>M122/$B$4*12/O122</f>
        <v>281.57142857142856</v>
      </c>
      <c r="Q122" s="569"/>
      <c r="R122" s="569"/>
      <c r="S122" s="569"/>
      <c r="T122" s="569"/>
      <c r="U122" s="569"/>
      <c r="V122" s="569"/>
      <c r="W122" s="569"/>
      <c r="X122" s="569"/>
      <c r="Y122" s="1200"/>
      <c r="Z122" s="569"/>
      <c r="AA122" s="1504"/>
      <c r="AB122" s="569"/>
      <c r="AC122" s="569"/>
      <c r="AD122" s="569"/>
      <c r="AE122" s="569"/>
      <c r="AF122" s="569"/>
      <c r="AG122" s="1478"/>
      <c r="AH122" s="1200"/>
      <c r="AI122" s="1457"/>
      <c r="AJ122" s="1472"/>
    </row>
    <row r="123" spans="1:37" s="1554" customFormat="1" x14ac:dyDescent="0.25">
      <c r="A123" s="1541">
        <v>1</v>
      </c>
      <c r="B123" s="1551" t="s">
        <v>183</v>
      </c>
      <c r="C123" s="1552"/>
      <c r="D123" s="999"/>
      <c r="E123" s="764">
        <f>SUM(E120:E122)</f>
        <v>585</v>
      </c>
      <c r="F123" s="284">
        <f>SUM(F120:F122)</f>
        <v>390</v>
      </c>
      <c r="G123" s="284">
        <f>SUM(G120:G122)</f>
        <v>428</v>
      </c>
      <c r="H123" s="219">
        <f>G123/F123*100</f>
        <v>109.74358974358975</v>
      </c>
      <c r="I123" s="1516">
        <f>L123/F123</f>
        <v>9.476923076923077</v>
      </c>
      <c r="J123" s="1482">
        <f>M123/G123</f>
        <v>8.8177570093457938</v>
      </c>
      <c r="K123" s="284">
        <f>SUM(K120:K122)</f>
        <v>5544</v>
      </c>
      <c r="L123" s="284">
        <f>SUM(L120:L122)</f>
        <v>3696</v>
      </c>
      <c r="M123" s="284">
        <f>SUM(M120:M122)</f>
        <v>3774</v>
      </c>
      <c r="N123" s="481">
        <f>M123/L123*100</f>
        <v>102.1103896103896</v>
      </c>
      <c r="O123" s="284">
        <f>SUM(O120:O122)</f>
        <v>23</v>
      </c>
      <c r="P123" s="481">
        <f>M123/$B$4*12/O123</f>
        <v>246.13043478260869</v>
      </c>
      <c r="Q123" s="569"/>
      <c r="R123" s="569"/>
      <c r="S123" s="569"/>
      <c r="T123" s="569"/>
      <c r="U123" s="569"/>
      <c r="V123" s="569"/>
      <c r="W123" s="569"/>
      <c r="X123" s="569"/>
      <c r="Y123" s="1200"/>
      <c r="Z123" s="569"/>
      <c r="AA123" s="1504"/>
      <c r="AB123" s="569"/>
      <c r="AC123" s="569"/>
      <c r="AD123" s="569"/>
      <c r="AE123" s="569"/>
      <c r="AF123" s="569"/>
      <c r="AG123" s="1553">
        <f>SUM(AG120:AG122)</f>
        <v>0</v>
      </c>
      <c r="AH123" s="1200"/>
      <c r="AI123" s="1457"/>
      <c r="AJ123" s="1472"/>
    </row>
    <row r="124" spans="1:37" ht="30" thickBot="1" x14ac:dyDescent="0.3">
      <c r="A124" s="239">
        <v>1</v>
      </c>
      <c r="B124" s="250" t="s">
        <v>208</v>
      </c>
      <c r="C124" s="250"/>
      <c r="D124" s="250"/>
      <c r="E124" s="1555">
        <f>SUM(E123,E118)</f>
        <v>1405</v>
      </c>
      <c r="F124" s="1556">
        <f>SUM(F123,F118)</f>
        <v>936.66666666666663</v>
      </c>
      <c r="G124" s="1556">
        <f>SUM(G123,G118)</f>
        <v>1094</v>
      </c>
      <c r="H124" s="1557">
        <f>G124/F124*100</f>
        <v>116.79715302491103</v>
      </c>
      <c r="I124" s="1558">
        <f>L124/F124</f>
        <v>8.5701067615658371</v>
      </c>
      <c r="J124" s="1559">
        <f>M124/G124</f>
        <v>13.868372943327239</v>
      </c>
      <c r="K124" s="7">
        <f>SUM(K123,K118)</f>
        <v>12041</v>
      </c>
      <c r="L124" s="7">
        <f>SUM(L123,L118)</f>
        <v>8027.333333333333</v>
      </c>
      <c r="M124" s="1556">
        <f>SUM(M123,M118)</f>
        <v>15172</v>
      </c>
      <c r="N124" s="1493">
        <f>M124/L124*100</f>
        <v>189.00423552861059</v>
      </c>
      <c r="O124" s="1556">
        <f>SUM(O123,O118)</f>
        <v>43</v>
      </c>
      <c r="P124" s="1560">
        <f>M124/$B$4*12/O124</f>
        <v>529.25581395348843</v>
      </c>
      <c r="Q124" s="566">
        <v>88878.369728310412</v>
      </c>
      <c r="R124" s="566">
        <v>88878.369728310412</v>
      </c>
      <c r="S124" s="566">
        <v>88878.369728310412</v>
      </c>
      <c r="T124" s="566">
        <v>88879.904529516803</v>
      </c>
      <c r="U124" s="566">
        <v>88879.904529516803</v>
      </c>
      <c r="V124" s="566">
        <v>88879.904529516803</v>
      </c>
      <c r="W124" s="566">
        <v>88879.904529516803</v>
      </c>
      <c r="X124" s="566">
        <v>88879.904529516803</v>
      </c>
      <c r="Y124" s="1206">
        <f>Q124/12*$B$4+(R124-Q124)/11*7+(S124-R124)/10*6+(T124-S124)/9*5+(U124-T124)/8*4+(V124-U124)/7*3+(W124-V124)/6*2+(X124-W124)/5*1</f>
        <v>59253.099152877156</v>
      </c>
      <c r="Z124" s="573">
        <f>AF124-AE124-AB124</f>
        <v>63674.109510000017</v>
      </c>
      <c r="AA124" s="1090"/>
      <c r="AB124" s="573"/>
      <c r="AC124" s="566">
        <f>Z124-Y124</f>
        <v>4421.010357122861</v>
      </c>
      <c r="AD124" s="566">
        <v>-2617.3912200000004</v>
      </c>
      <c r="AE124" s="573">
        <v>-597.98511000000008</v>
      </c>
      <c r="AF124" s="573">
        <v>63076.124400000015</v>
      </c>
      <c r="AG124" s="1561">
        <f>SUM(AG123,AG118)</f>
        <v>0</v>
      </c>
      <c r="AH124" s="1254"/>
      <c r="AI124" s="1457"/>
      <c r="AJ124" s="1472"/>
    </row>
    <row r="125" spans="1:37" ht="16.5" thickBot="1" x14ac:dyDescent="0.3">
      <c r="A125" s="239">
        <v>1</v>
      </c>
      <c r="B125" s="1562" t="s">
        <v>407</v>
      </c>
      <c r="C125" s="1563"/>
      <c r="D125" s="1564"/>
      <c r="E125" s="1565"/>
      <c r="F125" s="1566"/>
      <c r="G125" s="1566"/>
      <c r="H125" s="1567"/>
      <c r="I125" s="376"/>
      <c r="J125" s="1568"/>
      <c r="K125" s="1567"/>
      <c r="L125" s="376"/>
      <c r="M125" s="376">
        <f>SUM(M124,M39)</f>
        <v>152571</v>
      </c>
      <c r="N125" s="376"/>
      <c r="O125" s="376"/>
      <c r="P125" s="376"/>
      <c r="Q125" s="574">
        <f t="shared" ref="Q125:AF125" si="25">SUM(Q124,Q105,Q96,Q39)</f>
        <v>1837375.4327823929</v>
      </c>
      <c r="R125" s="574">
        <f t="shared" ref="R125:S125" si="26">SUM(R124,R105,R96,R39)</f>
        <v>1837375.4327823929</v>
      </c>
      <c r="S125" s="574">
        <f t="shared" si="26"/>
        <v>1837732.3667823928</v>
      </c>
      <c r="T125" s="574">
        <f t="shared" ref="T125:U125" si="27">SUM(T124,T105,T96,T39)</f>
        <v>1837768.4633061995</v>
      </c>
      <c r="U125" s="574">
        <f t="shared" si="27"/>
        <v>1837768.4633061995</v>
      </c>
      <c r="V125" s="574">
        <f t="shared" ref="V125:W125" si="28">SUM(V124,V105,V96,V39)</f>
        <v>1837768.4633061995</v>
      </c>
      <c r="W125" s="574">
        <f t="shared" si="28"/>
        <v>1837768.4633061995</v>
      </c>
      <c r="X125" s="574">
        <f t="shared" ref="X125" si="29">SUM(X124,X105,X96,X39)</f>
        <v>1850652.9146747994</v>
      </c>
      <c r="Y125" s="1202">
        <f t="shared" si="25"/>
        <v>1227572.5148863189</v>
      </c>
      <c r="Z125" s="574">
        <f t="shared" si="25"/>
        <v>1278535.2020300003</v>
      </c>
      <c r="AA125" s="1093">
        <f t="shared" si="25"/>
        <v>-3421.5416500000106</v>
      </c>
      <c r="AB125" s="574">
        <f t="shared" si="25"/>
        <v>868.5563600000005</v>
      </c>
      <c r="AC125" s="574">
        <f t="shared" si="25"/>
        <v>50962.68714368144</v>
      </c>
      <c r="AD125" s="574">
        <f t="shared" si="25"/>
        <v>-5628.9157400000004</v>
      </c>
      <c r="AE125" s="574">
        <f t="shared" si="25"/>
        <v>-13897.720859999998</v>
      </c>
      <c r="AF125" s="574">
        <f t="shared" si="25"/>
        <v>1262084.4958800003</v>
      </c>
      <c r="AG125" s="1569"/>
      <c r="AH125" s="1202">
        <f t="shared" ref="AH125" si="30">SUM(AH124,AH105,AH96,AH39)</f>
        <v>0</v>
      </c>
      <c r="AI125" s="1457"/>
      <c r="AJ125" s="1472"/>
      <c r="AK125" s="239">
        <v>-303262.98999999976</v>
      </c>
    </row>
    <row r="126" spans="1:37" x14ac:dyDescent="0.25">
      <c r="A126" s="239">
        <v>1</v>
      </c>
      <c r="B126" s="1570"/>
      <c r="C126" s="1571"/>
      <c r="D126" s="1570"/>
      <c r="E126" s="1572"/>
      <c r="F126" s="1485"/>
      <c r="G126" s="1485"/>
      <c r="H126" s="1485"/>
      <c r="I126" s="533"/>
      <c r="J126" s="533"/>
      <c r="K126" s="1475"/>
      <c r="L126" s="1474"/>
      <c r="M126" s="1474"/>
      <c r="N126" s="1474"/>
      <c r="O126" s="1474"/>
      <c r="P126" s="1488"/>
      <c r="Q126" s="567"/>
      <c r="R126" s="567"/>
      <c r="S126" s="567"/>
      <c r="T126" s="567"/>
      <c r="U126" s="567"/>
      <c r="V126" s="567"/>
      <c r="W126" s="567"/>
      <c r="X126" s="567"/>
      <c r="Y126" s="610"/>
      <c r="Z126" s="567"/>
      <c r="AA126" s="1091"/>
      <c r="AB126" s="567"/>
      <c r="AC126" s="567"/>
      <c r="AD126" s="567"/>
      <c r="AE126" s="567"/>
      <c r="AF126" s="567"/>
      <c r="AG126" s="1434"/>
      <c r="AH126" s="610"/>
      <c r="AI126" s="1457"/>
      <c r="AJ126" s="1472"/>
    </row>
    <row r="127" spans="1:37" ht="57.75" x14ac:dyDescent="0.25">
      <c r="A127" s="239">
        <v>1</v>
      </c>
      <c r="B127" s="1462" t="s">
        <v>508</v>
      </c>
      <c r="C127" s="1462"/>
      <c r="D127" s="1573"/>
      <c r="E127" s="413"/>
      <c r="F127" s="213"/>
      <c r="G127" s="213"/>
      <c r="H127" s="213"/>
      <c r="I127" s="269"/>
      <c r="J127" s="269"/>
      <c r="K127" s="1532"/>
      <c r="L127" s="270"/>
      <c r="M127" s="270"/>
      <c r="N127" s="270"/>
      <c r="O127" s="270"/>
      <c r="P127" s="270"/>
      <c r="Q127" s="568"/>
      <c r="R127" s="568"/>
      <c r="S127" s="568"/>
      <c r="T127" s="568"/>
      <c r="U127" s="568"/>
      <c r="V127" s="568"/>
      <c r="W127" s="568"/>
      <c r="X127" s="568"/>
      <c r="Y127" s="564"/>
      <c r="Z127" s="568"/>
      <c r="AA127" s="1088"/>
      <c r="AB127" s="568"/>
      <c r="AC127" s="568"/>
      <c r="AD127" s="568"/>
      <c r="AE127" s="568"/>
      <c r="AF127" s="568"/>
      <c r="AG127" s="1292"/>
      <c r="AH127" s="564"/>
      <c r="AI127" s="1457"/>
      <c r="AJ127" s="1472"/>
    </row>
    <row r="128" spans="1:37" x14ac:dyDescent="0.25">
      <c r="A128" s="239">
        <v>1</v>
      </c>
      <c r="B128" s="1468" t="s">
        <v>5</v>
      </c>
      <c r="C128" s="1469"/>
      <c r="D128" s="1468"/>
      <c r="E128" s="413"/>
      <c r="F128" s="213"/>
      <c r="G128" s="213"/>
      <c r="H128" s="213"/>
      <c r="I128" s="269"/>
      <c r="J128" s="269"/>
      <c r="K128" s="1532"/>
      <c r="L128" s="270"/>
      <c r="M128" s="270"/>
      <c r="N128" s="270"/>
      <c r="O128" s="270"/>
      <c r="P128" s="270"/>
      <c r="Q128" s="568"/>
      <c r="R128" s="568"/>
      <c r="S128" s="568"/>
      <c r="T128" s="568"/>
      <c r="U128" s="568"/>
      <c r="V128" s="568"/>
      <c r="W128" s="568"/>
      <c r="X128" s="568"/>
      <c r="Y128" s="564"/>
      <c r="Z128" s="568"/>
      <c r="AA128" s="1088"/>
      <c r="AB128" s="568"/>
      <c r="AC128" s="568"/>
      <c r="AD128" s="568"/>
      <c r="AE128" s="568"/>
      <c r="AF128" s="568"/>
      <c r="AG128" s="1292"/>
      <c r="AH128" s="564"/>
      <c r="AI128" s="1457"/>
      <c r="AJ128" s="1472"/>
    </row>
    <row r="129" spans="1:36" x14ac:dyDescent="0.25">
      <c r="A129" s="239">
        <v>1</v>
      </c>
      <c r="B129" s="243" t="s">
        <v>23</v>
      </c>
      <c r="C129" s="1470" t="s">
        <v>300</v>
      </c>
      <c r="D129" s="243">
        <v>310</v>
      </c>
      <c r="E129" s="422">
        <v>466</v>
      </c>
      <c r="F129" s="213">
        <f t="shared" ref="F129:F138" si="31">E129/12*$B$4</f>
        <v>310.66666666666669</v>
      </c>
      <c r="G129" s="213">
        <v>511</v>
      </c>
      <c r="H129" s="213">
        <f t="shared" ref="H129:H140" si="32">G129/F129*100</f>
        <v>164.48497854077254</v>
      </c>
      <c r="I129" s="269">
        <v>14</v>
      </c>
      <c r="J129" s="269">
        <f t="shared" ref="J129:J139" si="33">M129/G129</f>
        <v>11.864970645792564</v>
      </c>
      <c r="K129" s="270">
        <f t="shared" ref="K129:K138" si="34">ROUND(E129*I129,0)</f>
        <v>6524</v>
      </c>
      <c r="L129" s="270">
        <f t="shared" ref="L129:L138" si="35">K129/12*$B$4</f>
        <v>4349.333333333333</v>
      </c>
      <c r="M129" s="270">
        <v>6063</v>
      </c>
      <c r="N129" s="270">
        <f>M129/L129*100</f>
        <v>139.40067443286327</v>
      </c>
      <c r="O129" s="270">
        <f t="shared" ref="O129:O138" si="36">ROUND(K129/D129,0)</f>
        <v>21</v>
      </c>
      <c r="P129" s="270">
        <f>M129/$B$4*12/O129</f>
        <v>433.07142857142856</v>
      </c>
      <c r="Q129" s="568"/>
      <c r="R129" s="568"/>
      <c r="S129" s="568"/>
      <c r="T129" s="568"/>
      <c r="U129" s="568"/>
      <c r="V129" s="568"/>
      <c r="W129" s="568"/>
      <c r="X129" s="568"/>
      <c r="Y129" s="564"/>
      <c r="Z129" s="568"/>
      <c r="AA129" s="1088"/>
      <c r="AB129" s="568"/>
      <c r="AC129" s="568"/>
      <c r="AD129" s="568"/>
      <c r="AE129" s="568"/>
      <c r="AF129" s="568"/>
      <c r="AG129" s="1292"/>
      <c r="AH129" s="564"/>
      <c r="AI129" s="1457"/>
      <c r="AJ129" s="1472"/>
    </row>
    <row r="130" spans="1:36" x14ac:dyDescent="0.25">
      <c r="A130" s="239">
        <v>1</v>
      </c>
      <c r="B130" s="243" t="s">
        <v>8</v>
      </c>
      <c r="C130" s="1470" t="s">
        <v>300</v>
      </c>
      <c r="D130" s="243">
        <v>340</v>
      </c>
      <c r="E130" s="422">
        <v>1981</v>
      </c>
      <c r="F130" s="213">
        <f t="shared" si="31"/>
        <v>1320.6666666666667</v>
      </c>
      <c r="G130" s="213">
        <v>1300</v>
      </c>
      <c r="H130" s="213">
        <f t="shared" si="32"/>
        <v>98.435133770822816</v>
      </c>
      <c r="I130" s="269">
        <v>8</v>
      </c>
      <c r="J130" s="269">
        <f t="shared" si="33"/>
        <v>7.3715384615384618</v>
      </c>
      <c r="K130" s="270">
        <f t="shared" si="34"/>
        <v>15848</v>
      </c>
      <c r="L130" s="270">
        <f t="shared" si="35"/>
        <v>10565.333333333334</v>
      </c>
      <c r="M130" s="270">
        <v>9583</v>
      </c>
      <c r="N130" s="270">
        <f t="shared" ref="N130:N139" si="37">M130/L130*100</f>
        <v>90.702296819787975</v>
      </c>
      <c r="O130" s="270">
        <f t="shared" si="36"/>
        <v>47</v>
      </c>
      <c r="P130" s="270">
        <f t="shared" ref="P130:P139" si="38">M130/$B$4*12/O130</f>
        <v>305.84042553191489</v>
      </c>
      <c r="Q130" s="568"/>
      <c r="R130" s="568"/>
      <c r="S130" s="568"/>
      <c r="T130" s="568"/>
      <c r="U130" s="568"/>
      <c r="V130" s="568"/>
      <c r="W130" s="568"/>
      <c r="X130" s="568"/>
      <c r="Y130" s="564"/>
      <c r="Z130" s="568"/>
      <c r="AA130" s="1088"/>
      <c r="AB130" s="568"/>
      <c r="AC130" s="568"/>
      <c r="AD130" s="568"/>
      <c r="AE130" s="568"/>
      <c r="AF130" s="568"/>
      <c r="AG130" s="1292"/>
      <c r="AH130" s="564"/>
      <c r="AI130" s="1457"/>
      <c r="AJ130" s="1472"/>
    </row>
    <row r="131" spans="1:36" ht="30" x14ac:dyDescent="0.25">
      <c r="A131" s="239">
        <v>1</v>
      </c>
      <c r="B131" s="11" t="s">
        <v>152</v>
      </c>
      <c r="C131" s="1470" t="s">
        <v>300</v>
      </c>
      <c r="D131" s="243">
        <v>340</v>
      </c>
      <c r="E131" s="422">
        <v>1643.8953488372094</v>
      </c>
      <c r="F131" s="213">
        <f t="shared" si="31"/>
        <v>1095.9302325581396</v>
      </c>
      <c r="G131" s="213">
        <v>1153</v>
      </c>
      <c r="H131" s="213">
        <f t="shared" si="32"/>
        <v>105.20742705570292</v>
      </c>
      <c r="I131" s="269">
        <v>8.1999999999999993</v>
      </c>
      <c r="J131" s="269">
        <f t="shared" si="33"/>
        <v>6.8213356461405033</v>
      </c>
      <c r="K131" s="270">
        <f t="shared" si="34"/>
        <v>13480</v>
      </c>
      <c r="L131" s="270">
        <f t="shared" si="35"/>
        <v>8986.6666666666661</v>
      </c>
      <c r="M131" s="270">
        <v>7865</v>
      </c>
      <c r="N131" s="270">
        <f t="shared" si="37"/>
        <v>87.518545994065292</v>
      </c>
      <c r="O131" s="270">
        <f t="shared" si="36"/>
        <v>40</v>
      </c>
      <c r="P131" s="270">
        <f t="shared" si="38"/>
        <v>294.9375</v>
      </c>
      <c r="Q131" s="568"/>
      <c r="R131" s="568"/>
      <c r="S131" s="568"/>
      <c r="T131" s="568"/>
      <c r="U131" s="568"/>
      <c r="V131" s="568"/>
      <c r="W131" s="568"/>
      <c r="X131" s="568"/>
      <c r="Y131" s="564"/>
      <c r="Z131" s="568"/>
      <c r="AA131" s="1088"/>
      <c r="AB131" s="568"/>
      <c r="AC131" s="568"/>
      <c r="AD131" s="568"/>
      <c r="AE131" s="568"/>
      <c r="AF131" s="568"/>
      <c r="AG131" s="1292"/>
      <c r="AH131" s="564"/>
      <c r="AI131" s="1457"/>
      <c r="AJ131" s="1472"/>
    </row>
    <row r="132" spans="1:36" x14ac:dyDescent="0.25">
      <c r="A132" s="239">
        <v>1</v>
      </c>
      <c r="B132" s="243" t="s">
        <v>9</v>
      </c>
      <c r="C132" s="1470" t="s">
        <v>300</v>
      </c>
      <c r="D132" s="243">
        <v>340</v>
      </c>
      <c r="E132" s="422">
        <v>4193</v>
      </c>
      <c r="F132" s="213">
        <f t="shared" si="31"/>
        <v>2795.3333333333335</v>
      </c>
      <c r="G132" s="213">
        <v>2783</v>
      </c>
      <c r="H132" s="213">
        <f t="shared" si="32"/>
        <v>99.558788456952058</v>
      </c>
      <c r="I132" s="269">
        <v>11.55</v>
      </c>
      <c r="J132" s="269">
        <f t="shared" si="33"/>
        <v>9.7186489399928142</v>
      </c>
      <c r="K132" s="270">
        <f t="shared" si="34"/>
        <v>48429</v>
      </c>
      <c r="L132" s="270">
        <f t="shared" si="35"/>
        <v>32286</v>
      </c>
      <c r="M132" s="270">
        <v>27047</v>
      </c>
      <c r="N132" s="270">
        <f t="shared" si="37"/>
        <v>83.773152449978312</v>
      </c>
      <c r="O132" s="270">
        <f t="shared" si="36"/>
        <v>142</v>
      </c>
      <c r="P132" s="270">
        <f t="shared" si="38"/>
        <v>285.70774647887322</v>
      </c>
      <c r="Q132" s="568"/>
      <c r="R132" s="568"/>
      <c r="S132" s="568"/>
      <c r="T132" s="568"/>
      <c r="U132" s="568"/>
      <c r="V132" s="568"/>
      <c r="W132" s="568"/>
      <c r="X132" s="568"/>
      <c r="Y132" s="564"/>
      <c r="Z132" s="568"/>
      <c r="AA132" s="1088"/>
      <c r="AB132" s="568"/>
      <c r="AC132" s="568"/>
      <c r="AD132" s="568"/>
      <c r="AE132" s="568"/>
      <c r="AF132" s="568"/>
      <c r="AG132" s="1292"/>
      <c r="AH132" s="564"/>
      <c r="AI132" s="1457"/>
      <c r="AJ132" s="1472"/>
    </row>
    <row r="133" spans="1:36" x14ac:dyDescent="0.25">
      <c r="A133" s="239">
        <v>1</v>
      </c>
      <c r="B133" s="243" t="s">
        <v>87</v>
      </c>
      <c r="C133" s="1470" t="s">
        <v>300</v>
      </c>
      <c r="D133" s="243">
        <v>340</v>
      </c>
      <c r="E133" s="422">
        <v>1728</v>
      </c>
      <c r="F133" s="213">
        <f t="shared" si="31"/>
        <v>1152</v>
      </c>
      <c r="G133" s="213">
        <v>1243</v>
      </c>
      <c r="H133" s="213">
        <f t="shared" si="32"/>
        <v>107.89930555555556</v>
      </c>
      <c r="I133" s="269">
        <v>11</v>
      </c>
      <c r="J133" s="269">
        <f t="shared" si="33"/>
        <v>11.358004827031376</v>
      </c>
      <c r="K133" s="270">
        <f t="shared" si="34"/>
        <v>19008</v>
      </c>
      <c r="L133" s="270">
        <f t="shared" si="35"/>
        <v>12672</v>
      </c>
      <c r="M133" s="270">
        <v>14118</v>
      </c>
      <c r="N133" s="270">
        <f t="shared" si="37"/>
        <v>111.41098484848484</v>
      </c>
      <c r="O133" s="270">
        <f t="shared" si="36"/>
        <v>56</v>
      </c>
      <c r="P133" s="270">
        <f t="shared" si="38"/>
        <v>378.16071428571428</v>
      </c>
      <c r="Q133" s="568"/>
      <c r="R133" s="568"/>
      <c r="S133" s="568"/>
      <c r="T133" s="568"/>
      <c r="U133" s="568"/>
      <c r="V133" s="568"/>
      <c r="W133" s="568"/>
      <c r="X133" s="568"/>
      <c r="Y133" s="564"/>
      <c r="Z133" s="568"/>
      <c r="AA133" s="1088"/>
      <c r="AB133" s="568"/>
      <c r="AC133" s="568"/>
      <c r="AD133" s="568"/>
      <c r="AE133" s="568"/>
      <c r="AF133" s="568"/>
      <c r="AG133" s="1292"/>
      <c r="AH133" s="564"/>
      <c r="AI133" s="1457"/>
      <c r="AJ133" s="1472"/>
    </row>
    <row r="134" spans="1:36" x14ac:dyDescent="0.25">
      <c r="A134" s="239">
        <v>1</v>
      </c>
      <c r="B134" s="243" t="s">
        <v>88</v>
      </c>
      <c r="C134" s="1470" t="s">
        <v>300</v>
      </c>
      <c r="D134" s="243">
        <v>340</v>
      </c>
      <c r="E134" s="422">
        <v>346</v>
      </c>
      <c r="F134" s="213">
        <f t="shared" si="31"/>
        <v>230.66666666666666</v>
      </c>
      <c r="G134" s="213">
        <v>202</v>
      </c>
      <c r="H134" s="213">
        <f t="shared" si="32"/>
        <v>87.572254335260126</v>
      </c>
      <c r="I134" s="269">
        <v>23</v>
      </c>
      <c r="J134" s="269">
        <f t="shared" si="33"/>
        <v>28.475247524752476</v>
      </c>
      <c r="K134" s="270">
        <f t="shared" si="34"/>
        <v>7958</v>
      </c>
      <c r="L134" s="270">
        <f t="shared" si="35"/>
        <v>5305.333333333333</v>
      </c>
      <c r="M134" s="270">
        <v>5752</v>
      </c>
      <c r="N134" s="270">
        <f t="shared" si="37"/>
        <v>108.41920080422219</v>
      </c>
      <c r="O134" s="270">
        <f t="shared" si="36"/>
        <v>23</v>
      </c>
      <c r="P134" s="270">
        <f t="shared" si="38"/>
        <v>375.13043478260869</v>
      </c>
      <c r="Q134" s="568"/>
      <c r="R134" s="568"/>
      <c r="S134" s="568"/>
      <c r="T134" s="568"/>
      <c r="U134" s="568"/>
      <c r="V134" s="568"/>
      <c r="W134" s="568"/>
      <c r="X134" s="568"/>
      <c r="Y134" s="564"/>
      <c r="Z134" s="568"/>
      <c r="AA134" s="1088"/>
      <c r="AB134" s="568"/>
      <c r="AC134" s="568"/>
      <c r="AD134" s="568"/>
      <c r="AE134" s="568"/>
      <c r="AF134" s="568"/>
      <c r="AG134" s="1292"/>
      <c r="AH134" s="564"/>
      <c r="AI134" s="1457"/>
      <c r="AJ134" s="1472"/>
    </row>
    <row r="135" spans="1:36" x14ac:dyDescent="0.25">
      <c r="A135" s="239">
        <v>1</v>
      </c>
      <c r="B135" s="243" t="s">
        <v>288</v>
      </c>
      <c r="C135" s="1470" t="s">
        <v>300</v>
      </c>
      <c r="D135" s="243">
        <v>340</v>
      </c>
      <c r="E135" s="422"/>
      <c r="F135" s="213">
        <f t="shared" si="31"/>
        <v>0</v>
      </c>
      <c r="G135" s="213">
        <v>0</v>
      </c>
      <c r="H135" s="213"/>
      <c r="I135" s="269">
        <v>8.64</v>
      </c>
      <c r="J135" s="269"/>
      <c r="K135" s="270">
        <f t="shared" si="34"/>
        <v>0</v>
      </c>
      <c r="L135" s="270">
        <f t="shared" si="35"/>
        <v>0</v>
      </c>
      <c r="M135" s="270"/>
      <c r="N135" s="270"/>
      <c r="O135" s="270">
        <f t="shared" si="36"/>
        <v>0</v>
      </c>
      <c r="P135" s="270"/>
      <c r="Q135" s="568"/>
      <c r="R135" s="568"/>
      <c r="S135" s="568"/>
      <c r="T135" s="568"/>
      <c r="U135" s="568"/>
      <c r="V135" s="568"/>
      <c r="W135" s="568"/>
      <c r="X135" s="568"/>
      <c r="Y135" s="564"/>
      <c r="Z135" s="568"/>
      <c r="AA135" s="1088"/>
      <c r="AB135" s="568"/>
      <c r="AC135" s="568"/>
      <c r="AD135" s="568"/>
      <c r="AE135" s="568"/>
      <c r="AF135" s="568"/>
      <c r="AG135" s="1292"/>
      <c r="AH135" s="564"/>
      <c r="AI135" s="1457"/>
      <c r="AJ135" s="1472"/>
    </row>
    <row r="136" spans="1:36" s="249" customFormat="1" x14ac:dyDescent="0.25">
      <c r="A136" s="239">
        <v>1</v>
      </c>
      <c r="B136" s="243" t="s">
        <v>89</v>
      </c>
      <c r="C136" s="1470" t="s">
        <v>300</v>
      </c>
      <c r="D136" s="243">
        <v>340</v>
      </c>
      <c r="E136" s="422">
        <v>2448</v>
      </c>
      <c r="F136" s="213">
        <f t="shared" si="31"/>
        <v>1632</v>
      </c>
      <c r="G136" s="213">
        <v>1171</v>
      </c>
      <c r="H136" s="213">
        <f t="shared" si="32"/>
        <v>71.752450980392155</v>
      </c>
      <c r="I136" s="1535">
        <v>11</v>
      </c>
      <c r="J136" s="269">
        <f t="shared" si="33"/>
        <v>9.181041844577285</v>
      </c>
      <c r="K136" s="270">
        <f t="shared" si="34"/>
        <v>26928</v>
      </c>
      <c r="L136" s="270">
        <f t="shared" si="35"/>
        <v>17952</v>
      </c>
      <c r="M136" s="270">
        <v>10751</v>
      </c>
      <c r="N136" s="270">
        <f t="shared" si="37"/>
        <v>59.887477718360074</v>
      </c>
      <c r="O136" s="270">
        <f t="shared" si="36"/>
        <v>79</v>
      </c>
      <c r="P136" s="270">
        <f t="shared" si="38"/>
        <v>204.13291139240508</v>
      </c>
      <c r="Q136" s="568"/>
      <c r="R136" s="568"/>
      <c r="S136" s="568"/>
      <c r="T136" s="568"/>
      <c r="U136" s="568"/>
      <c r="V136" s="568"/>
      <c r="W136" s="568"/>
      <c r="X136" s="568"/>
      <c r="Y136" s="564"/>
      <c r="Z136" s="568"/>
      <c r="AA136" s="1088"/>
      <c r="AB136" s="568"/>
      <c r="AC136" s="568"/>
      <c r="AD136" s="568"/>
      <c r="AE136" s="568"/>
      <c r="AF136" s="568"/>
      <c r="AG136" s="1292"/>
      <c r="AH136" s="564"/>
      <c r="AI136" s="1457"/>
      <c r="AJ136" s="1472"/>
    </row>
    <row r="137" spans="1:36" s="249" customFormat="1" x14ac:dyDescent="0.25">
      <c r="A137" s="239">
        <v>1</v>
      </c>
      <c r="B137" s="1473" t="s">
        <v>66</v>
      </c>
      <c r="C137" s="1470" t="s">
        <v>300</v>
      </c>
      <c r="D137" s="243">
        <v>340</v>
      </c>
      <c r="E137" s="422">
        <v>3206</v>
      </c>
      <c r="F137" s="213">
        <f t="shared" si="31"/>
        <v>2137.3333333333335</v>
      </c>
      <c r="G137" s="219">
        <v>2155</v>
      </c>
      <c r="H137" s="219">
        <f t="shared" si="32"/>
        <v>100.82657517155333</v>
      </c>
      <c r="I137" s="533">
        <v>9.27</v>
      </c>
      <c r="J137" s="1482">
        <f t="shared" si="33"/>
        <v>8.6974477958236651</v>
      </c>
      <c r="K137" s="1475">
        <f t="shared" si="34"/>
        <v>29720</v>
      </c>
      <c r="L137" s="481">
        <f t="shared" si="35"/>
        <v>19813.333333333332</v>
      </c>
      <c r="M137" s="481">
        <v>18743</v>
      </c>
      <c r="N137" s="481">
        <f t="shared" si="37"/>
        <v>94.597913862718713</v>
      </c>
      <c r="O137" s="35">
        <f t="shared" si="36"/>
        <v>87</v>
      </c>
      <c r="P137" s="481">
        <f t="shared" si="38"/>
        <v>323.15517241379308</v>
      </c>
      <c r="Q137" s="569"/>
      <c r="R137" s="569"/>
      <c r="S137" s="569"/>
      <c r="T137" s="569"/>
      <c r="U137" s="569"/>
      <c r="V137" s="569"/>
      <c r="W137" s="569"/>
      <c r="X137" s="569"/>
      <c r="Y137" s="1200"/>
      <c r="Z137" s="568"/>
      <c r="AA137" s="1088"/>
      <c r="AB137" s="569"/>
      <c r="AC137" s="569"/>
      <c r="AD137" s="569"/>
      <c r="AE137" s="569"/>
      <c r="AF137" s="569"/>
      <c r="AG137" s="1478"/>
      <c r="AH137" s="1200"/>
      <c r="AI137" s="1457"/>
      <c r="AJ137" s="1472"/>
    </row>
    <row r="138" spans="1:36" s="249" customFormat="1" x14ac:dyDescent="0.25">
      <c r="A138" s="239">
        <v>1</v>
      </c>
      <c r="B138" s="243" t="s">
        <v>6</v>
      </c>
      <c r="C138" s="1470" t="s">
        <v>300</v>
      </c>
      <c r="D138" s="1473">
        <v>340</v>
      </c>
      <c r="E138" s="655">
        <v>1769</v>
      </c>
      <c r="F138" s="1485">
        <f t="shared" si="31"/>
        <v>1179.3333333333333</v>
      </c>
      <c r="G138" s="218">
        <v>892</v>
      </c>
      <c r="H138" s="218">
        <f t="shared" si="32"/>
        <v>75.635952515545512</v>
      </c>
      <c r="I138" s="269">
        <v>10</v>
      </c>
      <c r="J138" s="1486">
        <f t="shared" si="33"/>
        <v>9.0302690582959642</v>
      </c>
      <c r="K138" s="270">
        <f t="shared" si="34"/>
        <v>17690</v>
      </c>
      <c r="L138" s="1487">
        <f t="shared" si="35"/>
        <v>11793.333333333334</v>
      </c>
      <c r="M138" s="1487">
        <v>8055</v>
      </c>
      <c r="N138" s="1487">
        <f t="shared" si="37"/>
        <v>68.301300169587336</v>
      </c>
      <c r="O138" s="270">
        <f t="shared" si="36"/>
        <v>52</v>
      </c>
      <c r="P138" s="1487">
        <f t="shared" si="38"/>
        <v>232.35576923076923</v>
      </c>
      <c r="Q138" s="569"/>
      <c r="R138" s="569"/>
      <c r="S138" s="569"/>
      <c r="T138" s="569"/>
      <c r="U138" s="569"/>
      <c r="V138" s="569"/>
      <c r="W138" s="569"/>
      <c r="X138" s="569"/>
      <c r="Y138" s="1200"/>
      <c r="Z138" s="568"/>
      <c r="AA138" s="1088"/>
      <c r="AB138" s="569"/>
      <c r="AC138" s="569"/>
      <c r="AD138" s="569"/>
      <c r="AE138" s="569"/>
      <c r="AF138" s="569"/>
      <c r="AG138" s="1490"/>
      <c r="AH138" s="1200"/>
      <c r="AI138" s="1457"/>
      <c r="AJ138" s="1472"/>
    </row>
    <row r="139" spans="1:36" s="249" customFormat="1" ht="29.25" x14ac:dyDescent="0.25">
      <c r="A139" s="239">
        <v>1</v>
      </c>
      <c r="B139" s="1491" t="s">
        <v>7</v>
      </c>
      <c r="C139" s="1492"/>
      <c r="D139" s="1491"/>
      <c r="E139" s="34">
        <f>SUM(E129:E138)</f>
        <v>17780.89534883721</v>
      </c>
      <c r="F139" s="7">
        <f>SUM(F129:F138)</f>
        <v>11853.930232558141</v>
      </c>
      <c r="G139" s="7">
        <f>SUM(G129:G138)</f>
        <v>11410</v>
      </c>
      <c r="H139" s="7">
        <f t="shared" si="32"/>
        <v>96.254995399425951</v>
      </c>
      <c r="I139" s="8">
        <f>L139/F139</f>
        <v>10.437325925330098</v>
      </c>
      <c r="J139" s="8">
        <f t="shared" si="33"/>
        <v>9.4633654688869413</v>
      </c>
      <c r="K139" s="1574">
        <f>SUM(K129:K138)</f>
        <v>185585</v>
      </c>
      <c r="L139" s="7">
        <f>SUM(L129:L138)</f>
        <v>123723.33333333333</v>
      </c>
      <c r="M139" s="7">
        <f>SUM(M129:M138)</f>
        <v>107977</v>
      </c>
      <c r="N139" s="1493">
        <f t="shared" si="37"/>
        <v>87.272947705902965</v>
      </c>
      <c r="O139" s="1575">
        <f>SUM(O129:O138)</f>
        <v>547</v>
      </c>
      <c r="P139" s="1576">
        <f t="shared" si="38"/>
        <v>296.09780621572213</v>
      </c>
      <c r="Q139" s="566">
        <v>1561668.5508323708</v>
      </c>
      <c r="R139" s="566">
        <v>1561668.5508323708</v>
      </c>
      <c r="S139" s="566">
        <v>1561668.5508323708</v>
      </c>
      <c r="T139" s="566">
        <v>1561673.3154165207</v>
      </c>
      <c r="U139" s="566">
        <v>1561673.3154165207</v>
      </c>
      <c r="V139" s="566">
        <v>1544419.6219085823</v>
      </c>
      <c r="W139" s="566">
        <v>1544419.6219085823</v>
      </c>
      <c r="X139" s="566">
        <v>1544419.6219085823</v>
      </c>
      <c r="Y139" s="1210">
        <f>Q139/12*$B$4+(R139-Q139)/11*7+(S139-R139)/10*6+(T139-S139)/9*5+(U139-T139)/8*4+(V139-U139)/7*3+(W139-V139)/6*2+(X139-W139)/5*1</f>
        <v>1033720.5741379441</v>
      </c>
      <c r="Z139" s="566">
        <f>AF139-AE139-AB139-AA139</f>
        <v>947633.98993000004</v>
      </c>
      <c r="AA139" s="1092">
        <v>-3983.0859499999865</v>
      </c>
      <c r="AB139" s="566">
        <v>-3826.48137</v>
      </c>
      <c r="AC139" s="566">
        <f>Z139-Y139</f>
        <v>-86086.584207944106</v>
      </c>
      <c r="AD139" s="566">
        <v>-19596.930059999999</v>
      </c>
      <c r="AE139" s="566">
        <v>-16724.668650000003</v>
      </c>
      <c r="AF139" s="566">
        <v>923099.75396</v>
      </c>
      <c r="AG139" s="1495">
        <f>SUM(AG129:AG138)</f>
        <v>0</v>
      </c>
      <c r="AH139" s="1205"/>
      <c r="AI139" s="1457"/>
      <c r="AJ139" s="1472"/>
    </row>
    <row r="140" spans="1:36" ht="43.5" x14ac:dyDescent="0.25">
      <c r="A140" s="239">
        <v>1</v>
      </c>
      <c r="B140" s="1496" t="s">
        <v>184</v>
      </c>
      <c r="C140" s="1142"/>
      <c r="D140" s="1497"/>
      <c r="E140" s="457">
        <v>1809</v>
      </c>
      <c r="F140" s="7">
        <f>E140/12*$B$4</f>
        <v>1206</v>
      </c>
      <c r="G140" s="1497">
        <v>1104</v>
      </c>
      <c r="H140" s="216">
        <f t="shared" si="32"/>
        <v>91.542288557213936</v>
      </c>
      <c r="I140" s="485"/>
      <c r="J140" s="485"/>
      <c r="K140" s="1054"/>
      <c r="L140" s="1497"/>
      <c r="M140" s="1497"/>
      <c r="N140" s="1498"/>
      <c r="O140" s="1499"/>
      <c r="P140" s="1488"/>
      <c r="Q140" s="567">
        <v>393367.09689985</v>
      </c>
      <c r="R140" s="567">
        <v>393367.09689985</v>
      </c>
      <c r="S140" s="567">
        <v>393367.09689985</v>
      </c>
      <c r="T140" s="567">
        <v>393371.86148399999</v>
      </c>
      <c r="U140" s="567">
        <v>393371.86148399999</v>
      </c>
      <c r="V140" s="567">
        <v>393371.86148399999</v>
      </c>
      <c r="W140" s="567">
        <v>393371.86148399999</v>
      </c>
      <c r="X140" s="567">
        <v>393371.86148399999</v>
      </c>
      <c r="Y140" s="1447">
        <f>X140/12*$B$4</f>
        <v>262247.907656</v>
      </c>
      <c r="Z140" s="567">
        <f>AF140-AE140-AB140-AA140</f>
        <v>240234.36517999996</v>
      </c>
      <c r="AA140" s="1091">
        <v>-3983.0859499999865</v>
      </c>
      <c r="AB140" s="567"/>
      <c r="AC140" s="567">
        <f>Z140-Y140</f>
        <v>-22013.542476000031</v>
      </c>
      <c r="AD140" s="567">
        <v>-336.44173999999998</v>
      </c>
      <c r="AE140" s="567">
        <v>0</v>
      </c>
      <c r="AF140" s="567">
        <v>236251.27922999999</v>
      </c>
      <c r="AG140" s="1264"/>
      <c r="AH140" s="610"/>
      <c r="AI140" s="1457"/>
      <c r="AJ140" s="1472"/>
    </row>
    <row r="141" spans="1:36" ht="15.75" x14ac:dyDescent="0.25">
      <c r="A141" s="239">
        <v>1</v>
      </c>
      <c r="B141" s="727" t="s">
        <v>206</v>
      </c>
      <c r="C141" s="1577"/>
      <c r="D141" s="1501"/>
      <c r="E141" s="458"/>
      <c r="F141" s="793"/>
      <c r="G141" s="793"/>
      <c r="H141" s="793"/>
      <c r="I141" s="385"/>
      <c r="J141" s="385"/>
      <c r="K141" s="1503"/>
      <c r="L141" s="1502"/>
      <c r="M141" s="1502"/>
      <c r="N141" s="1502"/>
      <c r="O141" s="1502"/>
      <c r="P141" s="1502"/>
      <c r="Q141" s="568">
        <v>10714.184650000001</v>
      </c>
      <c r="R141" s="568">
        <v>10714.184650000001</v>
      </c>
      <c r="S141" s="568">
        <v>10714.184650000001</v>
      </c>
      <c r="T141" s="568">
        <v>10714.184650000001</v>
      </c>
      <c r="U141" s="568">
        <v>10714.184650000001</v>
      </c>
      <c r="V141" s="568">
        <v>9479.3024999999998</v>
      </c>
      <c r="W141" s="568">
        <v>9479.3024999999998</v>
      </c>
      <c r="X141" s="568">
        <v>9479.3024999999998</v>
      </c>
      <c r="Y141" s="1196">
        <f>Q141/12*$B$4+(R141-Q141)/11*7+(S141-R141)/10*6+(T141-S141)/9*5+(U141-T141)/8*4+(V141-U141)/7*3+(W141-V141)/6*2+(X141-W141)/5*1</f>
        <v>6613.55455952381</v>
      </c>
      <c r="Z141" s="568">
        <f>AF141-AE141-AB141</f>
        <v>8456.1440699999966</v>
      </c>
      <c r="AA141" s="1088"/>
      <c r="AB141" s="568"/>
      <c r="AC141" s="568">
        <f>Z141-Y141</f>
        <v>1842.5895104761867</v>
      </c>
      <c r="AD141" s="568"/>
      <c r="AE141" s="568">
        <v>-3.3871399999999992</v>
      </c>
      <c r="AF141" s="568">
        <v>8452.7569299999959</v>
      </c>
      <c r="AG141" s="1263"/>
      <c r="AH141" s="564"/>
      <c r="AI141" s="1457"/>
      <c r="AJ141" s="1472"/>
    </row>
    <row r="142" spans="1:36" ht="29.25" x14ac:dyDescent="0.25">
      <c r="A142" s="239">
        <v>1</v>
      </c>
      <c r="B142" s="728" t="s">
        <v>452</v>
      </c>
      <c r="C142" s="665"/>
      <c r="D142" s="9"/>
      <c r="E142" s="422">
        <f>E144+E148</f>
        <v>11900</v>
      </c>
      <c r="F142" s="214">
        <f>F144+F148</f>
        <v>7933.333333333333</v>
      </c>
      <c r="G142" s="214">
        <f>G144+G148</f>
        <v>9528</v>
      </c>
      <c r="H142" s="214">
        <f>G142/F142*100</f>
        <v>120.10084033613447</v>
      </c>
      <c r="I142" s="385"/>
      <c r="J142" s="385"/>
      <c r="K142" s="1503"/>
      <c r="L142" s="1502"/>
      <c r="M142" s="1502"/>
      <c r="N142" s="1502"/>
      <c r="O142" s="1502"/>
      <c r="P142" s="1502"/>
      <c r="Q142" s="568"/>
      <c r="R142" s="568"/>
      <c r="S142" s="568"/>
      <c r="T142" s="568"/>
      <c r="U142" s="568"/>
      <c r="V142" s="568"/>
      <c r="W142" s="568"/>
      <c r="X142" s="568"/>
      <c r="Y142" s="564">
        <f>Q142/12*$B$4</f>
        <v>0</v>
      </c>
      <c r="Z142" s="568">
        <f>AF142-AE142</f>
        <v>0</v>
      </c>
      <c r="AA142" s="1088"/>
      <c r="AB142" s="568"/>
      <c r="AC142" s="568"/>
      <c r="AD142" s="568"/>
      <c r="AE142" s="568"/>
      <c r="AF142" s="568"/>
      <c r="AG142" s="1259">
        <f>AG144+AG148</f>
        <v>0</v>
      </c>
      <c r="AH142" s="564"/>
      <c r="AI142" s="1457"/>
      <c r="AJ142" s="1472"/>
    </row>
    <row r="143" spans="1:36" x14ac:dyDescent="0.25">
      <c r="A143" s="239">
        <v>1</v>
      </c>
      <c r="B143" s="516" t="s">
        <v>440</v>
      </c>
      <c r="C143" s="665"/>
      <c r="D143" s="9"/>
      <c r="E143" s="422"/>
      <c r="F143" s="214"/>
      <c r="G143" s="214"/>
      <c r="H143" s="214"/>
      <c r="I143" s="385"/>
      <c r="J143" s="385"/>
      <c r="K143" s="1503"/>
      <c r="L143" s="1502"/>
      <c r="M143" s="1502"/>
      <c r="N143" s="1502"/>
      <c r="O143" s="1502"/>
      <c r="P143" s="1502"/>
      <c r="Q143" s="568"/>
      <c r="R143" s="568"/>
      <c r="S143" s="568"/>
      <c r="T143" s="568"/>
      <c r="U143" s="568"/>
      <c r="V143" s="568"/>
      <c r="W143" s="568"/>
      <c r="X143" s="568"/>
      <c r="Y143" s="564"/>
      <c r="Z143" s="568"/>
      <c r="AA143" s="1088"/>
      <c r="AB143" s="568"/>
      <c r="AC143" s="568"/>
      <c r="AD143" s="568"/>
      <c r="AE143" s="568"/>
      <c r="AF143" s="568"/>
      <c r="AG143" s="1259"/>
      <c r="AH143" s="564"/>
      <c r="AI143" s="1457"/>
      <c r="AJ143" s="1472"/>
    </row>
    <row r="144" spans="1:36" ht="30" x14ac:dyDescent="0.25">
      <c r="A144" s="239">
        <v>1</v>
      </c>
      <c r="B144" s="729" t="s">
        <v>441</v>
      </c>
      <c r="C144" s="665"/>
      <c r="D144" s="9"/>
      <c r="E144" s="422">
        <f>E145+E146</f>
        <v>11900</v>
      </c>
      <c r="F144" s="214">
        <f>F145+F146</f>
        <v>7933.333333333333</v>
      </c>
      <c r="G144" s="214">
        <f>G145+G146</f>
        <v>9528</v>
      </c>
      <c r="H144" s="214">
        <f>G144/F144*100</f>
        <v>120.10084033613447</v>
      </c>
      <c r="I144" s="385"/>
      <c r="J144" s="385"/>
      <c r="K144" s="1503"/>
      <c r="L144" s="1502"/>
      <c r="M144" s="1502"/>
      <c r="N144" s="1502"/>
      <c r="O144" s="1502"/>
      <c r="P144" s="1502"/>
      <c r="Q144" s="568"/>
      <c r="R144" s="568"/>
      <c r="S144" s="568"/>
      <c r="T144" s="568"/>
      <c r="U144" s="568"/>
      <c r="V144" s="568"/>
      <c r="W144" s="568"/>
      <c r="X144" s="568"/>
      <c r="Y144" s="564"/>
      <c r="Z144" s="568"/>
      <c r="AA144" s="1088"/>
      <c r="AB144" s="568"/>
      <c r="AC144" s="568"/>
      <c r="AD144" s="568"/>
      <c r="AE144" s="568"/>
      <c r="AF144" s="568"/>
      <c r="AG144" s="1259">
        <f>AG145+AG146</f>
        <v>0</v>
      </c>
      <c r="AH144" s="564"/>
      <c r="AI144" s="1457"/>
      <c r="AJ144" s="1472"/>
    </row>
    <row r="145" spans="1:36" x14ac:dyDescent="0.25">
      <c r="A145" s="239">
        <v>1</v>
      </c>
      <c r="B145" s="516" t="s">
        <v>442</v>
      </c>
      <c r="C145" s="665"/>
      <c r="D145" s="9"/>
      <c r="E145" s="422">
        <v>11700</v>
      </c>
      <c r="F145" s="214">
        <f t="shared" ref="F145:F150" si="39">E145/12*$B$4</f>
        <v>7800</v>
      </c>
      <c r="G145" s="214">
        <v>9528</v>
      </c>
      <c r="H145" s="214">
        <f>G145/F145*100</f>
        <v>122.15384615384615</v>
      </c>
      <c r="I145" s="385"/>
      <c r="J145" s="385"/>
      <c r="K145" s="1503"/>
      <c r="L145" s="1502"/>
      <c r="M145" s="1502"/>
      <c r="N145" s="1502"/>
      <c r="O145" s="1502"/>
      <c r="P145" s="1502"/>
      <c r="Q145" s="568"/>
      <c r="R145" s="568"/>
      <c r="S145" s="568"/>
      <c r="T145" s="568"/>
      <c r="U145" s="568"/>
      <c r="V145" s="568"/>
      <c r="W145" s="568"/>
      <c r="X145" s="568"/>
      <c r="Y145" s="564"/>
      <c r="Z145" s="568"/>
      <c r="AA145" s="1088"/>
      <c r="AB145" s="568"/>
      <c r="AC145" s="568"/>
      <c r="AD145" s="568"/>
      <c r="AE145" s="568"/>
      <c r="AF145" s="568"/>
      <c r="AG145" s="1259"/>
      <c r="AH145" s="564"/>
      <c r="AI145" s="1457"/>
      <c r="AJ145" s="1472"/>
    </row>
    <row r="146" spans="1:36" ht="60" x14ac:dyDescent="0.25">
      <c r="A146" s="239">
        <v>1</v>
      </c>
      <c r="B146" s="516" t="s">
        <v>443</v>
      </c>
      <c r="C146" s="665"/>
      <c r="D146" s="9"/>
      <c r="E146" s="422">
        <v>200</v>
      </c>
      <c r="F146" s="214">
        <f t="shared" si="39"/>
        <v>133.33333333333334</v>
      </c>
      <c r="G146" s="214"/>
      <c r="H146" s="214">
        <f>G146/F146*100</f>
        <v>0</v>
      </c>
      <c r="I146" s="385"/>
      <c r="J146" s="385"/>
      <c r="K146" s="1503"/>
      <c r="L146" s="1502"/>
      <c r="M146" s="1502"/>
      <c r="N146" s="1502"/>
      <c r="O146" s="1502"/>
      <c r="P146" s="1502"/>
      <c r="Q146" s="568"/>
      <c r="R146" s="568"/>
      <c r="S146" s="568"/>
      <c r="T146" s="568"/>
      <c r="U146" s="568"/>
      <c r="V146" s="568"/>
      <c r="W146" s="568"/>
      <c r="X146" s="568"/>
      <c r="Y146" s="564"/>
      <c r="Z146" s="568"/>
      <c r="AA146" s="1088"/>
      <c r="AB146" s="568"/>
      <c r="AC146" s="568"/>
      <c r="AD146" s="568"/>
      <c r="AE146" s="568"/>
      <c r="AF146" s="568"/>
      <c r="AG146" s="1259"/>
      <c r="AH146" s="564"/>
      <c r="AI146" s="1457"/>
      <c r="AJ146" s="1472"/>
    </row>
    <row r="147" spans="1:36" ht="75" x14ac:dyDescent="0.25">
      <c r="A147" s="239">
        <v>1</v>
      </c>
      <c r="B147" s="516" t="s">
        <v>444</v>
      </c>
      <c r="C147" s="665"/>
      <c r="D147" s="9"/>
      <c r="E147" s="422"/>
      <c r="F147" s="214">
        <f t="shared" si="39"/>
        <v>0</v>
      </c>
      <c r="G147" s="214"/>
      <c r="H147" s="214"/>
      <c r="I147" s="385"/>
      <c r="J147" s="385"/>
      <c r="K147" s="1503"/>
      <c r="L147" s="1502"/>
      <c r="M147" s="1502"/>
      <c r="N147" s="1502"/>
      <c r="O147" s="1502"/>
      <c r="P147" s="1502"/>
      <c r="Q147" s="568"/>
      <c r="R147" s="568"/>
      <c r="S147" s="568"/>
      <c r="T147" s="568"/>
      <c r="U147" s="568"/>
      <c r="V147" s="568"/>
      <c r="W147" s="568"/>
      <c r="X147" s="568"/>
      <c r="Y147" s="564"/>
      <c r="Z147" s="568"/>
      <c r="AA147" s="1088"/>
      <c r="AB147" s="568"/>
      <c r="AC147" s="568"/>
      <c r="AD147" s="568"/>
      <c r="AE147" s="568"/>
      <c r="AF147" s="568"/>
      <c r="AG147" s="1259"/>
      <c r="AH147" s="564"/>
      <c r="AI147" s="1457"/>
      <c r="AJ147" s="1472"/>
    </row>
    <row r="148" spans="1:36" ht="45" x14ac:dyDescent="0.25">
      <c r="A148" s="239">
        <v>1</v>
      </c>
      <c r="B148" s="515" t="s">
        <v>445</v>
      </c>
      <c r="C148" s="665"/>
      <c r="D148" s="9"/>
      <c r="E148" s="422"/>
      <c r="F148" s="214">
        <f t="shared" si="39"/>
        <v>0</v>
      </c>
      <c r="G148" s="214"/>
      <c r="H148" s="214"/>
      <c r="I148" s="385"/>
      <c r="J148" s="385"/>
      <c r="K148" s="1503"/>
      <c r="L148" s="1502"/>
      <c r="M148" s="1502"/>
      <c r="N148" s="1502"/>
      <c r="O148" s="1502"/>
      <c r="P148" s="1502"/>
      <c r="Q148" s="568"/>
      <c r="R148" s="568"/>
      <c r="S148" s="568"/>
      <c r="T148" s="568"/>
      <c r="U148" s="568"/>
      <c r="V148" s="568"/>
      <c r="W148" s="568"/>
      <c r="X148" s="568"/>
      <c r="Y148" s="564"/>
      <c r="Z148" s="568"/>
      <c r="AA148" s="1088"/>
      <c r="AB148" s="568"/>
      <c r="AC148" s="568"/>
      <c r="AD148" s="568"/>
      <c r="AE148" s="568"/>
      <c r="AF148" s="568"/>
      <c r="AG148" s="1259"/>
      <c r="AH148" s="564"/>
      <c r="AI148" s="1457"/>
      <c r="AJ148" s="1472"/>
    </row>
    <row r="149" spans="1:36" ht="29.25" x14ac:dyDescent="0.25">
      <c r="A149" s="239">
        <v>1</v>
      </c>
      <c r="B149" s="728" t="s">
        <v>453</v>
      </c>
      <c r="C149" s="665"/>
      <c r="D149" s="9"/>
      <c r="E149" s="422">
        <f>E150</f>
        <v>1850</v>
      </c>
      <c r="F149" s="213">
        <f t="shared" ref="F149:G149" si="40">F150</f>
        <v>1233.3333333333333</v>
      </c>
      <c r="G149" s="214">
        <f t="shared" si="40"/>
        <v>1115</v>
      </c>
      <c r="H149" s="214">
        <f t="shared" ref="H149:H155" si="41">G149/F149*100</f>
        <v>90.405405405405418</v>
      </c>
      <c r="I149" s="385"/>
      <c r="J149" s="385"/>
      <c r="K149" s="1503"/>
      <c r="L149" s="1502"/>
      <c r="M149" s="1502"/>
      <c r="N149" s="1502"/>
      <c r="O149" s="1502"/>
      <c r="P149" s="1502"/>
      <c r="Q149" s="568"/>
      <c r="R149" s="568"/>
      <c r="S149" s="568"/>
      <c r="T149" s="568"/>
      <c r="U149" s="568"/>
      <c r="V149" s="568"/>
      <c r="W149" s="568"/>
      <c r="X149" s="568"/>
      <c r="Y149" s="564"/>
      <c r="Z149" s="568"/>
      <c r="AA149" s="1088"/>
      <c r="AB149" s="568"/>
      <c r="AC149" s="568"/>
      <c r="AD149" s="568"/>
      <c r="AE149" s="568"/>
      <c r="AF149" s="568"/>
      <c r="AG149" s="1259"/>
      <c r="AH149" s="564"/>
      <c r="AI149" s="1457"/>
      <c r="AJ149" s="1472"/>
    </row>
    <row r="150" spans="1:36" s="2711" customFormat="1" x14ac:dyDescent="0.25">
      <c r="B150" s="516" t="s">
        <v>468</v>
      </c>
      <c r="C150" s="665"/>
      <c r="D150" s="9"/>
      <c r="E150" s="422">
        <v>1850</v>
      </c>
      <c r="F150" s="213">
        <f t="shared" si="39"/>
        <v>1233.3333333333333</v>
      </c>
      <c r="G150" s="214">
        <v>1115</v>
      </c>
      <c r="H150" s="214">
        <f t="shared" si="41"/>
        <v>90.405405405405418</v>
      </c>
      <c r="I150" s="385"/>
      <c r="J150" s="385"/>
      <c r="K150" s="1503"/>
      <c r="L150" s="1502"/>
      <c r="M150" s="1502"/>
      <c r="N150" s="1502"/>
      <c r="O150" s="1502"/>
      <c r="P150" s="1502"/>
      <c r="Q150" s="568"/>
      <c r="R150" s="568"/>
      <c r="S150" s="568"/>
      <c r="T150" s="568"/>
      <c r="U150" s="568"/>
      <c r="V150" s="568"/>
      <c r="W150" s="568"/>
      <c r="X150" s="568"/>
      <c r="Y150" s="564"/>
      <c r="Z150" s="568"/>
      <c r="AA150" s="1088"/>
      <c r="AB150" s="568"/>
      <c r="AC150" s="568"/>
      <c r="AD150" s="568"/>
      <c r="AE150" s="568"/>
      <c r="AF150" s="568"/>
      <c r="AG150" s="1259"/>
      <c r="AH150" s="564"/>
      <c r="AI150" s="1457"/>
      <c r="AJ150" s="1472"/>
    </row>
    <row r="151" spans="1:36" ht="43.5" x14ac:dyDescent="0.25">
      <c r="A151" s="239">
        <v>1</v>
      </c>
      <c r="B151" s="728" t="s">
        <v>446</v>
      </c>
      <c r="C151" s="665"/>
      <c r="D151" s="9"/>
      <c r="E151" s="422">
        <f>E152</f>
        <v>26000</v>
      </c>
      <c r="F151" s="213">
        <f t="shared" ref="F151:G151" si="42">F152</f>
        <v>17333</v>
      </c>
      <c r="G151" s="213">
        <f t="shared" si="42"/>
        <v>18984</v>
      </c>
      <c r="H151" s="213">
        <f t="shared" si="41"/>
        <v>109.52518317659955</v>
      </c>
      <c r="I151" s="385"/>
      <c r="J151" s="385"/>
      <c r="K151" s="1503"/>
      <c r="L151" s="1502"/>
      <c r="M151" s="1502"/>
      <c r="N151" s="1502"/>
      <c r="O151" s="1502"/>
      <c r="P151" s="1502"/>
      <c r="Q151" s="568"/>
      <c r="R151" s="568"/>
      <c r="S151" s="568"/>
      <c r="T151" s="568"/>
      <c r="U151" s="568"/>
      <c r="V151" s="568"/>
      <c r="W151" s="568"/>
      <c r="X151" s="568"/>
      <c r="Y151" s="564"/>
      <c r="Z151" s="568">
        <f>AF151-AE151</f>
        <v>0</v>
      </c>
      <c r="AA151" s="1088"/>
      <c r="AB151" s="568"/>
      <c r="AC151" s="568"/>
      <c r="AD151" s="568"/>
      <c r="AE151" s="568"/>
      <c r="AF151" s="568"/>
      <c r="AG151" s="1292">
        <f>AG152</f>
        <v>0</v>
      </c>
      <c r="AH151" s="564"/>
      <c r="AI151" s="1457"/>
      <c r="AJ151" s="1472"/>
    </row>
    <row r="152" spans="1:36" ht="30" x14ac:dyDescent="0.25">
      <c r="A152" s="239">
        <v>1</v>
      </c>
      <c r="B152" s="292" t="s">
        <v>201</v>
      </c>
      <c r="C152" s="665"/>
      <c r="D152" s="9"/>
      <c r="E152" s="422">
        <v>26000</v>
      </c>
      <c r="F152" s="213">
        <f>ROUND(E152/12*$B$4,0)</f>
        <v>17333</v>
      </c>
      <c r="G152" s="214">
        <v>18984</v>
      </c>
      <c r="H152" s="214">
        <f t="shared" si="41"/>
        <v>109.52518317659955</v>
      </c>
      <c r="I152" s="385"/>
      <c r="J152" s="385"/>
      <c r="K152" s="1503"/>
      <c r="L152" s="1502"/>
      <c r="M152" s="1502"/>
      <c r="N152" s="1502"/>
      <c r="O152" s="1502"/>
      <c r="P152" s="1502"/>
      <c r="Q152" s="568"/>
      <c r="R152" s="568"/>
      <c r="S152" s="568"/>
      <c r="T152" s="568"/>
      <c r="U152" s="568"/>
      <c r="V152" s="568"/>
      <c r="W152" s="568"/>
      <c r="X152" s="568"/>
      <c r="Y152" s="564"/>
      <c r="Z152" s="568">
        <f>AF152-AE152</f>
        <v>0</v>
      </c>
      <c r="AA152" s="1088"/>
      <c r="AB152" s="568"/>
      <c r="AC152" s="568"/>
      <c r="AD152" s="568"/>
      <c r="AE152" s="568"/>
      <c r="AF152" s="568"/>
      <c r="AG152" s="1259"/>
      <c r="AH152" s="564"/>
      <c r="AI152" s="1457"/>
      <c r="AJ152" s="1472"/>
    </row>
    <row r="153" spans="1:36" ht="86.25" x14ac:dyDescent="0.25">
      <c r="A153" s="239">
        <v>1</v>
      </c>
      <c r="B153" s="728" t="s">
        <v>454</v>
      </c>
      <c r="C153" s="665"/>
      <c r="D153" s="9"/>
      <c r="E153" s="422">
        <v>20660</v>
      </c>
      <c r="F153" s="213">
        <f>ROUND(E153/12*$B$4,0)</f>
        <v>13773</v>
      </c>
      <c r="G153" s="213">
        <v>13966</v>
      </c>
      <c r="H153" s="213">
        <f t="shared" si="41"/>
        <v>101.40129238364916</v>
      </c>
      <c r="I153" s="385"/>
      <c r="J153" s="385"/>
      <c r="K153" s="1503"/>
      <c r="L153" s="1502"/>
      <c r="M153" s="1502"/>
      <c r="N153" s="1502"/>
      <c r="O153" s="1502"/>
      <c r="P153" s="1502"/>
      <c r="Q153" s="568"/>
      <c r="R153" s="568"/>
      <c r="S153" s="568"/>
      <c r="T153" s="568"/>
      <c r="U153" s="568"/>
      <c r="V153" s="568"/>
      <c r="W153" s="568"/>
      <c r="X153" s="568"/>
      <c r="Y153" s="564"/>
      <c r="Z153" s="568">
        <f>AF153-AE153</f>
        <v>0</v>
      </c>
      <c r="AA153" s="1088"/>
      <c r="AB153" s="568"/>
      <c r="AC153" s="568"/>
      <c r="AD153" s="568"/>
      <c r="AE153" s="568"/>
      <c r="AF153" s="568"/>
      <c r="AG153" s="1292"/>
      <c r="AH153" s="564"/>
      <c r="AI153" s="1457"/>
      <c r="AJ153" s="1472"/>
    </row>
    <row r="154" spans="1:36" s="249" customFormat="1" x14ac:dyDescent="0.25">
      <c r="A154" s="249">
        <v>1</v>
      </c>
      <c r="B154" s="1505" t="s">
        <v>136</v>
      </c>
      <c r="C154" s="1506"/>
      <c r="D154" s="1505"/>
      <c r="E154" s="438">
        <f>SUM(E155:E162)</f>
        <v>12470</v>
      </c>
      <c r="F154" s="793">
        <f>SUM(F155:F162)</f>
        <v>8314</v>
      </c>
      <c r="G154" s="483">
        <f>SUM(G155:G162)</f>
        <v>9104</v>
      </c>
      <c r="H154" s="483">
        <f t="shared" si="41"/>
        <v>109.50204474380563</v>
      </c>
      <c r="I154" s="385"/>
      <c r="J154" s="385"/>
      <c r="K154" s="1503"/>
      <c r="L154" s="1502"/>
      <c r="M154" s="1502"/>
      <c r="N154" s="1502"/>
      <c r="O154" s="1502"/>
      <c r="P154" s="1502"/>
      <c r="Q154" s="568">
        <v>18101.945070000002</v>
      </c>
      <c r="R154" s="568">
        <v>18101.945070000002</v>
      </c>
      <c r="S154" s="568">
        <v>18101.945070000002</v>
      </c>
      <c r="T154" s="568">
        <v>18101.945070000002</v>
      </c>
      <c r="U154" s="568">
        <v>18101.945070000002</v>
      </c>
      <c r="V154" s="568">
        <v>25842.1391</v>
      </c>
      <c r="W154" s="568">
        <v>25842.1391</v>
      </c>
      <c r="X154" s="568">
        <v>25842.1391</v>
      </c>
      <c r="Y154" s="1196">
        <f>Q154/12*$B$4+(R154-Q154)/11*7+(S154-R154)/10*6+(T154-S154)/9*5+(U154-T154)/8*4+(V154-U154)/7*3+(W154-V154)/6*2+(X154-W154)/5*1</f>
        <v>15385.189392857144</v>
      </c>
      <c r="Z154" s="568">
        <f>AF154-AE154-AB154</f>
        <v>18842.491080000003</v>
      </c>
      <c r="AA154" s="1088">
        <f>SUM(AA155:AA162)</f>
        <v>0</v>
      </c>
      <c r="AB154" s="568">
        <v>485.59966000000003</v>
      </c>
      <c r="AC154" s="568">
        <f>Z154-Y154</f>
        <v>3457.301687142859</v>
      </c>
      <c r="AD154" s="568">
        <v>-2.1571199999999999</v>
      </c>
      <c r="AE154" s="568">
        <v>0</v>
      </c>
      <c r="AF154" s="568">
        <v>19328.090740000003</v>
      </c>
      <c r="AG154" s="1255">
        <f>SUM(AG155:AG162)</f>
        <v>0</v>
      </c>
      <c r="AH154" s="564"/>
      <c r="AI154" s="1457"/>
      <c r="AJ154" s="1472"/>
    </row>
    <row r="155" spans="1:36" s="249" customFormat="1" x14ac:dyDescent="0.25">
      <c r="A155" s="239">
        <v>1</v>
      </c>
      <c r="B155" s="289" t="s">
        <v>68</v>
      </c>
      <c r="C155" s="1507"/>
      <c r="D155" s="1508"/>
      <c r="E155" s="413">
        <v>10790</v>
      </c>
      <c r="F155" s="213">
        <f>ROUND(E155/12*$B$4,0)</f>
        <v>7193</v>
      </c>
      <c r="G155" s="213">
        <v>7660</v>
      </c>
      <c r="H155" s="213">
        <f t="shared" si="41"/>
        <v>106.49242318921172</v>
      </c>
      <c r="I155" s="385"/>
      <c r="J155" s="385"/>
      <c r="K155" s="1503"/>
      <c r="L155" s="1502"/>
      <c r="M155" s="1502"/>
      <c r="N155" s="1502"/>
      <c r="O155" s="1502"/>
      <c r="P155" s="1502"/>
      <c r="Q155" s="568"/>
      <c r="R155" s="568"/>
      <c r="S155" s="568"/>
      <c r="T155" s="568"/>
      <c r="U155" s="568"/>
      <c r="V155" s="568"/>
      <c r="W155" s="568"/>
      <c r="X155" s="568"/>
      <c r="Y155" s="564"/>
      <c r="Z155" s="568">
        <f>AF155-AE155</f>
        <v>0</v>
      </c>
      <c r="AA155" s="1088"/>
      <c r="AB155" s="568"/>
      <c r="AC155" s="568"/>
      <c r="AD155" s="568"/>
      <c r="AE155" s="568"/>
      <c r="AF155" s="568"/>
      <c r="AG155" s="1292"/>
      <c r="AH155" s="564"/>
      <c r="AI155" s="1457"/>
      <c r="AJ155" s="1472"/>
    </row>
    <row r="156" spans="1:36" s="249" customFormat="1" x14ac:dyDescent="0.25">
      <c r="A156" s="239"/>
      <c r="B156" s="289" t="s">
        <v>484</v>
      </c>
      <c r="C156" s="1507"/>
      <c r="D156" s="1508"/>
      <c r="E156" s="413"/>
      <c r="F156" s="213"/>
      <c r="G156" s="213">
        <v>192</v>
      </c>
      <c r="H156" s="213"/>
      <c r="I156" s="385"/>
      <c r="J156" s="385"/>
      <c r="K156" s="1503"/>
      <c r="L156" s="1502"/>
      <c r="M156" s="1502"/>
      <c r="N156" s="1502"/>
      <c r="O156" s="1502"/>
      <c r="P156" s="1502"/>
      <c r="Q156" s="568"/>
      <c r="R156" s="568"/>
      <c r="S156" s="568"/>
      <c r="T156" s="568"/>
      <c r="U156" s="568"/>
      <c r="V156" s="568"/>
      <c r="W156" s="568"/>
      <c r="X156" s="568"/>
      <c r="Y156" s="564"/>
      <c r="Z156" s="568"/>
      <c r="AA156" s="1088"/>
      <c r="AB156" s="568"/>
      <c r="AC156" s="568"/>
      <c r="AD156" s="568"/>
      <c r="AE156" s="568"/>
      <c r="AF156" s="568"/>
      <c r="AG156" s="1292"/>
      <c r="AH156" s="564"/>
      <c r="AI156" s="1457"/>
      <c r="AJ156" s="1472"/>
    </row>
    <row r="157" spans="1:36" s="249" customFormat="1" ht="30" x14ac:dyDescent="0.25">
      <c r="A157" s="239">
        <v>1</v>
      </c>
      <c r="B157" s="295" t="s">
        <v>125</v>
      </c>
      <c r="C157" s="1507"/>
      <c r="D157" s="1508"/>
      <c r="E157" s="413">
        <v>160</v>
      </c>
      <c r="F157" s="213">
        <f>ROUND(E157/12*$B$4,0)</f>
        <v>107</v>
      </c>
      <c r="G157" s="213">
        <v>137</v>
      </c>
      <c r="H157" s="213">
        <f>G157/F157*100</f>
        <v>128.03738317757009</v>
      </c>
      <c r="I157" s="385"/>
      <c r="J157" s="385"/>
      <c r="K157" s="1503"/>
      <c r="L157" s="1502"/>
      <c r="M157" s="1502"/>
      <c r="N157" s="1502"/>
      <c r="O157" s="1502"/>
      <c r="P157" s="1502"/>
      <c r="Q157" s="568"/>
      <c r="R157" s="568"/>
      <c r="S157" s="568"/>
      <c r="T157" s="568"/>
      <c r="U157" s="568"/>
      <c r="V157" s="568"/>
      <c r="W157" s="568"/>
      <c r="X157" s="568"/>
      <c r="Y157" s="564"/>
      <c r="Z157" s="568"/>
      <c r="AA157" s="1088"/>
      <c r="AB157" s="568"/>
      <c r="AC157" s="568"/>
      <c r="AD157" s="568"/>
      <c r="AE157" s="568"/>
      <c r="AF157" s="568"/>
      <c r="AG157" s="1292"/>
      <c r="AH157" s="564"/>
      <c r="AI157" s="1457"/>
      <c r="AJ157" s="1472"/>
    </row>
    <row r="158" spans="1:36" s="249" customFormat="1" ht="45" x14ac:dyDescent="0.25">
      <c r="A158" s="239"/>
      <c r="B158" s="295" t="s">
        <v>499</v>
      </c>
      <c r="C158" s="1507"/>
      <c r="D158" s="1508"/>
      <c r="E158" s="413"/>
      <c r="F158" s="213"/>
      <c r="G158" s="213">
        <v>5</v>
      </c>
      <c r="H158" s="213"/>
      <c r="I158" s="385"/>
      <c r="J158" s="385"/>
      <c r="K158" s="1503"/>
      <c r="L158" s="1502"/>
      <c r="M158" s="1502"/>
      <c r="N158" s="1502"/>
      <c r="O158" s="1502"/>
      <c r="P158" s="1502"/>
      <c r="Q158" s="568"/>
      <c r="R158" s="568"/>
      <c r="S158" s="568"/>
      <c r="T158" s="568"/>
      <c r="U158" s="568"/>
      <c r="V158" s="568"/>
      <c r="W158" s="568"/>
      <c r="X158" s="568"/>
      <c r="Y158" s="564"/>
      <c r="Z158" s="568"/>
      <c r="AA158" s="1088"/>
      <c r="AB158" s="568"/>
      <c r="AC158" s="568"/>
      <c r="AD158" s="568"/>
      <c r="AE158" s="568"/>
      <c r="AF158" s="568"/>
      <c r="AG158" s="1292"/>
      <c r="AH158" s="564"/>
      <c r="AI158" s="1457"/>
      <c r="AJ158" s="1472"/>
    </row>
    <row r="159" spans="1:36" s="249" customFormat="1" ht="37.700000000000003" customHeight="1" x14ac:dyDescent="0.25">
      <c r="A159" s="239">
        <v>1</v>
      </c>
      <c r="B159" s="293" t="s">
        <v>245</v>
      </c>
      <c r="C159" s="1507"/>
      <c r="D159" s="1508"/>
      <c r="E159" s="413">
        <v>1300</v>
      </c>
      <c r="F159" s="213">
        <f>ROUND(E159/12*$B$4,0)</f>
        <v>867</v>
      </c>
      <c r="G159" s="213">
        <v>925</v>
      </c>
      <c r="H159" s="213">
        <f>G159/F159*100</f>
        <v>106.68973471741639</v>
      </c>
      <c r="I159" s="385"/>
      <c r="J159" s="385"/>
      <c r="K159" s="1503"/>
      <c r="L159" s="1502"/>
      <c r="M159" s="1502"/>
      <c r="N159" s="1502"/>
      <c r="O159" s="1502"/>
      <c r="P159" s="1502"/>
      <c r="Q159" s="568"/>
      <c r="R159" s="568"/>
      <c r="S159" s="568"/>
      <c r="T159" s="568"/>
      <c r="U159" s="568"/>
      <c r="V159" s="568"/>
      <c r="W159" s="568"/>
      <c r="X159" s="568"/>
      <c r="Y159" s="564"/>
      <c r="Z159" s="568"/>
      <c r="AA159" s="1088"/>
      <c r="AB159" s="568"/>
      <c r="AC159" s="568"/>
      <c r="AD159" s="568"/>
      <c r="AE159" s="568"/>
      <c r="AF159" s="568"/>
      <c r="AG159" s="1292"/>
      <c r="AH159" s="564"/>
      <c r="AI159" s="1457"/>
      <c r="AJ159" s="1472"/>
    </row>
    <row r="160" spans="1:36" s="249" customFormat="1" x14ac:dyDescent="0.25">
      <c r="A160" s="239"/>
      <c r="B160" s="293" t="s">
        <v>492</v>
      </c>
      <c r="C160" s="1507"/>
      <c r="D160" s="1508"/>
      <c r="E160" s="413"/>
      <c r="F160" s="213"/>
      <c r="G160" s="213">
        <v>36</v>
      </c>
      <c r="H160" s="213"/>
      <c r="I160" s="385"/>
      <c r="J160" s="385"/>
      <c r="K160" s="1503"/>
      <c r="L160" s="1502"/>
      <c r="M160" s="1502"/>
      <c r="N160" s="1502"/>
      <c r="O160" s="1502"/>
      <c r="P160" s="1502"/>
      <c r="Q160" s="568"/>
      <c r="R160" s="568"/>
      <c r="S160" s="568"/>
      <c r="T160" s="568"/>
      <c r="U160" s="568"/>
      <c r="V160" s="568"/>
      <c r="W160" s="568"/>
      <c r="X160" s="568"/>
      <c r="Y160" s="564"/>
      <c r="Z160" s="568"/>
      <c r="AA160" s="1088"/>
      <c r="AB160" s="568"/>
      <c r="AC160" s="568"/>
      <c r="AD160" s="568"/>
      <c r="AE160" s="568"/>
      <c r="AF160" s="568"/>
      <c r="AG160" s="1292"/>
      <c r="AH160" s="564"/>
      <c r="AI160" s="1457"/>
      <c r="AJ160" s="1472"/>
    </row>
    <row r="161" spans="1:36" s="249" customFormat="1" ht="30" x14ac:dyDescent="0.25">
      <c r="A161" s="239">
        <v>1</v>
      </c>
      <c r="B161" s="293" t="s">
        <v>375</v>
      </c>
      <c r="C161" s="1507"/>
      <c r="D161" s="1508"/>
      <c r="E161" s="413">
        <v>220</v>
      </c>
      <c r="F161" s="213">
        <f>ROUND(E161/12*$B$4,0)</f>
        <v>147</v>
      </c>
      <c r="G161" s="213">
        <v>140</v>
      </c>
      <c r="H161" s="213">
        <f>G161/F161*100</f>
        <v>95.238095238095227</v>
      </c>
      <c r="I161" s="385"/>
      <c r="J161" s="385"/>
      <c r="K161" s="1503"/>
      <c r="L161" s="1502"/>
      <c r="M161" s="1502"/>
      <c r="N161" s="1502"/>
      <c r="O161" s="1502"/>
      <c r="P161" s="1502"/>
      <c r="Q161" s="568"/>
      <c r="R161" s="568"/>
      <c r="S161" s="568"/>
      <c r="T161" s="568"/>
      <c r="U161" s="568"/>
      <c r="V161" s="568"/>
      <c r="W161" s="568"/>
      <c r="X161" s="568"/>
      <c r="Y161" s="564"/>
      <c r="Z161" s="568"/>
      <c r="AA161" s="1088"/>
      <c r="AB161" s="568"/>
      <c r="AC161" s="568"/>
      <c r="AD161" s="568"/>
      <c r="AE161" s="568"/>
      <c r="AF161" s="568"/>
      <c r="AG161" s="1292"/>
      <c r="AH161" s="564"/>
      <c r="AI161" s="1457"/>
      <c r="AJ161" s="1472"/>
    </row>
    <row r="162" spans="1:36" s="249" customFormat="1" ht="30" x14ac:dyDescent="0.25">
      <c r="A162" s="239"/>
      <c r="B162" s="293" t="s">
        <v>495</v>
      </c>
      <c r="C162" s="1578"/>
      <c r="D162" s="1514"/>
      <c r="E162" s="413"/>
      <c r="F162" s="213"/>
      <c r="G162" s="213">
        <v>9</v>
      </c>
      <c r="H162" s="1485"/>
      <c r="I162" s="385"/>
      <c r="J162" s="385"/>
      <c r="K162" s="1579"/>
      <c r="L162" s="1580"/>
      <c r="M162" s="1502"/>
      <c r="N162" s="1580"/>
      <c r="O162" s="1580"/>
      <c r="P162" s="1502"/>
      <c r="Q162" s="569"/>
      <c r="R162" s="569"/>
      <c r="S162" s="569"/>
      <c r="T162" s="569"/>
      <c r="U162" s="569"/>
      <c r="V162" s="569"/>
      <c r="W162" s="569"/>
      <c r="X162" s="569"/>
      <c r="Y162" s="564"/>
      <c r="Z162" s="568"/>
      <c r="AA162" s="1504"/>
      <c r="AB162" s="569"/>
      <c r="AC162" s="568"/>
      <c r="AD162" s="568"/>
      <c r="AE162" s="568"/>
      <c r="AF162" s="568"/>
      <c r="AG162" s="1292"/>
      <c r="AH162" s="564"/>
      <c r="AI162" s="1457"/>
      <c r="AJ162" s="1472"/>
    </row>
    <row r="163" spans="1:36" ht="30" x14ac:dyDescent="0.25">
      <c r="A163" s="239">
        <v>1</v>
      </c>
      <c r="B163" s="1581" t="s">
        <v>449</v>
      </c>
      <c r="C163" s="694"/>
      <c r="D163" s="222"/>
      <c r="E163" s="413"/>
      <c r="F163" s="214">
        <f>ROUND(E163/12*$B$4,0)</f>
        <v>0</v>
      </c>
      <c r="G163" s="213">
        <v>67</v>
      </c>
      <c r="H163" s="213"/>
      <c r="I163" s="385"/>
      <c r="J163" s="385"/>
      <c r="K163" s="1579"/>
      <c r="L163" s="1580"/>
      <c r="M163" s="1502"/>
      <c r="N163" s="1580"/>
      <c r="O163" s="1580"/>
      <c r="P163" s="1502"/>
      <c r="Q163" s="569"/>
      <c r="R163" s="569"/>
      <c r="S163" s="569"/>
      <c r="T163" s="569"/>
      <c r="U163" s="569"/>
      <c r="V163" s="569"/>
      <c r="W163" s="569"/>
      <c r="X163" s="569"/>
      <c r="Y163" s="564"/>
      <c r="Z163" s="568"/>
      <c r="AA163" s="1504"/>
      <c r="AB163" s="569"/>
      <c r="AC163" s="568"/>
      <c r="AD163" s="568"/>
      <c r="AE163" s="568"/>
      <c r="AF163" s="568"/>
      <c r="AG163" s="1292"/>
      <c r="AH163" s="564"/>
      <c r="AI163" s="1457"/>
      <c r="AJ163" s="1472"/>
    </row>
    <row r="164" spans="1:36" ht="45" x14ac:dyDescent="0.25">
      <c r="A164" s="239">
        <v>1</v>
      </c>
      <c r="B164" s="1581" t="s">
        <v>450</v>
      </c>
      <c r="C164" s="694"/>
      <c r="D164" s="222"/>
      <c r="E164" s="413"/>
      <c r="F164" s="214">
        <f>ROUND(E164/12*$B$4,0)</f>
        <v>0</v>
      </c>
      <c r="G164" s="213"/>
      <c r="H164" s="219"/>
      <c r="I164" s="385"/>
      <c r="J164" s="385"/>
      <c r="K164" s="1579"/>
      <c r="L164" s="1580"/>
      <c r="M164" s="1498"/>
      <c r="N164" s="1580"/>
      <c r="O164" s="1580"/>
      <c r="P164" s="1498"/>
      <c r="Q164" s="569"/>
      <c r="R164" s="569"/>
      <c r="S164" s="569"/>
      <c r="T164" s="569"/>
      <c r="U164" s="569"/>
      <c r="V164" s="569"/>
      <c r="W164" s="569"/>
      <c r="X164" s="569"/>
      <c r="Y164" s="564"/>
      <c r="Z164" s="568"/>
      <c r="AA164" s="1504"/>
      <c r="AB164" s="569"/>
      <c r="AC164" s="568"/>
      <c r="AD164" s="568"/>
      <c r="AE164" s="568"/>
      <c r="AF164" s="568"/>
      <c r="AG164" s="1292"/>
      <c r="AH164" s="564"/>
      <c r="AI164" s="1457"/>
      <c r="AJ164" s="1472"/>
    </row>
    <row r="165" spans="1:36" ht="30" x14ac:dyDescent="0.25">
      <c r="B165" s="1582" t="s">
        <v>451</v>
      </c>
      <c r="C165" s="1583"/>
      <c r="D165" s="222"/>
      <c r="E165" s="423"/>
      <c r="F165" s="1517">
        <f>ROUND(E165/12*$B$4,0)</f>
        <v>0</v>
      </c>
      <c r="G165" s="213"/>
      <c r="H165" s="219"/>
      <c r="I165" s="385"/>
      <c r="J165" s="385"/>
      <c r="K165" s="1579"/>
      <c r="L165" s="1580"/>
      <c r="M165" s="1546"/>
      <c r="N165" s="1580"/>
      <c r="O165" s="1580"/>
      <c r="P165" s="1502"/>
      <c r="Q165" s="569"/>
      <c r="R165" s="569"/>
      <c r="S165" s="569"/>
      <c r="T165" s="569"/>
      <c r="U165" s="569"/>
      <c r="V165" s="569"/>
      <c r="W165" s="569"/>
      <c r="X165" s="569"/>
      <c r="Y165" s="1201"/>
      <c r="Z165" s="568"/>
      <c r="AA165" s="1504"/>
      <c r="AB165" s="569"/>
      <c r="AC165" s="568"/>
      <c r="AD165" s="568"/>
      <c r="AE165" s="570"/>
      <c r="AF165" s="568"/>
      <c r="AG165" s="1292"/>
      <c r="AH165" s="564"/>
      <c r="AI165" s="1457"/>
      <c r="AJ165" s="1472"/>
    </row>
    <row r="166" spans="1:36" ht="29.25" x14ac:dyDescent="0.25">
      <c r="A166" s="239">
        <v>1</v>
      </c>
      <c r="B166" s="999" t="s">
        <v>428</v>
      </c>
      <c r="C166" s="995"/>
      <c r="D166" s="1145"/>
      <c r="E166" s="1003">
        <f>SUM(E163:E165)</f>
        <v>0</v>
      </c>
      <c r="F166" s="1000">
        <f>SUM(F163:F165)</f>
        <v>0</v>
      </c>
      <c r="G166" s="483">
        <f>SUM(G163:G165)</f>
        <v>67</v>
      </c>
      <c r="H166" s="1001"/>
      <c r="I166" s="385"/>
      <c r="J166" s="385"/>
      <c r="K166" s="1579"/>
      <c r="L166" s="1580"/>
      <c r="M166" s="1502"/>
      <c r="N166" s="1580"/>
      <c r="O166" s="1580"/>
      <c r="P166" s="1584"/>
      <c r="Q166" s="569"/>
      <c r="R166" s="569"/>
      <c r="S166" s="569"/>
      <c r="T166" s="569"/>
      <c r="U166" s="569"/>
      <c r="V166" s="569"/>
      <c r="W166" s="569"/>
      <c r="X166" s="569"/>
      <c r="Y166" s="1196"/>
      <c r="Z166" s="568">
        <f>AF166-AE166-AB166</f>
        <v>0</v>
      </c>
      <c r="AA166" s="1504"/>
      <c r="AB166" s="569">
        <v>30.578799999999998</v>
      </c>
      <c r="AC166" s="568">
        <f>Z166-Y166</f>
        <v>0</v>
      </c>
      <c r="AD166" s="568"/>
      <c r="AE166" s="568">
        <v>0</v>
      </c>
      <c r="AF166" s="568">
        <v>30.578799999999998</v>
      </c>
      <c r="AG166" s="1255">
        <f>SUM(AG163:AG165)</f>
        <v>0</v>
      </c>
      <c r="AH166" s="564"/>
      <c r="AI166" s="1457"/>
      <c r="AJ166" s="1472"/>
    </row>
    <row r="167" spans="1:36" ht="29.25" x14ac:dyDescent="0.25">
      <c r="A167" s="239">
        <v>1</v>
      </c>
      <c r="B167" s="731" t="s">
        <v>372</v>
      </c>
      <c r="C167" s="694"/>
      <c r="D167" s="222"/>
      <c r="E167" s="413">
        <f>E142</f>
        <v>11900</v>
      </c>
      <c r="F167" s="213">
        <f>F142</f>
        <v>7933.333333333333</v>
      </c>
      <c r="G167" s="213">
        <f>G142</f>
        <v>9528</v>
      </c>
      <c r="H167" s="213">
        <f>G167/F167*100</f>
        <v>120.10084033613447</v>
      </c>
      <c r="I167" s="385"/>
      <c r="J167" s="385"/>
      <c r="K167" s="1579"/>
      <c r="L167" s="1580"/>
      <c r="M167" s="1502"/>
      <c r="N167" s="1580"/>
      <c r="O167" s="1580"/>
      <c r="P167" s="1502"/>
      <c r="Q167" s="569"/>
      <c r="R167" s="569"/>
      <c r="S167" s="569"/>
      <c r="T167" s="569"/>
      <c r="U167" s="569"/>
      <c r="V167" s="569"/>
      <c r="W167" s="569"/>
      <c r="X167" s="569"/>
      <c r="Y167" s="564"/>
      <c r="Z167" s="568"/>
      <c r="AA167" s="1504"/>
      <c r="AB167" s="569"/>
      <c r="AC167" s="568"/>
      <c r="AD167" s="568"/>
      <c r="AE167" s="570"/>
      <c r="AF167" s="570"/>
      <c r="AG167" s="1292">
        <f>AG142</f>
        <v>0</v>
      </c>
      <c r="AH167" s="1201"/>
      <c r="AI167" s="1457"/>
      <c r="AJ167" s="1472"/>
    </row>
    <row r="168" spans="1:36" ht="29.25" x14ac:dyDescent="0.25">
      <c r="A168" s="239">
        <v>1</v>
      </c>
      <c r="B168" s="731" t="s">
        <v>373</v>
      </c>
      <c r="C168" s="694"/>
      <c r="D168" s="222"/>
      <c r="E168" s="413">
        <f>E149</f>
        <v>1850</v>
      </c>
      <c r="F168" s="213">
        <f>F149</f>
        <v>1233.3333333333333</v>
      </c>
      <c r="G168" s="213">
        <f>G149</f>
        <v>1115</v>
      </c>
      <c r="H168" s="213">
        <f>G168/F168*100</f>
        <v>90.405405405405418</v>
      </c>
      <c r="I168" s="1585"/>
      <c r="J168" s="1585"/>
      <c r="K168" s="1579"/>
      <c r="L168" s="1580"/>
      <c r="M168" s="1502"/>
      <c r="N168" s="1580"/>
      <c r="O168" s="1580"/>
      <c r="P168" s="1580"/>
      <c r="Q168" s="569"/>
      <c r="R168" s="569"/>
      <c r="S168" s="569"/>
      <c r="T168" s="569"/>
      <c r="U168" s="569"/>
      <c r="V168" s="569"/>
      <c r="W168" s="569"/>
      <c r="X168" s="569"/>
      <c r="Y168" s="564"/>
      <c r="Z168" s="570"/>
      <c r="AA168" s="1504"/>
      <c r="AB168" s="568"/>
      <c r="AC168" s="570"/>
      <c r="AD168" s="570"/>
      <c r="AE168" s="569"/>
      <c r="AF168" s="569"/>
      <c r="AG168" s="1292">
        <f>AG149</f>
        <v>0</v>
      </c>
      <c r="AH168" s="1200"/>
      <c r="AI168" s="1457"/>
      <c r="AJ168" s="1472"/>
    </row>
    <row r="169" spans="1:36" s="1588" customFormat="1" ht="29.25" x14ac:dyDescent="0.25">
      <c r="A169" s="239">
        <v>1</v>
      </c>
      <c r="B169" s="731" t="s">
        <v>374</v>
      </c>
      <c r="C169" s="1519"/>
      <c r="D169" s="1586"/>
      <c r="E169" s="1484">
        <f>E153+E151</f>
        <v>46660</v>
      </c>
      <c r="F169" s="218">
        <f>F153+F151</f>
        <v>31106</v>
      </c>
      <c r="G169" s="218">
        <f>G153+G151</f>
        <v>32950</v>
      </c>
      <c r="H169" s="218">
        <f>G169/F169*100</f>
        <v>105.92811676203948</v>
      </c>
      <c r="I169" s="1587"/>
      <c r="J169" s="1587"/>
      <c r="K169" s="1487"/>
      <c r="L169" s="1487"/>
      <c r="M169" s="1474"/>
      <c r="N169" s="1487"/>
      <c r="O169" s="1487"/>
      <c r="P169" s="1487"/>
      <c r="Q169" s="575">
        <v>48620.0988</v>
      </c>
      <c r="R169" s="575">
        <v>48620.0988</v>
      </c>
      <c r="S169" s="575">
        <v>48620.0988</v>
      </c>
      <c r="T169" s="575">
        <v>48620.0988</v>
      </c>
      <c r="U169" s="575">
        <v>48620.0988</v>
      </c>
      <c r="V169" s="575">
        <v>48620.0988</v>
      </c>
      <c r="W169" s="575">
        <v>48620.0988</v>
      </c>
      <c r="X169" s="575">
        <v>48620.0988</v>
      </c>
      <c r="Y169" s="1249">
        <f>Q169/12*$B$4+(R169-Q169)/11*7+(S169-R169)/10*6+(T169-S169)/9*5+(U169-T169)/8*4+(V169-U169)/7*3+(W169-V169)/6*2+(X169-W169)/5*1</f>
        <v>32413.3992</v>
      </c>
      <c r="Z169" s="575">
        <f>AF169-AE169</f>
        <v>32922.981</v>
      </c>
      <c r="AA169" s="1520"/>
      <c r="AB169" s="575"/>
      <c r="AC169" s="575">
        <f>Z169-Y169</f>
        <v>509.58179999999993</v>
      </c>
      <c r="AD169" s="575"/>
      <c r="AE169" s="575">
        <v>-2.1450299999999998</v>
      </c>
      <c r="AF169" s="575">
        <v>32920.83597</v>
      </c>
      <c r="AG169" s="1490">
        <f>AG153+AG151</f>
        <v>0</v>
      </c>
      <c r="AH169" s="1203"/>
      <c r="AI169" s="1457"/>
      <c r="AJ169" s="1472"/>
    </row>
    <row r="170" spans="1:36" x14ac:dyDescent="0.25">
      <c r="A170" s="239">
        <v>1</v>
      </c>
      <c r="B170" s="732" t="s">
        <v>138</v>
      </c>
      <c r="C170" s="1589"/>
      <c r="D170" s="1523"/>
      <c r="E170" s="34">
        <f>E169+E167+E168*2.9</f>
        <v>63925</v>
      </c>
      <c r="F170" s="7">
        <f>F169+F167+F168*2.9</f>
        <v>42616</v>
      </c>
      <c r="G170" s="7">
        <f>G169+G167+G168*2.9</f>
        <v>45711.5</v>
      </c>
      <c r="H170" s="7">
        <f>G170/F170*100</f>
        <v>107.26370377323072</v>
      </c>
      <c r="I170" s="8"/>
      <c r="J170" s="8"/>
      <c r="K170" s="1494"/>
      <c r="L170" s="1493"/>
      <c r="M170" s="1493"/>
      <c r="N170" s="1493"/>
      <c r="O170" s="1493"/>
      <c r="P170" s="1494"/>
      <c r="Q170" s="566">
        <f t="shared" ref="Q170:V170" si="43">Q169+Q141+Q154</f>
        <v>77436.228520000004</v>
      </c>
      <c r="R170" s="566">
        <f t="shared" si="43"/>
        <v>77436.228520000004</v>
      </c>
      <c r="S170" s="566">
        <f t="shared" si="43"/>
        <v>77436.228520000004</v>
      </c>
      <c r="T170" s="566">
        <f t="shared" si="43"/>
        <v>77436.228520000004</v>
      </c>
      <c r="U170" s="566">
        <f t="shared" si="43"/>
        <v>77436.228520000004</v>
      </c>
      <c r="V170" s="566">
        <f t="shared" si="43"/>
        <v>83941.540399999998</v>
      </c>
      <c r="W170" s="566">
        <f t="shared" ref="W170:X170" si="44">W169+W141+W154</f>
        <v>83941.540399999998</v>
      </c>
      <c r="X170" s="566">
        <f t="shared" si="44"/>
        <v>83941.540399999998</v>
      </c>
      <c r="Y170" s="1210">
        <f t="shared" ref="Y170:AF170" si="45">Y169+Y141+Y154+Y166</f>
        <v>54412.143152380952</v>
      </c>
      <c r="Z170" s="566">
        <f t="shared" si="45"/>
        <v>60221.616150000002</v>
      </c>
      <c r="AA170" s="1092">
        <f t="shared" si="45"/>
        <v>0</v>
      </c>
      <c r="AB170" s="566">
        <f t="shared" si="45"/>
        <v>516.17845999999997</v>
      </c>
      <c r="AC170" s="566">
        <f t="shared" si="45"/>
        <v>5809.4729976190456</v>
      </c>
      <c r="AD170" s="566">
        <v>-19.143180000000001</v>
      </c>
      <c r="AE170" s="566">
        <f t="shared" si="45"/>
        <v>-5.5321699999999989</v>
      </c>
      <c r="AF170" s="566">
        <f t="shared" si="45"/>
        <v>60732.262440000006</v>
      </c>
      <c r="AG170" s="1495">
        <f>AG169+AG167+AG168*2.9</f>
        <v>0</v>
      </c>
      <c r="AH170" s="1205">
        <f t="shared" ref="AH170" si="46">AH169+AH141+AH154+AH166</f>
        <v>0</v>
      </c>
      <c r="AI170" s="1457"/>
      <c r="AJ170" s="1472"/>
    </row>
    <row r="171" spans="1:36" ht="29.25" customHeight="1" x14ac:dyDescent="0.25">
      <c r="A171" s="239">
        <v>1</v>
      </c>
      <c r="B171" s="1539" t="s">
        <v>150</v>
      </c>
      <c r="C171" s="706"/>
      <c r="D171" s="1526"/>
      <c r="E171" s="1072"/>
      <c r="F171" s="1073"/>
      <c r="G171" s="1073"/>
      <c r="H171" s="1073"/>
      <c r="I171" s="485"/>
      <c r="J171" s="485"/>
      <c r="K171" s="1054"/>
      <c r="L171" s="1498"/>
      <c r="M171" s="1498"/>
      <c r="N171" s="1498"/>
      <c r="O171" s="1497"/>
      <c r="P171" s="1054"/>
      <c r="Q171" s="567"/>
      <c r="R171" s="567"/>
      <c r="S171" s="567"/>
      <c r="T171" s="567"/>
      <c r="U171" s="567"/>
      <c r="V171" s="567"/>
      <c r="W171" s="567"/>
      <c r="X171" s="567"/>
      <c r="Y171" s="610"/>
      <c r="Z171" s="567">
        <f>AF171-AE171</f>
        <v>0</v>
      </c>
      <c r="AA171" s="1091"/>
      <c r="AB171" s="567"/>
      <c r="AC171" s="567">
        <f>Z171-Y171</f>
        <v>0</v>
      </c>
      <c r="AD171" s="567"/>
      <c r="AE171" s="567"/>
      <c r="AF171" s="567"/>
      <c r="AG171" s="1265"/>
      <c r="AH171" s="610"/>
      <c r="AI171" s="1457"/>
      <c r="AJ171" s="1472"/>
    </row>
    <row r="172" spans="1:36" x14ac:dyDescent="0.25">
      <c r="A172" s="239">
        <v>1</v>
      </c>
      <c r="B172" s="1405" t="s">
        <v>87</v>
      </c>
      <c r="C172" s="1416"/>
      <c r="D172" s="1590">
        <v>340</v>
      </c>
      <c r="E172" s="655">
        <v>45</v>
      </c>
      <c r="F172" s="1485">
        <f>ROUND(E172/12*$B$4,0)</f>
        <v>30</v>
      </c>
      <c r="G172" s="1485"/>
      <c r="H172" s="213">
        <f>G172/F172*100</f>
        <v>0</v>
      </c>
      <c r="I172" s="1548">
        <v>8.5</v>
      </c>
      <c r="J172" s="1482" t="e">
        <f>M172/G172</f>
        <v>#DIV/0!</v>
      </c>
      <c r="K172" s="1483">
        <f>ROUND(E172*I172,0)</f>
        <v>383</v>
      </c>
      <c r="L172" s="481">
        <f>K172/12*$B$4</f>
        <v>255.33333333333334</v>
      </c>
      <c r="M172" s="1591"/>
      <c r="N172" s="1591">
        <f>M172/L172*100</f>
        <v>0</v>
      </c>
      <c r="O172" s="270">
        <f>ROUND(K172/D172,0)</f>
        <v>1</v>
      </c>
      <c r="P172" s="1532">
        <f>M172/$B$4*12/O172</f>
        <v>0</v>
      </c>
      <c r="Q172" s="567"/>
      <c r="R172" s="567"/>
      <c r="S172" s="567"/>
      <c r="T172" s="567"/>
      <c r="U172" s="567"/>
      <c r="V172" s="567"/>
      <c r="W172" s="567"/>
      <c r="X172" s="567"/>
      <c r="Y172" s="610"/>
      <c r="Z172" s="567"/>
      <c r="AA172" s="1091"/>
      <c r="AB172" s="567"/>
      <c r="AC172" s="567"/>
      <c r="AD172" s="567"/>
      <c r="AE172" s="567"/>
      <c r="AF172" s="567"/>
      <c r="AG172" s="1434"/>
      <c r="AH172" s="610"/>
      <c r="AI172" s="1457"/>
      <c r="AJ172" s="1472"/>
    </row>
    <row r="173" spans="1:36" s="249" customFormat="1" x14ac:dyDescent="0.25">
      <c r="A173" s="239">
        <v>1</v>
      </c>
      <c r="B173" s="1405" t="s">
        <v>66</v>
      </c>
      <c r="C173" s="679"/>
      <c r="D173" s="1405">
        <v>340</v>
      </c>
      <c r="E173" s="422">
        <v>63</v>
      </c>
      <c r="F173" s="213">
        <f>ROUND(E173/12*$B$4,0)</f>
        <v>42</v>
      </c>
      <c r="G173" s="213">
        <v>132</v>
      </c>
      <c r="H173" s="213">
        <f>G173/F173*100</f>
        <v>314.28571428571428</v>
      </c>
      <c r="I173" s="1540">
        <v>8.5</v>
      </c>
      <c r="J173" s="269">
        <f>M173/G173</f>
        <v>4.5075757575757578</v>
      </c>
      <c r="K173" s="270">
        <f>ROUND(E173*I173,0)</f>
        <v>536</v>
      </c>
      <c r="L173" s="270">
        <f>K173/12*$B$4</f>
        <v>357.33333333333331</v>
      </c>
      <c r="M173" s="1592">
        <v>595</v>
      </c>
      <c r="N173" s="1592">
        <f>M173/L173*100</f>
        <v>166.51119402985074</v>
      </c>
      <c r="O173" s="270">
        <f>ROUND(K173/D173,0)</f>
        <v>2</v>
      </c>
      <c r="P173" s="1532">
        <f>M173/$B$4*12/O173</f>
        <v>446.25</v>
      </c>
      <c r="Q173" s="568"/>
      <c r="R173" s="568"/>
      <c r="S173" s="568"/>
      <c r="T173" s="568"/>
      <c r="U173" s="568"/>
      <c r="V173" s="568"/>
      <c r="W173" s="568"/>
      <c r="X173" s="568"/>
      <c r="Y173" s="564"/>
      <c r="Z173" s="568"/>
      <c r="AA173" s="1088"/>
      <c r="AB173" s="568"/>
      <c r="AC173" s="568"/>
      <c r="AD173" s="568"/>
      <c r="AE173" s="568"/>
      <c r="AF173" s="568"/>
      <c r="AG173" s="1292"/>
      <c r="AH173" s="564"/>
      <c r="AI173" s="1457"/>
      <c r="AJ173" s="1472"/>
    </row>
    <row r="174" spans="1:36" s="249" customFormat="1" x14ac:dyDescent="0.25">
      <c r="A174" s="239">
        <v>1</v>
      </c>
      <c r="B174" s="1405" t="s">
        <v>6</v>
      </c>
      <c r="C174" s="1593"/>
      <c r="D174" s="1594">
        <v>340</v>
      </c>
      <c r="E174" s="422">
        <v>77</v>
      </c>
      <c r="F174" s="213">
        <f>ROUND(E174/12*$B$4,0)</f>
        <v>51</v>
      </c>
      <c r="G174" s="213"/>
      <c r="H174" s="1485">
        <f>G174/F174*100</f>
        <v>0</v>
      </c>
      <c r="I174" s="1548">
        <v>8.5</v>
      </c>
      <c r="J174" s="1482" t="e">
        <f>M174/G174</f>
        <v>#DIV/0!</v>
      </c>
      <c r="K174" s="1483">
        <f>ROUND(E174*I174,0)</f>
        <v>655</v>
      </c>
      <c r="L174" s="481">
        <f>K174/12*$B$4</f>
        <v>436.66666666666669</v>
      </c>
      <c r="M174" s="1591"/>
      <c r="N174" s="1591">
        <f>M174/L174*100</f>
        <v>0</v>
      </c>
      <c r="O174" s="270">
        <f>ROUND(K174/D174,0)</f>
        <v>2</v>
      </c>
      <c r="P174" s="1532">
        <f>M174/$B$4*12/O174</f>
        <v>0</v>
      </c>
      <c r="Q174" s="569"/>
      <c r="R174" s="569"/>
      <c r="S174" s="569"/>
      <c r="T174" s="569"/>
      <c r="U174" s="569"/>
      <c r="V174" s="569"/>
      <c r="W174" s="569"/>
      <c r="X174" s="569"/>
      <c r="Y174" s="1200"/>
      <c r="Z174" s="569"/>
      <c r="AA174" s="1504"/>
      <c r="AB174" s="569"/>
      <c r="AC174" s="569"/>
      <c r="AD174" s="569"/>
      <c r="AE174" s="569"/>
      <c r="AF174" s="569"/>
      <c r="AG174" s="1292"/>
      <c r="AH174" s="1200"/>
      <c r="AI174" s="1457"/>
      <c r="AJ174" s="1472"/>
    </row>
    <row r="175" spans="1:36" s="1554" customFormat="1" x14ac:dyDescent="0.25">
      <c r="A175" s="239">
        <v>1</v>
      </c>
      <c r="B175" s="247" t="s">
        <v>78</v>
      </c>
      <c r="C175" s="1595"/>
      <c r="D175" s="1596"/>
      <c r="E175" s="1597">
        <f>SUM(E172:E174)</f>
        <v>185</v>
      </c>
      <c r="F175" s="1598">
        <f>SUM(F172:F174)</f>
        <v>123</v>
      </c>
      <c r="G175" s="1598">
        <f>SUM(G172:G174)</f>
        <v>132</v>
      </c>
      <c r="H175" s="1598">
        <f>G175/F175*100</f>
        <v>107.31707317073172</v>
      </c>
      <c r="I175" s="1516">
        <f>SUM(I173)</f>
        <v>8.5</v>
      </c>
      <c r="J175" s="1516">
        <f>M175/G175</f>
        <v>4.5075757575757578</v>
      </c>
      <c r="K175" s="1599">
        <f>SUM(K172:K174)</f>
        <v>1574</v>
      </c>
      <c r="L175" s="284">
        <f>SUM(L172:L174)</f>
        <v>1049.3333333333333</v>
      </c>
      <c r="M175" s="1000">
        <f>SUM(M172:M174)</f>
        <v>595</v>
      </c>
      <c r="N175" s="1600">
        <f>M175/L175*100</f>
        <v>56.702668360864052</v>
      </c>
      <c r="O175" s="1000">
        <f>SUM(O172:O174)</f>
        <v>5</v>
      </c>
      <c r="P175" s="481">
        <f>M175/$B$4*12/O175</f>
        <v>178.5</v>
      </c>
      <c r="Q175" s="569"/>
      <c r="R175" s="569"/>
      <c r="S175" s="569"/>
      <c r="T175" s="569"/>
      <c r="U175" s="569"/>
      <c r="V175" s="569"/>
      <c r="W175" s="569"/>
      <c r="X175" s="569"/>
      <c r="Y175" s="569"/>
      <c r="Z175" s="569"/>
      <c r="AA175" s="1504"/>
      <c r="AB175" s="569"/>
      <c r="AC175" s="569"/>
      <c r="AD175" s="569"/>
      <c r="AE175" s="569"/>
      <c r="AF175" s="569">
        <f>SUM(AF173)</f>
        <v>0</v>
      </c>
      <c r="AG175" s="1601">
        <f>SUM(AG172:AG174)</f>
        <v>0</v>
      </c>
      <c r="AH175" s="1200">
        <f>SUM(AH173)</f>
        <v>0</v>
      </c>
      <c r="AI175" s="1457"/>
      <c r="AJ175" s="1472"/>
    </row>
    <row r="176" spans="1:36" s="1588" customFormat="1" ht="30" thickBot="1" x14ac:dyDescent="0.3">
      <c r="A176" s="239">
        <v>1</v>
      </c>
      <c r="B176" s="250" t="s">
        <v>208</v>
      </c>
      <c r="C176" s="250"/>
      <c r="D176" s="1602"/>
      <c r="E176" s="1603">
        <f>E175</f>
        <v>185</v>
      </c>
      <c r="F176" s="1604">
        <f>F175</f>
        <v>123</v>
      </c>
      <c r="G176" s="1604">
        <f>G175</f>
        <v>132</v>
      </c>
      <c r="H176" s="1604">
        <f>G176/F176*100</f>
        <v>107.31707317073172</v>
      </c>
      <c r="I176" s="1558">
        <f>SUM(K176/E176)</f>
        <v>8.5081081081081074</v>
      </c>
      <c r="J176" s="1558">
        <f>M176/G176</f>
        <v>4.5075757575757578</v>
      </c>
      <c r="K176" s="1605">
        <f>K175</f>
        <v>1574</v>
      </c>
      <c r="L176" s="1606">
        <f>L175</f>
        <v>1049.3333333333333</v>
      </c>
      <c r="M176" s="1604">
        <f>M175</f>
        <v>595</v>
      </c>
      <c r="N176" s="1607">
        <f>M176/L176*100</f>
        <v>56.702668360864052</v>
      </c>
      <c r="O176" s="1608">
        <f>SUM(O175)</f>
        <v>5</v>
      </c>
      <c r="P176" s="1560">
        <f>M176/$B$4*12/O176</f>
        <v>178.5</v>
      </c>
      <c r="Q176" s="573">
        <v>5313.4349519999996</v>
      </c>
      <c r="R176" s="573">
        <v>5313.4349519999996</v>
      </c>
      <c r="S176" s="573">
        <v>5313.4349519999996</v>
      </c>
      <c r="T176" s="573">
        <v>5313.4349519999996</v>
      </c>
      <c r="U176" s="573">
        <v>5313.4349519999996</v>
      </c>
      <c r="V176" s="573">
        <v>5982.4605679999986</v>
      </c>
      <c r="W176" s="573">
        <v>5982.4605679999986</v>
      </c>
      <c r="X176" s="573">
        <v>5982.4605679999986</v>
      </c>
      <c r="Y176" s="1196">
        <f>Q176/12*$B$4+(R176-Q176)/11*7+(S176-R176)/10*6+(T176-S176)/9*5+(U176-T176)/8*4+(V176-U176)/7*3+(W176-V176)/6*2+(X176-W176)/5*1</f>
        <v>3829.0152319999993</v>
      </c>
      <c r="Z176" s="573">
        <f>AF176-AE176-AB176</f>
        <v>4102.6916700000002</v>
      </c>
      <c r="AA176" s="1090"/>
      <c r="AB176" s="573"/>
      <c r="AC176" s="573">
        <f>Z176-Y176</f>
        <v>273.67643800000087</v>
      </c>
      <c r="AD176" s="573"/>
      <c r="AE176" s="573">
        <v>0</v>
      </c>
      <c r="AF176" s="573">
        <v>4102.6916700000002</v>
      </c>
      <c r="AG176" s="1609">
        <f>AG175</f>
        <v>0</v>
      </c>
      <c r="AH176" s="1254"/>
      <c r="AI176" s="1457"/>
      <c r="AJ176" s="1472"/>
    </row>
    <row r="177" spans="1:37" s="1588" customFormat="1" ht="16.5" thickBot="1" x14ac:dyDescent="0.3">
      <c r="A177" s="239">
        <v>1</v>
      </c>
      <c r="B177" s="1562" t="s">
        <v>407</v>
      </c>
      <c r="C177" s="1562"/>
      <c r="D177" s="274"/>
      <c r="E177" s="459"/>
      <c r="F177" s="1610"/>
      <c r="G177" s="1610"/>
      <c r="H177" s="1610"/>
      <c r="I177" s="1610"/>
      <c r="J177" s="1610"/>
      <c r="K177" s="1611"/>
      <c r="L177" s="1612"/>
      <c r="M177" s="1612">
        <f>SUM(M176,M139)</f>
        <v>108572</v>
      </c>
      <c r="N177" s="1612"/>
      <c r="O177" s="1612"/>
      <c r="P177" s="1612"/>
      <c r="Q177" s="574">
        <f t="shared" ref="Q177:AF177" si="47">SUM(Q139,Q170,Q176)</f>
        <v>1644418.2143043706</v>
      </c>
      <c r="R177" s="574">
        <f t="shared" ref="R177:S177" si="48">SUM(R139,R170,R176)</f>
        <v>1644418.2143043706</v>
      </c>
      <c r="S177" s="574">
        <f t="shared" si="48"/>
        <v>1644418.2143043706</v>
      </c>
      <c r="T177" s="574">
        <f t="shared" ref="T177:U177" si="49">SUM(T139,T170,T176)</f>
        <v>1644422.9788885207</v>
      </c>
      <c r="U177" s="574">
        <f t="shared" si="49"/>
        <v>1644422.9788885207</v>
      </c>
      <c r="V177" s="574">
        <f t="shared" ref="V177:W177" si="50">SUM(V139,V170,V176)</f>
        <v>1634343.6228765824</v>
      </c>
      <c r="W177" s="574">
        <f t="shared" si="50"/>
        <v>1634343.6228765824</v>
      </c>
      <c r="X177" s="574">
        <f t="shared" ref="X177" si="51">SUM(X139,X170,X176)</f>
        <v>1634343.6228765824</v>
      </c>
      <c r="Y177" s="574">
        <f t="shared" si="47"/>
        <v>1091961.7325223251</v>
      </c>
      <c r="Z177" s="574">
        <f t="shared" si="47"/>
        <v>1011958.29775</v>
      </c>
      <c r="AA177" s="1093">
        <f t="shared" si="47"/>
        <v>-3983.0859499999865</v>
      </c>
      <c r="AB177" s="574">
        <f t="shared" si="47"/>
        <v>-3310.3029099999999</v>
      </c>
      <c r="AC177" s="574">
        <f t="shared" si="47"/>
        <v>-80003.434772325068</v>
      </c>
      <c r="AD177" s="574">
        <f t="shared" si="47"/>
        <v>-19616.073239999998</v>
      </c>
      <c r="AE177" s="574">
        <f t="shared" si="47"/>
        <v>-16730.200820000002</v>
      </c>
      <c r="AF177" s="574">
        <f t="shared" si="47"/>
        <v>987934.70806999994</v>
      </c>
      <c r="AG177" s="1569"/>
      <c r="AH177" s="1202">
        <f t="shared" ref="AH177" si="52">SUM(AH139,AH170,AH176)</f>
        <v>0</v>
      </c>
      <c r="AI177" s="1457"/>
      <c r="AJ177" s="1472"/>
      <c r="AK177" s="1588">
        <v>-2790522.74</v>
      </c>
    </row>
    <row r="178" spans="1:37" s="1588" customFormat="1" x14ac:dyDescent="0.25">
      <c r="A178" s="239">
        <v>1</v>
      </c>
      <c r="B178" s="1613"/>
      <c r="C178" s="1614"/>
      <c r="D178" s="1613"/>
      <c r="E178" s="1479"/>
      <c r="F178" s="216"/>
      <c r="G178" s="216"/>
      <c r="H178" s="216"/>
      <c r="I178" s="1535"/>
      <c r="J178" s="1535"/>
      <c r="K178" s="1527"/>
      <c r="L178" s="1488"/>
      <c r="M178" s="1488"/>
      <c r="N178" s="1488"/>
      <c r="O178" s="1488"/>
      <c r="P178" s="1488"/>
      <c r="Q178" s="567"/>
      <c r="R178" s="567"/>
      <c r="S178" s="567"/>
      <c r="T178" s="567"/>
      <c r="U178" s="567"/>
      <c r="V178" s="567"/>
      <c r="W178" s="567"/>
      <c r="X178" s="567"/>
      <c r="Y178" s="610"/>
      <c r="Z178" s="567"/>
      <c r="AA178" s="1091"/>
      <c r="AB178" s="567"/>
      <c r="AC178" s="567"/>
      <c r="AD178" s="567"/>
      <c r="AE178" s="567"/>
      <c r="AF178" s="567"/>
      <c r="AG178" s="1528"/>
      <c r="AH178" s="610"/>
      <c r="AI178" s="1457"/>
      <c r="AJ178" s="1472"/>
    </row>
    <row r="179" spans="1:37" s="1588" customFormat="1" ht="57.75" x14ac:dyDescent="0.25">
      <c r="A179" s="239">
        <v>1</v>
      </c>
      <c r="B179" s="1462" t="s">
        <v>509</v>
      </c>
      <c r="C179" s="1462"/>
      <c r="D179" s="1573"/>
      <c r="E179" s="458"/>
      <c r="F179" s="793"/>
      <c r="G179" s="793"/>
      <c r="H179" s="793"/>
      <c r="I179" s="385"/>
      <c r="J179" s="385"/>
      <c r="K179" s="1532"/>
      <c r="L179" s="270"/>
      <c r="M179" s="270"/>
      <c r="N179" s="270"/>
      <c r="O179" s="270"/>
      <c r="P179" s="270"/>
      <c r="Q179" s="568"/>
      <c r="R179" s="568"/>
      <c r="S179" s="568"/>
      <c r="T179" s="568"/>
      <c r="U179" s="568"/>
      <c r="V179" s="568"/>
      <c r="W179" s="568"/>
      <c r="X179" s="568"/>
      <c r="Y179" s="564"/>
      <c r="Z179" s="568"/>
      <c r="AA179" s="1088"/>
      <c r="AB179" s="568"/>
      <c r="AC179" s="568"/>
      <c r="AD179" s="568"/>
      <c r="AE179" s="568"/>
      <c r="AF179" s="568"/>
      <c r="AG179" s="1263"/>
      <c r="AH179" s="564"/>
      <c r="AI179" s="1457"/>
      <c r="AJ179" s="1472"/>
    </row>
    <row r="180" spans="1:37" x14ac:dyDescent="0.25">
      <c r="A180" s="239">
        <v>1</v>
      </c>
      <c r="B180" s="1468" t="s">
        <v>5</v>
      </c>
      <c r="C180" s="1469"/>
      <c r="D180" s="1468"/>
      <c r="E180" s="458"/>
      <c r="F180" s="793"/>
      <c r="G180" s="793"/>
      <c r="H180" s="793"/>
      <c r="I180" s="385"/>
      <c r="J180" s="385"/>
      <c r="K180" s="1532"/>
      <c r="L180" s="270"/>
      <c r="M180" s="270"/>
      <c r="N180" s="270"/>
      <c r="O180" s="270"/>
      <c r="P180" s="270"/>
      <c r="Q180" s="568"/>
      <c r="R180" s="568"/>
      <c r="S180" s="568"/>
      <c r="T180" s="568"/>
      <c r="U180" s="568"/>
      <c r="V180" s="568"/>
      <c r="W180" s="568"/>
      <c r="X180" s="568"/>
      <c r="Y180" s="564"/>
      <c r="Z180" s="568"/>
      <c r="AA180" s="1088"/>
      <c r="AB180" s="568"/>
      <c r="AC180" s="568"/>
      <c r="AD180" s="568"/>
      <c r="AE180" s="568"/>
      <c r="AF180" s="568"/>
      <c r="AG180" s="1263"/>
      <c r="AH180" s="564"/>
      <c r="AI180" s="1457"/>
      <c r="AJ180" s="1472"/>
    </row>
    <row r="181" spans="1:37" x14ac:dyDescent="0.25">
      <c r="A181" s="239">
        <v>1</v>
      </c>
      <c r="B181" s="9" t="s">
        <v>24</v>
      </c>
      <c r="C181" s="1470" t="s">
        <v>300</v>
      </c>
      <c r="D181" s="9">
        <v>340</v>
      </c>
      <c r="E181" s="413">
        <v>2460</v>
      </c>
      <c r="F181" s="213">
        <f t="shared" ref="F181:F186" si="53">E181/12*$B$4</f>
        <v>1640</v>
      </c>
      <c r="G181" s="213">
        <v>1662</v>
      </c>
      <c r="H181" s="213">
        <f t="shared" ref="H181:H188" si="54">G181/F181*100</f>
        <v>101.34146341463415</v>
      </c>
      <c r="I181" s="269">
        <v>6.9</v>
      </c>
      <c r="J181" s="269">
        <f t="shared" ref="J181:J187" si="55">M181/G181</f>
        <v>6.8014440433212995</v>
      </c>
      <c r="K181" s="1532">
        <f t="shared" ref="K181:K186" si="56">ROUND(E181*I181,0)</f>
        <v>16974</v>
      </c>
      <c r="L181" s="270">
        <f t="shared" ref="L181:L186" si="57">K181/12*$B$4</f>
        <v>11316</v>
      </c>
      <c r="M181" s="270">
        <v>11304</v>
      </c>
      <c r="N181" s="270">
        <f t="shared" ref="N181:N187" si="58">M181/L181*100</f>
        <v>99.893955461293743</v>
      </c>
      <c r="O181" s="270">
        <f t="shared" ref="O181:O186" si="59">ROUND(K181/D181,0)</f>
        <v>50</v>
      </c>
      <c r="P181" s="270">
        <f t="shared" ref="P181:P187" si="60">M181/$B$4*12/O181</f>
        <v>339.12</v>
      </c>
      <c r="Q181" s="568"/>
      <c r="R181" s="568"/>
      <c r="S181" s="568"/>
      <c r="T181" s="568"/>
      <c r="U181" s="568"/>
      <c r="V181" s="568"/>
      <c r="W181" s="568"/>
      <c r="X181" s="568"/>
      <c r="Y181" s="564"/>
      <c r="Z181" s="568"/>
      <c r="AA181" s="1088"/>
      <c r="AB181" s="568"/>
      <c r="AC181" s="568"/>
      <c r="AD181" s="568"/>
      <c r="AE181" s="568"/>
      <c r="AF181" s="568"/>
      <c r="AG181" s="1292"/>
      <c r="AH181" s="564"/>
      <c r="AI181" s="1457"/>
      <c r="AJ181" s="1472"/>
    </row>
    <row r="182" spans="1:37" x14ac:dyDescent="0.25">
      <c r="A182" s="239">
        <v>1</v>
      </c>
      <c r="B182" s="1473" t="s">
        <v>25</v>
      </c>
      <c r="C182" s="1470" t="s">
        <v>300</v>
      </c>
      <c r="D182" s="243">
        <v>300</v>
      </c>
      <c r="E182" s="1572">
        <v>3520</v>
      </c>
      <c r="F182" s="219">
        <f t="shared" si="53"/>
        <v>2346.6666666666665</v>
      </c>
      <c r="G182" s="1485">
        <v>2285</v>
      </c>
      <c r="H182" s="213">
        <f t="shared" si="54"/>
        <v>97.372159090909093</v>
      </c>
      <c r="I182" s="533">
        <v>5</v>
      </c>
      <c r="J182" s="1482">
        <f t="shared" si="55"/>
        <v>4.7059080962800879</v>
      </c>
      <c r="K182" s="270">
        <f t="shared" si="56"/>
        <v>17600</v>
      </c>
      <c r="L182" s="1474">
        <f t="shared" si="57"/>
        <v>11733.333333333334</v>
      </c>
      <c r="M182" s="270">
        <v>10753</v>
      </c>
      <c r="N182" s="1474">
        <f t="shared" si="58"/>
        <v>91.64488636363636</v>
      </c>
      <c r="O182" s="270">
        <f t="shared" si="59"/>
        <v>59</v>
      </c>
      <c r="P182" s="270">
        <f t="shared" si="60"/>
        <v>273.38135593220341</v>
      </c>
      <c r="Q182" s="570"/>
      <c r="R182" s="570"/>
      <c r="S182" s="570"/>
      <c r="T182" s="570"/>
      <c r="U182" s="570"/>
      <c r="V182" s="570"/>
      <c r="W182" s="570"/>
      <c r="X182" s="570"/>
      <c r="Y182" s="1200"/>
      <c r="Z182" s="568"/>
      <c r="AA182" s="1504"/>
      <c r="AB182" s="569"/>
      <c r="AC182" s="569"/>
      <c r="AD182" s="569"/>
      <c r="AE182" s="569"/>
      <c r="AF182" s="570"/>
      <c r="AG182" s="1434"/>
      <c r="AH182" s="1201"/>
      <c r="AI182" s="1457"/>
      <c r="AJ182" s="1472"/>
    </row>
    <row r="183" spans="1:37" s="1588" customFormat="1" x14ac:dyDescent="0.25">
      <c r="A183" s="239">
        <v>1</v>
      </c>
      <c r="B183" s="243" t="s">
        <v>226</v>
      </c>
      <c r="C183" s="1470" t="s">
        <v>300</v>
      </c>
      <c r="D183" s="241">
        <v>330</v>
      </c>
      <c r="E183" s="413">
        <v>450</v>
      </c>
      <c r="F183" s="213">
        <f t="shared" si="53"/>
        <v>300</v>
      </c>
      <c r="G183" s="213">
        <v>317</v>
      </c>
      <c r="H183" s="213">
        <f t="shared" si="54"/>
        <v>105.66666666666666</v>
      </c>
      <c r="I183" s="269">
        <v>5.0999999999999996</v>
      </c>
      <c r="J183" s="269">
        <f t="shared" si="55"/>
        <v>3.4889589905362777</v>
      </c>
      <c r="K183" s="1527">
        <f t="shared" si="56"/>
        <v>2295</v>
      </c>
      <c r="L183" s="270">
        <f t="shared" si="57"/>
        <v>1530</v>
      </c>
      <c r="M183" s="1488">
        <v>1106</v>
      </c>
      <c r="N183" s="270">
        <f t="shared" si="58"/>
        <v>72.287581699346404</v>
      </c>
      <c r="O183" s="1488">
        <f t="shared" si="59"/>
        <v>7</v>
      </c>
      <c r="P183" s="1488">
        <f t="shared" si="60"/>
        <v>237</v>
      </c>
      <c r="Q183" s="568"/>
      <c r="R183" s="568"/>
      <c r="S183" s="568"/>
      <c r="T183" s="568"/>
      <c r="U183" s="568"/>
      <c r="V183" s="568"/>
      <c r="W183" s="568"/>
      <c r="X183" s="568"/>
      <c r="Y183" s="564"/>
      <c r="Z183" s="567"/>
      <c r="AA183" s="1088"/>
      <c r="AB183" s="568"/>
      <c r="AC183" s="568"/>
      <c r="AD183" s="568"/>
      <c r="AE183" s="568"/>
      <c r="AF183" s="568"/>
      <c r="AG183" s="1292"/>
      <c r="AH183" s="564"/>
      <c r="AI183" s="1457"/>
      <c r="AJ183" s="1472"/>
    </row>
    <row r="184" spans="1:37" s="1588" customFormat="1" x14ac:dyDescent="0.25">
      <c r="A184" s="239">
        <v>1</v>
      </c>
      <c r="B184" s="243" t="s">
        <v>26</v>
      </c>
      <c r="C184" s="1470" t="s">
        <v>300</v>
      </c>
      <c r="D184" s="243">
        <v>330</v>
      </c>
      <c r="E184" s="413">
        <v>1688</v>
      </c>
      <c r="F184" s="213">
        <f t="shared" si="53"/>
        <v>1125.3333333333333</v>
      </c>
      <c r="G184" s="213">
        <v>1191</v>
      </c>
      <c r="H184" s="213">
        <f t="shared" si="54"/>
        <v>105.83530805687205</v>
      </c>
      <c r="I184" s="269">
        <v>7.3</v>
      </c>
      <c r="J184" s="269">
        <f t="shared" si="55"/>
        <v>7.4223341729638959</v>
      </c>
      <c r="K184" s="1532">
        <f t="shared" si="56"/>
        <v>12322</v>
      </c>
      <c r="L184" s="270">
        <f t="shared" si="57"/>
        <v>8214.6666666666661</v>
      </c>
      <c r="M184" s="270">
        <v>8840</v>
      </c>
      <c r="N184" s="270">
        <f t="shared" si="58"/>
        <v>107.61240058432074</v>
      </c>
      <c r="O184" s="270">
        <f t="shared" si="59"/>
        <v>37</v>
      </c>
      <c r="P184" s="270">
        <f t="shared" si="60"/>
        <v>358.37837837837839</v>
      </c>
      <c r="Q184" s="568"/>
      <c r="R184" s="568"/>
      <c r="S184" s="568"/>
      <c r="T184" s="568"/>
      <c r="U184" s="568"/>
      <c r="V184" s="568"/>
      <c r="W184" s="568"/>
      <c r="X184" s="568"/>
      <c r="Y184" s="564"/>
      <c r="Z184" s="568"/>
      <c r="AA184" s="1088"/>
      <c r="AB184" s="568"/>
      <c r="AC184" s="568"/>
      <c r="AD184" s="568"/>
      <c r="AE184" s="568"/>
      <c r="AF184" s="568"/>
      <c r="AG184" s="1292"/>
      <c r="AH184" s="564"/>
      <c r="AI184" s="1457"/>
      <c r="AJ184" s="1472"/>
    </row>
    <row r="185" spans="1:37" ht="30" x14ac:dyDescent="0.25">
      <c r="A185" s="239">
        <v>1</v>
      </c>
      <c r="B185" s="1615" t="s">
        <v>130</v>
      </c>
      <c r="C185" s="1470" t="s">
        <v>300</v>
      </c>
      <c r="D185" s="1615">
        <v>300</v>
      </c>
      <c r="E185" s="413">
        <v>1295</v>
      </c>
      <c r="F185" s="213">
        <f t="shared" si="53"/>
        <v>863.33333333333337</v>
      </c>
      <c r="G185" s="213">
        <v>975</v>
      </c>
      <c r="H185" s="213">
        <f t="shared" si="54"/>
        <v>112.93436293436292</v>
      </c>
      <c r="I185" s="269">
        <v>16.399999999999999</v>
      </c>
      <c r="J185" s="269">
        <f t="shared" si="55"/>
        <v>16.264615384615386</v>
      </c>
      <c r="K185" s="1532">
        <f t="shared" si="56"/>
        <v>21238</v>
      </c>
      <c r="L185" s="270">
        <f t="shared" si="57"/>
        <v>14158.666666666666</v>
      </c>
      <c r="M185" s="270">
        <v>15858</v>
      </c>
      <c r="N185" s="270">
        <f t="shared" si="58"/>
        <v>112.00207175816932</v>
      </c>
      <c r="O185" s="270">
        <f t="shared" si="59"/>
        <v>71</v>
      </c>
      <c r="P185" s="270">
        <f t="shared" si="60"/>
        <v>335.02816901408448</v>
      </c>
      <c r="Q185" s="568"/>
      <c r="R185" s="568"/>
      <c r="S185" s="568"/>
      <c r="T185" s="568"/>
      <c r="U185" s="568"/>
      <c r="V185" s="568"/>
      <c r="W185" s="568"/>
      <c r="X185" s="568"/>
      <c r="Y185" s="564"/>
      <c r="Z185" s="568"/>
      <c r="AA185" s="1088"/>
      <c r="AB185" s="568"/>
      <c r="AC185" s="568"/>
      <c r="AD185" s="568"/>
      <c r="AE185" s="568"/>
      <c r="AF185" s="568"/>
      <c r="AG185" s="1292"/>
      <c r="AH185" s="564"/>
      <c r="AI185" s="1457"/>
      <c r="AJ185" s="1472"/>
    </row>
    <row r="186" spans="1:37" s="249" customFormat="1" x14ac:dyDescent="0.25">
      <c r="A186" s="239">
        <v>1</v>
      </c>
      <c r="B186" s="243" t="s">
        <v>131</v>
      </c>
      <c r="C186" s="1470" t="s">
        <v>300</v>
      </c>
      <c r="D186" s="1481">
        <v>300</v>
      </c>
      <c r="E186" s="413">
        <v>180</v>
      </c>
      <c r="F186" s="219">
        <f t="shared" si="53"/>
        <v>120</v>
      </c>
      <c r="G186" s="213">
        <v>124</v>
      </c>
      <c r="H186" s="219">
        <f t="shared" si="54"/>
        <v>103.33333333333334</v>
      </c>
      <c r="I186" s="269">
        <v>13.3</v>
      </c>
      <c r="J186" s="1482">
        <f t="shared" si="55"/>
        <v>10.169354838709678</v>
      </c>
      <c r="K186" s="1483">
        <f t="shared" si="56"/>
        <v>2394</v>
      </c>
      <c r="L186" s="270">
        <f t="shared" si="57"/>
        <v>1596</v>
      </c>
      <c r="M186" s="481">
        <v>1261</v>
      </c>
      <c r="N186" s="270">
        <f t="shared" si="58"/>
        <v>79.010025062656638</v>
      </c>
      <c r="O186" s="481">
        <f t="shared" si="59"/>
        <v>8</v>
      </c>
      <c r="P186" s="481">
        <f t="shared" si="60"/>
        <v>236.4375</v>
      </c>
      <c r="Q186" s="568"/>
      <c r="R186" s="568"/>
      <c r="S186" s="568"/>
      <c r="T186" s="568"/>
      <c r="U186" s="568"/>
      <c r="V186" s="568"/>
      <c r="W186" s="568"/>
      <c r="X186" s="568"/>
      <c r="Y186" s="1200"/>
      <c r="Z186" s="569"/>
      <c r="AA186" s="1504"/>
      <c r="AB186" s="569"/>
      <c r="AC186" s="569"/>
      <c r="AD186" s="569"/>
      <c r="AE186" s="569"/>
      <c r="AF186" s="568"/>
      <c r="AG186" s="1292"/>
      <c r="AH186" s="564"/>
      <c r="AI186" s="1457"/>
      <c r="AJ186" s="1472"/>
    </row>
    <row r="187" spans="1:37" s="249" customFormat="1" ht="29.25" x14ac:dyDescent="0.25">
      <c r="A187" s="239">
        <v>1</v>
      </c>
      <c r="B187" s="1491" t="s">
        <v>7</v>
      </c>
      <c r="C187" s="1492"/>
      <c r="D187" s="1491"/>
      <c r="E187" s="34">
        <f>SUM(E181:E186)</f>
        <v>9593</v>
      </c>
      <c r="F187" s="7">
        <f>SUM(F181:F186)</f>
        <v>6395.3333333333321</v>
      </c>
      <c r="G187" s="7">
        <f>SUM(G181:G186)</f>
        <v>6554</v>
      </c>
      <c r="H187" s="7">
        <f t="shared" si="54"/>
        <v>102.4809757114563</v>
      </c>
      <c r="I187" s="8">
        <f>SUM(K187/E187)</f>
        <v>7.5912644636714273</v>
      </c>
      <c r="J187" s="8">
        <f t="shared" si="55"/>
        <v>7.4949649069270672</v>
      </c>
      <c r="K187" s="1494">
        <f>SUM(K181:K186)</f>
        <v>72823</v>
      </c>
      <c r="L187" s="1494">
        <f>SUM(L181:L186)</f>
        <v>48548.666666666664</v>
      </c>
      <c r="M187" s="1494">
        <f>SUM(M181:M186)</f>
        <v>49122</v>
      </c>
      <c r="N187" s="1493">
        <f t="shared" si="58"/>
        <v>101.18094558037983</v>
      </c>
      <c r="O187" s="1494">
        <f>SUM(O181:O186)</f>
        <v>232</v>
      </c>
      <c r="P187" s="1576">
        <f t="shared" si="60"/>
        <v>317.59913793103448</v>
      </c>
      <c r="Q187" s="566">
        <v>699579.79802671273</v>
      </c>
      <c r="R187" s="566">
        <v>699579.79802671273</v>
      </c>
      <c r="S187" s="566">
        <v>699579.79802671273</v>
      </c>
      <c r="T187" s="566">
        <v>699330.09360751277</v>
      </c>
      <c r="U187" s="566">
        <v>699330.09360751277</v>
      </c>
      <c r="V187" s="566">
        <v>699330.09360751277</v>
      </c>
      <c r="W187" s="566">
        <v>699330.09360751277</v>
      </c>
      <c r="X187" s="566">
        <v>699330.09360751277</v>
      </c>
      <c r="Y187" s="1196">
        <f>Q187/12*$B$4+(R187-Q187)/11*7+(S187-R187)/10*6+(T187-S187)/9*5+(U187-T187)/8*4+(V187-U187)/7*3+(W187-V187)/6*2+(X187-W187)/5*1</f>
        <v>466247.80734047515</v>
      </c>
      <c r="Z187" s="566">
        <f>AF187-AE187-AB187-AA187</f>
        <v>465790.11144000001</v>
      </c>
      <c r="AA187" s="1092">
        <v>-221.20895999999817</v>
      </c>
      <c r="AB187" s="566">
        <v>-1486.86825</v>
      </c>
      <c r="AC187" s="566">
        <f>Z187-Y187</f>
        <v>-457.69590047514066</v>
      </c>
      <c r="AD187" s="566">
        <v>-375.75764000000004</v>
      </c>
      <c r="AE187" s="566">
        <v>-330.62356999999997</v>
      </c>
      <c r="AF187" s="566">
        <v>463751.41065999999</v>
      </c>
      <c r="AG187" s="1495">
        <f>SUM(AG181:AG186)</f>
        <v>0</v>
      </c>
      <c r="AH187" s="1205"/>
      <c r="AI187" s="1457"/>
      <c r="AJ187" s="1472"/>
    </row>
    <row r="188" spans="1:37" ht="43.5" x14ac:dyDescent="0.25">
      <c r="A188" s="239">
        <v>1</v>
      </c>
      <c r="B188" s="1496" t="s">
        <v>184</v>
      </c>
      <c r="C188" s="1142"/>
      <c r="D188" s="1496"/>
      <c r="E188" s="457">
        <v>94</v>
      </c>
      <c r="F188" s="1616">
        <f>E188/12*$B$4</f>
        <v>62.666666666666664</v>
      </c>
      <c r="G188" s="1073">
        <v>55</v>
      </c>
      <c r="H188" s="216">
        <f t="shared" si="54"/>
        <v>87.765957446808514</v>
      </c>
      <c r="I188" s="485"/>
      <c r="J188" s="485"/>
      <c r="K188" s="1617"/>
      <c r="L188" s="1498"/>
      <c r="M188" s="1496"/>
      <c r="N188" s="1498"/>
      <c r="O188" s="1546"/>
      <c r="P188" s="1488"/>
      <c r="Q188" s="567">
        <v>21133.625775200002</v>
      </c>
      <c r="R188" s="567">
        <v>21133.625775200002</v>
      </c>
      <c r="S188" s="567">
        <v>21133.625775200002</v>
      </c>
      <c r="T188" s="567">
        <v>20119.825855999999</v>
      </c>
      <c r="U188" s="567">
        <v>20119.825855999999</v>
      </c>
      <c r="V188" s="567">
        <v>20119.825855999999</v>
      </c>
      <c r="W188" s="567">
        <v>20119.825855999999</v>
      </c>
      <c r="X188" s="567">
        <v>20119.825855999999</v>
      </c>
      <c r="Y188" s="1196">
        <f>X188/12*$B$4</f>
        <v>13413.217237333332</v>
      </c>
      <c r="Z188" s="567">
        <f>AF188-AE188-AB188-AA188</f>
        <v>12071.118219999998</v>
      </c>
      <c r="AA188" s="1091">
        <v>-221.20895999999817</v>
      </c>
      <c r="AB188" s="567"/>
      <c r="AC188" s="567">
        <f>Z188-Y188</f>
        <v>-1342.0990173333339</v>
      </c>
      <c r="AD188" s="567"/>
      <c r="AE188" s="567">
        <v>0</v>
      </c>
      <c r="AF188" s="567">
        <v>11849.90926</v>
      </c>
      <c r="AG188" s="1265"/>
      <c r="AH188" s="610"/>
      <c r="AI188" s="1457"/>
      <c r="AJ188" s="1472"/>
    </row>
    <row r="189" spans="1:37" ht="15.75" x14ac:dyDescent="0.25">
      <c r="A189" s="239">
        <v>1</v>
      </c>
      <c r="B189" s="727" t="s">
        <v>206</v>
      </c>
      <c r="C189" s="1577"/>
      <c r="D189" s="1501"/>
      <c r="E189" s="413"/>
      <c r="F189" s="216"/>
      <c r="G189" s="213"/>
      <c r="H189" s="213"/>
      <c r="I189" s="385"/>
      <c r="J189" s="385"/>
      <c r="K189" s="1503"/>
      <c r="L189" s="1502"/>
      <c r="M189" s="1502"/>
      <c r="N189" s="1502"/>
      <c r="O189" s="1502"/>
      <c r="P189" s="1502"/>
      <c r="Q189" s="568">
        <v>33078.502699999997</v>
      </c>
      <c r="R189" s="568">
        <v>33078.502699999997</v>
      </c>
      <c r="S189" s="568">
        <v>33078.502699999997</v>
      </c>
      <c r="T189" s="568">
        <v>33078.502699999997</v>
      </c>
      <c r="U189" s="568">
        <v>33078.502699999997</v>
      </c>
      <c r="V189" s="568">
        <v>33078.502699999997</v>
      </c>
      <c r="W189" s="568">
        <v>33078.502699999997</v>
      </c>
      <c r="X189" s="568">
        <v>33078.502699999997</v>
      </c>
      <c r="Y189" s="1196">
        <f>Q189/12*$B$4+(R189-Q189)/11*7+(S189-R189)/10*6+(T189-S189)/9*5+(U189-T189)/8*4+(V189-U189)/7*3+(W189-V189)/6*2+(X189-W189)/5*1</f>
        <v>22052.33513333333</v>
      </c>
      <c r="Z189" s="568">
        <f>AF189-AE189-AB189</f>
        <v>16813.584640000001</v>
      </c>
      <c r="AA189" s="1088"/>
      <c r="AB189" s="568"/>
      <c r="AC189" s="568">
        <f>Z189-Y189</f>
        <v>-5238.7504933333294</v>
      </c>
      <c r="AD189" s="568">
        <v>-11.39359</v>
      </c>
      <c r="AE189" s="568">
        <v>-0.15264</v>
      </c>
      <c r="AF189" s="568">
        <v>16813.432000000001</v>
      </c>
      <c r="AG189" s="1292"/>
      <c r="AH189" s="564"/>
      <c r="AI189" s="1457"/>
      <c r="AJ189" s="1472"/>
    </row>
    <row r="190" spans="1:37" ht="57.75" x14ac:dyDescent="0.25">
      <c r="A190" s="239">
        <v>1</v>
      </c>
      <c r="B190" s="728" t="s">
        <v>439</v>
      </c>
      <c r="C190" s="665"/>
      <c r="D190" s="9"/>
      <c r="E190" s="438">
        <f>E192+E195+E196</f>
        <v>38190</v>
      </c>
      <c r="F190" s="213">
        <f>F192+F195+F196</f>
        <v>25460</v>
      </c>
      <c r="G190" s="213">
        <f>G192+G195+G196</f>
        <v>22662</v>
      </c>
      <c r="H190" s="213">
        <f>G190/F190*100</f>
        <v>89.010212097407702</v>
      </c>
      <c r="I190" s="385"/>
      <c r="J190" s="385"/>
      <c r="K190" s="1503"/>
      <c r="L190" s="1502"/>
      <c r="M190" s="1502"/>
      <c r="N190" s="1502"/>
      <c r="O190" s="1502"/>
      <c r="P190" s="1502"/>
      <c r="Q190" s="568"/>
      <c r="R190" s="568"/>
      <c r="S190" s="568"/>
      <c r="T190" s="568"/>
      <c r="U190" s="568"/>
      <c r="V190" s="568"/>
      <c r="W190" s="568"/>
      <c r="X190" s="568"/>
      <c r="Y190" s="564"/>
      <c r="Z190" s="568"/>
      <c r="AA190" s="1088"/>
      <c r="AB190" s="568"/>
      <c r="AC190" s="568"/>
      <c r="AD190" s="568"/>
      <c r="AE190" s="568"/>
      <c r="AF190" s="568"/>
      <c r="AG190" s="1292">
        <f>AG192+AG195+AG196</f>
        <v>0</v>
      </c>
      <c r="AH190" s="564"/>
      <c r="AI190" s="1457"/>
      <c r="AJ190" s="1472"/>
    </row>
    <row r="191" spans="1:37" x14ac:dyDescent="0.25">
      <c r="A191" s="239">
        <v>1</v>
      </c>
      <c r="B191" s="516" t="s">
        <v>440</v>
      </c>
      <c r="C191" s="665"/>
      <c r="D191" s="9"/>
      <c r="E191" s="413"/>
      <c r="F191" s="213"/>
      <c r="G191" s="213"/>
      <c r="H191" s="213"/>
      <c r="I191" s="385"/>
      <c r="J191" s="385"/>
      <c r="K191" s="1503"/>
      <c r="L191" s="1502"/>
      <c r="M191" s="1502"/>
      <c r="N191" s="1502"/>
      <c r="O191" s="1502"/>
      <c r="P191" s="1502"/>
      <c r="Q191" s="568"/>
      <c r="R191" s="568"/>
      <c r="S191" s="568"/>
      <c r="T191" s="568"/>
      <c r="U191" s="568"/>
      <c r="V191" s="568"/>
      <c r="W191" s="568"/>
      <c r="X191" s="568"/>
      <c r="Y191" s="564"/>
      <c r="Z191" s="568"/>
      <c r="AA191" s="1088"/>
      <c r="AB191" s="568"/>
      <c r="AC191" s="568"/>
      <c r="AD191" s="568"/>
      <c r="AE191" s="568"/>
      <c r="AF191" s="568"/>
      <c r="AG191" s="1292"/>
      <c r="AH191" s="564"/>
      <c r="AI191" s="1457"/>
      <c r="AJ191" s="1472"/>
    </row>
    <row r="192" spans="1:37" ht="30" x14ac:dyDescent="0.25">
      <c r="A192" s="239">
        <v>1</v>
      </c>
      <c r="B192" s="729" t="s">
        <v>441</v>
      </c>
      <c r="C192" s="665"/>
      <c r="D192" s="9"/>
      <c r="E192" s="413">
        <f>E193+E194</f>
        <v>35190</v>
      </c>
      <c r="F192" s="213">
        <f>F193+F194</f>
        <v>23460</v>
      </c>
      <c r="G192" s="213">
        <f>G193+G194</f>
        <v>19495</v>
      </c>
      <c r="H192" s="213">
        <f>G192/F192*100</f>
        <v>83.098891730605288</v>
      </c>
      <c r="I192" s="385"/>
      <c r="J192" s="385"/>
      <c r="K192" s="1503"/>
      <c r="L192" s="1502"/>
      <c r="M192" s="1502"/>
      <c r="N192" s="1502"/>
      <c r="O192" s="1502"/>
      <c r="P192" s="1502"/>
      <c r="Q192" s="568"/>
      <c r="R192" s="568"/>
      <c r="S192" s="568"/>
      <c r="T192" s="568"/>
      <c r="U192" s="568"/>
      <c r="V192" s="568"/>
      <c r="W192" s="568"/>
      <c r="X192" s="568"/>
      <c r="Y192" s="564"/>
      <c r="Z192" s="568"/>
      <c r="AA192" s="1088"/>
      <c r="AB192" s="568"/>
      <c r="AC192" s="568"/>
      <c r="AD192" s="568"/>
      <c r="AE192" s="568"/>
      <c r="AF192" s="568"/>
      <c r="AG192" s="1292">
        <f>AG193+AG194</f>
        <v>0</v>
      </c>
      <c r="AH192" s="564"/>
      <c r="AI192" s="1457"/>
      <c r="AJ192" s="1472"/>
    </row>
    <row r="193" spans="1:36" x14ac:dyDescent="0.25">
      <c r="A193" s="239">
        <v>1</v>
      </c>
      <c r="B193" s="516" t="s">
        <v>442</v>
      </c>
      <c r="C193" s="665"/>
      <c r="D193" s="9"/>
      <c r="E193" s="413">
        <v>27190</v>
      </c>
      <c r="F193" s="213">
        <f>E193/12*$B$4</f>
        <v>18126.666666666668</v>
      </c>
      <c r="G193" s="213">
        <v>14476</v>
      </c>
      <c r="H193" s="213">
        <f>G193/F193*100</f>
        <v>79.860242736300108</v>
      </c>
      <c r="I193" s="385"/>
      <c r="J193" s="385"/>
      <c r="K193" s="1503"/>
      <c r="L193" s="1502"/>
      <c r="M193" s="1502"/>
      <c r="N193" s="1502"/>
      <c r="O193" s="1502"/>
      <c r="P193" s="1502"/>
      <c r="Q193" s="568"/>
      <c r="R193" s="568"/>
      <c r="S193" s="568"/>
      <c r="T193" s="568"/>
      <c r="U193" s="568"/>
      <c r="V193" s="568"/>
      <c r="W193" s="568"/>
      <c r="X193" s="568"/>
      <c r="Y193" s="564"/>
      <c r="Z193" s="568"/>
      <c r="AA193" s="1088"/>
      <c r="AB193" s="568"/>
      <c r="AC193" s="568"/>
      <c r="AD193" s="568"/>
      <c r="AE193" s="568"/>
      <c r="AF193" s="568"/>
      <c r="AG193" s="1292"/>
      <c r="AH193" s="564"/>
      <c r="AI193" s="1457"/>
      <c r="AJ193" s="1472"/>
    </row>
    <row r="194" spans="1:36" ht="60" x14ac:dyDescent="0.25">
      <c r="A194" s="239">
        <v>1</v>
      </c>
      <c r="B194" s="516" t="s">
        <v>443</v>
      </c>
      <c r="C194" s="665"/>
      <c r="D194" s="9"/>
      <c r="E194" s="413">
        <v>8000</v>
      </c>
      <c r="F194" s="213">
        <f>E194/12*$B$4</f>
        <v>5333.333333333333</v>
      </c>
      <c r="G194" s="213">
        <v>5019</v>
      </c>
      <c r="H194" s="213">
        <f>G194/F194*100</f>
        <v>94.106250000000003</v>
      </c>
      <c r="I194" s="385"/>
      <c r="J194" s="385"/>
      <c r="K194" s="1503"/>
      <c r="L194" s="1502"/>
      <c r="M194" s="1502"/>
      <c r="N194" s="1502"/>
      <c r="O194" s="1502"/>
      <c r="P194" s="1502"/>
      <c r="Q194" s="568"/>
      <c r="R194" s="568"/>
      <c r="S194" s="568"/>
      <c r="T194" s="568"/>
      <c r="U194" s="568"/>
      <c r="V194" s="568"/>
      <c r="W194" s="568"/>
      <c r="X194" s="568"/>
      <c r="Y194" s="564"/>
      <c r="Z194" s="568"/>
      <c r="AA194" s="1088"/>
      <c r="AB194" s="568"/>
      <c r="AC194" s="568"/>
      <c r="AD194" s="568"/>
      <c r="AE194" s="568"/>
      <c r="AF194" s="568"/>
      <c r="AG194" s="1292"/>
      <c r="AH194" s="564"/>
      <c r="AI194" s="1457"/>
      <c r="AJ194" s="1472"/>
    </row>
    <row r="195" spans="1:36" ht="75" x14ac:dyDescent="0.25">
      <c r="A195" s="239">
        <v>1</v>
      </c>
      <c r="B195" s="516" t="s">
        <v>444</v>
      </c>
      <c r="C195" s="665"/>
      <c r="D195" s="9"/>
      <c r="E195" s="413"/>
      <c r="F195" s="213"/>
      <c r="G195" s="213"/>
      <c r="H195" s="213"/>
      <c r="I195" s="385"/>
      <c r="J195" s="385"/>
      <c r="K195" s="1503"/>
      <c r="L195" s="1502"/>
      <c r="M195" s="1502"/>
      <c r="N195" s="1502"/>
      <c r="O195" s="1502"/>
      <c r="P195" s="1502"/>
      <c r="Q195" s="568"/>
      <c r="R195" s="568"/>
      <c r="S195" s="568"/>
      <c r="T195" s="568"/>
      <c r="U195" s="568"/>
      <c r="V195" s="568"/>
      <c r="W195" s="568"/>
      <c r="X195" s="568"/>
      <c r="Y195" s="564"/>
      <c r="Z195" s="568"/>
      <c r="AA195" s="1088"/>
      <c r="AB195" s="568"/>
      <c r="AC195" s="568"/>
      <c r="AD195" s="568"/>
      <c r="AE195" s="568"/>
      <c r="AF195" s="568"/>
      <c r="AG195" s="1292"/>
      <c r="AH195" s="564"/>
      <c r="AI195" s="1457"/>
      <c r="AJ195" s="1472"/>
    </row>
    <row r="196" spans="1:36" ht="45" x14ac:dyDescent="0.25">
      <c r="A196" s="239">
        <v>1</v>
      </c>
      <c r="B196" s="515" t="s">
        <v>445</v>
      </c>
      <c r="C196" s="665"/>
      <c r="D196" s="9"/>
      <c r="E196" s="413">
        <v>3000</v>
      </c>
      <c r="F196" s="213">
        <f>E196/12*$B$4</f>
        <v>2000</v>
      </c>
      <c r="G196" s="213">
        <v>3167</v>
      </c>
      <c r="H196" s="213">
        <f>G196/F196*100</f>
        <v>158.35</v>
      </c>
      <c r="I196" s="385"/>
      <c r="J196" s="385"/>
      <c r="K196" s="1503"/>
      <c r="L196" s="1502"/>
      <c r="M196" s="1502"/>
      <c r="N196" s="1502"/>
      <c r="O196" s="1502"/>
      <c r="P196" s="1502"/>
      <c r="Q196" s="568"/>
      <c r="R196" s="568"/>
      <c r="S196" s="568"/>
      <c r="T196" s="568"/>
      <c r="U196" s="568"/>
      <c r="V196" s="568"/>
      <c r="W196" s="568"/>
      <c r="X196" s="568"/>
      <c r="Y196" s="564"/>
      <c r="Z196" s="568"/>
      <c r="AA196" s="1088"/>
      <c r="AB196" s="568"/>
      <c r="AC196" s="568"/>
      <c r="AD196" s="568"/>
      <c r="AE196" s="568"/>
      <c r="AF196" s="568"/>
      <c r="AG196" s="1292"/>
      <c r="AH196" s="564"/>
      <c r="AI196" s="1457"/>
      <c r="AJ196" s="1472"/>
    </row>
    <row r="197" spans="1:36" ht="57.75" x14ac:dyDescent="0.25">
      <c r="A197" s="239">
        <v>1</v>
      </c>
      <c r="B197" s="728" t="s">
        <v>455</v>
      </c>
      <c r="C197" s="665"/>
      <c r="D197" s="9"/>
      <c r="E197" s="438">
        <f>E198</f>
        <v>7200</v>
      </c>
      <c r="F197" s="483">
        <f>E197/12*$B$4</f>
        <v>4800</v>
      </c>
      <c r="G197" s="213">
        <f>G198</f>
        <v>4600</v>
      </c>
      <c r="H197" s="213">
        <f>G197/F197*100</f>
        <v>95.833333333333343</v>
      </c>
      <c r="I197" s="385"/>
      <c r="J197" s="385"/>
      <c r="K197" s="1503"/>
      <c r="L197" s="1502"/>
      <c r="M197" s="1502"/>
      <c r="N197" s="1502"/>
      <c r="O197" s="1502"/>
      <c r="P197" s="1502"/>
      <c r="Q197" s="568"/>
      <c r="R197" s="568"/>
      <c r="S197" s="568"/>
      <c r="T197" s="568"/>
      <c r="U197" s="568"/>
      <c r="V197" s="568"/>
      <c r="W197" s="568"/>
      <c r="X197" s="568"/>
      <c r="Y197" s="564"/>
      <c r="Z197" s="568"/>
      <c r="AA197" s="1088"/>
      <c r="AB197" s="568"/>
      <c r="AC197" s="568"/>
      <c r="AD197" s="568"/>
      <c r="AE197" s="568"/>
      <c r="AF197" s="568"/>
      <c r="AG197" s="1292">
        <f>AG198</f>
        <v>0</v>
      </c>
      <c r="AH197" s="564"/>
      <c r="AI197" s="1457"/>
      <c r="AJ197" s="1472"/>
    </row>
    <row r="198" spans="1:36" s="2711" customFormat="1" ht="28.5" customHeight="1" x14ac:dyDescent="0.25">
      <c r="B198" s="2706" t="s">
        <v>468</v>
      </c>
      <c r="C198" s="665"/>
      <c r="D198" s="9"/>
      <c r="E198" s="422">
        <v>7200</v>
      </c>
      <c r="F198" s="213">
        <f>E198/12*$B$4</f>
        <v>4800</v>
      </c>
      <c r="G198" s="213">
        <v>4600</v>
      </c>
      <c r="H198" s="213">
        <f>G198/F198*100</f>
        <v>95.833333333333343</v>
      </c>
      <c r="I198" s="385"/>
      <c r="J198" s="385"/>
      <c r="K198" s="1503"/>
      <c r="L198" s="1502"/>
      <c r="M198" s="1502"/>
      <c r="N198" s="1502"/>
      <c r="O198" s="1502"/>
      <c r="P198" s="1502"/>
      <c r="Q198" s="568"/>
      <c r="R198" s="568"/>
      <c r="S198" s="568"/>
      <c r="T198" s="568"/>
      <c r="U198" s="568"/>
      <c r="V198" s="568"/>
      <c r="W198" s="568"/>
      <c r="X198" s="568"/>
      <c r="Y198" s="564"/>
      <c r="Z198" s="568"/>
      <c r="AA198" s="1088"/>
      <c r="AB198" s="568"/>
      <c r="AC198" s="568"/>
      <c r="AD198" s="568"/>
      <c r="AE198" s="568"/>
      <c r="AF198" s="568"/>
      <c r="AG198" s="1292"/>
      <c r="AH198" s="564"/>
      <c r="AI198" s="1457"/>
      <c r="AJ198" s="1472"/>
    </row>
    <row r="199" spans="1:36" ht="43.5" x14ac:dyDescent="0.25">
      <c r="A199" s="239">
        <v>1</v>
      </c>
      <c r="B199" s="728" t="s">
        <v>446</v>
      </c>
      <c r="C199" s="665"/>
      <c r="D199" s="9"/>
      <c r="E199" s="413"/>
      <c r="F199" s="213">
        <f>E199/12*$B$4</f>
        <v>0</v>
      </c>
      <c r="G199" s="213"/>
      <c r="H199" s="213"/>
      <c r="I199" s="385"/>
      <c r="J199" s="385"/>
      <c r="K199" s="1503"/>
      <c r="L199" s="1502"/>
      <c r="M199" s="1502"/>
      <c r="N199" s="1502"/>
      <c r="O199" s="1502"/>
      <c r="P199" s="1502"/>
      <c r="Q199" s="568"/>
      <c r="R199" s="568"/>
      <c r="S199" s="568"/>
      <c r="T199" s="568"/>
      <c r="U199" s="568"/>
      <c r="V199" s="568"/>
      <c r="W199" s="568"/>
      <c r="X199" s="568"/>
      <c r="Y199" s="564"/>
      <c r="Z199" s="568"/>
      <c r="AA199" s="1088"/>
      <c r="AB199" s="568"/>
      <c r="AC199" s="568"/>
      <c r="AD199" s="568"/>
      <c r="AE199" s="568"/>
      <c r="AF199" s="568"/>
      <c r="AG199" s="1292"/>
      <c r="AH199" s="564"/>
      <c r="AI199" s="1457"/>
      <c r="AJ199" s="1472"/>
    </row>
    <row r="200" spans="1:36" ht="30" x14ac:dyDescent="0.25">
      <c r="A200" s="239">
        <v>1</v>
      </c>
      <c r="B200" s="292" t="s">
        <v>201</v>
      </c>
      <c r="C200" s="665"/>
      <c r="D200" s="9"/>
      <c r="E200" s="413"/>
      <c r="F200" s="213">
        <f>E200/12*$B$4</f>
        <v>0</v>
      </c>
      <c r="G200" s="213"/>
      <c r="H200" s="213"/>
      <c r="I200" s="385"/>
      <c r="J200" s="385"/>
      <c r="K200" s="1503"/>
      <c r="L200" s="1502"/>
      <c r="M200" s="1502"/>
      <c r="N200" s="1502"/>
      <c r="O200" s="1502"/>
      <c r="P200" s="1502"/>
      <c r="Q200" s="568"/>
      <c r="R200" s="568"/>
      <c r="S200" s="568"/>
      <c r="T200" s="568"/>
      <c r="U200" s="568"/>
      <c r="V200" s="568"/>
      <c r="W200" s="568"/>
      <c r="X200" s="568"/>
      <c r="Y200" s="564"/>
      <c r="Z200" s="568"/>
      <c r="AA200" s="1088"/>
      <c r="AB200" s="568"/>
      <c r="AC200" s="568"/>
      <c r="AD200" s="568"/>
      <c r="AE200" s="568"/>
      <c r="AF200" s="568"/>
      <c r="AG200" s="1292"/>
      <c r="AH200" s="564"/>
      <c r="AI200" s="1457"/>
      <c r="AJ200" s="1472"/>
    </row>
    <row r="201" spans="1:36" ht="72" x14ac:dyDescent="0.25">
      <c r="A201" s="239">
        <v>1</v>
      </c>
      <c r="B201" s="728" t="s">
        <v>447</v>
      </c>
      <c r="C201" s="665"/>
      <c r="D201" s="9"/>
      <c r="E201" s="438">
        <v>3200</v>
      </c>
      <c r="F201" s="213">
        <f>ROUND(E201/12*$B$4,0)</f>
        <v>2133</v>
      </c>
      <c r="G201" s="213">
        <v>2430</v>
      </c>
      <c r="H201" s="213">
        <f t="shared" ref="H201:H211" si="61">G201/F201*100</f>
        <v>113.9240506329114</v>
      </c>
      <c r="I201" s="385"/>
      <c r="J201" s="385"/>
      <c r="K201" s="1503"/>
      <c r="L201" s="1502"/>
      <c r="M201" s="1502"/>
      <c r="N201" s="1502"/>
      <c r="O201" s="1502"/>
      <c r="P201" s="1502"/>
      <c r="Q201" s="568"/>
      <c r="R201" s="568"/>
      <c r="S201" s="568"/>
      <c r="T201" s="568"/>
      <c r="U201" s="568"/>
      <c r="V201" s="568"/>
      <c r="W201" s="568"/>
      <c r="X201" s="568"/>
      <c r="Y201" s="564"/>
      <c r="Z201" s="568"/>
      <c r="AA201" s="1088"/>
      <c r="AB201" s="568"/>
      <c r="AC201" s="568"/>
      <c r="AD201" s="568"/>
      <c r="AE201" s="568"/>
      <c r="AF201" s="568"/>
      <c r="AG201" s="1292"/>
      <c r="AH201" s="564"/>
      <c r="AI201" s="1457"/>
      <c r="AJ201" s="1472"/>
    </row>
    <row r="202" spans="1:36" s="249" customFormat="1" x14ac:dyDescent="0.25">
      <c r="A202" s="239">
        <v>1</v>
      </c>
      <c r="B202" s="1505" t="s">
        <v>136</v>
      </c>
      <c r="C202" s="1506"/>
      <c r="D202" s="1505"/>
      <c r="E202" s="438">
        <f>SUM(E203:E234)</f>
        <v>77357</v>
      </c>
      <c r="F202" s="483">
        <f>SUM(F203:F234)</f>
        <v>51571</v>
      </c>
      <c r="G202" s="483">
        <f>SUM(G203:G234)</f>
        <v>60112</v>
      </c>
      <c r="H202" s="213">
        <f t="shared" si="61"/>
        <v>116.56163347617847</v>
      </c>
      <c r="I202" s="385"/>
      <c r="J202" s="385"/>
      <c r="K202" s="1503"/>
      <c r="L202" s="1502"/>
      <c r="M202" s="1502"/>
      <c r="N202" s="1502"/>
      <c r="O202" s="1502"/>
      <c r="P202" s="1502"/>
      <c r="Q202" s="568">
        <v>53853.741219999996</v>
      </c>
      <c r="R202" s="568">
        <v>53853.741219999996</v>
      </c>
      <c r="S202" s="568">
        <v>53853.741219999996</v>
      </c>
      <c r="T202" s="568">
        <v>53853.741219999996</v>
      </c>
      <c r="U202" s="568">
        <v>53853.741219999996</v>
      </c>
      <c r="V202" s="568">
        <v>53853.741219999996</v>
      </c>
      <c r="W202" s="568">
        <v>53853.741219999996</v>
      </c>
      <c r="X202" s="568">
        <v>53853.741219999996</v>
      </c>
      <c r="Y202" s="1196">
        <f>Q202/12*$B$4+(R202-Q202)/11*7+(S202-R202)/10*6+(T202-S202)/9*5+(U202-T202)/8*4+(V202-U202)/7*3+(W202-V202)/6*2+(X202-W202)/5*1</f>
        <v>35902.494146666664</v>
      </c>
      <c r="Z202" s="568">
        <f>AF202-AE202-AB202</f>
        <v>39950.439589999994</v>
      </c>
      <c r="AA202" s="1088">
        <f>SUM(AA203:AA234)</f>
        <v>0</v>
      </c>
      <c r="AB202" s="568">
        <v>362.15339999999992</v>
      </c>
      <c r="AC202" s="568">
        <f>Z202-Y202</f>
        <v>4047.9454433333303</v>
      </c>
      <c r="AD202" s="568"/>
      <c r="AE202" s="568">
        <v>0</v>
      </c>
      <c r="AF202" s="568">
        <v>40312.592989999997</v>
      </c>
      <c r="AG202" s="1255">
        <f>SUM(AG203:AG234)</f>
        <v>0</v>
      </c>
      <c r="AH202" s="564"/>
      <c r="AI202" s="1457"/>
      <c r="AJ202" s="1472"/>
    </row>
    <row r="203" spans="1:36" s="249" customFormat="1" ht="45" x14ac:dyDescent="0.25">
      <c r="A203" s="239">
        <v>1</v>
      </c>
      <c r="B203" s="11" t="s">
        <v>119</v>
      </c>
      <c r="C203" s="664"/>
      <c r="D203" s="1618"/>
      <c r="E203" s="437">
        <v>11000</v>
      </c>
      <c r="F203" s="213">
        <f t="shared" ref="F203:F234" si="62">ROUND(E203/12*$B$4,0)</f>
        <v>7333</v>
      </c>
      <c r="G203" s="214">
        <v>11505</v>
      </c>
      <c r="H203" s="214">
        <f t="shared" si="61"/>
        <v>156.89349515887085</v>
      </c>
      <c r="I203" s="385"/>
      <c r="J203" s="385"/>
      <c r="K203" s="1503"/>
      <c r="L203" s="1502"/>
      <c r="M203" s="1502"/>
      <c r="N203" s="1502"/>
      <c r="O203" s="1502"/>
      <c r="P203" s="1502"/>
      <c r="Q203" s="568"/>
      <c r="R203" s="568"/>
      <c r="S203" s="568"/>
      <c r="T203" s="568"/>
      <c r="U203" s="568"/>
      <c r="V203" s="568"/>
      <c r="W203" s="568"/>
      <c r="X203" s="568"/>
      <c r="Y203" s="610"/>
      <c r="Z203" s="568"/>
      <c r="AA203" s="1088"/>
      <c r="AB203" s="568"/>
      <c r="AC203" s="568"/>
      <c r="AD203" s="568"/>
      <c r="AE203" s="568"/>
      <c r="AF203" s="568"/>
      <c r="AG203" s="1259"/>
      <c r="AH203" s="564"/>
      <c r="AI203" s="1457"/>
      <c r="AJ203" s="1472"/>
    </row>
    <row r="204" spans="1:36" s="249" customFormat="1" ht="30" x14ac:dyDescent="0.25">
      <c r="A204" s="239">
        <v>1</v>
      </c>
      <c r="B204" s="9" t="s">
        <v>120</v>
      </c>
      <c r="C204" s="665"/>
      <c r="D204" s="1618"/>
      <c r="E204" s="437">
        <v>6300</v>
      </c>
      <c r="F204" s="213">
        <f t="shared" si="62"/>
        <v>4200</v>
      </c>
      <c r="G204" s="214">
        <v>4430</v>
      </c>
      <c r="H204" s="214">
        <f t="shared" si="61"/>
        <v>105.47619047619048</v>
      </c>
      <c r="I204" s="385"/>
      <c r="J204" s="385"/>
      <c r="K204" s="1503"/>
      <c r="L204" s="1502"/>
      <c r="M204" s="1502"/>
      <c r="N204" s="1502"/>
      <c r="O204" s="1502"/>
      <c r="P204" s="1502"/>
      <c r="Q204" s="568"/>
      <c r="R204" s="568"/>
      <c r="S204" s="568"/>
      <c r="T204" s="568"/>
      <c r="U204" s="568"/>
      <c r="V204" s="568"/>
      <c r="W204" s="568"/>
      <c r="X204" s="568"/>
      <c r="Y204" s="564"/>
      <c r="Z204" s="568"/>
      <c r="AA204" s="1088"/>
      <c r="AB204" s="568"/>
      <c r="AC204" s="568"/>
      <c r="AD204" s="568"/>
      <c r="AE204" s="568"/>
      <c r="AF204" s="568"/>
      <c r="AG204" s="1259"/>
      <c r="AH204" s="564"/>
      <c r="AI204" s="1457"/>
      <c r="AJ204" s="1472"/>
    </row>
    <row r="205" spans="1:36" s="249" customFormat="1" x14ac:dyDescent="0.25">
      <c r="A205" s="239">
        <v>1</v>
      </c>
      <c r="B205" s="9" t="s">
        <v>65</v>
      </c>
      <c r="C205" s="665"/>
      <c r="D205" s="1618"/>
      <c r="E205" s="437">
        <v>2500</v>
      </c>
      <c r="F205" s="213">
        <f t="shared" si="62"/>
        <v>1667</v>
      </c>
      <c r="G205" s="214">
        <v>1721</v>
      </c>
      <c r="H205" s="214">
        <f t="shared" si="61"/>
        <v>103.23935212957409</v>
      </c>
      <c r="I205" s="385"/>
      <c r="J205" s="385"/>
      <c r="K205" s="1503"/>
      <c r="L205" s="1502"/>
      <c r="M205" s="1502"/>
      <c r="N205" s="1502"/>
      <c r="O205" s="1502"/>
      <c r="P205" s="1502"/>
      <c r="Q205" s="568"/>
      <c r="R205" s="568"/>
      <c r="S205" s="568"/>
      <c r="T205" s="568"/>
      <c r="U205" s="568"/>
      <c r="V205" s="568"/>
      <c r="W205" s="568"/>
      <c r="X205" s="568"/>
      <c r="Y205" s="564"/>
      <c r="Z205" s="568"/>
      <c r="AA205" s="1088"/>
      <c r="AB205" s="568"/>
      <c r="AC205" s="568"/>
      <c r="AD205" s="568"/>
      <c r="AE205" s="568"/>
      <c r="AF205" s="568"/>
      <c r="AG205" s="1259"/>
      <c r="AH205" s="564"/>
      <c r="AI205" s="1457"/>
      <c r="AJ205" s="1472"/>
    </row>
    <row r="206" spans="1:36" s="249" customFormat="1" x14ac:dyDescent="0.25">
      <c r="A206" s="239">
        <v>1</v>
      </c>
      <c r="B206" s="14" t="s">
        <v>117</v>
      </c>
      <c r="C206" s="666"/>
      <c r="D206" s="1618"/>
      <c r="E206" s="437">
        <v>3500</v>
      </c>
      <c r="F206" s="213">
        <f t="shared" si="62"/>
        <v>2333</v>
      </c>
      <c r="G206" s="214">
        <v>2099</v>
      </c>
      <c r="H206" s="214">
        <f t="shared" si="61"/>
        <v>89.969995713673384</v>
      </c>
      <c r="I206" s="385"/>
      <c r="J206" s="385"/>
      <c r="K206" s="1503"/>
      <c r="L206" s="1502"/>
      <c r="M206" s="1502"/>
      <c r="N206" s="1502"/>
      <c r="O206" s="1502"/>
      <c r="P206" s="1502"/>
      <c r="Q206" s="568"/>
      <c r="R206" s="568"/>
      <c r="S206" s="568"/>
      <c r="T206" s="568"/>
      <c r="U206" s="568"/>
      <c r="V206" s="568"/>
      <c r="W206" s="568"/>
      <c r="X206" s="568"/>
      <c r="Y206" s="564"/>
      <c r="Z206" s="568"/>
      <c r="AA206" s="1088"/>
      <c r="AB206" s="568"/>
      <c r="AC206" s="568"/>
      <c r="AD206" s="568"/>
      <c r="AE206" s="568"/>
      <c r="AF206" s="568"/>
      <c r="AG206" s="1259"/>
      <c r="AH206" s="564"/>
      <c r="AI206" s="1457"/>
      <c r="AJ206" s="1472"/>
    </row>
    <row r="207" spans="1:36" s="249" customFormat="1" ht="75" x14ac:dyDescent="0.25">
      <c r="A207" s="239">
        <v>1</v>
      </c>
      <c r="B207" s="9" t="s">
        <v>275</v>
      </c>
      <c r="C207" s="665"/>
      <c r="D207" s="1618"/>
      <c r="E207" s="437">
        <v>300</v>
      </c>
      <c r="F207" s="213">
        <f t="shared" si="62"/>
        <v>200</v>
      </c>
      <c r="G207" s="214">
        <v>323</v>
      </c>
      <c r="H207" s="214">
        <f t="shared" si="61"/>
        <v>161.5</v>
      </c>
      <c r="I207" s="385"/>
      <c r="J207" s="385"/>
      <c r="K207" s="1503"/>
      <c r="L207" s="1502"/>
      <c r="M207" s="1502"/>
      <c r="N207" s="1502"/>
      <c r="O207" s="1502"/>
      <c r="P207" s="1502"/>
      <c r="Q207" s="568"/>
      <c r="R207" s="568"/>
      <c r="S207" s="568"/>
      <c r="T207" s="568"/>
      <c r="U207" s="568"/>
      <c r="V207" s="568"/>
      <c r="W207" s="568"/>
      <c r="X207" s="568"/>
      <c r="Y207" s="564"/>
      <c r="Z207" s="568"/>
      <c r="AA207" s="1088"/>
      <c r="AB207" s="568"/>
      <c r="AC207" s="568"/>
      <c r="AD207" s="568"/>
      <c r="AE207" s="568"/>
      <c r="AF207" s="568"/>
      <c r="AG207" s="1259"/>
      <c r="AH207" s="564"/>
      <c r="AI207" s="1457"/>
      <c r="AJ207" s="1472"/>
    </row>
    <row r="208" spans="1:36" s="249" customFormat="1" ht="75" x14ac:dyDescent="0.25">
      <c r="A208" s="239">
        <v>1</v>
      </c>
      <c r="B208" s="14" t="s">
        <v>276</v>
      </c>
      <c r="C208" s="666"/>
      <c r="D208" s="1618"/>
      <c r="E208" s="437">
        <v>900</v>
      </c>
      <c r="F208" s="213">
        <f t="shared" si="62"/>
        <v>600</v>
      </c>
      <c r="G208" s="1619">
        <v>651</v>
      </c>
      <c r="H208" s="214">
        <f t="shared" si="61"/>
        <v>108.5</v>
      </c>
      <c r="I208" s="385"/>
      <c r="J208" s="385"/>
      <c r="K208" s="1503"/>
      <c r="L208" s="1502"/>
      <c r="M208" s="1502"/>
      <c r="N208" s="1502"/>
      <c r="O208" s="1502"/>
      <c r="P208" s="1502"/>
      <c r="Q208" s="568"/>
      <c r="R208" s="568"/>
      <c r="S208" s="568"/>
      <c r="T208" s="568"/>
      <c r="U208" s="568"/>
      <c r="V208" s="568"/>
      <c r="W208" s="568"/>
      <c r="X208" s="568"/>
      <c r="Y208" s="564"/>
      <c r="Z208" s="568"/>
      <c r="AA208" s="1088"/>
      <c r="AB208" s="568"/>
      <c r="AC208" s="568"/>
      <c r="AD208" s="568"/>
      <c r="AE208" s="568"/>
      <c r="AF208" s="568"/>
      <c r="AG208" s="1259"/>
      <c r="AH208" s="564"/>
      <c r="AI208" s="1457"/>
      <c r="AJ208" s="1472"/>
    </row>
    <row r="209" spans="1:36" s="249" customFormat="1" x14ac:dyDescent="0.25">
      <c r="A209" s="239">
        <v>1</v>
      </c>
      <c r="B209" s="14" t="s">
        <v>68</v>
      </c>
      <c r="C209" s="666"/>
      <c r="D209" s="1618"/>
      <c r="E209" s="437">
        <v>3000</v>
      </c>
      <c r="F209" s="213">
        <f t="shared" si="62"/>
        <v>2000</v>
      </c>
      <c r="G209" s="1619">
        <v>2044</v>
      </c>
      <c r="H209" s="214">
        <f t="shared" si="61"/>
        <v>102.2</v>
      </c>
      <c r="I209" s="385"/>
      <c r="J209" s="385"/>
      <c r="K209" s="1503"/>
      <c r="L209" s="1502"/>
      <c r="M209" s="1502"/>
      <c r="N209" s="1502"/>
      <c r="O209" s="1502"/>
      <c r="P209" s="1502"/>
      <c r="Q209" s="568"/>
      <c r="R209" s="568"/>
      <c r="S209" s="568"/>
      <c r="T209" s="568"/>
      <c r="U209" s="568"/>
      <c r="V209" s="568"/>
      <c r="W209" s="568"/>
      <c r="X209" s="568"/>
      <c r="Y209" s="564"/>
      <c r="Z209" s="568"/>
      <c r="AA209" s="1088"/>
      <c r="AB209" s="568"/>
      <c r="AC209" s="568"/>
      <c r="AD209" s="568"/>
      <c r="AE209" s="568"/>
      <c r="AF209" s="568"/>
      <c r="AG209" s="1259"/>
      <c r="AH209" s="564"/>
      <c r="AI209" s="1457"/>
      <c r="AJ209" s="1472"/>
    </row>
    <row r="210" spans="1:36" s="249" customFormat="1" ht="30" x14ac:dyDescent="0.25">
      <c r="A210" s="239">
        <v>1</v>
      </c>
      <c r="B210" s="14" t="s">
        <v>125</v>
      </c>
      <c r="C210" s="666"/>
      <c r="D210" s="1618"/>
      <c r="E210" s="415">
        <v>1205</v>
      </c>
      <c r="F210" s="213">
        <f t="shared" si="62"/>
        <v>803</v>
      </c>
      <c r="G210" s="1619">
        <v>784</v>
      </c>
      <c r="H210" s="214">
        <f t="shared" si="61"/>
        <v>97.633872976338736</v>
      </c>
      <c r="I210" s="385"/>
      <c r="J210" s="385"/>
      <c r="K210" s="1503"/>
      <c r="L210" s="1502"/>
      <c r="M210" s="1502"/>
      <c r="N210" s="1502"/>
      <c r="O210" s="1502"/>
      <c r="P210" s="1502"/>
      <c r="Q210" s="568"/>
      <c r="R210" s="568"/>
      <c r="S210" s="568"/>
      <c r="T210" s="568"/>
      <c r="U210" s="568"/>
      <c r="V210" s="568"/>
      <c r="W210" s="568"/>
      <c r="X210" s="568"/>
      <c r="Y210" s="564"/>
      <c r="Z210" s="568"/>
      <c r="AA210" s="1088"/>
      <c r="AB210" s="568"/>
      <c r="AC210" s="568"/>
      <c r="AD210" s="568"/>
      <c r="AE210" s="568"/>
      <c r="AF210" s="568"/>
      <c r="AG210" s="1259"/>
      <c r="AH210" s="564"/>
      <c r="AI210" s="1457"/>
      <c r="AJ210" s="1472"/>
    </row>
    <row r="211" spans="1:36" s="249" customFormat="1" x14ac:dyDescent="0.25">
      <c r="A211" s="239">
        <v>1</v>
      </c>
      <c r="B211" s="14" t="s">
        <v>116</v>
      </c>
      <c r="C211" s="666"/>
      <c r="D211" s="1618"/>
      <c r="E211" s="437">
        <v>16000</v>
      </c>
      <c r="F211" s="213">
        <f t="shared" si="62"/>
        <v>10667</v>
      </c>
      <c r="G211" s="1619">
        <v>12668</v>
      </c>
      <c r="H211" s="214">
        <f t="shared" si="61"/>
        <v>118.75878878785038</v>
      </c>
      <c r="I211" s="385"/>
      <c r="J211" s="385"/>
      <c r="K211" s="1503"/>
      <c r="L211" s="1502"/>
      <c r="M211" s="1502"/>
      <c r="N211" s="1502"/>
      <c r="O211" s="1502"/>
      <c r="P211" s="1502"/>
      <c r="Q211" s="568"/>
      <c r="R211" s="568"/>
      <c r="S211" s="568"/>
      <c r="T211" s="568"/>
      <c r="U211" s="568"/>
      <c r="V211" s="568"/>
      <c r="W211" s="568"/>
      <c r="X211" s="568"/>
      <c r="Y211" s="564"/>
      <c r="Z211" s="568"/>
      <c r="AA211" s="1088"/>
      <c r="AB211" s="568"/>
      <c r="AC211" s="568"/>
      <c r="AD211" s="568"/>
      <c r="AE211" s="568"/>
      <c r="AF211" s="568"/>
      <c r="AG211" s="1259"/>
      <c r="AH211" s="564"/>
      <c r="AI211" s="1457"/>
      <c r="AJ211" s="1472"/>
    </row>
    <row r="212" spans="1:36" s="249" customFormat="1" ht="30" x14ac:dyDescent="0.25">
      <c r="A212" s="239">
        <v>1</v>
      </c>
      <c r="B212" s="14" t="s">
        <v>245</v>
      </c>
      <c r="C212" s="666"/>
      <c r="D212" s="1618"/>
      <c r="E212" s="437">
        <v>2685</v>
      </c>
      <c r="F212" s="213">
        <f t="shared" si="62"/>
        <v>1790</v>
      </c>
      <c r="G212" s="1619">
        <v>2085</v>
      </c>
      <c r="H212" s="214">
        <f t="shared" ref="H212:H219" si="63">G212/F212*100</f>
        <v>116.48044692737429</v>
      </c>
      <c r="I212" s="385"/>
      <c r="J212" s="385"/>
      <c r="K212" s="1503"/>
      <c r="L212" s="1502"/>
      <c r="M212" s="1502"/>
      <c r="N212" s="1502"/>
      <c r="O212" s="1502"/>
      <c r="P212" s="1502"/>
      <c r="Q212" s="568"/>
      <c r="R212" s="568"/>
      <c r="S212" s="568"/>
      <c r="T212" s="568"/>
      <c r="U212" s="568"/>
      <c r="V212" s="568"/>
      <c r="W212" s="568"/>
      <c r="X212" s="568"/>
      <c r="Y212" s="564"/>
      <c r="Z212" s="568"/>
      <c r="AA212" s="1088"/>
      <c r="AB212" s="568"/>
      <c r="AC212" s="568"/>
      <c r="AD212" s="568"/>
      <c r="AE212" s="568"/>
      <c r="AF212" s="568"/>
      <c r="AG212" s="1259"/>
      <c r="AH212" s="564"/>
      <c r="AI212" s="1457"/>
      <c r="AJ212" s="1472"/>
    </row>
    <row r="213" spans="1:36" s="249" customFormat="1" x14ac:dyDescent="0.25">
      <c r="A213" s="2711"/>
      <c r="B213" s="14" t="s">
        <v>492</v>
      </c>
      <c r="C213" s="666"/>
      <c r="D213" s="1618"/>
      <c r="E213" s="437"/>
      <c r="F213" s="213"/>
      <c r="G213" s="1619">
        <v>20</v>
      </c>
      <c r="H213" s="214"/>
      <c r="I213" s="385"/>
      <c r="J213" s="385"/>
      <c r="K213" s="1503"/>
      <c r="L213" s="1502"/>
      <c r="M213" s="1502"/>
      <c r="N213" s="1502"/>
      <c r="O213" s="1502"/>
      <c r="P213" s="1502"/>
      <c r="Q213" s="568"/>
      <c r="R213" s="568"/>
      <c r="S213" s="568"/>
      <c r="T213" s="568"/>
      <c r="U213" s="568"/>
      <c r="V213" s="568"/>
      <c r="W213" s="568"/>
      <c r="X213" s="568"/>
      <c r="Y213" s="564"/>
      <c r="Z213" s="568"/>
      <c r="AA213" s="1088"/>
      <c r="AB213" s="568"/>
      <c r="AC213" s="568"/>
      <c r="AD213" s="568"/>
      <c r="AE213" s="568"/>
      <c r="AF213" s="568"/>
      <c r="AG213" s="1259"/>
      <c r="AH213" s="564"/>
      <c r="AI213" s="1457"/>
      <c r="AJ213" s="1472"/>
    </row>
    <row r="214" spans="1:36" s="249" customFormat="1" ht="30" x14ac:dyDescent="0.25">
      <c r="A214" s="239">
        <v>1</v>
      </c>
      <c r="B214" s="14" t="s">
        <v>375</v>
      </c>
      <c r="C214" s="666"/>
      <c r="D214" s="1618"/>
      <c r="E214" s="437">
        <v>250</v>
      </c>
      <c r="F214" s="213">
        <f t="shared" si="62"/>
        <v>167</v>
      </c>
      <c r="G214" s="1619">
        <v>281</v>
      </c>
      <c r="H214" s="214">
        <f t="shared" si="63"/>
        <v>168.26347305389223</v>
      </c>
      <c r="I214" s="385"/>
      <c r="J214" s="385"/>
      <c r="K214" s="1503"/>
      <c r="L214" s="1502"/>
      <c r="M214" s="1502"/>
      <c r="N214" s="1502"/>
      <c r="O214" s="1502"/>
      <c r="P214" s="1502"/>
      <c r="Q214" s="568"/>
      <c r="R214" s="568"/>
      <c r="S214" s="568"/>
      <c r="T214" s="568"/>
      <c r="U214" s="568"/>
      <c r="V214" s="568"/>
      <c r="W214" s="568"/>
      <c r="X214" s="568"/>
      <c r="Y214" s="564"/>
      <c r="Z214" s="568"/>
      <c r="AA214" s="1088"/>
      <c r="AB214" s="568"/>
      <c r="AC214" s="568"/>
      <c r="AD214" s="568"/>
      <c r="AE214" s="568"/>
      <c r="AF214" s="568"/>
      <c r="AG214" s="1259"/>
      <c r="AH214" s="564"/>
      <c r="AI214" s="1457"/>
      <c r="AJ214" s="1472"/>
    </row>
    <row r="215" spans="1:36" s="249" customFormat="1" ht="30" x14ac:dyDescent="0.25">
      <c r="A215" s="2711"/>
      <c r="B215" s="14" t="s">
        <v>495</v>
      </c>
      <c r="C215" s="666"/>
      <c r="D215" s="1618"/>
      <c r="E215" s="437"/>
      <c r="F215" s="213"/>
      <c r="G215" s="1619">
        <v>4</v>
      </c>
      <c r="H215" s="214"/>
      <c r="I215" s="385"/>
      <c r="J215" s="385"/>
      <c r="K215" s="1503"/>
      <c r="L215" s="1502"/>
      <c r="M215" s="1502"/>
      <c r="N215" s="1502"/>
      <c r="O215" s="1502"/>
      <c r="P215" s="1502"/>
      <c r="Q215" s="568"/>
      <c r="R215" s="568"/>
      <c r="S215" s="568"/>
      <c r="T215" s="568"/>
      <c r="U215" s="568"/>
      <c r="V215" s="568"/>
      <c r="W215" s="568"/>
      <c r="X215" s="568"/>
      <c r="Y215" s="564"/>
      <c r="Z215" s="568"/>
      <c r="AA215" s="1088"/>
      <c r="AB215" s="568"/>
      <c r="AC215" s="568"/>
      <c r="AD215" s="568"/>
      <c r="AE215" s="568"/>
      <c r="AF215" s="568"/>
      <c r="AG215" s="1259"/>
      <c r="AH215" s="564"/>
      <c r="AI215" s="1457"/>
      <c r="AJ215" s="1472"/>
    </row>
    <row r="216" spans="1:36" s="249" customFormat="1" ht="83.25" customHeight="1" x14ac:dyDescent="0.25">
      <c r="A216" s="239">
        <v>1</v>
      </c>
      <c r="B216" s="9" t="s">
        <v>281</v>
      </c>
      <c r="C216" s="665"/>
      <c r="D216" s="1618"/>
      <c r="E216" s="437">
        <v>450</v>
      </c>
      <c r="F216" s="213">
        <f t="shared" si="62"/>
        <v>300</v>
      </c>
      <c r="G216" s="214">
        <v>169</v>
      </c>
      <c r="H216" s="214">
        <f t="shared" si="63"/>
        <v>56.333333333333336</v>
      </c>
      <c r="I216" s="385"/>
      <c r="J216" s="385"/>
      <c r="K216" s="1503"/>
      <c r="L216" s="1502"/>
      <c r="M216" s="1502"/>
      <c r="N216" s="1502"/>
      <c r="O216" s="1502"/>
      <c r="P216" s="1502"/>
      <c r="Q216" s="568"/>
      <c r="R216" s="568"/>
      <c r="S216" s="568"/>
      <c r="T216" s="568"/>
      <c r="U216" s="568"/>
      <c r="V216" s="568"/>
      <c r="W216" s="568"/>
      <c r="X216" s="568"/>
      <c r="Y216" s="564"/>
      <c r="Z216" s="568"/>
      <c r="AA216" s="1088"/>
      <c r="AB216" s="568"/>
      <c r="AC216" s="568"/>
      <c r="AD216" s="568"/>
      <c r="AE216" s="568"/>
      <c r="AF216" s="568"/>
      <c r="AG216" s="1259"/>
      <c r="AH216" s="564"/>
      <c r="AI216" s="1457"/>
      <c r="AJ216" s="1472"/>
    </row>
    <row r="217" spans="1:36" s="249" customFormat="1" ht="90" x14ac:dyDescent="0.25">
      <c r="A217" s="239">
        <v>1</v>
      </c>
      <c r="B217" s="9" t="s">
        <v>280</v>
      </c>
      <c r="C217" s="665"/>
      <c r="D217" s="1618"/>
      <c r="E217" s="437">
        <v>200</v>
      </c>
      <c r="F217" s="213">
        <f t="shared" si="62"/>
        <v>133</v>
      </c>
      <c r="G217" s="214">
        <v>145</v>
      </c>
      <c r="H217" s="214">
        <f t="shared" si="63"/>
        <v>109.02255639097744</v>
      </c>
      <c r="I217" s="385"/>
      <c r="J217" s="385"/>
      <c r="K217" s="1503"/>
      <c r="L217" s="1502"/>
      <c r="M217" s="1502"/>
      <c r="N217" s="1502"/>
      <c r="O217" s="1502"/>
      <c r="P217" s="1502"/>
      <c r="Q217" s="568"/>
      <c r="R217" s="568"/>
      <c r="S217" s="568"/>
      <c r="T217" s="568"/>
      <c r="U217" s="568"/>
      <c r="V217" s="568"/>
      <c r="W217" s="568"/>
      <c r="X217" s="568"/>
      <c r="Y217" s="564"/>
      <c r="Z217" s="568"/>
      <c r="AA217" s="1088"/>
      <c r="AB217" s="568"/>
      <c r="AC217" s="568"/>
      <c r="AD217" s="568"/>
      <c r="AE217" s="568"/>
      <c r="AF217" s="568"/>
      <c r="AG217" s="1259"/>
      <c r="AH217" s="564"/>
      <c r="AI217" s="1457"/>
      <c r="AJ217" s="1472"/>
    </row>
    <row r="218" spans="1:36" s="249" customFormat="1" ht="135" x14ac:dyDescent="0.25">
      <c r="A218" s="239"/>
      <c r="B218" s="9" t="s">
        <v>608</v>
      </c>
      <c r="C218" s="665"/>
      <c r="D218" s="1618"/>
      <c r="E218" s="437">
        <v>300</v>
      </c>
      <c r="F218" s="213">
        <f t="shared" si="62"/>
        <v>200</v>
      </c>
      <c r="G218" s="214">
        <v>28</v>
      </c>
      <c r="H218" s="214">
        <f t="shared" si="63"/>
        <v>14.000000000000002</v>
      </c>
      <c r="I218" s="385"/>
      <c r="J218" s="385"/>
      <c r="K218" s="1503"/>
      <c r="L218" s="1502"/>
      <c r="M218" s="1502"/>
      <c r="N218" s="1502"/>
      <c r="O218" s="1502"/>
      <c r="P218" s="1502"/>
      <c r="Q218" s="568"/>
      <c r="R218" s="568"/>
      <c r="S218" s="568"/>
      <c r="T218" s="568"/>
      <c r="U218" s="568"/>
      <c r="V218" s="568"/>
      <c r="W218" s="568"/>
      <c r="X218" s="568"/>
      <c r="Y218" s="564"/>
      <c r="Z218" s="568"/>
      <c r="AA218" s="1088"/>
      <c r="AB218" s="568"/>
      <c r="AC218" s="568"/>
      <c r="AD218" s="568"/>
      <c r="AE218" s="568"/>
      <c r="AF218" s="568"/>
      <c r="AG218" s="1259"/>
      <c r="AH218" s="564"/>
      <c r="AI218" s="1457"/>
      <c r="AJ218" s="1472"/>
    </row>
    <row r="219" spans="1:36" s="249" customFormat="1" ht="45" x14ac:dyDescent="0.25">
      <c r="A219" s="239">
        <v>1</v>
      </c>
      <c r="B219" s="9" t="s">
        <v>186</v>
      </c>
      <c r="C219" s="665"/>
      <c r="D219" s="1618"/>
      <c r="E219" s="437">
        <v>500</v>
      </c>
      <c r="F219" s="213">
        <f t="shared" si="62"/>
        <v>333</v>
      </c>
      <c r="G219" s="214">
        <v>386</v>
      </c>
      <c r="H219" s="214">
        <f t="shared" si="63"/>
        <v>115.91591591591592</v>
      </c>
      <c r="I219" s="385"/>
      <c r="J219" s="385"/>
      <c r="K219" s="1503"/>
      <c r="L219" s="1502"/>
      <c r="M219" s="1502"/>
      <c r="N219" s="1502"/>
      <c r="O219" s="1502"/>
      <c r="P219" s="1502"/>
      <c r="Q219" s="568"/>
      <c r="R219" s="568"/>
      <c r="S219" s="568"/>
      <c r="T219" s="568"/>
      <c r="U219" s="568"/>
      <c r="V219" s="568"/>
      <c r="W219" s="568"/>
      <c r="X219" s="568"/>
      <c r="Y219" s="564"/>
      <c r="Z219" s="568"/>
      <c r="AA219" s="1088"/>
      <c r="AB219" s="568"/>
      <c r="AC219" s="568"/>
      <c r="AD219" s="568"/>
      <c r="AE219" s="568"/>
      <c r="AF219" s="568"/>
      <c r="AG219" s="1259"/>
      <c r="AH219" s="564"/>
      <c r="AI219" s="1457"/>
      <c r="AJ219" s="1472"/>
    </row>
    <row r="220" spans="1:36" s="249" customFormat="1" ht="105" x14ac:dyDescent="0.25">
      <c r="A220" s="239"/>
      <c r="B220" s="9" t="s">
        <v>485</v>
      </c>
      <c r="C220" s="665"/>
      <c r="D220" s="1618"/>
      <c r="E220" s="437"/>
      <c r="F220" s="213">
        <f t="shared" si="62"/>
        <v>0</v>
      </c>
      <c r="G220" s="214">
        <v>244</v>
      </c>
      <c r="H220" s="214"/>
      <c r="I220" s="385"/>
      <c r="J220" s="385"/>
      <c r="K220" s="1503"/>
      <c r="L220" s="1502"/>
      <c r="M220" s="1502"/>
      <c r="N220" s="1502"/>
      <c r="O220" s="1502"/>
      <c r="P220" s="1502"/>
      <c r="Q220" s="568"/>
      <c r="R220" s="568"/>
      <c r="S220" s="568"/>
      <c r="T220" s="568"/>
      <c r="U220" s="568"/>
      <c r="V220" s="568"/>
      <c r="W220" s="568"/>
      <c r="X220" s="568"/>
      <c r="Y220" s="564"/>
      <c r="Z220" s="568"/>
      <c r="AA220" s="1088"/>
      <c r="AB220" s="568"/>
      <c r="AC220" s="568"/>
      <c r="AD220" s="568"/>
      <c r="AE220" s="568"/>
      <c r="AF220" s="568"/>
      <c r="AG220" s="1259"/>
      <c r="AH220" s="564"/>
      <c r="AI220" s="1457"/>
      <c r="AJ220" s="1472"/>
    </row>
    <row r="221" spans="1:36" s="249" customFormat="1" x14ac:dyDescent="0.25">
      <c r="A221" s="239">
        <v>1</v>
      </c>
      <c r="B221" s="9" t="s">
        <v>191</v>
      </c>
      <c r="C221" s="665"/>
      <c r="D221" s="1618"/>
      <c r="E221" s="437">
        <v>3439</v>
      </c>
      <c r="F221" s="213">
        <f t="shared" si="62"/>
        <v>2293</v>
      </c>
      <c r="G221" s="214">
        <v>2801</v>
      </c>
      <c r="H221" s="214">
        <f>G221/F221*100</f>
        <v>122.15438290449194</v>
      </c>
      <c r="I221" s="385"/>
      <c r="J221" s="385"/>
      <c r="K221" s="1503"/>
      <c r="L221" s="1502"/>
      <c r="M221" s="1502"/>
      <c r="N221" s="1502"/>
      <c r="O221" s="1502"/>
      <c r="P221" s="1502"/>
      <c r="Q221" s="568"/>
      <c r="R221" s="568"/>
      <c r="S221" s="568"/>
      <c r="T221" s="568"/>
      <c r="U221" s="568"/>
      <c r="V221" s="568"/>
      <c r="W221" s="568"/>
      <c r="X221" s="568"/>
      <c r="Y221" s="564"/>
      <c r="Z221" s="568"/>
      <c r="AA221" s="1088"/>
      <c r="AB221" s="568"/>
      <c r="AC221" s="568"/>
      <c r="AD221" s="568"/>
      <c r="AE221" s="568"/>
      <c r="AF221" s="568"/>
      <c r="AG221" s="1259"/>
      <c r="AH221" s="564"/>
      <c r="AI221" s="1457"/>
      <c r="AJ221" s="1472"/>
    </row>
    <row r="222" spans="1:36" s="249" customFormat="1" x14ac:dyDescent="0.25">
      <c r="A222" s="239">
        <v>1</v>
      </c>
      <c r="B222" s="9" t="s">
        <v>90</v>
      </c>
      <c r="C222" s="665"/>
      <c r="D222" s="1618"/>
      <c r="E222" s="437">
        <v>600</v>
      </c>
      <c r="F222" s="213">
        <f t="shared" si="62"/>
        <v>400</v>
      </c>
      <c r="G222" s="214">
        <v>673</v>
      </c>
      <c r="H222" s="214">
        <f>G222/F222*100</f>
        <v>168.25</v>
      </c>
      <c r="I222" s="385"/>
      <c r="J222" s="385"/>
      <c r="K222" s="1503"/>
      <c r="L222" s="1502"/>
      <c r="M222" s="1502"/>
      <c r="N222" s="1502"/>
      <c r="O222" s="1502"/>
      <c r="P222" s="1502"/>
      <c r="Q222" s="568"/>
      <c r="R222" s="568"/>
      <c r="S222" s="568"/>
      <c r="T222" s="568"/>
      <c r="U222" s="568"/>
      <c r="V222" s="568"/>
      <c r="W222" s="568"/>
      <c r="X222" s="568"/>
      <c r="Y222" s="564"/>
      <c r="Z222" s="568"/>
      <c r="AA222" s="1088"/>
      <c r="AB222" s="568"/>
      <c r="AC222" s="568"/>
      <c r="AD222" s="568"/>
      <c r="AE222" s="568"/>
      <c r="AF222" s="568"/>
      <c r="AG222" s="1259"/>
      <c r="AH222" s="564"/>
      <c r="AI222" s="1457"/>
      <c r="AJ222" s="1472"/>
    </row>
    <row r="223" spans="1:36" s="249" customFormat="1" x14ac:dyDescent="0.25">
      <c r="A223" s="239">
        <v>1</v>
      </c>
      <c r="B223" s="9" t="s">
        <v>114</v>
      </c>
      <c r="C223" s="665"/>
      <c r="D223" s="1618"/>
      <c r="E223" s="437">
        <v>300</v>
      </c>
      <c r="F223" s="213">
        <f t="shared" si="62"/>
        <v>200</v>
      </c>
      <c r="G223" s="214">
        <v>197</v>
      </c>
      <c r="H223" s="214">
        <f>G223/F223*100</f>
        <v>98.5</v>
      </c>
      <c r="I223" s="385"/>
      <c r="J223" s="385"/>
      <c r="K223" s="1503"/>
      <c r="L223" s="1502"/>
      <c r="M223" s="1502"/>
      <c r="N223" s="1502"/>
      <c r="O223" s="1502"/>
      <c r="P223" s="1502"/>
      <c r="Q223" s="568"/>
      <c r="R223" s="568"/>
      <c r="S223" s="568"/>
      <c r="T223" s="568"/>
      <c r="U223" s="568"/>
      <c r="V223" s="568"/>
      <c r="W223" s="568"/>
      <c r="X223" s="568"/>
      <c r="Y223" s="564"/>
      <c r="Z223" s="568"/>
      <c r="AA223" s="1088"/>
      <c r="AB223" s="568"/>
      <c r="AC223" s="568"/>
      <c r="AD223" s="568"/>
      <c r="AE223" s="568"/>
      <c r="AF223" s="568"/>
      <c r="AG223" s="1259"/>
      <c r="AH223" s="564"/>
      <c r="AI223" s="1457"/>
      <c r="AJ223" s="1472"/>
    </row>
    <row r="224" spans="1:36" s="249" customFormat="1" ht="60" x14ac:dyDescent="0.25">
      <c r="A224" s="2711"/>
      <c r="B224" s="9" t="s">
        <v>632</v>
      </c>
      <c r="C224" s="665"/>
      <c r="D224" s="1618"/>
      <c r="E224" s="437">
        <v>2000</v>
      </c>
      <c r="F224" s="213">
        <f t="shared" si="62"/>
        <v>1333</v>
      </c>
      <c r="G224" s="214">
        <v>1255</v>
      </c>
      <c r="H224" s="214">
        <f>G224/F224*100</f>
        <v>94.148537134283572</v>
      </c>
      <c r="I224" s="385"/>
      <c r="J224" s="385"/>
      <c r="K224" s="1503"/>
      <c r="L224" s="1502"/>
      <c r="M224" s="1502"/>
      <c r="N224" s="1502"/>
      <c r="O224" s="1502"/>
      <c r="P224" s="1502"/>
      <c r="Q224" s="568"/>
      <c r="R224" s="568"/>
      <c r="S224" s="568"/>
      <c r="T224" s="568"/>
      <c r="U224" s="568"/>
      <c r="V224" s="568"/>
      <c r="W224" s="568"/>
      <c r="X224" s="568"/>
      <c r="Y224" s="564"/>
      <c r="Z224" s="568"/>
      <c r="AA224" s="1088"/>
      <c r="AB224" s="568"/>
      <c r="AC224" s="568"/>
      <c r="AD224" s="568"/>
      <c r="AE224" s="568"/>
      <c r="AF224" s="568"/>
      <c r="AG224" s="1259"/>
      <c r="AH224" s="564"/>
      <c r="AI224" s="1457"/>
      <c r="AJ224" s="1472"/>
    </row>
    <row r="225" spans="1:36" s="249" customFormat="1" ht="60" x14ac:dyDescent="0.25">
      <c r="A225" s="239"/>
      <c r="B225" s="9" t="s">
        <v>502</v>
      </c>
      <c r="C225" s="665"/>
      <c r="D225" s="1618"/>
      <c r="E225" s="437">
        <v>900</v>
      </c>
      <c r="F225" s="213">
        <f t="shared" si="62"/>
        <v>600</v>
      </c>
      <c r="G225" s="214">
        <v>383</v>
      </c>
      <c r="H225" s="214">
        <f t="shared" ref="H225:H240" si="64">G225/F225*100</f>
        <v>63.833333333333329</v>
      </c>
      <c r="I225" s="385"/>
      <c r="J225" s="385"/>
      <c r="K225" s="1503"/>
      <c r="L225" s="1502"/>
      <c r="M225" s="1502"/>
      <c r="N225" s="1502"/>
      <c r="O225" s="1502"/>
      <c r="P225" s="1502"/>
      <c r="Q225" s="568"/>
      <c r="R225" s="568"/>
      <c r="S225" s="568"/>
      <c r="T225" s="568"/>
      <c r="U225" s="568"/>
      <c r="V225" s="568"/>
      <c r="W225" s="568"/>
      <c r="X225" s="568"/>
      <c r="Y225" s="564"/>
      <c r="Z225" s="568"/>
      <c r="AA225" s="1088"/>
      <c r="AB225" s="568"/>
      <c r="AC225" s="568"/>
      <c r="AD225" s="568"/>
      <c r="AE225" s="568"/>
      <c r="AF225" s="568"/>
      <c r="AG225" s="1259"/>
      <c r="AH225" s="564"/>
      <c r="AI225" s="1457"/>
      <c r="AJ225" s="1472"/>
    </row>
    <row r="226" spans="1:36" s="249" customFormat="1" ht="30" x14ac:dyDescent="0.25">
      <c r="A226" s="239">
        <v>1</v>
      </c>
      <c r="B226" s="9" t="s">
        <v>192</v>
      </c>
      <c r="C226" s="665"/>
      <c r="D226" s="1618"/>
      <c r="E226" s="437">
        <v>96</v>
      </c>
      <c r="F226" s="213">
        <f t="shared" si="62"/>
        <v>64</v>
      </c>
      <c r="G226" s="214">
        <v>57</v>
      </c>
      <c r="H226" s="214">
        <f t="shared" si="64"/>
        <v>89.0625</v>
      </c>
      <c r="I226" s="385"/>
      <c r="J226" s="385"/>
      <c r="K226" s="1503"/>
      <c r="L226" s="1502"/>
      <c r="M226" s="1502"/>
      <c r="N226" s="1502"/>
      <c r="O226" s="1502"/>
      <c r="P226" s="1502"/>
      <c r="Q226" s="568"/>
      <c r="R226" s="568"/>
      <c r="S226" s="568"/>
      <c r="T226" s="568"/>
      <c r="U226" s="568"/>
      <c r="V226" s="568"/>
      <c r="W226" s="568"/>
      <c r="X226" s="568"/>
      <c r="Y226" s="564"/>
      <c r="Z226" s="568"/>
      <c r="AA226" s="1088"/>
      <c r="AB226" s="568"/>
      <c r="AC226" s="568"/>
      <c r="AD226" s="568"/>
      <c r="AE226" s="568"/>
      <c r="AF226" s="568"/>
      <c r="AG226" s="1259"/>
      <c r="AH226" s="564"/>
      <c r="AI226" s="1457"/>
      <c r="AJ226" s="1472"/>
    </row>
    <row r="227" spans="1:36" s="249" customFormat="1" x14ac:dyDescent="0.25">
      <c r="A227" s="239">
        <v>1</v>
      </c>
      <c r="B227" s="9" t="s">
        <v>370</v>
      </c>
      <c r="C227" s="665"/>
      <c r="D227" s="1618"/>
      <c r="E227" s="437">
        <v>7668</v>
      </c>
      <c r="F227" s="213">
        <f t="shared" si="62"/>
        <v>5112</v>
      </c>
      <c r="G227" s="214">
        <v>4421</v>
      </c>
      <c r="H227" s="214">
        <f t="shared" si="64"/>
        <v>86.48278560250391</v>
      </c>
      <c r="I227" s="385"/>
      <c r="J227" s="385"/>
      <c r="K227" s="1503"/>
      <c r="L227" s="1502"/>
      <c r="M227" s="1502"/>
      <c r="N227" s="1502"/>
      <c r="O227" s="1502"/>
      <c r="P227" s="1502"/>
      <c r="Q227" s="568"/>
      <c r="R227" s="568"/>
      <c r="S227" s="568"/>
      <c r="T227" s="568"/>
      <c r="U227" s="568"/>
      <c r="V227" s="568"/>
      <c r="W227" s="568"/>
      <c r="X227" s="568"/>
      <c r="Y227" s="564"/>
      <c r="Z227" s="568"/>
      <c r="AA227" s="1088"/>
      <c r="AB227" s="568"/>
      <c r="AC227" s="568"/>
      <c r="AD227" s="568"/>
      <c r="AE227" s="568"/>
      <c r="AF227" s="568"/>
      <c r="AG227" s="1259"/>
      <c r="AH227" s="564"/>
      <c r="AI227" s="1457"/>
      <c r="AJ227" s="1472"/>
    </row>
    <row r="228" spans="1:36" s="249" customFormat="1" ht="30" x14ac:dyDescent="0.25">
      <c r="A228" s="239"/>
      <c r="B228" s="9" t="s">
        <v>371</v>
      </c>
      <c r="C228" s="665"/>
      <c r="D228" s="1159"/>
      <c r="E228" s="437">
        <v>7300</v>
      </c>
      <c r="F228" s="213">
        <f t="shared" si="62"/>
        <v>4867</v>
      </c>
      <c r="G228" s="214">
        <v>6330</v>
      </c>
      <c r="H228" s="213">
        <f t="shared" si="64"/>
        <v>130.05958495993426</v>
      </c>
      <c r="I228" s="385"/>
      <c r="J228" s="385"/>
      <c r="K228" s="1503"/>
      <c r="L228" s="1502"/>
      <c r="M228" s="1502"/>
      <c r="N228" s="1502"/>
      <c r="O228" s="1502"/>
      <c r="P228" s="1502"/>
      <c r="Q228" s="568"/>
      <c r="R228" s="568"/>
      <c r="S228" s="568"/>
      <c r="T228" s="568"/>
      <c r="U228" s="568"/>
      <c r="V228" s="568"/>
      <c r="W228" s="568"/>
      <c r="X228" s="568"/>
      <c r="Y228" s="564"/>
      <c r="Z228" s="568"/>
      <c r="AA228" s="1088"/>
      <c r="AB228" s="568"/>
      <c r="AC228" s="568"/>
      <c r="AD228" s="568"/>
      <c r="AE228" s="568"/>
      <c r="AF228" s="568"/>
      <c r="AG228" s="1259"/>
      <c r="AH228" s="564"/>
      <c r="AI228" s="1457"/>
      <c r="AJ228" s="1472"/>
    </row>
    <row r="229" spans="1:36" ht="30" x14ac:dyDescent="0.25">
      <c r="A229" s="239">
        <v>1</v>
      </c>
      <c r="B229" s="9" t="s">
        <v>376</v>
      </c>
      <c r="C229" s="665"/>
      <c r="D229" s="1618"/>
      <c r="E229" s="437">
        <v>250</v>
      </c>
      <c r="F229" s="213">
        <f t="shared" si="62"/>
        <v>167</v>
      </c>
      <c r="G229" s="214">
        <v>168</v>
      </c>
      <c r="H229" s="214">
        <f t="shared" si="64"/>
        <v>100.59880239520957</v>
      </c>
      <c r="I229" s="385"/>
      <c r="J229" s="385"/>
      <c r="K229" s="1503"/>
      <c r="L229" s="1502"/>
      <c r="M229" s="1502"/>
      <c r="N229" s="1502"/>
      <c r="O229" s="1502"/>
      <c r="P229" s="1502"/>
      <c r="Q229" s="568"/>
      <c r="R229" s="568"/>
      <c r="S229" s="568"/>
      <c r="T229" s="568"/>
      <c r="U229" s="568"/>
      <c r="V229" s="568"/>
      <c r="W229" s="568"/>
      <c r="X229" s="568"/>
      <c r="Y229" s="564"/>
      <c r="Z229" s="568"/>
      <c r="AA229" s="1088"/>
      <c r="AB229" s="568"/>
      <c r="AC229" s="568"/>
      <c r="AD229" s="568"/>
      <c r="AE229" s="568"/>
      <c r="AF229" s="568"/>
      <c r="AG229" s="1259"/>
      <c r="AH229" s="564"/>
      <c r="AI229" s="1457"/>
      <c r="AJ229" s="1472"/>
    </row>
    <row r="230" spans="1:36" x14ac:dyDescent="0.25">
      <c r="A230" s="239">
        <v>1</v>
      </c>
      <c r="B230" s="14" t="s">
        <v>31</v>
      </c>
      <c r="C230" s="666"/>
      <c r="D230" s="1618"/>
      <c r="E230" s="437">
        <v>360</v>
      </c>
      <c r="F230" s="213">
        <f t="shared" si="62"/>
        <v>240</v>
      </c>
      <c r="G230" s="214">
        <v>266</v>
      </c>
      <c r="H230" s="213">
        <f t="shared" si="64"/>
        <v>110.83333333333334</v>
      </c>
      <c r="I230" s="385"/>
      <c r="J230" s="385"/>
      <c r="K230" s="1503"/>
      <c r="L230" s="1502"/>
      <c r="M230" s="1502"/>
      <c r="N230" s="1502"/>
      <c r="O230" s="1502"/>
      <c r="P230" s="1502"/>
      <c r="Q230" s="568"/>
      <c r="R230" s="568"/>
      <c r="S230" s="568"/>
      <c r="T230" s="568"/>
      <c r="U230" s="568"/>
      <c r="V230" s="568"/>
      <c r="W230" s="568"/>
      <c r="X230" s="568"/>
      <c r="Y230" s="564"/>
      <c r="Z230" s="568"/>
      <c r="AA230" s="1088"/>
      <c r="AB230" s="568"/>
      <c r="AC230" s="568"/>
      <c r="AD230" s="568"/>
      <c r="AE230" s="568"/>
      <c r="AF230" s="568"/>
      <c r="AG230" s="1259"/>
      <c r="AH230" s="564"/>
      <c r="AI230" s="1457"/>
      <c r="AJ230" s="1472"/>
    </row>
    <row r="231" spans="1:36" s="249" customFormat="1" x14ac:dyDescent="0.25">
      <c r="A231" s="239">
        <v>1</v>
      </c>
      <c r="B231" s="14" t="s">
        <v>91</v>
      </c>
      <c r="C231" s="666"/>
      <c r="D231" s="1618"/>
      <c r="E231" s="437">
        <v>3600</v>
      </c>
      <c r="F231" s="213">
        <f t="shared" si="62"/>
        <v>2400</v>
      </c>
      <c r="G231" s="214">
        <v>2702</v>
      </c>
      <c r="H231" s="213">
        <f t="shared" si="64"/>
        <v>112.58333333333333</v>
      </c>
      <c r="I231" s="385"/>
      <c r="J231" s="385"/>
      <c r="K231" s="1503"/>
      <c r="L231" s="1502"/>
      <c r="M231" s="1502"/>
      <c r="N231" s="1502"/>
      <c r="O231" s="1502"/>
      <c r="P231" s="1502"/>
      <c r="Q231" s="568"/>
      <c r="R231" s="568"/>
      <c r="S231" s="568"/>
      <c r="T231" s="568"/>
      <c r="U231" s="568"/>
      <c r="V231" s="568"/>
      <c r="W231" s="568"/>
      <c r="X231" s="568"/>
      <c r="Y231" s="564"/>
      <c r="Z231" s="568"/>
      <c r="AA231" s="1088"/>
      <c r="AB231" s="568"/>
      <c r="AC231" s="568"/>
      <c r="AD231" s="568"/>
      <c r="AE231" s="568"/>
      <c r="AF231" s="568"/>
      <c r="AG231" s="1259"/>
      <c r="AH231" s="564"/>
      <c r="AI231" s="1457"/>
      <c r="AJ231" s="1472"/>
    </row>
    <row r="232" spans="1:36" s="249" customFormat="1" x14ac:dyDescent="0.25">
      <c r="A232" s="239">
        <v>1</v>
      </c>
      <c r="B232" s="499" t="s">
        <v>633</v>
      </c>
      <c r="C232" s="667"/>
      <c r="D232" s="1620"/>
      <c r="E232" s="443">
        <v>654</v>
      </c>
      <c r="F232" s="213">
        <f t="shared" si="62"/>
        <v>436</v>
      </c>
      <c r="G232" s="214">
        <v>409</v>
      </c>
      <c r="H232" s="214">
        <f t="shared" si="64"/>
        <v>93.807339449541288</v>
      </c>
      <c r="I232" s="385"/>
      <c r="J232" s="385"/>
      <c r="K232" s="1503"/>
      <c r="L232" s="1502"/>
      <c r="M232" s="1502"/>
      <c r="N232" s="1502"/>
      <c r="O232" s="1502"/>
      <c r="P232" s="1502"/>
      <c r="Q232" s="568"/>
      <c r="R232" s="568"/>
      <c r="S232" s="568"/>
      <c r="T232" s="568"/>
      <c r="U232" s="568"/>
      <c r="V232" s="568"/>
      <c r="W232" s="568"/>
      <c r="X232" s="568"/>
      <c r="Y232" s="564"/>
      <c r="Z232" s="568"/>
      <c r="AA232" s="1088"/>
      <c r="AB232" s="568"/>
      <c r="AC232" s="568"/>
      <c r="AD232" s="568"/>
      <c r="AE232" s="568"/>
      <c r="AF232" s="568"/>
      <c r="AG232" s="1259"/>
      <c r="AH232" s="564"/>
      <c r="AI232" s="1457"/>
      <c r="AJ232" s="1472"/>
    </row>
    <row r="233" spans="1:36" s="249" customFormat="1" x14ac:dyDescent="0.25">
      <c r="A233" s="239">
        <v>1</v>
      </c>
      <c r="B233" s="499" t="s">
        <v>195</v>
      </c>
      <c r="C233" s="668"/>
      <c r="D233" s="1618"/>
      <c r="E233" s="415">
        <v>900</v>
      </c>
      <c r="F233" s="213">
        <f t="shared" si="62"/>
        <v>600</v>
      </c>
      <c r="G233" s="214">
        <v>623</v>
      </c>
      <c r="H233" s="214">
        <f t="shared" si="64"/>
        <v>103.83333333333333</v>
      </c>
      <c r="I233" s="385"/>
      <c r="J233" s="385"/>
      <c r="K233" s="1503"/>
      <c r="L233" s="1502"/>
      <c r="M233" s="1502"/>
      <c r="N233" s="1502"/>
      <c r="O233" s="1502"/>
      <c r="P233" s="1502"/>
      <c r="Q233" s="568"/>
      <c r="R233" s="568"/>
      <c r="S233" s="568"/>
      <c r="T233" s="568"/>
      <c r="U233" s="568"/>
      <c r="V233" s="568"/>
      <c r="W233" s="568"/>
      <c r="X233" s="568"/>
      <c r="Y233" s="564"/>
      <c r="Z233" s="568"/>
      <c r="AA233" s="1088"/>
      <c r="AB233" s="568"/>
      <c r="AC233" s="568"/>
      <c r="AD233" s="568"/>
      <c r="AE233" s="568"/>
      <c r="AF233" s="568"/>
      <c r="AG233" s="1259"/>
      <c r="AH233" s="564"/>
      <c r="AI233" s="1457"/>
      <c r="AJ233" s="1472"/>
    </row>
    <row r="234" spans="1:36" s="249" customFormat="1" ht="30" x14ac:dyDescent="0.25">
      <c r="A234" s="239">
        <v>1</v>
      </c>
      <c r="B234" s="499" t="s">
        <v>74</v>
      </c>
      <c r="C234" s="668"/>
      <c r="D234" s="1618"/>
      <c r="E234" s="415">
        <v>200</v>
      </c>
      <c r="F234" s="213">
        <f t="shared" si="62"/>
        <v>133</v>
      </c>
      <c r="G234" s="214">
        <v>240</v>
      </c>
      <c r="H234" s="214">
        <f t="shared" si="64"/>
        <v>180.45112781954887</v>
      </c>
      <c r="I234" s="385"/>
      <c r="J234" s="385"/>
      <c r="K234" s="1503"/>
      <c r="L234" s="1502"/>
      <c r="M234" s="1502"/>
      <c r="N234" s="1502"/>
      <c r="O234" s="1502"/>
      <c r="P234" s="1502"/>
      <c r="Q234" s="568"/>
      <c r="R234" s="568"/>
      <c r="S234" s="568"/>
      <c r="T234" s="568"/>
      <c r="U234" s="568"/>
      <c r="V234" s="568"/>
      <c r="W234" s="568"/>
      <c r="X234" s="568"/>
      <c r="Y234" s="564"/>
      <c r="Z234" s="568"/>
      <c r="AA234" s="1088"/>
      <c r="AB234" s="568"/>
      <c r="AC234" s="568"/>
      <c r="AD234" s="568"/>
      <c r="AE234" s="568"/>
      <c r="AF234" s="568"/>
      <c r="AG234" s="1259"/>
      <c r="AH234" s="564"/>
      <c r="AI234" s="1457"/>
      <c r="AJ234" s="1472"/>
    </row>
    <row r="235" spans="1:36" s="249" customFormat="1" ht="30" x14ac:dyDescent="0.25">
      <c r="A235" s="239">
        <v>1</v>
      </c>
      <c r="B235" s="1002" t="s">
        <v>451</v>
      </c>
      <c r="C235" s="666"/>
      <c r="D235" s="1159"/>
      <c r="E235" s="415"/>
      <c r="F235" s="214">
        <f t="shared" ref="F235" si="65">ROUND(E235/12*$B$4,0)</f>
        <v>0</v>
      </c>
      <c r="G235" s="214">
        <v>63</v>
      </c>
      <c r="H235" s="213"/>
      <c r="I235" s="1516"/>
      <c r="J235" s="1516"/>
      <c r="K235" s="1579"/>
      <c r="L235" s="1580"/>
      <c r="M235" s="1580"/>
      <c r="N235" s="1580"/>
      <c r="O235" s="1580"/>
      <c r="P235" s="1580"/>
      <c r="Q235" s="568"/>
      <c r="R235" s="568"/>
      <c r="S235" s="568"/>
      <c r="T235" s="568"/>
      <c r="U235" s="568"/>
      <c r="V235" s="568"/>
      <c r="W235" s="568"/>
      <c r="X235" s="568"/>
      <c r="Y235" s="564"/>
      <c r="Z235" s="568"/>
      <c r="AA235" s="1088"/>
      <c r="AB235" s="568"/>
      <c r="AC235" s="568"/>
      <c r="AD235" s="568"/>
      <c r="AE235" s="568"/>
      <c r="AF235" s="568"/>
      <c r="AG235" s="1259"/>
      <c r="AH235" s="564"/>
      <c r="AI235" s="1457"/>
      <c r="AJ235" s="1472"/>
    </row>
    <row r="236" spans="1:36" s="249" customFormat="1" ht="29.25" x14ac:dyDescent="0.25">
      <c r="A236" s="239">
        <v>1</v>
      </c>
      <c r="B236" s="999" t="s">
        <v>428</v>
      </c>
      <c r="C236" s="995"/>
      <c r="D236" s="996"/>
      <c r="E236" s="1003">
        <f>SUM(E235:E235)</f>
        <v>0</v>
      </c>
      <c r="F236" s="1000">
        <f>SUM(F235:F235)</f>
        <v>0</v>
      </c>
      <c r="G236" s="483">
        <f>SUM(G235:G235)</f>
        <v>63</v>
      </c>
      <c r="H236" s="1001"/>
      <c r="I236" s="1516"/>
      <c r="J236" s="1516"/>
      <c r="K236" s="1579"/>
      <c r="L236" s="1502"/>
      <c r="M236" s="1580"/>
      <c r="N236" s="1580"/>
      <c r="O236" s="1580"/>
      <c r="P236" s="1580"/>
      <c r="Q236" s="568"/>
      <c r="R236" s="568"/>
      <c r="S236" s="568"/>
      <c r="T236" s="568"/>
      <c r="U236" s="568"/>
      <c r="V236" s="568"/>
      <c r="W236" s="568"/>
      <c r="X236" s="568"/>
      <c r="Y236" s="1196"/>
      <c r="Z236" s="568">
        <f>AF236-AE236-AB236</f>
        <v>0</v>
      </c>
      <c r="AA236" s="1088"/>
      <c r="AB236" s="568">
        <v>92.61</v>
      </c>
      <c r="AC236" s="568">
        <f>Z236-Y236</f>
        <v>0</v>
      </c>
      <c r="AD236" s="568"/>
      <c r="AE236" s="568">
        <v>0</v>
      </c>
      <c r="AF236" s="568">
        <v>92.61</v>
      </c>
      <c r="AG236" s="1255">
        <f>SUM(AG235:AG235)</f>
        <v>0</v>
      </c>
      <c r="AH236" s="564"/>
      <c r="AI236" s="1457"/>
      <c r="AJ236" s="1472"/>
    </row>
    <row r="237" spans="1:36" s="249" customFormat="1" ht="29.25" x14ac:dyDescent="0.25">
      <c r="A237" s="239">
        <v>1</v>
      </c>
      <c r="B237" s="731" t="s">
        <v>372</v>
      </c>
      <c r="C237" s="666"/>
      <c r="D237" s="1159"/>
      <c r="E237" s="444">
        <f>E190</f>
        <v>38190</v>
      </c>
      <c r="F237" s="793">
        <f>F190</f>
        <v>25460</v>
      </c>
      <c r="G237" s="483">
        <f>G190</f>
        <v>22662</v>
      </c>
      <c r="H237" s="793">
        <f t="shared" si="64"/>
        <v>89.010212097407702</v>
      </c>
      <c r="I237" s="1516"/>
      <c r="J237" s="1516"/>
      <c r="K237" s="1579"/>
      <c r="L237" s="1580"/>
      <c r="M237" s="1580"/>
      <c r="N237" s="1580"/>
      <c r="O237" s="1502"/>
      <c r="P237" s="1580"/>
      <c r="Q237" s="568"/>
      <c r="R237" s="568"/>
      <c r="S237" s="568"/>
      <c r="T237" s="568"/>
      <c r="U237" s="568"/>
      <c r="V237" s="568"/>
      <c r="W237" s="568"/>
      <c r="X237" s="568"/>
      <c r="Y237" s="564"/>
      <c r="Z237" s="568"/>
      <c r="AA237" s="1088"/>
      <c r="AB237" s="568"/>
      <c r="AC237" s="568"/>
      <c r="AD237" s="568"/>
      <c r="AE237" s="568"/>
      <c r="AF237" s="568"/>
      <c r="AG237" s="1255">
        <f>AG190</f>
        <v>0</v>
      </c>
      <c r="AH237" s="564"/>
      <c r="AI237" s="1457"/>
      <c r="AJ237" s="1472"/>
    </row>
    <row r="238" spans="1:36" s="249" customFormat="1" ht="29.25" x14ac:dyDescent="0.25">
      <c r="A238" s="239">
        <v>1</v>
      </c>
      <c r="B238" s="731" t="s">
        <v>373</v>
      </c>
      <c r="C238" s="666"/>
      <c r="D238" s="1159"/>
      <c r="E238" s="444">
        <f>E197</f>
        <v>7200</v>
      </c>
      <c r="F238" s="1621">
        <f>F197</f>
        <v>4800</v>
      </c>
      <c r="G238" s="483">
        <f>G197</f>
        <v>4600</v>
      </c>
      <c r="H238" s="793">
        <f t="shared" si="64"/>
        <v>95.833333333333343</v>
      </c>
      <c r="I238" s="1516"/>
      <c r="J238" s="1516"/>
      <c r="K238" s="1579"/>
      <c r="L238" s="1580"/>
      <c r="M238" s="1580"/>
      <c r="N238" s="1580"/>
      <c r="O238" s="1580"/>
      <c r="P238" s="1580"/>
      <c r="Q238" s="568"/>
      <c r="R238" s="568"/>
      <c r="S238" s="568"/>
      <c r="T238" s="568"/>
      <c r="U238" s="568"/>
      <c r="V238" s="568"/>
      <c r="W238" s="568"/>
      <c r="X238" s="568"/>
      <c r="Y238" s="564"/>
      <c r="Z238" s="568"/>
      <c r="AA238" s="1088"/>
      <c r="AB238" s="568"/>
      <c r="AC238" s="568"/>
      <c r="AD238" s="568"/>
      <c r="AE238" s="568"/>
      <c r="AF238" s="568"/>
      <c r="AG238" s="1255">
        <f>AG197</f>
        <v>0</v>
      </c>
      <c r="AH238" s="564"/>
      <c r="AI238" s="1457"/>
      <c r="AJ238" s="1472"/>
    </row>
    <row r="239" spans="1:36" ht="29.25" x14ac:dyDescent="0.25">
      <c r="A239" s="239">
        <v>1</v>
      </c>
      <c r="B239" s="731" t="s">
        <v>374</v>
      </c>
      <c r="C239" s="1622"/>
      <c r="D239" s="1623"/>
      <c r="E239" s="1624">
        <f>E201</f>
        <v>3200</v>
      </c>
      <c r="F239" s="1625">
        <f>F201</f>
        <v>2133</v>
      </c>
      <c r="G239" s="1626">
        <f>G201</f>
        <v>2430</v>
      </c>
      <c r="H239" s="214">
        <f t="shared" si="64"/>
        <v>113.9240506329114</v>
      </c>
      <c r="I239" s="1627"/>
      <c r="J239" s="1627"/>
      <c r="K239" s="1627"/>
      <c r="L239" s="1627"/>
      <c r="M239" s="1628"/>
      <c r="N239" s="1628"/>
      <c r="O239" s="1627"/>
      <c r="P239" s="1627"/>
      <c r="Q239" s="568">
        <v>3197.3760000000002</v>
      </c>
      <c r="R239" s="568">
        <v>3197.3760000000002</v>
      </c>
      <c r="S239" s="568">
        <v>3197.3760000000002</v>
      </c>
      <c r="T239" s="568">
        <v>3197.3760000000002</v>
      </c>
      <c r="U239" s="568">
        <v>3197.3760000000002</v>
      </c>
      <c r="V239" s="568">
        <v>3197.3760000000002</v>
      </c>
      <c r="W239" s="568">
        <v>3197.3760000000002</v>
      </c>
      <c r="X239" s="568">
        <v>3197.3760000000002</v>
      </c>
      <c r="Y239" s="1249">
        <f>Q239/12*$B$4+(R239-Q239)/11*7+(S239-R239)/10*6+(T239-S239)/9*5+(U239-T239)/8*4+(V239-U239)/7*3+(W239-V239)/6*2+(X239-W239)/5*1</f>
        <v>2131.5840000000003</v>
      </c>
      <c r="Z239" s="568">
        <f>AF239-AE239-AB239</f>
        <v>2428.0074000000004</v>
      </c>
      <c r="AA239" s="1088"/>
      <c r="AB239" s="568"/>
      <c r="AC239" s="568">
        <f>Z239-Y239</f>
        <v>296.42340000000013</v>
      </c>
      <c r="AD239" s="568"/>
      <c r="AE239" s="568">
        <v>0</v>
      </c>
      <c r="AF239" s="568">
        <v>2428.0074000000004</v>
      </c>
      <c r="AG239" s="1629">
        <f>AG201</f>
        <v>0</v>
      </c>
      <c r="AH239" s="564"/>
      <c r="AI239" s="1457"/>
      <c r="AJ239" s="1472"/>
    </row>
    <row r="240" spans="1:36" x14ac:dyDescent="0.25">
      <c r="A240" s="239">
        <v>1</v>
      </c>
      <c r="B240" s="732" t="s">
        <v>138</v>
      </c>
      <c r="C240" s="1522"/>
      <c r="D240" s="1523"/>
      <c r="E240" s="34">
        <f>E239+E238*2.9+E237</f>
        <v>62270</v>
      </c>
      <c r="F240" s="7">
        <f>F239+F238*2.9+F237</f>
        <v>41513</v>
      </c>
      <c r="G240" s="7">
        <f>G239+G238*2.9+G237</f>
        <v>38432</v>
      </c>
      <c r="H240" s="7">
        <f t="shared" si="64"/>
        <v>92.578228506732827</v>
      </c>
      <c r="I240" s="8"/>
      <c r="J240" s="8"/>
      <c r="K240" s="1494"/>
      <c r="L240" s="1493"/>
      <c r="M240" s="1493"/>
      <c r="N240" s="1493"/>
      <c r="O240" s="1493"/>
      <c r="P240" s="1493"/>
      <c r="Q240" s="566">
        <f t="shared" ref="Q240:V240" si="66">Q239+Q202+Q189</f>
        <v>90129.619919999997</v>
      </c>
      <c r="R240" s="566">
        <f t="shared" si="66"/>
        <v>90129.619919999997</v>
      </c>
      <c r="S240" s="566">
        <f t="shared" si="66"/>
        <v>90129.619919999997</v>
      </c>
      <c r="T240" s="566">
        <f t="shared" si="66"/>
        <v>90129.619919999997</v>
      </c>
      <c r="U240" s="566">
        <f t="shared" si="66"/>
        <v>90129.619919999997</v>
      </c>
      <c r="V240" s="566">
        <f t="shared" si="66"/>
        <v>90129.619919999997</v>
      </c>
      <c r="W240" s="566">
        <f t="shared" ref="W240:X240" si="67">W239+W202+W189</f>
        <v>90129.619919999997</v>
      </c>
      <c r="X240" s="566">
        <f t="shared" si="67"/>
        <v>90129.619919999997</v>
      </c>
      <c r="Y240" s="1210">
        <f t="shared" ref="Y240:AF240" si="68">Y239+Y202+Y189+Y236</f>
        <v>60086.413279999993</v>
      </c>
      <c r="Z240" s="566">
        <f t="shared" si="68"/>
        <v>59192.031629999998</v>
      </c>
      <c r="AA240" s="1092">
        <f t="shared" si="68"/>
        <v>0</v>
      </c>
      <c r="AB240" s="566">
        <f t="shared" si="68"/>
        <v>454.76339999999993</v>
      </c>
      <c r="AC240" s="566">
        <f t="shared" si="68"/>
        <v>-894.38164999999935</v>
      </c>
      <c r="AD240" s="566">
        <f t="shared" si="68"/>
        <v>-11.39359</v>
      </c>
      <c r="AE240" s="566">
        <f t="shared" si="68"/>
        <v>-0.15264</v>
      </c>
      <c r="AF240" s="566">
        <f t="shared" si="68"/>
        <v>59646.642390000001</v>
      </c>
      <c r="AG240" s="1495">
        <f>AG239+AG238*2.9+AG237</f>
        <v>0</v>
      </c>
      <c r="AH240" s="1205">
        <f t="shared" ref="AH240" si="69">AH239+AH202+AH189+AH236</f>
        <v>0</v>
      </c>
      <c r="AI240" s="1457"/>
      <c r="AJ240" s="1472"/>
    </row>
    <row r="241" spans="1:36" ht="31.5" x14ac:dyDescent="0.25">
      <c r="A241" s="239">
        <v>1</v>
      </c>
      <c r="B241" s="1630" t="s">
        <v>29</v>
      </c>
      <c r="C241" s="1631"/>
      <c r="D241" s="1632"/>
      <c r="E241" s="457"/>
      <c r="F241" s="1616"/>
      <c r="G241" s="1497"/>
      <c r="H241" s="1497"/>
      <c r="I241" s="485"/>
      <c r="J241" s="485"/>
      <c r="K241" s="1617"/>
      <c r="L241" s="1633"/>
      <c r="M241" s="1498"/>
      <c r="N241" s="1498"/>
      <c r="O241" s="1498"/>
      <c r="P241" s="1498"/>
      <c r="Q241" s="567"/>
      <c r="R241" s="567"/>
      <c r="S241" s="567"/>
      <c r="T241" s="567"/>
      <c r="U241" s="567"/>
      <c r="V241" s="567"/>
      <c r="W241" s="567"/>
      <c r="X241" s="567"/>
      <c r="Y241" s="610"/>
      <c r="Z241" s="567"/>
      <c r="AA241" s="1091"/>
      <c r="AB241" s="1634"/>
      <c r="AC241" s="1634"/>
      <c r="AD241" s="1634"/>
      <c r="AE241" s="567"/>
      <c r="AF241" s="567"/>
      <c r="AG241" s="1264"/>
      <c r="AH241" s="610"/>
      <c r="AI241" s="1457"/>
      <c r="AJ241" s="1472"/>
    </row>
    <row r="242" spans="1:36" ht="15.75" x14ac:dyDescent="0.25">
      <c r="A242" s="239">
        <v>1</v>
      </c>
      <c r="B242" s="482" t="s">
        <v>150</v>
      </c>
      <c r="C242" s="669"/>
      <c r="D242" s="1635"/>
      <c r="E242" s="457"/>
      <c r="F242" s="1497"/>
      <c r="G242" s="1497"/>
      <c r="H242" s="1497"/>
      <c r="I242" s="1585"/>
      <c r="J242" s="1636"/>
      <c r="K242" s="1584"/>
      <c r="L242" s="1502"/>
      <c r="M242" s="1546"/>
      <c r="N242" s="1546"/>
      <c r="O242" s="1499"/>
      <c r="P242" s="1498"/>
      <c r="Q242" s="567"/>
      <c r="R242" s="567"/>
      <c r="S242" s="567"/>
      <c r="T242" s="567"/>
      <c r="U242" s="567"/>
      <c r="V242" s="567"/>
      <c r="W242" s="567"/>
      <c r="X242" s="567"/>
      <c r="Y242" s="610"/>
      <c r="Z242" s="567"/>
      <c r="AA242" s="1091"/>
      <c r="AB242" s="1634"/>
      <c r="AC242" s="1634"/>
      <c r="AD242" s="1634"/>
      <c r="AE242" s="567"/>
      <c r="AF242" s="567"/>
      <c r="AG242" s="1264"/>
      <c r="AH242" s="610"/>
      <c r="AI242" s="1457"/>
      <c r="AJ242" s="1472"/>
    </row>
    <row r="243" spans="1:36" ht="30" x14ac:dyDescent="0.25">
      <c r="A243" s="239">
        <v>1</v>
      </c>
      <c r="B243" s="396" t="s">
        <v>213</v>
      </c>
      <c r="C243" s="670"/>
      <c r="D243" s="1637">
        <v>300</v>
      </c>
      <c r="E243" s="422">
        <v>1100</v>
      </c>
      <c r="F243" s="214">
        <f>E243/12*$B$4</f>
        <v>733.33333333333337</v>
      </c>
      <c r="G243" s="214">
        <v>794</v>
      </c>
      <c r="H243" s="214">
        <f>G243/F243*100</f>
        <v>108.27272727272728</v>
      </c>
      <c r="I243" s="1540">
        <v>18</v>
      </c>
      <c r="J243" s="1638">
        <f>M243/G243</f>
        <v>9.865239294710328</v>
      </c>
      <c r="K243" s="1532">
        <f>ROUND(E243*I243,0)</f>
        <v>19800</v>
      </c>
      <c r="L243" s="1639">
        <f>K243/12*$B$4</f>
        <v>13200</v>
      </c>
      <c r="M243" s="1592">
        <v>7833</v>
      </c>
      <c r="N243" s="270">
        <f>M243/L243*100</f>
        <v>59.340909090909086</v>
      </c>
      <c r="O243" s="1639">
        <f>ROUND(K243/D243,0)</f>
        <v>66</v>
      </c>
      <c r="P243" s="270">
        <f>M243/$B$4*12/O243</f>
        <v>178.02272727272728</v>
      </c>
      <c r="Q243" s="567">
        <v>123091.80100000001</v>
      </c>
      <c r="R243" s="567">
        <v>123091.80100000001</v>
      </c>
      <c r="S243" s="567">
        <v>123091.80100000001</v>
      </c>
      <c r="T243" s="567">
        <v>123091.80100000001</v>
      </c>
      <c r="U243" s="567">
        <v>123091.80100000001</v>
      </c>
      <c r="V243" s="567">
        <v>123091.80100000001</v>
      </c>
      <c r="W243" s="567">
        <v>123091.80100000001</v>
      </c>
      <c r="X243" s="567">
        <v>123091.80100000001</v>
      </c>
      <c r="Y243" s="1196">
        <f>Q243/12*$B$4+(R243-Q243)/11*7+(S243-R243)/10*6+(T243-S243)/9*5+(U243-T243)/8*4+(V243-U243)/7*3+(W243-V243)/6*2+(X243-W243)/5*1</f>
        <v>82061.200666666671</v>
      </c>
      <c r="Z243" s="567">
        <f>AF243-AE243-AB243</f>
        <v>90268.572209999998</v>
      </c>
      <c r="AA243" s="1091"/>
      <c r="AB243" s="1634"/>
      <c r="AC243" s="1634">
        <f>Z243-Y243</f>
        <v>8207.3715433333273</v>
      </c>
      <c r="AD243" s="1634">
        <v>-96.04822999999999</v>
      </c>
      <c r="AE243" s="567">
        <v>-185.57924</v>
      </c>
      <c r="AF243" s="567">
        <v>90082.992969999992</v>
      </c>
      <c r="AG243" s="1259"/>
      <c r="AH243" s="610"/>
      <c r="AI243" s="1457"/>
      <c r="AJ243" s="1472"/>
    </row>
    <row r="244" spans="1:36" s="249" customFormat="1" x14ac:dyDescent="0.25">
      <c r="A244" s="239">
        <v>1</v>
      </c>
      <c r="B244" s="658" t="s">
        <v>78</v>
      </c>
      <c r="C244" s="671"/>
      <c r="D244" s="1640"/>
      <c r="E244" s="438">
        <f>E243</f>
        <v>1100</v>
      </c>
      <c r="F244" s="483">
        <f>F243</f>
        <v>733.33333333333337</v>
      </c>
      <c r="G244" s="483">
        <f t="shared" ref="G244:P244" si="70">G243</f>
        <v>794</v>
      </c>
      <c r="H244" s="483">
        <f t="shared" si="70"/>
        <v>108.27272727272728</v>
      </c>
      <c r="I244" s="1641">
        <f t="shared" si="70"/>
        <v>18</v>
      </c>
      <c r="J244" s="1642">
        <f t="shared" si="70"/>
        <v>9.865239294710328</v>
      </c>
      <c r="K244" s="1643">
        <f t="shared" si="70"/>
        <v>19800</v>
      </c>
      <c r="L244" s="1644">
        <f t="shared" si="70"/>
        <v>13200</v>
      </c>
      <c r="M244" s="1645">
        <f t="shared" si="70"/>
        <v>7833</v>
      </c>
      <c r="N244" s="1645">
        <f t="shared" si="70"/>
        <v>59.340909090909086</v>
      </c>
      <c r="O244" s="1644">
        <f t="shared" si="70"/>
        <v>66</v>
      </c>
      <c r="P244" s="1645">
        <f t="shared" si="70"/>
        <v>178.02272727272728</v>
      </c>
      <c r="Q244" s="567"/>
      <c r="R244" s="567"/>
      <c r="S244" s="567"/>
      <c r="T244" s="567"/>
      <c r="U244" s="567"/>
      <c r="V244" s="567"/>
      <c r="W244" s="567"/>
      <c r="X244" s="567"/>
      <c r="Y244" s="610"/>
      <c r="Z244" s="567"/>
      <c r="AA244" s="1091"/>
      <c r="AB244" s="1634"/>
      <c r="AC244" s="1634"/>
      <c r="AD244" s="1634"/>
      <c r="AE244" s="567"/>
      <c r="AF244" s="567"/>
      <c r="AG244" s="1255">
        <f t="shared" ref="AG244" si="71">AG243</f>
        <v>0</v>
      </c>
      <c r="AH244" s="610"/>
      <c r="AI244" s="1457"/>
      <c r="AJ244" s="1472"/>
    </row>
    <row r="245" spans="1:36" ht="30" x14ac:dyDescent="0.25">
      <c r="A245" s="239">
        <v>1</v>
      </c>
      <c r="B245" s="1646" t="s">
        <v>127</v>
      </c>
      <c r="C245" s="1647"/>
      <c r="D245" s="9"/>
      <c r="E245" s="1648"/>
      <c r="F245" s="1649"/>
      <c r="G245" s="1649"/>
      <c r="H245" s="1649"/>
      <c r="I245" s="1650"/>
      <c r="J245" s="1649"/>
      <c r="K245" s="1649"/>
      <c r="L245" s="239"/>
      <c r="M245" s="1649"/>
      <c r="N245" s="1650"/>
      <c r="O245" s="239"/>
      <c r="P245" s="270"/>
      <c r="Q245" s="568"/>
      <c r="R245" s="568"/>
      <c r="S245" s="568"/>
      <c r="T245" s="568"/>
      <c r="U245" s="568"/>
      <c r="V245" s="568"/>
      <c r="W245" s="568"/>
      <c r="X245" s="568"/>
      <c r="Y245" s="564"/>
      <c r="Z245" s="568"/>
      <c r="AA245" s="1088"/>
      <c r="AB245" s="568"/>
      <c r="AC245" s="568"/>
      <c r="AD245" s="568"/>
      <c r="AE245" s="568"/>
      <c r="AF245" s="568"/>
      <c r="AG245" s="1651"/>
      <c r="AH245" s="564"/>
      <c r="AI245" s="1457"/>
      <c r="AJ245" s="1472"/>
    </row>
    <row r="246" spans="1:36" s="253" customFormat="1" x14ac:dyDescent="0.25">
      <c r="A246" s="239">
        <v>1</v>
      </c>
      <c r="B246" s="1549" t="s">
        <v>24</v>
      </c>
      <c r="C246" s="1652"/>
      <c r="D246" s="9">
        <v>240</v>
      </c>
      <c r="E246" s="1572">
        <v>690</v>
      </c>
      <c r="F246" s="213">
        <f>E246/12*$B$4</f>
        <v>460</v>
      </c>
      <c r="G246" s="213">
        <v>700</v>
      </c>
      <c r="H246" s="213">
        <f t="shared" ref="H246:H257" si="72">G246/F246*100</f>
        <v>152.17391304347828</v>
      </c>
      <c r="I246" s="477">
        <v>4</v>
      </c>
      <c r="J246" s="1653">
        <f>M246/G246</f>
        <v>4.6457142857142859</v>
      </c>
      <c r="K246" s="1475">
        <f>ROUND(E246*I246,0)</f>
        <v>2760</v>
      </c>
      <c r="L246" s="1639">
        <f>K246/12*$B$4</f>
        <v>1840</v>
      </c>
      <c r="M246" s="1474">
        <v>3252</v>
      </c>
      <c r="N246" s="270">
        <f>M246/L246*100</f>
        <v>176.7391304347826</v>
      </c>
      <c r="O246" s="1639">
        <f>ROUND(K246/D246,0)</f>
        <v>12</v>
      </c>
      <c r="P246" s="270">
        <f>M246/$B$4*12/O246</f>
        <v>406.5</v>
      </c>
      <c r="Q246" s="568"/>
      <c r="R246" s="568"/>
      <c r="S246" s="568"/>
      <c r="T246" s="568"/>
      <c r="U246" s="568"/>
      <c r="V246" s="568"/>
      <c r="W246" s="568"/>
      <c r="X246" s="568"/>
      <c r="Y246" s="564"/>
      <c r="Z246" s="570"/>
      <c r="AA246" s="1088"/>
      <c r="AB246" s="568"/>
      <c r="AC246" s="568"/>
      <c r="AD246" s="568"/>
      <c r="AE246" s="568"/>
      <c r="AF246" s="570"/>
      <c r="AG246" s="1292"/>
      <c r="AH246" s="1201"/>
      <c r="AI246" s="1457"/>
      <c r="AJ246" s="1472"/>
    </row>
    <row r="247" spans="1:36" s="253" customFormat="1" x14ac:dyDescent="0.25">
      <c r="A247" s="239">
        <v>1</v>
      </c>
      <c r="B247" s="1237" t="s">
        <v>26</v>
      </c>
      <c r="C247" s="1654"/>
      <c r="D247" s="9">
        <v>240</v>
      </c>
      <c r="E247" s="413">
        <v>300</v>
      </c>
      <c r="F247" s="1485">
        <f>E247/12*$B$4</f>
        <v>200</v>
      </c>
      <c r="G247" s="213">
        <v>6</v>
      </c>
      <c r="H247" s="213">
        <f t="shared" si="72"/>
        <v>3</v>
      </c>
      <c r="I247" s="477">
        <v>7</v>
      </c>
      <c r="J247" s="1653">
        <f>M247/G247</f>
        <v>8.8333333333333339</v>
      </c>
      <c r="K247" s="270">
        <f>ROUND(E247*I247,0)</f>
        <v>2100</v>
      </c>
      <c r="L247" s="1639">
        <f>K247/12*$B$4</f>
        <v>1400</v>
      </c>
      <c r="M247" s="270">
        <v>53</v>
      </c>
      <c r="N247" s="270">
        <f>M247/L247*100</f>
        <v>3.785714285714286</v>
      </c>
      <c r="O247" s="1639">
        <f>ROUND(K247/D247,0)</f>
        <v>9</v>
      </c>
      <c r="P247" s="270">
        <f>M247/$B$4*12/O247</f>
        <v>8.8333333333333339</v>
      </c>
      <c r="Q247" s="568"/>
      <c r="R247" s="568"/>
      <c r="S247" s="568"/>
      <c r="T247" s="568"/>
      <c r="U247" s="568"/>
      <c r="V247" s="568"/>
      <c r="W247" s="568"/>
      <c r="X247" s="568"/>
      <c r="Y247" s="1201"/>
      <c r="Z247" s="569"/>
      <c r="AA247" s="1655"/>
      <c r="AB247" s="570"/>
      <c r="AC247" s="570"/>
      <c r="AD247" s="570"/>
      <c r="AE247" s="570"/>
      <c r="AF247" s="569"/>
      <c r="AG247" s="1292"/>
      <c r="AH247" s="1200"/>
      <c r="AI247" s="1457"/>
      <c r="AJ247" s="1472"/>
    </row>
    <row r="248" spans="1:36" s="249" customFormat="1" x14ac:dyDescent="0.25">
      <c r="A248" s="239">
        <v>1</v>
      </c>
      <c r="B248" s="1656" t="s">
        <v>183</v>
      </c>
      <c r="C248" s="1657"/>
      <c r="D248" s="1658"/>
      <c r="E248" s="479">
        <f>SUM(E246:E247)</f>
        <v>990</v>
      </c>
      <c r="F248" s="400">
        <f>SUM(F246:F247)</f>
        <v>660</v>
      </c>
      <c r="G248" s="1659">
        <f>SUM(G246:G247)</f>
        <v>706</v>
      </c>
      <c r="H248" s="1485">
        <f t="shared" si="72"/>
        <v>106.96969696969695</v>
      </c>
      <c r="I248" s="1587">
        <f>SUM(K248/E248)</f>
        <v>4.9090909090909092</v>
      </c>
      <c r="J248" s="1653">
        <f>M248/G248</f>
        <v>4.6813031161473084</v>
      </c>
      <c r="K248" s="1659">
        <f>SUM(K246:K247)</f>
        <v>4860</v>
      </c>
      <c r="L248" s="400">
        <f>SUM(L246:L247)</f>
        <v>3240</v>
      </c>
      <c r="M248" s="1659">
        <f>SUM(M246:M247)</f>
        <v>3305</v>
      </c>
      <c r="N248" s="1487">
        <f>M248/L248*100</f>
        <v>102.00617283950618</v>
      </c>
      <c r="O248" s="400">
        <f>SUM(O246:O247)</f>
        <v>21</v>
      </c>
      <c r="P248" s="1474">
        <f>M248/$B$4*12/O248</f>
        <v>236.07142857142858</v>
      </c>
      <c r="Q248" s="570"/>
      <c r="R248" s="570"/>
      <c r="S248" s="570"/>
      <c r="T248" s="570"/>
      <c r="U248" s="570"/>
      <c r="V248" s="570"/>
      <c r="W248" s="570"/>
      <c r="X248" s="570"/>
      <c r="Y248" s="1203"/>
      <c r="Z248" s="575"/>
      <c r="AA248" s="1520"/>
      <c r="AB248" s="575"/>
      <c r="AC248" s="575"/>
      <c r="AD248" s="575"/>
      <c r="AE248" s="575"/>
      <c r="AF248" s="575"/>
      <c r="AG248" s="1660">
        <f>SUM(AG246:AG247)</f>
        <v>0</v>
      </c>
      <c r="AH248" s="1203"/>
      <c r="AI248" s="1457"/>
      <c r="AJ248" s="1472"/>
    </row>
    <row r="249" spans="1:36" ht="29.25" x14ac:dyDescent="0.25">
      <c r="A249" s="239">
        <v>1</v>
      </c>
      <c r="B249" s="1661" t="s">
        <v>208</v>
      </c>
      <c r="C249" s="1661"/>
      <c r="D249" s="1662"/>
      <c r="E249" s="34">
        <f>E248+E244</f>
        <v>2090</v>
      </c>
      <c r="F249" s="7">
        <f>F248+F244</f>
        <v>1393.3333333333335</v>
      </c>
      <c r="G249" s="7">
        <f>G248+G244</f>
        <v>1500</v>
      </c>
      <c r="H249" s="1556">
        <f t="shared" si="72"/>
        <v>107.65550239234449</v>
      </c>
      <c r="I249" s="1558">
        <f>SUM(K249/E249)</f>
        <v>11.799043062200957</v>
      </c>
      <c r="J249" s="1663">
        <f>M249/G249</f>
        <v>7.4253333333333336</v>
      </c>
      <c r="K249" s="1556">
        <f>K248+K244</f>
        <v>24660</v>
      </c>
      <c r="L249" s="1556">
        <f>L248+L244</f>
        <v>16440</v>
      </c>
      <c r="M249" s="1556">
        <f>SUM(M248,M244)</f>
        <v>11138</v>
      </c>
      <c r="N249" s="1664">
        <f>M249/L249*100</f>
        <v>67.749391727493915</v>
      </c>
      <c r="O249" s="1556">
        <f>O248+O244</f>
        <v>87</v>
      </c>
      <c r="P249" s="1607">
        <f>M249/$B$4*12/O249</f>
        <v>192.0344827586207</v>
      </c>
      <c r="Q249" s="573">
        <v>137516.57027494401</v>
      </c>
      <c r="R249" s="573">
        <v>137516.57027494401</v>
      </c>
      <c r="S249" s="573">
        <v>137516.57027494401</v>
      </c>
      <c r="T249" s="573">
        <v>138377.80275521067</v>
      </c>
      <c r="U249" s="573">
        <v>138377.80275521067</v>
      </c>
      <c r="V249" s="573">
        <v>138377.80275521067</v>
      </c>
      <c r="W249" s="573">
        <v>138377.80275521067</v>
      </c>
      <c r="X249" s="573">
        <v>138377.80275521067</v>
      </c>
      <c r="Y249" s="1210">
        <f>Q249/12*$B$4+(R249-Q249)/11*7+(S249-R249)/10*6+(T249-S249)/9*5+(U249-T249)/8*4+(V249-U249)/7*3+(W249-V249)/6*2+(X249-W249)/5*1</f>
        <v>92156.176005666377</v>
      </c>
      <c r="Z249" s="566">
        <f>AF249-AE249-AB249</f>
        <v>101668.87146000001</v>
      </c>
      <c r="AA249" s="1090"/>
      <c r="AB249" s="573"/>
      <c r="AC249" s="573">
        <f>Z249-Y249</f>
        <v>9512.6954543336324</v>
      </c>
      <c r="AD249" s="566">
        <v>-96.04822999999999</v>
      </c>
      <c r="AE249" s="566">
        <v>-185.57924</v>
      </c>
      <c r="AF249" s="573">
        <v>101483.29222</v>
      </c>
      <c r="AG249" s="1495">
        <f>AG248+AG244</f>
        <v>0</v>
      </c>
      <c r="AH249" s="1254"/>
      <c r="AI249" s="1457"/>
      <c r="AJ249" s="1472"/>
    </row>
    <row r="250" spans="1:36" ht="30" x14ac:dyDescent="0.25">
      <c r="A250" s="239">
        <v>1</v>
      </c>
      <c r="B250" s="510" t="s">
        <v>377</v>
      </c>
      <c r="C250" s="672"/>
      <c r="D250" s="1179"/>
      <c r="E250" s="1072">
        <v>5</v>
      </c>
      <c r="F250" s="214">
        <f t="shared" ref="F250:F256" si="73">E250/12*$B$4</f>
        <v>3.3333333333333335</v>
      </c>
      <c r="G250" s="1073"/>
      <c r="H250" s="1665">
        <f t="shared" si="72"/>
        <v>0</v>
      </c>
      <c r="I250" s="1666"/>
      <c r="J250" s="1666"/>
      <c r="K250" s="1667"/>
      <c r="L250" s="1667"/>
      <c r="M250" s="1668"/>
      <c r="N250" s="1667"/>
      <c r="O250" s="1667"/>
      <c r="P250" s="1667"/>
      <c r="Q250" s="576"/>
      <c r="R250" s="576"/>
      <c r="S250" s="576"/>
      <c r="T250" s="576"/>
      <c r="U250" s="576"/>
      <c r="V250" s="576"/>
      <c r="W250" s="576"/>
      <c r="X250" s="576"/>
      <c r="Y250" s="610"/>
      <c r="Z250" s="567"/>
      <c r="AA250" s="1669"/>
      <c r="AB250" s="576"/>
      <c r="AC250" s="576"/>
      <c r="AD250" s="567"/>
      <c r="AE250" s="567"/>
      <c r="AF250" s="576"/>
      <c r="AG250" s="1265"/>
      <c r="AH250" s="1209"/>
      <c r="AI250" s="1457"/>
      <c r="AJ250" s="1472"/>
    </row>
    <row r="251" spans="1:36" x14ac:dyDescent="0.25">
      <c r="A251" s="239">
        <v>1</v>
      </c>
      <c r="B251" s="659" t="s">
        <v>290</v>
      </c>
      <c r="C251" s="672"/>
      <c r="D251" s="1637"/>
      <c r="E251" s="422">
        <v>5</v>
      </c>
      <c r="F251" s="214">
        <f t="shared" si="73"/>
        <v>3.3333333333333335</v>
      </c>
      <c r="G251" s="214">
        <v>1</v>
      </c>
      <c r="H251" s="214">
        <f t="shared" si="72"/>
        <v>30</v>
      </c>
      <c r="I251" s="1540"/>
      <c r="J251" s="1638"/>
      <c r="K251" s="1532"/>
      <c r="L251" s="1639"/>
      <c r="M251" s="1592"/>
      <c r="N251" s="270"/>
      <c r="O251" s="1639"/>
      <c r="P251" s="270"/>
      <c r="Q251" s="567"/>
      <c r="R251" s="567"/>
      <c r="S251" s="567"/>
      <c r="T251" s="567"/>
      <c r="U251" s="567"/>
      <c r="V251" s="567"/>
      <c r="W251" s="567"/>
      <c r="X251" s="567"/>
      <c r="Y251" s="610"/>
      <c r="Z251" s="567"/>
      <c r="AA251" s="1091"/>
      <c r="AB251" s="1634"/>
      <c r="AC251" s="1634"/>
      <c r="AD251" s="1634"/>
      <c r="AE251" s="567"/>
      <c r="AF251" s="567"/>
      <c r="AG251" s="1259"/>
      <c r="AH251" s="610"/>
      <c r="AI251" s="1457"/>
      <c r="AJ251" s="1472"/>
    </row>
    <row r="252" spans="1:36" ht="30" x14ac:dyDescent="0.25">
      <c r="A252" s="239">
        <v>1</v>
      </c>
      <c r="B252" s="511" t="s">
        <v>378</v>
      </c>
      <c r="C252" s="672"/>
      <c r="D252" s="1637"/>
      <c r="E252" s="422">
        <v>10</v>
      </c>
      <c r="F252" s="214">
        <f t="shared" si="73"/>
        <v>6.666666666666667</v>
      </c>
      <c r="G252" s="214">
        <v>3</v>
      </c>
      <c r="H252" s="214">
        <f t="shared" si="72"/>
        <v>44.999999999999993</v>
      </c>
      <c r="I252" s="1540"/>
      <c r="J252" s="1638"/>
      <c r="K252" s="1532"/>
      <c r="L252" s="1639"/>
      <c r="M252" s="1592"/>
      <c r="N252" s="270"/>
      <c r="O252" s="1639"/>
      <c r="P252" s="270"/>
      <c r="Q252" s="567"/>
      <c r="R252" s="567"/>
      <c r="S252" s="567"/>
      <c r="T252" s="567"/>
      <c r="U252" s="567"/>
      <c r="V252" s="567"/>
      <c r="W252" s="567"/>
      <c r="X252" s="567"/>
      <c r="Y252" s="610"/>
      <c r="Z252" s="567"/>
      <c r="AA252" s="1091"/>
      <c r="AB252" s="1634"/>
      <c r="AC252" s="1634"/>
      <c r="AD252" s="1634"/>
      <c r="AE252" s="567"/>
      <c r="AF252" s="567"/>
      <c r="AG252" s="1259"/>
      <c r="AH252" s="610"/>
      <c r="AI252" s="1457"/>
      <c r="AJ252" s="1472"/>
    </row>
    <row r="253" spans="1:36" ht="30" x14ac:dyDescent="0.25">
      <c r="A253" s="239">
        <v>1</v>
      </c>
      <c r="B253" s="511" t="s">
        <v>292</v>
      </c>
      <c r="C253" s="672"/>
      <c r="D253" s="1637"/>
      <c r="E253" s="422">
        <v>28</v>
      </c>
      <c r="F253" s="214">
        <f t="shared" si="73"/>
        <v>18.666666666666668</v>
      </c>
      <c r="G253" s="214">
        <v>3</v>
      </c>
      <c r="H253" s="214">
        <f t="shared" si="72"/>
        <v>16.071428571428569</v>
      </c>
      <c r="I253" s="1540"/>
      <c r="J253" s="1638"/>
      <c r="K253" s="1532"/>
      <c r="L253" s="1639"/>
      <c r="M253" s="1592"/>
      <c r="N253" s="270"/>
      <c r="O253" s="1639"/>
      <c r="P253" s="270"/>
      <c r="Q253" s="567"/>
      <c r="R253" s="567"/>
      <c r="S253" s="567"/>
      <c r="T253" s="567"/>
      <c r="U253" s="567"/>
      <c r="V253" s="567"/>
      <c r="W253" s="567"/>
      <c r="X253" s="567"/>
      <c r="Y253" s="610"/>
      <c r="Z253" s="567"/>
      <c r="AA253" s="1091"/>
      <c r="AB253" s="1634"/>
      <c r="AC253" s="1634"/>
      <c r="AD253" s="1634"/>
      <c r="AE253" s="567"/>
      <c r="AF253" s="567"/>
      <c r="AG253" s="1259"/>
      <c r="AH253" s="610"/>
      <c r="AI253" s="1457"/>
      <c r="AJ253" s="1472"/>
    </row>
    <row r="254" spans="1:36" x14ac:dyDescent="0.25">
      <c r="A254" s="239">
        <v>1</v>
      </c>
      <c r="B254" s="511" t="s">
        <v>379</v>
      </c>
      <c r="C254" s="672"/>
      <c r="D254" s="1637"/>
      <c r="E254" s="422">
        <v>5</v>
      </c>
      <c r="F254" s="214">
        <f t="shared" si="73"/>
        <v>3.3333333333333335</v>
      </c>
      <c r="G254" s="214"/>
      <c r="H254" s="214">
        <f t="shared" si="72"/>
        <v>0</v>
      </c>
      <c r="I254" s="1540"/>
      <c r="J254" s="1638"/>
      <c r="K254" s="1532"/>
      <c r="L254" s="1639"/>
      <c r="M254" s="1592"/>
      <c r="N254" s="270"/>
      <c r="O254" s="1639"/>
      <c r="P254" s="270"/>
      <c r="Q254" s="567"/>
      <c r="R254" s="567"/>
      <c r="S254" s="567"/>
      <c r="T254" s="567"/>
      <c r="U254" s="567"/>
      <c r="V254" s="567"/>
      <c r="W254" s="567"/>
      <c r="X254" s="567"/>
      <c r="Y254" s="610"/>
      <c r="Z254" s="567"/>
      <c r="AA254" s="1091"/>
      <c r="AB254" s="1634"/>
      <c r="AC254" s="1634"/>
      <c r="AD254" s="1634"/>
      <c r="AE254" s="567"/>
      <c r="AF254" s="567"/>
      <c r="AG254" s="1259"/>
      <c r="AH254" s="610"/>
      <c r="AI254" s="1457"/>
      <c r="AJ254" s="1472"/>
    </row>
    <row r="255" spans="1:36" ht="30" x14ac:dyDescent="0.25">
      <c r="A255" s="239">
        <v>1</v>
      </c>
      <c r="B255" s="511" t="s">
        <v>291</v>
      </c>
      <c r="C255" s="672"/>
      <c r="D255" s="1637"/>
      <c r="E255" s="422">
        <v>5</v>
      </c>
      <c r="F255" s="214">
        <f t="shared" si="73"/>
        <v>3.3333333333333335</v>
      </c>
      <c r="G255" s="214"/>
      <c r="H255" s="214">
        <f t="shared" si="72"/>
        <v>0</v>
      </c>
      <c r="I255" s="1540"/>
      <c r="J255" s="1638"/>
      <c r="K255" s="1532"/>
      <c r="L255" s="1639"/>
      <c r="M255" s="1592"/>
      <c r="N255" s="270"/>
      <c r="O255" s="1639"/>
      <c r="P255" s="270"/>
      <c r="Q255" s="567"/>
      <c r="R255" s="567"/>
      <c r="S255" s="567"/>
      <c r="T255" s="567"/>
      <c r="U255" s="567"/>
      <c r="V255" s="567"/>
      <c r="W255" s="567"/>
      <c r="X255" s="567"/>
      <c r="Y255" s="610"/>
      <c r="Z255" s="567"/>
      <c r="AA255" s="1091"/>
      <c r="AB255" s="1634"/>
      <c r="AC255" s="1634"/>
      <c r="AD255" s="1634"/>
      <c r="AE255" s="567"/>
      <c r="AF255" s="567"/>
      <c r="AG255" s="1259"/>
      <c r="AH255" s="610"/>
      <c r="AI255" s="1457"/>
      <c r="AJ255" s="1472"/>
    </row>
    <row r="256" spans="1:36" ht="30" x14ac:dyDescent="0.25">
      <c r="A256" s="239">
        <v>1</v>
      </c>
      <c r="B256" s="511" t="s">
        <v>200</v>
      </c>
      <c r="C256" s="672"/>
      <c r="D256" s="1637"/>
      <c r="E256" s="422">
        <v>15</v>
      </c>
      <c r="F256" s="214">
        <f t="shared" si="73"/>
        <v>10</v>
      </c>
      <c r="G256" s="214">
        <v>31</v>
      </c>
      <c r="H256" s="214">
        <f t="shared" si="72"/>
        <v>310</v>
      </c>
      <c r="I256" s="1540"/>
      <c r="J256" s="1638"/>
      <c r="K256" s="1532"/>
      <c r="L256" s="1639"/>
      <c r="M256" s="1592"/>
      <c r="N256" s="270"/>
      <c r="O256" s="1639"/>
      <c r="P256" s="270"/>
      <c r="Q256" s="567"/>
      <c r="R256" s="567"/>
      <c r="S256" s="567"/>
      <c r="T256" s="567"/>
      <c r="U256" s="567"/>
      <c r="V256" s="567"/>
      <c r="W256" s="567"/>
      <c r="X256" s="567"/>
      <c r="Y256" s="610"/>
      <c r="Z256" s="567"/>
      <c r="AA256" s="1091"/>
      <c r="AB256" s="1634"/>
      <c r="AC256" s="1634"/>
      <c r="AD256" s="1634"/>
      <c r="AE256" s="567"/>
      <c r="AF256" s="567"/>
      <c r="AG256" s="1259"/>
      <c r="AH256" s="610"/>
      <c r="AI256" s="1457"/>
      <c r="AJ256" s="1472"/>
    </row>
    <row r="257" spans="1:36" ht="16.5" thickBot="1" x14ac:dyDescent="0.3">
      <c r="A257" s="239">
        <v>1</v>
      </c>
      <c r="B257" s="509" t="s">
        <v>223</v>
      </c>
      <c r="C257" s="673"/>
      <c r="D257" s="1637"/>
      <c r="E257" s="438">
        <f>SUM(E250:E256)</f>
        <v>73</v>
      </c>
      <c r="F257" s="483">
        <f>SUM(F250:F256)</f>
        <v>48.666666666666671</v>
      </c>
      <c r="G257" s="483">
        <f>SUM(G250:G256)</f>
        <v>38</v>
      </c>
      <c r="H257" s="483">
        <f t="shared" si="72"/>
        <v>78.082191780821901</v>
      </c>
      <c r="I257" s="1540"/>
      <c r="J257" s="1638"/>
      <c r="K257" s="1532"/>
      <c r="L257" s="1639"/>
      <c r="M257" s="1592"/>
      <c r="N257" s="270"/>
      <c r="O257" s="1639"/>
      <c r="P257" s="270"/>
      <c r="Q257" s="567">
        <v>1863.8629099999998</v>
      </c>
      <c r="R257" s="567">
        <v>1863.8629099999998</v>
      </c>
      <c r="S257" s="567">
        <v>1863.8629099999998</v>
      </c>
      <c r="T257" s="567">
        <v>1863.8629099999998</v>
      </c>
      <c r="U257" s="567">
        <v>1863.8629099999998</v>
      </c>
      <c r="V257" s="567">
        <v>1863.8629099999998</v>
      </c>
      <c r="W257" s="567">
        <v>1863.8629099999998</v>
      </c>
      <c r="X257" s="567">
        <v>1863.8629099999998</v>
      </c>
      <c r="Y257" s="1196">
        <f>Q257/12*$B$4+(R257-Q257)/11*7+(S257-R257)/10*6+(T257-S257)/9*5+(U257-T257)/8*4+(V257-U257)/7*3+(W257-V257)/6*2+(X257-W257)/5*1</f>
        <v>1242.5752733333331</v>
      </c>
      <c r="Z257" s="567">
        <f>AF257-AE257-AB257</f>
        <v>366.53479000000004</v>
      </c>
      <c r="AA257" s="1091"/>
      <c r="AB257" s="1634"/>
      <c r="AC257" s="1634">
        <f>Z257-Y257</f>
        <v>-876.0404833333331</v>
      </c>
      <c r="AD257" s="1634"/>
      <c r="AE257" s="567">
        <v>0</v>
      </c>
      <c r="AF257" s="567">
        <v>366.53479000000004</v>
      </c>
      <c r="AG257" s="1255">
        <f>SUM(AG250:AG256)</f>
        <v>0</v>
      </c>
      <c r="AH257" s="610"/>
      <c r="AI257" s="1457"/>
      <c r="AJ257" s="1472"/>
    </row>
    <row r="258" spans="1:36" ht="16.5" thickBot="1" x14ac:dyDescent="0.3">
      <c r="A258" s="239">
        <v>1</v>
      </c>
      <c r="B258" s="1670" t="s">
        <v>407</v>
      </c>
      <c r="C258" s="1563"/>
      <c r="D258" s="1671"/>
      <c r="E258" s="459"/>
      <c r="F258" s="1672"/>
      <c r="G258" s="1610"/>
      <c r="H258" s="1610"/>
      <c r="I258" s="1673"/>
      <c r="J258" s="1674"/>
      <c r="K258" s="1675"/>
      <c r="L258" s="1675"/>
      <c r="M258" s="1675">
        <f>SUM(M249,M187,M240)</f>
        <v>60260</v>
      </c>
      <c r="N258" s="1675"/>
      <c r="O258" s="1675"/>
      <c r="P258" s="1675"/>
      <c r="Q258" s="574">
        <f t="shared" ref="Q258:AF258" si="74">Q257+Q249+Q240+Q187</f>
        <v>929089.85113165667</v>
      </c>
      <c r="R258" s="574">
        <f t="shared" ref="R258:S258" si="75">R257+R249+R240+R187</f>
        <v>929089.85113165667</v>
      </c>
      <c r="S258" s="574">
        <f t="shared" si="75"/>
        <v>929089.85113165667</v>
      </c>
      <c r="T258" s="574">
        <f t="shared" ref="T258:U258" si="76">T257+T249+T240+T187</f>
        <v>929701.37919272343</v>
      </c>
      <c r="U258" s="574">
        <f t="shared" si="76"/>
        <v>929701.37919272343</v>
      </c>
      <c r="V258" s="574">
        <f t="shared" ref="V258:W258" si="77">V257+V249+V240+V187</f>
        <v>929701.37919272343</v>
      </c>
      <c r="W258" s="574">
        <f t="shared" si="77"/>
        <v>929701.37919272343</v>
      </c>
      <c r="X258" s="574">
        <f t="shared" ref="X258" si="78">X257+X249+X240+X187</f>
        <v>929701.37919272343</v>
      </c>
      <c r="Y258" s="574">
        <f t="shared" si="74"/>
        <v>619732.97189947485</v>
      </c>
      <c r="Z258" s="574">
        <f t="shared" si="74"/>
        <v>627017.54931999999</v>
      </c>
      <c r="AA258" s="1093">
        <f t="shared" si="74"/>
        <v>-221.20895999999817</v>
      </c>
      <c r="AB258" s="574">
        <f t="shared" si="74"/>
        <v>-1032.1048500000002</v>
      </c>
      <c r="AC258" s="574">
        <f t="shared" si="74"/>
        <v>7284.5774205251601</v>
      </c>
      <c r="AD258" s="574">
        <f t="shared" si="74"/>
        <v>-483.19946000000004</v>
      </c>
      <c r="AE258" s="574">
        <f t="shared" si="74"/>
        <v>-516.35545000000002</v>
      </c>
      <c r="AF258" s="574">
        <f t="shared" si="74"/>
        <v>625247.88006</v>
      </c>
      <c r="AG258" s="1569"/>
      <c r="AH258" s="1202">
        <f t="shared" ref="AH258" si="79">AH257+AH249+AH240+AH187</f>
        <v>0</v>
      </c>
      <c r="AI258" s="1457"/>
      <c r="AJ258" s="1472"/>
    </row>
    <row r="259" spans="1:36" ht="57.75" x14ac:dyDescent="0.25">
      <c r="A259" s="239">
        <v>1</v>
      </c>
      <c r="B259" s="1676" t="s">
        <v>510</v>
      </c>
      <c r="C259" s="1676"/>
      <c r="D259" s="1677"/>
      <c r="E259" s="1678"/>
      <c r="F259" s="1679"/>
      <c r="G259" s="1679"/>
      <c r="H259" s="1679"/>
      <c r="I259" s="1680"/>
      <c r="J259" s="1680"/>
      <c r="K259" s="1681"/>
      <c r="L259" s="1682"/>
      <c r="M259" s="1682"/>
      <c r="N259" s="1682"/>
      <c r="O259" s="1682"/>
      <c r="P259" s="1682"/>
      <c r="Q259" s="577"/>
      <c r="R259" s="577"/>
      <c r="S259" s="577"/>
      <c r="T259" s="577"/>
      <c r="U259" s="577"/>
      <c r="V259" s="577"/>
      <c r="W259" s="577"/>
      <c r="X259" s="577"/>
      <c r="Y259" s="1204"/>
      <c r="Z259" s="577"/>
      <c r="AA259" s="1683"/>
      <c r="AB259" s="577"/>
      <c r="AC259" s="577"/>
      <c r="AD259" s="577"/>
      <c r="AE259" s="577"/>
      <c r="AF259" s="577"/>
      <c r="AG259" s="1684"/>
      <c r="AH259" s="1204"/>
      <c r="AI259" s="1457"/>
      <c r="AJ259" s="1472"/>
    </row>
    <row r="260" spans="1:36" x14ac:dyDescent="0.25">
      <c r="A260" s="239">
        <v>1</v>
      </c>
      <c r="B260" s="1468" t="s">
        <v>5</v>
      </c>
      <c r="C260" s="1469"/>
      <c r="D260" s="1468"/>
      <c r="E260" s="413"/>
      <c r="F260" s="213"/>
      <c r="G260" s="213"/>
      <c r="H260" s="213"/>
      <c r="I260" s="269"/>
      <c r="J260" s="269"/>
      <c r="K260" s="1532"/>
      <c r="L260" s="270"/>
      <c r="M260" s="270"/>
      <c r="N260" s="270"/>
      <c r="O260" s="270"/>
      <c r="P260" s="270"/>
      <c r="Q260" s="568"/>
      <c r="R260" s="568"/>
      <c r="S260" s="568"/>
      <c r="T260" s="568"/>
      <c r="U260" s="568"/>
      <c r="V260" s="568"/>
      <c r="W260" s="568"/>
      <c r="X260" s="568"/>
      <c r="Y260" s="564"/>
      <c r="Z260" s="568"/>
      <c r="AA260" s="1088"/>
      <c r="AB260" s="568"/>
      <c r="AC260" s="568"/>
      <c r="AD260" s="568"/>
      <c r="AE260" s="568"/>
      <c r="AF260" s="568"/>
      <c r="AG260" s="1292"/>
      <c r="AH260" s="564"/>
      <c r="AI260" s="1457"/>
      <c r="AJ260" s="1472"/>
    </row>
    <row r="261" spans="1:36" x14ac:dyDescent="0.25">
      <c r="A261" s="239">
        <v>1</v>
      </c>
      <c r="B261" s="243" t="s">
        <v>124</v>
      </c>
      <c r="C261" s="1470" t="s">
        <v>300</v>
      </c>
      <c r="D261" s="243">
        <v>320</v>
      </c>
      <c r="E261" s="422">
        <v>72</v>
      </c>
      <c r="F261" s="213">
        <f t="shared" ref="F261:F274" si="80">E261/12*$B$4</f>
        <v>48</v>
      </c>
      <c r="G261" s="213">
        <v>58</v>
      </c>
      <c r="H261" s="213">
        <f t="shared" ref="H261:H276" si="81">G261/F261*100</f>
        <v>120.83333333333333</v>
      </c>
      <c r="I261" s="269">
        <v>9</v>
      </c>
      <c r="J261" s="269">
        <f t="shared" ref="J261:J275" si="82">M261/G261</f>
        <v>5.5344827586206895</v>
      </c>
      <c r="K261" s="1532">
        <f t="shared" ref="K261:K274" si="83">ROUND(E261*I261,0)</f>
        <v>648</v>
      </c>
      <c r="L261" s="270">
        <f t="shared" ref="L261:L274" si="84">K261/12*$B$4</f>
        <v>432</v>
      </c>
      <c r="M261" s="270">
        <v>321</v>
      </c>
      <c r="N261" s="270">
        <f t="shared" ref="N261:N274" si="85">M261/L261*100</f>
        <v>74.305555555555557</v>
      </c>
      <c r="O261" s="1639">
        <f t="shared" ref="O261:O274" si="86">ROUND(K261/D261,0)</f>
        <v>2</v>
      </c>
      <c r="P261" s="270">
        <f t="shared" ref="P261:P274" si="87">M261/$B$4*12/O261</f>
        <v>240.75</v>
      </c>
      <c r="Q261" s="568"/>
      <c r="R261" s="568"/>
      <c r="S261" s="568"/>
      <c r="T261" s="568"/>
      <c r="U261" s="568"/>
      <c r="V261" s="568"/>
      <c r="W261" s="568"/>
      <c r="X261" s="568"/>
      <c r="Y261" s="564"/>
      <c r="Z261" s="568"/>
      <c r="AA261" s="1088"/>
      <c r="AB261" s="568"/>
      <c r="AC261" s="568"/>
      <c r="AD261" s="568"/>
      <c r="AE261" s="568"/>
      <c r="AF261" s="568"/>
      <c r="AG261" s="1292"/>
      <c r="AH261" s="564"/>
      <c r="AI261" s="1457"/>
      <c r="AJ261" s="1472"/>
    </row>
    <row r="262" spans="1:36" x14ac:dyDescent="0.25">
      <c r="A262" s="239">
        <v>1</v>
      </c>
      <c r="B262" s="243" t="s">
        <v>27</v>
      </c>
      <c r="C262" s="1470" t="s">
        <v>300</v>
      </c>
      <c r="D262" s="243">
        <v>320</v>
      </c>
      <c r="E262" s="422">
        <v>204</v>
      </c>
      <c r="F262" s="213">
        <f t="shared" si="80"/>
        <v>136</v>
      </c>
      <c r="G262" s="213">
        <v>175</v>
      </c>
      <c r="H262" s="213">
        <f t="shared" si="81"/>
        <v>128.6764705882353</v>
      </c>
      <c r="I262" s="269">
        <v>9</v>
      </c>
      <c r="J262" s="269">
        <f t="shared" si="82"/>
        <v>7.9314285714285715</v>
      </c>
      <c r="K262" s="1532">
        <f t="shared" si="83"/>
        <v>1836</v>
      </c>
      <c r="L262" s="270">
        <f t="shared" si="84"/>
        <v>1224</v>
      </c>
      <c r="M262" s="270">
        <v>1388</v>
      </c>
      <c r="N262" s="270">
        <f t="shared" si="85"/>
        <v>113.39869281045752</v>
      </c>
      <c r="O262" s="1639">
        <f t="shared" si="86"/>
        <v>6</v>
      </c>
      <c r="P262" s="270">
        <f t="shared" si="87"/>
        <v>347</v>
      </c>
      <c r="Q262" s="568"/>
      <c r="R262" s="568"/>
      <c r="S262" s="568"/>
      <c r="T262" s="568"/>
      <c r="U262" s="568"/>
      <c r="V262" s="568"/>
      <c r="W262" s="568"/>
      <c r="X262" s="568"/>
      <c r="Y262" s="564"/>
      <c r="Z262" s="568"/>
      <c r="AA262" s="1088"/>
      <c r="AB262" s="568"/>
      <c r="AC262" s="568"/>
      <c r="AD262" s="568"/>
      <c r="AE262" s="568"/>
      <c r="AF262" s="568"/>
      <c r="AG262" s="1292"/>
      <c r="AH262" s="564"/>
      <c r="AI262" s="1457"/>
      <c r="AJ262" s="1472"/>
    </row>
    <row r="263" spans="1:36" x14ac:dyDescent="0.25">
      <c r="A263" s="239">
        <v>1</v>
      </c>
      <c r="B263" s="243" t="s">
        <v>153</v>
      </c>
      <c r="C263" s="1470" t="s">
        <v>300</v>
      </c>
      <c r="D263" s="243">
        <v>320</v>
      </c>
      <c r="E263" s="422">
        <v>128</v>
      </c>
      <c r="F263" s="213">
        <f t="shared" si="80"/>
        <v>85.333333333333329</v>
      </c>
      <c r="G263" s="213">
        <v>85</v>
      </c>
      <c r="H263" s="213">
        <f t="shared" si="81"/>
        <v>99.609375</v>
      </c>
      <c r="I263" s="269">
        <v>14.5</v>
      </c>
      <c r="J263" s="269">
        <f t="shared" si="82"/>
        <v>28.376470588235293</v>
      </c>
      <c r="K263" s="1532">
        <f t="shared" si="83"/>
        <v>1856</v>
      </c>
      <c r="L263" s="270">
        <f t="shared" si="84"/>
        <v>1237.3333333333333</v>
      </c>
      <c r="M263" s="270">
        <v>2412</v>
      </c>
      <c r="N263" s="270">
        <f t="shared" si="85"/>
        <v>194.93534482758622</v>
      </c>
      <c r="O263" s="1639">
        <f t="shared" si="86"/>
        <v>6</v>
      </c>
      <c r="P263" s="270">
        <f t="shared" si="87"/>
        <v>603</v>
      </c>
      <c r="Q263" s="568"/>
      <c r="R263" s="568"/>
      <c r="S263" s="568"/>
      <c r="T263" s="568"/>
      <c r="U263" s="568"/>
      <c r="V263" s="568"/>
      <c r="W263" s="568"/>
      <c r="X263" s="568"/>
      <c r="Y263" s="564"/>
      <c r="Z263" s="568"/>
      <c r="AA263" s="1088"/>
      <c r="AB263" s="568"/>
      <c r="AC263" s="568"/>
      <c r="AD263" s="568"/>
      <c r="AE263" s="568"/>
      <c r="AF263" s="568"/>
      <c r="AG263" s="1292"/>
      <c r="AH263" s="564"/>
      <c r="AI263" s="1457"/>
      <c r="AJ263" s="1472"/>
    </row>
    <row r="264" spans="1:36" x14ac:dyDescent="0.25">
      <c r="A264" s="239">
        <v>1</v>
      </c>
      <c r="B264" s="243" t="s">
        <v>23</v>
      </c>
      <c r="C264" s="1470" t="s">
        <v>300</v>
      </c>
      <c r="D264" s="243">
        <v>310</v>
      </c>
      <c r="E264" s="422">
        <v>3723</v>
      </c>
      <c r="F264" s="213">
        <f t="shared" si="80"/>
        <v>2482</v>
      </c>
      <c r="G264" s="213">
        <v>2318</v>
      </c>
      <c r="H264" s="213">
        <f t="shared" si="81"/>
        <v>93.392425463336011</v>
      </c>
      <c r="I264" s="269">
        <v>5.5</v>
      </c>
      <c r="J264" s="269">
        <f t="shared" si="82"/>
        <v>4.9995685936151855</v>
      </c>
      <c r="K264" s="1532">
        <f t="shared" si="83"/>
        <v>20477</v>
      </c>
      <c r="L264" s="270">
        <f t="shared" si="84"/>
        <v>13651.333333333334</v>
      </c>
      <c r="M264" s="270">
        <v>11589</v>
      </c>
      <c r="N264" s="270">
        <f t="shared" si="85"/>
        <v>84.892806563461448</v>
      </c>
      <c r="O264" s="1639">
        <f t="shared" si="86"/>
        <v>66</v>
      </c>
      <c r="P264" s="270">
        <f t="shared" si="87"/>
        <v>263.38636363636363</v>
      </c>
      <c r="Q264" s="568"/>
      <c r="R264" s="568"/>
      <c r="S264" s="568"/>
      <c r="T264" s="568"/>
      <c r="U264" s="568"/>
      <c r="V264" s="568"/>
      <c r="W264" s="568"/>
      <c r="X264" s="568"/>
      <c r="Y264" s="564"/>
      <c r="Z264" s="568"/>
      <c r="AA264" s="1088"/>
      <c r="AB264" s="568"/>
      <c r="AC264" s="568"/>
      <c r="AD264" s="568"/>
      <c r="AE264" s="568"/>
      <c r="AF264" s="568"/>
      <c r="AG264" s="1292"/>
      <c r="AH264" s="564"/>
      <c r="AI264" s="1457"/>
      <c r="AJ264" s="1472"/>
    </row>
    <row r="265" spans="1:36" x14ac:dyDescent="0.25">
      <c r="A265" s="239">
        <v>1</v>
      </c>
      <c r="B265" s="243" t="s">
        <v>118</v>
      </c>
      <c r="C265" s="1470" t="s">
        <v>300</v>
      </c>
      <c r="D265" s="243">
        <v>320</v>
      </c>
      <c r="E265" s="422">
        <v>409</v>
      </c>
      <c r="F265" s="213">
        <f t="shared" si="80"/>
        <v>272.66666666666669</v>
      </c>
      <c r="G265" s="213">
        <v>185</v>
      </c>
      <c r="H265" s="213">
        <f t="shared" si="81"/>
        <v>67.848410757946212</v>
      </c>
      <c r="I265" s="269">
        <v>12</v>
      </c>
      <c r="J265" s="269">
        <f t="shared" si="82"/>
        <v>7.6810810810810812</v>
      </c>
      <c r="K265" s="1532">
        <f t="shared" si="83"/>
        <v>4908</v>
      </c>
      <c r="L265" s="270">
        <f t="shared" si="84"/>
        <v>3272</v>
      </c>
      <c r="M265" s="270">
        <v>1421</v>
      </c>
      <c r="N265" s="270">
        <f t="shared" si="85"/>
        <v>43.429095354523227</v>
      </c>
      <c r="O265" s="1639">
        <f t="shared" si="86"/>
        <v>15</v>
      </c>
      <c r="P265" s="270">
        <f t="shared" si="87"/>
        <v>142.1</v>
      </c>
      <c r="Q265" s="568"/>
      <c r="R265" s="568"/>
      <c r="S265" s="568"/>
      <c r="T265" s="568"/>
      <c r="U265" s="568"/>
      <c r="V265" s="568"/>
      <c r="W265" s="568"/>
      <c r="X265" s="568"/>
      <c r="Y265" s="564"/>
      <c r="Z265" s="568"/>
      <c r="AA265" s="1088"/>
      <c r="AB265" s="568"/>
      <c r="AC265" s="568"/>
      <c r="AD265" s="568"/>
      <c r="AE265" s="568"/>
      <c r="AF265" s="568"/>
      <c r="AG265" s="1292"/>
      <c r="AH265" s="564"/>
      <c r="AI265" s="1457"/>
      <c r="AJ265" s="1472"/>
    </row>
    <row r="266" spans="1:36" x14ac:dyDescent="0.25">
      <c r="A266" s="239">
        <v>1</v>
      </c>
      <c r="B266" s="243" t="s">
        <v>37</v>
      </c>
      <c r="C266" s="1470" t="s">
        <v>300</v>
      </c>
      <c r="D266" s="243">
        <v>320</v>
      </c>
      <c r="E266" s="422">
        <v>245</v>
      </c>
      <c r="F266" s="213">
        <f t="shared" si="80"/>
        <v>163.33333333333334</v>
      </c>
      <c r="G266" s="213">
        <v>192</v>
      </c>
      <c r="H266" s="213">
        <f t="shared" si="81"/>
        <v>117.55102040816325</v>
      </c>
      <c r="I266" s="269">
        <v>22</v>
      </c>
      <c r="J266" s="269">
        <f t="shared" si="82"/>
        <v>42.916666666666664</v>
      </c>
      <c r="K266" s="1532">
        <f t="shared" si="83"/>
        <v>5390</v>
      </c>
      <c r="L266" s="270">
        <f t="shared" si="84"/>
        <v>3593.3333333333335</v>
      </c>
      <c r="M266" s="270">
        <v>8240</v>
      </c>
      <c r="N266" s="270">
        <f t="shared" si="85"/>
        <v>229.31354359925788</v>
      </c>
      <c r="O266" s="1639">
        <f t="shared" si="86"/>
        <v>17</v>
      </c>
      <c r="P266" s="270">
        <f t="shared" si="87"/>
        <v>727.05882352941171</v>
      </c>
      <c r="Q266" s="568"/>
      <c r="R266" s="568"/>
      <c r="S266" s="568"/>
      <c r="T266" s="568"/>
      <c r="U266" s="568"/>
      <c r="V266" s="568"/>
      <c r="W266" s="568"/>
      <c r="X266" s="568"/>
      <c r="Y266" s="564"/>
      <c r="Z266" s="568"/>
      <c r="AA266" s="1088"/>
      <c r="AB266" s="568"/>
      <c r="AC266" s="568"/>
      <c r="AD266" s="568"/>
      <c r="AE266" s="568"/>
      <c r="AF266" s="568"/>
      <c r="AG266" s="1292"/>
      <c r="AH266" s="564"/>
      <c r="AI266" s="1457"/>
      <c r="AJ266" s="1472"/>
    </row>
    <row r="267" spans="1:36" x14ac:dyDescent="0.25">
      <c r="A267" s="239">
        <v>1</v>
      </c>
      <c r="B267" s="243" t="s">
        <v>89</v>
      </c>
      <c r="C267" s="1470" t="s">
        <v>300</v>
      </c>
      <c r="D267" s="243">
        <v>320</v>
      </c>
      <c r="E267" s="422">
        <v>419</v>
      </c>
      <c r="F267" s="213">
        <f t="shared" si="80"/>
        <v>279.33333333333331</v>
      </c>
      <c r="G267" s="213">
        <v>345</v>
      </c>
      <c r="H267" s="213">
        <f t="shared" si="81"/>
        <v>123.50835322195705</v>
      </c>
      <c r="I267" s="269">
        <v>13</v>
      </c>
      <c r="J267" s="269">
        <f t="shared" si="82"/>
        <v>4.6840579710144929</v>
      </c>
      <c r="K267" s="1532">
        <f t="shared" si="83"/>
        <v>5447</v>
      </c>
      <c r="L267" s="270">
        <f t="shared" si="84"/>
        <v>3631.3333333333335</v>
      </c>
      <c r="M267" s="270">
        <v>1616</v>
      </c>
      <c r="N267" s="270">
        <f t="shared" si="85"/>
        <v>44.501560492013951</v>
      </c>
      <c r="O267" s="1639">
        <f t="shared" si="86"/>
        <v>17</v>
      </c>
      <c r="P267" s="270">
        <f t="shared" si="87"/>
        <v>142.58823529411765</v>
      </c>
      <c r="Q267" s="568"/>
      <c r="R267" s="568"/>
      <c r="S267" s="568"/>
      <c r="T267" s="568"/>
      <c r="U267" s="568"/>
      <c r="V267" s="568"/>
      <c r="W267" s="568"/>
      <c r="X267" s="568"/>
      <c r="Y267" s="564"/>
      <c r="Z267" s="568"/>
      <c r="AA267" s="1088"/>
      <c r="AB267" s="568"/>
      <c r="AC267" s="568"/>
      <c r="AD267" s="568"/>
      <c r="AE267" s="568"/>
      <c r="AF267" s="568"/>
      <c r="AG267" s="1292"/>
      <c r="AH267" s="564"/>
      <c r="AI267" s="1457"/>
      <c r="AJ267" s="1472"/>
    </row>
    <row r="268" spans="1:36" x14ac:dyDescent="0.25">
      <c r="A268" s="239">
        <v>1</v>
      </c>
      <c r="B268" s="1685" t="s">
        <v>227</v>
      </c>
      <c r="C268" s="1470" t="s">
        <v>300</v>
      </c>
      <c r="D268" s="1685">
        <v>320</v>
      </c>
      <c r="E268" s="422">
        <v>870</v>
      </c>
      <c r="F268" s="213">
        <f t="shared" si="80"/>
        <v>580</v>
      </c>
      <c r="G268" s="213">
        <v>548</v>
      </c>
      <c r="H268" s="213">
        <f t="shared" si="81"/>
        <v>94.482758620689651</v>
      </c>
      <c r="I268" s="269">
        <v>13.5</v>
      </c>
      <c r="J268" s="269">
        <f t="shared" si="82"/>
        <v>7.2518248175182478</v>
      </c>
      <c r="K268" s="1532">
        <f t="shared" si="83"/>
        <v>11745</v>
      </c>
      <c r="L268" s="270">
        <f t="shared" si="84"/>
        <v>7830</v>
      </c>
      <c r="M268" s="270">
        <v>3974</v>
      </c>
      <c r="N268" s="270">
        <f t="shared" si="85"/>
        <v>50.753512132822479</v>
      </c>
      <c r="O268" s="1639">
        <f t="shared" si="86"/>
        <v>37</v>
      </c>
      <c r="P268" s="270">
        <f t="shared" si="87"/>
        <v>161.1081081081081</v>
      </c>
      <c r="Q268" s="568"/>
      <c r="R268" s="568"/>
      <c r="S268" s="568"/>
      <c r="T268" s="568"/>
      <c r="U268" s="568"/>
      <c r="V268" s="568"/>
      <c r="W268" s="568"/>
      <c r="X268" s="568"/>
      <c r="Y268" s="564"/>
      <c r="Z268" s="568"/>
      <c r="AA268" s="1088"/>
      <c r="AB268" s="568"/>
      <c r="AC268" s="568"/>
      <c r="AD268" s="568"/>
      <c r="AE268" s="568"/>
      <c r="AF268" s="568"/>
      <c r="AG268" s="1292"/>
      <c r="AH268" s="564"/>
      <c r="AI268" s="1457"/>
      <c r="AJ268" s="1472"/>
    </row>
    <row r="269" spans="1:36" x14ac:dyDescent="0.25">
      <c r="A269" s="239">
        <v>1</v>
      </c>
      <c r="B269" s="243" t="s">
        <v>81</v>
      </c>
      <c r="C269" s="1470" t="s">
        <v>300</v>
      </c>
      <c r="D269" s="243">
        <v>320</v>
      </c>
      <c r="E269" s="422">
        <v>165</v>
      </c>
      <c r="F269" s="213">
        <f t="shared" si="80"/>
        <v>110</v>
      </c>
      <c r="G269" s="213">
        <v>220</v>
      </c>
      <c r="H269" s="213">
        <f t="shared" si="81"/>
        <v>200</v>
      </c>
      <c r="I269" s="269">
        <v>15.5</v>
      </c>
      <c r="J269" s="269">
        <f t="shared" si="82"/>
        <v>8.004545454545454</v>
      </c>
      <c r="K269" s="1532">
        <f t="shared" si="83"/>
        <v>2558</v>
      </c>
      <c r="L269" s="270">
        <f t="shared" si="84"/>
        <v>1705.3333333333333</v>
      </c>
      <c r="M269" s="270">
        <v>1761</v>
      </c>
      <c r="N269" s="270">
        <f t="shared" si="85"/>
        <v>103.26426896012511</v>
      </c>
      <c r="O269" s="1639">
        <f t="shared" si="86"/>
        <v>8</v>
      </c>
      <c r="P269" s="270">
        <f t="shared" si="87"/>
        <v>330.1875</v>
      </c>
      <c r="Q269" s="568"/>
      <c r="R269" s="568"/>
      <c r="S269" s="568"/>
      <c r="T269" s="568"/>
      <c r="U269" s="568"/>
      <c r="V269" s="568"/>
      <c r="W269" s="568"/>
      <c r="X269" s="568"/>
      <c r="Y269" s="564"/>
      <c r="Z269" s="568"/>
      <c r="AA269" s="1088"/>
      <c r="AB269" s="568"/>
      <c r="AC269" s="568"/>
      <c r="AD269" s="568"/>
      <c r="AE269" s="568"/>
      <c r="AF269" s="568"/>
      <c r="AG269" s="1292"/>
      <c r="AH269" s="564"/>
      <c r="AI269" s="1457"/>
      <c r="AJ269" s="1472"/>
    </row>
    <row r="270" spans="1:36" x14ac:dyDescent="0.25">
      <c r="A270" s="239">
        <v>1</v>
      </c>
      <c r="B270" s="243" t="s">
        <v>196</v>
      </c>
      <c r="C270" s="1470" t="s">
        <v>300</v>
      </c>
      <c r="D270" s="243">
        <v>320</v>
      </c>
      <c r="E270" s="422">
        <v>162</v>
      </c>
      <c r="F270" s="213">
        <f t="shared" si="80"/>
        <v>108</v>
      </c>
      <c r="G270" s="213">
        <v>117</v>
      </c>
      <c r="H270" s="213">
        <f t="shared" si="81"/>
        <v>108.33333333333333</v>
      </c>
      <c r="I270" s="269">
        <v>9</v>
      </c>
      <c r="J270" s="269">
        <f t="shared" si="82"/>
        <v>6.7350427350427351</v>
      </c>
      <c r="K270" s="1532">
        <f t="shared" si="83"/>
        <v>1458</v>
      </c>
      <c r="L270" s="270">
        <f t="shared" si="84"/>
        <v>972</v>
      </c>
      <c r="M270" s="270">
        <v>788</v>
      </c>
      <c r="N270" s="270">
        <f t="shared" si="85"/>
        <v>81.069958847736629</v>
      </c>
      <c r="O270" s="1639">
        <f t="shared" si="86"/>
        <v>5</v>
      </c>
      <c r="P270" s="270">
        <f t="shared" si="87"/>
        <v>236.4</v>
      </c>
      <c r="Q270" s="568"/>
      <c r="R270" s="568"/>
      <c r="S270" s="568"/>
      <c r="T270" s="568"/>
      <c r="U270" s="568"/>
      <c r="V270" s="568"/>
      <c r="W270" s="568"/>
      <c r="X270" s="568"/>
      <c r="Y270" s="564"/>
      <c r="Z270" s="568"/>
      <c r="AA270" s="1088"/>
      <c r="AB270" s="568"/>
      <c r="AC270" s="568"/>
      <c r="AD270" s="568"/>
      <c r="AE270" s="568"/>
      <c r="AF270" s="568"/>
      <c r="AG270" s="1292"/>
      <c r="AH270" s="564"/>
      <c r="AI270" s="1457"/>
      <c r="AJ270" s="1472"/>
    </row>
    <row r="271" spans="1:36" x14ac:dyDescent="0.25">
      <c r="A271" s="239">
        <v>1</v>
      </c>
      <c r="B271" s="243" t="s">
        <v>66</v>
      </c>
      <c r="C271" s="1470" t="s">
        <v>300</v>
      </c>
      <c r="D271" s="243">
        <v>320</v>
      </c>
      <c r="E271" s="422">
        <v>717</v>
      </c>
      <c r="F271" s="213">
        <f t="shared" si="80"/>
        <v>478</v>
      </c>
      <c r="G271" s="213">
        <v>530</v>
      </c>
      <c r="H271" s="213">
        <f t="shared" si="81"/>
        <v>110.87866108786611</v>
      </c>
      <c r="I271" s="269">
        <v>10.5</v>
      </c>
      <c r="J271" s="269">
        <f t="shared" si="82"/>
        <v>9.7075471698113205</v>
      </c>
      <c r="K271" s="1532">
        <f t="shared" si="83"/>
        <v>7529</v>
      </c>
      <c r="L271" s="270">
        <f t="shared" si="84"/>
        <v>5019.333333333333</v>
      </c>
      <c r="M271" s="270">
        <v>5145</v>
      </c>
      <c r="N271" s="270">
        <f t="shared" si="85"/>
        <v>102.50365254349848</v>
      </c>
      <c r="O271" s="1639">
        <f t="shared" si="86"/>
        <v>24</v>
      </c>
      <c r="P271" s="270">
        <f t="shared" si="87"/>
        <v>321.5625</v>
      </c>
      <c r="Q271" s="568"/>
      <c r="R271" s="568"/>
      <c r="S271" s="568"/>
      <c r="T271" s="568"/>
      <c r="U271" s="568"/>
      <c r="V271" s="568"/>
      <c r="W271" s="568"/>
      <c r="X271" s="568"/>
      <c r="Y271" s="564"/>
      <c r="Z271" s="568"/>
      <c r="AA271" s="1088"/>
      <c r="AB271" s="568"/>
      <c r="AC271" s="568"/>
      <c r="AD271" s="568"/>
      <c r="AE271" s="568"/>
      <c r="AF271" s="568"/>
      <c r="AG271" s="1292"/>
      <c r="AH271" s="564"/>
      <c r="AI271" s="1457"/>
      <c r="AJ271" s="1472"/>
    </row>
    <row r="272" spans="1:36" x14ac:dyDescent="0.25">
      <c r="A272" s="239">
        <v>1</v>
      </c>
      <c r="B272" s="243" t="s">
        <v>19</v>
      </c>
      <c r="C272" s="1470" t="s">
        <v>300</v>
      </c>
      <c r="D272" s="243">
        <v>320</v>
      </c>
      <c r="E272" s="422">
        <v>912</v>
      </c>
      <c r="F272" s="213">
        <f t="shared" si="80"/>
        <v>608</v>
      </c>
      <c r="G272" s="213">
        <v>680</v>
      </c>
      <c r="H272" s="213">
        <f t="shared" si="81"/>
        <v>111.8421052631579</v>
      </c>
      <c r="I272" s="269">
        <v>7</v>
      </c>
      <c r="J272" s="269">
        <f t="shared" si="82"/>
        <v>6.0794117647058821</v>
      </c>
      <c r="K272" s="1532">
        <f t="shared" si="83"/>
        <v>6384</v>
      </c>
      <c r="L272" s="270">
        <f t="shared" si="84"/>
        <v>4256</v>
      </c>
      <c r="M272" s="270">
        <v>4134</v>
      </c>
      <c r="N272" s="270">
        <f t="shared" si="85"/>
        <v>97.133458646616546</v>
      </c>
      <c r="O272" s="1639">
        <f t="shared" si="86"/>
        <v>20</v>
      </c>
      <c r="P272" s="270">
        <f t="shared" si="87"/>
        <v>310.05</v>
      </c>
      <c r="Q272" s="568"/>
      <c r="R272" s="568"/>
      <c r="S272" s="568"/>
      <c r="T272" s="568"/>
      <c r="U272" s="568"/>
      <c r="V272" s="568"/>
      <c r="W272" s="568"/>
      <c r="X272" s="568"/>
      <c r="Y272" s="564"/>
      <c r="Z272" s="568"/>
      <c r="AA272" s="1088"/>
      <c r="AB272" s="568"/>
      <c r="AC272" s="568"/>
      <c r="AD272" s="568"/>
      <c r="AE272" s="568"/>
      <c r="AF272" s="568"/>
      <c r="AG272" s="1292"/>
      <c r="AH272" s="564"/>
      <c r="AI272" s="1457"/>
      <c r="AJ272" s="1472"/>
    </row>
    <row r="273" spans="1:36" x14ac:dyDescent="0.25">
      <c r="A273" s="239">
        <v>1</v>
      </c>
      <c r="B273" s="1473" t="s">
        <v>6</v>
      </c>
      <c r="C273" s="1470" t="s">
        <v>300</v>
      </c>
      <c r="D273" s="1473">
        <v>320</v>
      </c>
      <c r="E273" s="655">
        <v>1634</v>
      </c>
      <c r="F273" s="1485">
        <f t="shared" si="80"/>
        <v>1089.3333333333333</v>
      </c>
      <c r="G273" s="388">
        <v>1060</v>
      </c>
      <c r="H273" s="1485">
        <f t="shared" si="81"/>
        <v>97.30722154222768</v>
      </c>
      <c r="I273" s="533">
        <v>7</v>
      </c>
      <c r="J273" s="533">
        <f t="shared" si="82"/>
        <v>7.2358490566037732</v>
      </c>
      <c r="K273" s="1475">
        <f t="shared" si="83"/>
        <v>11438</v>
      </c>
      <c r="L273" s="1474">
        <f t="shared" si="84"/>
        <v>7625.333333333333</v>
      </c>
      <c r="M273" s="1474">
        <v>7670</v>
      </c>
      <c r="N273" s="1474">
        <f t="shared" si="85"/>
        <v>100.58576674243749</v>
      </c>
      <c r="O273" s="35">
        <f t="shared" si="86"/>
        <v>36</v>
      </c>
      <c r="P273" s="1474">
        <f t="shared" si="87"/>
        <v>319.58333333333331</v>
      </c>
      <c r="Q273" s="570"/>
      <c r="R273" s="570"/>
      <c r="S273" s="570"/>
      <c r="T273" s="570"/>
      <c r="U273" s="570"/>
      <c r="V273" s="570"/>
      <c r="W273" s="570"/>
      <c r="X273" s="570"/>
      <c r="Y273" s="1201"/>
      <c r="Z273" s="570"/>
      <c r="AA273" s="1655"/>
      <c r="AB273" s="570"/>
      <c r="AC273" s="570"/>
      <c r="AD273" s="570"/>
      <c r="AE273" s="570"/>
      <c r="AF273" s="570"/>
      <c r="AG273" s="1434"/>
      <c r="AH273" s="1201"/>
      <c r="AI273" s="1457"/>
      <c r="AJ273" s="1472"/>
    </row>
    <row r="274" spans="1:36" s="249" customFormat="1" x14ac:dyDescent="0.25">
      <c r="A274" s="239">
        <v>1</v>
      </c>
      <c r="B274" s="1481" t="s">
        <v>28</v>
      </c>
      <c r="C274" s="1470" t="s">
        <v>300</v>
      </c>
      <c r="D274" s="1481">
        <v>320</v>
      </c>
      <c r="E274" s="425">
        <v>420</v>
      </c>
      <c r="F274" s="219">
        <f t="shared" si="80"/>
        <v>280</v>
      </c>
      <c r="G274" s="219">
        <v>469</v>
      </c>
      <c r="H274" s="219">
        <f t="shared" si="81"/>
        <v>167.5</v>
      </c>
      <c r="I274" s="1482">
        <v>14.5</v>
      </c>
      <c r="J274" s="1482">
        <f t="shared" si="82"/>
        <v>10.756929637526653</v>
      </c>
      <c r="K274" s="1483">
        <f t="shared" si="83"/>
        <v>6090</v>
      </c>
      <c r="L274" s="481">
        <f t="shared" si="84"/>
        <v>4060</v>
      </c>
      <c r="M274" s="481">
        <v>5045</v>
      </c>
      <c r="N274" s="481">
        <f t="shared" si="85"/>
        <v>124.26108374384238</v>
      </c>
      <c r="O274" s="1686">
        <f t="shared" si="86"/>
        <v>19</v>
      </c>
      <c r="P274" s="481">
        <f t="shared" si="87"/>
        <v>398.28947368421052</v>
      </c>
      <c r="Q274" s="569"/>
      <c r="R274" s="569"/>
      <c r="S274" s="569"/>
      <c r="T274" s="569"/>
      <c r="U274" s="569"/>
      <c r="V274" s="569"/>
      <c r="W274" s="569"/>
      <c r="X274" s="569"/>
      <c r="Y274" s="1200"/>
      <c r="Z274" s="569"/>
      <c r="AA274" s="1504"/>
      <c r="AB274" s="569"/>
      <c r="AC274" s="569"/>
      <c r="AD274" s="569"/>
      <c r="AE274" s="569"/>
      <c r="AF274" s="569"/>
      <c r="AG274" s="1478"/>
      <c r="AH274" s="1200"/>
      <c r="AI274" s="1457"/>
      <c r="AJ274" s="1472"/>
    </row>
    <row r="275" spans="1:36" s="249" customFormat="1" ht="29.25" x14ac:dyDescent="0.25">
      <c r="A275" s="239">
        <v>1</v>
      </c>
      <c r="B275" s="1491" t="s">
        <v>7</v>
      </c>
      <c r="C275" s="1492"/>
      <c r="D275" s="1491"/>
      <c r="E275" s="18">
        <f>SUM(E261:E274)</f>
        <v>10080</v>
      </c>
      <c r="F275" s="10">
        <f>SUM(F261:F274)</f>
        <v>6720</v>
      </c>
      <c r="G275" s="10">
        <f>SUM(G261:G274)</f>
        <v>6982</v>
      </c>
      <c r="H275" s="10">
        <f t="shared" si="81"/>
        <v>103.89880952380952</v>
      </c>
      <c r="I275" s="8">
        <f>IF(E275=0,0,K275/E275)</f>
        <v>8.7067460317460323</v>
      </c>
      <c r="J275" s="8">
        <f t="shared" si="82"/>
        <v>7.9495846462331707</v>
      </c>
      <c r="K275" s="1574">
        <f>SUM(K261:K274)</f>
        <v>87764</v>
      </c>
      <c r="L275" s="1574">
        <f>SUM(L261:L274)</f>
        <v>58509.333333333336</v>
      </c>
      <c r="M275" s="1574">
        <f>SUM(M261:M274)</f>
        <v>55504</v>
      </c>
      <c r="N275" s="1493">
        <f>M275/L275*100</f>
        <v>94.863497561642589</v>
      </c>
      <c r="O275" s="1574">
        <f>SUM(O261:O274)</f>
        <v>278</v>
      </c>
      <c r="P275" s="1576">
        <f>M275/$B$4*12/O275</f>
        <v>299.48201438848923</v>
      </c>
      <c r="Q275" s="566">
        <v>505779.54863958841</v>
      </c>
      <c r="R275" s="566">
        <v>505779.54863958841</v>
      </c>
      <c r="S275" s="566">
        <v>505779.54863958841</v>
      </c>
      <c r="T275" s="566">
        <v>505135.60797818837</v>
      </c>
      <c r="U275" s="566">
        <v>505135.60797818837</v>
      </c>
      <c r="V275" s="566">
        <v>505135.60797818837</v>
      </c>
      <c r="W275" s="566">
        <v>505135.60797818837</v>
      </c>
      <c r="X275" s="566">
        <v>505135.60797818837</v>
      </c>
      <c r="Y275" s="1210">
        <f>Q275/12*$B$4+(R275-Q275)/11*7+(S275-R275)/10*6+(T275-S275)/9*5+(U275-T275)/8*4+(V275-U275)/7*3+(W275-V275)/6*2+(X275-W275)/5*1</f>
        <v>336828.62094783672</v>
      </c>
      <c r="Z275" s="566">
        <f t="shared" ref="Z275:Z276" si="88">AF275-AE275-AB275-AA275</f>
        <v>403693.77415000007</v>
      </c>
      <c r="AA275" s="1092">
        <v>-81.05458999999982</v>
      </c>
      <c r="AB275" s="566">
        <v>-3064.3099200000001</v>
      </c>
      <c r="AC275" s="566">
        <f>Z275-Y275</f>
        <v>66865.153202163347</v>
      </c>
      <c r="AD275" s="566">
        <v>-770.26328000000001</v>
      </c>
      <c r="AE275" s="566">
        <v>-906.72496000000012</v>
      </c>
      <c r="AF275" s="566">
        <v>399641.68468000001</v>
      </c>
      <c r="AG275" s="1256">
        <f>SUM(AG261:AG274)</f>
        <v>0</v>
      </c>
      <c r="AH275" s="1205"/>
      <c r="AI275" s="1457"/>
      <c r="AJ275" s="1472"/>
    </row>
    <row r="276" spans="1:36" ht="43.5" x14ac:dyDescent="0.25">
      <c r="A276" s="239">
        <v>1</v>
      </c>
      <c r="B276" s="1496" t="s">
        <v>184</v>
      </c>
      <c r="C276" s="717"/>
      <c r="D276" s="272"/>
      <c r="E276" s="1687">
        <v>120</v>
      </c>
      <c r="F276" s="7">
        <f>E276/12*$B$4</f>
        <v>80</v>
      </c>
      <c r="G276" s="1688">
        <v>55</v>
      </c>
      <c r="H276" s="216">
        <f t="shared" si="81"/>
        <v>68.75</v>
      </c>
      <c r="I276" s="485"/>
      <c r="J276" s="485"/>
      <c r="K276" s="1054"/>
      <c r="L276" s="1497"/>
      <c r="M276" s="1497"/>
      <c r="N276" s="1498"/>
      <c r="O276" s="1633"/>
      <c r="P276" s="1488"/>
      <c r="Q276" s="567">
        <v>20982.081013399998</v>
      </c>
      <c r="R276" s="567">
        <v>20982.081013399998</v>
      </c>
      <c r="S276" s="567">
        <v>20982.081013399998</v>
      </c>
      <c r="T276" s="567">
        <v>20338.140351999999</v>
      </c>
      <c r="U276" s="567">
        <v>20338.140351999999</v>
      </c>
      <c r="V276" s="567">
        <v>20338.140351999999</v>
      </c>
      <c r="W276" s="567">
        <v>20338.140351999999</v>
      </c>
      <c r="X276" s="567">
        <v>20338.140351999999</v>
      </c>
      <c r="Y276" s="1447">
        <f>X276/12*$B$4</f>
        <v>13558.760234666666</v>
      </c>
      <c r="Z276" s="567">
        <f t="shared" si="88"/>
        <v>9045.5660499999994</v>
      </c>
      <c r="AA276" s="1091">
        <v>-81.05458999999982</v>
      </c>
      <c r="AB276" s="567"/>
      <c r="AC276" s="567">
        <f>Z276-Y276</f>
        <v>-4513.1941846666668</v>
      </c>
      <c r="AD276" s="567"/>
      <c r="AE276" s="567">
        <v>0</v>
      </c>
      <c r="AF276" s="567">
        <v>8964.5114599999997</v>
      </c>
      <c r="AG276" s="1260"/>
      <c r="AH276" s="610"/>
      <c r="AI276" s="1457"/>
      <c r="AJ276" s="1472"/>
    </row>
    <row r="277" spans="1:36" x14ac:dyDescent="0.25">
      <c r="A277" s="239">
        <v>1</v>
      </c>
      <c r="B277" s="727" t="s">
        <v>206</v>
      </c>
      <c r="C277" s="1070"/>
      <c r="D277" s="1501"/>
      <c r="E277" s="422"/>
      <c r="F277" s="1073"/>
      <c r="G277" s="1074"/>
      <c r="H277" s="1073"/>
      <c r="I277" s="485"/>
      <c r="J277" s="485"/>
      <c r="K277" s="1054"/>
      <c r="L277" s="1497"/>
      <c r="M277" s="1497"/>
      <c r="N277" s="1497"/>
      <c r="O277" s="1497"/>
      <c r="P277" s="1497"/>
      <c r="Q277" s="568">
        <v>38717.404999999999</v>
      </c>
      <c r="R277" s="568">
        <v>38717.404999999999</v>
      </c>
      <c r="S277" s="568">
        <v>38717.404999999999</v>
      </c>
      <c r="T277" s="568">
        <v>38717.404999999999</v>
      </c>
      <c r="U277" s="568">
        <v>38717.404999999999</v>
      </c>
      <c r="V277" s="568">
        <v>38717.404999999999</v>
      </c>
      <c r="W277" s="568">
        <v>38717.404999999999</v>
      </c>
      <c r="X277" s="568">
        <v>38717.404999999999</v>
      </c>
      <c r="Y277" s="1196">
        <f>Q277/12*$B$4+(R277-Q277)/11*7+(S277-R277)/10*6+(T277-S277)/9*5+(U277-T277)/8*4+(V277-U277)/7*3+(W277-V277)/6*2+(X277-W277)/5*1</f>
        <v>25811.603333333333</v>
      </c>
      <c r="Z277" s="568">
        <f t="shared" ref="Z277:Z281" si="89">AF277-AE277-AB277</f>
        <v>27479.426129999989</v>
      </c>
      <c r="AA277" s="1088"/>
      <c r="AB277" s="568"/>
      <c r="AC277" s="568">
        <f>Z277-Y277</f>
        <v>1667.8227966666564</v>
      </c>
      <c r="AD277" s="568"/>
      <c r="AE277" s="568">
        <v>-24.412589999999994</v>
      </c>
      <c r="AF277" s="568">
        <v>27455.013539999989</v>
      </c>
      <c r="AG277" s="1265"/>
      <c r="AH277" s="564"/>
      <c r="AI277" s="1457"/>
      <c r="AJ277" s="1472"/>
    </row>
    <row r="278" spans="1:36" ht="57.75" x14ac:dyDescent="0.25">
      <c r="A278" s="239">
        <v>1</v>
      </c>
      <c r="B278" s="728" t="s">
        <v>439</v>
      </c>
      <c r="C278" s="665"/>
      <c r="D278" s="9"/>
      <c r="E278" s="438">
        <f>E279+E280+E283+E284</f>
        <v>61400</v>
      </c>
      <c r="F278" s="483">
        <f>F279+F280+F283+F284</f>
        <v>40933.333333333343</v>
      </c>
      <c r="G278" s="483">
        <f>G279+G280+G283+G284</f>
        <v>43123</v>
      </c>
      <c r="H278" s="214">
        <f>G278/F278*100</f>
        <v>105.34934853420192</v>
      </c>
      <c r="I278" s="385"/>
      <c r="J278" s="385"/>
      <c r="K278" s="1689"/>
      <c r="L278" s="793"/>
      <c r="M278" s="793"/>
      <c r="N278" s="793"/>
      <c r="O278" s="793"/>
      <c r="P278" s="793"/>
      <c r="Q278" s="568"/>
      <c r="R278" s="568"/>
      <c r="S278" s="568"/>
      <c r="T278" s="568"/>
      <c r="U278" s="568"/>
      <c r="V278" s="568"/>
      <c r="W278" s="568"/>
      <c r="X278" s="568"/>
      <c r="Y278" s="564"/>
      <c r="Z278" s="568">
        <f t="shared" si="89"/>
        <v>0</v>
      </c>
      <c r="AA278" s="1088"/>
      <c r="AB278" s="568"/>
      <c r="AC278" s="568"/>
      <c r="AD278" s="568"/>
      <c r="AE278" s="568"/>
      <c r="AF278" s="568"/>
      <c r="AG278" s="1255">
        <f>AG279+AG280+AG283+AG284</f>
        <v>0</v>
      </c>
      <c r="AH278" s="564"/>
      <c r="AI278" s="1457"/>
      <c r="AJ278" s="1472"/>
    </row>
    <row r="279" spans="1:36" x14ac:dyDescent="0.25">
      <c r="A279" s="239">
        <v>1</v>
      </c>
      <c r="B279" s="516" t="s">
        <v>440</v>
      </c>
      <c r="C279" s="665"/>
      <c r="D279" s="9"/>
      <c r="E279" s="422">
        <v>2000</v>
      </c>
      <c r="F279" s="213">
        <f>E279/12*$B$4</f>
        <v>1333.3333333333333</v>
      </c>
      <c r="G279" s="213">
        <v>1136</v>
      </c>
      <c r="H279" s="214">
        <f>G279/F279*100</f>
        <v>85.2</v>
      </c>
      <c r="I279" s="385"/>
      <c r="J279" s="385"/>
      <c r="K279" s="1689"/>
      <c r="L279" s="793"/>
      <c r="M279" s="793"/>
      <c r="N279" s="793"/>
      <c r="O279" s="793"/>
      <c r="P279" s="793"/>
      <c r="Q279" s="568"/>
      <c r="R279" s="568"/>
      <c r="S279" s="568"/>
      <c r="T279" s="568"/>
      <c r="U279" s="568"/>
      <c r="V279" s="568"/>
      <c r="W279" s="568"/>
      <c r="X279" s="568"/>
      <c r="Y279" s="564"/>
      <c r="Z279" s="568">
        <f t="shared" si="89"/>
        <v>0</v>
      </c>
      <c r="AA279" s="1088"/>
      <c r="AB279" s="568"/>
      <c r="AC279" s="568"/>
      <c r="AD279" s="568"/>
      <c r="AE279" s="568"/>
      <c r="AF279" s="568"/>
      <c r="AG279" s="1292"/>
      <c r="AH279" s="564"/>
      <c r="AI279" s="1457"/>
      <c r="AJ279" s="1472"/>
    </row>
    <row r="280" spans="1:36" ht="30" x14ac:dyDescent="0.25">
      <c r="A280" s="239">
        <v>1</v>
      </c>
      <c r="B280" s="729" t="s">
        <v>441</v>
      </c>
      <c r="C280" s="665"/>
      <c r="D280" s="9"/>
      <c r="E280" s="422">
        <f>E281+E282</f>
        <v>55900</v>
      </c>
      <c r="F280" s="213">
        <f>F281+F282</f>
        <v>37266.666666666672</v>
      </c>
      <c r="G280" s="213">
        <f>G281+G282</f>
        <v>39772</v>
      </c>
      <c r="H280" s="214">
        <f>G280/F280*100</f>
        <v>106.72271914132378</v>
      </c>
      <c r="I280" s="385"/>
      <c r="J280" s="385"/>
      <c r="K280" s="1689"/>
      <c r="L280" s="793"/>
      <c r="M280" s="793"/>
      <c r="N280" s="793"/>
      <c r="O280" s="793"/>
      <c r="P280" s="793"/>
      <c r="Q280" s="568"/>
      <c r="R280" s="568"/>
      <c r="S280" s="568"/>
      <c r="T280" s="568"/>
      <c r="U280" s="568"/>
      <c r="V280" s="568"/>
      <c r="W280" s="568"/>
      <c r="X280" s="568"/>
      <c r="Y280" s="564"/>
      <c r="Z280" s="568">
        <f t="shared" si="89"/>
        <v>0</v>
      </c>
      <c r="AA280" s="1088"/>
      <c r="AB280" s="568"/>
      <c r="AC280" s="568"/>
      <c r="AD280" s="568"/>
      <c r="AE280" s="568"/>
      <c r="AF280" s="568"/>
      <c r="AG280" s="1292">
        <f>AG281+AG282</f>
        <v>0</v>
      </c>
      <c r="AH280" s="564"/>
      <c r="AI280" s="1457"/>
      <c r="AJ280" s="1472"/>
    </row>
    <row r="281" spans="1:36" x14ac:dyDescent="0.25">
      <c r="A281" s="239">
        <v>1</v>
      </c>
      <c r="B281" s="516" t="s">
        <v>442</v>
      </c>
      <c r="C281" s="665"/>
      <c r="D281" s="9"/>
      <c r="E281" s="422">
        <v>43900</v>
      </c>
      <c r="F281" s="213">
        <f>E281/12*$B$4</f>
        <v>29266.666666666668</v>
      </c>
      <c r="G281" s="213">
        <v>28774</v>
      </c>
      <c r="H281" s="214">
        <f>G281/F281*100</f>
        <v>98.316628701594539</v>
      </c>
      <c r="I281" s="385"/>
      <c r="J281" s="385"/>
      <c r="K281" s="1689"/>
      <c r="L281" s="793"/>
      <c r="M281" s="793"/>
      <c r="N281" s="793"/>
      <c r="O281" s="793"/>
      <c r="P281" s="793"/>
      <c r="Q281" s="568"/>
      <c r="R281" s="568"/>
      <c r="S281" s="568"/>
      <c r="T281" s="568"/>
      <c r="U281" s="568"/>
      <c r="V281" s="568"/>
      <c r="W281" s="568"/>
      <c r="X281" s="568"/>
      <c r="Y281" s="564"/>
      <c r="Z281" s="568">
        <f t="shared" si="89"/>
        <v>0</v>
      </c>
      <c r="AA281" s="1088"/>
      <c r="AB281" s="568"/>
      <c r="AC281" s="568"/>
      <c r="AD281" s="568"/>
      <c r="AE281" s="568"/>
      <c r="AF281" s="568"/>
      <c r="AG281" s="1292"/>
      <c r="AH281" s="564"/>
      <c r="AI281" s="1457"/>
      <c r="AJ281" s="1472"/>
    </row>
    <row r="282" spans="1:36" ht="60" x14ac:dyDescent="0.25">
      <c r="A282" s="239">
        <v>1</v>
      </c>
      <c r="B282" s="516" t="s">
        <v>443</v>
      </c>
      <c r="C282" s="665"/>
      <c r="D282" s="9"/>
      <c r="E282" s="422">
        <v>12000</v>
      </c>
      <c r="F282" s="213">
        <f>E282/12*$B$4</f>
        <v>8000</v>
      </c>
      <c r="G282" s="213">
        <v>10998</v>
      </c>
      <c r="H282" s="214">
        <f>G282/F282*100</f>
        <v>137.47499999999999</v>
      </c>
      <c r="I282" s="385"/>
      <c r="J282" s="385"/>
      <c r="K282" s="1689"/>
      <c r="L282" s="793"/>
      <c r="M282" s="793"/>
      <c r="N282" s="793"/>
      <c r="O282" s="793"/>
      <c r="P282" s="793"/>
      <c r="Q282" s="568"/>
      <c r="R282" s="568"/>
      <c r="S282" s="568"/>
      <c r="T282" s="568"/>
      <c r="U282" s="568"/>
      <c r="V282" s="568"/>
      <c r="W282" s="568"/>
      <c r="X282" s="568"/>
      <c r="Y282" s="564"/>
      <c r="Z282" s="568"/>
      <c r="AA282" s="1088"/>
      <c r="AB282" s="568"/>
      <c r="AC282" s="568"/>
      <c r="AD282" s="568"/>
      <c r="AE282" s="568"/>
      <c r="AF282" s="568"/>
      <c r="AG282" s="1292"/>
      <c r="AH282" s="564"/>
      <c r="AI282" s="1457"/>
      <c r="AJ282" s="1472"/>
    </row>
    <row r="283" spans="1:36" ht="75" x14ac:dyDescent="0.25">
      <c r="A283" s="239">
        <v>1</v>
      </c>
      <c r="B283" s="516" t="s">
        <v>444</v>
      </c>
      <c r="C283" s="665"/>
      <c r="D283" s="9"/>
      <c r="E283" s="422"/>
      <c r="F283" s="213">
        <f>E283/12*$B$4</f>
        <v>0</v>
      </c>
      <c r="G283" s="213"/>
      <c r="H283" s="214"/>
      <c r="I283" s="385"/>
      <c r="J283" s="385"/>
      <c r="K283" s="1689"/>
      <c r="L283" s="793"/>
      <c r="M283" s="793"/>
      <c r="N283" s="793"/>
      <c r="O283" s="793"/>
      <c r="P283" s="793"/>
      <c r="Q283" s="568"/>
      <c r="R283" s="568"/>
      <c r="S283" s="568"/>
      <c r="T283" s="568"/>
      <c r="U283" s="568"/>
      <c r="V283" s="568"/>
      <c r="W283" s="568"/>
      <c r="X283" s="568"/>
      <c r="Y283" s="564"/>
      <c r="Z283" s="568"/>
      <c r="AA283" s="1088"/>
      <c r="AB283" s="568"/>
      <c r="AC283" s="568"/>
      <c r="AD283" s="568"/>
      <c r="AE283" s="568"/>
      <c r="AF283" s="568"/>
      <c r="AG283" s="1292"/>
      <c r="AH283" s="564"/>
      <c r="AI283" s="1457"/>
      <c r="AJ283" s="1472"/>
    </row>
    <row r="284" spans="1:36" ht="45" x14ac:dyDescent="0.25">
      <c r="A284" s="239">
        <v>1</v>
      </c>
      <c r="B284" s="515" t="s">
        <v>445</v>
      </c>
      <c r="C284" s="665"/>
      <c r="D284" s="9"/>
      <c r="E284" s="422">
        <v>3500</v>
      </c>
      <c r="F284" s="213">
        <f>E284/12*$B$4</f>
        <v>2333.3333333333335</v>
      </c>
      <c r="G284" s="213">
        <v>2215</v>
      </c>
      <c r="H284" s="214">
        <f>G284/F284*100</f>
        <v>94.928571428571416</v>
      </c>
      <c r="I284" s="385"/>
      <c r="J284" s="385"/>
      <c r="K284" s="1689"/>
      <c r="L284" s="793"/>
      <c r="M284" s="793"/>
      <c r="N284" s="793"/>
      <c r="O284" s="793"/>
      <c r="P284" s="793"/>
      <c r="Q284" s="568"/>
      <c r="R284" s="568"/>
      <c r="S284" s="568"/>
      <c r="T284" s="568"/>
      <c r="U284" s="568"/>
      <c r="V284" s="568"/>
      <c r="W284" s="568"/>
      <c r="X284" s="568"/>
      <c r="Y284" s="564"/>
      <c r="Z284" s="568"/>
      <c r="AA284" s="1088"/>
      <c r="AB284" s="568"/>
      <c r="AC284" s="568"/>
      <c r="AD284" s="568"/>
      <c r="AE284" s="568"/>
      <c r="AF284" s="568"/>
      <c r="AG284" s="1292"/>
      <c r="AH284" s="564"/>
      <c r="AI284" s="1457"/>
      <c r="AJ284" s="1472"/>
    </row>
    <row r="285" spans="1:36" ht="57.75" x14ac:dyDescent="0.25">
      <c r="A285" s="239">
        <v>1</v>
      </c>
      <c r="B285" s="728" t="s">
        <v>455</v>
      </c>
      <c r="C285" s="665"/>
      <c r="D285" s="9"/>
      <c r="E285" s="438">
        <f>E286</f>
        <v>4600</v>
      </c>
      <c r="F285" s="483">
        <f>F286</f>
        <v>3066.6666666666665</v>
      </c>
      <c r="G285" s="483">
        <f>G286</f>
        <v>2906</v>
      </c>
      <c r="H285" s="483">
        <f>G285/F285*100</f>
        <v>94.760869565217405</v>
      </c>
      <c r="I285" s="385"/>
      <c r="J285" s="385"/>
      <c r="K285" s="1689"/>
      <c r="L285" s="793"/>
      <c r="M285" s="793"/>
      <c r="N285" s="793"/>
      <c r="O285" s="793"/>
      <c r="P285" s="793"/>
      <c r="Q285" s="568"/>
      <c r="R285" s="568"/>
      <c r="S285" s="568"/>
      <c r="T285" s="568"/>
      <c r="U285" s="568"/>
      <c r="V285" s="568"/>
      <c r="W285" s="568"/>
      <c r="X285" s="568"/>
      <c r="Y285" s="564"/>
      <c r="Z285" s="568"/>
      <c r="AA285" s="1088"/>
      <c r="AB285" s="568"/>
      <c r="AC285" s="568"/>
      <c r="AD285" s="568"/>
      <c r="AE285" s="568"/>
      <c r="AF285" s="568"/>
      <c r="AG285" s="1292">
        <f>AG286</f>
        <v>0</v>
      </c>
      <c r="AH285" s="564"/>
      <c r="AI285" s="1457"/>
      <c r="AJ285" s="1472"/>
    </row>
    <row r="286" spans="1:36" s="2711" customFormat="1" x14ac:dyDescent="0.25">
      <c r="B286" s="516" t="s">
        <v>468</v>
      </c>
      <c r="C286" s="665"/>
      <c r="D286" s="9"/>
      <c r="E286" s="422">
        <v>4600</v>
      </c>
      <c r="F286" s="213">
        <f>E286/12*$B$4</f>
        <v>3066.6666666666665</v>
      </c>
      <c r="G286" s="213">
        <v>2906</v>
      </c>
      <c r="H286" s="214">
        <f>G286/F286*100</f>
        <v>94.760869565217405</v>
      </c>
      <c r="I286" s="385"/>
      <c r="J286" s="385"/>
      <c r="K286" s="1689"/>
      <c r="L286" s="793"/>
      <c r="M286" s="793"/>
      <c r="N286" s="793"/>
      <c r="O286" s="793"/>
      <c r="P286" s="793"/>
      <c r="Q286" s="568"/>
      <c r="R286" s="568"/>
      <c r="S286" s="568"/>
      <c r="T286" s="568"/>
      <c r="U286" s="568"/>
      <c r="V286" s="568"/>
      <c r="W286" s="568"/>
      <c r="X286" s="568"/>
      <c r="Y286" s="564"/>
      <c r="Z286" s="568"/>
      <c r="AA286" s="1088"/>
      <c r="AB286" s="568"/>
      <c r="AC286" s="568"/>
      <c r="AD286" s="568"/>
      <c r="AE286" s="568"/>
      <c r="AF286" s="568"/>
      <c r="AG286" s="1292"/>
      <c r="AH286" s="564"/>
      <c r="AI286" s="1457"/>
      <c r="AJ286" s="1472"/>
    </row>
    <row r="287" spans="1:36" ht="43.5" x14ac:dyDescent="0.25">
      <c r="A287" s="239">
        <v>1</v>
      </c>
      <c r="B287" s="728" t="s">
        <v>446</v>
      </c>
      <c r="C287" s="665"/>
      <c r="D287" s="9"/>
      <c r="E287" s="422">
        <f>E288</f>
        <v>24000</v>
      </c>
      <c r="F287" s="213">
        <f>F288</f>
        <v>16000</v>
      </c>
      <c r="G287" s="213">
        <f>G288</f>
        <v>17484</v>
      </c>
      <c r="H287" s="214">
        <f t="shared" ref="H287:H295" si="90">G287/F287*100</f>
        <v>109.27500000000001</v>
      </c>
      <c r="I287" s="385"/>
      <c r="J287" s="385"/>
      <c r="K287" s="1689"/>
      <c r="L287" s="793"/>
      <c r="M287" s="793"/>
      <c r="N287" s="793"/>
      <c r="O287" s="793"/>
      <c r="P287" s="793"/>
      <c r="Q287" s="568"/>
      <c r="R287" s="568"/>
      <c r="S287" s="568"/>
      <c r="T287" s="568"/>
      <c r="U287" s="568"/>
      <c r="V287" s="568"/>
      <c r="W287" s="568"/>
      <c r="X287" s="568"/>
      <c r="Y287" s="564"/>
      <c r="Z287" s="568">
        <f>AF287-AE287-AB287</f>
        <v>0</v>
      </c>
      <c r="AA287" s="1088"/>
      <c r="AB287" s="568"/>
      <c r="AC287" s="568"/>
      <c r="AD287" s="568"/>
      <c r="AE287" s="568"/>
      <c r="AF287" s="568"/>
      <c r="AG287" s="1292">
        <f>AG288</f>
        <v>0</v>
      </c>
      <c r="AH287" s="564"/>
      <c r="AI287" s="1457"/>
      <c r="AJ287" s="1472"/>
    </row>
    <row r="288" spans="1:36" ht="30" x14ac:dyDescent="0.25">
      <c r="A288" s="239">
        <v>1</v>
      </c>
      <c r="B288" s="292" t="s">
        <v>201</v>
      </c>
      <c r="C288" s="665"/>
      <c r="D288" s="9"/>
      <c r="E288" s="422">
        <v>24000</v>
      </c>
      <c r="F288" s="213">
        <f>ROUND(E288/12*$B$4,0)</f>
        <v>16000</v>
      </c>
      <c r="G288" s="213">
        <v>17484</v>
      </c>
      <c r="H288" s="214">
        <f t="shared" si="90"/>
        <v>109.27500000000001</v>
      </c>
      <c r="I288" s="385"/>
      <c r="J288" s="385"/>
      <c r="K288" s="1689"/>
      <c r="L288" s="793"/>
      <c r="M288" s="793"/>
      <c r="N288" s="793"/>
      <c r="O288" s="793"/>
      <c r="P288" s="793"/>
      <c r="Q288" s="568"/>
      <c r="R288" s="568"/>
      <c r="S288" s="568"/>
      <c r="T288" s="568"/>
      <c r="U288" s="568"/>
      <c r="V288" s="568"/>
      <c r="W288" s="568"/>
      <c r="X288" s="568"/>
      <c r="Y288" s="564"/>
      <c r="Z288" s="568">
        <f>AF288-AE288-AB288</f>
        <v>0</v>
      </c>
      <c r="AA288" s="1088"/>
      <c r="AB288" s="568"/>
      <c r="AC288" s="568"/>
      <c r="AD288" s="568"/>
      <c r="AE288" s="568"/>
      <c r="AF288" s="568"/>
      <c r="AG288" s="1292"/>
      <c r="AH288" s="564"/>
      <c r="AI288" s="1457"/>
      <c r="AJ288" s="1472"/>
    </row>
    <row r="289" spans="1:36" ht="72" x14ac:dyDescent="0.25">
      <c r="A289" s="239">
        <v>1</v>
      </c>
      <c r="B289" s="728" t="s">
        <v>447</v>
      </c>
      <c r="C289" s="665"/>
      <c r="D289" s="222"/>
      <c r="E289" s="425">
        <v>11000</v>
      </c>
      <c r="F289" s="213">
        <f>E289/12*$B$4</f>
        <v>7333.333333333333</v>
      </c>
      <c r="G289" s="219">
        <v>11632</v>
      </c>
      <c r="H289" s="214">
        <f t="shared" si="90"/>
        <v>158.61818181818182</v>
      </c>
      <c r="I289" s="1516"/>
      <c r="J289" s="1516"/>
      <c r="K289" s="1599"/>
      <c r="L289" s="284"/>
      <c r="M289" s="284"/>
      <c r="N289" s="284"/>
      <c r="O289" s="284"/>
      <c r="P289" s="284"/>
      <c r="Q289" s="568"/>
      <c r="R289" s="568"/>
      <c r="S289" s="568"/>
      <c r="T289" s="568"/>
      <c r="U289" s="568"/>
      <c r="V289" s="568"/>
      <c r="W289" s="568"/>
      <c r="X289" s="568"/>
      <c r="Y289" s="564"/>
      <c r="Z289" s="568">
        <f>AF289-AE289-AB289</f>
        <v>0</v>
      </c>
      <c r="AA289" s="1088"/>
      <c r="AB289" s="568"/>
      <c r="AC289" s="568"/>
      <c r="AD289" s="568"/>
      <c r="AE289" s="568"/>
      <c r="AF289" s="568"/>
      <c r="AG289" s="1478"/>
      <c r="AH289" s="564"/>
      <c r="AI289" s="1457"/>
      <c r="AJ289" s="1472"/>
    </row>
    <row r="290" spans="1:36" x14ac:dyDescent="0.25">
      <c r="A290" s="239">
        <v>1</v>
      </c>
      <c r="B290" s="1505" t="s">
        <v>136</v>
      </c>
      <c r="C290" s="665"/>
      <c r="D290" s="1690"/>
      <c r="E290" s="18">
        <f>SUM(E291:E309)</f>
        <v>21075</v>
      </c>
      <c r="F290" s="10">
        <f>SUM(F291:F309)</f>
        <v>14051</v>
      </c>
      <c r="G290" s="10">
        <f>SUM(G291:G309)</f>
        <v>18535</v>
      </c>
      <c r="H290" s="10">
        <f t="shared" si="90"/>
        <v>131.91231940787134</v>
      </c>
      <c r="I290" s="385"/>
      <c r="J290" s="385"/>
      <c r="K290" s="793"/>
      <c r="L290" s="284"/>
      <c r="M290" s="793"/>
      <c r="N290" s="284"/>
      <c r="O290" s="793"/>
      <c r="P290" s="284"/>
      <c r="Q290" s="568">
        <v>11143.7304</v>
      </c>
      <c r="R290" s="568">
        <v>11143.7304</v>
      </c>
      <c r="S290" s="568">
        <v>11143.7304</v>
      </c>
      <c r="T290" s="568">
        <v>11143.7304</v>
      </c>
      <c r="U290" s="568">
        <v>11143.7304</v>
      </c>
      <c r="V290" s="568">
        <v>11143.7304</v>
      </c>
      <c r="W290" s="568">
        <v>11143.7304</v>
      </c>
      <c r="X290" s="568">
        <v>11143.7304</v>
      </c>
      <c r="Y290" s="1196">
        <f>Q290/12*$B$4+(R290-Q290)/11*7+(S290-R290)/10*6+(T290-S290)/9*5+(U290-T290)/8*4+(V290-U290)/7*3+(W290-V290)/6*2+(X290-W290)/5*1</f>
        <v>7429.1536000000006</v>
      </c>
      <c r="Z290" s="568">
        <f>AF290-AE290-AB290</f>
        <v>7881.1703100000013</v>
      </c>
      <c r="AA290" s="1088">
        <f>SUM(AA291:AA309)</f>
        <v>0</v>
      </c>
      <c r="AB290" s="568">
        <v>5694.5946000000004</v>
      </c>
      <c r="AC290" s="568">
        <f>Z290-Y290</f>
        <v>452.01671000000078</v>
      </c>
      <c r="AD290" s="568"/>
      <c r="AE290" s="568">
        <v>0</v>
      </c>
      <c r="AF290" s="568">
        <v>13575.764910000002</v>
      </c>
      <c r="AG290" s="1256">
        <f>SUM(AG291:AG309)</f>
        <v>0</v>
      </c>
      <c r="AH290" s="564"/>
      <c r="AI290" s="1457"/>
      <c r="AJ290" s="1472"/>
    </row>
    <row r="291" spans="1:36" x14ac:dyDescent="0.25">
      <c r="A291" s="239">
        <v>1</v>
      </c>
      <c r="B291" s="789" t="s">
        <v>68</v>
      </c>
      <c r="C291" s="665"/>
      <c r="D291" s="665"/>
      <c r="E291" s="1691">
        <v>1000</v>
      </c>
      <c r="F291" s="1692">
        <f t="shared" ref="F291:F296" si="91">ROUND(E291/12*$B$4,0)</f>
        <v>667</v>
      </c>
      <c r="G291" s="1692">
        <v>879</v>
      </c>
      <c r="H291" s="213">
        <f t="shared" si="90"/>
        <v>131.78410794602701</v>
      </c>
      <c r="I291" s="485"/>
      <c r="J291" s="485"/>
      <c r="K291" s="1617"/>
      <c r="L291" s="1580"/>
      <c r="M291" s="1502"/>
      <c r="N291" s="1580"/>
      <c r="O291" s="1502"/>
      <c r="P291" s="1580"/>
      <c r="Q291" s="568"/>
      <c r="R291" s="568"/>
      <c r="S291" s="568"/>
      <c r="T291" s="568"/>
      <c r="U291" s="568"/>
      <c r="V291" s="568"/>
      <c r="W291" s="568"/>
      <c r="X291" s="568"/>
      <c r="Y291" s="564"/>
      <c r="Z291" s="568">
        <f>AF291-AE291-AB291</f>
        <v>0</v>
      </c>
      <c r="AA291" s="1088"/>
      <c r="AB291" s="568"/>
      <c r="AC291" s="568"/>
      <c r="AD291" s="568"/>
      <c r="AE291" s="568"/>
      <c r="AF291" s="568"/>
      <c r="AG291" s="1693"/>
      <c r="AH291" s="564"/>
      <c r="AI291" s="1457"/>
      <c r="AJ291" s="1472"/>
    </row>
    <row r="292" spans="1:36" ht="30" x14ac:dyDescent="0.25">
      <c r="A292" s="239">
        <v>1</v>
      </c>
      <c r="B292" s="789" t="s">
        <v>125</v>
      </c>
      <c r="C292" s="665"/>
      <c r="D292" s="665"/>
      <c r="E292" s="655">
        <v>155</v>
      </c>
      <c r="F292" s="213">
        <f t="shared" si="91"/>
        <v>103</v>
      </c>
      <c r="G292" s="1485">
        <v>118</v>
      </c>
      <c r="H292" s="1485">
        <f t="shared" si="90"/>
        <v>114.5631067961165</v>
      </c>
      <c r="I292" s="485"/>
      <c r="J292" s="485"/>
      <c r="K292" s="1617"/>
      <c r="L292" s="1580"/>
      <c r="M292" s="1502"/>
      <c r="N292" s="1580"/>
      <c r="O292" s="1502"/>
      <c r="P292" s="1580"/>
      <c r="Q292" s="568"/>
      <c r="R292" s="568"/>
      <c r="S292" s="568"/>
      <c r="T292" s="568"/>
      <c r="U292" s="568"/>
      <c r="V292" s="568"/>
      <c r="W292" s="568"/>
      <c r="X292" s="568"/>
      <c r="Y292" s="564"/>
      <c r="Z292" s="568"/>
      <c r="AA292" s="1088"/>
      <c r="AB292" s="568"/>
      <c r="AC292" s="568"/>
      <c r="AD292" s="568"/>
      <c r="AE292" s="568"/>
      <c r="AF292" s="568"/>
      <c r="AG292" s="1434"/>
      <c r="AH292" s="564"/>
      <c r="AI292" s="1457"/>
      <c r="AJ292" s="1472"/>
    </row>
    <row r="293" spans="1:36" x14ac:dyDescent="0.25">
      <c r="A293" s="239">
        <v>1</v>
      </c>
      <c r="B293" s="505" t="s">
        <v>116</v>
      </c>
      <c r="C293" s="665"/>
      <c r="D293" s="665"/>
      <c r="E293" s="425">
        <v>4000</v>
      </c>
      <c r="F293" s="213">
        <f t="shared" si="91"/>
        <v>2667</v>
      </c>
      <c r="G293" s="213">
        <v>3037</v>
      </c>
      <c r="H293" s="219">
        <f t="shared" si="90"/>
        <v>113.87326584176978</v>
      </c>
      <c r="I293" s="485"/>
      <c r="J293" s="485"/>
      <c r="K293" s="1054"/>
      <c r="L293" s="284"/>
      <c r="M293" s="793"/>
      <c r="N293" s="284"/>
      <c r="O293" s="793"/>
      <c r="P293" s="284"/>
      <c r="Q293" s="568"/>
      <c r="R293" s="568"/>
      <c r="S293" s="568"/>
      <c r="T293" s="568"/>
      <c r="U293" s="568"/>
      <c r="V293" s="568"/>
      <c r="W293" s="568"/>
      <c r="X293" s="568"/>
      <c r="Y293" s="564"/>
      <c r="Z293" s="568"/>
      <c r="AA293" s="1088"/>
      <c r="AB293" s="568"/>
      <c r="AC293" s="568"/>
      <c r="AD293" s="568"/>
      <c r="AE293" s="568"/>
      <c r="AF293" s="568"/>
      <c r="AG293" s="1292"/>
      <c r="AH293" s="564"/>
      <c r="AI293" s="1457"/>
      <c r="AJ293" s="1472"/>
    </row>
    <row r="294" spans="1:36" ht="75" x14ac:dyDescent="0.25">
      <c r="B294" s="505" t="s">
        <v>612</v>
      </c>
      <c r="C294" s="665"/>
      <c r="D294" s="665"/>
      <c r="E294" s="425">
        <v>10</v>
      </c>
      <c r="F294" s="213">
        <f t="shared" si="91"/>
        <v>7</v>
      </c>
      <c r="G294" s="213">
        <v>46</v>
      </c>
      <c r="H294" s="219">
        <f t="shared" si="90"/>
        <v>657.14285714285711</v>
      </c>
      <c r="I294" s="485"/>
      <c r="J294" s="485"/>
      <c r="K294" s="1054"/>
      <c r="L294" s="284"/>
      <c r="M294" s="793"/>
      <c r="N294" s="284"/>
      <c r="O294" s="793"/>
      <c r="P294" s="284"/>
      <c r="Q294" s="568"/>
      <c r="R294" s="568"/>
      <c r="S294" s="568"/>
      <c r="T294" s="568"/>
      <c r="U294" s="568"/>
      <c r="V294" s="568"/>
      <c r="W294" s="568"/>
      <c r="X294" s="568"/>
      <c r="Y294" s="564"/>
      <c r="Z294" s="568"/>
      <c r="AA294" s="1088"/>
      <c r="AB294" s="568"/>
      <c r="AC294" s="568"/>
      <c r="AD294" s="568"/>
      <c r="AE294" s="568"/>
      <c r="AF294" s="568"/>
      <c r="AG294" s="1434"/>
      <c r="AH294" s="564"/>
      <c r="AI294" s="1457"/>
      <c r="AJ294" s="1472"/>
    </row>
    <row r="295" spans="1:36" ht="60" x14ac:dyDescent="0.25">
      <c r="B295" s="505" t="s">
        <v>613</v>
      </c>
      <c r="C295" s="665"/>
      <c r="D295" s="665"/>
      <c r="E295" s="425">
        <v>10</v>
      </c>
      <c r="F295" s="213">
        <f t="shared" si="91"/>
        <v>7</v>
      </c>
      <c r="G295" s="1485">
        <v>20</v>
      </c>
      <c r="H295" s="219">
        <f t="shared" si="90"/>
        <v>285.71428571428572</v>
      </c>
      <c r="I295" s="485"/>
      <c r="J295" s="485"/>
      <c r="K295" s="1054"/>
      <c r="L295" s="284"/>
      <c r="M295" s="793"/>
      <c r="N295" s="284"/>
      <c r="O295" s="793"/>
      <c r="P295" s="284"/>
      <c r="Q295" s="568"/>
      <c r="R295" s="568"/>
      <c r="S295" s="568"/>
      <c r="T295" s="568"/>
      <c r="U295" s="568"/>
      <c r="V295" s="568"/>
      <c r="W295" s="568"/>
      <c r="X295" s="568"/>
      <c r="Y295" s="564"/>
      <c r="Z295" s="568"/>
      <c r="AA295" s="1088"/>
      <c r="AB295" s="568"/>
      <c r="AC295" s="568"/>
      <c r="AD295" s="568"/>
      <c r="AE295" s="568"/>
      <c r="AF295" s="568"/>
      <c r="AG295" s="1434"/>
      <c r="AH295" s="564"/>
      <c r="AI295" s="1457"/>
      <c r="AJ295" s="1472"/>
    </row>
    <row r="296" spans="1:36" ht="105" x14ac:dyDescent="0.25">
      <c r="A296" s="239">
        <v>1</v>
      </c>
      <c r="B296" s="505" t="s">
        <v>448</v>
      </c>
      <c r="C296" s="665"/>
      <c r="D296" s="665"/>
      <c r="E296" s="422">
        <v>300</v>
      </c>
      <c r="F296" s="1485">
        <f t="shared" si="91"/>
        <v>200</v>
      </c>
      <c r="G296" s="213">
        <v>247</v>
      </c>
      <c r="H296" s="213">
        <f>G296/F296*100</f>
        <v>123.50000000000001</v>
      </c>
      <c r="I296" s="485"/>
      <c r="J296" s="485"/>
      <c r="K296" s="1054"/>
      <c r="L296" s="284"/>
      <c r="M296" s="793"/>
      <c r="N296" s="284"/>
      <c r="O296" s="793"/>
      <c r="P296" s="284"/>
      <c r="Q296" s="568"/>
      <c r="R296" s="568"/>
      <c r="S296" s="568"/>
      <c r="T296" s="568"/>
      <c r="U296" s="568"/>
      <c r="V296" s="568"/>
      <c r="W296" s="568"/>
      <c r="X296" s="568"/>
      <c r="Y296" s="564"/>
      <c r="Z296" s="568"/>
      <c r="AA296" s="1088"/>
      <c r="AB296" s="568"/>
      <c r="AC296" s="568"/>
      <c r="AD296" s="568"/>
      <c r="AE296" s="568"/>
      <c r="AF296" s="568"/>
      <c r="AG296" s="1434"/>
      <c r="AH296" s="564"/>
      <c r="AI296" s="1457"/>
      <c r="AJ296" s="1472"/>
    </row>
    <row r="297" spans="1:36" ht="105" x14ac:dyDescent="0.25">
      <c r="B297" s="505" t="s">
        <v>485</v>
      </c>
      <c r="C297" s="665"/>
      <c r="D297" s="665"/>
      <c r="E297" s="422"/>
      <c r="F297" s="213"/>
      <c r="G297" s="213">
        <v>3182</v>
      </c>
      <c r="H297" s="213"/>
      <c r="I297" s="485"/>
      <c r="J297" s="485"/>
      <c r="K297" s="1054"/>
      <c r="L297" s="284"/>
      <c r="M297" s="793"/>
      <c r="N297" s="284"/>
      <c r="O297" s="793"/>
      <c r="P297" s="284"/>
      <c r="Q297" s="568"/>
      <c r="R297" s="568"/>
      <c r="S297" s="568"/>
      <c r="T297" s="568"/>
      <c r="U297" s="568"/>
      <c r="V297" s="568"/>
      <c r="W297" s="568"/>
      <c r="X297" s="568"/>
      <c r="Y297" s="564"/>
      <c r="Z297" s="568"/>
      <c r="AA297" s="1088"/>
      <c r="AB297" s="568"/>
      <c r="AC297" s="568"/>
      <c r="AD297" s="568"/>
      <c r="AE297" s="568"/>
      <c r="AF297" s="568"/>
      <c r="AG297" s="1292"/>
      <c r="AH297" s="564"/>
      <c r="AI297" s="1457"/>
      <c r="AJ297" s="1472"/>
    </row>
    <row r="298" spans="1:36" x14ac:dyDescent="0.25">
      <c r="A298" s="239">
        <v>1</v>
      </c>
      <c r="B298" s="736" t="s">
        <v>90</v>
      </c>
      <c r="C298" s="665"/>
      <c r="D298" s="665"/>
      <c r="E298" s="422">
        <v>2000</v>
      </c>
      <c r="F298" s="483">
        <f t="shared" ref="F298:F309" si="92">ROUND(E298/12*$B$4,0)</f>
        <v>1333</v>
      </c>
      <c r="G298" s="214">
        <v>954</v>
      </c>
      <c r="H298" s="214">
        <f t="shared" ref="H298:H309" si="93">G298/F298*100</f>
        <v>71.567891972993252</v>
      </c>
      <c r="I298" s="485"/>
      <c r="J298" s="485"/>
      <c r="K298" s="1054"/>
      <c r="L298" s="793"/>
      <c r="M298" s="793"/>
      <c r="N298" s="793"/>
      <c r="O298" s="793"/>
      <c r="P298" s="793"/>
      <c r="Q298" s="568"/>
      <c r="R298" s="568"/>
      <c r="S298" s="568"/>
      <c r="T298" s="568"/>
      <c r="U298" s="568"/>
      <c r="V298" s="568"/>
      <c r="W298" s="568"/>
      <c r="X298" s="568"/>
      <c r="Y298" s="564"/>
      <c r="Z298" s="568"/>
      <c r="AA298" s="1088"/>
      <c r="AB298" s="568"/>
      <c r="AC298" s="568"/>
      <c r="AD298" s="568"/>
      <c r="AE298" s="568"/>
      <c r="AF298" s="568"/>
      <c r="AG298" s="1259"/>
      <c r="AH298" s="564"/>
      <c r="AI298" s="1457"/>
      <c r="AJ298" s="1472"/>
    </row>
    <row r="299" spans="1:36" x14ac:dyDescent="0.25">
      <c r="A299" s="239">
        <v>1</v>
      </c>
      <c r="B299" s="736" t="s">
        <v>115</v>
      </c>
      <c r="C299" s="1694"/>
      <c r="D299" s="1505"/>
      <c r="E299" s="422">
        <v>600</v>
      </c>
      <c r="F299" s="483">
        <f t="shared" si="92"/>
        <v>400</v>
      </c>
      <c r="G299" s="214">
        <v>575</v>
      </c>
      <c r="H299" s="214">
        <f t="shared" si="93"/>
        <v>143.75</v>
      </c>
      <c r="I299" s="485"/>
      <c r="J299" s="485"/>
      <c r="K299" s="1054"/>
      <c r="L299" s="793"/>
      <c r="M299" s="793"/>
      <c r="N299" s="793"/>
      <c r="O299" s="793"/>
      <c r="P299" s="793"/>
      <c r="Q299" s="568"/>
      <c r="R299" s="568"/>
      <c r="S299" s="568"/>
      <c r="T299" s="568"/>
      <c r="U299" s="568"/>
      <c r="V299" s="568"/>
      <c r="W299" s="568"/>
      <c r="X299" s="568"/>
      <c r="Y299" s="564"/>
      <c r="Z299" s="568"/>
      <c r="AA299" s="1088"/>
      <c r="AB299" s="568"/>
      <c r="AC299" s="568"/>
      <c r="AD299" s="568"/>
      <c r="AE299" s="568"/>
      <c r="AF299" s="568"/>
      <c r="AG299" s="1259"/>
      <c r="AH299" s="564"/>
      <c r="AI299" s="1457"/>
      <c r="AJ299" s="1472"/>
    </row>
    <row r="300" spans="1:36" ht="30" x14ac:dyDescent="0.25">
      <c r="A300" s="239">
        <v>1</v>
      </c>
      <c r="B300" s="733" t="s">
        <v>192</v>
      </c>
      <c r="C300" s="1695"/>
      <c r="D300" s="1508"/>
      <c r="E300" s="422">
        <v>50</v>
      </c>
      <c r="F300" s="213">
        <f t="shared" si="92"/>
        <v>33</v>
      </c>
      <c r="G300" s="213">
        <v>22</v>
      </c>
      <c r="H300" s="213">
        <f t="shared" si="93"/>
        <v>66.666666666666657</v>
      </c>
      <c r="I300" s="485"/>
      <c r="J300" s="485"/>
      <c r="K300" s="1617"/>
      <c r="L300" s="1502"/>
      <c r="M300" s="1502"/>
      <c r="N300" s="1502"/>
      <c r="O300" s="1502"/>
      <c r="P300" s="1502"/>
      <c r="Q300" s="568"/>
      <c r="R300" s="568"/>
      <c r="S300" s="568"/>
      <c r="T300" s="568"/>
      <c r="U300" s="568"/>
      <c r="V300" s="568"/>
      <c r="W300" s="568"/>
      <c r="X300" s="568"/>
      <c r="Y300" s="564"/>
      <c r="Z300" s="568">
        <f>AF300-AE300-AB300</f>
        <v>0</v>
      </c>
      <c r="AA300" s="1088"/>
      <c r="AB300" s="568"/>
      <c r="AC300" s="568"/>
      <c r="AD300" s="568"/>
      <c r="AE300" s="568"/>
      <c r="AF300" s="568"/>
      <c r="AG300" s="1292"/>
      <c r="AH300" s="564"/>
      <c r="AI300" s="1457"/>
      <c r="AJ300" s="1472"/>
    </row>
    <row r="301" spans="1:36" x14ac:dyDescent="0.25">
      <c r="B301" s="733" t="s">
        <v>370</v>
      </c>
      <c r="C301" s="1578"/>
      <c r="D301" s="1514"/>
      <c r="E301" s="425">
        <v>5300</v>
      </c>
      <c r="F301" s="219">
        <f t="shared" si="92"/>
        <v>3533</v>
      </c>
      <c r="G301" s="219">
        <v>5287</v>
      </c>
      <c r="H301" s="219">
        <f t="shared" si="93"/>
        <v>149.64619303707897</v>
      </c>
      <c r="I301" s="485"/>
      <c r="J301" s="485"/>
      <c r="K301" s="1617"/>
      <c r="L301" s="1502"/>
      <c r="M301" s="1502"/>
      <c r="N301" s="1502"/>
      <c r="O301" s="1502"/>
      <c r="P301" s="1502"/>
      <c r="Q301" s="568"/>
      <c r="R301" s="568"/>
      <c r="S301" s="568"/>
      <c r="T301" s="568"/>
      <c r="U301" s="568"/>
      <c r="V301" s="568"/>
      <c r="W301" s="568"/>
      <c r="X301" s="568"/>
      <c r="Y301" s="564"/>
      <c r="Z301" s="568"/>
      <c r="AA301" s="1088"/>
      <c r="AB301" s="568"/>
      <c r="AC301" s="568"/>
      <c r="AD301" s="568"/>
      <c r="AE301" s="568"/>
      <c r="AF301" s="568"/>
      <c r="AG301" s="1478"/>
      <c r="AH301" s="564"/>
      <c r="AI301" s="1457"/>
      <c r="AJ301" s="1472"/>
    </row>
    <row r="302" spans="1:36" ht="30" x14ac:dyDescent="0.25">
      <c r="A302" s="239">
        <v>1</v>
      </c>
      <c r="B302" s="733" t="s">
        <v>371</v>
      </c>
      <c r="C302" s="1695"/>
      <c r="D302" s="1508"/>
      <c r="E302" s="422">
        <v>2500</v>
      </c>
      <c r="F302" s="213">
        <f t="shared" si="92"/>
        <v>1667</v>
      </c>
      <c r="G302" s="213">
        <v>1030</v>
      </c>
      <c r="H302" s="213">
        <f t="shared" si="93"/>
        <v>61.787642471505698</v>
      </c>
      <c r="I302" s="485"/>
      <c r="J302" s="485"/>
      <c r="K302" s="1617"/>
      <c r="L302" s="1502"/>
      <c r="M302" s="1502"/>
      <c r="N302" s="1502"/>
      <c r="O302" s="1502"/>
      <c r="P302" s="1502"/>
      <c r="Q302" s="568"/>
      <c r="R302" s="568"/>
      <c r="S302" s="568"/>
      <c r="T302" s="568"/>
      <c r="U302" s="568"/>
      <c r="V302" s="568"/>
      <c r="W302" s="568"/>
      <c r="X302" s="568"/>
      <c r="Y302" s="564"/>
      <c r="Z302" s="568"/>
      <c r="AA302" s="1088"/>
      <c r="AB302" s="568"/>
      <c r="AC302" s="568"/>
      <c r="AD302" s="568"/>
      <c r="AE302" s="568"/>
      <c r="AF302" s="568"/>
      <c r="AG302" s="1292"/>
      <c r="AH302" s="564"/>
      <c r="AI302" s="1457"/>
      <c r="AJ302" s="1472"/>
    </row>
    <row r="303" spans="1:36" ht="30" x14ac:dyDescent="0.25">
      <c r="A303" s="239">
        <v>1</v>
      </c>
      <c r="B303" s="733" t="s">
        <v>376</v>
      </c>
      <c r="C303" s="1507"/>
      <c r="D303" s="1508"/>
      <c r="E303" s="422">
        <v>1000</v>
      </c>
      <c r="F303" s="213">
        <f t="shared" si="92"/>
        <v>667</v>
      </c>
      <c r="G303" s="213">
        <v>477</v>
      </c>
      <c r="H303" s="213">
        <f t="shared" si="93"/>
        <v>71.514242878560722</v>
      </c>
      <c r="I303" s="385"/>
      <c r="J303" s="385"/>
      <c r="K303" s="1503"/>
      <c r="L303" s="1502"/>
      <c r="M303" s="1502"/>
      <c r="N303" s="1502"/>
      <c r="O303" s="1502"/>
      <c r="P303" s="1502"/>
      <c r="Q303" s="568"/>
      <c r="R303" s="568"/>
      <c r="S303" s="568"/>
      <c r="T303" s="568"/>
      <c r="U303" s="568"/>
      <c r="V303" s="568"/>
      <c r="W303" s="568"/>
      <c r="X303" s="568"/>
      <c r="Y303" s="564"/>
      <c r="Z303" s="568"/>
      <c r="AA303" s="1088"/>
      <c r="AB303" s="568"/>
      <c r="AC303" s="568"/>
      <c r="AD303" s="568"/>
      <c r="AE303" s="568"/>
      <c r="AF303" s="568"/>
      <c r="AG303" s="1292"/>
      <c r="AH303" s="564"/>
      <c r="AI303" s="1457"/>
      <c r="AJ303" s="1472"/>
    </row>
    <row r="304" spans="1:36" x14ac:dyDescent="0.25">
      <c r="A304" s="239">
        <v>1</v>
      </c>
      <c r="B304" s="734" t="s">
        <v>31</v>
      </c>
      <c r="C304" s="694"/>
      <c r="D304" s="222"/>
      <c r="E304" s="425">
        <v>50</v>
      </c>
      <c r="F304" s="219">
        <f t="shared" si="92"/>
        <v>33</v>
      </c>
      <c r="G304" s="219">
        <v>37</v>
      </c>
      <c r="H304" s="219">
        <f t="shared" si="93"/>
        <v>112.12121212121211</v>
      </c>
      <c r="I304" s="1516"/>
      <c r="J304" s="1516"/>
      <c r="K304" s="1579"/>
      <c r="L304" s="1580"/>
      <c r="M304" s="1580"/>
      <c r="N304" s="1580"/>
      <c r="O304" s="1580"/>
      <c r="P304" s="1580"/>
      <c r="Q304" s="569"/>
      <c r="R304" s="569"/>
      <c r="S304" s="569"/>
      <c r="T304" s="569"/>
      <c r="U304" s="569"/>
      <c r="V304" s="569"/>
      <c r="W304" s="569"/>
      <c r="X304" s="569"/>
      <c r="Y304" s="1200"/>
      <c r="Z304" s="569"/>
      <c r="AA304" s="1504"/>
      <c r="AB304" s="569"/>
      <c r="AC304" s="569"/>
      <c r="AD304" s="569"/>
      <c r="AE304" s="569"/>
      <c r="AF304" s="569"/>
      <c r="AG304" s="1478"/>
      <c r="AH304" s="1200"/>
      <c r="AI304" s="1457"/>
      <c r="AJ304" s="1472"/>
    </row>
    <row r="305" spans="1:36" x14ac:dyDescent="0.25">
      <c r="A305" s="239">
        <v>1</v>
      </c>
      <c r="B305" s="734" t="s">
        <v>32</v>
      </c>
      <c r="C305" s="694"/>
      <c r="D305" s="222"/>
      <c r="E305" s="425">
        <v>400</v>
      </c>
      <c r="F305" s="219">
        <f t="shared" si="92"/>
        <v>267</v>
      </c>
      <c r="G305" s="219">
        <v>426</v>
      </c>
      <c r="H305" s="219">
        <f t="shared" si="93"/>
        <v>159.55056179775281</v>
      </c>
      <c r="I305" s="1516"/>
      <c r="J305" s="1516"/>
      <c r="K305" s="1579"/>
      <c r="L305" s="1580"/>
      <c r="M305" s="1580"/>
      <c r="N305" s="1580"/>
      <c r="O305" s="1580"/>
      <c r="P305" s="1580"/>
      <c r="Q305" s="569"/>
      <c r="R305" s="569"/>
      <c r="S305" s="569"/>
      <c r="T305" s="569"/>
      <c r="U305" s="569"/>
      <c r="V305" s="569"/>
      <c r="W305" s="569"/>
      <c r="X305" s="569"/>
      <c r="Y305" s="1200"/>
      <c r="Z305" s="569">
        <f>AF305-AE305-AB305</f>
        <v>0</v>
      </c>
      <c r="AA305" s="1504"/>
      <c r="AB305" s="569"/>
      <c r="AC305" s="569"/>
      <c r="AD305" s="569"/>
      <c r="AE305" s="569"/>
      <c r="AF305" s="569"/>
      <c r="AG305" s="1478"/>
      <c r="AH305" s="1200"/>
      <c r="AI305" s="1457"/>
      <c r="AJ305" s="1472"/>
    </row>
    <row r="306" spans="1:36" x14ac:dyDescent="0.25">
      <c r="A306" s="239">
        <v>1</v>
      </c>
      <c r="B306" s="733" t="s">
        <v>91</v>
      </c>
      <c r="C306" s="665"/>
      <c r="D306" s="9"/>
      <c r="E306" s="422">
        <v>1400</v>
      </c>
      <c r="F306" s="213">
        <f t="shared" si="92"/>
        <v>933</v>
      </c>
      <c r="G306" s="213">
        <v>802</v>
      </c>
      <c r="H306" s="213">
        <f t="shared" si="93"/>
        <v>85.959271168274384</v>
      </c>
      <c r="I306" s="385"/>
      <c r="J306" s="385"/>
      <c r="K306" s="1503"/>
      <c r="L306" s="1502"/>
      <c r="M306" s="1502"/>
      <c r="N306" s="1502"/>
      <c r="O306" s="1502"/>
      <c r="P306" s="1502"/>
      <c r="Q306" s="568"/>
      <c r="R306" s="568"/>
      <c r="S306" s="568"/>
      <c r="T306" s="568"/>
      <c r="U306" s="568"/>
      <c r="V306" s="568"/>
      <c r="W306" s="568"/>
      <c r="X306" s="568"/>
      <c r="Y306" s="564"/>
      <c r="Z306" s="568">
        <f>AF306-AE306-AB306</f>
        <v>0</v>
      </c>
      <c r="AA306" s="1088"/>
      <c r="AB306" s="568"/>
      <c r="AC306" s="568"/>
      <c r="AD306" s="568"/>
      <c r="AE306" s="568"/>
      <c r="AF306" s="568"/>
      <c r="AG306" s="1292"/>
      <c r="AH306" s="564"/>
      <c r="AI306" s="1457"/>
      <c r="AJ306" s="1472"/>
    </row>
    <row r="307" spans="1:36" x14ac:dyDescent="0.25">
      <c r="A307" s="239">
        <v>1</v>
      </c>
      <c r="B307" s="733" t="s">
        <v>93</v>
      </c>
      <c r="C307" s="665"/>
      <c r="D307" s="9"/>
      <c r="E307" s="422">
        <v>100</v>
      </c>
      <c r="F307" s="213">
        <f t="shared" si="92"/>
        <v>67</v>
      </c>
      <c r="G307" s="213">
        <v>63</v>
      </c>
      <c r="H307" s="213">
        <f t="shared" si="93"/>
        <v>94.029850746268664</v>
      </c>
      <c r="I307" s="385"/>
      <c r="J307" s="385"/>
      <c r="K307" s="1503"/>
      <c r="L307" s="1502"/>
      <c r="M307" s="1502"/>
      <c r="N307" s="1502"/>
      <c r="O307" s="1502"/>
      <c r="P307" s="1502"/>
      <c r="Q307" s="568"/>
      <c r="R307" s="568"/>
      <c r="S307" s="568"/>
      <c r="T307" s="568"/>
      <c r="U307" s="568"/>
      <c r="V307" s="568"/>
      <c r="W307" s="568"/>
      <c r="X307" s="568"/>
      <c r="Y307" s="564"/>
      <c r="Z307" s="568"/>
      <c r="AA307" s="1088"/>
      <c r="AB307" s="568"/>
      <c r="AC307" s="568"/>
      <c r="AD307" s="568"/>
      <c r="AE307" s="568"/>
      <c r="AF307" s="568"/>
      <c r="AG307" s="1292"/>
      <c r="AH307" s="564"/>
      <c r="AI307" s="1457"/>
      <c r="AJ307" s="1472"/>
    </row>
    <row r="308" spans="1:36" x14ac:dyDescent="0.25">
      <c r="A308" s="239">
        <v>1</v>
      </c>
      <c r="B308" s="295" t="s">
        <v>195</v>
      </c>
      <c r="C308" s="665"/>
      <c r="D308" s="9"/>
      <c r="E308" s="422">
        <v>1450</v>
      </c>
      <c r="F308" s="213">
        <f t="shared" si="92"/>
        <v>967</v>
      </c>
      <c r="G308" s="213">
        <v>840</v>
      </c>
      <c r="H308" s="213">
        <f t="shared" si="93"/>
        <v>86.866597724922443</v>
      </c>
      <c r="I308" s="385"/>
      <c r="J308" s="385"/>
      <c r="K308" s="1503"/>
      <c r="L308" s="1502"/>
      <c r="M308" s="1502"/>
      <c r="N308" s="1502"/>
      <c r="O308" s="1502"/>
      <c r="P308" s="1502"/>
      <c r="Q308" s="568"/>
      <c r="R308" s="568"/>
      <c r="S308" s="568"/>
      <c r="T308" s="568"/>
      <c r="U308" s="568"/>
      <c r="V308" s="568"/>
      <c r="W308" s="568"/>
      <c r="X308" s="568"/>
      <c r="Y308" s="564"/>
      <c r="Z308" s="568"/>
      <c r="AA308" s="1088"/>
      <c r="AB308" s="568"/>
      <c r="AC308" s="568"/>
      <c r="AD308" s="568"/>
      <c r="AE308" s="568"/>
      <c r="AF308" s="568"/>
      <c r="AG308" s="1292"/>
      <c r="AH308" s="564"/>
      <c r="AI308" s="1457"/>
      <c r="AJ308" s="1472"/>
    </row>
    <row r="309" spans="1:36" ht="30" x14ac:dyDescent="0.25">
      <c r="A309" s="239">
        <v>1</v>
      </c>
      <c r="B309" s="295" t="s">
        <v>74</v>
      </c>
      <c r="C309" s="665"/>
      <c r="D309" s="9"/>
      <c r="E309" s="422">
        <v>750</v>
      </c>
      <c r="F309" s="213">
        <f t="shared" si="92"/>
        <v>500</v>
      </c>
      <c r="G309" s="213">
        <v>493</v>
      </c>
      <c r="H309" s="213">
        <f t="shared" si="93"/>
        <v>98.6</v>
      </c>
      <c r="I309" s="385"/>
      <c r="J309" s="385"/>
      <c r="K309" s="1503"/>
      <c r="L309" s="1502"/>
      <c r="M309" s="1502"/>
      <c r="N309" s="1502"/>
      <c r="O309" s="1502"/>
      <c r="P309" s="1502"/>
      <c r="Q309" s="568"/>
      <c r="R309" s="568"/>
      <c r="S309" s="568"/>
      <c r="T309" s="568"/>
      <c r="U309" s="568"/>
      <c r="V309" s="568"/>
      <c r="W309" s="568"/>
      <c r="X309" s="568"/>
      <c r="Y309" s="564"/>
      <c r="Z309" s="568">
        <f>AF309-AE309-AB309</f>
        <v>0</v>
      </c>
      <c r="AA309" s="1088"/>
      <c r="AB309" s="568"/>
      <c r="AC309" s="568"/>
      <c r="AD309" s="568"/>
      <c r="AE309" s="568"/>
      <c r="AF309" s="568"/>
      <c r="AG309" s="1292"/>
      <c r="AH309" s="564"/>
      <c r="AI309" s="1457"/>
      <c r="AJ309" s="1472"/>
    </row>
    <row r="310" spans="1:36" ht="30" x14ac:dyDescent="0.25">
      <c r="A310" s="239">
        <v>1</v>
      </c>
      <c r="B310" s="1581" t="s">
        <v>449</v>
      </c>
      <c r="C310" s="665"/>
      <c r="D310" s="9"/>
      <c r="E310" s="425"/>
      <c r="F310" s="214">
        <f>E310</f>
        <v>0</v>
      </c>
      <c r="G310" s="219">
        <v>82</v>
      </c>
      <c r="H310" s="213"/>
      <c r="I310" s="385"/>
      <c r="J310" s="1516"/>
      <c r="K310" s="1579"/>
      <c r="L310" s="1503"/>
      <c r="M310" s="1502"/>
      <c r="N310" s="1580"/>
      <c r="O310" s="1502"/>
      <c r="P310" s="1502"/>
      <c r="Q310" s="570"/>
      <c r="R310" s="570"/>
      <c r="S310" s="570"/>
      <c r="T310" s="570"/>
      <c r="U310" s="570"/>
      <c r="V310" s="570"/>
      <c r="W310" s="570"/>
      <c r="X310" s="570"/>
      <c r="Y310" s="1200"/>
      <c r="Z310" s="569"/>
      <c r="AA310" s="1504"/>
      <c r="AB310" s="569"/>
      <c r="AC310" s="569"/>
      <c r="AD310" s="569"/>
      <c r="AE310" s="569"/>
      <c r="AF310" s="570"/>
      <c r="AG310" s="1478"/>
      <c r="AH310" s="1201"/>
      <c r="AI310" s="1457"/>
      <c r="AJ310" s="1472"/>
    </row>
    <row r="311" spans="1:36" ht="45" x14ac:dyDescent="0.25">
      <c r="A311" s="239">
        <v>1</v>
      </c>
      <c r="B311" s="1581" t="s">
        <v>450</v>
      </c>
      <c r="C311" s="665"/>
      <c r="D311" s="9"/>
      <c r="E311" s="425"/>
      <c r="F311" s="214">
        <f>E311</f>
        <v>0</v>
      </c>
      <c r="G311" s="219">
        <v>3</v>
      </c>
      <c r="H311" s="213"/>
      <c r="I311" s="385"/>
      <c r="J311" s="1516"/>
      <c r="K311" s="1579"/>
      <c r="L311" s="1617"/>
      <c r="M311" s="1546"/>
      <c r="N311" s="1580"/>
      <c r="O311" s="1502"/>
      <c r="P311" s="1502"/>
      <c r="Q311" s="568"/>
      <c r="R311" s="568"/>
      <c r="S311" s="568"/>
      <c r="T311" s="568"/>
      <c r="U311" s="568"/>
      <c r="V311" s="568"/>
      <c r="W311" s="568"/>
      <c r="X311" s="568"/>
      <c r="Y311" s="1200"/>
      <c r="Z311" s="569"/>
      <c r="AA311" s="1504"/>
      <c r="AB311" s="569"/>
      <c r="AC311" s="569"/>
      <c r="AD311" s="569"/>
      <c r="AE311" s="569"/>
      <c r="AF311" s="568"/>
      <c r="AG311" s="1478"/>
      <c r="AH311" s="564"/>
      <c r="AI311" s="1457"/>
      <c r="AJ311" s="1472"/>
    </row>
    <row r="312" spans="1:36" ht="30" x14ac:dyDescent="0.25">
      <c r="A312" s="239">
        <v>1</v>
      </c>
      <c r="B312" s="1581" t="s">
        <v>451</v>
      </c>
      <c r="C312" s="665"/>
      <c r="D312" s="9"/>
      <c r="E312" s="425"/>
      <c r="F312" s="214">
        <f>E312</f>
        <v>0</v>
      </c>
      <c r="G312" s="219">
        <v>28</v>
      </c>
      <c r="H312" s="213"/>
      <c r="I312" s="385"/>
      <c r="J312" s="1516"/>
      <c r="K312" s="1579"/>
      <c r="L312" s="1499"/>
      <c r="M312" s="1580"/>
      <c r="N312" s="1580"/>
      <c r="O312" s="1502"/>
      <c r="P312" s="1502"/>
      <c r="Q312" s="567"/>
      <c r="R312" s="567"/>
      <c r="S312" s="567"/>
      <c r="T312" s="567"/>
      <c r="U312" s="567"/>
      <c r="V312" s="567"/>
      <c r="W312" s="567"/>
      <c r="X312" s="567"/>
      <c r="Y312" s="1200"/>
      <c r="Z312" s="569"/>
      <c r="AA312" s="1504"/>
      <c r="AB312" s="569"/>
      <c r="AC312" s="569"/>
      <c r="AD312" s="569"/>
      <c r="AE312" s="569"/>
      <c r="AF312" s="568"/>
      <c r="AG312" s="1478"/>
      <c r="AH312" s="564"/>
      <c r="AI312" s="1457"/>
      <c r="AJ312" s="1472"/>
    </row>
    <row r="313" spans="1:36" ht="60" x14ac:dyDescent="0.25">
      <c r="A313" s="239">
        <v>1</v>
      </c>
      <c r="B313" s="1581" t="s">
        <v>456</v>
      </c>
      <c r="C313" s="665"/>
      <c r="D313" s="9"/>
      <c r="E313" s="425"/>
      <c r="F313" s="214">
        <f>E313</f>
        <v>0</v>
      </c>
      <c r="G313" s="219"/>
      <c r="H313" s="213"/>
      <c r="I313" s="385"/>
      <c r="J313" s="1516"/>
      <c r="K313" s="1579"/>
      <c r="L313" s="1503"/>
      <c r="M313" s="1502"/>
      <c r="N313" s="1580"/>
      <c r="O313" s="1502"/>
      <c r="P313" s="1502"/>
      <c r="Q313" s="567"/>
      <c r="R313" s="567"/>
      <c r="S313" s="567"/>
      <c r="T313" s="567"/>
      <c r="U313" s="567"/>
      <c r="V313" s="567"/>
      <c r="W313" s="567"/>
      <c r="X313" s="567"/>
      <c r="Y313" s="1200"/>
      <c r="Z313" s="569"/>
      <c r="AA313" s="1504"/>
      <c r="AB313" s="569"/>
      <c r="AC313" s="569"/>
      <c r="AD313" s="569"/>
      <c r="AE313" s="569"/>
      <c r="AF313" s="568"/>
      <c r="AG313" s="1478"/>
      <c r="AH313" s="564"/>
      <c r="AI313" s="1457"/>
      <c r="AJ313" s="1472"/>
    </row>
    <row r="314" spans="1:36" ht="90" x14ac:dyDescent="0.25">
      <c r="A314" s="239">
        <v>1</v>
      </c>
      <c r="B314" s="1581" t="s">
        <v>457</v>
      </c>
      <c r="C314" s="665"/>
      <c r="D314" s="9"/>
      <c r="E314" s="425"/>
      <c r="F314" s="214">
        <f>E314</f>
        <v>0</v>
      </c>
      <c r="G314" s="219"/>
      <c r="H314" s="213"/>
      <c r="I314" s="385"/>
      <c r="J314" s="1516"/>
      <c r="K314" s="1579"/>
      <c r="L314" s="1617"/>
      <c r="M314" s="1502"/>
      <c r="N314" s="1580"/>
      <c r="O314" s="1502"/>
      <c r="P314" s="1502"/>
      <c r="Q314" s="567"/>
      <c r="R314" s="567"/>
      <c r="S314" s="567"/>
      <c r="T314" s="567"/>
      <c r="U314" s="567"/>
      <c r="V314" s="567"/>
      <c r="W314" s="567"/>
      <c r="X314" s="567"/>
      <c r="Y314" s="1200"/>
      <c r="Z314" s="569"/>
      <c r="AA314" s="1504"/>
      <c r="AB314" s="569"/>
      <c r="AC314" s="569"/>
      <c r="AD314" s="569"/>
      <c r="AE314" s="569"/>
      <c r="AF314" s="570"/>
      <c r="AG314" s="1478"/>
      <c r="AH314" s="1201"/>
      <c r="AI314" s="1457"/>
      <c r="AJ314" s="1472"/>
    </row>
    <row r="315" spans="1:36" ht="75" x14ac:dyDescent="0.25">
      <c r="B315" s="1582" t="s">
        <v>458</v>
      </c>
      <c r="C315" s="1583"/>
      <c r="D315" s="9"/>
      <c r="E315" s="425"/>
      <c r="F315" s="1517"/>
      <c r="G315" s="219"/>
      <c r="H315" s="213"/>
      <c r="I315" s="385"/>
      <c r="J315" s="1516"/>
      <c r="K315" s="1579"/>
      <c r="L315" s="1617"/>
      <c r="M315" s="1546"/>
      <c r="N315" s="1580"/>
      <c r="O315" s="1502"/>
      <c r="P315" s="1502"/>
      <c r="Q315" s="567"/>
      <c r="R315" s="567"/>
      <c r="S315" s="567"/>
      <c r="T315" s="567"/>
      <c r="U315" s="567"/>
      <c r="V315" s="567"/>
      <c r="W315" s="567"/>
      <c r="X315" s="567"/>
      <c r="Y315" s="1200"/>
      <c r="Z315" s="569"/>
      <c r="AA315" s="1504"/>
      <c r="AB315" s="569"/>
      <c r="AC315" s="569"/>
      <c r="AD315" s="569"/>
      <c r="AE315" s="569"/>
      <c r="AF315" s="569"/>
      <c r="AG315" s="1478"/>
      <c r="AH315" s="1200"/>
      <c r="AI315" s="1457"/>
      <c r="AJ315" s="1472"/>
    </row>
    <row r="316" spans="1:36" ht="90" x14ac:dyDescent="0.25">
      <c r="B316" s="1582" t="s">
        <v>459</v>
      </c>
      <c r="C316" s="1583"/>
      <c r="D316" s="1696"/>
      <c r="E316" s="425"/>
      <c r="F316" s="1517"/>
      <c r="G316" s="219"/>
      <c r="H316" s="213"/>
      <c r="I316" s="385"/>
      <c r="J316" s="1516"/>
      <c r="K316" s="1579"/>
      <c r="L316" s="1503"/>
      <c r="M316" s="1502"/>
      <c r="N316" s="1580"/>
      <c r="O316" s="1502"/>
      <c r="P316" s="1502"/>
      <c r="Q316" s="567"/>
      <c r="R316" s="567"/>
      <c r="S316" s="567"/>
      <c r="T316" s="567"/>
      <c r="U316" s="567"/>
      <c r="V316" s="567"/>
      <c r="W316" s="567"/>
      <c r="X316" s="567"/>
      <c r="Y316" s="1200"/>
      <c r="Z316" s="569"/>
      <c r="AA316" s="1504"/>
      <c r="AB316" s="569"/>
      <c r="AC316" s="569"/>
      <c r="AD316" s="569"/>
      <c r="AE316" s="569"/>
      <c r="AF316" s="568"/>
      <c r="AG316" s="1478"/>
      <c r="AH316" s="564"/>
      <c r="AI316" s="1457"/>
      <c r="AJ316" s="1472"/>
    </row>
    <row r="317" spans="1:36" ht="29.25" x14ac:dyDescent="0.25">
      <c r="A317" s="239">
        <v>1</v>
      </c>
      <c r="B317" s="999" t="s">
        <v>428</v>
      </c>
      <c r="C317" s="1146"/>
      <c r="D317" s="1145"/>
      <c r="E317" s="1003">
        <f>SUM(E310:E314)</f>
        <v>0</v>
      </c>
      <c r="F317" s="1000">
        <f>SUM(F310:F314)</f>
        <v>0</v>
      </c>
      <c r="G317" s="483">
        <f>SUM(G310:G314)</f>
        <v>113</v>
      </c>
      <c r="H317" s="1001"/>
      <c r="I317" s="385"/>
      <c r="J317" s="1516"/>
      <c r="K317" s="1579"/>
      <c r="L317" s="1499"/>
      <c r="M317" s="1580"/>
      <c r="N317" s="1580"/>
      <c r="O317" s="1502"/>
      <c r="P317" s="1502"/>
      <c r="Q317" s="567"/>
      <c r="R317" s="567"/>
      <c r="S317" s="567"/>
      <c r="T317" s="567"/>
      <c r="U317" s="567"/>
      <c r="V317" s="567"/>
      <c r="W317" s="567"/>
      <c r="X317" s="567"/>
      <c r="Y317" s="1196"/>
      <c r="Z317" s="569">
        <f>AF317-AE317-AB317</f>
        <v>0</v>
      </c>
      <c r="AA317" s="1504"/>
      <c r="AB317" s="569">
        <v>79.676799999999986</v>
      </c>
      <c r="AC317" s="569">
        <f>Z317-Y317</f>
        <v>0</v>
      </c>
      <c r="AD317" s="569"/>
      <c r="AE317" s="569">
        <v>0</v>
      </c>
      <c r="AF317" s="569">
        <v>79.676799999999986</v>
      </c>
      <c r="AG317" s="1255">
        <f>SUM(AG310:AG314)</f>
        <v>0</v>
      </c>
      <c r="AH317" s="1200"/>
      <c r="AI317" s="1457"/>
      <c r="AJ317" s="1472"/>
    </row>
    <row r="318" spans="1:36" ht="29.25" x14ac:dyDescent="0.25">
      <c r="A318" s="239">
        <v>1</v>
      </c>
      <c r="B318" s="731" t="s">
        <v>372</v>
      </c>
      <c r="C318" s="665"/>
      <c r="D318" s="9"/>
      <c r="E318" s="425">
        <f>E278</f>
        <v>61400</v>
      </c>
      <c r="F318" s="213">
        <f>F278</f>
        <v>40933.333333333343</v>
      </c>
      <c r="G318" s="219">
        <f>G278</f>
        <v>43123</v>
      </c>
      <c r="H318" s="213">
        <f>G318/F318*100</f>
        <v>105.34934853420192</v>
      </c>
      <c r="I318" s="385"/>
      <c r="J318" s="1516"/>
      <c r="K318" s="1579"/>
      <c r="L318" s="1503"/>
      <c r="M318" s="1502"/>
      <c r="N318" s="1580"/>
      <c r="O318" s="1502"/>
      <c r="P318" s="1502"/>
      <c r="Q318" s="570"/>
      <c r="R318" s="570"/>
      <c r="S318" s="570"/>
      <c r="T318" s="570"/>
      <c r="U318" s="570"/>
      <c r="V318" s="570"/>
      <c r="W318" s="570"/>
      <c r="X318" s="570"/>
      <c r="Y318" s="1200"/>
      <c r="Z318" s="569"/>
      <c r="AA318" s="1504"/>
      <c r="AB318" s="569"/>
      <c r="AC318" s="569"/>
      <c r="AD318" s="569"/>
      <c r="AE318" s="569"/>
      <c r="AF318" s="568"/>
      <c r="AG318" s="1478">
        <f>AG278</f>
        <v>0</v>
      </c>
      <c r="AH318" s="564"/>
      <c r="AI318" s="1457"/>
      <c r="AJ318" s="1472"/>
    </row>
    <row r="319" spans="1:36" ht="29.25" x14ac:dyDescent="0.25">
      <c r="A319" s="239">
        <v>1</v>
      </c>
      <c r="B319" s="731" t="s">
        <v>373</v>
      </c>
      <c r="C319" s="1697"/>
      <c r="D319" s="9"/>
      <c r="E319" s="425">
        <f>E285</f>
        <v>4600</v>
      </c>
      <c r="F319" s="219">
        <f>F285</f>
        <v>3066.6666666666665</v>
      </c>
      <c r="G319" s="219">
        <f>G285</f>
        <v>2906</v>
      </c>
      <c r="H319" s="213">
        <f>G319/F319*100</f>
        <v>94.760869565217405</v>
      </c>
      <c r="I319" s="385"/>
      <c r="J319" s="1516"/>
      <c r="K319" s="1579"/>
      <c r="L319" s="1580"/>
      <c r="M319" s="1502"/>
      <c r="N319" s="1580"/>
      <c r="O319" s="1584"/>
      <c r="P319" s="1498"/>
      <c r="Q319" s="569"/>
      <c r="R319" s="569"/>
      <c r="S319" s="569"/>
      <c r="T319" s="569"/>
      <c r="U319" s="569"/>
      <c r="V319" s="569"/>
      <c r="W319" s="569"/>
      <c r="X319" s="569"/>
      <c r="Y319" s="1200"/>
      <c r="Z319" s="569"/>
      <c r="AA319" s="1504"/>
      <c r="AB319" s="569"/>
      <c r="AC319" s="569"/>
      <c r="AD319" s="569"/>
      <c r="AE319" s="569"/>
      <c r="AF319" s="569"/>
      <c r="AG319" s="1478">
        <f>AG285</f>
        <v>0</v>
      </c>
      <c r="AH319" s="1200"/>
      <c r="AI319" s="1457"/>
      <c r="AJ319" s="1472"/>
    </row>
    <row r="320" spans="1:36" ht="29.25" x14ac:dyDescent="0.25">
      <c r="A320" s="239">
        <v>1</v>
      </c>
      <c r="B320" s="731" t="s">
        <v>374</v>
      </c>
      <c r="C320" s="1698"/>
      <c r="D320" s="1696"/>
      <c r="E320" s="1699">
        <f>E289+E287</f>
        <v>35000</v>
      </c>
      <c r="F320" s="218">
        <f>F289+F287</f>
        <v>23333.333333333332</v>
      </c>
      <c r="G320" s="218">
        <f>G289+G287</f>
        <v>29116</v>
      </c>
      <c r="H320" s="1485">
        <f>G320/F320*100</f>
        <v>124.78285714285715</v>
      </c>
      <c r="I320" s="1585"/>
      <c r="J320" s="1587"/>
      <c r="K320" s="1700"/>
      <c r="L320" s="1700"/>
      <c r="M320" s="1700"/>
      <c r="N320" s="1700"/>
      <c r="O320" s="1700"/>
      <c r="P320" s="1584"/>
      <c r="Q320" s="575">
        <v>34971.300000000003</v>
      </c>
      <c r="R320" s="575">
        <v>34971.300000000003</v>
      </c>
      <c r="S320" s="575">
        <v>34971.300000000003</v>
      </c>
      <c r="T320" s="575">
        <v>34971.300000000003</v>
      </c>
      <c r="U320" s="575">
        <v>34971.300000000003</v>
      </c>
      <c r="V320" s="575">
        <v>34971.300000000003</v>
      </c>
      <c r="W320" s="575">
        <v>34971.300000000003</v>
      </c>
      <c r="X320" s="575">
        <v>34971.300000000003</v>
      </c>
      <c r="Y320" s="1249">
        <f>Q320/12*$B$4+(R320-Q320)/11*7+(S320-R320)/10*6+(T320-S320)/9*5+(U320-T320)/8*4+(V320-U320)/7*3+(W320-V320)/6*2+(X320-W320)/5*1</f>
        <v>23314.2</v>
      </c>
      <c r="Z320" s="575">
        <f>AF320-AE320-AB320</f>
        <v>29091.711319999999</v>
      </c>
      <c r="AA320" s="1520"/>
      <c r="AB320" s="575"/>
      <c r="AC320" s="575">
        <f>Z320-Y320</f>
        <v>5777.5113199999978</v>
      </c>
      <c r="AD320" s="575"/>
      <c r="AE320" s="575">
        <v>-0.99920000000000009</v>
      </c>
      <c r="AF320" s="575">
        <v>29090.71212</v>
      </c>
      <c r="AG320" s="1490">
        <f>AG289+AG287</f>
        <v>0</v>
      </c>
      <c r="AH320" s="1203"/>
      <c r="AI320" s="1457"/>
      <c r="AJ320" s="1472"/>
    </row>
    <row r="321" spans="1:36" x14ac:dyDescent="0.25">
      <c r="A321" s="239">
        <v>1</v>
      </c>
      <c r="B321" s="732" t="s">
        <v>138</v>
      </c>
      <c r="C321" s="1522"/>
      <c r="D321" s="1523"/>
      <c r="E321" s="18">
        <f>E320+E319*2.9+E318</f>
        <v>109740</v>
      </c>
      <c r="F321" s="10">
        <f>F320+F319*2.9+F318</f>
        <v>73160</v>
      </c>
      <c r="G321" s="10">
        <f>G320+G319*2.9+G318</f>
        <v>80666.399999999994</v>
      </c>
      <c r="H321" s="10">
        <f>G321/F321*100</f>
        <v>110.26025150355385</v>
      </c>
      <c r="I321" s="8"/>
      <c r="J321" s="8"/>
      <c r="K321" s="1574"/>
      <c r="L321" s="36"/>
      <c r="M321" s="7"/>
      <c r="N321" s="1574"/>
      <c r="O321" s="1574"/>
      <c r="P321" s="1574"/>
      <c r="Q321" s="566">
        <f t="shared" ref="Q321:V321" si="94">Q320+Q290+Q277</f>
        <v>84832.435400000002</v>
      </c>
      <c r="R321" s="566">
        <f t="shared" si="94"/>
        <v>84832.435400000002</v>
      </c>
      <c r="S321" s="566">
        <f t="shared" si="94"/>
        <v>84832.435400000002</v>
      </c>
      <c r="T321" s="566">
        <f t="shared" si="94"/>
        <v>84832.435400000002</v>
      </c>
      <c r="U321" s="566">
        <f t="shared" si="94"/>
        <v>84832.435400000002</v>
      </c>
      <c r="V321" s="566">
        <f t="shared" si="94"/>
        <v>84832.435400000002</v>
      </c>
      <c r="W321" s="566">
        <f t="shared" ref="W321:X321" si="95">W320+W290+W277</f>
        <v>84832.435400000002</v>
      </c>
      <c r="X321" s="566">
        <f t="shared" si="95"/>
        <v>84832.435400000002</v>
      </c>
      <c r="Y321" s="1210">
        <f t="shared" ref="Y321:AF321" si="96">Y320+Y290+Y277+Y317</f>
        <v>56554.956933333335</v>
      </c>
      <c r="Z321" s="566">
        <f t="shared" si="96"/>
        <v>64452.307759999996</v>
      </c>
      <c r="AA321" s="1092">
        <f t="shared" si="96"/>
        <v>0</v>
      </c>
      <c r="AB321" s="566">
        <f t="shared" si="96"/>
        <v>5774.2714000000005</v>
      </c>
      <c r="AC321" s="566">
        <f t="shared" si="96"/>
        <v>7897.3508266666549</v>
      </c>
      <c r="AD321" s="566">
        <f t="shared" si="96"/>
        <v>0</v>
      </c>
      <c r="AE321" s="566">
        <f t="shared" si="96"/>
        <v>-25.411789999999996</v>
      </c>
      <c r="AF321" s="566">
        <f t="shared" si="96"/>
        <v>70201.167369999996</v>
      </c>
      <c r="AG321" s="1256">
        <f>AG320+AG319*2.9+AG318</f>
        <v>0</v>
      </c>
      <c r="AH321" s="1205">
        <f t="shared" ref="AH321" si="97">AH320+AH290+AH277+AH317</f>
        <v>0</v>
      </c>
      <c r="AI321" s="1457"/>
      <c r="AJ321" s="1472"/>
    </row>
    <row r="322" spans="1:36" s="2711" customFormat="1" ht="31.5" x14ac:dyDescent="0.25">
      <c r="B322" s="37" t="s">
        <v>292</v>
      </c>
      <c r="C322" s="248"/>
      <c r="D322" s="1632"/>
      <c r="E322" s="422">
        <v>10</v>
      </c>
      <c r="F322" s="3738">
        <f>E322/9*4</f>
        <v>4.4444444444444446</v>
      </c>
      <c r="G322" s="219"/>
      <c r="H322" s="213">
        <f t="shared" ref="H322:H324" si="98">G322/F322*100</f>
        <v>0</v>
      </c>
      <c r="I322" s="1540"/>
      <c r="J322" s="269"/>
      <c r="K322" s="1532"/>
      <c r="L322" s="481"/>
      <c r="M322" s="1073"/>
      <c r="N322" s="481"/>
      <c r="O322" s="1686"/>
      <c r="P322" s="481"/>
      <c r="Q322" s="568"/>
      <c r="R322" s="568"/>
      <c r="S322" s="568"/>
      <c r="T322" s="568"/>
      <c r="U322" s="568"/>
      <c r="V322" s="568"/>
      <c r="W322" s="568"/>
      <c r="X322" s="568"/>
      <c r="Y322" s="564"/>
      <c r="Z322" s="568"/>
      <c r="AA322" s="1088"/>
      <c r="AB322" s="568"/>
      <c r="AC322" s="568"/>
      <c r="AD322" s="568"/>
      <c r="AE322" s="568"/>
      <c r="AF322" s="568"/>
      <c r="AG322" s="1735"/>
      <c r="AH322" s="1201"/>
      <c r="AI322" s="1457"/>
      <c r="AJ322" s="1472"/>
    </row>
    <row r="323" spans="1:36" s="2711" customFormat="1" ht="31.5" x14ac:dyDescent="0.25">
      <c r="B323" s="37" t="s">
        <v>657</v>
      </c>
      <c r="C323" s="248"/>
      <c r="D323" s="1632"/>
      <c r="E323" s="422">
        <v>11</v>
      </c>
      <c r="F323" s="3738">
        <f>E323/9*4</f>
        <v>4.8888888888888893</v>
      </c>
      <c r="G323" s="219">
        <v>15</v>
      </c>
      <c r="H323" s="213">
        <f t="shared" si="98"/>
        <v>306.81818181818181</v>
      </c>
      <c r="I323" s="1540"/>
      <c r="J323" s="269"/>
      <c r="K323" s="1532"/>
      <c r="L323" s="481"/>
      <c r="M323" s="1073"/>
      <c r="N323" s="481"/>
      <c r="O323" s="1686"/>
      <c r="P323" s="481"/>
      <c r="Q323" s="568"/>
      <c r="R323" s="568"/>
      <c r="S323" s="568"/>
      <c r="T323" s="568"/>
      <c r="U323" s="568"/>
      <c r="V323" s="568"/>
      <c r="W323" s="568"/>
      <c r="X323" s="568"/>
      <c r="Y323" s="564"/>
      <c r="Z323" s="568"/>
      <c r="AA323" s="1088"/>
      <c r="AB323" s="568"/>
      <c r="AC323" s="568"/>
      <c r="AD323" s="568"/>
      <c r="AE323" s="568"/>
      <c r="AF323" s="568"/>
      <c r="AG323" s="1735"/>
      <c r="AH323" s="1201"/>
      <c r="AI323" s="1457"/>
      <c r="AJ323" s="1472"/>
    </row>
    <row r="324" spans="1:36" s="249" customFormat="1" x14ac:dyDescent="0.25">
      <c r="B324" s="1536" t="s">
        <v>223</v>
      </c>
      <c r="C324" s="248"/>
      <c r="D324" s="1632"/>
      <c r="E324" s="438">
        <f>SUM(E322:E323)</f>
        <v>21</v>
      </c>
      <c r="F324" s="793">
        <f t="shared" ref="F324:G324" si="99">SUM(F322:F323)</f>
        <v>9.3333333333333339</v>
      </c>
      <c r="G324" s="284">
        <f t="shared" si="99"/>
        <v>15</v>
      </c>
      <c r="H324" s="793">
        <f t="shared" si="98"/>
        <v>160.71428571428569</v>
      </c>
      <c r="I324" s="1641"/>
      <c r="J324" s="385"/>
      <c r="K324" s="1503"/>
      <c r="L324" s="1580"/>
      <c r="M324" s="217"/>
      <c r="N324" s="1580"/>
      <c r="O324" s="3737"/>
      <c r="P324" s="1580"/>
      <c r="Q324" s="568"/>
      <c r="R324" s="568"/>
      <c r="S324" s="568"/>
      <c r="T324" s="568">
        <v>653.67412999999988</v>
      </c>
      <c r="U324" s="568">
        <v>653.67412999999988</v>
      </c>
      <c r="V324" s="568">
        <v>653.67412999999988</v>
      </c>
      <c r="W324" s="568">
        <v>653.67412999999988</v>
      </c>
      <c r="X324" s="568">
        <v>653.67412999999988</v>
      </c>
      <c r="Y324" s="564">
        <f>Q324/12*$B$4+(R324-Q324)/11*7+(S324-R324)/10*6+(T324-S324)/9*5+(U324-T324)/8*4+(V324-U324)/7*3+(W324-V324)/6*2+(X324-W324)/5*1</f>
        <v>363.15229444444441</v>
      </c>
      <c r="Z324" s="568">
        <f t="shared" ref="Z324" si="100">AF324-AE324-AB324</f>
        <v>380.79194999999999</v>
      </c>
      <c r="AA324" s="1088"/>
      <c r="AB324" s="568"/>
      <c r="AC324" s="568">
        <f>Z324-Y324</f>
        <v>17.639655555555578</v>
      </c>
      <c r="AD324" s="568"/>
      <c r="AE324" s="568">
        <v>0</v>
      </c>
      <c r="AF324" s="568">
        <v>380.79194999999999</v>
      </c>
      <c r="AG324" s="1735"/>
      <c r="AH324" s="1201"/>
      <c r="AI324" s="3661"/>
      <c r="AJ324" s="1472"/>
    </row>
    <row r="325" spans="1:36" x14ac:dyDescent="0.25">
      <c r="A325" s="239">
        <v>1</v>
      </c>
      <c r="B325" s="240" t="s">
        <v>29</v>
      </c>
      <c r="C325" s="690"/>
      <c r="D325" s="1526"/>
      <c r="E325" s="422"/>
      <c r="F325" s="213"/>
      <c r="G325" s="219"/>
      <c r="H325" s="213"/>
      <c r="I325" s="1540"/>
      <c r="J325" s="269"/>
      <c r="K325" s="1532"/>
      <c r="L325" s="481"/>
      <c r="M325" s="1073"/>
      <c r="N325" s="481"/>
      <c r="O325" s="1686"/>
      <c r="P325" s="481"/>
      <c r="Q325" s="568"/>
      <c r="R325" s="568"/>
      <c r="S325" s="568"/>
      <c r="T325" s="568"/>
      <c r="U325" s="568"/>
      <c r="V325" s="568"/>
      <c r="W325" s="568"/>
      <c r="X325" s="568"/>
      <c r="Y325" s="564"/>
      <c r="Z325" s="568">
        <f t="shared" ref="Z325:Z335" si="101">AF325-AE325-AB325</f>
        <v>0</v>
      </c>
      <c r="AA325" s="1088"/>
      <c r="AB325" s="568"/>
      <c r="AC325" s="568"/>
      <c r="AD325" s="568"/>
      <c r="AE325" s="568"/>
      <c r="AF325" s="568"/>
      <c r="AG325" s="1265"/>
      <c r="AH325" s="610"/>
      <c r="AI325" s="1457"/>
      <c r="AJ325" s="1472"/>
    </row>
    <row r="326" spans="1:36" x14ac:dyDescent="0.25">
      <c r="A326" s="239">
        <v>1</v>
      </c>
      <c r="B326" s="1590" t="s">
        <v>129</v>
      </c>
      <c r="C326" s="1416"/>
      <c r="D326" s="1701">
        <v>300</v>
      </c>
      <c r="E326" s="422">
        <v>261</v>
      </c>
      <c r="F326" s="213">
        <f>ROUND(E326/12*$B$4,0)</f>
        <v>174</v>
      </c>
      <c r="G326" s="219">
        <v>152</v>
      </c>
      <c r="H326" s="213">
        <f>G326/F326*100</f>
        <v>87.356321839080465</v>
      </c>
      <c r="I326" s="1540">
        <v>14</v>
      </c>
      <c r="J326" s="269">
        <f>M326/G326</f>
        <v>11.894736842105264</v>
      </c>
      <c r="K326" s="1532">
        <f>ROUND(E326*I326,0)</f>
        <v>3654</v>
      </c>
      <c r="L326" s="481">
        <f>K326/12*$B$4</f>
        <v>2436</v>
      </c>
      <c r="M326" s="1073">
        <v>1808</v>
      </c>
      <c r="N326" s="481">
        <f>M326/L326*100</f>
        <v>74.220032840722496</v>
      </c>
      <c r="O326" s="1686">
        <f>ROUND(K326/D326,0)</f>
        <v>12</v>
      </c>
      <c r="P326" s="481">
        <f>M326/$B$4*12/O326</f>
        <v>226</v>
      </c>
      <c r="Q326" s="568"/>
      <c r="R326" s="568"/>
      <c r="S326" s="568"/>
      <c r="T326" s="568"/>
      <c r="U326" s="568"/>
      <c r="V326" s="568"/>
      <c r="W326" s="568"/>
      <c r="X326" s="568"/>
      <c r="Y326" s="564"/>
      <c r="Z326" s="568">
        <f t="shared" si="101"/>
        <v>0</v>
      </c>
      <c r="AA326" s="1088"/>
      <c r="AB326" s="568"/>
      <c r="AC326" s="568">
        <f>Z326-Y326</f>
        <v>0</v>
      </c>
      <c r="AD326" s="568"/>
      <c r="AE326" s="568"/>
      <c r="AF326" s="568"/>
      <c r="AG326" s="1478"/>
      <c r="AH326" s="564"/>
      <c r="AI326" s="1457"/>
      <c r="AJ326" s="1472"/>
    </row>
    <row r="327" spans="1:36" x14ac:dyDescent="0.25">
      <c r="A327" s="239">
        <v>1</v>
      </c>
      <c r="B327" s="1590" t="s">
        <v>227</v>
      </c>
      <c r="C327" s="1416"/>
      <c r="D327" s="1701">
        <v>300</v>
      </c>
      <c r="E327" s="422">
        <v>542</v>
      </c>
      <c r="F327" s="213">
        <f>ROUND(E327/12*$B$4,0)</f>
        <v>361</v>
      </c>
      <c r="G327" s="213">
        <v>462</v>
      </c>
      <c r="H327" s="1485">
        <f>G327/F327*100</f>
        <v>127.97783933518005</v>
      </c>
      <c r="I327" s="1702">
        <v>5.8</v>
      </c>
      <c r="J327" s="533">
        <f>M327/G327</f>
        <v>6.445887445887446</v>
      </c>
      <c r="K327" s="1475">
        <f>ROUND(E327*I327,0)</f>
        <v>3144</v>
      </c>
      <c r="L327" s="270">
        <f>K327/12*$B$4</f>
        <v>2096</v>
      </c>
      <c r="M327" s="481">
        <v>2978</v>
      </c>
      <c r="N327" s="270">
        <f>M327/L327*100</f>
        <v>142.08015267175574</v>
      </c>
      <c r="O327" s="270">
        <f>ROUND(K327/D327,0)</f>
        <v>10</v>
      </c>
      <c r="P327" s="270">
        <f>M327/$B$4*12/O327</f>
        <v>446.7</v>
      </c>
      <c r="Q327" s="568"/>
      <c r="R327" s="568"/>
      <c r="S327" s="568"/>
      <c r="T327" s="568"/>
      <c r="U327" s="568"/>
      <c r="V327" s="568"/>
      <c r="W327" s="568"/>
      <c r="X327" s="568"/>
      <c r="Y327" s="564"/>
      <c r="Z327" s="568">
        <f t="shared" si="101"/>
        <v>0</v>
      </c>
      <c r="AA327" s="1088"/>
      <c r="AB327" s="568"/>
      <c r="AC327" s="568"/>
      <c r="AD327" s="568"/>
      <c r="AE327" s="568"/>
      <c r="AF327" s="568"/>
      <c r="AG327" s="1292"/>
      <c r="AH327" s="564"/>
      <c r="AI327" s="1457"/>
      <c r="AJ327" s="1472"/>
    </row>
    <row r="328" spans="1:36" x14ac:dyDescent="0.25">
      <c r="A328" s="239">
        <v>1</v>
      </c>
      <c r="B328" s="1590" t="s">
        <v>66</v>
      </c>
      <c r="C328" s="1593"/>
      <c r="D328" s="1703">
        <v>300</v>
      </c>
      <c r="E328" s="655">
        <v>204</v>
      </c>
      <c r="F328" s="219">
        <f>ROUND(E328/12*$B$4,0)</f>
        <v>136</v>
      </c>
      <c r="G328" s="1704">
        <v>190</v>
      </c>
      <c r="H328" s="219">
        <f>G328/F328*100</f>
        <v>139.70588235294116</v>
      </c>
      <c r="I328" s="1548">
        <v>10</v>
      </c>
      <c r="J328" s="1482">
        <f>M328/G328</f>
        <v>15.394736842105264</v>
      </c>
      <c r="K328" s="1483">
        <f>ROUND(E328*I328,0)</f>
        <v>2040</v>
      </c>
      <c r="L328" s="481">
        <f>K328/12*$B$4</f>
        <v>1360</v>
      </c>
      <c r="M328" s="481">
        <v>2925</v>
      </c>
      <c r="N328" s="481">
        <f>M328/L328*100</f>
        <v>215.07352941176472</v>
      </c>
      <c r="O328" s="1483">
        <f>ROUND(K328/D328,0)</f>
        <v>7</v>
      </c>
      <c r="P328" s="481">
        <f>M328/$B$4*12/O328</f>
        <v>626.78571428571433</v>
      </c>
      <c r="Q328" s="569"/>
      <c r="R328" s="569"/>
      <c r="S328" s="569"/>
      <c r="T328" s="569"/>
      <c r="U328" s="569"/>
      <c r="V328" s="569"/>
      <c r="W328" s="569"/>
      <c r="X328" s="569"/>
      <c r="Y328" s="1200"/>
      <c r="Z328" s="569">
        <f t="shared" si="101"/>
        <v>0</v>
      </c>
      <c r="AA328" s="1504"/>
      <c r="AB328" s="569"/>
      <c r="AC328" s="569"/>
      <c r="AD328" s="569"/>
      <c r="AE328" s="569"/>
      <c r="AF328" s="569"/>
      <c r="AG328" s="1705"/>
      <c r="AH328" s="1200"/>
      <c r="AI328" s="1457"/>
      <c r="AJ328" s="1472"/>
    </row>
    <row r="329" spans="1:36" x14ac:dyDescent="0.25">
      <c r="A329" s="239">
        <v>1</v>
      </c>
      <c r="B329" s="1706" t="s">
        <v>78</v>
      </c>
      <c r="C329" s="1707"/>
      <c r="D329" s="1708"/>
      <c r="E329" s="18">
        <f>SUM(E326:E328)</f>
        <v>1007</v>
      </c>
      <c r="F329" s="10">
        <f>SUM(F326:F328)</f>
        <v>671</v>
      </c>
      <c r="G329" s="10">
        <f>SUM(G326:G328)</f>
        <v>804</v>
      </c>
      <c r="H329" s="10">
        <f>G329/F329*100</f>
        <v>119.82116244411327</v>
      </c>
      <c r="I329" s="8">
        <f>IF(E329=0,0,K329/E329)</f>
        <v>8.7765640516385304</v>
      </c>
      <c r="J329" s="8">
        <f>M329/G329</f>
        <v>9.5907960199004982</v>
      </c>
      <c r="K329" s="7">
        <f>SUM(K326:K328)</f>
        <v>8838</v>
      </c>
      <c r="L329" s="7">
        <f>SUM(L326:L328)</f>
        <v>5892</v>
      </c>
      <c r="M329" s="7">
        <f>SUM(M326:M328)</f>
        <v>7711</v>
      </c>
      <c r="N329" s="1576">
        <f>M329/L329*100</f>
        <v>130.87236931432452</v>
      </c>
      <c r="O329" s="7">
        <f>SUM(O326:O328)</f>
        <v>29</v>
      </c>
      <c r="P329" s="1576">
        <f>M329/$B$4*12/O329</f>
        <v>398.84482758620692</v>
      </c>
      <c r="Q329" s="566"/>
      <c r="R329" s="566"/>
      <c r="S329" s="566"/>
      <c r="T329" s="566"/>
      <c r="U329" s="566"/>
      <c r="V329" s="566"/>
      <c r="W329" s="566"/>
      <c r="X329" s="566"/>
      <c r="Y329" s="1205"/>
      <c r="Z329" s="566">
        <f t="shared" si="101"/>
        <v>0</v>
      </c>
      <c r="AA329" s="1092"/>
      <c r="AB329" s="566"/>
      <c r="AC329" s="566"/>
      <c r="AD329" s="566"/>
      <c r="AE329" s="566"/>
      <c r="AF329" s="566"/>
      <c r="AG329" s="1256">
        <f>SUM(AG326:AG328)</f>
        <v>0</v>
      </c>
      <c r="AH329" s="1205"/>
      <c r="AI329" s="1457"/>
      <c r="AJ329" s="1472"/>
    </row>
    <row r="330" spans="1:36" ht="30" x14ac:dyDescent="0.25">
      <c r="A330" s="239">
        <v>1</v>
      </c>
      <c r="B330" s="1709" t="s">
        <v>127</v>
      </c>
      <c r="C330" s="1710"/>
      <c r="D330" s="1711"/>
      <c r="E330" s="1072"/>
      <c r="F330" s="1073"/>
      <c r="G330" s="1073"/>
      <c r="H330" s="1073"/>
      <c r="I330" s="485"/>
      <c r="J330" s="485"/>
      <c r="K330" s="1488"/>
      <c r="L330" s="1488"/>
      <c r="M330" s="1488"/>
      <c r="N330" s="1488"/>
      <c r="O330" s="1488"/>
      <c r="P330" s="1488"/>
      <c r="Q330" s="567"/>
      <c r="R330" s="567"/>
      <c r="S330" s="567"/>
      <c r="T330" s="567"/>
      <c r="U330" s="567"/>
      <c r="V330" s="567"/>
      <c r="W330" s="567"/>
      <c r="X330" s="567"/>
      <c r="Y330" s="610"/>
      <c r="Z330" s="567">
        <f t="shared" si="101"/>
        <v>0</v>
      </c>
      <c r="AA330" s="1091"/>
      <c r="AB330" s="567"/>
      <c r="AC330" s="567"/>
      <c r="AD330" s="567"/>
      <c r="AE330" s="567"/>
      <c r="AF330" s="567"/>
      <c r="AG330" s="1265"/>
      <c r="AH330" s="610"/>
      <c r="AI330" s="1457"/>
      <c r="AJ330" s="1472"/>
    </row>
    <row r="331" spans="1:36" x14ac:dyDescent="0.25">
      <c r="A331" s="239">
        <v>1</v>
      </c>
      <c r="B331" s="222" t="s">
        <v>167</v>
      </c>
      <c r="C331" s="694"/>
      <c r="D331" s="1712">
        <v>240</v>
      </c>
      <c r="E331" s="425">
        <v>401</v>
      </c>
      <c r="F331" s="213">
        <f>ROUND(E331/12*$B$4,0)</f>
        <v>267</v>
      </c>
      <c r="G331" s="214">
        <v>271</v>
      </c>
      <c r="H331" s="213">
        <f>G331/F331*100</f>
        <v>101.49812734082397</v>
      </c>
      <c r="I331" s="1540">
        <v>8</v>
      </c>
      <c r="J331" s="269">
        <f>M331/G331</f>
        <v>8.5350553505535061</v>
      </c>
      <c r="K331" s="1532">
        <f>ROUND(E331*I331,0)</f>
        <v>3208</v>
      </c>
      <c r="L331" s="481">
        <f>K331/12*$B$4</f>
        <v>2138.6666666666665</v>
      </c>
      <c r="M331" s="270">
        <v>2313</v>
      </c>
      <c r="N331" s="481">
        <f>M331/L331*100</f>
        <v>108.15149625935163</v>
      </c>
      <c r="O331" s="270">
        <f>ROUND(K331/D331,0)</f>
        <v>13</v>
      </c>
      <c r="P331" s="270">
        <f>M331/$B$4*12/O331</f>
        <v>266.88461538461536</v>
      </c>
      <c r="Q331" s="568"/>
      <c r="R331" s="568"/>
      <c r="S331" s="568"/>
      <c r="T331" s="568"/>
      <c r="U331" s="568"/>
      <c r="V331" s="568"/>
      <c r="W331" s="568"/>
      <c r="X331" s="568"/>
      <c r="Y331" s="564"/>
      <c r="Z331" s="568">
        <f t="shared" si="101"/>
        <v>0</v>
      </c>
      <c r="AA331" s="1088"/>
      <c r="AB331" s="568"/>
      <c r="AC331" s="568"/>
      <c r="AD331" s="568"/>
      <c r="AE331" s="568"/>
      <c r="AF331" s="568"/>
      <c r="AG331" s="1259"/>
      <c r="AH331" s="564"/>
      <c r="AI331" s="1457"/>
      <c r="AJ331" s="1472"/>
    </row>
    <row r="332" spans="1:36" s="249" customFormat="1" x14ac:dyDescent="0.25">
      <c r="A332" s="239">
        <v>1</v>
      </c>
      <c r="B332" s="9" t="s">
        <v>6</v>
      </c>
      <c r="C332" s="694"/>
      <c r="D332" s="1712">
        <v>240</v>
      </c>
      <c r="E332" s="425">
        <v>189</v>
      </c>
      <c r="F332" s="219">
        <f>ROUND(E332/12*$B$4,0)</f>
        <v>126</v>
      </c>
      <c r="G332" s="219">
        <v>114</v>
      </c>
      <c r="H332" s="219">
        <f>G332/F332*100</f>
        <v>90.476190476190482</v>
      </c>
      <c r="I332" s="1548">
        <v>3</v>
      </c>
      <c r="J332" s="1482">
        <f>M332/G332</f>
        <v>2.9824561403508771</v>
      </c>
      <c r="K332" s="481">
        <f>ROUND(E332*I332,0)</f>
        <v>567</v>
      </c>
      <c r="L332" s="481">
        <f>K332/12*$B$4</f>
        <v>378</v>
      </c>
      <c r="M332" s="270">
        <v>340</v>
      </c>
      <c r="N332" s="481">
        <f>M332/L332*100</f>
        <v>89.947089947089935</v>
      </c>
      <c r="O332" s="481">
        <f>ROUND(K332/D332,0)</f>
        <v>2</v>
      </c>
      <c r="P332" s="481">
        <f>M332/$B$4*12/O332</f>
        <v>255</v>
      </c>
      <c r="Q332" s="568"/>
      <c r="R332" s="568"/>
      <c r="S332" s="568"/>
      <c r="T332" s="568"/>
      <c r="U332" s="568"/>
      <c r="V332" s="568"/>
      <c r="W332" s="568"/>
      <c r="X332" s="568"/>
      <c r="Y332" s="1200"/>
      <c r="Z332" s="569">
        <f t="shared" si="101"/>
        <v>0</v>
      </c>
      <c r="AA332" s="1088"/>
      <c r="AB332" s="569"/>
      <c r="AC332" s="569"/>
      <c r="AD332" s="568"/>
      <c r="AE332" s="568"/>
      <c r="AF332" s="569"/>
      <c r="AG332" s="1478"/>
      <c r="AH332" s="1200"/>
      <c r="AI332" s="1457"/>
      <c r="AJ332" s="1472"/>
    </row>
    <row r="333" spans="1:36" s="249" customFormat="1" x14ac:dyDescent="0.25">
      <c r="A333" s="2711"/>
      <c r="B333" s="2709" t="s">
        <v>634</v>
      </c>
      <c r="C333" s="1052"/>
      <c r="D333" s="3615">
        <v>240</v>
      </c>
      <c r="E333" s="1699">
        <v>80</v>
      </c>
      <c r="F333" s="218">
        <f>ROUND(E333/12*$B$4,0)</f>
        <v>53</v>
      </c>
      <c r="G333" s="218">
        <v>77</v>
      </c>
      <c r="H333" s="218">
        <f>G333/F333*100</f>
        <v>145.28301886792451</v>
      </c>
      <c r="I333" s="3616">
        <v>10</v>
      </c>
      <c r="J333" s="1486">
        <f>M333/G333</f>
        <v>9.9480519480519476</v>
      </c>
      <c r="K333" s="1487">
        <f>ROUND(E333*I333,0)</f>
        <v>800</v>
      </c>
      <c r="L333" s="1487">
        <f>K333/12*$B$4</f>
        <v>533.33333333333337</v>
      </c>
      <c r="M333" s="1474">
        <v>766</v>
      </c>
      <c r="N333" s="1487">
        <f>M333/L333*100</f>
        <v>143.62499999999997</v>
      </c>
      <c r="O333" s="1487">
        <f>ROUND(K333/D333,0)</f>
        <v>3</v>
      </c>
      <c r="P333" s="1487">
        <f>M333/$B$4*12/O333</f>
        <v>383</v>
      </c>
      <c r="Q333" s="570"/>
      <c r="R333" s="570"/>
      <c r="S333" s="570"/>
      <c r="T333" s="570"/>
      <c r="U333" s="570"/>
      <c r="V333" s="570"/>
      <c r="W333" s="570"/>
      <c r="X333" s="570"/>
      <c r="Y333" s="1203"/>
      <c r="Z333" s="575"/>
      <c r="AA333" s="1655"/>
      <c r="AB333" s="575"/>
      <c r="AC333" s="575"/>
      <c r="AD333" s="570"/>
      <c r="AE333" s="570"/>
      <c r="AF333" s="575"/>
      <c r="AG333" s="1434"/>
      <c r="AH333" s="1201"/>
      <c r="AI333" s="1457"/>
      <c r="AJ333" s="1472"/>
    </row>
    <row r="334" spans="1:36" x14ac:dyDescent="0.25">
      <c r="A334" s="239">
        <v>1</v>
      </c>
      <c r="B334" s="1713" t="s">
        <v>183</v>
      </c>
      <c r="C334" s="1714"/>
      <c r="D334" s="1713"/>
      <c r="E334" s="18">
        <f>SUM(E331:E333)</f>
        <v>670</v>
      </c>
      <c r="F334" s="10">
        <f>SUM(F331:F333)</f>
        <v>446</v>
      </c>
      <c r="G334" s="10">
        <f>SUM(G331:G333)</f>
        <v>462</v>
      </c>
      <c r="H334" s="38">
        <f>G334/F334*100</f>
        <v>103.58744394618836</v>
      </c>
      <c r="I334" s="8">
        <f>IF(E334=0,0,K334/E334)</f>
        <v>6.8283582089552235</v>
      </c>
      <c r="J334" s="1715">
        <f>M334/G334</f>
        <v>7.4004329004329001</v>
      </c>
      <c r="K334" s="1493">
        <f>SUM(K331:K333)</f>
        <v>4575</v>
      </c>
      <c r="L334" s="1493">
        <f>SUM(L331:L333)</f>
        <v>3050</v>
      </c>
      <c r="M334" s="1493">
        <f>SUM(M331:M333)</f>
        <v>3419</v>
      </c>
      <c r="N334" s="1576">
        <f>M334/L334*100</f>
        <v>112.09836065573771</v>
      </c>
      <c r="O334" s="1493">
        <f>SUM(O331:O332)</f>
        <v>15</v>
      </c>
      <c r="P334" s="1576">
        <f>M334/$B$4*12/O334</f>
        <v>341.9</v>
      </c>
      <c r="Q334" s="566"/>
      <c r="R334" s="566"/>
      <c r="S334" s="566"/>
      <c r="T334" s="566"/>
      <c r="U334" s="566"/>
      <c r="V334" s="566"/>
      <c r="W334" s="566"/>
      <c r="X334" s="566"/>
      <c r="Y334" s="1205"/>
      <c r="Z334" s="566">
        <f t="shared" si="101"/>
        <v>0</v>
      </c>
      <c r="AA334" s="1092"/>
      <c r="AB334" s="566"/>
      <c r="AC334" s="566"/>
      <c r="AD334" s="566"/>
      <c r="AE334" s="566"/>
      <c r="AF334" s="566"/>
      <c r="AG334" s="1256">
        <f>SUM(AG331:AG333)</f>
        <v>0</v>
      </c>
      <c r="AH334" s="1205"/>
      <c r="AI334" s="1457"/>
      <c r="AJ334" s="1472"/>
    </row>
    <row r="335" spans="1:36" ht="30" thickBot="1" x14ac:dyDescent="0.3">
      <c r="A335" s="239">
        <v>1</v>
      </c>
      <c r="B335" s="1662" t="s">
        <v>208</v>
      </c>
      <c r="C335" s="1662"/>
      <c r="D335" s="1662"/>
      <c r="E335" s="34">
        <f>SUM(E334,E329)</f>
        <v>1677</v>
      </c>
      <c r="F335" s="7">
        <f>SUM(F334,F329)</f>
        <v>1117</v>
      </c>
      <c r="G335" s="7">
        <f>SUM(G334,G329)</f>
        <v>1266</v>
      </c>
      <c r="H335" s="7">
        <f>G335/F335*100</f>
        <v>113.33930170098479</v>
      </c>
      <c r="I335" s="8">
        <f>IF(E335=0,0,K335/E335)</f>
        <v>7.9982110912343467</v>
      </c>
      <c r="J335" s="8">
        <f>M335/G335</f>
        <v>8.7914691943127963</v>
      </c>
      <c r="K335" s="7">
        <f>SUM(K334,K329)</f>
        <v>13413</v>
      </c>
      <c r="L335" s="7">
        <f>SUM(L334,L329)</f>
        <v>8942</v>
      </c>
      <c r="M335" s="7">
        <f>SUM(M334,M329)</f>
        <v>11130</v>
      </c>
      <c r="N335" s="1576">
        <f>M335/L335*100</f>
        <v>124.46879892641466</v>
      </c>
      <c r="O335" s="1576">
        <f>SUM(O334,O329)</f>
        <v>44</v>
      </c>
      <c r="P335" s="1576">
        <f>M335/$B$4*12/O335</f>
        <v>379.43181818181819</v>
      </c>
      <c r="Q335" s="566">
        <v>72314.382672000007</v>
      </c>
      <c r="R335" s="566">
        <v>72314.382672000007</v>
      </c>
      <c r="S335" s="566">
        <v>72314.382672000007</v>
      </c>
      <c r="T335" s="566">
        <v>72314.382672000007</v>
      </c>
      <c r="U335" s="566">
        <v>72314.382672000007</v>
      </c>
      <c r="V335" s="566">
        <v>72314.382672000007</v>
      </c>
      <c r="W335" s="566">
        <v>72314.382672000007</v>
      </c>
      <c r="X335" s="566">
        <v>72314.382672000007</v>
      </c>
      <c r="Y335" s="1196">
        <f>Q335/12*$B$4+(R335-Q335)/11*7+(S335-R335)/10*6+(T335-S335)/9*5+(U335-T335)/8*4+(V335-U335)/7*3+(W335-V335)/6*2+(X335-W335)/5*1</f>
        <v>48209.588448000002</v>
      </c>
      <c r="Z335" s="566">
        <f t="shared" si="101"/>
        <v>40184.419829999999</v>
      </c>
      <c r="AA335" s="1092"/>
      <c r="AB335" s="566"/>
      <c r="AC335" s="566">
        <f>Z335-Y335</f>
        <v>-8025.1686180000033</v>
      </c>
      <c r="AD335" s="566">
        <v>-2812.08977</v>
      </c>
      <c r="AE335" s="566">
        <v>-7.452</v>
      </c>
      <c r="AF335" s="566">
        <v>40176.967830000001</v>
      </c>
      <c r="AG335" s="1495">
        <f>SUM(AG334,AG329)</f>
        <v>0</v>
      </c>
      <c r="AH335" s="1205"/>
      <c r="AI335" s="1457"/>
      <c r="AJ335" s="1472"/>
    </row>
    <row r="336" spans="1:36" ht="16.5" thickBot="1" x14ac:dyDescent="0.3">
      <c r="A336" s="239">
        <v>1</v>
      </c>
      <c r="B336" s="1562" t="s">
        <v>407</v>
      </c>
      <c r="C336" s="1716"/>
      <c r="D336" s="1671"/>
      <c r="E336" s="1717"/>
      <c r="F336" s="1718"/>
      <c r="G336" s="1718"/>
      <c r="H336" s="1718"/>
      <c r="I336" s="1610"/>
      <c r="J336" s="1610"/>
      <c r="K336" s="1566"/>
      <c r="L336" s="1610"/>
      <c r="M336" s="1610">
        <f>SUM(M275,M321,M335)</f>
        <v>66634</v>
      </c>
      <c r="N336" s="1610"/>
      <c r="O336" s="1610"/>
      <c r="P336" s="1566"/>
      <c r="Q336" s="574">
        <f t="shared" ref="Q336" si="102">SUM(Q335,Q321,Q275)</f>
        <v>662926.36671158834</v>
      </c>
      <c r="R336" s="574">
        <f t="shared" ref="R336:S336" si="103">SUM(R335,R321,R275)</f>
        <v>662926.36671158834</v>
      </c>
      <c r="S336" s="574">
        <f t="shared" si="103"/>
        <v>662926.36671158834</v>
      </c>
      <c r="T336" s="574">
        <f>SUM(T335,T321,T275,T324)</f>
        <v>662936.10018018843</v>
      </c>
      <c r="U336" s="574">
        <f>SUM(U335,U321,U275,U324)</f>
        <v>662936.10018018843</v>
      </c>
      <c r="V336" s="574">
        <f>SUM(V335,V321,V275,V324)</f>
        <v>662936.10018018843</v>
      </c>
      <c r="W336" s="574">
        <f>SUM(W335,W321,W275,W324)</f>
        <v>662936.10018018843</v>
      </c>
      <c r="X336" s="574">
        <f>SUM(X335,X321,X275,X324)</f>
        <v>662936.10018018843</v>
      </c>
      <c r="Y336" s="1202">
        <f t="shared" ref="Y336:AF336" si="104">SUM(Y335,Y321,Y275,Y324)</f>
        <v>441956.3186236145</v>
      </c>
      <c r="Z336" s="574">
        <f t="shared" si="104"/>
        <v>508711.29369000008</v>
      </c>
      <c r="AA336" s="1093">
        <f t="shared" si="104"/>
        <v>-81.05458999999982</v>
      </c>
      <c r="AB336" s="574">
        <f t="shared" si="104"/>
        <v>2709.9614800000004</v>
      </c>
      <c r="AC336" s="574">
        <f t="shared" si="104"/>
        <v>66754.975066385552</v>
      </c>
      <c r="AD336" s="574">
        <f t="shared" si="104"/>
        <v>-3582.3530500000002</v>
      </c>
      <c r="AE336" s="574">
        <f t="shared" si="104"/>
        <v>-939.58875000000012</v>
      </c>
      <c r="AF336" s="574">
        <f t="shared" si="104"/>
        <v>510400.61182999995</v>
      </c>
      <c r="AG336" s="1719"/>
      <c r="AH336" s="1202">
        <f t="shared" ref="AH336" si="105">SUM(AH335,AH321,AH275)</f>
        <v>0</v>
      </c>
      <c r="AI336" s="1457"/>
      <c r="AJ336" s="1472"/>
    </row>
    <row r="337" spans="1:36" x14ac:dyDescent="0.25">
      <c r="A337" s="239">
        <v>1</v>
      </c>
      <c r="B337" s="1570"/>
      <c r="C337" s="1571"/>
      <c r="D337" s="1570"/>
      <c r="E337" s="1479"/>
      <c r="F337" s="216"/>
      <c r="G337" s="216"/>
      <c r="H337" s="216"/>
      <c r="I337" s="1535"/>
      <c r="J337" s="1535"/>
      <c r="K337" s="1527"/>
      <c r="L337" s="1488"/>
      <c r="M337" s="1488"/>
      <c r="N337" s="1488"/>
      <c r="O337" s="1488"/>
      <c r="P337" s="1488"/>
      <c r="Q337" s="567"/>
      <c r="R337" s="567"/>
      <c r="S337" s="567"/>
      <c r="T337" s="567"/>
      <c r="U337" s="567"/>
      <c r="V337" s="567"/>
      <c r="W337" s="567"/>
      <c r="X337" s="567"/>
      <c r="Y337" s="610"/>
      <c r="Z337" s="567"/>
      <c r="AA337" s="1091"/>
      <c r="AB337" s="567"/>
      <c r="AC337" s="567"/>
      <c r="AD337" s="567"/>
      <c r="AE337" s="567"/>
      <c r="AF337" s="567"/>
      <c r="AG337" s="1528"/>
      <c r="AH337" s="610"/>
      <c r="AI337" s="1457"/>
      <c r="AJ337" s="1472"/>
    </row>
    <row r="338" spans="1:36" ht="43.5" x14ac:dyDescent="0.25">
      <c r="A338" s="239">
        <v>1</v>
      </c>
      <c r="B338" s="1462" t="s">
        <v>511</v>
      </c>
      <c r="C338" s="1462"/>
      <c r="D338" s="12"/>
      <c r="E338" s="413"/>
      <c r="F338" s="213"/>
      <c r="G338" s="213"/>
      <c r="H338" s="213"/>
      <c r="I338" s="269"/>
      <c r="J338" s="269"/>
      <c r="K338" s="1532"/>
      <c r="L338" s="270"/>
      <c r="M338" s="270"/>
      <c r="N338" s="270"/>
      <c r="O338" s="270"/>
      <c r="P338" s="270"/>
      <c r="Q338" s="568"/>
      <c r="R338" s="568"/>
      <c r="S338" s="568"/>
      <c r="T338" s="568"/>
      <c r="U338" s="568"/>
      <c r="V338" s="568"/>
      <c r="W338" s="568"/>
      <c r="X338" s="568"/>
      <c r="Y338" s="564"/>
      <c r="Z338" s="568"/>
      <c r="AA338" s="1088"/>
      <c r="AB338" s="568"/>
      <c r="AC338" s="568"/>
      <c r="AD338" s="568"/>
      <c r="AE338" s="568"/>
      <c r="AF338" s="568"/>
      <c r="AG338" s="1292"/>
      <c r="AH338" s="564"/>
      <c r="AI338" s="1457"/>
      <c r="AJ338" s="1472"/>
    </row>
    <row r="339" spans="1:36" x14ac:dyDescent="0.25">
      <c r="A339" s="239">
        <v>1</v>
      </c>
      <c r="B339" s="1468" t="s">
        <v>5</v>
      </c>
      <c r="C339" s="1469"/>
      <c r="D339" s="1468"/>
      <c r="E339" s="413"/>
      <c r="F339" s="213"/>
      <c r="G339" s="213"/>
      <c r="H339" s="213"/>
      <c r="I339" s="269"/>
      <c r="J339" s="269"/>
      <c r="K339" s="1532"/>
      <c r="L339" s="270"/>
      <c r="M339" s="270"/>
      <c r="N339" s="270"/>
      <c r="O339" s="270"/>
      <c r="P339" s="270"/>
      <c r="Q339" s="568"/>
      <c r="R339" s="568"/>
      <c r="S339" s="568"/>
      <c r="T339" s="568"/>
      <c r="U339" s="568"/>
      <c r="V339" s="568"/>
      <c r="W339" s="568"/>
      <c r="X339" s="568"/>
      <c r="Y339" s="564"/>
      <c r="Z339" s="568">
        <f t="shared" ref="Z339:Z350" si="106">AF339-AE339-AB339</f>
        <v>0</v>
      </c>
      <c r="AA339" s="1088"/>
      <c r="AB339" s="568"/>
      <c r="AC339" s="568"/>
      <c r="AD339" s="568"/>
      <c r="AE339" s="568"/>
      <c r="AF339" s="568"/>
      <c r="AG339" s="1292"/>
      <c r="AH339" s="564"/>
      <c r="AI339" s="1457"/>
      <c r="AJ339" s="1472"/>
    </row>
    <row r="340" spans="1:36" x14ac:dyDescent="0.25">
      <c r="A340" s="239">
        <v>1</v>
      </c>
      <c r="B340" s="396" t="s">
        <v>156</v>
      </c>
      <c r="C340" s="1470" t="s">
        <v>300</v>
      </c>
      <c r="D340" s="11">
        <v>340</v>
      </c>
      <c r="E340" s="413">
        <v>726</v>
      </c>
      <c r="F340" s="213">
        <f t="shared" ref="F340:F345" si="107">E340/12*$B$4</f>
        <v>484</v>
      </c>
      <c r="G340" s="213">
        <v>476</v>
      </c>
      <c r="H340" s="213">
        <f t="shared" ref="H340:H347" si="108">G340/F340*100</f>
        <v>98.347107438016536</v>
      </c>
      <c r="I340" s="1720">
        <v>12</v>
      </c>
      <c r="J340" s="269">
        <f t="shared" ref="J340:J346" si="109">M340/G340</f>
        <v>8.7626050420168067</v>
      </c>
      <c r="K340" s="1532">
        <f t="shared" ref="K340:K345" si="110">ROUND(E340*I340,0)</f>
        <v>8712</v>
      </c>
      <c r="L340" s="270">
        <f t="shared" ref="L340:L345" si="111">K340/12*$B$4</f>
        <v>5808</v>
      </c>
      <c r="M340" s="270">
        <v>4171</v>
      </c>
      <c r="N340" s="270">
        <f t="shared" ref="N340:N346" si="112">M340/L340*100</f>
        <v>71.814738292011015</v>
      </c>
      <c r="O340" s="1639">
        <f t="shared" ref="O340:O345" si="113">ROUND(K340/D340,0)</f>
        <v>26</v>
      </c>
      <c r="P340" s="270">
        <f t="shared" ref="P340:P346" si="114">M340/$B$4*12/O340</f>
        <v>240.63461538461539</v>
      </c>
      <c r="Q340" s="568"/>
      <c r="R340" s="568"/>
      <c r="S340" s="568"/>
      <c r="T340" s="568"/>
      <c r="U340" s="568"/>
      <c r="V340" s="568"/>
      <c r="W340" s="568"/>
      <c r="X340" s="568"/>
      <c r="Y340" s="564"/>
      <c r="Z340" s="568">
        <f t="shared" si="106"/>
        <v>0</v>
      </c>
      <c r="AA340" s="1088"/>
      <c r="AB340" s="568"/>
      <c r="AC340" s="568"/>
      <c r="AD340" s="568"/>
      <c r="AE340" s="568"/>
      <c r="AF340" s="568"/>
      <c r="AG340" s="1292"/>
      <c r="AH340" s="564"/>
      <c r="AI340" s="1457"/>
      <c r="AJ340" s="1472"/>
    </row>
    <row r="341" spans="1:36" ht="30" x14ac:dyDescent="0.25">
      <c r="A341" s="239">
        <v>1</v>
      </c>
      <c r="B341" s="396" t="s">
        <v>159</v>
      </c>
      <c r="C341" s="1470" t="s">
        <v>300</v>
      </c>
      <c r="D341" s="11">
        <v>340</v>
      </c>
      <c r="E341" s="413">
        <v>3051</v>
      </c>
      <c r="F341" s="213">
        <f t="shared" si="107"/>
        <v>2034</v>
      </c>
      <c r="G341" s="213">
        <v>2297</v>
      </c>
      <c r="H341" s="213">
        <f t="shared" si="108"/>
        <v>112.93018682399214</v>
      </c>
      <c r="I341" s="1720">
        <v>5.6</v>
      </c>
      <c r="J341" s="269">
        <f t="shared" si="109"/>
        <v>4.7496734871571613</v>
      </c>
      <c r="K341" s="1532">
        <f t="shared" si="110"/>
        <v>17086</v>
      </c>
      <c r="L341" s="270">
        <f t="shared" si="111"/>
        <v>11390.666666666666</v>
      </c>
      <c r="M341" s="270">
        <v>10910</v>
      </c>
      <c r="N341" s="270">
        <f t="shared" si="112"/>
        <v>95.780170900152171</v>
      </c>
      <c r="O341" s="1639">
        <f t="shared" si="113"/>
        <v>50</v>
      </c>
      <c r="P341" s="270">
        <f t="shared" si="114"/>
        <v>327.3</v>
      </c>
      <c r="Q341" s="568"/>
      <c r="R341" s="568"/>
      <c r="S341" s="568"/>
      <c r="T341" s="568"/>
      <c r="U341" s="568"/>
      <c r="V341" s="568"/>
      <c r="W341" s="568"/>
      <c r="X341" s="568"/>
      <c r="Y341" s="564"/>
      <c r="Z341" s="568">
        <f t="shared" si="106"/>
        <v>0</v>
      </c>
      <c r="AA341" s="1088"/>
      <c r="AB341" s="568"/>
      <c r="AC341" s="568"/>
      <c r="AD341" s="568"/>
      <c r="AE341" s="568"/>
      <c r="AF341" s="568"/>
      <c r="AG341" s="1292"/>
      <c r="AH341" s="564"/>
      <c r="AI341" s="1457"/>
      <c r="AJ341" s="1472"/>
    </row>
    <row r="342" spans="1:36" x14ac:dyDescent="0.25">
      <c r="A342" s="239">
        <v>1</v>
      </c>
      <c r="B342" s="396" t="s">
        <v>155</v>
      </c>
      <c r="C342" s="1470" t="s">
        <v>300</v>
      </c>
      <c r="D342" s="11">
        <v>340</v>
      </c>
      <c r="E342" s="413">
        <v>1029</v>
      </c>
      <c r="F342" s="213">
        <f t="shared" si="107"/>
        <v>686</v>
      </c>
      <c r="G342" s="213">
        <v>766</v>
      </c>
      <c r="H342" s="213">
        <f t="shared" si="108"/>
        <v>111.66180758017492</v>
      </c>
      <c r="I342" s="1720">
        <v>17.5</v>
      </c>
      <c r="J342" s="269">
        <f t="shared" si="109"/>
        <v>16.100522193211489</v>
      </c>
      <c r="K342" s="1532">
        <f t="shared" si="110"/>
        <v>18008</v>
      </c>
      <c r="L342" s="270">
        <f t="shared" si="111"/>
        <v>12005.333333333334</v>
      </c>
      <c r="M342" s="270">
        <v>12333</v>
      </c>
      <c r="N342" s="270">
        <f t="shared" si="112"/>
        <v>102.72934251443802</v>
      </c>
      <c r="O342" s="1639">
        <f t="shared" si="113"/>
        <v>53</v>
      </c>
      <c r="P342" s="270">
        <f t="shared" si="114"/>
        <v>349.04716981132077</v>
      </c>
      <c r="Q342" s="568"/>
      <c r="R342" s="568"/>
      <c r="S342" s="568"/>
      <c r="T342" s="568"/>
      <c r="U342" s="568"/>
      <c r="V342" s="568"/>
      <c r="W342" s="568"/>
      <c r="X342" s="568"/>
      <c r="Y342" s="564"/>
      <c r="Z342" s="568">
        <f t="shared" si="106"/>
        <v>0</v>
      </c>
      <c r="AA342" s="1088"/>
      <c r="AB342" s="568"/>
      <c r="AC342" s="568"/>
      <c r="AD342" s="568"/>
      <c r="AE342" s="568"/>
      <c r="AF342" s="568"/>
      <c r="AG342" s="1292"/>
      <c r="AH342" s="564"/>
      <c r="AI342" s="1457"/>
      <c r="AJ342" s="1472"/>
    </row>
    <row r="343" spans="1:36" x14ac:dyDescent="0.25">
      <c r="A343" s="239">
        <v>1</v>
      </c>
      <c r="B343" s="396" t="s">
        <v>158</v>
      </c>
      <c r="C343" s="1470" t="s">
        <v>300</v>
      </c>
      <c r="D343" s="11">
        <v>340</v>
      </c>
      <c r="E343" s="413">
        <v>863</v>
      </c>
      <c r="F343" s="213">
        <f t="shared" si="107"/>
        <v>575.33333333333337</v>
      </c>
      <c r="G343" s="213">
        <v>737</v>
      </c>
      <c r="H343" s="213">
        <f t="shared" si="108"/>
        <v>128.09965237543452</v>
      </c>
      <c r="I343" s="1720">
        <v>13</v>
      </c>
      <c r="J343" s="269">
        <f t="shared" si="109"/>
        <v>10.213025780189959</v>
      </c>
      <c r="K343" s="1532">
        <f t="shared" si="110"/>
        <v>11219</v>
      </c>
      <c r="L343" s="270">
        <f t="shared" si="111"/>
        <v>7479.333333333333</v>
      </c>
      <c r="M343" s="270">
        <v>7527</v>
      </c>
      <c r="N343" s="270">
        <f t="shared" si="112"/>
        <v>100.63731170336037</v>
      </c>
      <c r="O343" s="1639">
        <f t="shared" si="113"/>
        <v>33</v>
      </c>
      <c r="P343" s="270">
        <f t="shared" si="114"/>
        <v>342.13636363636363</v>
      </c>
      <c r="Q343" s="568"/>
      <c r="R343" s="568"/>
      <c r="S343" s="568"/>
      <c r="T343" s="568"/>
      <c r="U343" s="568"/>
      <c r="V343" s="568"/>
      <c r="W343" s="568"/>
      <c r="X343" s="568"/>
      <c r="Y343" s="564"/>
      <c r="Z343" s="568">
        <f t="shared" si="106"/>
        <v>0</v>
      </c>
      <c r="AA343" s="1088"/>
      <c r="AB343" s="568"/>
      <c r="AC343" s="568"/>
      <c r="AD343" s="568"/>
      <c r="AE343" s="568"/>
      <c r="AF343" s="568"/>
      <c r="AG343" s="1292"/>
      <c r="AH343" s="564"/>
      <c r="AI343" s="1457"/>
      <c r="AJ343" s="1472"/>
    </row>
    <row r="344" spans="1:36" x14ac:dyDescent="0.25">
      <c r="A344" s="239">
        <v>1</v>
      </c>
      <c r="B344" s="396" t="s">
        <v>157</v>
      </c>
      <c r="C344" s="1470" t="s">
        <v>300</v>
      </c>
      <c r="D344" s="243">
        <v>340</v>
      </c>
      <c r="E344" s="413">
        <v>595</v>
      </c>
      <c r="F344" s="213">
        <f t="shared" si="107"/>
        <v>396.66666666666669</v>
      </c>
      <c r="G344" s="213">
        <v>452</v>
      </c>
      <c r="H344" s="213">
        <f t="shared" si="108"/>
        <v>113.94957983193277</v>
      </c>
      <c r="I344" s="1720">
        <v>15</v>
      </c>
      <c r="J344" s="269">
        <f t="shared" si="109"/>
        <v>13.119469026548673</v>
      </c>
      <c r="K344" s="1532">
        <f t="shared" si="110"/>
        <v>8925</v>
      </c>
      <c r="L344" s="270">
        <f t="shared" si="111"/>
        <v>5950</v>
      </c>
      <c r="M344" s="270">
        <v>5930</v>
      </c>
      <c r="N344" s="270">
        <f t="shared" si="112"/>
        <v>99.663865546218489</v>
      </c>
      <c r="O344" s="1639">
        <f t="shared" si="113"/>
        <v>26</v>
      </c>
      <c r="P344" s="270">
        <f t="shared" si="114"/>
        <v>342.11538461538464</v>
      </c>
      <c r="Q344" s="568"/>
      <c r="R344" s="568"/>
      <c r="S344" s="568"/>
      <c r="T344" s="568"/>
      <c r="U344" s="568"/>
      <c r="V344" s="568"/>
      <c r="W344" s="568"/>
      <c r="X344" s="568"/>
      <c r="Y344" s="564"/>
      <c r="Z344" s="568">
        <f t="shared" si="106"/>
        <v>0</v>
      </c>
      <c r="AA344" s="1088"/>
      <c r="AB344" s="568"/>
      <c r="AC344" s="568"/>
      <c r="AD344" s="568"/>
      <c r="AE344" s="568"/>
      <c r="AF344" s="568"/>
      <c r="AG344" s="1292"/>
      <c r="AH344" s="564"/>
      <c r="AI344" s="1457"/>
      <c r="AJ344" s="1472"/>
    </row>
    <row r="345" spans="1:36" x14ac:dyDescent="0.25">
      <c r="A345" s="239">
        <v>1</v>
      </c>
      <c r="B345" s="396" t="s">
        <v>126</v>
      </c>
      <c r="C345" s="1470" t="s">
        <v>300</v>
      </c>
      <c r="D345" s="1481">
        <v>340</v>
      </c>
      <c r="E345" s="423">
        <v>565</v>
      </c>
      <c r="F345" s="219">
        <f t="shared" si="107"/>
        <v>376.66666666666669</v>
      </c>
      <c r="G345" s="219">
        <v>352</v>
      </c>
      <c r="H345" s="219">
        <f t="shared" si="108"/>
        <v>93.451327433628322</v>
      </c>
      <c r="I345" s="1721">
        <v>30</v>
      </c>
      <c r="J345" s="1482">
        <f t="shared" si="109"/>
        <v>32.102272727272727</v>
      </c>
      <c r="K345" s="1483">
        <f t="shared" si="110"/>
        <v>16950</v>
      </c>
      <c r="L345" s="481">
        <f t="shared" si="111"/>
        <v>11300</v>
      </c>
      <c r="M345" s="481">
        <v>11300</v>
      </c>
      <c r="N345" s="481">
        <f t="shared" si="112"/>
        <v>100</v>
      </c>
      <c r="O345" s="481">
        <f t="shared" si="113"/>
        <v>50</v>
      </c>
      <c r="P345" s="481">
        <f t="shared" si="114"/>
        <v>339</v>
      </c>
      <c r="Q345" s="569"/>
      <c r="R345" s="569"/>
      <c r="S345" s="569"/>
      <c r="T345" s="569"/>
      <c r="U345" s="569"/>
      <c r="V345" s="569"/>
      <c r="W345" s="569"/>
      <c r="X345" s="569"/>
      <c r="Y345" s="1200"/>
      <c r="Z345" s="569">
        <f t="shared" si="106"/>
        <v>0</v>
      </c>
      <c r="AA345" s="1504"/>
      <c r="AB345" s="569"/>
      <c r="AC345" s="569"/>
      <c r="AD345" s="569"/>
      <c r="AE345" s="569"/>
      <c r="AF345" s="569"/>
      <c r="AG345" s="1478"/>
      <c r="AH345" s="1200"/>
      <c r="AI345" s="1457"/>
      <c r="AJ345" s="1472"/>
    </row>
    <row r="346" spans="1:36" ht="29.25" x14ac:dyDescent="0.25">
      <c r="A346" s="239">
        <v>1</v>
      </c>
      <c r="B346" s="1491" t="s">
        <v>7</v>
      </c>
      <c r="C346" s="1492"/>
      <c r="D346" s="1491"/>
      <c r="E346" s="34">
        <f>SUM(E340:E345)</f>
        <v>6829</v>
      </c>
      <c r="F346" s="7">
        <f>SUM(F340:F345)</f>
        <v>4552.666666666667</v>
      </c>
      <c r="G346" s="7">
        <f>SUM(G340:G345)</f>
        <v>5080</v>
      </c>
      <c r="H346" s="7">
        <f t="shared" si="108"/>
        <v>111.58295504466247</v>
      </c>
      <c r="I346" s="8">
        <f>IF(E346=0,0,K346/E346)</f>
        <v>11.846536828232537</v>
      </c>
      <c r="J346" s="8">
        <f t="shared" si="109"/>
        <v>10.269881889763779</v>
      </c>
      <c r="K346" s="1574">
        <f>SUM(K340:K345)</f>
        <v>80900</v>
      </c>
      <c r="L346" s="7">
        <f>SUM(L340:L345)</f>
        <v>53933.333333333336</v>
      </c>
      <c r="M346" s="7">
        <f>SUM(M340:M345)</f>
        <v>52171</v>
      </c>
      <c r="N346" s="1576">
        <f t="shared" si="112"/>
        <v>96.732385661310261</v>
      </c>
      <c r="O346" s="366">
        <f>SUM(O340:O345)</f>
        <v>238</v>
      </c>
      <c r="P346" s="1576">
        <f t="shared" si="114"/>
        <v>328.80882352941177</v>
      </c>
      <c r="Q346" s="566">
        <v>913025.81442991877</v>
      </c>
      <c r="R346" s="566">
        <v>913025.81442991877</v>
      </c>
      <c r="S346" s="566">
        <v>913025.81442991877</v>
      </c>
      <c r="T346" s="566">
        <v>913026.14720317791</v>
      </c>
      <c r="U346" s="566">
        <v>913026.14720317791</v>
      </c>
      <c r="V346" s="566">
        <v>913026.14720317791</v>
      </c>
      <c r="W346" s="566">
        <v>913026.14720317791</v>
      </c>
      <c r="X346" s="566">
        <v>911150.33258261275</v>
      </c>
      <c r="Y346" s="1198">
        <f>Q346/12*$B$4+(R346-Q346)/11*7+(S346-R346)/10*6+(T346-S346)/9*5+(U346-T346)/8*4+(V346-U346)/7*3+(W346-V346)/6*2+(X346-W346)/5*1</f>
        <v>608308.89823653235</v>
      </c>
      <c r="Z346" s="566">
        <f t="shared" ref="Z346:Z347" si="115">AF346-AE346-AB346-AA346</f>
        <v>587473.97510000004</v>
      </c>
      <c r="AA346" s="1092">
        <v>-397.17131000000217</v>
      </c>
      <c r="AB346" s="566">
        <v>-43.184400000000004</v>
      </c>
      <c r="AC346" s="566">
        <f>Z346-Y346</f>
        <v>-20834.923136532307</v>
      </c>
      <c r="AD346" s="566"/>
      <c r="AE346" s="566">
        <v>-12178.012350000001</v>
      </c>
      <c r="AF346" s="566">
        <v>574855.60704000003</v>
      </c>
      <c r="AG346" s="1495">
        <f>SUM(AG340:AG345)</f>
        <v>0</v>
      </c>
      <c r="AH346" s="1205"/>
      <c r="AI346" s="1457"/>
      <c r="AJ346" s="1472"/>
    </row>
    <row r="347" spans="1:36" ht="43.5" x14ac:dyDescent="0.25">
      <c r="A347" s="239">
        <v>1</v>
      </c>
      <c r="B347" s="1496" t="s">
        <v>184</v>
      </c>
      <c r="C347" s="1142"/>
      <c r="D347" s="1497"/>
      <c r="E347" s="457">
        <v>280</v>
      </c>
      <c r="F347" s="7">
        <f>E347/12*$B$4</f>
        <v>186.66666666666666</v>
      </c>
      <c r="G347" s="1497">
        <v>217</v>
      </c>
      <c r="H347" s="1497">
        <f t="shared" si="108"/>
        <v>116.25000000000001</v>
      </c>
      <c r="I347" s="485"/>
      <c r="J347" s="485"/>
      <c r="K347" s="1054"/>
      <c r="L347" s="1497"/>
      <c r="M347" s="1497"/>
      <c r="N347" s="1498"/>
      <c r="O347" s="1722"/>
      <c r="P347" s="1498"/>
      <c r="Q347" s="567">
        <v>44151.574677500008</v>
      </c>
      <c r="R347" s="567">
        <v>44151.574677500008</v>
      </c>
      <c r="S347" s="567">
        <v>44151.574677500008</v>
      </c>
      <c r="T347" s="567">
        <v>42313.262200000005</v>
      </c>
      <c r="U347" s="567">
        <v>42313.262200000005</v>
      </c>
      <c r="V347" s="567">
        <v>42313.262200000005</v>
      </c>
      <c r="W347" s="567">
        <v>42313.262200000005</v>
      </c>
      <c r="X347" s="567">
        <v>42313.262200000005</v>
      </c>
      <c r="Y347" s="1199">
        <f>X347/12*$B$4</f>
        <v>28208.841466666669</v>
      </c>
      <c r="Z347" s="567">
        <f t="shared" si="115"/>
        <v>33001.326730000008</v>
      </c>
      <c r="AA347" s="1091">
        <v>-397.17131000000217</v>
      </c>
      <c r="AB347" s="567"/>
      <c r="AC347" s="567">
        <f>Z347-Y347</f>
        <v>4792.4852633333394</v>
      </c>
      <c r="AD347" s="567"/>
      <c r="AE347" s="567">
        <v>0</v>
      </c>
      <c r="AF347" s="567">
        <v>32604.155420000003</v>
      </c>
      <c r="AG347" s="1264"/>
      <c r="AH347" s="610"/>
      <c r="AI347" s="1457"/>
      <c r="AJ347" s="1472"/>
    </row>
    <row r="348" spans="1:36" x14ac:dyDescent="0.25">
      <c r="A348" s="239">
        <v>1</v>
      </c>
      <c r="B348" s="727" t="s">
        <v>206</v>
      </c>
      <c r="C348" s="1723"/>
      <c r="D348" s="1501"/>
      <c r="E348" s="458"/>
      <c r="F348" s="793"/>
      <c r="G348" s="793"/>
      <c r="H348" s="793"/>
      <c r="I348" s="385"/>
      <c r="J348" s="385"/>
      <c r="K348" s="1689"/>
      <c r="L348" s="793"/>
      <c r="M348" s="793"/>
      <c r="N348" s="793"/>
      <c r="O348" s="793"/>
      <c r="P348" s="793"/>
      <c r="Q348" s="568">
        <v>29020.796559999999</v>
      </c>
      <c r="R348" s="568">
        <v>29020.796559999999</v>
      </c>
      <c r="S348" s="568">
        <v>29020.796559999999</v>
      </c>
      <c r="T348" s="568">
        <v>29020.796559999999</v>
      </c>
      <c r="U348" s="568">
        <v>29020.796559999999</v>
      </c>
      <c r="V348" s="568">
        <v>29020.796559999999</v>
      </c>
      <c r="W348" s="568">
        <v>29020.796559999999</v>
      </c>
      <c r="X348" s="568">
        <v>29020.796559999999</v>
      </c>
      <c r="Y348" s="1196">
        <f>Q348/12*$B$4+(R348-Q348)/11*7+(S348-R348)/10*6+(T348-S348)/9*5+(U348-T348)/8*4+(V348-U348)/7*3+(W348-V348)/6*2+(X348-W348)/5*1</f>
        <v>19347.197706666666</v>
      </c>
      <c r="Z348" s="568">
        <f t="shared" si="106"/>
        <v>19125.058020000004</v>
      </c>
      <c r="AA348" s="1088"/>
      <c r="AB348" s="568"/>
      <c r="AC348" s="568">
        <f>Z348-Y348</f>
        <v>-222.13968666666187</v>
      </c>
      <c r="AD348" s="568"/>
      <c r="AE348" s="568">
        <v>-9.4367000000000001</v>
      </c>
      <c r="AF348" s="568">
        <v>19115.621320000006</v>
      </c>
      <c r="AG348" s="1263"/>
      <c r="AH348" s="564"/>
      <c r="AI348" s="1457"/>
      <c r="AJ348" s="1472"/>
    </row>
    <row r="349" spans="1:36" ht="29.25" x14ac:dyDescent="0.25">
      <c r="A349" s="239">
        <v>1</v>
      </c>
      <c r="B349" s="790" t="s">
        <v>452</v>
      </c>
      <c r="C349" s="665"/>
      <c r="D349" s="9"/>
      <c r="E349" s="413">
        <f>E351+E355</f>
        <v>41500</v>
      </c>
      <c r="F349" s="213">
        <f>F351+F355</f>
        <v>27666.666666666668</v>
      </c>
      <c r="G349" s="213">
        <f>G351+G355</f>
        <v>28404</v>
      </c>
      <c r="H349" s="213">
        <f>G349/F349*100</f>
        <v>102.66506024096384</v>
      </c>
      <c r="I349" s="385"/>
      <c r="J349" s="385"/>
      <c r="K349" s="1689"/>
      <c r="L349" s="793"/>
      <c r="M349" s="793"/>
      <c r="N349" s="793"/>
      <c r="O349" s="793"/>
      <c r="P349" s="793"/>
      <c r="Q349" s="568"/>
      <c r="R349" s="568"/>
      <c r="S349" s="568"/>
      <c r="T349" s="568"/>
      <c r="U349" s="568"/>
      <c r="V349" s="568"/>
      <c r="W349" s="568"/>
      <c r="X349" s="568"/>
      <c r="Y349" s="564"/>
      <c r="Z349" s="568">
        <f t="shared" si="106"/>
        <v>0</v>
      </c>
      <c r="AA349" s="1088"/>
      <c r="AB349" s="568"/>
      <c r="AC349" s="568"/>
      <c r="AD349" s="568"/>
      <c r="AE349" s="568"/>
      <c r="AF349" s="568"/>
      <c r="AG349" s="1292">
        <f>AG351+AG355</f>
        <v>0</v>
      </c>
      <c r="AH349" s="564"/>
      <c r="AI349" s="1457"/>
      <c r="AJ349" s="1472"/>
    </row>
    <row r="350" spans="1:36" x14ac:dyDescent="0.25">
      <c r="A350" s="239">
        <v>1</v>
      </c>
      <c r="B350" s="4" t="s">
        <v>440</v>
      </c>
      <c r="C350" s="665"/>
      <c r="D350" s="9"/>
      <c r="E350" s="413"/>
      <c r="F350" s="213"/>
      <c r="G350" s="213"/>
      <c r="H350" s="213"/>
      <c r="I350" s="385"/>
      <c r="J350" s="385"/>
      <c r="K350" s="1689"/>
      <c r="L350" s="793"/>
      <c r="M350" s="793"/>
      <c r="N350" s="793"/>
      <c r="O350" s="793"/>
      <c r="P350" s="793"/>
      <c r="Q350" s="568"/>
      <c r="R350" s="568"/>
      <c r="S350" s="568"/>
      <c r="T350" s="568"/>
      <c r="U350" s="568"/>
      <c r="V350" s="568"/>
      <c r="W350" s="568"/>
      <c r="X350" s="568"/>
      <c r="Y350" s="564"/>
      <c r="Z350" s="568">
        <f t="shared" si="106"/>
        <v>0</v>
      </c>
      <c r="AA350" s="1088"/>
      <c r="AB350" s="568"/>
      <c r="AC350" s="568"/>
      <c r="AD350" s="568"/>
      <c r="AE350" s="568"/>
      <c r="AF350" s="568"/>
      <c r="AG350" s="1292"/>
      <c r="AH350" s="564"/>
      <c r="AI350" s="1457"/>
      <c r="AJ350" s="1472"/>
    </row>
    <row r="351" spans="1:36" ht="30" x14ac:dyDescent="0.25">
      <c r="A351" s="239">
        <v>1</v>
      </c>
      <c r="B351" s="804" t="s">
        <v>441</v>
      </c>
      <c r="C351" s="665"/>
      <c r="D351" s="9"/>
      <c r="E351" s="413">
        <f>E352+E353</f>
        <v>40000</v>
      </c>
      <c r="F351" s="213">
        <f>F352+F353</f>
        <v>26666.666666666668</v>
      </c>
      <c r="G351" s="213">
        <f>G352+G353</f>
        <v>28220</v>
      </c>
      <c r="H351" s="213">
        <f>G351/F351*100</f>
        <v>105.82499999999999</v>
      </c>
      <c r="I351" s="385"/>
      <c r="J351" s="385"/>
      <c r="K351" s="1689"/>
      <c r="L351" s="793"/>
      <c r="M351" s="793"/>
      <c r="N351" s="793"/>
      <c r="O351" s="793"/>
      <c r="P351" s="793"/>
      <c r="Q351" s="568"/>
      <c r="R351" s="568"/>
      <c r="S351" s="568"/>
      <c r="T351" s="568"/>
      <c r="U351" s="568"/>
      <c r="V351" s="568"/>
      <c r="W351" s="568"/>
      <c r="X351" s="568"/>
      <c r="Y351" s="564"/>
      <c r="Z351" s="568"/>
      <c r="AA351" s="1088"/>
      <c r="AB351" s="568"/>
      <c r="AC351" s="568"/>
      <c r="AD351" s="568"/>
      <c r="AE351" s="568"/>
      <c r="AF351" s="568"/>
      <c r="AG351" s="1292">
        <f>AG352+AG353</f>
        <v>0</v>
      </c>
      <c r="AH351" s="564"/>
      <c r="AI351" s="1457"/>
      <c r="AJ351" s="1472"/>
    </row>
    <row r="352" spans="1:36" x14ac:dyDescent="0.25">
      <c r="A352" s="239">
        <v>1</v>
      </c>
      <c r="B352" s="4" t="s">
        <v>442</v>
      </c>
      <c r="C352" s="665"/>
      <c r="D352" s="9"/>
      <c r="E352" s="413">
        <v>40000</v>
      </c>
      <c r="F352" s="213">
        <f>E352/12*$B$4</f>
        <v>26666.666666666668</v>
      </c>
      <c r="G352" s="213">
        <v>28220</v>
      </c>
      <c r="H352" s="213">
        <f>G352/F352*100</f>
        <v>105.82499999999999</v>
      </c>
      <c r="I352" s="385"/>
      <c r="J352" s="385"/>
      <c r="K352" s="1689"/>
      <c r="L352" s="793"/>
      <c r="M352" s="793"/>
      <c r="N352" s="793"/>
      <c r="O352" s="793"/>
      <c r="P352" s="793"/>
      <c r="Q352" s="568"/>
      <c r="R352" s="568"/>
      <c r="S352" s="568"/>
      <c r="T352" s="568"/>
      <c r="U352" s="568"/>
      <c r="V352" s="568"/>
      <c r="W352" s="568"/>
      <c r="X352" s="568"/>
      <c r="Y352" s="564"/>
      <c r="Z352" s="568"/>
      <c r="AA352" s="1088"/>
      <c r="AB352" s="568"/>
      <c r="AC352" s="568"/>
      <c r="AD352" s="568"/>
      <c r="AE352" s="568"/>
      <c r="AF352" s="568"/>
      <c r="AG352" s="1292"/>
      <c r="AH352" s="564"/>
      <c r="AI352" s="1457"/>
      <c r="AJ352" s="1472"/>
    </row>
    <row r="353" spans="1:36" ht="60" x14ac:dyDescent="0.25">
      <c r="A353" s="239">
        <v>1</v>
      </c>
      <c r="B353" s="4" t="s">
        <v>443</v>
      </c>
      <c r="C353" s="665"/>
      <c r="D353" s="9"/>
      <c r="E353" s="413"/>
      <c r="F353" s="213"/>
      <c r="G353" s="213"/>
      <c r="H353" s="213"/>
      <c r="I353" s="385"/>
      <c r="J353" s="385"/>
      <c r="K353" s="1689"/>
      <c r="L353" s="793"/>
      <c r="M353" s="793"/>
      <c r="N353" s="793"/>
      <c r="O353" s="793"/>
      <c r="P353" s="793"/>
      <c r="Q353" s="568"/>
      <c r="R353" s="568"/>
      <c r="S353" s="568"/>
      <c r="T353" s="568"/>
      <c r="U353" s="568"/>
      <c r="V353" s="568"/>
      <c r="W353" s="568"/>
      <c r="X353" s="568"/>
      <c r="Y353" s="564"/>
      <c r="Z353" s="568"/>
      <c r="AA353" s="1088"/>
      <c r="AB353" s="568"/>
      <c r="AC353" s="568"/>
      <c r="AD353" s="568"/>
      <c r="AE353" s="568"/>
      <c r="AF353" s="568"/>
      <c r="AG353" s="1292"/>
      <c r="AH353" s="564"/>
      <c r="AI353" s="1457"/>
      <c r="AJ353" s="1472"/>
    </row>
    <row r="354" spans="1:36" ht="75" x14ac:dyDescent="0.25">
      <c r="A354" s="239">
        <v>1</v>
      </c>
      <c r="B354" s="4" t="s">
        <v>444</v>
      </c>
      <c r="C354" s="665"/>
      <c r="D354" s="9"/>
      <c r="E354" s="413"/>
      <c r="F354" s="213"/>
      <c r="G354" s="213"/>
      <c r="H354" s="213"/>
      <c r="I354" s="385"/>
      <c r="J354" s="385"/>
      <c r="K354" s="1689"/>
      <c r="L354" s="793"/>
      <c r="M354" s="793"/>
      <c r="N354" s="793"/>
      <c r="O354" s="793"/>
      <c r="P354" s="793"/>
      <c r="Q354" s="568"/>
      <c r="R354" s="568"/>
      <c r="S354" s="568"/>
      <c r="T354" s="568"/>
      <c r="U354" s="568"/>
      <c r="V354" s="568"/>
      <c r="W354" s="568"/>
      <c r="X354" s="568"/>
      <c r="Y354" s="564"/>
      <c r="Z354" s="568"/>
      <c r="AA354" s="1088"/>
      <c r="AB354" s="568"/>
      <c r="AC354" s="568"/>
      <c r="AD354" s="568"/>
      <c r="AE354" s="568"/>
      <c r="AF354" s="568"/>
      <c r="AG354" s="1292"/>
      <c r="AH354" s="564"/>
      <c r="AI354" s="1457"/>
      <c r="AJ354" s="1472"/>
    </row>
    <row r="355" spans="1:36" ht="45" x14ac:dyDescent="0.25">
      <c r="A355" s="239">
        <v>1</v>
      </c>
      <c r="B355" s="805" t="s">
        <v>445</v>
      </c>
      <c r="C355" s="665"/>
      <c r="D355" s="9"/>
      <c r="E355" s="413">
        <v>1500</v>
      </c>
      <c r="F355" s="213">
        <f>E355/12*$B$4</f>
        <v>1000</v>
      </c>
      <c r="G355" s="213">
        <v>184</v>
      </c>
      <c r="H355" s="213">
        <f>G355/F355*100</f>
        <v>18.399999999999999</v>
      </c>
      <c r="I355" s="385"/>
      <c r="J355" s="385"/>
      <c r="K355" s="1689"/>
      <c r="L355" s="793"/>
      <c r="M355" s="793"/>
      <c r="N355" s="793"/>
      <c r="O355" s="793"/>
      <c r="P355" s="793"/>
      <c r="Q355" s="568"/>
      <c r="R355" s="568"/>
      <c r="S355" s="568"/>
      <c r="T355" s="568"/>
      <c r="U355" s="568"/>
      <c r="V355" s="568"/>
      <c r="W355" s="568"/>
      <c r="X355" s="568"/>
      <c r="Y355" s="564"/>
      <c r="Z355" s="568"/>
      <c r="AA355" s="1088"/>
      <c r="AB355" s="568"/>
      <c r="AC355" s="568"/>
      <c r="AD355" s="568"/>
      <c r="AE355" s="568"/>
      <c r="AF355" s="568"/>
      <c r="AG355" s="1292"/>
      <c r="AH355" s="564"/>
      <c r="AI355" s="1457"/>
      <c r="AJ355" s="1472"/>
    </row>
    <row r="356" spans="1:36" ht="29.25" x14ac:dyDescent="0.25">
      <c r="A356" s="239">
        <v>1</v>
      </c>
      <c r="B356" s="790" t="s">
        <v>453</v>
      </c>
      <c r="C356" s="665"/>
      <c r="D356" s="9"/>
      <c r="E356" s="413">
        <f>E357</f>
        <v>1088</v>
      </c>
      <c r="F356" s="213">
        <f>F357</f>
        <v>725.33333333333337</v>
      </c>
      <c r="G356" s="213">
        <f>G357</f>
        <v>202</v>
      </c>
      <c r="H356" s="213">
        <f>G356/F356*100</f>
        <v>27.849264705882355</v>
      </c>
      <c r="I356" s="385"/>
      <c r="J356" s="385"/>
      <c r="K356" s="1689"/>
      <c r="L356" s="793"/>
      <c r="M356" s="793"/>
      <c r="N356" s="793"/>
      <c r="O356" s="793"/>
      <c r="P356" s="793"/>
      <c r="Q356" s="568"/>
      <c r="R356" s="568"/>
      <c r="S356" s="568"/>
      <c r="T356" s="568"/>
      <c r="U356" s="568"/>
      <c r="V356" s="568"/>
      <c r="W356" s="568"/>
      <c r="X356" s="568"/>
      <c r="Y356" s="564"/>
      <c r="Z356" s="568"/>
      <c r="AA356" s="1088"/>
      <c r="AB356" s="568"/>
      <c r="AC356" s="568"/>
      <c r="AD356" s="568"/>
      <c r="AE356" s="568"/>
      <c r="AF356" s="568"/>
      <c r="AG356" s="1292">
        <f>AG357</f>
        <v>0</v>
      </c>
      <c r="AH356" s="564"/>
      <c r="AI356" s="1457"/>
      <c r="AJ356" s="1472"/>
    </row>
    <row r="357" spans="1:36" s="2711" customFormat="1" x14ac:dyDescent="0.25">
      <c r="B357" s="4" t="s">
        <v>468</v>
      </c>
      <c r="C357" s="665"/>
      <c r="D357" s="9"/>
      <c r="E357" s="413">
        <v>1088</v>
      </c>
      <c r="F357" s="213">
        <f>E357/12*$B$4</f>
        <v>725.33333333333337</v>
      </c>
      <c r="G357" s="213">
        <v>202</v>
      </c>
      <c r="H357" s="213">
        <f>G357/F357*100</f>
        <v>27.849264705882355</v>
      </c>
      <c r="I357" s="385"/>
      <c r="J357" s="385"/>
      <c r="K357" s="1689"/>
      <c r="L357" s="793"/>
      <c r="M357" s="793"/>
      <c r="N357" s="793"/>
      <c r="O357" s="793"/>
      <c r="P357" s="793"/>
      <c r="Q357" s="568"/>
      <c r="R357" s="568"/>
      <c r="S357" s="568"/>
      <c r="T357" s="568"/>
      <c r="U357" s="568"/>
      <c r="V357" s="568"/>
      <c r="W357" s="568"/>
      <c r="X357" s="568"/>
      <c r="Y357" s="564"/>
      <c r="Z357" s="568"/>
      <c r="AA357" s="1088"/>
      <c r="AB357" s="568"/>
      <c r="AC357" s="568"/>
      <c r="AD357" s="568"/>
      <c r="AE357" s="568"/>
      <c r="AF357" s="568"/>
      <c r="AG357" s="1292"/>
      <c r="AH357" s="564"/>
      <c r="AI357" s="1457"/>
      <c r="AJ357" s="1472"/>
    </row>
    <row r="358" spans="1:36" ht="43.5" x14ac:dyDescent="0.25">
      <c r="A358" s="239">
        <v>1</v>
      </c>
      <c r="B358" s="790" t="s">
        <v>446</v>
      </c>
      <c r="C358" s="665"/>
      <c r="D358" s="9"/>
      <c r="E358" s="413">
        <f>E359</f>
        <v>0</v>
      </c>
      <c r="F358" s="213"/>
      <c r="G358" s="213"/>
      <c r="H358" s="213"/>
      <c r="I358" s="385"/>
      <c r="J358" s="385"/>
      <c r="K358" s="1689"/>
      <c r="L358" s="793"/>
      <c r="M358" s="793"/>
      <c r="N358" s="793"/>
      <c r="O358" s="793"/>
      <c r="P358" s="793"/>
      <c r="Q358" s="568"/>
      <c r="R358" s="568"/>
      <c r="S358" s="568"/>
      <c r="T358" s="568"/>
      <c r="U358" s="568"/>
      <c r="V358" s="568"/>
      <c r="W358" s="568"/>
      <c r="X358" s="568"/>
      <c r="Y358" s="564"/>
      <c r="Z358" s="568"/>
      <c r="AA358" s="1088"/>
      <c r="AB358" s="568"/>
      <c r="AC358" s="568"/>
      <c r="AD358" s="568"/>
      <c r="AE358" s="568"/>
      <c r="AF358" s="568"/>
      <c r="AG358" s="1292"/>
      <c r="AH358" s="564"/>
      <c r="AI358" s="1457"/>
      <c r="AJ358" s="1472"/>
    </row>
    <row r="359" spans="1:36" ht="30" x14ac:dyDescent="0.25">
      <c r="A359" s="239">
        <v>1</v>
      </c>
      <c r="B359" s="785" t="s">
        <v>201</v>
      </c>
      <c r="C359" s="665"/>
      <c r="D359" s="9"/>
      <c r="E359" s="413"/>
      <c r="F359" s="213"/>
      <c r="G359" s="213"/>
      <c r="H359" s="213"/>
      <c r="I359" s="385"/>
      <c r="J359" s="385"/>
      <c r="K359" s="1689"/>
      <c r="L359" s="793"/>
      <c r="M359" s="793"/>
      <c r="N359" s="793"/>
      <c r="O359" s="793"/>
      <c r="P359" s="793"/>
      <c r="Q359" s="568"/>
      <c r="R359" s="568"/>
      <c r="S359" s="568"/>
      <c r="T359" s="568"/>
      <c r="U359" s="568"/>
      <c r="V359" s="568"/>
      <c r="W359" s="568"/>
      <c r="X359" s="568"/>
      <c r="Y359" s="564"/>
      <c r="Z359" s="568"/>
      <c r="AA359" s="1088"/>
      <c r="AB359" s="568"/>
      <c r="AC359" s="568"/>
      <c r="AD359" s="568"/>
      <c r="AE359" s="568"/>
      <c r="AF359" s="568"/>
      <c r="AG359" s="1292"/>
      <c r="AH359" s="564"/>
      <c r="AI359" s="1457"/>
      <c r="AJ359" s="1472"/>
    </row>
    <row r="360" spans="1:36" ht="72" x14ac:dyDescent="0.25">
      <c r="A360" s="239">
        <v>1</v>
      </c>
      <c r="B360" s="790" t="s">
        <v>447</v>
      </c>
      <c r="C360" s="665"/>
      <c r="D360" s="9"/>
      <c r="E360" s="413"/>
      <c r="F360" s="213"/>
      <c r="G360" s="213"/>
      <c r="H360" s="213"/>
      <c r="I360" s="385"/>
      <c r="J360" s="385"/>
      <c r="K360" s="1689"/>
      <c r="L360" s="793"/>
      <c r="M360" s="793"/>
      <c r="N360" s="793"/>
      <c r="O360" s="793"/>
      <c r="P360" s="793"/>
      <c r="Q360" s="568"/>
      <c r="R360" s="568"/>
      <c r="S360" s="568"/>
      <c r="T360" s="568"/>
      <c r="U360" s="568"/>
      <c r="V360" s="568"/>
      <c r="W360" s="568"/>
      <c r="X360" s="568"/>
      <c r="Y360" s="564"/>
      <c r="Z360" s="568"/>
      <c r="AA360" s="1088"/>
      <c r="AB360" s="568"/>
      <c r="AC360" s="568"/>
      <c r="AD360" s="568"/>
      <c r="AE360" s="568"/>
      <c r="AF360" s="568"/>
      <c r="AG360" s="1292"/>
      <c r="AH360" s="564"/>
      <c r="AI360" s="1457"/>
      <c r="AJ360" s="1472"/>
    </row>
    <row r="361" spans="1:36" x14ac:dyDescent="0.25">
      <c r="A361" s="239">
        <v>1</v>
      </c>
      <c r="B361" s="1505" t="s">
        <v>136</v>
      </c>
      <c r="C361" s="1506"/>
      <c r="D361" s="1505"/>
      <c r="E361" s="438">
        <f>SUM(E362:E397)</f>
        <v>53720</v>
      </c>
      <c r="F361" s="483">
        <f>SUM(F362:F397)</f>
        <v>35813.333333333343</v>
      </c>
      <c r="G361" s="483">
        <f>SUM(G362:G397)</f>
        <v>42025</v>
      </c>
      <c r="H361" s="213">
        <f t="shared" ref="H361:H378" si="116">G361/F361*100</f>
        <v>117.34456440804166</v>
      </c>
      <c r="I361" s="385"/>
      <c r="J361" s="385"/>
      <c r="K361" s="1724"/>
      <c r="L361" s="1573"/>
      <c r="M361" s="1573"/>
      <c r="N361" s="1573"/>
      <c r="O361" s="1573"/>
      <c r="P361" s="1573"/>
      <c r="Q361" s="568">
        <v>337716.26725999999</v>
      </c>
      <c r="R361" s="568">
        <v>337716.26725999999</v>
      </c>
      <c r="S361" s="568">
        <v>337716.26725999999</v>
      </c>
      <c r="T361" s="568">
        <v>337716.26725999999</v>
      </c>
      <c r="U361" s="568">
        <v>337716.26725999999</v>
      </c>
      <c r="V361" s="568">
        <v>337716.26725999999</v>
      </c>
      <c r="W361" s="568">
        <v>337716.26725999999</v>
      </c>
      <c r="X361" s="568">
        <v>337716.26725999999</v>
      </c>
      <c r="Y361" s="1196">
        <f>Q361/12*$B$4+(R361-Q361)/11*7+(S361-R361)/10*6+(T361-S361)/9*5+(U361-T361)/8*4+(V361-U361)/7*3+(W361-V361)/6*2+(X361-W361)/5*1</f>
        <v>225144.17817333332</v>
      </c>
      <c r="Z361" s="568">
        <f>AF361-AE361-AB361</f>
        <v>228559.93280000001</v>
      </c>
      <c r="AA361" s="1088">
        <f>SUM(AA362:AA391)</f>
        <v>0</v>
      </c>
      <c r="AB361" s="568">
        <v>305.28582</v>
      </c>
      <c r="AC361" s="568">
        <f>Z361-Y361</f>
        <v>3415.7546266666905</v>
      </c>
      <c r="AD361" s="568">
        <v>-71.141440000000003</v>
      </c>
      <c r="AE361" s="568">
        <v>0</v>
      </c>
      <c r="AF361" s="568">
        <v>228865.21862</v>
      </c>
      <c r="AG361" s="1255">
        <f>SUM(AG362:AG397)</f>
        <v>0</v>
      </c>
      <c r="AH361" s="564"/>
      <c r="AI361" s="1457"/>
      <c r="AJ361" s="1472"/>
    </row>
    <row r="362" spans="1:36" ht="30" x14ac:dyDescent="0.25">
      <c r="A362" s="239">
        <v>1</v>
      </c>
      <c r="B362" s="396" t="s">
        <v>188</v>
      </c>
      <c r="C362" s="664"/>
      <c r="D362" s="11"/>
      <c r="E362" s="413">
        <v>4800</v>
      </c>
      <c r="F362" s="213">
        <f t="shared" ref="F362:F397" si="117">E362/12*$B$4</f>
        <v>3200</v>
      </c>
      <c r="G362" s="219">
        <v>1589</v>
      </c>
      <c r="H362" s="213">
        <f t="shared" si="116"/>
        <v>49.65625</v>
      </c>
      <c r="I362" s="385"/>
      <c r="J362" s="1516"/>
      <c r="K362" s="1502"/>
      <c r="L362" s="1503"/>
      <c r="M362" s="1502"/>
      <c r="N362" s="1502"/>
      <c r="O362" s="1502"/>
      <c r="P362" s="1502"/>
      <c r="Q362" s="568"/>
      <c r="R362" s="568"/>
      <c r="S362" s="568"/>
      <c r="T362" s="568"/>
      <c r="U362" s="568"/>
      <c r="V362" s="568"/>
      <c r="W362" s="568"/>
      <c r="X362" s="568"/>
      <c r="Y362" s="564"/>
      <c r="Z362" s="568">
        <f>AF362-AE362-AB362</f>
        <v>0</v>
      </c>
      <c r="AA362" s="1088"/>
      <c r="AB362" s="568"/>
      <c r="AC362" s="568"/>
      <c r="AD362" s="568"/>
      <c r="AE362" s="568"/>
      <c r="AF362" s="568"/>
      <c r="AG362" s="1478"/>
      <c r="AH362" s="564"/>
      <c r="AI362" s="1457"/>
      <c r="AJ362" s="1472"/>
    </row>
    <row r="363" spans="1:36" ht="75" x14ac:dyDescent="0.25">
      <c r="A363" s="239">
        <v>1</v>
      </c>
      <c r="B363" s="11" t="s">
        <v>460</v>
      </c>
      <c r="C363" s="664"/>
      <c r="D363" s="11"/>
      <c r="E363" s="413">
        <v>350</v>
      </c>
      <c r="F363" s="213">
        <f t="shared" si="117"/>
        <v>233.33333333333334</v>
      </c>
      <c r="G363" s="213">
        <v>124</v>
      </c>
      <c r="H363" s="213">
        <f t="shared" si="116"/>
        <v>53.142857142857139</v>
      </c>
      <c r="I363" s="385"/>
      <c r="J363" s="1725"/>
      <c r="K363" s="1584"/>
      <c r="L363" s="1503"/>
      <c r="M363" s="1502"/>
      <c r="N363" s="1502"/>
      <c r="O363" s="1503"/>
      <c r="P363" s="1502"/>
      <c r="Q363" s="568"/>
      <c r="R363" s="568"/>
      <c r="S363" s="568"/>
      <c r="T363" s="568"/>
      <c r="U363" s="568"/>
      <c r="V363" s="568"/>
      <c r="W363" s="568"/>
      <c r="X363" s="568"/>
      <c r="Y363" s="564"/>
      <c r="Z363" s="568"/>
      <c r="AA363" s="1088"/>
      <c r="AB363" s="568"/>
      <c r="AC363" s="568"/>
      <c r="AD363" s="568"/>
      <c r="AE363" s="568"/>
      <c r="AF363" s="568"/>
      <c r="AG363" s="1292"/>
      <c r="AH363" s="564"/>
      <c r="AI363" s="1457"/>
      <c r="AJ363" s="1472"/>
    </row>
    <row r="364" spans="1:36" ht="45" x14ac:dyDescent="0.25">
      <c r="A364" s="239">
        <v>1</v>
      </c>
      <c r="B364" s="396" t="s">
        <v>461</v>
      </c>
      <c r="C364" s="664"/>
      <c r="D364" s="11"/>
      <c r="E364" s="1572">
        <v>90</v>
      </c>
      <c r="F364" s="213">
        <f t="shared" si="117"/>
        <v>60</v>
      </c>
      <c r="G364" s="219">
        <v>80</v>
      </c>
      <c r="H364" s="213">
        <f t="shared" si="116"/>
        <v>133.33333333333331</v>
      </c>
      <c r="I364" s="385"/>
      <c r="J364" s="1725"/>
      <c r="K364" s="1502"/>
      <c r="L364" s="1503"/>
      <c r="M364" s="1502"/>
      <c r="N364" s="1502"/>
      <c r="O364" s="1503"/>
      <c r="P364" s="1502"/>
      <c r="Q364" s="568"/>
      <c r="R364" s="568"/>
      <c r="S364" s="568"/>
      <c r="T364" s="568"/>
      <c r="U364" s="568"/>
      <c r="V364" s="568"/>
      <c r="W364" s="568"/>
      <c r="X364" s="568"/>
      <c r="Y364" s="564"/>
      <c r="Z364" s="568"/>
      <c r="AA364" s="1088"/>
      <c r="AB364" s="568"/>
      <c r="AC364" s="568"/>
      <c r="AD364" s="568"/>
      <c r="AE364" s="568"/>
      <c r="AF364" s="568"/>
      <c r="AG364" s="1478"/>
      <c r="AH364" s="564"/>
      <c r="AI364" s="1457"/>
      <c r="AJ364" s="1472"/>
    </row>
    <row r="365" spans="1:36" ht="30" x14ac:dyDescent="0.25">
      <c r="A365" s="239">
        <v>1</v>
      </c>
      <c r="B365" s="11" t="s">
        <v>462</v>
      </c>
      <c r="C365" s="1726"/>
      <c r="D365" s="11"/>
      <c r="E365" s="413">
        <v>20</v>
      </c>
      <c r="F365" s="213">
        <f t="shared" si="117"/>
        <v>13.333333333333334</v>
      </c>
      <c r="G365" s="213"/>
      <c r="H365" s="213">
        <f t="shared" si="116"/>
        <v>0</v>
      </c>
      <c r="I365" s="385"/>
      <c r="J365" s="1725"/>
      <c r="K365" s="1584"/>
      <c r="L365" s="1502"/>
      <c r="M365" s="1502"/>
      <c r="N365" s="1502"/>
      <c r="O365" s="1503"/>
      <c r="P365" s="1502"/>
      <c r="Q365" s="568"/>
      <c r="R365" s="568"/>
      <c r="S365" s="568"/>
      <c r="T365" s="568"/>
      <c r="U365" s="568"/>
      <c r="V365" s="568"/>
      <c r="W365" s="568"/>
      <c r="X365" s="568"/>
      <c r="Y365" s="564"/>
      <c r="Z365" s="568">
        <f>AF365-AE365-AB365</f>
        <v>0</v>
      </c>
      <c r="AA365" s="1088"/>
      <c r="AB365" s="568"/>
      <c r="AC365" s="568"/>
      <c r="AD365" s="568"/>
      <c r="AE365" s="568"/>
      <c r="AF365" s="568"/>
      <c r="AG365" s="1292"/>
      <c r="AH365" s="564"/>
      <c r="AI365" s="1457"/>
      <c r="AJ365" s="1472"/>
    </row>
    <row r="366" spans="1:36" s="253" customFormat="1" x14ac:dyDescent="0.25">
      <c r="A366" s="239">
        <v>1</v>
      </c>
      <c r="B366" s="396" t="s">
        <v>285</v>
      </c>
      <c r="C366" s="1578"/>
      <c r="D366" s="1514"/>
      <c r="E366" s="423">
        <v>500</v>
      </c>
      <c r="F366" s="213">
        <f t="shared" si="117"/>
        <v>333.33333333333331</v>
      </c>
      <c r="G366" s="1485">
        <v>400</v>
      </c>
      <c r="H366" s="213">
        <f t="shared" si="116"/>
        <v>120.00000000000001</v>
      </c>
      <c r="I366" s="1585"/>
      <c r="J366" s="385"/>
      <c r="K366" s="1502"/>
      <c r="L366" s="1499"/>
      <c r="M366" s="1546"/>
      <c r="N366" s="1584"/>
      <c r="O366" s="1584"/>
      <c r="P366" s="1546"/>
      <c r="Q366" s="570"/>
      <c r="R366" s="570"/>
      <c r="S366" s="570"/>
      <c r="T366" s="570"/>
      <c r="U366" s="570"/>
      <c r="V366" s="570"/>
      <c r="W366" s="570"/>
      <c r="X366" s="570"/>
      <c r="Y366" s="1201"/>
      <c r="Z366" s="570">
        <f>AF366-AE366-AB366</f>
        <v>0</v>
      </c>
      <c r="AA366" s="1655"/>
      <c r="AB366" s="570"/>
      <c r="AC366" s="570"/>
      <c r="AD366" s="570"/>
      <c r="AE366" s="570"/>
      <c r="AF366" s="570"/>
      <c r="AG366" s="1434"/>
      <c r="AH366" s="1201"/>
      <c r="AI366" s="1457"/>
      <c r="AJ366" s="1472"/>
    </row>
    <row r="367" spans="1:36" s="253" customFormat="1" x14ac:dyDescent="0.25">
      <c r="A367" s="239">
        <v>1</v>
      </c>
      <c r="B367" s="396" t="s">
        <v>64</v>
      </c>
      <c r="C367" s="1578"/>
      <c r="D367" s="1514"/>
      <c r="E367" s="423">
        <v>60</v>
      </c>
      <c r="F367" s="213">
        <f t="shared" si="117"/>
        <v>40</v>
      </c>
      <c r="G367" s="213">
        <v>22</v>
      </c>
      <c r="H367" s="1485">
        <f t="shared" si="116"/>
        <v>55.000000000000007</v>
      </c>
      <c r="I367" s="385"/>
      <c r="J367" s="1636"/>
      <c r="K367" s="1584"/>
      <c r="L367" s="1499"/>
      <c r="M367" s="1546"/>
      <c r="N367" s="1584"/>
      <c r="O367" s="1584"/>
      <c r="P367" s="1546"/>
      <c r="Q367" s="570"/>
      <c r="R367" s="570"/>
      <c r="S367" s="570"/>
      <c r="T367" s="570"/>
      <c r="U367" s="570"/>
      <c r="V367" s="570"/>
      <c r="W367" s="570"/>
      <c r="X367" s="570"/>
      <c r="Y367" s="1201"/>
      <c r="Z367" s="570"/>
      <c r="AA367" s="1655"/>
      <c r="AB367" s="570"/>
      <c r="AC367" s="570"/>
      <c r="AD367" s="570"/>
      <c r="AE367" s="570"/>
      <c r="AF367" s="570"/>
      <c r="AG367" s="1292"/>
      <c r="AH367" s="1201"/>
      <c r="AI367" s="1457"/>
      <c r="AJ367" s="1472"/>
    </row>
    <row r="368" spans="1:36" s="253" customFormat="1" x14ac:dyDescent="0.25">
      <c r="A368" s="239">
        <v>1</v>
      </c>
      <c r="B368" s="736" t="s">
        <v>65</v>
      </c>
      <c r="C368" s="1727"/>
      <c r="D368" s="1508"/>
      <c r="E368" s="413">
        <v>900</v>
      </c>
      <c r="F368" s="213">
        <f t="shared" si="117"/>
        <v>600</v>
      </c>
      <c r="G368" s="213">
        <v>807</v>
      </c>
      <c r="H368" s="213">
        <f t="shared" si="116"/>
        <v>134.5</v>
      </c>
      <c r="I368" s="385"/>
      <c r="J368" s="385"/>
      <c r="K368" s="1503"/>
      <c r="L368" s="1502"/>
      <c r="M368" s="1502"/>
      <c r="N368" s="1502"/>
      <c r="O368" s="1502"/>
      <c r="P368" s="1502"/>
      <c r="Q368" s="568"/>
      <c r="R368" s="568"/>
      <c r="S368" s="568"/>
      <c r="T368" s="568"/>
      <c r="U368" s="568"/>
      <c r="V368" s="568"/>
      <c r="W368" s="568"/>
      <c r="X368" s="568"/>
      <c r="Y368" s="564"/>
      <c r="Z368" s="568">
        <f>AF368-AE368-AB368</f>
        <v>0</v>
      </c>
      <c r="AA368" s="1088"/>
      <c r="AB368" s="568"/>
      <c r="AC368" s="568"/>
      <c r="AD368" s="568"/>
      <c r="AE368" s="568"/>
      <c r="AF368" s="568"/>
      <c r="AG368" s="1292"/>
      <c r="AH368" s="564"/>
      <c r="AI368" s="1457"/>
      <c r="AJ368" s="1472"/>
    </row>
    <row r="369" spans="1:36" s="253" customFormat="1" x14ac:dyDescent="0.25">
      <c r="A369" s="239">
        <v>1</v>
      </c>
      <c r="B369" s="505" t="s">
        <v>68</v>
      </c>
      <c r="C369" s="1727"/>
      <c r="D369" s="1508"/>
      <c r="E369" s="413">
        <v>11000</v>
      </c>
      <c r="F369" s="213">
        <f t="shared" si="117"/>
        <v>7333.333333333333</v>
      </c>
      <c r="G369" s="213">
        <v>12665</v>
      </c>
      <c r="H369" s="213">
        <f t="shared" si="116"/>
        <v>172.70454545454547</v>
      </c>
      <c r="I369" s="385"/>
      <c r="J369" s="385"/>
      <c r="K369" s="1503"/>
      <c r="L369" s="1502"/>
      <c r="M369" s="1502"/>
      <c r="N369" s="1502"/>
      <c r="O369" s="1502"/>
      <c r="P369" s="1502"/>
      <c r="Q369" s="568"/>
      <c r="R369" s="568"/>
      <c r="S369" s="568"/>
      <c r="T369" s="568"/>
      <c r="U369" s="568"/>
      <c r="V369" s="568"/>
      <c r="W369" s="568"/>
      <c r="X369" s="568"/>
      <c r="Y369" s="564"/>
      <c r="Z369" s="568"/>
      <c r="AA369" s="1088"/>
      <c r="AB369" s="568"/>
      <c r="AC369" s="568"/>
      <c r="AD369" s="568"/>
      <c r="AE369" s="568"/>
      <c r="AF369" s="568"/>
      <c r="AG369" s="1292"/>
      <c r="AH369" s="564"/>
      <c r="AI369" s="1457"/>
      <c r="AJ369" s="1472"/>
    </row>
    <row r="370" spans="1:36" s="253" customFormat="1" ht="30" x14ac:dyDescent="0.25">
      <c r="A370" s="239">
        <v>1</v>
      </c>
      <c r="B370" s="505" t="s">
        <v>125</v>
      </c>
      <c r="C370" s="1727"/>
      <c r="D370" s="1508"/>
      <c r="E370" s="413">
        <v>10000</v>
      </c>
      <c r="F370" s="213">
        <f t="shared" si="117"/>
        <v>6666.666666666667</v>
      </c>
      <c r="G370" s="213">
        <v>9250</v>
      </c>
      <c r="H370" s="213">
        <f t="shared" si="116"/>
        <v>138.75</v>
      </c>
      <c r="I370" s="385"/>
      <c r="J370" s="385"/>
      <c r="K370" s="1503"/>
      <c r="L370" s="1502"/>
      <c r="M370" s="1502"/>
      <c r="N370" s="1502"/>
      <c r="O370" s="1502"/>
      <c r="P370" s="1502"/>
      <c r="Q370" s="568"/>
      <c r="R370" s="568"/>
      <c r="S370" s="568"/>
      <c r="T370" s="568"/>
      <c r="U370" s="568"/>
      <c r="V370" s="568"/>
      <c r="W370" s="568"/>
      <c r="X370" s="568"/>
      <c r="Y370" s="564"/>
      <c r="Z370" s="568"/>
      <c r="AA370" s="1088"/>
      <c r="AB370" s="568"/>
      <c r="AC370" s="568"/>
      <c r="AD370" s="568"/>
      <c r="AE370" s="568"/>
      <c r="AF370" s="568"/>
      <c r="AG370" s="1292"/>
      <c r="AH370" s="564"/>
      <c r="AI370" s="1457"/>
      <c r="AJ370" s="1472"/>
    </row>
    <row r="371" spans="1:36" ht="30" x14ac:dyDescent="0.25">
      <c r="A371" s="239">
        <v>1</v>
      </c>
      <c r="B371" s="794" t="s">
        <v>63</v>
      </c>
      <c r="C371" s="1727"/>
      <c r="D371" s="1508"/>
      <c r="E371" s="413">
        <v>40</v>
      </c>
      <c r="F371" s="213">
        <f t="shared" si="117"/>
        <v>26.666666666666668</v>
      </c>
      <c r="G371" s="213"/>
      <c r="H371" s="213">
        <f t="shared" si="116"/>
        <v>0</v>
      </c>
      <c r="I371" s="385"/>
      <c r="J371" s="385"/>
      <c r="K371" s="1503"/>
      <c r="L371" s="1502"/>
      <c r="M371" s="1502"/>
      <c r="N371" s="1502"/>
      <c r="O371" s="1502"/>
      <c r="P371" s="1502"/>
      <c r="Q371" s="568"/>
      <c r="R371" s="568"/>
      <c r="S371" s="568"/>
      <c r="T371" s="568"/>
      <c r="U371" s="568"/>
      <c r="V371" s="568"/>
      <c r="W371" s="568"/>
      <c r="X371" s="568"/>
      <c r="Y371" s="564"/>
      <c r="Z371" s="568"/>
      <c r="AA371" s="1088"/>
      <c r="AB371" s="568"/>
      <c r="AC371" s="568"/>
      <c r="AD371" s="568"/>
      <c r="AE371" s="568"/>
      <c r="AF371" s="568"/>
      <c r="AG371" s="1292"/>
      <c r="AH371" s="564"/>
      <c r="AI371" s="1457"/>
      <c r="AJ371" s="1472"/>
    </row>
    <row r="372" spans="1:36" ht="45" x14ac:dyDescent="0.25">
      <c r="A372" s="239">
        <v>1</v>
      </c>
      <c r="B372" s="11" t="s">
        <v>424</v>
      </c>
      <c r="C372" s="1727"/>
      <c r="D372" s="1508"/>
      <c r="E372" s="413">
        <v>100</v>
      </c>
      <c r="F372" s="213">
        <f t="shared" si="117"/>
        <v>66.666666666666671</v>
      </c>
      <c r="G372" s="213">
        <v>91</v>
      </c>
      <c r="H372" s="213">
        <f t="shared" si="116"/>
        <v>136.5</v>
      </c>
      <c r="I372" s="385"/>
      <c r="J372" s="385"/>
      <c r="K372" s="1503"/>
      <c r="L372" s="1502"/>
      <c r="M372" s="1502"/>
      <c r="N372" s="1502"/>
      <c r="O372" s="1502"/>
      <c r="P372" s="1502"/>
      <c r="Q372" s="568"/>
      <c r="R372" s="568"/>
      <c r="S372" s="568"/>
      <c r="T372" s="568"/>
      <c r="U372" s="568"/>
      <c r="V372" s="568"/>
      <c r="W372" s="568"/>
      <c r="X372" s="568"/>
      <c r="Y372" s="564"/>
      <c r="Z372" s="568"/>
      <c r="AA372" s="1088"/>
      <c r="AB372" s="568"/>
      <c r="AC372" s="568"/>
      <c r="AD372" s="568"/>
      <c r="AE372" s="568"/>
      <c r="AF372" s="568"/>
      <c r="AG372" s="1292"/>
      <c r="AH372" s="564"/>
      <c r="AI372" s="1457"/>
      <c r="AJ372" s="1472"/>
    </row>
    <row r="373" spans="1:36" ht="60" x14ac:dyDescent="0.25">
      <c r="A373" s="239">
        <v>1</v>
      </c>
      <c r="B373" s="11" t="s">
        <v>463</v>
      </c>
      <c r="C373" s="1727"/>
      <c r="D373" s="1508"/>
      <c r="E373" s="413">
        <v>80</v>
      </c>
      <c r="F373" s="213">
        <f t="shared" si="117"/>
        <v>53.333333333333336</v>
      </c>
      <c r="G373" s="213">
        <v>52</v>
      </c>
      <c r="H373" s="213">
        <f t="shared" si="116"/>
        <v>97.5</v>
      </c>
      <c r="I373" s="385"/>
      <c r="J373" s="385"/>
      <c r="K373" s="1503"/>
      <c r="L373" s="1502"/>
      <c r="M373" s="1502"/>
      <c r="N373" s="1502"/>
      <c r="O373" s="1502"/>
      <c r="P373" s="1502"/>
      <c r="Q373" s="568"/>
      <c r="R373" s="568"/>
      <c r="S373" s="568"/>
      <c r="T373" s="568"/>
      <c r="U373" s="568"/>
      <c r="V373" s="568"/>
      <c r="W373" s="568"/>
      <c r="X373" s="568"/>
      <c r="Y373" s="564"/>
      <c r="Z373" s="568"/>
      <c r="AA373" s="1088"/>
      <c r="AB373" s="568"/>
      <c r="AC373" s="568"/>
      <c r="AD373" s="568"/>
      <c r="AE373" s="568"/>
      <c r="AF373" s="568"/>
      <c r="AG373" s="1292"/>
      <c r="AH373" s="564"/>
      <c r="AI373" s="1457"/>
      <c r="AJ373" s="1472"/>
    </row>
    <row r="374" spans="1:36" ht="60" x14ac:dyDescent="0.25">
      <c r="A374" s="239">
        <v>1</v>
      </c>
      <c r="B374" s="11" t="s">
        <v>381</v>
      </c>
      <c r="C374" s="664"/>
      <c r="D374" s="11"/>
      <c r="E374" s="413">
        <v>100</v>
      </c>
      <c r="F374" s="213">
        <f t="shared" si="117"/>
        <v>66.666666666666671</v>
      </c>
      <c r="G374" s="213">
        <v>82</v>
      </c>
      <c r="H374" s="213">
        <f t="shared" si="116"/>
        <v>123</v>
      </c>
      <c r="I374" s="385"/>
      <c r="J374" s="385"/>
      <c r="K374" s="1724"/>
      <c r="L374" s="1573"/>
      <c r="M374" s="1573"/>
      <c r="N374" s="1573"/>
      <c r="O374" s="1573"/>
      <c r="P374" s="1573"/>
      <c r="Q374" s="568"/>
      <c r="R374" s="568"/>
      <c r="S374" s="568"/>
      <c r="T374" s="568"/>
      <c r="U374" s="568"/>
      <c r="V374" s="568"/>
      <c r="W374" s="568"/>
      <c r="X374" s="568"/>
      <c r="Y374" s="564"/>
      <c r="Z374" s="568">
        <f>AF374-AE374-AB374</f>
        <v>0</v>
      </c>
      <c r="AA374" s="1088"/>
      <c r="AB374" s="568"/>
      <c r="AC374" s="568"/>
      <c r="AD374" s="568"/>
      <c r="AE374" s="568"/>
      <c r="AF374" s="568"/>
      <c r="AG374" s="1292"/>
      <c r="AH374" s="564"/>
      <c r="AI374" s="1457"/>
      <c r="AJ374" s="1472"/>
    </row>
    <row r="375" spans="1:36" ht="60" x14ac:dyDescent="0.25">
      <c r="A375" s="239">
        <v>1</v>
      </c>
      <c r="B375" s="3617" t="s">
        <v>431</v>
      </c>
      <c r="C375" s="664"/>
      <c r="D375" s="11"/>
      <c r="E375" s="413">
        <v>150</v>
      </c>
      <c r="F375" s="213">
        <f t="shared" si="117"/>
        <v>100</v>
      </c>
      <c r="G375" s="213">
        <v>22</v>
      </c>
      <c r="H375" s="213">
        <f t="shared" si="116"/>
        <v>22</v>
      </c>
      <c r="I375" s="385"/>
      <c r="J375" s="385"/>
      <c r="K375" s="1724"/>
      <c r="L375" s="1573"/>
      <c r="M375" s="1573"/>
      <c r="N375" s="1573"/>
      <c r="O375" s="1573"/>
      <c r="P375" s="1573"/>
      <c r="Q375" s="568"/>
      <c r="R375" s="568"/>
      <c r="S375" s="568"/>
      <c r="T375" s="568"/>
      <c r="U375" s="568"/>
      <c r="V375" s="568"/>
      <c r="W375" s="568"/>
      <c r="X375" s="568"/>
      <c r="Y375" s="564"/>
      <c r="Z375" s="568"/>
      <c r="AA375" s="1088"/>
      <c r="AB375" s="568"/>
      <c r="AC375" s="568"/>
      <c r="AD375" s="568"/>
      <c r="AE375" s="568"/>
      <c r="AF375" s="568"/>
      <c r="AG375" s="1292"/>
      <c r="AH375" s="564"/>
      <c r="AI375" s="1457"/>
      <c r="AJ375" s="1472"/>
    </row>
    <row r="376" spans="1:36" ht="60" x14ac:dyDescent="0.25">
      <c r="B376" s="3617" t="s">
        <v>609</v>
      </c>
      <c r="C376" s="664"/>
      <c r="D376" s="11"/>
      <c r="E376" s="413">
        <v>100</v>
      </c>
      <c r="F376" s="213">
        <f t="shared" si="117"/>
        <v>66.666666666666671</v>
      </c>
      <c r="G376" s="213"/>
      <c r="H376" s="213">
        <f t="shared" si="116"/>
        <v>0</v>
      </c>
      <c r="I376" s="385"/>
      <c r="J376" s="385"/>
      <c r="K376" s="1724"/>
      <c r="L376" s="1573"/>
      <c r="M376" s="1573"/>
      <c r="N376" s="1573"/>
      <c r="O376" s="1573"/>
      <c r="P376" s="1573"/>
      <c r="Q376" s="568"/>
      <c r="R376" s="568"/>
      <c r="S376" s="568"/>
      <c r="T376" s="568"/>
      <c r="U376" s="568"/>
      <c r="V376" s="568"/>
      <c r="W376" s="568"/>
      <c r="X376" s="568"/>
      <c r="Y376" s="564"/>
      <c r="Z376" s="568"/>
      <c r="AA376" s="1088"/>
      <c r="AB376" s="568"/>
      <c r="AC376" s="568"/>
      <c r="AD376" s="568"/>
      <c r="AE376" s="568"/>
      <c r="AF376" s="568"/>
      <c r="AG376" s="1292"/>
      <c r="AH376" s="564"/>
      <c r="AI376" s="1457"/>
      <c r="AJ376" s="1472"/>
    </row>
    <row r="377" spans="1:36" ht="45" x14ac:dyDescent="0.25">
      <c r="A377" s="239">
        <v>1</v>
      </c>
      <c r="B377" s="3617" t="s">
        <v>635</v>
      </c>
      <c r="C377" s="664"/>
      <c r="D377" s="11"/>
      <c r="E377" s="413">
        <v>100</v>
      </c>
      <c r="F377" s="213">
        <f t="shared" si="117"/>
        <v>66.666666666666671</v>
      </c>
      <c r="G377" s="775">
        <v>11</v>
      </c>
      <c r="H377" s="213">
        <f t="shared" si="116"/>
        <v>16.499999999999996</v>
      </c>
      <c r="I377" s="385"/>
      <c r="J377" s="385"/>
      <c r="K377" s="1724"/>
      <c r="L377" s="1573"/>
      <c r="M377" s="1573"/>
      <c r="N377" s="1573"/>
      <c r="O377" s="1573"/>
      <c r="P377" s="1573"/>
      <c r="Q377" s="568"/>
      <c r="R377" s="568"/>
      <c r="S377" s="568"/>
      <c r="T377" s="568"/>
      <c r="U377" s="568"/>
      <c r="V377" s="568"/>
      <c r="W377" s="568"/>
      <c r="X377" s="568"/>
      <c r="Y377" s="564"/>
      <c r="Z377" s="568"/>
      <c r="AA377" s="1088"/>
      <c r="AB377" s="568"/>
      <c r="AC377" s="568"/>
      <c r="AD377" s="568"/>
      <c r="AE377" s="568"/>
      <c r="AF377" s="568"/>
      <c r="AG377" s="1292"/>
      <c r="AH377" s="564"/>
      <c r="AI377" s="1457"/>
      <c r="AJ377" s="1472"/>
    </row>
    <row r="378" spans="1:36" s="2711" customFormat="1" ht="45" x14ac:dyDescent="0.25">
      <c r="B378" s="3617" t="s">
        <v>636</v>
      </c>
      <c r="C378" s="664"/>
      <c r="D378" s="11"/>
      <c r="E378" s="413">
        <v>300</v>
      </c>
      <c r="F378" s="213">
        <f t="shared" si="117"/>
        <v>200</v>
      </c>
      <c r="G378" s="213">
        <v>33</v>
      </c>
      <c r="H378" s="213">
        <f t="shared" si="116"/>
        <v>16.5</v>
      </c>
      <c r="I378" s="385"/>
      <c r="J378" s="385"/>
      <c r="K378" s="1724"/>
      <c r="L378" s="1573"/>
      <c r="M378" s="1573"/>
      <c r="N378" s="1573"/>
      <c r="O378" s="1573"/>
      <c r="P378" s="1573"/>
      <c r="Q378" s="568"/>
      <c r="R378" s="568"/>
      <c r="S378" s="568"/>
      <c r="T378" s="568"/>
      <c r="U378" s="568"/>
      <c r="V378" s="568"/>
      <c r="W378" s="568"/>
      <c r="X378" s="568"/>
      <c r="Y378" s="564"/>
      <c r="Z378" s="568"/>
      <c r="AA378" s="1088"/>
      <c r="AB378" s="568"/>
      <c r="AC378" s="568"/>
      <c r="AD378" s="568"/>
      <c r="AE378" s="568"/>
      <c r="AF378" s="568"/>
      <c r="AG378" s="1292"/>
      <c r="AH378" s="564"/>
      <c r="AI378" s="1457"/>
      <c r="AJ378" s="1472"/>
    </row>
    <row r="379" spans="1:36" s="2711" customFormat="1" ht="75" x14ac:dyDescent="0.25">
      <c r="B379" s="3617" t="s">
        <v>637</v>
      </c>
      <c r="C379" s="664"/>
      <c r="D379" s="11"/>
      <c r="E379" s="413">
        <v>300</v>
      </c>
      <c r="F379" s="213">
        <f t="shared" si="117"/>
        <v>200</v>
      </c>
      <c r="G379" s="213">
        <v>73</v>
      </c>
      <c r="H379" s="213"/>
      <c r="I379" s="385"/>
      <c r="J379" s="385"/>
      <c r="K379" s="1724"/>
      <c r="L379" s="1573"/>
      <c r="M379" s="1573"/>
      <c r="N379" s="1573"/>
      <c r="O379" s="1573"/>
      <c r="P379" s="1573"/>
      <c r="Q379" s="568"/>
      <c r="R379" s="568"/>
      <c r="S379" s="568"/>
      <c r="T379" s="568"/>
      <c r="U379" s="568"/>
      <c r="V379" s="568"/>
      <c r="W379" s="568"/>
      <c r="X379" s="568"/>
      <c r="Y379" s="564"/>
      <c r="Z379" s="568"/>
      <c r="AA379" s="1088"/>
      <c r="AB379" s="568"/>
      <c r="AC379" s="568"/>
      <c r="AD379" s="568"/>
      <c r="AE379" s="568"/>
      <c r="AF379" s="568"/>
      <c r="AG379" s="1292"/>
      <c r="AH379" s="564"/>
      <c r="AI379" s="1457"/>
      <c r="AJ379" s="1472"/>
    </row>
    <row r="380" spans="1:36" ht="30" x14ac:dyDescent="0.25">
      <c r="A380" s="239">
        <v>1</v>
      </c>
      <c r="B380" s="769" t="s">
        <v>245</v>
      </c>
      <c r="C380" s="664"/>
      <c r="D380" s="11"/>
      <c r="E380" s="413">
        <v>1900</v>
      </c>
      <c r="F380" s="213">
        <f t="shared" si="117"/>
        <v>1266.6666666666667</v>
      </c>
      <c r="G380" s="213">
        <v>1124</v>
      </c>
      <c r="H380" s="213">
        <f t="shared" ref="H380:H385" si="118">G380/F380*100</f>
        <v>88.73684210526315</v>
      </c>
      <c r="I380" s="385"/>
      <c r="J380" s="385"/>
      <c r="K380" s="1724"/>
      <c r="L380" s="1573"/>
      <c r="M380" s="1573"/>
      <c r="N380" s="1573"/>
      <c r="O380" s="1573"/>
      <c r="P380" s="1573"/>
      <c r="Q380" s="568"/>
      <c r="R380" s="568"/>
      <c r="S380" s="568"/>
      <c r="T380" s="568"/>
      <c r="U380" s="568"/>
      <c r="V380" s="568"/>
      <c r="W380" s="568"/>
      <c r="X380" s="568"/>
      <c r="Y380" s="564"/>
      <c r="Z380" s="568"/>
      <c r="AA380" s="1088"/>
      <c r="AB380" s="568"/>
      <c r="AC380" s="568"/>
      <c r="AD380" s="568"/>
      <c r="AE380" s="568"/>
      <c r="AF380" s="568"/>
      <c r="AG380" s="1292"/>
      <c r="AH380" s="564"/>
      <c r="AI380" s="1457"/>
      <c r="AJ380" s="1472"/>
    </row>
    <row r="381" spans="1:36" ht="30" x14ac:dyDescent="0.25">
      <c r="A381" s="239">
        <v>1</v>
      </c>
      <c r="B381" s="794" t="s">
        <v>369</v>
      </c>
      <c r="C381" s="664"/>
      <c r="D381" s="11"/>
      <c r="E381" s="413">
        <v>1500</v>
      </c>
      <c r="F381" s="213">
        <f t="shared" si="117"/>
        <v>1000</v>
      </c>
      <c r="G381" s="213">
        <v>493</v>
      </c>
      <c r="H381" s="213">
        <f t="shared" si="118"/>
        <v>49.3</v>
      </c>
      <c r="I381" s="385"/>
      <c r="J381" s="385"/>
      <c r="K381" s="1689"/>
      <c r="L381" s="793"/>
      <c r="M381" s="793"/>
      <c r="N381" s="793"/>
      <c r="O381" s="793"/>
      <c r="P381" s="793"/>
      <c r="Q381" s="568"/>
      <c r="R381" s="568"/>
      <c r="S381" s="568"/>
      <c r="T381" s="568"/>
      <c r="U381" s="568"/>
      <c r="V381" s="568"/>
      <c r="W381" s="568"/>
      <c r="X381" s="568"/>
      <c r="Y381" s="564"/>
      <c r="Z381" s="568">
        <f>AF381-AE381-AB381</f>
        <v>0</v>
      </c>
      <c r="AA381" s="1088"/>
      <c r="AB381" s="568"/>
      <c r="AC381" s="568"/>
      <c r="AD381" s="568"/>
      <c r="AE381" s="568"/>
      <c r="AF381" s="568"/>
      <c r="AG381" s="1292"/>
      <c r="AH381" s="564"/>
      <c r="AI381" s="1457"/>
      <c r="AJ381" s="1472"/>
    </row>
    <row r="382" spans="1:36" ht="45" x14ac:dyDescent="0.25">
      <c r="A382" s="239">
        <v>1</v>
      </c>
      <c r="B382" s="794" t="s">
        <v>163</v>
      </c>
      <c r="C382" s="664"/>
      <c r="D382" s="11"/>
      <c r="E382" s="413">
        <v>2160</v>
      </c>
      <c r="F382" s="213">
        <f t="shared" si="117"/>
        <v>1440</v>
      </c>
      <c r="G382" s="213">
        <v>1288</v>
      </c>
      <c r="H382" s="213">
        <f t="shared" si="118"/>
        <v>89.444444444444443</v>
      </c>
      <c r="I382" s="385"/>
      <c r="J382" s="385"/>
      <c r="K382" s="1689"/>
      <c r="L382" s="793"/>
      <c r="M382" s="793"/>
      <c r="N382" s="793"/>
      <c r="O382" s="793"/>
      <c r="P382" s="793"/>
      <c r="Q382" s="568"/>
      <c r="R382" s="568"/>
      <c r="S382" s="568"/>
      <c r="T382" s="568"/>
      <c r="U382" s="568"/>
      <c r="V382" s="568"/>
      <c r="W382" s="568"/>
      <c r="X382" s="568"/>
      <c r="Y382" s="564"/>
      <c r="Z382" s="568"/>
      <c r="AA382" s="1088"/>
      <c r="AB382" s="568"/>
      <c r="AC382" s="568"/>
      <c r="AD382" s="568"/>
      <c r="AE382" s="568"/>
      <c r="AF382" s="568"/>
      <c r="AG382" s="1292"/>
      <c r="AH382" s="564"/>
      <c r="AI382" s="1457"/>
      <c r="AJ382" s="1472"/>
    </row>
    <row r="383" spans="1:36" ht="30" x14ac:dyDescent="0.25">
      <c r="A383" s="239">
        <v>1</v>
      </c>
      <c r="B383" s="396" t="s">
        <v>161</v>
      </c>
      <c r="C383" s="664"/>
      <c r="D383" s="11"/>
      <c r="E383" s="413">
        <v>4100</v>
      </c>
      <c r="F383" s="213">
        <f t="shared" si="117"/>
        <v>2733.3333333333335</v>
      </c>
      <c r="G383" s="213">
        <v>3198</v>
      </c>
      <c r="H383" s="213">
        <f t="shared" si="118"/>
        <v>117</v>
      </c>
      <c r="I383" s="385"/>
      <c r="J383" s="385"/>
      <c r="K383" s="1689"/>
      <c r="L383" s="793"/>
      <c r="M383" s="793"/>
      <c r="N383" s="793"/>
      <c r="O383" s="793"/>
      <c r="P383" s="793"/>
      <c r="Q383" s="568"/>
      <c r="R383" s="568"/>
      <c r="S383" s="568"/>
      <c r="T383" s="568"/>
      <c r="U383" s="568"/>
      <c r="V383" s="568"/>
      <c r="W383" s="568"/>
      <c r="X383" s="568"/>
      <c r="Y383" s="564"/>
      <c r="Z383" s="568"/>
      <c r="AA383" s="1088"/>
      <c r="AB383" s="568"/>
      <c r="AC383" s="568"/>
      <c r="AD383" s="568"/>
      <c r="AE383" s="568"/>
      <c r="AF383" s="568"/>
      <c r="AG383" s="1292"/>
      <c r="AH383" s="564"/>
      <c r="AI383" s="1457"/>
      <c r="AJ383" s="1472"/>
    </row>
    <row r="384" spans="1:36" ht="30" x14ac:dyDescent="0.25">
      <c r="A384" s="239">
        <v>1</v>
      </c>
      <c r="B384" s="396" t="s">
        <v>187</v>
      </c>
      <c r="C384" s="664"/>
      <c r="D384" s="11"/>
      <c r="E384" s="413">
        <v>1600</v>
      </c>
      <c r="F384" s="213">
        <f t="shared" si="117"/>
        <v>1066.6666666666667</v>
      </c>
      <c r="G384" s="213">
        <v>1319</v>
      </c>
      <c r="H384" s="213">
        <f t="shared" si="118"/>
        <v>123.65625</v>
      </c>
      <c r="I384" s="385"/>
      <c r="J384" s="385"/>
      <c r="K384" s="1503"/>
      <c r="L384" s="1502"/>
      <c r="M384" s="1502"/>
      <c r="N384" s="1502"/>
      <c r="O384" s="1502"/>
      <c r="P384" s="1502"/>
      <c r="Q384" s="568"/>
      <c r="R384" s="568"/>
      <c r="S384" s="568"/>
      <c r="T384" s="568"/>
      <c r="U384" s="568"/>
      <c r="V384" s="568"/>
      <c r="W384" s="568"/>
      <c r="X384" s="568"/>
      <c r="Y384" s="564"/>
      <c r="Z384" s="568">
        <f>AF384-AE384-AB384</f>
        <v>0</v>
      </c>
      <c r="AA384" s="1088"/>
      <c r="AB384" s="568"/>
      <c r="AC384" s="568"/>
      <c r="AD384" s="568"/>
      <c r="AE384" s="568"/>
      <c r="AF384" s="568"/>
      <c r="AG384" s="1292"/>
      <c r="AH384" s="564"/>
      <c r="AI384" s="1457"/>
      <c r="AJ384" s="1472"/>
    </row>
    <row r="385" spans="1:36" ht="105" x14ac:dyDescent="0.25">
      <c r="A385" s="239">
        <v>1</v>
      </c>
      <c r="B385" s="396" t="s">
        <v>448</v>
      </c>
      <c r="C385" s="664"/>
      <c r="D385" s="11"/>
      <c r="E385" s="413">
        <v>4000</v>
      </c>
      <c r="F385" s="213">
        <f t="shared" si="117"/>
        <v>2666.6666666666665</v>
      </c>
      <c r="G385" s="213">
        <v>3249</v>
      </c>
      <c r="H385" s="213">
        <f t="shared" si="118"/>
        <v>121.83750000000001</v>
      </c>
      <c r="I385" s="385"/>
      <c r="J385" s="385"/>
      <c r="K385" s="1503"/>
      <c r="L385" s="1502"/>
      <c r="M385" s="1502"/>
      <c r="N385" s="1502"/>
      <c r="O385" s="1502"/>
      <c r="P385" s="1502"/>
      <c r="Q385" s="568"/>
      <c r="R385" s="568"/>
      <c r="S385" s="568"/>
      <c r="T385" s="568"/>
      <c r="U385" s="568"/>
      <c r="V385" s="568"/>
      <c r="W385" s="568"/>
      <c r="X385" s="568"/>
      <c r="Y385" s="564"/>
      <c r="Z385" s="568"/>
      <c r="AA385" s="1088"/>
      <c r="AB385" s="568"/>
      <c r="AC385" s="568"/>
      <c r="AD385" s="568"/>
      <c r="AE385" s="568"/>
      <c r="AF385" s="568"/>
      <c r="AG385" s="1292"/>
      <c r="AH385" s="564"/>
      <c r="AI385" s="1457"/>
      <c r="AJ385" s="1472"/>
    </row>
    <row r="386" spans="1:36" ht="105" x14ac:dyDescent="0.25">
      <c r="B386" s="396" t="s">
        <v>485</v>
      </c>
      <c r="C386" s="664"/>
      <c r="D386" s="11"/>
      <c r="E386" s="413"/>
      <c r="F386" s="213">
        <f t="shared" si="117"/>
        <v>0</v>
      </c>
      <c r="G386" s="213">
        <v>36</v>
      </c>
      <c r="H386" s="213"/>
      <c r="I386" s="385"/>
      <c r="J386" s="385"/>
      <c r="K386" s="1503"/>
      <c r="L386" s="1502"/>
      <c r="M386" s="1502"/>
      <c r="N386" s="1502"/>
      <c r="O386" s="1502"/>
      <c r="P386" s="1502"/>
      <c r="Q386" s="568"/>
      <c r="R386" s="568"/>
      <c r="S386" s="568"/>
      <c r="T386" s="568"/>
      <c r="U386" s="568"/>
      <c r="V386" s="568"/>
      <c r="W386" s="568"/>
      <c r="X386" s="568"/>
      <c r="Y386" s="564"/>
      <c r="Z386" s="568"/>
      <c r="AA386" s="1088"/>
      <c r="AB386" s="568"/>
      <c r="AC386" s="568"/>
      <c r="AD386" s="568"/>
      <c r="AE386" s="568"/>
      <c r="AF386" s="568"/>
      <c r="AG386" s="1292"/>
      <c r="AH386" s="564"/>
      <c r="AI386" s="1457"/>
      <c r="AJ386" s="1472"/>
    </row>
    <row r="387" spans="1:36" ht="60" x14ac:dyDescent="0.25">
      <c r="A387" s="239">
        <v>1</v>
      </c>
      <c r="B387" s="396" t="s">
        <v>380</v>
      </c>
      <c r="C387" s="665"/>
      <c r="D387" s="9"/>
      <c r="E387" s="413">
        <v>800</v>
      </c>
      <c r="F387" s="213">
        <f t="shared" si="117"/>
        <v>533.33333333333337</v>
      </c>
      <c r="G387" s="213">
        <v>496</v>
      </c>
      <c r="H387" s="213">
        <f>G387/F387*100</f>
        <v>93</v>
      </c>
      <c r="I387" s="385"/>
      <c r="J387" s="385"/>
      <c r="K387" s="1503"/>
      <c r="L387" s="1502"/>
      <c r="M387" s="1502"/>
      <c r="N387" s="1502"/>
      <c r="O387" s="1502"/>
      <c r="P387" s="1502"/>
      <c r="Q387" s="568"/>
      <c r="R387" s="568"/>
      <c r="S387" s="568"/>
      <c r="T387" s="568"/>
      <c r="U387" s="568"/>
      <c r="V387" s="568"/>
      <c r="W387" s="568"/>
      <c r="X387" s="568"/>
      <c r="Y387" s="564"/>
      <c r="Z387" s="568">
        <f>AF387-AE387-AB387</f>
        <v>0</v>
      </c>
      <c r="AA387" s="1088"/>
      <c r="AB387" s="568"/>
      <c r="AC387" s="568"/>
      <c r="AD387" s="568"/>
      <c r="AE387" s="568"/>
      <c r="AF387" s="568"/>
      <c r="AG387" s="1292"/>
      <c r="AH387" s="564"/>
      <c r="AI387" s="1457"/>
      <c r="AJ387" s="1472"/>
    </row>
    <row r="388" spans="1:36" ht="75" x14ac:dyDescent="0.25">
      <c r="B388" s="396" t="s">
        <v>496</v>
      </c>
      <c r="C388" s="665"/>
      <c r="D388" s="9"/>
      <c r="E388" s="413"/>
      <c r="F388" s="213">
        <f t="shared" si="117"/>
        <v>0</v>
      </c>
      <c r="G388" s="213">
        <v>22</v>
      </c>
      <c r="H388" s="213"/>
      <c r="I388" s="385"/>
      <c r="J388" s="385"/>
      <c r="K388" s="1503"/>
      <c r="L388" s="1502"/>
      <c r="M388" s="1502"/>
      <c r="N388" s="1502"/>
      <c r="O388" s="1502"/>
      <c r="P388" s="1502"/>
      <c r="Q388" s="568"/>
      <c r="R388" s="568"/>
      <c r="S388" s="568"/>
      <c r="T388" s="568"/>
      <c r="U388" s="568"/>
      <c r="V388" s="568"/>
      <c r="W388" s="568"/>
      <c r="X388" s="568"/>
      <c r="Y388" s="564"/>
      <c r="Z388" s="568"/>
      <c r="AA388" s="1088"/>
      <c r="AB388" s="568"/>
      <c r="AC388" s="568"/>
      <c r="AD388" s="568"/>
      <c r="AE388" s="568"/>
      <c r="AF388" s="568"/>
      <c r="AG388" s="1292"/>
      <c r="AH388" s="564"/>
      <c r="AI388" s="1457"/>
      <c r="AJ388" s="1472"/>
    </row>
    <row r="389" spans="1:36" ht="60" x14ac:dyDescent="0.25">
      <c r="A389" s="239">
        <v>1</v>
      </c>
      <c r="B389" s="396" t="s">
        <v>464</v>
      </c>
      <c r="C389" s="664"/>
      <c r="D389" s="11"/>
      <c r="E389" s="413">
        <v>250</v>
      </c>
      <c r="F389" s="213">
        <f t="shared" si="117"/>
        <v>166.66666666666666</v>
      </c>
      <c r="G389" s="213">
        <v>89</v>
      </c>
      <c r="H389" s="213">
        <f t="shared" ref="H389:H397" si="119">G389/F389*100</f>
        <v>53.400000000000006</v>
      </c>
      <c r="I389" s="385"/>
      <c r="J389" s="385"/>
      <c r="K389" s="1503"/>
      <c r="L389" s="1502"/>
      <c r="M389" s="1502"/>
      <c r="N389" s="1502"/>
      <c r="O389" s="1502"/>
      <c r="P389" s="1502"/>
      <c r="Q389" s="568"/>
      <c r="R389" s="568"/>
      <c r="S389" s="568"/>
      <c r="T389" s="568"/>
      <c r="U389" s="568"/>
      <c r="V389" s="568"/>
      <c r="W389" s="568"/>
      <c r="X389" s="568"/>
      <c r="Y389" s="564"/>
      <c r="Z389" s="568">
        <f>AF389-AE389-AB389</f>
        <v>0</v>
      </c>
      <c r="AA389" s="1088"/>
      <c r="AB389" s="568"/>
      <c r="AC389" s="568"/>
      <c r="AD389" s="568"/>
      <c r="AE389" s="568"/>
      <c r="AF389" s="568"/>
      <c r="AG389" s="1292"/>
      <c r="AH389" s="564"/>
      <c r="AI389" s="1457"/>
      <c r="AJ389" s="1472"/>
    </row>
    <row r="390" spans="1:36" x14ac:dyDescent="0.25">
      <c r="A390" s="239">
        <v>1</v>
      </c>
      <c r="B390" s="289" t="s">
        <v>232</v>
      </c>
      <c r="C390" s="1507"/>
      <c r="D390" s="1508"/>
      <c r="E390" s="413">
        <v>3000</v>
      </c>
      <c r="F390" s="213">
        <f t="shared" si="117"/>
        <v>2000</v>
      </c>
      <c r="G390" s="213">
        <v>1888</v>
      </c>
      <c r="H390" s="213">
        <f t="shared" si="119"/>
        <v>94.399999999999991</v>
      </c>
      <c r="I390" s="385"/>
      <c r="J390" s="385"/>
      <c r="K390" s="1503"/>
      <c r="L390" s="1502"/>
      <c r="M390" s="1502"/>
      <c r="N390" s="1502"/>
      <c r="O390" s="1502"/>
      <c r="P390" s="1502"/>
      <c r="Q390" s="568"/>
      <c r="R390" s="568"/>
      <c r="S390" s="568"/>
      <c r="T390" s="568"/>
      <c r="U390" s="568"/>
      <c r="V390" s="568"/>
      <c r="W390" s="568"/>
      <c r="X390" s="568"/>
      <c r="Y390" s="564"/>
      <c r="Z390" s="568">
        <f>AF390-AE390-AB390</f>
        <v>0</v>
      </c>
      <c r="AA390" s="1088"/>
      <c r="AB390" s="568"/>
      <c r="AC390" s="568"/>
      <c r="AD390" s="568"/>
      <c r="AE390" s="568"/>
      <c r="AF390" s="568"/>
      <c r="AG390" s="1292"/>
      <c r="AH390" s="564"/>
      <c r="AI390" s="1457"/>
      <c r="AJ390" s="1472"/>
    </row>
    <row r="391" spans="1:36" x14ac:dyDescent="0.25">
      <c r="A391" s="239">
        <v>1</v>
      </c>
      <c r="B391" s="396" t="s">
        <v>231</v>
      </c>
      <c r="C391" s="1728"/>
      <c r="D391" s="11"/>
      <c r="E391" s="413">
        <v>40</v>
      </c>
      <c r="F391" s="213">
        <f t="shared" si="117"/>
        <v>26.666666666666668</v>
      </c>
      <c r="G391" s="213">
        <v>13</v>
      </c>
      <c r="H391" s="213">
        <f t="shared" si="119"/>
        <v>48.75</v>
      </c>
      <c r="I391" s="385"/>
      <c r="J391" s="385"/>
      <c r="K391" s="1689"/>
      <c r="L391" s="793"/>
      <c r="M391" s="793"/>
      <c r="N391" s="793"/>
      <c r="O391" s="793"/>
      <c r="P391" s="793"/>
      <c r="Q391" s="568"/>
      <c r="R391" s="568"/>
      <c r="S391" s="568"/>
      <c r="T391" s="568"/>
      <c r="U391" s="568"/>
      <c r="V391" s="568"/>
      <c r="W391" s="568"/>
      <c r="X391" s="568"/>
      <c r="Y391" s="564"/>
      <c r="Z391" s="568">
        <f>AF391-AE391-AB391</f>
        <v>0</v>
      </c>
      <c r="AA391" s="1088"/>
      <c r="AB391" s="568"/>
      <c r="AC391" s="568"/>
      <c r="AD391" s="568"/>
      <c r="AE391" s="568"/>
      <c r="AF391" s="568"/>
      <c r="AG391" s="1292"/>
      <c r="AH391" s="564"/>
      <c r="AI391" s="1457"/>
      <c r="AJ391" s="1472"/>
    </row>
    <row r="392" spans="1:36" x14ac:dyDescent="0.25">
      <c r="A392" s="239">
        <v>1</v>
      </c>
      <c r="B392" s="11" t="s">
        <v>202</v>
      </c>
      <c r="C392" s="664"/>
      <c r="D392" s="11"/>
      <c r="E392" s="413">
        <v>2000</v>
      </c>
      <c r="F392" s="213">
        <f t="shared" si="117"/>
        <v>1333.3333333333333</v>
      </c>
      <c r="G392" s="213">
        <v>1068</v>
      </c>
      <c r="H392" s="213">
        <f t="shared" si="119"/>
        <v>80.100000000000009</v>
      </c>
      <c r="I392" s="385"/>
      <c r="J392" s="385"/>
      <c r="K392" s="1689"/>
      <c r="L392" s="793"/>
      <c r="M392" s="793"/>
      <c r="N392" s="793"/>
      <c r="O392" s="1502"/>
      <c r="P392" s="1502"/>
      <c r="Q392" s="1502"/>
      <c r="R392" s="1502"/>
      <c r="S392" s="1502"/>
      <c r="T392" s="1502"/>
      <c r="U392" s="1502"/>
      <c r="V392" s="1502"/>
      <c r="W392" s="1502"/>
      <c r="X392" s="1502"/>
      <c r="Y392" s="564"/>
      <c r="Z392" s="569"/>
      <c r="AA392" s="1088"/>
      <c r="AB392" s="568"/>
      <c r="AC392" s="568"/>
      <c r="AD392" s="568"/>
      <c r="AE392" s="568"/>
      <c r="AF392" s="568"/>
      <c r="AG392" s="1292"/>
      <c r="AH392" s="564"/>
      <c r="AI392" s="1457"/>
      <c r="AJ392" s="1472"/>
    </row>
    <row r="393" spans="1:36" x14ac:dyDescent="0.25">
      <c r="B393" s="11" t="s">
        <v>465</v>
      </c>
      <c r="C393" s="665"/>
      <c r="D393" s="11"/>
      <c r="E393" s="413">
        <v>200</v>
      </c>
      <c r="F393" s="213">
        <f t="shared" si="117"/>
        <v>133.33333333333334</v>
      </c>
      <c r="G393" s="213">
        <v>190</v>
      </c>
      <c r="H393" s="213">
        <f t="shared" si="119"/>
        <v>142.49999999999997</v>
      </c>
      <c r="I393" s="385"/>
      <c r="J393" s="385"/>
      <c r="K393" s="1689"/>
      <c r="L393" s="793"/>
      <c r="M393" s="793"/>
      <c r="N393" s="793"/>
      <c r="O393" s="1502"/>
      <c r="P393" s="1502"/>
      <c r="Q393" s="1502"/>
      <c r="R393" s="1502"/>
      <c r="S393" s="1502"/>
      <c r="T393" s="1502"/>
      <c r="U393" s="1502"/>
      <c r="V393" s="1502"/>
      <c r="W393" s="1502"/>
      <c r="X393" s="1502"/>
      <c r="Y393" s="564"/>
      <c r="Z393" s="569"/>
      <c r="AA393" s="1088"/>
      <c r="AB393" s="568"/>
      <c r="AC393" s="568"/>
      <c r="AD393" s="568"/>
      <c r="AE393" s="568"/>
      <c r="AF393" s="568"/>
      <c r="AG393" s="1292"/>
      <c r="AH393" s="564"/>
      <c r="AI393" s="1457"/>
      <c r="AJ393" s="1472"/>
    </row>
    <row r="394" spans="1:36" x14ac:dyDescent="0.25">
      <c r="B394" s="11" t="s">
        <v>160</v>
      </c>
      <c r="C394" s="665"/>
      <c r="D394" s="11"/>
      <c r="E394" s="413">
        <v>1500</v>
      </c>
      <c r="F394" s="213">
        <f t="shared" si="117"/>
        <v>1000</v>
      </c>
      <c r="G394" s="213">
        <v>1032</v>
      </c>
      <c r="H394" s="213">
        <f t="shared" si="119"/>
        <v>103.2</v>
      </c>
      <c r="I394" s="385"/>
      <c r="J394" s="385"/>
      <c r="K394" s="1689"/>
      <c r="L394" s="793"/>
      <c r="M394" s="793"/>
      <c r="N394" s="793"/>
      <c r="O394" s="1502"/>
      <c r="P394" s="1502"/>
      <c r="Q394" s="1502"/>
      <c r="R394" s="1502"/>
      <c r="S394" s="1502"/>
      <c r="T394" s="1502"/>
      <c r="U394" s="1502"/>
      <c r="V394" s="1502"/>
      <c r="W394" s="1502"/>
      <c r="X394" s="1502"/>
      <c r="Y394" s="564"/>
      <c r="Z394" s="569"/>
      <c r="AA394" s="1088"/>
      <c r="AB394" s="568"/>
      <c r="AC394" s="568"/>
      <c r="AD394" s="568"/>
      <c r="AE394" s="568"/>
      <c r="AF394" s="568"/>
      <c r="AG394" s="1292"/>
      <c r="AH394" s="564"/>
      <c r="AI394" s="1457"/>
      <c r="AJ394" s="1472"/>
    </row>
    <row r="395" spans="1:36" ht="60" x14ac:dyDescent="0.25">
      <c r="B395" s="11" t="s">
        <v>466</v>
      </c>
      <c r="C395" s="665"/>
      <c r="D395" s="11"/>
      <c r="E395" s="413">
        <v>400</v>
      </c>
      <c r="F395" s="213">
        <f t="shared" si="117"/>
        <v>266.66666666666669</v>
      </c>
      <c r="G395" s="213">
        <v>315</v>
      </c>
      <c r="H395" s="213">
        <f t="shared" si="119"/>
        <v>118.12499999999999</v>
      </c>
      <c r="I395" s="385"/>
      <c r="J395" s="385"/>
      <c r="K395" s="1689"/>
      <c r="L395" s="793"/>
      <c r="M395" s="793"/>
      <c r="N395" s="793"/>
      <c r="O395" s="1502"/>
      <c r="P395" s="1502"/>
      <c r="Q395" s="1502"/>
      <c r="R395" s="1502"/>
      <c r="S395" s="1502"/>
      <c r="T395" s="1502"/>
      <c r="U395" s="1502"/>
      <c r="V395" s="1502"/>
      <c r="W395" s="1502"/>
      <c r="X395" s="1502"/>
      <c r="Y395" s="564"/>
      <c r="Z395" s="569"/>
      <c r="AA395" s="1088"/>
      <c r="AB395" s="568"/>
      <c r="AC395" s="568"/>
      <c r="AD395" s="568"/>
      <c r="AE395" s="568"/>
      <c r="AF395" s="568"/>
      <c r="AG395" s="1292"/>
      <c r="AH395" s="564"/>
      <c r="AI395" s="1457"/>
      <c r="AJ395" s="1472"/>
    </row>
    <row r="396" spans="1:36" x14ac:dyDescent="0.25">
      <c r="B396" s="11" t="s">
        <v>56</v>
      </c>
      <c r="C396" s="665"/>
      <c r="D396" s="11"/>
      <c r="E396" s="413">
        <v>80</v>
      </c>
      <c r="F396" s="213">
        <f t="shared" si="117"/>
        <v>53.333333333333336</v>
      </c>
      <c r="G396" s="213">
        <v>111</v>
      </c>
      <c r="H396" s="213">
        <f t="shared" si="119"/>
        <v>208.12499999999997</v>
      </c>
      <c r="I396" s="385"/>
      <c r="J396" s="385"/>
      <c r="K396" s="1689"/>
      <c r="L396" s="793"/>
      <c r="M396" s="793"/>
      <c r="N396" s="793"/>
      <c r="O396" s="1502"/>
      <c r="P396" s="1502"/>
      <c r="Q396" s="1502"/>
      <c r="R396" s="1502"/>
      <c r="S396" s="1502"/>
      <c r="T396" s="1502"/>
      <c r="U396" s="1502"/>
      <c r="V396" s="1502"/>
      <c r="W396" s="1502"/>
      <c r="X396" s="1502"/>
      <c r="Y396" s="564"/>
      <c r="Z396" s="569"/>
      <c r="AA396" s="1088"/>
      <c r="AB396" s="568"/>
      <c r="AC396" s="568"/>
      <c r="AD396" s="568"/>
      <c r="AE396" s="568"/>
      <c r="AF396" s="568"/>
      <c r="AG396" s="1292"/>
      <c r="AH396" s="564"/>
      <c r="AI396" s="1457"/>
      <c r="AJ396" s="1472"/>
    </row>
    <row r="397" spans="1:36" ht="30" x14ac:dyDescent="0.25">
      <c r="B397" s="11" t="s">
        <v>74</v>
      </c>
      <c r="C397" s="665"/>
      <c r="D397" s="11"/>
      <c r="E397" s="413">
        <v>1200</v>
      </c>
      <c r="F397" s="213">
        <f t="shared" si="117"/>
        <v>800</v>
      </c>
      <c r="G397" s="213">
        <v>793</v>
      </c>
      <c r="H397" s="213">
        <f t="shared" si="119"/>
        <v>99.125</v>
      </c>
      <c r="I397" s="385"/>
      <c r="J397" s="385"/>
      <c r="K397" s="1689"/>
      <c r="L397" s="793"/>
      <c r="M397" s="793"/>
      <c r="N397" s="793"/>
      <c r="O397" s="1502"/>
      <c r="P397" s="1502"/>
      <c r="Q397" s="1502"/>
      <c r="R397" s="1502"/>
      <c r="S397" s="1502"/>
      <c r="T397" s="1502"/>
      <c r="U397" s="1502"/>
      <c r="V397" s="1502"/>
      <c r="W397" s="1502"/>
      <c r="X397" s="1502"/>
      <c r="Y397" s="564"/>
      <c r="Z397" s="569"/>
      <c r="AA397" s="1088"/>
      <c r="AB397" s="568"/>
      <c r="AC397" s="568"/>
      <c r="AD397" s="568"/>
      <c r="AE397" s="568"/>
      <c r="AF397" s="568"/>
      <c r="AG397" s="1292"/>
      <c r="AH397" s="564"/>
      <c r="AI397" s="1457"/>
      <c r="AJ397" s="1472"/>
    </row>
    <row r="398" spans="1:36" x14ac:dyDescent="0.25">
      <c r="B398" s="11"/>
      <c r="C398" s="665"/>
      <c r="D398" s="11"/>
      <c r="E398" s="413"/>
      <c r="F398" s="213"/>
      <c r="G398" s="213"/>
      <c r="H398" s="213"/>
      <c r="I398" s="385"/>
      <c r="J398" s="385"/>
      <c r="K398" s="1689"/>
      <c r="L398" s="793"/>
      <c r="M398" s="793"/>
      <c r="N398" s="793"/>
      <c r="O398" s="1502"/>
      <c r="P398" s="1502"/>
      <c r="Q398" s="1502"/>
      <c r="R398" s="1502"/>
      <c r="S398" s="1502"/>
      <c r="T398" s="1502"/>
      <c r="U398" s="1502"/>
      <c r="V398" s="1502"/>
      <c r="W398" s="1502"/>
      <c r="X398" s="1502"/>
      <c r="Y398" s="564"/>
      <c r="Z398" s="569"/>
      <c r="AA398" s="1088"/>
      <c r="AB398" s="568"/>
      <c r="AC398" s="568"/>
      <c r="AD398" s="568"/>
      <c r="AE398" s="568"/>
      <c r="AF398" s="568"/>
      <c r="AG398" s="1292"/>
      <c r="AH398" s="564"/>
      <c r="AI398" s="1457"/>
      <c r="AJ398" s="1472"/>
    </row>
    <row r="399" spans="1:36" ht="30" x14ac:dyDescent="0.25">
      <c r="A399" s="239">
        <v>1</v>
      </c>
      <c r="B399" s="1581" t="s">
        <v>449</v>
      </c>
      <c r="C399" s="665"/>
      <c r="D399" s="11"/>
      <c r="E399" s="413"/>
      <c r="F399" s="214">
        <f>E399/12*$B$4</f>
        <v>0</v>
      </c>
      <c r="G399" s="213">
        <v>796</v>
      </c>
      <c r="H399" s="1485"/>
      <c r="I399" s="385"/>
      <c r="J399" s="385"/>
      <c r="K399" s="1689"/>
      <c r="L399" s="793"/>
      <c r="M399" s="793"/>
      <c r="N399" s="793"/>
      <c r="O399" s="1502"/>
      <c r="P399" s="1502"/>
      <c r="Q399" s="1502"/>
      <c r="R399" s="1502"/>
      <c r="S399" s="1502"/>
      <c r="T399" s="1502"/>
      <c r="U399" s="1502"/>
      <c r="V399" s="1502"/>
      <c r="W399" s="1502"/>
      <c r="X399" s="1502"/>
      <c r="Y399" s="564"/>
      <c r="Z399" s="569"/>
      <c r="AA399" s="1088"/>
      <c r="AB399" s="568"/>
      <c r="AC399" s="568"/>
      <c r="AD399" s="568"/>
      <c r="AE399" s="568"/>
      <c r="AF399" s="568"/>
      <c r="AG399" s="1292"/>
      <c r="AH399" s="564"/>
      <c r="AI399" s="1457"/>
      <c r="AJ399" s="1472"/>
    </row>
    <row r="400" spans="1:36" ht="45" x14ac:dyDescent="0.25">
      <c r="A400" s="239">
        <v>1</v>
      </c>
      <c r="B400" s="1581" t="s">
        <v>450</v>
      </c>
      <c r="C400" s="664"/>
      <c r="D400" s="1729"/>
      <c r="E400" s="413"/>
      <c r="F400" s="214">
        <f>E400/12*$B$4</f>
        <v>0</v>
      </c>
      <c r="G400" s="213"/>
      <c r="H400" s="213"/>
      <c r="I400" s="385"/>
      <c r="J400" s="385"/>
      <c r="K400" s="793"/>
      <c r="L400" s="793"/>
      <c r="M400" s="793"/>
      <c r="N400" s="793"/>
      <c r="O400" s="284"/>
      <c r="P400" s="793"/>
      <c r="Q400" s="569"/>
      <c r="R400" s="569"/>
      <c r="S400" s="569"/>
      <c r="T400" s="569"/>
      <c r="U400" s="569"/>
      <c r="V400" s="569"/>
      <c r="W400" s="569"/>
      <c r="X400" s="569"/>
      <c r="Y400" s="1201"/>
      <c r="Z400" s="569"/>
      <c r="AA400" s="1088"/>
      <c r="AB400" s="567"/>
      <c r="AC400" s="567"/>
      <c r="AD400" s="570"/>
      <c r="AE400" s="568"/>
      <c r="AF400" s="568"/>
      <c r="AG400" s="1292"/>
      <c r="AH400" s="564"/>
      <c r="AI400" s="1457"/>
      <c r="AJ400" s="1472"/>
    </row>
    <row r="401" spans="1:36" ht="30" x14ac:dyDescent="0.25">
      <c r="A401" s="239">
        <v>1</v>
      </c>
      <c r="B401" s="1581" t="s">
        <v>451</v>
      </c>
      <c r="C401" s="664"/>
      <c r="D401" s="11"/>
      <c r="E401" s="413"/>
      <c r="F401" s="214">
        <f>E401/12*$B$4</f>
        <v>0</v>
      </c>
      <c r="G401" s="213"/>
      <c r="H401" s="1485"/>
      <c r="I401" s="385"/>
      <c r="J401" s="385"/>
      <c r="K401" s="793"/>
      <c r="L401" s="793"/>
      <c r="M401" s="793"/>
      <c r="N401" s="793"/>
      <c r="O401" s="284"/>
      <c r="P401" s="793"/>
      <c r="Q401" s="568"/>
      <c r="R401" s="568"/>
      <c r="S401" s="568"/>
      <c r="T401" s="568"/>
      <c r="U401" s="568"/>
      <c r="V401" s="568"/>
      <c r="W401" s="568"/>
      <c r="X401" s="568"/>
      <c r="Y401" s="1200"/>
      <c r="Z401" s="568"/>
      <c r="AA401" s="1088"/>
      <c r="AB401" s="570"/>
      <c r="AC401" s="570"/>
      <c r="AD401" s="569"/>
      <c r="AE401" s="568"/>
      <c r="AF401" s="568"/>
      <c r="AG401" s="1292"/>
      <c r="AH401" s="564"/>
      <c r="AI401" s="1457"/>
      <c r="AJ401" s="1472"/>
    </row>
    <row r="402" spans="1:36" ht="29.25" x14ac:dyDescent="0.25">
      <c r="A402" s="239">
        <v>1</v>
      </c>
      <c r="B402" s="999" t="s">
        <v>428</v>
      </c>
      <c r="C402" s="1730"/>
      <c r="D402" s="1731"/>
      <c r="E402" s="438">
        <f>SUM(E399:E401)</f>
        <v>0</v>
      </c>
      <c r="F402" s="483">
        <f>SUM(F399:F401)</f>
        <v>0</v>
      </c>
      <c r="G402" s="483">
        <f>SUM(G399:G401)</f>
        <v>796</v>
      </c>
      <c r="H402" s="1000"/>
      <c r="I402" s="385"/>
      <c r="J402" s="385"/>
      <c r="K402" s="793"/>
      <c r="L402" s="793"/>
      <c r="M402" s="793"/>
      <c r="N402" s="793"/>
      <c r="O402" s="284"/>
      <c r="P402" s="793"/>
      <c r="Q402" s="570"/>
      <c r="R402" s="570"/>
      <c r="S402" s="570"/>
      <c r="T402" s="570"/>
      <c r="U402" s="570"/>
      <c r="V402" s="570"/>
      <c r="W402" s="570"/>
      <c r="X402" s="570"/>
      <c r="Y402" s="1196">
        <f>Q402/12*$B$4</f>
        <v>0</v>
      </c>
      <c r="Z402" s="568">
        <f>AF402-AE402-AB402</f>
        <v>-0.45639999999997372</v>
      </c>
      <c r="AA402" s="1088"/>
      <c r="AB402" s="568">
        <v>363.29439999999994</v>
      </c>
      <c r="AC402" s="568">
        <f>Z402-Y402</f>
        <v>-0.45639999999997372</v>
      </c>
      <c r="AD402" s="569">
        <v>-0.45639999999999997</v>
      </c>
      <c r="AE402" s="568">
        <v>0</v>
      </c>
      <c r="AF402" s="568">
        <v>362.83799999999997</v>
      </c>
      <c r="AG402" s="1255">
        <f>SUM(AG399:AG401)</f>
        <v>0</v>
      </c>
      <c r="AH402" s="564"/>
      <c r="AI402" s="1457"/>
      <c r="AJ402" s="1472"/>
    </row>
    <row r="403" spans="1:36" ht="29.25" x14ac:dyDescent="0.25">
      <c r="A403" s="239">
        <v>1</v>
      </c>
      <c r="B403" s="731" t="s">
        <v>372</v>
      </c>
      <c r="C403" s="701"/>
      <c r="D403" s="11"/>
      <c r="E403" s="438">
        <f>E349</f>
        <v>41500</v>
      </c>
      <c r="F403" s="438">
        <f>F349</f>
        <v>27666.666666666668</v>
      </c>
      <c r="G403" s="438">
        <f>G349</f>
        <v>28404</v>
      </c>
      <c r="H403" s="213">
        <f t="shared" ref="H403:H404" si="120">G403/F403*100</f>
        <v>102.66506024096384</v>
      </c>
      <c r="I403" s="385"/>
      <c r="J403" s="385"/>
      <c r="K403" s="1732"/>
      <c r="L403" s="793"/>
      <c r="M403" s="793"/>
      <c r="N403" s="793"/>
      <c r="O403" s="793"/>
      <c r="P403" s="1621"/>
      <c r="Q403" s="568"/>
      <c r="R403" s="568"/>
      <c r="S403" s="568"/>
      <c r="T403" s="568"/>
      <c r="U403" s="568"/>
      <c r="V403" s="568"/>
      <c r="W403" s="568"/>
      <c r="X403" s="568"/>
      <c r="Y403" s="564"/>
      <c r="Z403" s="568"/>
      <c r="AA403" s="1088"/>
      <c r="AB403" s="568"/>
      <c r="AC403" s="568"/>
      <c r="AD403" s="568"/>
      <c r="AE403" s="568"/>
      <c r="AF403" s="568"/>
      <c r="AG403" s="1733">
        <f>AG349</f>
        <v>0</v>
      </c>
      <c r="AH403" s="564"/>
      <c r="AI403" s="1457"/>
      <c r="AJ403" s="1472"/>
    </row>
    <row r="404" spans="1:36" ht="29.25" x14ac:dyDescent="0.25">
      <c r="A404" s="239">
        <v>1</v>
      </c>
      <c r="B404" s="731" t="s">
        <v>373</v>
      </c>
      <c r="C404" s="701"/>
      <c r="D404" s="11"/>
      <c r="E404" s="440">
        <f>E356</f>
        <v>1088</v>
      </c>
      <c r="F404" s="438">
        <f>F356</f>
        <v>725.33333333333337</v>
      </c>
      <c r="G404" s="438">
        <f>G356</f>
        <v>202</v>
      </c>
      <c r="H404" s="213">
        <f t="shared" si="120"/>
        <v>27.849264705882355</v>
      </c>
      <c r="I404" s="1585"/>
      <c r="J404" s="1585"/>
      <c r="K404" s="793"/>
      <c r="L404" s="793"/>
      <c r="M404" s="1621"/>
      <c r="N404" s="1621"/>
      <c r="O404" s="284"/>
      <c r="P404" s="793"/>
      <c r="Q404" s="568"/>
      <c r="R404" s="568"/>
      <c r="S404" s="568"/>
      <c r="T404" s="568"/>
      <c r="U404" s="568"/>
      <c r="V404" s="568"/>
      <c r="W404" s="568"/>
      <c r="X404" s="568"/>
      <c r="Y404" s="1200"/>
      <c r="Z404" s="568"/>
      <c r="AA404" s="1655"/>
      <c r="AB404" s="570"/>
      <c r="AC404" s="568"/>
      <c r="AD404" s="568"/>
      <c r="AE404" s="568"/>
      <c r="AF404" s="567"/>
      <c r="AG404" s="1733">
        <f>AG356</f>
        <v>0</v>
      </c>
      <c r="AH404" s="610"/>
      <c r="AI404" s="1457"/>
      <c r="AJ404" s="1472"/>
    </row>
    <row r="405" spans="1:36" ht="29.25" x14ac:dyDescent="0.25">
      <c r="A405" s="239">
        <v>1</v>
      </c>
      <c r="B405" s="731" t="s">
        <v>374</v>
      </c>
      <c r="C405" s="1698"/>
      <c r="D405" s="1729"/>
      <c r="E405" s="1687"/>
      <c r="F405" s="1734"/>
      <c r="G405" s="1734"/>
      <c r="H405" s="218"/>
      <c r="I405" s="1587"/>
      <c r="J405" s="1587"/>
      <c r="K405" s="1625"/>
      <c r="L405" s="1626"/>
      <c r="M405" s="1625"/>
      <c r="N405" s="1625"/>
      <c r="O405" s="1625"/>
      <c r="P405" s="1626"/>
      <c r="Q405" s="571"/>
      <c r="R405" s="571"/>
      <c r="S405" s="571"/>
      <c r="T405" s="571"/>
      <c r="U405" s="571"/>
      <c r="V405" s="571"/>
      <c r="W405" s="571"/>
      <c r="X405" s="571"/>
      <c r="Y405" s="1249">
        <f>Q405/12*$B$4</f>
        <v>0</v>
      </c>
      <c r="Z405" s="575">
        <f>AF405-AE405-AB405</f>
        <v>0</v>
      </c>
      <c r="AA405" s="1520"/>
      <c r="AB405" s="575"/>
      <c r="AC405" s="575">
        <f>Z405-Y405</f>
        <v>0</v>
      </c>
      <c r="AD405" s="571"/>
      <c r="AE405" s="571"/>
      <c r="AF405" s="571"/>
      <c r="AG405" s="1735"/>
      <c r="AH405" s="1227"/>
      <c r="AI405" s="1457"/>
      <c r="AJ405" s="1472"/>
    </row>
    <row r="406" spans="1:36" x14ac:dyDescent="0.25">
      <c r="A406" s="239">
        <v>1</v>
      </c>
      <c r="B406" s="1736" t="s">
        <v>138</v>
      </c>
      <c r="C406" s="1589"/>
      <c r="D406" s="1523"/>
      <c r="E406" s="18">
        <f>E403+E404*2.9+E405</f>
        <v>44655.199999999997</v>
      </c>
      <c r="F406" s="10">
        <f>F403+F404*2.9+F405</f>
        <v>29770.133333333335</v>
      </c>
      <c r="G406" s="10">
        <f>G403+G404*2.9+G405</f>
        <v>28989.8</v>
      </c>
      <c r="H406" s="7">
        <f>G406/F406*100</f>
        <v>97.378804708074313</v>
      </c>
      <c r="I406" s="8"/>
      <c r="J406" s="8"/>
      <c r="K406" s="1494"/>
      <c r="L406" s="1575"/>
      <c r="M406" s="1493"/>
      <c r="N406" s="1494"/>
      <c r="O406" s="1494"/>
      <c r="P406" s="1493"/>
      <c r="Q406" s="566">
        <f t="shared" ref="Q406:Y406" si="121">SUM(Q405,Q361,Q348)</f>
        <v>366737.06381999998</v>
      </c>
      <c r="R406" s="566">
        <f t="shared" si="121"/>
        <v>366737.06381999998</v>
      </c>
      <c r="S406" s="566">
        <f t="shared" si="121"/>
        <v>366737.06381999998</v>
      </c>
      <c r="T406" s="566">
        <f t="shared" si="121"/>
        <v>366737.06381999998</v>
      </c>
      <c r="U406" s="566">
        <f t="shared" si="121"/>
        <v>366737.06381999998</v>
      </c>
      <c r="V406" s="566">
        <f t="shared" ref="V406:W406" si="122">SUM(V405,V361,V348)</f>
        <v>366737.06381999998</v>
      </c>
      <c r="W406" s="566">
        <f t="shared" si="122"/>
        <v>366737.06381999998</v>
      </c>
      <c r="X406" s="566">
        <f t="shared" ref="X406" si="123">SUM(X405,X361,X348)</f>
        <v>366737.06381999998</v>
      </c>
      <c r="Y406" s="1210">
        <f t="shared" si="121"/>
        <v>244491.37587999998</v>
      </c>
      <c r="Z406" s="566">
        <f t="shared" ref="Z406:AF406" si="124">SUM(Z405,Z361,Z348,Z402)</f>
        <v>247684.53442000001</v>
      </c>
      <c r="AA406" s="1092">
        <f t="shared" si="124"/>
        <v>0</v>
      </c>
      <c r="AB406" s="566">
        <f t="shared" si="124"/>
        <v>668.58021999999994</v>
      </c>
      <c r="AC406" s="566">
        <f t="shared" si="124"/>
        <v>3193.1585400000286</v>
      </c>
      <c r="AD406" s="566">
        <f t="shared" si="124"/>
        <v>-71.597840000000005</v>
      </c>
      <c r="AE406" s="566">
        <f t="shared" si="124"/>
        <v>-9.4367000000000001</v>
      </c>
      <c r="AF406" s="566">
        <f t="shared" si="124"/>
        <v>248343.67793999999</v>
      </c>
      <c r="AG406" s="1256">
        <f>AG403+AG404*2.9+AG405</f>
        <v>0</v>
      </c>
      <c r="AH406" s="1205">
        <f t="shared" ref="AH406" si="125">SUM(AH405,AH361,AH348,AH402)</f>
        <v>0</v>
      </c>
      <c r="AI406" s="1457"/>
      <c r="AJ406" s="1472"/>
    </row>
    <row r="407" spans="1:36" x14ac:dyDescent="0.25">
      <c r="A407" s="239">
        <v>1</v>
      </c>
      <c r="B407" s="240" t="s">
        <v>29</v>
      </c>
      <c r="C407" s="690"/>
      <c r="D407" s="1526"/>
      <c r="E407" s="457"/>
      <c r="F407" s="1497"/>
      <c r="G407" s="1497"/>
      <c r="H407" s="1497"/>
      <c r="I407" s="485"/>
      <c r="J407" s="485"/>
      <c r="K407" s="1617"/>
      <c r="L407" s="1498"/>
      <c r="M407" s="1498"/>
      <c r="N407" s="1498"/>
      <c r="O407" s="1498"/>
      <c r="P407" s="1498"/>
      <c r="Q407" s="567"/>
      <c r="R407" s="567"/>
      <c r="S407" s="567"/>
      <c r="T407" s="567"/>
      <c r="U407" s="567"/>
      <c r="V407" s="567"/>
      <c r="W407" s="567"/>
      <c r="X407" s="567"/>
      <c r="Y407" s="610"/>
      <c r="Z407" s="567">
        <f>AF407-AE407-AB407</f>
        <v>0</v>
      </c>
      <c r="AA407" s="1091"/>
      <c r="AB407" s="567"/>
      <c r="AC407" s="567"/>
      <c r="AD407" s="567"/>
      <c r="AE407" s="567"/>
      <c r="AF407" s="567"/>
      <c r="AG407" s="1264"/>
      <c r="AH407" s="610"/>
      <c r="AI407" s="1457"/>
      <c r="AJ407" s="1472"/>
    </row>
    <row r="408" spans="1:36" ht="30" x14ac:dyDescent="0.25">
      <c r="A408" s="239">
        <v>1</v>
      </c>
      <c r="B408" s="1405" t="s">
        <v>159</v>
      </c>
      <c r="C408" s="679"/>
      <c r="D408" s="1701">
        <v>330</v>
      </c>
      <c r="E408" s="422">
        <v>1139</v>
      </c>
      <c r="F408" s="213">
        <f>E408/12*$B$4</f>
        <v>759.33333333333337</v>
      </c>
      <c r="G408" s="213">
        <v>937</v>
      </c>
      <c r="H408" s="213">
        <f>G408/F408*100</f>
        <v>123.39771729587356</v>
      </c>
      <c r="I408" s="1540">
        <v>9.5</v>
      </c>
      <c r="J408" s="269">
        <f>M408/G408</f>
        <v>9.1942369263607251</v>
      </c>
      <c r="K408" s="1532">
        <f>ROUND(E408*I408,0)</f>
        <v>10821</v>
      </c>
      <c r="L408" s="270">
        <f>K408/12*$B$4</f>
        <v>7214</v>
      </c>
      <c r="M408" s="270">
        <v>8615</v>
      </c>
      <c r="N408" s="270">
        <f>M408/L408*100</f>
        <v>119.42057111172718</v>
      </c>
      <c r="O408" s="1475">
        <f>ROUND(K408/D408,0)</f>
        <v>33</v>
      </c>
      <c r="P408" s="270">
        <f>M408/$B$4*12/O408</f>
        <v>391.59090909090907</v>
      </c>
      <c r="Q408" s="568"/>
      <c r="R408" s="568"/>
      <c r="S408" s="568"/>
      <c r="T408" s="568"/>
      <c r="U408" s="568"/>
      <c r="V408" s="568"/>
      <c r="W408" s="568"/>
      <c r="X408" s="568"/>
      <c r="Y408" s="564"/>
      <c r="Z408" s="568">
        <f>AF408-AE408-AB408</f>
        <v>0</v>
      </c>
      <c r="AA408" s="1088"/>
      <c r="AB408" s="568"/>
      <c r="AC408" s="568">
        <f>Z408-Y408</f>
        <v>0</v>
      </c>
      <c r="AD408" s="568"/>
      <c r="AE408" s="568"/>
      <c r="AF408" s="568"/>
      <c r="AG408" s="1292"/>
      <c r="AH408" s="564"/>
      <c r="AI408" s="1457"/>
      <c r="AJ408" s="1472"/>
    </row>
    <row r="409" spans="1:36" s="249" customFormat="1" x14ac:dyDescent="0.25">
      <c r="A409" s="239">
        <v>1</v>
      </c>
      <c r="B409" s="1405" t="s">
        <v>126</v>
      </c>
      <c r="C409" s="679"/>
      <c r="D409" s="1701">
        <v>330</v>
      </c>
      <c r="E409" s="422">
        <v>385</v>
      </c>
      <c r="F409" s="213">
        <f>E409/12*$B$4</f>
        <v>256.66666666666669</v>
      </c>
      <c r="G409" s="213">
        <v>444</v>
      </c>
      <c r="H409" s="213">
        <f>G409/F409*100</f>
        <v>172.98701298701297</v>
      </c>
      <c r="I409" s="1540">
        <v>30</v>
      </c>
      <c r="J409" s="269">
        <f>M409/G409</f>
        <v>38.292792792792795</v>
      </c>
      <c r="K409" s="1532">
        <f>ROUND(E409*I409,0)</f>
        <v>11550</v>
      </c>
      <c r="L409" s="270">
        <f>K409/12*$B$4</f>
        <v>7700</v>
      </c>
      <c r="M409" s="270">
        <v>17002</v>
      </c>
      <c r="N409" s="270">
        <f>M409/L409*100</f>
        <v>220.80519480519482</v>
      </c>
      <c r="O409" s="270">
        <f>ROUND(K409/D409,0)</f>
        <v>35</v>
      </c>
      <c r="P409" s="270">
        <f>M409/$B$4*12/O409</f>
        <v>728.65714285714284</v>
      </c>
      <c r="Q409" s="568"/>
      <c r="R409" s="568"/>
      <c r="S409" s="568"/>
      <c r="T409" s="568"/>
      <c r="U409" s="568"/>
      <c r="V409" s="568"/>
      <c r="W409" s="568"/>
      <c r="X409" s="568"/>
      <c r="Y409" s="564"/>
      <c r="Z409" s="568">
        <f>AF409-AE409-AB409</f>
        <v>0</v>
      </c>
      <c r="AA409" s="1088"/>
      <c r="AB409" s="568"/>
      <c r="AC409" s="568">
        <f>Z409-Y409</f>
        <v>0</v>
      </c>
      <c r="AD409" s="568"/>
      <c r="AE409" s="568"/>
      <c r="AF409" s="568"/>
      <c r="AG409" s="1292"/>
      <c r="AH409" s="564"/>
      <c r="AI409" s="1457"/>
      <c r="AJ409" s="1472"/>
    </row>
    <row r="410" spans="1:36" x14ac:dyDescent="0.25">
      <c r="A410" s="239">
        <v>1</v>
      </c>
      <c r="B410" s="247" t="s">
        <v>78</v>
      </c>
      <c r="C410" s="1543"/>
      <c r="D410" s="1737"/>
      <c r="E410" s="458">
        <f>SUM(E408:E409)</f>
        <v>1524</v>
      </c>
      <c r="F410" s="793">
        <f>SUM(F408:F409)</f>
        <v>1016</v>
      </c>
      <c r="G410" s="793">
        <f>SUM(G408:G409)</f>
        <v>1381</v>
      </c>
      <c r="H410" s="793">
        <f>G410/F410*100</f>
        <v>135.92519685039372</v>
      </c>
      <c r="I410" s="385">
        <f>IF(E410=0,0,K410/E410)</f>
        <v>14.679133858267717</v>
      </c>
      <c r="J410" s="385">
        <f>M410/G410</f>
        <v>18.549601737871107</v>
      </c>
      <c r="K410" s="1503">
        <f>SUM(K408:K409)</f>
        <v>22371</v>
      </c>
      <c r="L410" s="1502">
        <f>SUM(L408:L409)</f>
        <v>14914</v>
      </c>
      <c r="M410" s="1502">
        <f>SUM(M408:M409)</f>
        <v>25617</v>
      </c>
      <c r="N410" s="1502">
        <f>M410/L410*100</f>
        <v>171.76478476599169</v>
      </c>
      <c r="O410" s="1645">
        <f>SUM(O408:O409)</f>
        <v>68</v>
      </c>
      <c r="P410" s="1645">
        <f>M410/$B$4*12/O410</f>
        <v>565.08088235294122</v>
      </c>
      <c r="Q410" s="568"/>
      <c r="R410" s="568"/>
      <c r="S410" s="568"/>
      <c r="T410" s="568"/>
      <c r="U410" s="568"/>
      <c r="V410" s="568"/>
      <c r="W410" s="568"/>
      <c r="X410" s="568"/>
      <c r="Y410" s="564"/>
      <c r="Z410" s="568">
        <f>AF410-AE410-AB410</f>
        <v>0</v>
      </c>
      <c r="AA410" s="1088"/>
      <c r="AB410" s="568"/>
      <c r="AC410" s="568"/>
      <c r="AD410" s="568"/>
      <c r="AE410" s="568"/>
      <c r="AF410" s="568"/>
      <c r="AG410" s="1263">
        <f>SUM(AG408:AG409)</f>
        <v>0</v>
      </c>
      <c r="AH410" s="564"/>
      <c r="AI410" s="1457"/>
      <c r="AJ410" s="1472"/>
    </row>
    <row r="411" spans="1:36" ht="30" x14ac:dyDescent="0.25">
      <c r="A411" s="239">
        <v>1</v>
      </c>
      <c r="B411" s="1738" t="s">
        <v>16</v>
      </c>
      <c r="C411" s="1739"/>
      <c r="D411" s="1737"/>
      <c r="E411" s="458"/>
      <c r="F411" s="793"/>
      <c r="G411" s="793"/>
      <c r="H411" s="793"/>
      <c r="I411" s="385"/>
      <c r="J411" s="385"/>
      <c r="K411" s="1503"/>
      <c r="L411" s="1502"/>
      <c r="M411" s="1502"/>
      <c r="N411" s="270"/>
      <c r="O411" s="270"/>
      <c r="P411" s="270"/>
      <c r="Q411" s="568"/>
      <c r="R411" s="568"/>
      <c r="S411" s="568"/>
      <c r="T411" s="568"/>
      <c r="U411" s="568"/>
      <c r="V411" s="568"/>
      <c r="W411" s="568"/>
      <c r="X411" s="568"/>
      <c r="Y411" s="564"/>
      <c r="Z411" s="568">
        <f>AF411-AE411-AB411</f>
        <v>0</v>
      </c>
      <c r="AA411" s="1088"/>
      <c r="AB411" s="568"/>
      <c r="AC411" s="568"/>
      <c r="AD411" s="568"/>
      <c r="AE411" s="568"/>
      <c r="AF411" s="568"/>
      <c r="AG411" s="1263"/>
      <c r="AH411" s="564"/>
      <c r="AI411" s="1457"/>
      <c r="AJ411" s="1472"/>
    </row>
    <row r="412" spans="1:36" x14ac:dyDescent="0.25">
      <c r="A412" s="239">
        <v>1</v>
      </c>
      <c r="B412" s="478" t="s">
        <v>129</v>
      </c>
      <c r="C412" s="675"/>
      <c r="D412" s="222">
        <v>240</v>
      </c>
      <c r="E412" s="423">
        <v>340</v>
      </c>
      <c r="F412" s="219">
        <f>E412/12*$B$4</f>
        <v>226.66666666666666</v>
      </c>
      <c r="G412" s="219">
        <v>257</v>
      </c>
      <c r="H412" s="219">
        <f>G412/F412*100</f>
        <v>113.38235294117646</v>
      </c>
      <c r="I412" s="1548">
        <v>5.2</v>
      </c>
      <c r="J412" s="1482">
        <f>M412/G412</f>
        <v>5.6381322957198448</v>
      </c>
      <c r="K412" s="1532">
        <f>ROUND(E412*I412,0)</f>
        <v>1768</v>
      </c>
      <c r="L412" s="270">
        <f>K412/12*$B$4</f>
        <v>1178.6666666666667</v>
      </c>
      <c r="M412" s="481">
        <v>1449</v>
      </c>
      <c r="N412" s="481">
        <f>M412/L412*100</f>
        <v>122.93552036199094</v>
      </c>
      <c r="O412" s="1475">
        <f>ROUND(K412/D412,0)</f>
        <v>7</v>
      </c>
      <c r="P412" s="481">
        <f>M412/$B$4*12/O412</f>
        <v>310.5</v>
      </c>
      <c r="Q412" s="569"/>
      <c r="R412" s="569"/>
      <c r="S412" s="569"/>
      <c r="T412" s="569"/>
      <c r="U412" s="569"/>
      <c r="V412" s="569"/>
      <c r="W412" s="569"/>
      <c r="X412" s="569"/>
      <c r="Y412" s="1200"/>
      <c r="Z412" s="569"/>
      <c r="AA412" s="1504"/>
      <c r="AB412" s="569"/>
      <c r="AC412" s="569"/>
      <c r="AD412" s="569"/>
      <c r="AE412" s="569"/>
      <c r="AF412" s="569"/>
      <c r="AG412" s="1478"/>
      <c r="AH412" s="1200"/>
      <c r="AI412" s="1457"/>
      <c r="AJ412" s="1472"/>
    </row>
    <row r="413" spans="1:36" s="249" customFormat="1" ht="30" x14ac:dyDescent="0.25">
      <c r="A413" s="239">
        <v>1</v>
      </c>
      <c r="B413" s="1740" t="s">
        <v>159</v>
      </c>
      <c r="C413" s="1741"/>
      <c r="D413" s="222">
        <v>240</v>
      </c>
      <c r="E413" s="425">
        <v>3040</v>
      </c>
      <c r="F413" s="1742">
        <f>E413/12*$B$4</f>
        <v>2026.6666666666667</v>
      </c>
      <c r="G413" s="1742">
        <v>2418</v>
      </c>
      <c r="H413" s="284">
        <f>G413/F413*100</f>
        <v>119.30921052631578</v>
      </c>
      <c r="I413" s="1548">
        <v>4.4000000000000004</v>
      </c>
      <c r="J413" s="1548">
        <f>M413/G413</f>
        <v>8.4813895781637711</v>
      </c>
      <c r="K413" s="1743">
        <f>ROUND(E413*I413,0)</f>
        <v>13376</v>
      </c>
      <c r="L413" s="1592">
        <f>K413/12*$B$4</f>
        <v>8917.3333333333339</v>
      </c>
      <c r="M413" s="1591">
        <v>20508</v>
      </c>
      <c r="N413" s="481">
        <f>M413/L413*100</f>
        <v>229.97906698564589</v>
      </c>
      <c r="O413" s="1487">
        <f>ROUND(K413/D413,0)</f>
        <v>56</v>
      </c>
      <c r="P413" s="1487">
        <f>M413/$B$4*12/O413</f>
        <v>549.32142857142856</v>
      </c>
      <c r="Q413" s="575"/>
      <c r="R413" s="575"/>
      <c r="S413" s="575"/>
      <c r="T413" s="575"/>
      <c r="U413" s="575"/>
      <c r="V413" s="575"/>
      <c r="W413" s="575"/>
      <c r="X413" s="575"/>
      <c r="Y413" s="1200"/>
      <c r="Z413" s="569"/>
      <c r="AA413" s="1504"/>
      <c r="AB413" s="569"/>
      <c r="AC413" s="575"/>
      <c r="AD413" s="575"/>
      <c r="AE413" s="575"/>
      <c r="AF413" s="569"/>
      <c r="AG413" s="1744"/>
      <c r="AH413" s="1200"/>
      <c r="AI413" s="1457"/>
      <c r="AJ413" s="1472"/>
    </row>
    <row r="414" spans="1:36" s="249" customFormat="1" x14ac:dyDescent="0.25">
      <c r="A414" s="239">
        <v>1</v>
      </c>
      <c r="B414" s="1745" t="s">
        <v>183</v>
      </c>
      <c r="C414" s="1746"/>
      <c r="D414" s="1713"/>
      <c r="E414" s="34">
        <f>SUM(E412:E413)</f>
        <v>3380</v>
      </c>
      <c r="F414" s="1621">
        <f>SUM(F412:F413)</f>
        <v>2253.3333333333335</v>
      </c>
      <c r="G414" s="1621">
        <f>SUM(G412:G413)</f>
        <v>2675</v>
      </c>
      <c r="H414" s="38">
        <f>G414/F414*100</f>
        <v>118.71301775147928</v>
      </c>
      <c r="I414" s="475">
        <f>L414/F414</f>
        <v>4.4804733727810646</v>
      </c>
      <c r="J414" s="1715">
        <f>M414/G414</f>
        <v>8.2082242990654208</v>
      </c>
      <c r="K414" s="7">
        <f>SUM(K412:K413)</f>
        <v>15144</v>
      </c>
      <c r="L414" s="7">
        <f>SUM(L412:L413)</f>
        <v>10096</v>
      </c>
      <c r="M414" s="7">
        <f>SUM(M412:M413)</f>
        <v>21957</v>
      </c>
      <c r="N414" s="1576">
        <f>M414/L414*100</f>
        <v>217.4821711568938</v>
      </c>
      <c r="O414" s="1621">
        <f>SUM(O412:O413)</f>
        <v>63</v>
      </c>
      <c r="P414" s="1474">
        <f>M414/$B$4*12/O414</f>
        <v>522.78571428571433</v>
      </c>
      <c r="Q414" s="570"/>
      <c r="R414" s="570"/>
      <c r="S414" s="570"/>
      <c r="T414" s="570"/>
      <c r="U414" s="570"/>
      <c r="V414" s="570"/>
      <c r="W414" s="570"/>
      <c r="X414" s="570"/>
      <c r="Y414" s="1205"/>
      <c r="Z414" s="566">
        <f t="shared" ref="Z414:Z420" si="126">AF414-AE414-AB414</f>
        <v>0</v>
      </c>
      <c r="AA414" s="1092"/>
      <c r="AB414" s="566"/>
      <c r="AC414" s="570"/>
      <c r="AD414" s="570"/>
      <c r="AE414" s="570"/>
      <c r="AF414" s="566"/>
      <c r="AG414" s="1747">
        <f>SUM(AG412:AG413)</f>
        <v>0</v>
      </c>
      <c r="AH414" s="1205"/>
      <c r="AI414" s="1457"/>
      <c r="AJ414" s="1472"/>
    </row>
    <row r="415" spans="1:36" ht="30" thickBot="1" x14ac:dyDescent="0.3">
      <c r="A415" s="239">
        <v>1</v>
      </c>
      <c r="B415" s="1748" t="s">
        <v>208</v>
      </c>
      <c r="C415" s="1748"/>
      <c r="D415" s="250"/>
      <c r="E415" s="1555">
        <f>SUM(E414,E410)</f>
        <v>4904</v>
      </c>
      <c r="F415" s="1556">
        <f>SUM(F414,F410)</f>
        <v>3269.3333333333335</v>
      </c>
      <c r="G415" s="1556">
        <f>SUM(G414,G410)</f>
        <v>4056</v>
      </c>
      <c r="H415" s="1556">
        <f>G415/F415*100</f>
        <v>124.06199021207178</v>
      </c>
      <c r="I415" s="1558">
        <f>IF(E415=0,0,K415/E415)</f>
        <v>7.6498776508972268</v>
      </c>
      <c r="J415" s="1558">
        <f>M415/G415</f>
        <v>11.729289940828401</v>
      </c>
      <c r="K415" s="1557">
        <f>SUM(K414,K410)</f>
        <v>37515</v>
      </c>
      <c r="L415" s="1557">
        <f>SUM(L414,L410)</f>
        <v>25010</v>
      </c>
      <c r="M415" s="1557">
        <f>SUM(M414,M410)</f>
        <v>47574</v>
      </c>
      <c r="N415" s="1664">
        <f>M415/L415*100</f>
        <v>190.21991203518593</v>
      </c>
      <c r="O415" s="1557">
        <f>SUM(O414,O410)</f>
        <v>131</v>
      </c>
      <c r="P415" s="1607">
        <f>M415/$B$4*12/O415</f>
        <v>544.74045801526722</v>
      </c>
      <c r="Q415" s="573">
        <v>694573.3566068752</v>
      </c>
      <c r="R415" s="573">
        <v>694573.3566068752</v>
      </c>
      <c r="S415" s="573">
        <v>694573.3566068752</v>
      </c>
      <c r="T415" s="573">
        <v>694573.3566068752</v>
      </c>
      <c r="U415" s="573">
        <v>694573.3566068752</v>
      </c>
      <c r="V415" s="573">
        <v>694573.3566068752</v>
      </c>
      <c r="W415" s="573">
        <v>694573.3566068752</v>
      </c>
      <c r="X415" s="573">
        <v>696487.89347987378</v>
      </c>
      <c r="Y415" s="1196">
        <f>Q415/12*$B$4+(R415-Q415)/11*7+(S415-R415)/10*6+(T415-S415)/9*5+(U415-T415)/8*4+(V415-U415)/7*3+(W415-V415)/6*2+(X415-W415)/5*1</f>
        <v>463431.81177918316</v>
      </c>
      <c r="Z415" s="573">
        <f t="shared" si="126"/>
        <v>550808.49968000001</v>
      </c>
      <c r="AA415" s="1090"/>
      <c r="AB415" s="573"/>
      <c r="AC415" s="573">
        <f>Z415-Y415</f>
        <v>87376.687900816847</v>
      </c>
      <c r="AD415" s="573"/>
      <c r="AE415" s="573">
        <v>-11241.556999999997</v>
      </c>
      <c r="AF415" s="573">
        <v>539566.94267999998</v>
      </c>
      <c r="AG415" s="1561">
        <f>SUM(AG414,AG410)</f>
        <v>0</v>
      </c>
      <c r="AH415" s="1254"/>
      <c r="AI415" s="1457"/>
      <c r="AJ415" s="1472"/>
    </row>
    <row r="416" spans="1:36" ht="16.5" thickBot="1" x14ac:dyDescent="0.3">
      <c r="A416" s="239">
        <v>1</v>
      </c>
      <c r="B416" s="1562" t="s">
        <v>407</v>
      </c>
      <c r="C416" s="1562"/>
      <c r="D416" s="274"/>
      <c r="E416" s="459"/>
      <c r="F416" s="1610"/>
      <c r="G416" s="1610"/>
      <c r="H416" s="1610"/>
      <c r="I416" s="1673"/>
      <c r="J416" s="1673"/>
      <c r="K416" s="1749"/>
      <c r="L416" s="1750"/>
      <c r="M416" s="1751">
        <f>SUM(M415,M406,M346)</f>
        <v>99745</v>
      </c>
      <c r="N416" s="1750"/>
      <c r="O416" s="1750"/>
      <c r="P416" s="1749"/>
      <c r="Q416" s="574">
        <f t="shared" ref="Q416:Z416" si="127">SUM(Q415,Q406,Q346)</f>
        <v>1974336.2348567939</v>
      </c>
      <c r="R416" s="574">
        <f t="shared" si="127"/>
        <v>1974336.2348567939</v>
      </c>
      <c r="S416" s="574">
        <f t="shared" si="127"/>
        <v>1974336.2348567939</v>
      </c>
      <c r="T416" s="574">
        <f t="shared" si="127"/>
        <v>1974336.567630053</v>
      </c>
      <c r="U416" s="574">
        <f t="shared" ref="U416:V416" si="128">SUM(U415,U406,U346)</f>
        <v>1974336.567630053</v>
      </c>
      <c r="V416" s="574">
        <f t="shared" si="128"/>
        <v>1974336.567630053</v>
      </c>
      <c r="W416" s="574">
        <f t="shared" ref="W416:X416" si="129">SUM(W415,W406,W346)</f>
        <v>1974336.567630053</v>
      </c>
      <c r="X416" s="574">
        <f t="shared" si="129"/>
        <v>1974375.2898824865</v>
      </c>
      <c r="Y416" s="1202">
        <f t="shared" si="127"/>
        <v>1316232.0858957155</v>
      </c>
      <c r="Z416" s="574">
        <f t="shared" si="127"/>
        <v>1385967.0092000002</v>
      </c>
      <c r="AA416" s="1093">
        <f t="shared" ref="AA416:AF416" si="130">SUM(AA415,AA406,AA346)</f>
        <v>-397.17131000000217</v>
      </c>
      <c r="AB416" s="574">
        <f t="shared" si="130"/>
        <v>625.39581999999996</v>
      </c>
      <c r="AC416" s="574">
        <f t="shared" si="130"/>
        <v>69734.923304284574</v>
      </c>
      <c r="AD416" s="574">
        <f t="shared" si="130"/>
        <v>-71.597840000000005</v>
      </c>
      <c r="AE416" s="574">
        <f t="shared" si="130"/>
        <v>-23429.006049999996</v>
      </c>
      <c r="AF416" s="574">
        <f t="shared" si="130"/>
        <v>1362766.2276599999</v>
      </c>
      <c r="AG416" s="1569"/>
      <c r="AH416" s="1202">
        <f t="shared" ref="AH416" si="131">SUM(AH415,AH406,AH346)</f>
        <v>0</v>
      </c>
      <c r="AI416" s="1457"/>
      <c r="AJ416" s="1472"/>
    </row>
    <row r="417" spans="1:36" ht="72" x14ac:dyDescent="0.25">
      <c r="A417" s="239">
        <v>1</v>
      </c>
      <c r="B417" s="1462" t="s">
        <v>512</v>
      </c>
      <c r="C417" s="1752"/>
      <c r="D417" s="1753"/>
      <c r="E417" s="457"/>
      <c r="F417" s="1497"/>
      <c r="G417" s="1497"/>
      <c r="H417" s="1497"/>
      <c r="I417" s="485"/>
      <c r="J417" s="485"/>
      <c r="K417" s="1617"/>
      <c r="L417" s="1498"/>
      <c r="M417" s="1498"/>
      <c r="N417" s="1498"/>
      <c r="O417" s="1754"/>
      <c r="P417" s="1498"/>
      <c r="Q417" s="567"/>
      <c r="R417" s="567"/>
      <c r="S417" s="567"/>
      <c r="T417" s="567"/>
      <c r="U417" s="567"/>
      <c r="V417" s="567"/>
      <c r="W417" s="567"/>
      <c r="X417" s="567"/>
      <c r="Y417" s="610"/>
      <c r="Z417" s="567">
        <f t="shared" si="126"/>
        <v>0</v>
      </c>
      <c r="AA417" s="1091"/>
      <c r="AB417" s="567"/>
      <c r="AC417" s="567"/>
      <c r="AD417" s="567"/>
      <c r="AE417" s="567"/>
      <c r="AF417" s="567"/>
      <c r="AG417" s="1264"/>
      <c r="AH417" s="610"/>
      <c r="AI417" s="1457"/>
      <c r="AJ417" s="1472"/>
    </row>
    <row r="418" spans="1:36" x14ac:dyDescent="0.25">
      <c r="A418" s="239">
        <v>1</v>
      </c>
      <c r="B418" s="727" t="s">
        <v>206</v>
      </c>
      <c r="C418" s="1723"/>
      <c r="D418" s="1501"/>
      <c r="E418" s="458"/>
      <c r="F418" s="793"/>
      <c r="G418" s="793"/>
      <c r="H418" s="793"/>
      <c r="I418" s="385"/>
      <c r="J418" s="385"/>
      <c r="K418" s="1503"/>
      <c r="L418" s="1502"/>
      <c r="M418" s="1502"/>
      <c r="N418" s="1502"/>
      <c r="O418" s="1755"/>
      <c r="P418" s="1502"/>
      <c r="Q418" s="568">
        <v>122538.03551</v>
      </c>
      <c r="R418" s="568">
        <v>122538.03551</v>
      </c>
      <c r="S418" s="568">
        <v>122538.03551</v>
      </c>
      <c r="T418" s="568">
        <v>122538.03551</v>
      </c>
      <c r="U418" s="568">
        <v>122538.03551</v>
      </c>
      <c r="V418" s="568">
        <v>125541.06851000001</v>
      </c>
      <c r="W418" s="568">
        <v>125541.06851000001</v>
      </c>
      <c r="X418" s="568">
        <v>125541.06851000001</v>
      </c>
      <c r="Y418" s="1196">
        <f>Q418/12*$B$4+(R418-Q418)/11*7+(S418-R418)/10*6+(T418-S418)/9*5+(U418-T418)/8*4+(V418-U418)/7*3+(W418-V418)/6*2+(X418-W418)/5*1</f>
        <v>82979.037816190481</v>
      </c>
      <c r="Z418" s="568">
        <f t="shared" si="126"/>
        <v>82544.293090000021</v>
      </c>
      <c r="AA418" s="1088"/>
      <c r="AB418" s="568"/>
      <c r="AC418" s="568">
        <f>Z418-Y418</f>
        <v>-434.74472619045991</v>
      </c>
      <c r="AD418" s="568">
        <v>-0.28182999999999997</v>
      </c>
      <c r="AE418" s="568">
        <v>0</v>
      </c>
      <c r="AF418" s="568">
        <v>82544.293090000021</v>
      </c>
      <c r="AG418" s="1263"/>
      <c r="AH418" s="564"/>
      <c r="AI418" s="1457"/>
      <c r="AJ418" s="1472"/>
    </row>
    <row r="419" spans="1:36" s="2741" customFormat="1" ht="57.75" x14ac:dyDescent="0.25">
      <c r="A419" s="2741">
        <v>1</v>
      </c>
      <c r="B419" s="2706" t="s">
        <v>439</v>
      </c>
      <c r="C419" s="1158"/>
      <c r="D419" s="295"/>
      <c r="E419" s="3682">
        <f>E420+E421+E426+E425+E427</f>
        <v>105685</v>
      </c>
      <c r="F419" s="3683">
        <f t="shared" ref="F419:G419" si="132">F420+F421+F426+F425+F427</f>
        <v>70456.666666666672</v>
      </c>
      <c r="G419" s="3683">
        <f t="shared" si="132"/>
        <v>74818.377500000002</v>
      </c>
      <c r="H419" s="3683">
        <f t="shared" ref="H419:H428" si="133">G419/F419*100</f>
        <v>106.1906289918153</v>
      </c>
      <c r="I419" s="2753"/>
      <c r="J419" s="2753"/>
      <c r="K419" s="3684"/>
      <c r="L419" s="3685"/>
      <c r="M419" s="3685"/>
      <c r="N419" s="3685"/>
      <c r="O419" s="3686"/>
      <c r="P419" s="3685"/>
      <c r="Q419" s="3687"/>
      <c r="R419" s="3687"/>
      <c r="S419" s="3687"/>
      <c r="T419" s="3687"/>
      <c r="U419" s="3687"/>
      <c r="V419" s="3687"/>
      <c r="W419" s="3687"/>
      <c r="X419" s="3687"/>
      <c r="Y419" s="3688"/>
      <c r="Z419" s="3687">
        <f t="shared" si="126"/>
        <v>0</v>
      </c>
      <c r="AA419" s="3687"/>
      <c r="AB419" s="3687"/>
      <c r="AC419" s="3687"/>
      <c r="AD419" s="3687"/>
      <c r="AE419" s="3687"/>
      <c r="AF419" s="3687"/>
      <c r="AG419" s="3683">
        <f>AG420+AG421+AG426+AG425+AG427</f>
        <v>0</v>
      </c>
      <c r="AH419" s="3687"/>
      <c r="AI419" s="3660"/>
      <c r="AJ419" s="3689"/>
    </row>
    <row r="420" spans="1:36" s="2741" customFormat="1" x14ac:dyDescent="0.25">
      <c r="A420" s="2741">
        <v>1</v>
      </c>
      <c r="B420" s="516" t="s">
        <v>440</v>
      </c>
      <c r="C420" s="1158"/>
      <c r="D420" s="295"/>
      <c r="E420" s="3690">
        <v>18000</v>
      </c>
      <c r="F420" s="775">
        <f>E420/12*$B$4</f>
        <v>12000</v>
      </c>
      <c r="G420" s="743">
        <v>10273</v>
      </c>
      <c r="H420" s="743">
        <f t="shared" si="133"/>
        <v>85.608333333333334</v>
      </c>
      <c r="I420" s="2753"/>
      <c r="J420" s="2753"/>
      <c r="K420" s="3684"/>
      <c r="L420" s="3685"/>
      <c r="M420" s="3685"/>
      <c r="N420" s="3685"/>
      <c r="O420" s="3686"/>
      <c r="P420" s="3685"/>
      <c r="Q420" s="3687"/>
      <c r="R420" s="3687"/>
      <c r="S420" s="3687"/>
      <c r="T420" s="3687"/>
      <c r="U420" s="3687"/>
      <c r="V420" s="3687"/>
      <c r="W420" s="3687"/>
      <c r="X420" s="3687"/>
      <c r="Y420" s="3687"/>
      <c r="Z420" s="3687">
        <f t="shared" si="126"/>
        <v>0</v>
      </c>
      <c r="AA420" s="3687"/>
      <c r="AB420" s="3687"/>
      <c r="AC420" s="3687"/>
      <c r="AD420" s="3687"/>
      <c r="AE420" s="3687"/>
      <c r="AF420" s="3687"/>
      <c r="AG420" s="743"/>
      <c r="AH420" s="3687"/>
      <c r="AI420" s="3660"/>
      <c r="AJ420" s="3689"/>
    </row>
    <row r="421" spans="1:36" s="2741" customFormat="1" ht="30" x14ac:dyDescent="0.25">
      <c r="A421" s="2741">
        <v>1</v>
      </c>
      <c r="B421" s="729" t="s">
        <v>441</v>
      </c>
      <c r="C421" s="1158"/>
      <c r="D421" s="295"/>
      <c r="E421" s="3690">
        <f>E422+E423/4+E424</f>
        <v>53146</v>
      </c>
      <c r="F421" s="775">
        <f>F422+F423/4+F424</f>
        <v>35430.666666666672</v>
      </c>
      <c r="G421" s="743">
        <f>G422+G423/4+G424</f>
        <v>39268.377500000002</v>
      </c>
      <c r="H421" s="743">
        <f t="shared" si="133"/>
        <v>110.83160774094006</v>
      </c>
      <c r="I421" s="2753"/>
      <c r="J421" s="2753"/>
      <c r="K421" s="3684"/>
      <c r="L421" s="3685"/>
      <c r="M421" s="3685"/>
      <c r="N421" s="3685"/>
      <c r="O421" s="3686"/>
      <c r="P421" s="3685"/>
      <c r="Q421" s="3687"/>
      <c r="R421" s="3687"/>
      <c r="S421" s="3687"/>
      <c r="T421" s="3687"/>
      <c r="U421" s="3687"/>
      <c r="V421" s="3687"/>
      <c r="W421" s="3687"/>
      <c r="X421" s="3687"/>
      <c r="Y421" s="3687"/>
      <c r="Z421" s="3687"/>
      <c r="AA421" s="3687"/>
      <c r="AB421" s="3687"/>
      <c r="AC421" s="3687"/>
      <c r="AD421" s="3687"/>
      <c r="AE421" s="3687"/>
      <c r="AF421" s="3687"/>
      <c r="AG421" s="743">
        <f>AG422+AG423/4+AG424</f>
        <v>0</v>
      </c>
      <c r="AH421" s="3687"/>
      <c r="AI421" s="3660"/>
      <c r="AJ421" s="3689"/>
    </row>
    <row r="422" spans="1:36" s="2741" customFormat="1" x14ac:dyDescent="0.25">
      <c r="A422" s="2741">
        <v>1</v>
      </c>
      <c r="B422" s="516" t="s">
        <v>442</v>
      </c>
      <c r="C422" s="1158"/>
      <c r="D422" s="295"/>
      <c r="E422" s="3690">
        <v>46717</v>
      </c>
      <c r="F422" s="775">
        <f>E422/12*$B$4</f>
        <v>31144.666666666668</v>
      </c>
      <c r="G422" s="743">
        <v>30646</v>
      </c>
      <c r="H422" s="743">
        <f t="shared" si="133"/>
        <v>98.398869790440301</v>
      </c>
      <c r="I422" s="2753"/>
      <c r="J422" s="2753"/>
      <c r="K422" s="3684"/>
      <c r="L422" s="3685"/>
      <c r="M422" s="3685"/>
      <c r="N422" s="3685"/>
      <c r="O422" s="3686"/>
      <c r="P422" s="3685"/>
      <c r="Q422" s="3687"/>
      <c r="R422" s="3687"/>
      <c r="S422" s="3687"/>
      <c r="T422" s="3687"/>
      <c r="U422" s="3687"/>
      <c r="V422" s="3687"/>
      <c r="W422" s="3687"/>
      <c r="X422" s="3687"/>
      <c r="Y422" s="3687"/>
      <c r="Z422" s="3687"/>
      <c r="AA422" s="3687"/>
      <c r="AB422" s="3687"/>
      <c r="AC422" s="3687"/>
      <c r="AD422" s="3687"/>
      <c r="AE422" s="3687"/>
      <c r="AF422" s="3687"/>
      <c r="AG422" s="743"/>
      <c r="AH422" s="3687"/>
      <c r="AI422" s="3660"/>
      <c r="AJ422" s="3689"/>
    </row>
    <row r="423" spans="1:36" s="2741" customFormat="1" ht="30" x14ac:dyDescent="0.25">
      <c r="A423" s="2741">
        <v>1</v>
      </c>
      <c r="B423" s="516" t="s">
        <v>467</v>
      </c>
      <c r="C423" s="1158"/>
      <c r="D423" s="295"/>
      <c r="E423" s="3690">
        <v>3300</v>
      </c>
      <c r="F423" s="775">
        <f>E423/12*$B$4</f>
        <v>2200</v>
      </c>
      <c r="G423" s="743">
        <v>2281.5100000000002</v>
      </c>
      <c r="H423" s="743">
        <f t="shared" si="133"/>
        <v>103.705</v>
      </c>
      <c r="I423" s="2753"/>
      <c r="J423" s="2753"/>
      <c r="K423" s="3684"/>
      <c r="L423" s="3685"/>
      <c r="M423" s="3685"/>
      <c r="N423" s="3685"/>
      <c r="O423" s="3686"/>
      <c r="P423" s="3685"/>
      <c r="Q423" s="3687"/>
      <c r="R423" s="3687"/>
      <c r="S423" s="3687"/>
      <c r="T423" s="3687"/>
      <c r="U423" s="3687"/>
      <c r="V423" s="3687"/>
      <c r="W423" s="3687"/>
      <c r="X423" s="3687"/>
      <c r="Y423" s="3687"/>
      <c r="Z423" s="3687"/>
      <c r="AA423" s="3687"/>
      <c r="AB423" s="3687"/>
      <c r="AC423" s="3687"/>
      <c r="AD423" s="3687"/>
      <c r="AE423" s="3687"/>
      <c r="AF423" s="3687"/>
      <c r="AG423" s="743"/>
      <c r="AH423" s="3687"/>
      <c r="AI423" s="3660"/>
      <c r="AJ423" s="3689"/>
    </row>
    <row r="424" spans="1:36" s="2741" customFormat="1" ht="60" x14ac:dyDescent="0.25">
      <c r="A424" s="2741">
        <v>1</v>
      </c>
      <c r="B424" s="516" t="s">
        <v>443</v>
      </c>
      <c r="C424" s="1158"/>
      <c r="D424" s="295"/>
      <c r="E424" s="3690">
        <v>5604</v>
      </c>
      <c r="F424" s="775">
        <f>E424/12*$B$4</f>
        <v>3736</v>
      </c>
      <c r="G424" s="743">
        <v>8052</v>
      </c>
      <c r="H424" s="743">
        <f t="shared" si="133"/>
        <v>215.52462526766595</v>
      </c>
      <c r="I424" s="2753"/>
      <c r="J424" s="2753"/>
      <c r="K424" s="3684"/>
      <c r="L424" s="3685"/>
      <c r="M424" s="3685"/>
      <c r="N424" s="3685"/>
      <c r="O424" s="3686"/>
      <c r="P424" s="3685"/>
      <c r="Q424" s="3687"/>
      <c r="R424" s="3687"/>
      <c r="S424" s="3687"/>
      <c r="T424" s="3687"/>
      <c r="U424" s="3687"/>
      <c r="V424" s="3687"/>
      <c r="W424" s="3687"/>
      <c r="X424" s="3687"/>
      <c r="Y424" s="3687"/>
      <c r="Z424" s="3687"/>
      <c r="AA424" s="3687"/>
      <c r="AB424" s="3687"/>
      <c r="AC424" s="3687"/>
      <c r="AD424" s="3687"/>
      <c r="AE424" s="3687"/>
      <c r="AF424" s="3687"/>
      <c r="AG424" s="743"/>
      <c r="AH424" s="3687"/>
      <c r="AI424" s="3660"/>
      <c r="AJ424" s="3689"/>
    </row>
    <row r="425" spans="1:36" s="2741" customFormat="1" ht="75" x14ac:dyDescent="0.25">
      <c r="A425" s="2741">
        <v>1</v>
      </c>
      <c r="B425" s="516" t="s">
        <v>444</v>
      </c>
      <c r="C425" s="1158"/>
      <c r="D425" s="295"/>
      <c r="E425" s="3690">
        <v>3002</v>
      </c>
      <c r="F425" s="775">
        <f>E425/12*$B$4</f>
        <v>2001.3333333333333</v>
      </c>
      <c r="G425" s="743">
        <v>2100</v>
      </c>
      <c r="H425" s="743">
        <f t="shared" si="133"/>
        <v>104.93004663557628</v>
      </c>
      <c r="I425" s="2753"/>
      <c r="J425" s="2753"/>
      <c r="K425" s="3684"/>
      <c r="L425" s="3685"/>
      <c r="M425" s="3685"/>
      <c r="N425" s="3685"/>
      <c r="O425" s="3686"/>
      <c r="P425" s="3685"/>
      <c r="Q425" s="3687"/>
      <c r="R425" s="3687"/>
      <c r="S425" s="3687"/>
      <c r="T425" s="3687"/>
      <c r="U425" s="3687"/>
      <c r="V425" s="3687"/>
      <c r="W425" s="3687"/>
      <c r="X425" s="3687"/>
      <c r="Y425" s="3687"/>
      <c r="Z425" s="3687"/>
      <c r="AA425" s="3687"/>
      <c r="AB425" s="3687"/>
      <c r="AC425" s="3687"/>
      <c r="AD425" s="3687"/>
      <c r="AE425" s="3687"/>
      <c r="AF425" s="3687"/>
      <c r="AG425" s="743"/>
      <c r="AH425" s="3687"/>
      <c r="AI425" s="3660"/>
      <c r="AJ425" s="3689"/>
    </row>
    <row r="426" spans="1:36" s="2741" customFormat="1" ht="45" x14ac:dyDescent="0.25">
      <c r="A426" s="2741">
        <v>1</v>
      </c>
      <c r="B426" s="515" t="s">
        <v>445</v>
      </c>
      <c r="C426" s="1158"/>
      <c r="D426" s="295"/>
      <c r="E426" s="3690">
        <v>17037</v>
      </c>
      <c r="F426" s="775">
        <f>E426/12*$B$4</f>
        <v>11358</v>
      </c>
      <c r="G426" s="743">
        <v>7106</v>
      </c>
      <c r="H426" s="743">
        <f t="shared" si="133"/>
        <v>62.56383166050361</v>
      </c>
      <c r="I426" s="2753"/>
      <c r="J426" s="2753"/>
      <c r="K426" s="3684"/>
      <c r="L426" s="3685"/>
      <c r="M426" s="3685"/>
      <c r="N426" s="3685"/>
      <c r="O426" s="3686"/>
      <c r="P426" s="3685"/>
      <c r="Q426" s="3687"/>
      <c r="R426" s="3687"/>
      <c r="S426" s="3687"/>
      <c r="T426" s="3687"/>
      <c r="U426" s="3687"/>
      <c r="V426" s="3687"/>
      <c r="W426" s="3687"/>
      <c r="X426" s="3687"/>
      <c r="Y426" s="3687"/>
      <c r="Z426" s="3687"/>
      <c r="AA426" s="3687"/>
      <c r="AB426" s="3687"/>
      <c r="AC426" s="3687"/>
      <c r="AD426" s="3687"/>
      <c r="AE426" s="3687"/>
      <c r="AF426" s="3687"/>
      <c r="AG426" s="743"/>
      <c r="AH426" s="3687"/>
      <c r="AI426" s="3660"/>
      <c r="AJ426" s="3689"/>
    </row>
    <row r="427" spans="1:36" s="2741" customFormat="1" ht="105" x14ac:dyDescent="0.25">
      <c r="B427" s="515" t="s">
        <v>626</v>
      </c>
      <c r="C427" s="1158"/>
      <c r="D427" s="295"/>
      <c r="E427" s="3690">
        <f>13000+1500</f>
        <v>14500</v>
      </c>
      <c r="F427" s="775">
        <f t="shared" ref="F427:F428" si="134">E427/12*$B$4</f>
        <v>9666.6666666666661</v>
      </c>
      <c r="G427" s="743">
        <v>16071</v>
      </c>
      <c r="H427" s="743">
        <f t="shared" si="133"/>
        <v>166.25172413793103</v>
      </c>
      <c r="I427" s="2753"/>
      <c r="J427" s="2753"/>
      <c r="K427" s="3684"/>
      <c r="L427" s="3685"/>
      <c r="M427" s="3685"/>
      <c r="N427" s="3685"/>
      <c r="O427" s="3686"/>
      <c r="P427" s="3685"/>
      <c r="Q427" s="3687"/>
      <c r="R427" s="3687"/>
      <c r="S427" s="3687"/>
      <c r="T427" s="3687"/>
      <c r="U427" s="3687"/>
      <c r="V427" s="3687"/>
      <c r="W427" s="3687"/>
      <c r="X427" s="3687"/>
      <c r="Y427" s="3687"/>
      <c r="Z427" s="3687"/>
      <c r="AA427" s="3687"/>
      <c r="AB427" s="3687"/>
      <c r="AC427" s="3687"/>
      <c r="AD427" s="3687"/>
      <c r="AE427" s="3687"/>
      <c r="AF427" s="3687"/>
      <c r="AG427" s="743"/>
      <c r="AH427" s="3687"/>
      <c r="AI427" s="3660"/>
      <c r="AJ427" s="3689"/>
    </row>
    <row r="428" spans="1:36" s="2741" customFormat="1" ht="105" x14ac:dyDescent="0.25">
      <c r="B428" s="515" t="s">
        <v>615</v>
      </c>
      <c r="C428" s="1158"/>
      <c r="D428" s="295"/>
      <c r="E428" s="3690">
        <v>1500</v>
      </c>
      <c r="F428" s="775">
        <f t="shared" si="134"/>
        <v>1000</v>
      </c>
      <c r="G428" s="743">
        <v>391</v>
      </c>
      <c r="H428" s="743">
        <f t="shared" si="133"/>
        <v>39.1</v>
      </c>
      <c r="I428" s="2753"/>
      <c r="J428" s="2753"/>
      <c r="K428" s="3684"/>
      <c r="L428" s="3685"/>
      <c r="M428" s="3685"/>
      <c r="N428" s="3685"/>
      <c r="O428" s="3686"/>
      <c r="P428" s="3685"/>
      <c r="Q428" s="3687"/>
      <c r="R428" s="3687"/>
      <c r="S428" s="3687"/>
      <c r="T428" s="3687"/>
      <c r="U428" s="3687"/>
      <c r="V428" s="3687"/>
      <c r="W428" s="3687"/>
      <c r="X428" s="3687"/>
      <c r="Y428" s="3687"/>
      <c r="Z428" s="3687"/>
      <c r="AA428" s="3687"/>
      <c r="AB428" s="3687"/>
      <c r="AC428" s="3687"/>
      <c r="AD428" s="3687"/>
      <c r="AE428" s="3687"/>
      <c r="AF428" s="3687"/>
      <c r="AG428" s="743"/>
      <c r="AH428" s="3687"/>
      <c r="AI428" s="3660"/>
      <c r="AJ428" s="3689"/>
    </row>
    <row r="429" spans="1:36" s="2741" customFormat="1" ht="57.75" x14ac:dyDescent="0.25">
      <c r="A429" s="2741">
        <v>1</v>
      </c>
      <c r="B429" s="2706" t="s">
        <v>455</v>
      </c>
      <c r="C429" s="1158"/>
      <c r="D429" s="295"/>
      <c r="E429" s="3682">
        <f>E430+E431</f>
        <v>44599.851063829788</v>
      </c>
      <c r="F429" s="3683">
        <f>F430+F431</f>
        <v>29733.234042553191</v>
      </c>
      <c r="G429" s="3683">
        <f>G430+G431</f>
        <v>27550.961702127661</v>
      </c>
      <c r="H429" s="3683">
        <f>G429/F429*100</f>
        <v>92.660494525074739</v>
      </c>
      <c r="I429" s="2753"/>
      <c r="J429" s="2753"/>
      <c r="K429" s="3684"/>
      <c r="L429" s="3685"/>
      <c r="M429" s="3685"/>
      <c r="N429" s="3685"/>
      <c r="O429" s="3686"/>
      <c r="P429" s="3685"/>
      <c r="Q429" s="3687"/>
      <c r="R429" s="3687"/>
      <c r="S429" s="3687"/>
      <c r="T429" s="3687"/>
      <c r="U429" s="3687"/>
      <c r="V429" s="3687"/>
      <c r="W429" s="3687"/>
      <c r="X429" s="3687"/>
      <c r="Y429" s="3687"/>
      <c r="Z429" s="3687"/>
      <c r="AA429" s="3687"/>
      <c r="AB429" s="3687"/>
      <c r="AC429" s="3687"/>
      <c r="AD429" s="3687"/>
      <c r="AE429" s="3687"/>
      <c r="AF429" s="3687"/>
      <c r="AG429" s="3683">
        <f>AG430+AG431</f>
        <v>0</v>
      </c>
      <c r="AH429" s="3687"/>
      <c r="AI429" s="3660"/>
      <c r="AJ429" s="3689"/>
    </row>
    <row r="430" spans="1:36" s="2741" customFormat="1" x14ac:dyDescent="0.25">
      <c r="A430" s="2741">
        <v>1</v>
      </c>
      <c r="B430" s="2706" t="s">
        <v>468</v>
      </c>
      <c r="C430" s="1158"/>
      <c r="D430" s="295"/>
      <c r="E430" s="3690">
        <v>39419</v>
      </c>
      <c r="F430" s="775">
        <f>(E430/12*$B$4)</f>
        <v>26279.333333333332</v>
      </c>
      <c r="G430" s="743">
        <v>24073</v>
      </c>
      <c r="H430" s="743">
        <f>G430/F430*100</f>
        <v>91.604302493721306</v>
      </c>
      <c r="I430" s="2753"/>
      <c r="J430" s="2753"/>
      <c r="K430" s="3684"/>
      <c r="L430" s="3685"/>
      <c r="M430" s="3685"/>
      <c r="N430" s="3685"/>
      <c r="O430" s="3686"/>
      <c r="P430" s="3685"/>
      <c r="Q430" s="3687"/>
      <c r="R430" s="3687"/>
      <c r="S430" s="3687"/>
      <c r="T430" s="3687"/>
      <c r="U430" s="3687"/>
      <c r="V430" s="3687"/>
      <c r="W430" s="3687"/>
      <c r="X430" s="3687"/>
      <c r="Y430" s="3687"/>
      <c r="Z430" s="3687"/>
      <c r="AA430" s="3687"/>
      <c r="AB430" s="3687"/>
      <c r="AC430" s="3687"/>
      <c r="AD430" s="3687"/>
      <c r="AE430" s="3687"/>
      <c r="AF430" s="3687"/>
      <c r="AG430" s="743"/>
      <c r="AH430" s="3687"/>
      <c r="AI430" s="3660"/>
      <c r="AJ430" s="3689"/>
    </row>
    <row r="431" spans="1:36" s="2741" customFormat="1" x14ac:dyDescent="0.25">
      <c r="A431" s="2741">
        <v>1</v>
      </c>
      <c r="B431" s="516" t="s">
        <v>469</v>
      </c>
      <c r="C431" s="1158"/>
      <c r="D431" s="295"/>
      <c r="E431" s="3690">
        <f>E432/9.4</f>
        <v>5180.8510638297867</v>
      </c>
      <c r="F431" s="775">
        <f>F432/9.4</f>
        <v>3453.9007092198581</v>
      </c>
      <c r="G431" s="743">
        <f>G432/9.4</f>
        <v>3477.9617021276599</v>
      </c>
      <c r="H431" s="743">
        <f>G431/F431*100</f>
        <v>100.69663244353184</v>
      </c>
      <c r="I431" s="2753"/>
      <c r="J431" s="2753"/>
      <c r="K431" s="3684"/>
      <c r="L431" s="3685"/>
      <c r="M431" s="3685"/>
      <c r="N431" s="3685"/>
      <c r="O431" s="3686"/>
      <c r="P431" s="3685"/>
      <c r="Q431" s="3687"/>
      <c r="R431" s="3687"/>
      <c r="S431" s="3687"/>
      <c r="T431" s="3687"/>
      <c r="U431" s="3687"/>
      <c r="V431" s="3687"/>
      <c r="W431" s="3687"/>
      <c r="X431" s="3687"/>
      <c r="Y431" s="3687"/>
      <c r="Z431" s="3687"/>
      <c r="AA431" s="3687"/>
      <c r="AB431" s="3687"/>
      <c r="AC431" s="3687"/>
      <c r="AD431" s="3687"/>
      <c r="AE431" s="3687"/>
      <c r="AF431" s="3687"/>
      <c r="AG431" s="743">
        <f>AG432/9.4</f>
        <v>0</v>
      </c>
      <c r="AH431" s="3687"/>
      <c r="AI431" s="3660"/>
      <c r="AJ431" s="3689"/>
    </row>
    <row r="432" spans="1:36" s="2741" customFormat="1" x14ac:dyDescent="0.25">
      <c r="A432" s="2741">
        <v>1</v>
      </c>
      <c r="B432" s="3691" t="s">
        <v>470</v>
      </c>
      <c r="C432" s="1158"/>
      <c r="D432" s="295"/>
      <c r="E432" s="3690">
        <v>48700</v>
      </c>
      <c r="F432" s="775">
        <f>(E432/12*$B$4)</f>
        <v>32466.666666666668</v>
      </c>
      <c r="G432" s="743">
        <v>32692.840000000004</v>
      </c>
      <c r="H432" s="743">
        <f>G432/F432*100</f>
        <v>100.69663244353184</v>
      </c>
      <c r="I432" s="2753"/>
      <c r="J432" s="2753"/>
      <c r="K432" s="3684"/>
      <c r="L432" s="3685"/>
      <c r="M432" s="3685"/>
      <c r="N432" s="3685"/>
      <c r="O432" s="3686"/>
      <c r="P432" s="3685"/>
      <c r="Q432" s="3687"/>
      <c r="R432" s="3687"/>
      <c r="S432" s="3687"/>
      <c r="T432" s="3687"/>
      <c r="U432" s="3687"/>
      <c r="V432" s="3687"/>
      <c r="W432" s="3687"/>
      <c r="X432" s="3687"/>
      <c r="Y432" s="3687"/>
      <c r="Z432" s="3687"/>
      <c r="AA432" s="3687"/>
      <c r="AB432" s="3687"/>
      <c r="AC432" s="3687"/>
      <c r="AD432" s="3687"/>
      <c r="AE432" s="3687"/>
      <c r="AF432" s="3687"/>
      <c r="AG432" s="743"/>
      <c r="AH432" s="3687"/>
      <c r="AI432" s="3660"/>
      <c r="AJ432" s="3689"/>
    </row>
    <row r="433" spans="1:36" s="2741" customFormat="1" ht="43.5" x14ac:dyDescent="0.25">
      <c r="A433" s="2741">
        <v>1</v>
      </c>
      <c r="B433" s="2706" t="s">
        <v>446</v>
      </c>
      <c r="C433" s="1158"/>
      <c r="D433" s="295"/>
      <c r="E433" s="3690"/>
      <c r="F433" s="775"/>
      <c r="G433" s="743"/>
      <c r="H433" s="743"/>
      <c r="I433" s="2753"/>
      <c r="J433" s="2753"/>
      <c r="K433" s="3684"/>
      <c r="L433" s="3685"/>
      <c r="M433" s="3685"/>
      <c r="N433" s="3685"/>
      <c r="O433" s="3686"/>
      <c r="P433" s="3685"/>
      <c r="Q433" s="3687"/>
      <c r="R433" s="3687"/>
      <c r="S433" s="3687"/>
      <c r="T433" s="3687"/>
      <c r="U433" s="3687"/>
      <c r="V433" s="3687"/>
      <c r="W433" s="3687"/>
      <c r="X433" s="3687"/>
      <c r="Y433" s="3687"/>
      <c r="Z433" s="3687"/>
      <c r="AA433" s="3687"/>
      <c r="AB433" s="3687"/>
      <c r="AC433" s="3687"/>
      <c r="AD433" s="3687"/>
      <c r="AE433" s="3687"/>
      <c r="AF433" s="3687"/>
      <c r="AG433" s="743"/>
      <c r="AH433" s="3687"/>
      <c r="AI433" s="3660"/>
      <c r="AJ433" s="3689"/>
    </row>
    <row r="434" spans="1:36" s="2741" customFormat="1" ht="30" x14ac:dyDescent="0.25">
      <c r="A434" s="2741">
        <v>1</v>
      </c>
      <c r="B434" s="292" t="s">
        <v>201</v>
      </c>
      <c r="C434" s="1158"/>
      <c r="D434" s="295"/>
      <c r="E434" s="3690"/>
      <c r="F434" s="775"/>
      <c r="G434" s="743"/>
      <c r="H434" s="743"/>
      <c r="I434" s="2753"/>
      <c r="J434" s="2753"/>
      <c r="K434" s="3684"/>
      <c r="L434" s="3685"/>
      <c r="M434" s="3685"/>
      <c r="N434" s="3685"/>
      <c r="O434" s="3686"/>
      <c r="P434" s="3685"/>
      <c r="Q434" s="3687"/>
      <c r="R434" s="3687"/>
      <c r="S434" s="3687"/>
      <c r="T434" s="3687"/>
      <c r="U434" s="3687"/>
      <c r="V434" s="3687"/>
      <c r="W434" s="3687"/>
      <c r="X434" s="3687"/>
      <c r="Y434" s="3687"/>
      <c r="Z434" s="3687"/>
      <c r="AA434" s="3687"/>
      <c r="AB434" s="3687"/>
      <c r="AC434" s="3687"/>
      <c r="AD434" s="3687"/>
      <c r="AE434" s="3687"/>
      <c r="AF434" s="3687"/>
      <c r="AG434" s="743"/>
      <c r="AH434" s="3687"/>
      <c r="AI434" s="3660"/>
      <c r="AJ434" s="3689"/>
    </row>
    <row r="435" spans="1:36" s="2741" customFormat="1" ht="72" x14ac:dyDescent="0.25">
      <c r="A435" s="2741">
        <v>1</v>
      </c>
      <c r="B435" s="2706" t="s">
        <v>447</v>
      </c>
      <c r="C435" s="1158"/>
      <c r="D435" s="295"/>
      <c r="E435" s="3690"/>
      <c r="F435" s="775">
        <f>(E435/12*$B$4)</f>
        <v>0</v>
      </c>
      <c r="G435" s="775"/>
      <c r="H435" s="743"/>
      <c r="I435" s="2753"/>
      <c r="J435" s="2753"/>
      <c r="K435" s="3684"/>
      <c r="L435" s="3685"/>
      <c r="M435" s="3685"/>
      <c r="N435" s="3685"/>
      <c r="O435" s="3686"/>
      <c r="P435" s="3685"/>
      <c r="Q435" s="3687"/>
      <c r="R435" s="3687"/>
      <c r="S435" s="3687"/>
      <c r="T435" s="3687"/>
      <c r="U435" s="3687"/>
      <c r="V435" s="3687"/>
      <c r="W435" s="3687"/>
      <c r="X435" s="3687"/>
      <c r="Y435" s="3687"/>
      <c r="Z435" s="3687">
        <f>AF435-AE435-AB435</f>
        <v>0</v>
      </c>
      <c r="AA435" s="3687"/>
      <c r="AB435" s="3687"/>
      <c r="AC435" s="3687"/>
      <c r="AD435" s="3687"/>
      <c r="AE435" s="3687"/>
      <c r="AF435" s="3687"/>
      <c r="AG435" s="775"/>
      <c r="AH435" s="3687"/>
      <c r="AI435" s="3660"/>
      <c r="AJ435" s="3689"/>
    </row>
    <row r="436" spans="1:36" x14ac:dyDescent="0.25">
      <c r="A436" s="239">
        <v>1</v>
      </c>
      <c r="B436" s="1505" t="s">
        <v>136</v>
      </c>
      <c r="C436" s="1506"/>
      <c r="D436" s="1505"/>
      <c r="E436" s="438">
        <f>SUM(E437:E484)</f>
        <v>591927</v>
      </c>
      <c r="F436" s="483">
        <f>SUM(F437:F484)</f>
        <v>394618</v>
      </c>
      <c r="G436" s="483">
        <f>SUM(G437:G484)</f>
        <v>404526</v>
      </c>
      <c r="H436" s="483">
        <f>G436/F436*100</f>
        <v>102.51078257960864</v>
      </c>
      <c r="I436" s="385"/>
      <c r="J436" s="385"/>
      <c r="K436" s="1503"/>
      <c r="L436" s="1502"/>
      <c r="M436" s="1502"/>
      <c r="N436" s="1502"/>
      <c r="O436" s="1755"/>
      <c r="P436" s="1502"/>
      <c r="Q436" s="568">
        <v>228114.08244</v>
      </c>
      <c r="R436" s="568">
        <v>228114.08244</v>
      </c>
      <c r="S436" s="568">
        <v>228114.08244</v>
      </c>
      <c r="T436" s="568">
        <v>228114.08244</v>
      </c>
      <c r="U436" s="568">
        <v>228114.08244</v>
      </c>
      <c r="V436" s="568">
        <v>229111.02194000001</v>
      </c>
      <c r="W436" s="568">
        <v>229111.02194000001</v>
      </c>
      <c r="X436" s="568">
        <v>229111.02194000001</v>
      </c>
      <c r="Y436" s="564">
        <f>Q436/12*$B$4+(R436-Q436)/11*7+(S436-R436)/10*6+(T436-S436)/9*5+(U436-T436)/8*4+(V436-U436)/7*3+(W436-V436)/6*2+(X436-W436)/5*1</f>
        <v>152503.31474571431</v>
      </c>
      <c r="Z436" s="568">
        <f>AF436-AE436-AB436</f>
        <v>158703.29998000001</v>
      </c>
      <c r="AA436" s="1088">
        <f>SUM(AA437:AA484)</f>
        <v>0</v>
      </c>
      <c r="AB436" s="568">
        <v>7746.2232099999983</v>
      </c>
      <c r="AC436" s="568">
        <f>Z436-Y436</f>
        <v>6199.9852342857048</v>
      </c>
      <c r="AD436" s="568">
        <v>-1002.41155</v>
      </c>
      <c r="AE436" s="568">
        <v>0</v>
      </c>
      <c r="AF436" s="568">
        <v>166449.52319000001</v>
      </c>
      <c r="AG436" s="1255">
        <f>SUM(AG437:AG484)</f>
        <v>0</v>
      </c>
      <c r="AH436" s="564"/>
      <c r="AI436" s="1457"/>
      <c r="AJ436" s="1472"/>
    </row>
    <row r="437" spans="1:36" ht="45" x14ac:dyDescent="0.25">
      <c r="A437" s="239">
        <v>1</v>
      </c>
      <c r="B437" s="396" t="s">
        <v>119</v>
      </c>
      <c r="C437" s="665"/>
      <c r="D437" s="1508"/>
      <c r="E437" s="413">
        <v>159230</v>
      </c>
      <c r="F437" s="213">
        <f t="shared" ref="F437:F484" si="135">(E437/12*$B$4)</f>
        <v>106153.33333333333</v>
      </c>
      <c r="G437" s="213">
        <v>103350</v>
      </c>
      <c r="H437" s="213">
        <f>G437/F437*100</f>
        <v>97.359165986309108</v>
      </c>
      <c r="I437" s="385"/>
      <c r="J437" s="385"/>
      <c r="K437" s="1503"/>
      <c r="L437" s="1502"/>
      <c r="M437" s="1502"/>
      <c r="N437" s="1502"/>
      <c r="O437" s="1755"/>
      <c r="P437" s="1502"/>
      <c r="Q437" s="568"/>
      <c r="R437" s="568"/>
      <c r="S437" s="568"/>
      <c r="T437" s="568"/>
      <c r="U437" s="568"/>
      <c r="V437" s="568"/>
      <c r="W437" s="568"/>
      <c r="X437" s="568"/>
      <c r="Y437" s="564"/>
      <c r="Z437" s="568">
        <f>AF437-AE437-AB437</f>
        <v>0</v>
      </c>
      <c r="AA437" s="1088"/>
      <c r="AB437" s="568"/>
      <c r="AC437" s="568"/>
      <c r="AD437" s="568"/>
      <c r="AE437" s="568"/>
      <c r="AF437" s="568"/>
      <c r="AG437" s="1292"/>
      <c r="AH437" s="564"/>
      <c r="AI437" s="1457"/>
      <c r="AJ437" s="1472"/>
    </row>
    <row r="438" spans="1:36" ht="45" x14ac:dyDescent="0.25">
      <c r="B438" s="396" t="s">
        <v>486</v>
      </c>
      <c r="C438" s="665"/>
      <c r="D438" s="1508"/>
      <c r="E438" s="413"/>
      <c r="F438" s="213">
        <f t="shared" si="135"/>
        <v>0</v>
      </c>
      <c r="G438" s="213">
        <v>859</v>
      </c>
      <c r="H438" s="213"/>
      <c r="I438" s="385"/>
      <c r="J438" s="385"/>
      <c r="K438" s="1503"/>
      <c r="L438" s="1502"/>
      <c r="M438" s="1502"/>
      <c r="N438" s="1502"/>
      <c r="O438" s="1755"/>
      <c r="P438" s="1502"/>
      <c r="Q438" s="568"/>
      <c r="R438" s="568"/>
      <c r="S438" s="568"/>
      <c r="T438" s="568"/>
      <c r="U438" s="568"/>
      <c r="V438" s="568"/>
      <c r="W438" s="568"/>
      <c r="X438" s="568"/>
      <c r="Y438" s="564"/>
      <c r="Z438" s="568"/>
      <c r="AA438" s="1088"/>
      <c r="AB438" s="568"/>
      <c r="AC438" s="568"/>
      <c r="AD438" s="568"/>
      <c r="AE438" s="568"/>
      <c r="AF438" s="568"/>
      <c r="AG438" s="1292"/>
      <c r="AH438" s="564"/>
      <c r="AI438" s="1457"/>
      <c r="AJ438" s="1472"/>
    </row>
    <row r="439" spans="1:36" ht="30" x14ac:dyDescent="0.25">
      <c r="A439" s="239">
        <v>1</v>
      </c>
      <c r="B439" s="396" t="s">
        <v>120</v>
      </c>
      <c r="C439" s="665"/>
      <c r="D439" s="1508"/>
      <c r="E439" s="413">
        <v>8000</v>
      </c>
      <c r="F439" s="213">
        <f t="shared" si="135"/>
        <v>5333.333333333333</v>
      </c>
      <c r="G439" s="213">
        <v>5082</v>
      </c>
      <c r="H439" s="213">
        <f>G439/F439*100</f>
        <v>95.287500000000009</v>
      </c>
      <c r="I439" s="385"/>
      <c r="J439" s="385"/>
      <c r="K439" s="1503"/>
      <c r="L439" s="1502"/>
      <c r="M439" s="1502"/>
      <c r="N439" s="1502"/>
      <c r="O439" s="1755"/>
      <c r="P439" s="1502"/>
      <c r="Q439" s="568"/>
      <c r="R439" s="568"/>
      <c r="S439" s="568"/>
      <c r="T439" s="568"/>
      <c r="U439" s="568"/>
      <c r="V439" s="568"/>
      <c r="W439" s="568"/>
      <c r="X439" s="568"/>
      <c r="Y439" s="564"/>
      <c r="Z439" s="568"/>
      <c r="AA439" s="1511"/>
      <c r="AB439" s="568"/>
      <c r="AC439" s="568"/>
      <c r="AD439" s="568"/>
      <c r="AE439" s="568"/>
      <c r="AF439" s="568"/>
      <c r="AG439" s="1292"/>
      <c r="AH439" s="564"/>
      <c r="AI439" s="1457"/>
      <c r="AJ439" s="1472"/>
    </row>
    <row r="440" spans="1:36" ht="45" x14ac:dyDescent="0.25">
      <c r="B440" s="396" t="s">
        <v>487</v>
      </c>
      <c r="C440" s="665"/>
      <c r="D440" s="1508"/>
      <c r="E440" s="413"/>
      <c r="F440" s="213">
        <f t="shared" si="135"/>
        <v>0</v>
      </c>
      <c r="G440" s="213">
        <v>586</v>
      </c>
      <c r="H440" s="213"/>
      <c r="I440" s="385"/>
      <c r="J440" s="385"/>
      <c r="K440" s="1503"/>
      <c r="L440" s="1502"/>
      <c r="M440" s="1502"/>
      <c r="N440" s="1502"/>
      <c r="O440" s="1755"/>
      <c r="P440" s="1502"/>
      <c r="Q440" s="568"/>
      <c r="R440" s="568"/>
      <c r="S440" s="568"/>
      <c r="T440" s="568"/>
      <c r="U440" s="568"/>
      <c r="V440" s="568"/>
      <c r="W440" s="568"/>
      <c r="X440" s="568"/>
      <c r="Y440" s="564"/>
      <c r="Z440" s="568"/>
      <c r="AA440" s="1511"/>
      <c r="AB440" s="568"/>
      <c r="AC440" s="568"/>
      <c r="AD440" s="568"/>
      <c r="AE440" s="568"/>
      <c r="AF440" s="568"/>
      <c r="AG440" s="1292"/>
      <c r="AH440" s="564"/>
      <c r="AI440" s="1457"/>
      <c r="AJ440" s="1472"/>
    </row>
    <row r="441" spans="1:36" x14ac:dyDescent="0.25">
      <c r="B441" s="295" t="s">
        <v>94</v>
      </c>
      <c r="C441" s="665"/>
      <c r="D441" s="1508"/>
      <c r="E441" s="413">
        <v>250</v>
      </c>
      <c r="F441" s="213">
        <f t="shared" si="135"/>
        <v>166.66666666666666</v>
      </c>
      <c r="G441" s="213">
        <v>120</v>
      </c>
      <c r="H441" s="213">
        <f>G441/F441*100</f>
        <v>72.000000000000014</v>
      </c>
      <c r="I441" s="385"/>
      <c r="J441" s="385"/>
      <c r="K441" s="1503"/>
      <c r="L441" s="1502"/>
      <c r="M441" s="1502"/>
      <c r="N441" s="1502"/>
      <c r="O441" s="1755"/>
      <c r="P441" s="1502"/>
      <c r="Q441" s="568"/>
      <c r="R441" s="568"/>
      <c r="S441" s="568"/>
      <c r="T441" s="568"/>
      <c r="U441" s="568"/>
      <c r="V441" s="568"/>
      <c r="W441" s="568"/>
      <c r="X441" s="568"/>
      <c r="Y441" s="564"/>
      <c r="Z441" s="568">
        <f>AF441-AE441-AB441</f>
        <v>0</v>
      </c>
      <c r="AA441" s="1511"/>
      <c r="AB441" s="568"/>
      <c r="AC441" s="568"/>
      <c r="AD441" s="568"/>
      <c r="AE441" s="568"/>
      <c r="AF441" s="568"/>
      <c r="AG441" s="1292"/>
      <c r="AH441" s="564"/>
      <c r="AI441" s="1457"/>
      <c r="AJ441" s="1472"/>
    </row>
    <row r="442" spans="1:36" x14ac:dyDescent="0.25">
      <c r="A442" s="239">
        <v>1</v>
      </c>
      <c r="B442" s="295" t="s">
        <v>285</v>
      </c>
      <c r="C442" s="665"/>
      <c r="D442" s="1508"/>
      <c r="E442" s="413">
        <v>3100</v>
      </c>
      <c r="F442" s="213">
        <f t="shared" si="135"/>
        <v>2066.6666666666665</v>
      </c>
      <c r="G442" s="213">
        <v>2057</v>
      </c>
      <c r="H442" s="213">
        <f>G442/F442*100</f>
        <v>99.532258064516128</v>
      </c>
      <c r="I442" s="385"/>
      <c r="J442" s="385"/>
      <c r="K442" s="1503"/>
      <c r="L442" s="1502"/>
      <c r="M442" s="1502"/>
      <c r="N442" s="1502"/>
      <c r="O442" s="1755"/>
      <c r="P442" s="1502"/>
      <c r="Q442" s="568"/>
      <c r="R442" s="568"/>
      <c r="S442" s="568"/>
      <c r="T442" s="568"/>
      <c r="U442" s="568"/>
      <c r="V442" s="568"/>
      <c r="W442" s="568"/>
      <c r="X442" s="568"/>
      <c r="Y442" s="564"/>
      <c r="Z442" s="568"/>
      <c r="AA442" s="1511"/>
      <c r="AB442" s="568"/>
      <c r="AC442" s="568"/>
      <c r="AD442" s="568"/>
      <c r="AE442" s="568"/>
      <c r="AF442" s="568"/>
      <c r="AG442" s="1292"/>
      <c r="AH442" s="564"/>
      <c r="AI442" s="1457"/>
      <c r="AJ442" s="1472"/>
    </row>
    <row r="443" spans="1:36" ht="30" x14ac:dyDescent="0.25">
      <c r="A443" s="239">
        <v>1</v>
      </c>
      <c r="B443" s="396" t="s">
        <v>606</v>
      </c>
      <c r="C443" s="665"/>
      <c r="D443" s="1508"/>
      <c r="E443" s="413">
        <v>105</v>
      </c>
      <c r="F443" s="213">
        <f t="shared" si="135"/>
        <v>70</v>
      </c>
      <c r="G443" s="213">
        <v>1196</v>
      </c>
      <c r="H443" s="213">
        <f>G443/F443*100</f>
        <v>1708.5714285714284</v>
      </c>
      <c r="I443" s="385"/>
      <c r="J443" s="385"/>
      <c r="K443" s="1503"/>
      <c r="L443" s="1502"/>
      <c r="M443" s="1502"/>
      <c r="N443" s="1502"/>
      <c r="O443" s="1755"/>
      <c r="P443" s="1502"/>
      <c r="Q443" s="568"/>
      <c r="R443" s="568"/>
      <c r="S443" s="568"/>
      <c r="T443" s="568"/>
      <c r="U443" s="568"/>
      <c r="V443" s="568"/>
      <c r="W443" s="568"/>
      <c r="X443" s="568"/>
      <c r="Y443" s="564"/>
      <c r="Z443" s="568"/>
      <c r="AA443" s="1511"/>
      <c r="AB443" s="568"/>
      <c r="AC443" s="568"/>
      <c r="AD443" s="568"/>
      <c r="AE443" s="568"/>
      <c r="AF443" s="568"/>
      <c r="AG443" s="1292"/>
      <c r="AH443" s="564"/>
      <c r="AI443" s="1457"/>
      <c r="AJ443" s="1472"/>
    </row>
    <row r="444" spans="1:36" ht="45" x14ac:dyDescent="0.25">
      <c r="A444" s="239">
        <v>1</v>
      </c>
      <c r="B444" s="295" t="s">
        <v>607</v>
      </c>
      <c r="C444" s="665"/>
      <c r="D444" s="9"/>
      <c r="E444" s="413">
        <v>34000</v>
      </c>
      <c r="F444" s="213">
        <f t="shared" si="135"/>
        <v>22666.666666666668</v>
      </c>
      <c r="G444" s="213">
        <v>22146</v>
      </c>
      <c r="H444" s="213">
        <f>G444/F444*100</f>
        <v>97.702941176470574</v>
      </c>
      <c r="I444" s="385"/>
      <c r="J444" s="385"/>
      <c r="K444" s="1503"/>
      <c r="L444" s="1502"/>
      <c r="M444" s="1502"/>
      <c r="N444" s="1502"/>
      <c r="O444" s="1755"/>
      <c r="P444" s="1502"/>
      <c r="Q444" s="568"/>
      <c r="R444" s="568"/>
      <c r="S444" s="568"/>
      <c r="T444" s="568"/>
      <c r="U444" s="568"/>
      <c r="V444" s="568"/>
      <c r="W444" s="568"/>
      <c r="X444" s="568"/>
      <c r="Y444" s="564"/>
      <c r="Z444" s="568">
        <f>AF444-AE444-AB444</f>
        <v>0</v>
      </c>
      <c r="AA444" s="1088"/>
      <c r="AB444" s="568"/>
      <c r="AC444" s="568"/>
      <c r="AD444" s="568"/>
      <c r="AE444" s="568"/>
      <c r="AF444" s="568"/>
      <c r="AG444" s="1292"/>
      <c r="AH444" s="564"/>
      <c r="AI444" s="1457"/>
      <c r="AJ444" s="1472"/>
    </row>
    <row r="445" spans="1:36" ht="45" x14ac:dyDescent="0.25">
      <c r="B445" s="9" t="s">
        <v>488</v>
      </c>
      <c r="C445" s="665"/>
      <c r="D445" s="9"/>
      <c r="E445" s="413"/>
      <c r="F445" s="213">
        <f t="shared" si="135"/>
        <v>0</v>
      </c>
      <c r="G445" s="213">
        <v>1410</v>
      </c>
      <c r="H445" s="213"/>
      <c r="I445" s="385"/>
      <c r="J445" s="385"/>
      <c r="K445" s="1503"/>
      <c r="L445" s="1502"/>
      <c r="M445" s="1502"/>
      <c r="N445" s="1502"/>
      <c r="O445" s="1755"/>
      <c r="P445" s="1502"/>
      <c r="Q445" s="568"/>
      <c r="R445" s="568"/>
      <c r="S445" s="568"/>
      <c r="T445" s="568"/>
      <c r="U445" s="568"/>
      <c r="V445" s="568"/>
      <c r="W445" s="568"/>
      <c r="X445" s="568"/>
      <c r="Y445" s="564"/>
      <c r="Z445" s="568"/>
      <c r="AA445" s="1088"/>
      <c r="AB445" s="568"/>
      <c r="AC445" s="568"/>
      <c r="AD445" s="568"/>
      <c r="AE445" s="568"/>
      <c r="AF445" s="568"/>
      <c r="AG445" s="1292"/>
      <c r="AH445" s="564"/>
      <c r="AI445" s="1457"/>
      <c r="AJ445" s="1472"/>
    </row>
    <row r="446" spans="1:36" x14ac:dyDescent="0.25">
      <c r="A446" s="239">
        <v>1</v>
      </c>
      <c r="B446" s="9" t="s">
        <v>64</v>
      </c>
      <c r="C446" s="665"/>
      <c r="D446" s="1508"/>
      <c r="E446" s="413">
        <v>20</v>
      </c>
      <c r="F446" s="213">
        <f t="shared" si="135"/>
        <v>13.333333333333334</v>
      </c>
      <c r="G446" s="213">
        <v>10</v>
      </c>
      <c r="H446" s="213">
        <f>G446/F446*100</f>
        <v>75</v>
      </c>
      <c r="I446" s="385"/>
      <c r="J446" s="385"/>
      <c r="K446" s="1503"/>
      <c r="L446" s="1502"/>
      <c r="M446" s="1502"/>
      <c r="N446" s="1502"/>
      <c r="O446" s="1755"/>
      <c r="P446" s="1502"/>
      <c r="Q446" s="568"/>
      <c r="R446" s="568"/>
      <c r="S446" s="568"/>
      <c r="T446" s="568"/>
      <c r="U446" s="568"/>
      <c r="V446" s="568"/>
      <c r="W446" s="568"/>
      <c r="X446" s="568"/>
      <c r="Y446" s="564"/>
      <c r="Z446" s="568">
        <f>AF446-AE446-AB446</f>
        <v>0</v>
      </c>
      <c r="AA446" s="1088"/>
      <c r="AB446" s="568"/>
      <c r="AC446" s="568"/>
      <c r="AD446" s="568"/>
      <c r="AE446" s="568"/>
      <c r="AF446" s="568"/>
      <c r="AG446" s="1292"/>
      <c r="AH446" s="564"/>
      <c r="AI446" s="1457"/>
      <c r="AJ446" s="1472"/>
    </row>
    <row r="447" spans="1:36" ht="39.75" customHeight="1" x14ac:dyDescent="0.25">
      <c r="A447" s="239">
        <v>1</v>
      </c>
      <c r="B447" s="9" t="s">
        <v>506</v>
      </c>
      <c r="C447" s="665"/>
      <c r="D447" s="1508"/>
      <c r="E447" s="413"/>
      <c r="F447" s="213">
        <f t="shared" si="135"/>
        <v>0</v>
      </c>
      <c r="G447" s="213">
        <v>1116</v>
      </c>
      <c r="H447" s="213"/>
      <c r="I447" s="385"/>
      <c r="J447" s="385"/>
      <c r="K447" s="1503"/>
      <c r="L447" s="1502"/>
      <c r="M447" s="1502"/>
      <c r="N447" s="1502"/>
      <c r="O447" s="1755"/>
      <c r="P447" s="1502"/>
      <c r="Q447" s="568"/>
      <c r="R447" s="568"/>
      <c r="S447" s="568"/>
      <c r="T447" s="568"/>
      <c r="U447" s="568"/>
      <c r="V447" s="568"/>
      <c r="W447" s="568"/>
      <c r="X447" s="568"/>
      <c r="Y447" s="564"/>
      <c r="Z447" s="568"/>
      <c r="AA447" s="1088"/>
      <c r="AB447" s="568"/>
      <c r="AC447" s="568"/>
      <c r="AD447" s="568"/>
      <c r="AE447" s="568"/>
      <c r="AF447" s="568"/>
      <c r="AG447" s="1292"/>
      <c r="AH447" s="564"/>
      <c r="AI447" s="1457"/>
      <c r="AJ447" s="1472"/>
    </row>
    <row r="448" spans="1:36" x14ac:dyDescent="0.25">
      <c r="B448" s="9" t="s">
        <v>117</v>
      </c>
      <c r="C448" s="665"/>
      <c r="D448" s="1508"/>
      <c r="E448" s="413">
        <v>16300</v>
      </c>
      <c r="F448" s="213">
        <f t="shared" si="135"/>
        <v>10866.666666666666</v>
      </c>
      <c r="G448" s="213">
        <v>10986</v>
      </c>
      <c r="H448" s="213">
        <f>G448/F448*100</f>
        <v>101.09815950920247</v>
      </c>
      <c r="I448" s="385"/>
      <c r="J448" s="385"/>
      <c r="K448" s="1503"/>
      <c r="L448" s="1502"/>
      <c r="M448" s="1502"/>
      <c r="N448" s="1502"/>
      <c r="O448" s="1755"/>
      <c r="P448" s="1502"/>
      <c r="Q448" s="568"/>
      <c r="R448" s="568"/>
      <c r="S448" s="568"/>
      <c r="T448" s="568"/>
      <c r="U448" s="568"/>
      <c r="V448" s="568"/>
      <c r="W448" s="568"/>
      <c r="X448" s="568"/>
      <c r="Y448" s="564"/>
      <c r="Z448" s="568"/>
      <c r="AA448" s="1088"/>
      <c r="AB448" s="568"/>
      <c r="AC448" s="568"/>
      <c r="AD448" s="568"/>
      <c r="AE448" s="568"/>
      <c r="AF448" s="568"/>
      <c r="AG448" s="1292"/>
      <c r="AH448" s="564"/>
      <c r="AI448" s="1457"/>
      <c r="AJ448" s="1472"/>
    </row>
    <row r="449" spans="1:36" s="2711" customFormat="1" x14ac:dyDescent="0.25">
      <c r="B449" s="3678" t="s">
        <v>648</v>
      </c>
      <c r="C449" s="665"/>
      <c r="D449" s="1508"/>
      <c r="E449" s="413"/>
      <c r="F449" s="213"/>
      <c r="G449" s="213">
        <v>2</v>
      </c>
      <c r="H449" s="213"/>
      <c r="I449" s="385"/>
      <c r="J449" s="385"/>
      <c r="K449" s="1503"/>
      <c r="L449" s="1502"/>
      <c r="M449" s="1502"/>
      <c r="N449" s="1502"/>
      <c r="O449" s="1755"/>
      <c r="P449" s="1502"/>
      <c r="Q449" s="568"/>
      <c r="R449" s="568"/>
      <c r="S449" s="568"/>
      <c r="T449" s="568"/>
      <c r="U449" s="568"/>
      <c r="V449" s="568"/>
      <c r="W449" s="568"/>
      <c r="X449" s="568"/>
      <c r="Y449" s="564"/>
      <c r="Z449" s="568"/>
      <c r="AA449" s="1088"/>
      <c r="AB449" s="568"/>
      <c r="AC449" s="568"/>
      <c r="AD449" s="568"/>
      <c r="AE449" s="568"/>
      <c r="AF449" s="568"/>
      <c r="AG449" s="1292"/>
      <c r="AH449" s="564"/>
      <c r="AI449" s="1457"/>
      <c r="AJ449" s="1472"/>
    </row>
    <row r="450" spans="1:36" x14ac:dyDescent="0.25">
      <c r="A450" s="239">
        <v>1</v>
      </c>
      <c r="B450" s="9" t="s">
        <v>68</v>
      </c>
      <c r="C450" s="665"/>
      <c r="D450" s="1508"/>
      <c r="E450" s="413">
        <v>6345</v>
      </c>
      <c r="F450" s="213">
        <f t="shared" si="135"/>
        <v>4230</v>
      </c>
      <c r="G450" s="213">
        <v>8526</v>
      </c>
      <c r="H450" s="213">
        <f>G450/F450*100</f>
        <v>201.56028368794327</v>
      </c>
      <c r="I450" s="385"/>
      <c r="J450" s="385"/>
      <c r="K450" s="1503"/>
      <c r="L450" s="1502"/>
      <c r="M450" s="1502"/>
      <c r="N450" s="1502"/>
      <c r="O450" s="1755"/>
      <c r="P450" s="1502"/>
      <c r="Q450" s="568"/>
      <c r="R450" s="568"/>
      <c r="S450" s="568"/>
      <c r="T450" s="568"/>
      <c r="U450" s="568"/>
      <c r="V450" s="568"/>
      <c r="W450" s="568"/>
      <c r="X450" s="568"/>
      <c r="Y450" s="564"/>
      <c r="Z450" s="568">
        <f>AF450-AE450-AB450</f>
        <v>0</v>
      </c>
      <c r="AA450" s="1088"/>
      <c r="AB450" s="568"/>
      <c r="AC450" s="568"/>
      <c r="AD450" s="568"/>
      <c r="AE450" s="568"/>
      <c r="AF450" s="568"/>
      <c r="AG450" s="1292"/>
      <c r="AH450" s="564"/>
      <c r="AI450" s="1457"/>
      <c r="AJ450" s="1472"/>
    </row>
    <row r="451" spans="1:36" ht="30" x14ac:dyDescent="0.25">
      <c r="A451" s="239">
        <v>1</v>
      </c>
      <c r="B451" s="9" t="s">
        <v>125</v>
      </c>
      <c r="C451" s="665"/>
      <c r="D451" s="1508"/>
      <c r="E451" s="413">
        <v>3450</v>
      </c>
      <c r="F451" s="213">
        <f t="shared" si="135"/>
        <v>2300</v>
      </c>
      <c r="G451" s="213">
        <v>2481</v>
      </c>
      <c r="H451" s="213">
        <f>G451/F451*100</f>
        <v>107.86956521739131</v>
      </c>
      <c r="I451" s="385"/>
      <c r="J451" s="385"/>
      <c r="K451" s="1503"/>
      <c r="L451" s="1502"/>
      <c r="M451" s="1502"/>
      <c r="N451" s="1502"/>
      <c r="O451" s="1755"/>
      <c r="P451" s="1502"/>
      <c r="Q451" s="568"/>
      <c r="R451" s="568"/>
      <c r="S451" s="568"/>
      <c r="T451" s="568"/>
      <c r="U451" s="568"/>
      <c r="V451" s="568"/>
      <c r="W451" s="568"/>
      <c r="X451" s="568"/>
      <c r="Y451" s="564"/>
      <c r="Z451" s="568"/>
      <c r="AA451" s="1088"/>
      <c r="AB451" s="568"/>
      <c r="AC451" s="568"/>
      <c r="AD451" s="568"/>
      <c r="AE451" s="568"/>
      <c r="AF451" s="568"/>
      <c r="AG451" s="1292"/>
      <c r="AH451" s="564"/>
      <c r="AI451" s="1457"/>
      <c r="AJ451" s="1472"/>
    </row>
    <row r="452" spans="1:36" x14ac:dyDescent="0.25">
      <c r="A452" s="239">
        <v>1</v>
      </c>
      <c r="B452" s="9" t="s">
        <v>116</v>
      </c>
      <c r="C452" s="665"/>
      <c r="D452" s="1508"/>
      <c r="E452" s="413">
        <v>174000</v>
      </c>
      <c r="F452" s="213">
        <f t="shared" si="135"/>
        <v>116000</v>
      </c>
      <c r="G452" s="213">
        <v>110900</v>
      </c>
      <c r="H452" s="213">
        <f>G452/F452*100</f>
        <v>95.603448275862064</v>
      </c>
      <c r="I452" s="385"/>
      <c r="J452" s="385"/>
      <c r="K452" s="1503"/>
      <c r="L452" s="1502"/>
      <c r="M452" s="1502"/>
      <c r="N452" s="1502"/>
      <c r="O452" s="1755"/>
      <c r="P452" s="1502"/>
      <c r="Q452" s="568"/>
      <c r="R452" s="568"/>
      <c r="S452" s="568"/>
      <c r="T452" s="568"/>
      <c r="U452" s="568"/>
      <c r="V452" s="568"/>
      <c r="W452" s="568"/>
      <c r="X452" s="568"/>
      <c r="Y452" s="564"/>
      <c r="Z452" s="568"/>
      <c r="AA452" s="1088"/>
      <c r="AB452" s="568"/>
      <c r="AC452" s="568"/>
      <c r="AD452" s="568"/>
      <c r="AE452" s="568"/>
      <c r="AF452" s="568"/>
      <c r="AG452" s="1292"/>
      <c r="AH452" s="564"/>
      <c r="AI452" s="1457"/>
      <c r="AJ452" s="1472"/>
    </row>
    <row r="453" spans="1:36" ht="30" x14ac:dyDescent="0.25">
      <c r="B453" s="9" t="s">
        <v>497</v>
      </c>
      <c r="C453" s="665"/>
      <c r="D453" s="1508"/>
      <c r="E453" s="413"/>
      <c r="F453" s="213">
        <f t="shared" si="135"/>
        <v>0</v>
      </c>
      <c r="G453" s="213">
        <v>5</v>
      </c>
      <c r="H453" s="213"/>
      <c r="I453" s="385"/>
      <c r="J453" s="385"/>
      <c r="K453" s="1503"/>
      <c r="L453" s="1502"/>
      <c r="M453" s="1502"/>
      <c r="N453" s="1502"/>
      <c r="O453" s="1755"/>
      <c r="P453" s="1502"/>
      <c r="Q453" s="568"/>
      <c r="R453" s="568"/>
      <c r="S453" s="568"/>
      <c r="T453" s="568"/>
      <c r="U453" s="568"/>
      <c r="V453" s="568"/>
      <c r="W453" s="568"/>
      <c r="X453" s="568"/>
      <c r="Y453" s="564"/>
      <c r="Z453" s="568"/>
      <c r="AA453" s="1088"/>
      <c r="AB453" s="568"/>
      <c r="AC453" s="568"/>
      <c r="AD453" s="568"/>
      <c r="AE453" s="568"/>
      <c r="AF453" s="568"/>
      <c r="AG453" s="1292"/>
      <c r="AH453" s="564"/>
      <c r="AI453" s="1457"/>
      <c r="AJ453" s="1472"/>
    </row>
    <row r="454" spans="1:36" x14ac:dyDescent="0.25">
      <c r="B454" s="9" t="s">
        <v>505</v>
      </c>
      <c r="C454" s="665"/>
      <c r="D454" s="1508"/>
      <c r="E454" s="413">
        <v>100</v>
      </c>
      <c r="F454" s="213">
        <f t="shared" si="135"/>
        <v>66.666666666666671</v>
      </c>
      <c r="G454" s="213">
        <v>91</v>
      </c>
      <c r="H454" s="213">
        <f>G454/F454*100</f>
        <v>136.5</v>
      </c>
      <c r="I454" s="385"/>
      <c r="J454" s="385"/>
      <c r="K454" s="1503"/>
      <c r="L454" s="1502"/>
      <c r="M454" s="1502"/>
      <c r="N454" s="1502"/>
      <c r="O454" s="1755"/>
      <c r="P454" s="1502"/>
      <c r="Q454" s="568"/>
      <c r="R454" s="568"/>
      <c r="S454" s="568"/>
      <c r="T454" s="568"/>
      <c r="U454" s="568"/>
      <c r="V454" s="568"/>
      <c r="W454" s="568"/>
      <c r="X454" s="568"/>
      <c r="Y454" s="564"/>
      <c r="Z454" s="568"/>
      <c r="AA454" s="1088"/>
      <c r="AB454" s="568"/>
      <c r="AC454" s="568"/>
      <c r="AD454" s="568"/>
      <c r="AE454" s="568"/>
      <c r="AF454" s="568"/>
      <c r="AG454" s="1292"/>
      <c r="AH454" s="564"/>
      <c r="AI454" s="1457"/>
      <c r="AJ454" s="1472"/>
    </row>
    <row r="455" spans="1:36" ht="30" x14ac:dyDescent="0.25">
      <c r="A455" s="239">
        <v>1</v>
      </c>
      <c r="B455" s="9" t="s">
        <v>63</v>
      </c>
      <c r="C455" s="665"/>
      <c r="D455" s="1508"/>
      <c r="E455" s="413">
        <v>1100</v>
      </c>
      <c r="F455" s="213">
        <f t="shared" si="135"/>
        <v>733.33333333333337</v>
      </c>
      <c r="G455" s="213">
        <v>616</v>
      </c>
      <c r="H455" s="213">
        <f>G455/F455*100</f>
        <v>84</v>
      </c>
      <c r="I455" s="385"/>
      <c r="J455" s="385"/>
      <c r="K455" s="1503"/>
      <c r="L455" s="1502"/>
      <c r="M455" s="1502"/>
      <c r="N455" s="1502"/>
      <c r="O455" s="1755"/>
      <c r="P455" s="1502"/>
      <c r="Q455" s="568"/>
      <c r="R455" s="568"/>
      <c r="S455" s="568"/>
      <c r="T455" s="568"/>
      <c r="U455" s="568"/>
      <c r="V455" s="568"/>
      <c r="W455" s="568"/>
      <c r="X455" s="568"/>
      <c r="Y455" s="564"/>
      <c r="Z455" s="568"/>
      <c r="AA455" s="1511"/>
      <c r="AB455" s="568"/>
      <c r="AC455" s="568"/>
      <c r="AD455" s="568"/>
      <c r="AE455" s="568"/>
      <c r="AF455" s="568"/>
      <c r="AG455" s="1292"/>
      <c r="AH455" s="564"/>
      <c r="AI455" s="1457"/>
      <c r="AJ455" s="1472"/>
    </row>
    <row r="456" spans="1:36" ht="45" x14ac:dyDescent="0.25">
      <c r="A456" s="239">
        <v>1</v>
      </c>
      <c r="B456" s="9" t="s">
        <v>189</v>
      </c>
      <c r="C456" s="665"/>
      <c r="D456" s="9"/>
      <c r="E456" s="413">
        <v>8900</v>
      </c>
      <c r="F456" s="213">
        <f t="shared" si="135"/>
        <v>5933.333333333333</v>
      </c>
      <c r="G456" s="213">
        <v>5912</v>
      </c>
      <c r="H456" s="213">
        <f>G456/F456*100</f>
        <v>99.640449438202253</v>
      </c>
      <c r="I456" s="385"/>
      <c r="J456" s="385"/>
      <c r="K456" s="1503"/>
      <c r="L456" s="1502"/>
      <c r="M456" s="1502"/>
      <c r="N456" s="1502"/>
      <c r="O456" s="1755"/>
      <c r="P456" s="1502"/>
      <c r="Q456" s="568"/>
      <c r="R456" s="568"/>
      <c r="S456" s="568"/>
      <c r="T456" s="568"/>
      <c r="U456" s="568"/>
      <c r="V456" s="568"/>
      <c r="W456" s="568"/>
      <c r="X456" s="568"/>
      <c r="Y456" s="564"/>
      <c r="Z456" s="568"/>
      <c r="AA456" s="1088"/>
      <c r="AB456" s="568"/>
      <c r="AC456" s="568"/>
      <c r="AD456" s="568"/>
      <c r="AE456" s="568"/>
      <c r="AF456" s="568"/>
      <c r="AG456" s="1292"/>
      <c r="AH456" s="564"/>
      <c r="AI456" s="1457"/>
      <c r="AJ456" s="1472"/>
    </row>
    <row r="457" spans="1:36" ht="45" x14ac:dyDescent="0.25">
      <c r="B457" s="787" t="s">
        <v>610</v>
      </c>
      <c r="C457" s="665"/>
      <c r="D457" s="9"/>
      <c r="E457" s="413"/>
      <c r="F457" s="213">
        <f t="shared" si="135"/>
        <v>0</v>
      </c>
      <c r="G457" s="213"/>
      <c r="H457" s="213"/>
      <c r="I457" s="385"/>
      <c r="J457" s="385"/>
      <c r="K457" s="1503"/>
      <c r="L457" s="1502"/>
      <c r="M457" s="1502"/>
      <c r="N457" s="1502"/>
      <c r="O457" s="1755"/>
      <c r="P457" s="1502"/>
      <c r="Q457" s="568"/>
      <c r="R457" s="568"/>
      <c r="S457" s="568"/>
      <c r="T457" s="568"/>
      <c r="U457" s="568"/>
      <c r="V457" s="568"/>
      <c r="W457" s="568"/>
      <c r="X457" s="568"/>
      <c r="Y457" s="564"/>
      <c r="Z457" s="568"/>
      <c r="AA457" s="1088"/>
      <c r="AB457" s="568"/>
      <c r="AC457" s="568"/>
      <c r="AD457" s="568"/>
      <c r="AE457" s="568"/>
      <c r="AF457" s="568"/>
      <c r="AG457" s="1292"/>
      <c r="AH457" s="564"/>
      <c r="AI457" s="1457"/>
      <c r="AJ457" s="1472"/>
    </row>
    <row r="458" spans="1:36" ht="60" x14ac:dyDescent="0.25">
      <c r="A458" s="239">
        <v>1</v>
      </c>
      <c r="B458" s="787" t="s">
        <v>429</v>
      </c>
      <c r="C458" s="665"/>
      <c r="D458" s="9"/>
      <c r="E458" s="413">
        <v>45578</v>
      </c>
      <c r="F458" s="213">
        <f t="shared" si="135"/>
        <v>30385.333333333332</v>
      </c>
      <c r="G458" s="213">
        <v>29145</v>
      </c>
      <c r="H458" s="213">
        <f t="shared" ref="H458:H476" si="136">G458/F458*100</f>
        <v>95.917986747992458</v>
      </c>
      <c r="I458" s="385"/>
      <c r="J458" s="385"/>
      <c r="K458" s="1503"/>
      <c r="L458" s="1502"/>
      <c r="M458" s="1502"/>
      <c r="N458" s="1502"/>
      <c r="O458" s="1755"/>
      <c r="P458" s="1502"/>
      <c r="Q458" s="568"/>
      <c r="R458" s="568"/>
      <c r="S458" s="568"/>
      <c r="T458" s="568"/>
      <c r="U458" s="568"/>
      <c r="V458" s="568"/>
      <c r="W458" s="568"/>
      <c r="X458" s="568"/>
      <c r="Y458" s="564"/>
      <c r="Z458" s="568">
        <f>AF458-AE458-AB458</f>
        <v>0</v>
      </c>
      <c r="AA458" s="1088"/>
      <c r="AB458" s="568"/>
      <c r="AC458" s="568"/>
      <c r="AD458" s="568"/>
      <c r="AE458" s="568"/>
      <c r="AF458" s="568"/>
      <c r="AG458" s="1292"/>
      <c r="AH458" s="564"/>
      <c r="AI458" s="1457"/>
      <c r="AJ458" s="1472"/>
    </row>
    <row r="459" spans="1:36" s="2711" customFormat="1" ht="60" x14ac:dyDescent="0.25">
      <c r="B459" s="787" t="s">
        <v>489</v>
      </c>
      <c r="C459" s="665"/>
      <c r="D459" s="9"/>
      <c r="E459" s="413"/>
      <c r="F459" s="213"/>
      <c r="G459" s="213">
        <v>5553</v>
      </c>
      <c r="H459" s="213"/>
      <c r="I459" s="385"/>
      <c r="J459" s="385"/>
      <c r="K459" s="1503"/>
      <c r="L459" s="1502"/>
      <c r="M459" s="1502"/>
      <c r="N459" s="1502"/>
      <c r="O459" s="1755"/>
      <c r="P459" s="1502"/>
      <c r="Q459" s="568"/>
      <c r="R459" s="568"/>
      <c r="S459" s="568"/>
      <c r="T459" s="568"/>
      <c r="U459" s="568"/>
      <c r="V459" s="568"/>
      <c r="W459" s="568"/>
      <c r="X459" s="568"/>
      <c r="Y459" s="564"/>
      <c r="Z459" s="568"/>
      <c r="AA459" s="1088"/>
      <c r="AB459" s="568"/>
      <c r="AC459" s="568"/>
      <c r="AD459" s="568"/>
      <c r="AE459" s="568"/>
      <c r="AF459" s="568"/>
      <c r="AG459" s="1292"/>
      <c r="AH459" s="564"/>
      <c r="AI459" s="1457"/>
      <c r="AJ459" s="1472"/>
    </row>
    <row r="460" spans="1:36" ht="75" x14ac:dyDescent="0.25">
      <c r="A460" s="239">
        <v>1</v>
      </c>
      <c r="B460" s="735" t="s">
        <v>432</v>
      </c>
      <c r="C460" s="665"/>
      <c r="D460" s="9"/>
      <c r="E460" s="413">
        <v>1600</v>
      </c>
      <c r="F460" s="213">
        <f t="shared" si="135"/>
        <v>1066.6666666666667</v>
      </c>
      <c r="G460" s="213">
        <v>1300</v>
      </c>
      <c r="H460" s="213">
        <f t="shared" si="136"/>
        <v>121.875</v>
      </c>
      <c r="I460" s="385"/>
      <c r="J460" s="385"/>
      <c r="K460" s="1503"/>
      <c r="L460" s="1502"/>
      <c r="M460" s="1502"/>
      <c r="N460" s="1502"/>
      <c r="O460" s="1755"/>
      <c r="P460" s="1502"/>
      <c r="Q460" s="568"/>
      <c r="R460" s="568"/>
      <c r="S460" s="568"/>
      <c r="T460" s="568"/>
      <c r="U460" s="568"/>
      <c r="V460" s="568"/>
      <c r="W460" s="568"/>
      <c r="X460" s="568"/>
      <c r="Y460" s="564"/>
      <c r="Z460" s="568"/>
      <c r="AA460" s="1088"/>
      <c r="AB460" s="568"/>
      <c r="AC460" s="568"/>
      <c r="AD460" s="568"/>
      <c r="AE460" s="568"/>
      <c r="AF460" s="568"/>
      <c r="AG460" s="1292"/>
      <c r="AH460" s="564"/>
      <c r="AI460" s="1457"/>
      <c r="AJ460" s="1472"/>
    </row>
    <row r="461" spans="1:36" ht="105" x14ac:dyDescent="0.25">
      <c r="A461" s="239">
        <v>1</v>
      </c>
      <c r="B461" s="736" t="s">
        <v>448</v>
      </c>
      <c r="C461" s="665"/>
      <c r="D461" s="9"/>
      <c r="E461" s="413">
        <v>3900</v>
      </c>
      <c r="F461" s="213">
        <f t="shared" si="135"/>
        <v>2600</v>
      </c>
      <c r="G461" s="213">
        <v>2487</v>
      </c>
      <c r="H461" s="213">
        <f t="shared" si="136"/>
        <v>95.65384615384616</v>
      </c>
      <c r="I461" s="385"/>
      <c r="J461" s="385"/>
      <c r="K461" s="1503"/>
      <c r="L461" s="1502"/>
      <c r="M461" s="1502"/>
      <c r="N461" s="1502"/>
      <c r="O461" s="1755"/>
      <c r="P461" s="1502"/>
      <c r="Q461" s="568"/>
      <c r="R461" s="568"/>
      <c r="S461" s="568"/>
      <c r="T461" s="568"/>
      <c r="U461" s="568"/>
      <c r="V461" s="568"/>
      <c r="W461" s="568"/>
      <c r="X461" s="568"/>
      <c r="Y461" s="564"/>
      <c r="Z461" s="568">
        <f>AF461-AE461-AB461</f>
        <v>0</v>
      </c>
      <c r="AA461" s="1088"/>
      <c r="AB461" s="568"/>
      <c r="AC461" s="568"/>
      <c r="AD461" s="568"/>
      <c r="AE461" s="568"/>
      <c r="AF461" s="568"/>
      <c r="AG461" s="1292"/>
      <c r="AH461" s="564"/>
      <c r="AI461" s="1457"/>
      <c r="AJ461" s="1472"/>
    </row>
    <row r="462" spans="1:36" ht="30" x14ac:dyDescent="0.25">
      <c r="A462" s="239">
        <v>1</v>
      </c>
      <c r="B462" s="736" t="s">
        <v>162</v>
      </c>
      <c r="C462" s="665"/>
      <c r="D462" s="9"/>
      <c r="E462" s="413">
        <v>729</v>
      </c>
      <c r="F462" s="213">
        <f t="shared" si="135"/>
        <v>486</v>
      </c>
      <c r="G462" s="213">
        <v>443</v>
      </c>
      <c r="H462" s="213">
        <f t="shared" si="136"/>
        <v>91.152263374485599</v>
      </c>
      <c r="I462" s="385"/>
      <c r="J462" s="385"/>
      <c r="K462" s="1503"/>
      <c r="L462" s="1502"/>
      <c r="M462" s="1502"/>
      <c r="N462" s="1502"/>
      <c r="O462" s="1755"/>
      <c r="P462" s="1502"/>
      <c r="Q462" s="568"/>
      <c r="R462" s="568"/>
      <c r="S462" s="568"/>
      <c r="T462" s="568"/>
      <c r="U462" s="568"/>
      <c r="V462" s="568"/>
      <c r="W462" s="568"/>
      <c r="X462" s="568"/>
      <c r="Y462" s="564"/>
      <c r="Z462" s="568"/>
      <c r="AA462" s="1088"/>
      <c r="AB462" s="568"/>
      <c r="AC462" s="568"/>
      <c r="AD462" s="568"/>
      <c r="AE462" s="568"/>
      <c r="AF462" s="568"/>
      <c r="AG462" s="1292"/>
      <c r="AH462" s="564"/>
      <c r="AI462" s="1457"/>
      <c r="AJ462" s="1472"/>
    </row>
    <row r="463" spans="1:36" ht="45" x14ac:dyDescent="0.25">
      <c r="A463" s="239">
        <v>1</v>
      </c>
      <c r="B463" s="295" t="s">
        <v>164</v>
      </c>
      <c r="C463" s="665"/>
      <c r="D463" s="9"/>
      <c r="E463" s="413">
        <v>150</v>
      </c>
      <c r="F463" s="213">
        <f t="shared" si="135"/>
        <v>100</v>
      </c>
      <c r="G463" s="213">
        <v>156</v>
      </c>
      <c r="H463" s="213">
        <f t="shared" si="136"/>
        <v>156</v>
      </c>
      <c r="I463" s="385"/>
      <c r="J463" s="385"/>
      <c r="K463" s="1503"/>
      <c r="L463" s="1502"/>
      <c r="M463" s="1502"/>
      <c r="N463" s="1502"/>
      <c r="O463" s="1755"/>
      <c r="P463" s="1502"/>
      <c r="Q463" s="568"/>
      <c r="R463" s="568"/>
      <c r="S463" s="568"/>
      <c r="T463" s="568"/>
      <c r="U463" s="568"/>
      <c r="V463" s="568"/>
      <c r="W463" s="568"/>
      <c r="X463" s="568"/>
      <c r="Y463" s="564"/>
      <c r="Z463" s="568">
        <f>AF463-AE463-AB463</f>
        <v>0</v>
      </c>
      <c r="AA463" s="1088"/>
      <c r="AB463" s="568"/>
      <c r="AC463" s="568"/>
      <c r="AD463" s="568"/>
      <c r="AE463" s="568"/>
      <c r="AF463" s="568"/>
      <c r="AG463" s="1292"/>
      <c r="AH463" s="564"/>
      <c r="AI463" s="1457"/>
      <c r="AJ463" s="1472"/>
    </row>
    <row r="464" spans="1:36" x14ac:dyDescent="0.25">
      <c r="A464" s="239">
        <v>1</v>
      </c>
      <c r="B464" s="295" t="s">
        <v>191</v>
      </c>
      <c r="C464" s="665"/>
      <c r="D464" s="9"/>
      <c r="E464" s="413">
        <v>5200</v>
      </c>
      <c r="F464" s="213">
        <f t="shared" si="135"/>
        <v>3466.6666666666665</v>
      </c>
      <c r="G464" s="213">
        <v>3150</v>
      </c>
      <c r="H464" s="213">
        <f t="shared" si="136"/>
        <v>90.865384615384613</v>
      </c>
      <c r="I464" s="385"/>
      <c r="J464" s="385"/>
      <c r="K464" s="1503"/>
      <c r="L464" s="1502"/>
      <c r="M464" s="1502"/>
      <c r="N464" s="1502"/>
      <c r="O464" s="1755"/>
      <c r="P464" s="1502"/>
      <c r="Q464" s="568"/>
      <c r="R464" s="568"/>
      <c r="S464" s="568"/>
      <c r="T464" s="568"/>
      <c r="U464" s="568"/>
      <c r="V464" s="568"/>
      <c r="W464" s="568"/>
      <c r="X464" s="568"/>
      <c r="Y464" s="564"/>
      <c r="Z464" s="568"/>
      <c r="AA464" s="1088"/>
      <c r="AB464" s="568"/>
      <c r="AC464" s="568"/>
      <c r="AD464" s="568"/>
      <c r="AE464" s="568"/>
      <c r="AF464" s="568"/>
      <c r="AG464" s="1292"/>
      <c r="AH464" s="564"/>
      <c r="AI464" s="1457"/>
      <c r="AJ464" s="1472"/>
    </row>
    <row r="465" spans="1:36" x14ac:dyDescent="0.25">
      <c r="B465" s="295" t="s">
        <v>90</v>
      </c>
      <c r="C465" s="665"/>
      <c r="D465" s="9"/>
      <c r="E465" s="413">
        <v>18801</v>
      </c>
      <c r="F465" s="213">
        <f t="shared" si="135"/>
        <v>12534</v>
      </c>
      <c r="G465" s="213">
        <v>12221</v>
      </c>
      <c r="H465" s="213">
        <f t="shared" si="136"/>
        <v>97.502792404659317</v>
      </c>
      <c r="I465" s="385"/>
      <c r="J465" s="385"/>
      <c r="K465" s="1503"/>
      <c r="L465" s="1502"/>
      <c r="M465" s="1502"/>
      <c r="N465" s="1502"/>
      <c r="O465" s="1755"/>
      <c r="P465" s="1502"/>
      <c r="Q465" s="568"/>
      <c r="R465" s="568"/>
      <c r="S465" s="568"/>
      <c r="T465" s="568"/>
      <c r="U465" s="568"/>
      <c r="V465" s="568"/>
      <c r="W465" s="568"/>
      <c r="X465" s="568"/>
      <c r="Y465" s="564"/>
      <c r="Z465" s="568"/>
      <c r="AA465" s="1088"/>
      <c r="AB465" s="568"/>
      <c r="AC465" s="568"/>
      <c r="AD465" s="568"/>
      <c r="AE465" s="568"/>
      <c r="AF465" s="568"/>
      <c r="AG465" s="1292"/>
      <c r="AH465" s="564"/>
      <c r="AI465" s="1457"/>
      <c r="AJ465" s="1472"/>
    </row>
    <row r="466" spans="1:36" ht="75" x14ac:dyDescent="0.25">
      <c r="B466" s="295" t="s">
        <v>430</v>
      </c>
      <c r="C466" s="665"/>
      <c r="D466" s="9"/>
      <c r="E466" s="413">
        <v>100</v>
      </c>
      <c r="F466" s="213">
        <f t="shared" si="135"/>
        <v>66.666666666666671</v>
      </c>
      <c r="G466" s="213">
        <v>65</v>
      </c>
      <c r="H466" s="213">
        <f t="shared" si="136"/>
        <v>97.5</v>
      </c>
      <c r="I466" s="385"/>
      <c r="J466" s="385"/>
      <c r="K466" s="1503"/>
      <c r="L466" s="1502"/>
      <c r="M466" s="1502"/>
      <c r="N466" s="1502"/>
      <c r="O466" s="1755"/>
      <c r="P466" s="1502"/>
      <c r="Q466" s="568"/>
      <c r="R466" s="568"/>
      <c r="S466" s="568"/>
      <c r="T466" s="568"/>
      <c r="U466" s="568"/>
      <c r="V466" s="568"/>
      <c r="W466" s="568"/>
      <c r="X466" s="568"/>
      <c r="Y466" s="564"/>
      <c r="Z466" s="568"/>
      <c r="AA466" s="1088"/>
      <c r="AB466" s="568"/>
      <c r="AC466" s="568"/>
      <c r="AD466" s="568"/>
      <c r="AE466" s="568"/>
      <c r="AF466" s="568"/>
      <c r="AG466" s="1292"/>
      <c r="AH466" s="564"/>
      <c r="AI466" s="1457"/>
      <c r="AJ466" s="1472"/>
    </row>
    <row r="467" spans="1:36" x14ac:dyDescent="0.25">
      <c r="B467" s="295" t="s">
        <v>54</v>
      </c>
      <c r="C467" s="665"/>
      <c r="D467" s="9"/>
      <c r="E467" s="413">
        <v>8400</v>
      </c>
      <c r="F467" s="213">
        <f t="shared" si="135"/>
        <v>5600</v>
      </c>
      <c r="G467" s="213">
        <v>5551</v>
      </c>
      <c r="H467" s="213">
        <f t="shared" si="136"/>
        <v>99.125</v>
      </c>
      <c r="I467" s="385"/>
      <c r="J467" s="385"/>
      <c r="K467" s="1503"/>
      <c r="L467" s="1502"/>
      <c r="M467" s="1502"/>
      <c r="N467" s="1502"/>
      <c r="O467" s="1755"/>
      <c r="P467" s="1502"/>
      <c r="Q467" s="568"/>
      <c r="R467" s="568"/>
      <c r="S467" s="568"/>
      <c r="T467" s="568"/>
      <c r="U467" s="568"/>
      <c r="V467" s="568"/>
      <c r="W467" s="568"/>
      <c r="X467" s="568"/>
      <c r="Y467" s="564"/>
      <c r="Z467" s="568"/>
      <c r="AA467" s="1088"/>
      <c r="AB467" s="568"/>
      <c r="AC467" s="568"/>
      <c r="AD467" s="568"/>
      <c r="AE467" s="568"/>
      <c r="AF467" s="568"/>
      <c r="AG467" s="1292"/>
      <c r="AH467" s="564"/>
      <c r="AI467" s="1457"/>
      <c r="AJ467" s="1472"/>
    </row>
    <row r="468" spans="1:36" x14ac:dyDescent="0.25">
      <c r="A468" s="239">
        <v>1</v>
      </c>
      <c r="B468" s="295" t="s">
        <v>465</v>
      </c>
      <c r="C468" s="665"/>
      <c r="D468" s="9"/>
      <c r="E468" s="413">
        <v>160</v>
      </c>
      <c r="F468" s="213">
        <f t="shared" si="135"/>
        <v>106.66666666666667</v>
      </c>
      <c r="G468" s="213">
        <v>103</v>
      </c>
      <c r="H468" s="213">
        <f t="shared" si="136"/>
        <v>96.5625</v>
      </c>
      <c r="I468" s="385"/>
      <c r="J468" s="385"/>
      <c r="K468" s="1503"/>
      <c r="L468" s="1502"/>
      <c r="M468" s="1502"/>
      <c r="N468" s="1502"/>
      <c r="O468" s="1755"/>
      <c r="P468" s="1502"/>
      <c r="Q468" s="568"/>
      <c r="R468" s="568"/>
      <c r="S468" s="568"/>
      <c r="T468" s="568"/>
      <c r="U468" s="568"/>
      <c r="V468" s="568"/>
      <c r="W468" s="568"/>
      <c r="X468" s="568"/>
      <c r="Y468" s="564"/>
      <c r="Z468" s="568">
        <f>AF468-AE468-AB468</f>
        <v>0</v>
      </c>
      <c r="AA468" s="1088"/>
      <c r="AB468" s="568"/>
      <c r="AC468" s="568"/>
      <c r="AD468" s="568"/>
      <c r="AE468" s="568"/>
      <c r="AF468" s="568"/>
      <c r="AG468" s="1292"/>
      <c r="AH468" s="564"/>
      <c r="AI468" s="1457"/>
      <c r="AJ468" s="1472"/>
    </row>
    <row r="469" spans="1:36" x14ac:dyDescent="0.25">
      <c r="A469" s="239">
        <v>1</v>
      </c>
      <c r="B469" s="737" t="s">
        <v>114</v>
      </c>
      <c r="C469" s="665"/>
      <c r="D469" s="1508"/>
      <c r="E469" s="413">
        <v>735</v>
      </c>
      <c r="F469" s="213">
        <f t="shared" si="135"/>
        <v>490</v>
      </c>
      <c r="G469" s="213">
        <v>460</v>
      </c>
      <c r="H469" s="213">
        <f t="shared" si="136"/>
        <v>93.877551020408163</v>
      </c>
      <c r="I469" s="385"/>
      <c r="J469" s="385"/>
      <c r="K469" s="1503"/>
      <c r="L469" s="1502"/>
      <c r="M469" s="1502"/>
      <c r="N469" s="1502"/>
      <c r="O469" s="1755"/>
      <c r="P469" s="1502"/>
      <c r="Q469" s="568"/>
      <c r="R469" s="568"/>
      <c r="S469" s="568"/>
      <c r="T469" s="568"/>
      <c r="U469" s="568"/>
      <c r="V469" s="568"/>
      <c r="W469" s="568"/>
      <c r="X469" s="568"/>
      <c r="Y469" s="564"/>
      <c r="Z469" s="568">
        <f>AF469-AE469-AB469</f>
        <v>0</v>
      </c>
      <c r="AA469" s="1088"/>
      <c r="AB469" s="568"/>
      <c r="AC469" s="568"/>
      <c r="AD469" s="568"/>
      <c r="AE469" s="568"/>
      <c r="AF469" s="568"/>
      <c r="AG469" s="1292"/>
      <c r="AH469" s="564"/>
      <c r="AI469" s="1457"/>
      <c r="AJ469" s="1472"/>
    </row>
    <row r="470" spans="1:36" x14ac:dyDescent="0.25">
      <c r="A470" s="239">
        <v>1</v>
      </c>
      <c r="B470" s="295" t="s">
        <v>115</v>
      </c>
      <c r="C470" s="694"/>
      <c r="D470" s="222"/>
      <c r="E470" s="423">
        <v>1000</v>
      </c>
      <c r="F470" s="219">
        <f t="shared" si="135"/>
        <v>666.66666666666663</v>
      </c>
      <c r="G470" s="219">
        <v>712</v>
      </c>
      <c r="H470" s="219">
        <f t="shared" si="136"/>
        <v>106.80000000000001</v>
      </c>
      <c r="I470" s="1516"/>
      <c r="J470" s="1516"/>
      <c r="K470" s="1579"/>
      <c r="L470" s="1580"/>
      <c r="M470" s="1580"/>
      <c r="N470" s="1580"/>
      <c r="O470" s="1756"/>
      <c r="P470" s="1580"/>
      <c r="Q470" s="569"/>
      <c r="R470" s="569"/>
      <c r="S470" s="569"/>
      <c r="T470" s="569"/>
      <c r="U470" s="569"/>
      <c r="V470" s="569"/>
      <c r="W470" s="569"/>
      <c r="X470" s="569"/>
      <c r="Y470" s="1200"/>
      <c r="Z470" s="569">
        <f>AF470-AE470-AB470</f>
        <v>0</v>
      </c>
      <c r="AA470" s="1504"/>
      <c r="AB470" s="569"/>
      <c r="AC470" s="569"/>
      <c r="AD470" s="569"/>
      <c r="AE470" s="569"/>
      <c r="AF470" s="569"/>
      <c r="AG470" s="1478"/>
      <c r="AH470" s="1200"/>
      <c r="AI470" s="1457"/>
      <c r="AJ470" s="1472"/>
    </row>
    <row r="471" spans="1:36" ht="30" x14ac:dyDescent="0.25">
      <c r="A471" s="239">
        <v>1</v>
      </c>
      <c r="B471" s="295" t="s">
        <v>192</v>
      </c>
      <c r="C471" s="665"/>
      <c r="D471" s="9"/>
      <c r="E471" s="413">
        <v>550</v>
      </c>
      <c r="F471" s="213">
        <f t="shared" si="135"/>
        <v>366.66666666666669</v>
      </c>
      <c r="G471" s="213">
        <v>364</v>
      </c>
      <c r="H471" s="213">
        <f t="shared" si="136"/>
        <v>99.272727272727266</v>
      </c>
      <c r="I471" s="385"/>
      <c r="J471" s="385"/>
      <c r="K471" s="1503"/>
      <c r="L471" s="1502"/>
      <c r="M471" s="1502"/>
      <c r="N471" s="1502"/>
      <c r="O471" s="1755"/>
      <c r="P471" s="1502"/>
      <c r="Q471" s="568"/>
      <c r="R471" s="568"/>
      <c r="S471" s="568"/>
      <c r="T471" s="568"/>
      <c r="U471" s="568"/>
      <c r="V471" s="568"/>
      <c r="W471" s="568"/>
      <c r="X471" s="568"/>
      <c r="Y471" s="564"/>
      <c r="Z471" s="568">
        <f>AF471-AE471-AB471</f>
        <v>0</v>
      </c>
      <c r="AA471" s="1088"/>
      <c r="AB471" s="568"/>
      <c r="AC471" s="568"/>
      <c r="AD471" s="568"/>
      <c r="AE471" s="568"/>
      <c r="AF471" s="568"/>
      <c r="AG471" s="1292"/>
      <c r="AH471" s="564"/>
      <c r="AI471" s="1457"/>
      <c r="AJ471" s="1472"/>
    </row>
    <row r="472" spans="1:36" x14ac:dyDescent="0.25">
      <c r="A472" s="239">
        <v>1</v>
      </c>
      <c r="B472" s="295" t="s">
        <v>370</v>
      </c>
      <c r="C472" s="665"/>
      <c r="D472" s="1757"/>
      <c r="E472" s="413">
        <v>38000</v>
      </c>
      <c r="F472" s="213">
        <f t="shared" si="135"/>
        <v>25333.333333333332</v>
      </c>
      <c r="G472" s="213">
        <v>25266</v>
      </c>
      <c r="H472" s="213">
        <f t="shared" si="136"/>
        <v>99.734210526315792</v>
      </c>
      <c r="I472" s="385"/>
      <c r="J472" s="385"/>
      <c r="K472" s="1503"/>
      <c r="L472" s="1502"/>
      <c r="M472" s="1502"/>
      <c r="N472" s="1502"/>
      <c r="O472" s="1755"/>
      <c r="P472" s="1502"/>
      <c r="Q472" s="568"/>
      <c r="R472" s="568"/>
      <c r="S472" s="568"/>
      <c r="T472" s="568"/>
      <c r="U472" s="568"/>
      <c r="V472" s="568"/>
      <c r="W472" s="568"/>
      <c r="X472" s="568"/>
      <c r="Y472" s="564"/>
      <c r="Z472" s="568">
        <f>AF472-AE472-AB472</f>
        <v>0</v>
      </c>
      <c r="AA472" s="1088"/>
      <c r="AB472" s="568"/>
      <c r="AC472" s="568"/>
      <c r="AD472" s="568"/>
      <c r="AE472" s="568"/>
      <c r="AF472" s="568"/>
      <c r="AG472" s="1292"/>
      <c r="AH472" s="564"/>
      <c r="AI472" s="1457"/>
      <c r="AJ472" s="1472"/>
    </row>
    <row r="473" spans="1:36" ht="30" x14ac:dyDescent="0.25">
      <c r="A473" s="239">
        <v>1</v>
      </c>
      <c r="B473" s="9" t="s">
        <v>371</v>
      </c>
      <c r="C473" s="665"/>
      <c r="D473" s="1757"/>
      <c r="E473" s="413">
        <v>4000</v>
      </c>
      <c r="F473" s="213">
        <f t="shared" si="135"/>
        <v>2666.6666666666665</v>
      </c>
      <c r="G473" s="213">
        <v>2683</v>
      </c>
      <c r="H473" s="213">
        <f t="shared" si="136"/>
        <v>100.61250000000001</v>
      </c>
      <c r="I473" s="385"/>
      <c r="J473" s="385"/>
      <c r="K473" s="1503"/>
      <c r="L473" s="1502"/>
      <c r="M473" s="1502"/>
      <c r="N473" s="1502"/>
      <c r="O473" s="1755"/>
      <c r="P473" s="1502"/>
      <c r="Q473" s="568"/>
      <c r="R473" s="568"/>
      <c r="S473" s="568"/>
      <c r="T473" s="568"/>
      <c r="U473" s="568"/>
      <c r="V473" s="568"/>
      <c r="W473" s="568"/>
      <c r="X473" s="568"/>
      <c r="Y473" s="564"/>
      <c r="Z473" s="568"/>
      <c r="AA473" s="1088"/>
      <c r="AB473" s="568"/>
      <c r="AC473" s="568"/>
      <c r="AD473" s="568"/>
      <c r="AE473" s="568"/>
      <c r="AF473" s="568"/>
      <c r="AG473" s="1292"/>
      <c r="AH473" s="564"/>
      <c r="AI473" s="1457"/>
      <c r="AJ473" s="1472"/>
    </row>
    <row r="474" spans="1:36" ht="30" x14ac:dyDescent="0.25">
      <c r="A474" s="239">
        <v>1</v>
      </c>
      <c r="B474" s="295" t="s">
        <v>376</v>
      </c>
      <c r="C474" s="665"/>
      <c r="D474" s="1757"/>
      <c r="E474" s="413">
        <v>2000</v>
      </c>
      <c r="F474" s="213">
        <f t="shared" si="135"/>
        <v>1333.3333333333333</v>
      </c>
      <c r="G474" s="213">
        <v>1248</v>
      </c>
      <c r="H474" s="213">
        <f t="shared" si="136"/>
        <v>93.600000000000009</v>
      </c>
      <c r="I474" s="385"/>
      <c r="J474" s="385"/>
      <c r="K474" s="1503"/>
      <c r="L474" s="1502"/>
      <c r="M474" s="1502"/>
      <c r="N474" s="1502"/>
      <c r="O474" s="1755"/>
      <c r="P474" s="1502"/>
      <c r="Q474" s="568"/>
      <c r="R474" s="568"/>
      <c r="S474" s="568"/>
      <c r="T474" s="568"/>
      <c r="U474" s="568"/>
      <c r="V474" s="568"/>
      <c r="W474" s="568"/>
      <c r="X474" s="568"/>
      <c r="Y474" s="564"/>
      <c r="Z474" s="568"/>
      <c r="AA474" s="1088"/>
      <c r="AB474" s="568"/>
      <c r="AC474" s="568"/>
      <c r="AD474" s="568"/>
      <c r="AE474" s="568"/>
      <c r="AF474" s="568"/>
      <c r="AG474" s="1292"/>
      <c r="AH474" s="564"/>
      <c r="AI474" s="1457"/>
      <c r="AJ474" s="1472"/>
    </row>
    <row r="475" spans="1:36" x14ac:dyDescent="0.25">
      <c r="A475" s="239">
        <v>1</v>
      </c>
      <c r="B475" s="295" t="s">
        <v>56</v>
      </c>
      <c r="C475" s="665"/>
      <c r="D475" s="1757"/>
      <c r="E475" s="413">
        <v>204</v>
      </c>
      <c r="F475" s="213">
        <f t="shared" si="135"/>
        <v>136</v>
      </c>
      <c r="G475" s="213">
        <v>99</v>
      </c>
      <c r="H475" s="213">
        <f t="shared" si="136"/>
        <v>72.794117647058826</v>
      </c>
      <c r="I475" s="385"/>
      <c r="J475" s="385"/>
      <c r="K475" s="1503"/>
      <c r="L475" s="1502"/>
      <c r="M475" s="1502"/>
      <c r="N475" s="1502"/>
      <c r="O475" s="1755"/>
      <c r="P475" s="1502"/>
      <c r="Q475" s="568"/>
      <c r="R475" s="568"/>
      <c r="S475" s="568"/>
      <c r="T475" s="568"/>
      <c r="U475" s="568"/>
      <c r="V475" s="568"/>
      <c r="W475" s="568"/>
      <c r="X475" s="568"/>
      <c r="Y475" s="564"/>
      <c r="Z475" s="568">
        <f>AF475-AE475-AB475</f>
        <v>0</v>
      </c>
      <c r="AA475" s="1088"/>
      <c r="AB475" s="568"/>
      <c r="AC475" s="568"/>
      <c r="AD475" s="568"/>
      <c r="AE475" s="568"/>
      <c r="AF475" s="568"/>
      <c r="AG475" s="1292"/>
      <c r="AH475" s="564"/>
      <c r="AI475" s="1457"/>
      <c r="AJ475" s="1472"/>
    </row>
    <row r="476" spans="1:36" x14ac:dyDescent="0.25">
      <c r="A476" s="239">
        <v>1</v>
      </c>
      <c r="B476" s="295" t="s">
        <v>36</v>
      </c>
      <c r="C476" s="665"/>
      <c r="D476" s="1757"/>
      <c r="E476" s="413">
        <v>10500</v>
      </c>
      <c r="F476" s="213">
        <f t="shared" si="135"/>
        <v>7000</v>
      </c>
      <c r="G476" s="213">
        <v>9244</v>
      </c>
      <c r="H476" s="213">
        <f t="shared" si="136"/>
        <v>132.05714285714285</v>
      </c>
      <c r="I476" s="385"/>
      <c r="J476" s="385"/>
      <c r="K476" s="1503"/>
      <c r="L476" s="1502"/>
      <c r="M476" s="1502"/>
      <c r="N476" s="1502"/>
      <c r="O476" s="1755"/>
      <c r="P476" s="1502"/>
      <c r="Q476" s="568"/>
      <c r="R476" s="568"/>
      <c r="S476" s="568"/>
      <c r="T476" s="568"/>
      <c r="U476" s="568"/>
      <c r="V476" s="568"/>
      <c r="W476" s="568"/>
      <c r="X476" s="568"/>
      <c r="Y476" s="564"/>
      <c r="Z476" s="568"/>
      <c r="AA476" s="1088"/>
      <c r="AB476" s="568"/>
      <c r="AC476" s="568"/>
      <c r="AD476" s="568"/>
      <c r="AE476" s="568"/>
      <c r="AF476" s="568"/>
      <c r="AG476" s="1292"/>
      <c r="AH476" s="564"/>
      <c r="AI476" s="1457"/>
      <c r="AJ476" s="1472"/>
    </row>
    <row r="477" spans="1:36" x14ac:dyDescent="0.25">
      <c r="B477" s="295" t="s">
        <v>611</v>
      </c>
      <c r="C477" s="665"/>
      <c r="D477" s="1757"/>
      <c r="E477" s="413"/>
      <c r="F477" s="213">
        <f t="shared" si="135"/>
        <v>0</v>
      </c>
      <c r="G477" s="213">
        <v>2358</v>
      </c>
      <c r="H477" s="213"/>
      <c r="I477" s="385"/>
      <c r="J477" s="385"/>
      <c r="K477" s="1503"/>
      <c r="L477" s="1502"/>
      <c r="M477" s="1502"/>
      <c r="N477" s="1502"/>
      <c r="O477" s="1755"/>
      <c r="P477" s="1502"/>
      <c r="Q477" s="568"/>
      <c r="R477" s="568"/>
      <c r="S477" s="568"/>
      <c r="T477" s="568"/>
      <c r="U477" s="568"/>
      <c r="V477" s="568"/>
      <c r="W477" s="568"/>
      <c r="X477" s="568"/>
      <c r="Y477" s="564"/>
      <c r="Z477" s="568"/>
      <c r="AA477" s="1088"/>
      <c r="AB477" s="568"/>
      <c r="AC477" s="568"/>
      <c r="AD477" s="568"/>
      <c r="AE477" s="568"/>
      <c r="AF477" s="568"/>
      <c r="AG477" s="1292"/>
      <c r="AH477" s="564"/>
      <c r="AI477" s="1457"/>
      <c r="AJ477" s="1472"/>
    </row>
    <row r="478" spans="1:36" x14ac:dyDescent="0.25">
      <c r="A478" s="239">
        <v>1</v>
      </c>
      <c r="B478" s="9" t="s">
        <v>31</v>
      </c>
      <c r="C478" s="665"/>
      <c r="D478" s="1508"/>
      <c r="E478" s="413">
        <v>1100</v>
      </c>
      <c r="F478" s="213">
        <f t="shared" si="135"/>
        <v>733.33333333333337</v>
      </c>
      <c r="G478" s="213">
        <v>725</v>
      </c>
      <c r="H478" s="213">
        <f t="shared" ref="H478:H484" si="137">G478/F478*100</f>
        <v>98.86363636363636</v>
      </c>
      <c r="I478" s="385"/>
      <c r="J478" s="385"/>
      <c r="K478" s="1503"/>
      <c r="L478" s="1502"/>
      <c r="M478" s="1502"/>
      <c r="N478" s="1502"/>
      <c r="O478" s="1755"/>
      <c r="P478" s="1502"/>
      <c r="Q478" s="568"/>
      <c r="R478" s="568"/>
      <c r="S478" s="568"/>
      <c r="T478" s="568"/>
      <c r="U478" s="568"/>
      <c r="V478" s="568"/>
      <c r="W478" s="568"/>
      <c r="X478" s="568"/>
      <c r="Y478" s="564"/>
      <c r="Z478" s="568">
        <f>AF478-AE478-AB478</f>
        <v>0</v>
      </c>
      <c r="AA478" s="1088"/>
      <c r="AB478" s="568"/>
      <c r="AC478" s="568"/>
      <c r="AD478" s="568"/>
      <c r="AE478" s="568"/>
      <c r="AF478" s="568"/>
      <c r="AG478" s="1292"/>
      <c r="AH478" s="564"/>
      <c r="AI478" s="1457"/>
      <c r="AJ478" s="1472"/>
    </row>
    <row r="479" spans="1:36" x14ac:dyDescent="0.25">
      <c r="A479" s="239">
        <v>1</v>
      </c>
      <c r="B479" s="9" t="s">
        <v>32</v>
      </c>
      <c r="C479" s="665"/>
      <c r="D479" s="9"/>
      <c r="E479" s="413">
        <v>9800</v>
      </c>
      <c r="F479" s="213">
        <f t="shared" si="135"/>
        <v>6533.333333333333</v>
      </c>
      <c r="G479" s="213">
        <v>7657</v>
      </c>
      <c r="H479" s="213">
        <f t="shared" si="137"/>
        <v>117.19897959183673</v>
      </c>
      <c r="I479" s="385"/>
      <c r="J479" s="385"/>
      <c r="K479" s="1503"/>
      <c r="L479" s="1502"/>
      <c r="M479" s="1502"/>
      <c r="N479" s="1502"/>
      <c r="O479" s="1755"/>
      <c r="P479" s="1502"/>
      <c r="Q479" s="568"/>
      <c r="R479" s="568"/>
      <c r="S479" s="568"/>
      <c r="T479" s="568"/>
      <c r="U479" s="568"/>
      <c r="V479" s="568"/>
      <c r="W479" s="568"/>
      <c r="X479" s="568"/>
      <c r="Y479" s="564"/>
      <c r="Z479" s="568">
        <f>AF479-AE479-AB479</f>
        <v>0</v>
      </c>
      <c r="AA479" s="1088"/>
      <c r="AB479" s="568"/>
      <c r="AC479" s="568"/>
      <c r="AD479" s="568"/>
      <c r="AE479" s="568"/>
      <c r="AF479" s="568"/>
      <c r="AG479" s="1292"/>
      <c r="AH479" s="564"/>
      <c r="AI479" s="1457"/>
      <c r="AJ479" s="1472"/>
    </row>
    <row r="480" spans="1:36" x14ac:dyDescent="0.25">
      <c r="A480" s="239">
        <v>1</v>
      </c>
      <c r="B480" s="295" t="s">
        <v>91</v>
      </c>
      <c r="C480" s="675"/>
      <c r="D480" s="1514"/>
      <c r="E480" s="413">
        <v>11200</v>
      </c>
      <c r="F480" s="213">
        <f t="shared" si="135"/>
        <v>7466.666666666667</v>
      </c>
      <c r="G480" s="1485">
        <v>7510</v>
      </c>
      <c r="H480" s="213">
        <f t="shared" si="137"/>
        <v>100.58035714285714</v>
      </c>
      <c r="I480" s="385"/>
      <c r="J480" s="385"/>
      <c r="K480" s="1503"/>
      <c r="L480" s="1502"/>
      <c r="M480" s="1502"/>
      <c r="N480" s="1502"/>
      <c r="O480" s="1755"/>
      <c r="P480" s="1502"/>
      <c r="Q480" s="568"/>
      <c r="R480" s="568"/>
      <c r="S480" s="568"/>
      <c r="T480" s="568"/>
      <c r="U480" s="568"/>
      <c r="V480" s="568"/>
      <c r="W480" s="568"/>
      <c r="X480" s="568"/>
      <c r="Y480" s="564"/>
      <c r="Z480" s="568"/>
      <c r="AA480" s="1088"/>
      <c r="AB480" s="568"/>
      <c r="AC480" s="568"/>
      <c r="AD480" s="568"/>
      <c r="AE480" s="568"/>
      <c r="AF480" s="568"/>
      <c r="AG480" s="1434"/>
      <c r="AH480" s="564"/>
      <c r="AI480" s="1457"/>
      <c r="AJ480" s="1472"/>
    </row>
    <row r="481" spans="1:36" x14ac:dyDescent="0.25">
      <c r="A481" s="239">
        <v>1</v>
      </c>
      <c r="B481" s="295" t="s">
        <v>34</v>
      </c>
      <c r="C481" s="675"/>
      <c r="D481" s="1514"/>
      <c r="E481" s="413">
        <v>1500</v>
      </c>
      <c r="F481" s="213">
        <f t="shared" si="135"/>
        <v>1000</v>
      </c>
      <c r="G481" s="213">
        <v>1022</v>
      </c>
      <c r="H481" s="213">
        <f t="shared" si="137"/>
        <v>102.2</v>
      </c>
      <c r="I481" s="385"/>
      <c r="J481" s="385"/>
      <c r="K481" s="1503"/>
      <c r="L481" s="1502"/>
      <c r="M481" s="1502"/>
      <c r="N481" s="1502"/>
      <c r="O481" s="1755"/>
      <c r="P481" s="1502"/>
      <c r="Q481" s="568"/>
      <c r="R481" s="568"/>
      <c r="S481" s="568"/>
      <c r="T481" s="568"/>
      <c r="U481" s="568"/>
      <c r="V481" s="568"/>
      <c r="W481" s="568"/>
      <c r="X481" s="568"/>
      <c r="Y481" s="564"/>
      <c r="Z481" s="568"/>
      <c r="AA481" s="1088"/>
      <c r="AB481" s="568"/>
      <c r="AC481" s="568"/>
      <c r="AD481" s="568"/>
      <c r="AE481" s="568"/>
      <c r="AF481" s="568"/>
      <c r="AG481" s="1292"/>
      <c r="AH481" s="564"/>
      <c r="AI481" s="1457"/>
      <c r="AJ481" s="1472"/>
    </row>
    <row r="482" spans="1:36" x14ac:dyDescent="0.25">
      <c r="A482" s="239">
        <v>1</v>
      </c>
      <c r="B482" s="295" t="s">
        <v>93</v>
      </c>
      <c r="C482" s="1654"/>
      <c r="D482" s="1508"/>
      <c r="E482" s="413">
        <v>930</v>
      </c>
      <c r="F482" s="213">
        <f t="shared" si="135"/>
        <v>620</v>
      </c>
      <c r="G482" s="213">
        <v>716</v>
      </c>
      <c r="H482" s="213">
        <f t="shared" si="137"/>
        <v>115.48387096774194</v>
      </c>
      <c r="I482" s="385"/>
      <c r="J482" s="385"/>
      <c r="K482" s="1503"/>
      <c r="L482" s="1502"/>
      <c r="M482" s="1502"/>
      <c r="N482" s="1502"/>
      <c r="O482" s="1755"/>
      <c r="P482" s="1502"/>
      <c r="Q482" s="568"/>
      <c r="R482" s="568"/>
      <c r="S482" s="568"/>
      <c r="T482" s="568"/>
      <c r="U482" s="568"/>
      <c r="V482" s="568"/>
      <c r="W482" s="568"/>
      <c r="X482" s="568"/>
      <c r="Y482" s="564"/>
      <c r="Z482" s="568">
        <f>AF482-AE482-AB482</f>
        <v>0</v>
      </c>
      <c r="AA482" s="1088"/>
      <c r="AB482" s="568"/>
      <c r="AC482" s="568"/>
      <c r="AD482" s="568"/>
      <c r="AE482" s="568"/>
      <c r="AF482" s="568"/>
      <c r="AG482" s="1292"/>
      <c r="AH482" s="564"/>
      <c r="AI482" s="1457"/>
      <c r="AJ482" s="1472"/>
    </row>
    <row r="483" spans="1:36" x14ac:dyDescent="0.25">
      <c r="A483" s="239">
        <v>1</v>
      </c>
      <c r="B483" s="295" t="s">
        <v>195</v>
      </c>
      <c r="C483" s="1550"/>
      <c r="D483" s="1758"/>
      <c r="E483" s="1572">
        <v>790</v>
      </c>
      <c r="F483" s="1485">
        <f t="shared" si="135"/>
        <v>526.66666666666663</v>
      </c>
      <c r="G483" s="213">
        <v>444</v>
      </c>
      <c r="H483" s="213">
        <f t="shared" si="137"/>
        <v>84.303797468354432</v>
      </c>
      <c r="I483" s="385"/>
      <c r="J483" s="385"/>
      <c r="K483" s="1503"/>
      <c r="L483" s="1502"/>
      <c r="M483" s="1502"/>
      <c r="N483" s="1502"/>
      <c r="O483" s="1755"/>
      <c r="P483" s="1502"/>
      <c r="Q483" s="568"/>
      <c r="R483" s="568"/>
      <c r="S483" s="568"/>
      <c r="T483" s="568"/>
      <c r="U483" s="568"/>
      <c r="V483" s="568"/>
      <c r="W483" s="568"/>
      <c r="X483" s="568"/>
      <c r="Y483" s="564"/>
      <c r="Z483" s="568"/>
      <c r="AA483" s="1088"/>
      <c r="AB483" s="568"/>
      <c r="AC483" s="568"/>
      <c r="AD483" s="568"/>
      <c r="AE483" s="568"/>
      <c r="AF483" s="568"/>
      <c r="AG483" s="1292"/>
      <c r="AH483" s="564"/>
      <c r="AI483" s="1457"/>
      <c r="AJ483" s="1472"/>
    </row>
    <row r="484" spans="1:36" ht="30" x14ac:dyDescent="0.25">
      <c r="A484" s="239">
        <v>1</v>
      </c>
      <c r="B484" s="295" t="s">
        <v>74</v>
      </c>
      <c r="C484" s="665"/>
      <c r="D484" s="9"/>
      <c r="E484" s="413">
        <v>10100</v>
      </c>
      <c r="F484" s="213">
        <f t="shared" si="135"/>
        <v>6733.333333333333</v>
      </c>
      <c r="G484" s="213">
        <v>6393</v>
      </c>
      <c r="H484" s="213">
        <f t="shared" si="137"/>
        <v>94.945544554455452</v>
      </c>
      <c r="I484" s="385"/>
      <c r="J484" s="385"/>
      <c r="K484" s="1503"/>
      <c r="L484" s="1502"/>
      <c r="M484" s="1502"/>
      <c r="N484" s="1502"/>
      <c r="O484" s="1755"/>
      <c r="P484" s="1502"/>
      <c r="Q484" s="568"/>
      <c r="R484" s="568"/>
      <c r="S484" s="568"/>
      <c r="T484" s="568"/>
      <c r="U484" s="568"/>
      <c r="V484" s="568"/>
      <c r="W484" s="568"/>
      <c r="X484" s="568"/>
      <c r="Y484" s="564"/>
      <c r="Z484" s="568">
        <f>AF484-AE484-AB484</f>
        <v>0</v>
      </c>
      <c r="AA484" s="1088"/>
      <c r="AB484" s="568"/>
      <c r="AC484" s="568"/>
      <c r="AD484" s="568"/>
      <c r="AE484" s="568"/>
      <c r="AF484" s="568"/>
      <c r="AG484" s="1292"/>
      <c r="AH484" s="564"/>
      <c r="AI484" s="1457"/>
      <c r="AJ484" s="1472"/>
    </row>
    <row r="485" spans="1:36" x14ac:dyDescent="0.25">
      <c r="A485" s="239">
        <v>1</v>
      </c>
      <c r="B485" s="295"/>
      <c r="C485" s="694"/>
      <c r="D485" s="1514"/>
      <c r="E485" s="413"/>
      <c r="F485" s="213"/>
      <c r="G485" s="219"/>
      <c r="H485" s="1485"/>
      <c r="I485" s="385"/>
      <c r="J485" s="385"/>
      <c r="K485" s="1503"/>
      <c r="L485" s="1546"/>
      <c r="M485" s="1546"/>
      <c r="N485" s="1502"/>
      <c r="O485" s="1755"/>
      <c r="P485" s="1580"/>
      <c r="Q485" s="569"/>
      <c r="R485" s="569"/>
      <c r="S485" s="569"/>
      <c r="T485" s="569"/>
      <c r="U485" s="569"/>
      <c r="V485" s="569"/>
      <c r="W485" s="569"/>
      <c r="X485" s="569"/>
      <c r="Y485" s="564"/>
      <c r="Z485" s="568"/>
      <c r="AA485" s="1088"/>
      <c r="AB485" s="569"/>
      <c r="AC485" s="569"/>
      <c r="AD485" s="570"/>
      <c r="AE485" s="568"/>
      <c r="AF485" s="569"/>
      <c r="AG485" s="1478"/>
      <c r="AH485" s="1200"/>
      <c r="AI485" s="1457"/>
      <c r="AJ485" s="1472"/>
    </row>
    <row r="486" spans="1:36" ht="105" x14ac:dyDescent="0.25">
      <c r="B486" s="295" t="s">
        <v>457</v>
      </c>
      <c r="C486" s="694"/>
      <c r="D486" s="1514"/>
      <c r="E486" s="413"/>
      <c r="F486" s="213"/>
      <c r="G486" s="219">
        <v>224</v>
      </c>
      <c r="H486" s="213"/>
      <c r="I486" s="385"/>
      <c r="J486" s="385"/>
      <c r="K486" s="1503"/>
      <c r="L486" s="1546"/>
      <c r="M486" s="1546"/>
      <c r="N486" s="1502"/>
      <c r="O486" s="1755"/>
      <c r="P486" s="1580"/>
      <c r="Q486" s="569"/>
      <c r="R486" s="569"/>
      <c r="S486" s="569"/>
      <c r="T486" s="569"/>
      <c r="U486" s="569"/>
      <c r="V486" s="569"/>
      <c r="W486" s="569"/>
      <c r="X486" s="569"/>
      <c r="Y486" s="564"/>
      <c r="Z486" s="570"/>
      <c r="AA486" s="1088"/>
      <c r="AB486" s="569"/>
      <c r="AC486" s="569"/>
      <c r="AD486" s="568"/>
      <c r="AE486" s="568"/>
      <c r="AF486" s="569"/>
      <c r="AG486" s="1478"/>
      <c r="AH486" s="1200"/>
      <c r="AI486" s="1457"/>
      <c r="AJ486" s="1472"/>
    </row>
    <row r="487" spans="1:36" ht="105" x14ac:dyDescent="0.25">
      <c r="A487" s="239">
        <v>1</v>
      </c>
      <c r="B487" s="295" t="s">
        <v>437</v>
      </c>
      <c r="C487" s="694"/>
      <c r="D487" s="1514"/>
      <c r="E487" s="413"/>
      <c r="F487" s="213">
        <f>ROUND(E487/12*$B$4,0)</f>
        <v>0</v>
      </c>
      <c r="G487" s="219"/>
      <c r="H487" s="213"/>
      <c r="I487" s="385"/>
      <c r="J487" s="385"/>
      <c r="K487" s="1503"/>
      <c r="L487" s="1502"/>
      <c r="M487" s="1502"/>
      <c r="N487" s="1502"/>
      <c r="O487" s="1755"/>
      <c r="P487" s="1580"/>
      <c r="Q487" s="568"/>
      <c r="R487" s="568"/>
      <c r="S487" s="568"/>
      <c r="T487" s="568"/>
      <c r="U487" s="568"/>
      <c r="V487" s="568"/>
      <c r="W487" s="568"/>
      <c r="X487" s="568"/>
      <c r="Y487" s="564"/>
      <c r="Z487" s="568"/>
      <c r="AA487" s="1088"/>
      <c r="AB487" s="569"/>
      <c r="AC487" s="569"/>
      <c r="AD487" s="569"/>
      <c r="AE487" s="570"/>
      <c r="AF487" s="569"/>
      <c r="AG487" s="1478"/>
      <c r="AH487" s="1200"/>
      <c r="AI487" s="1457"/>
      <c r="AJ487" s="1472"/>
    </row>
    <row r="488" spans="1:36" s="2711" customFormat="1" ht="29.25" x14ac:dyDescent="0.25">
      <c r="B488" s="999" t="s">
        <v>428</v>
      </c>
      <c r="C488" s="694"/>
      <c r="D488" s="1514"/>
      <c r="E488" s="413">
        <f>E487+E486</f>
        <v>0</v>
      </c>
      <c r="F488" s="388">
        <f t="shared" ref="F488:G488" si="138">F487+F486</f>
        <v>0</v>
      </c>
      <c r="G488" s="219">
        <f t="shared" si="138"/>
        <v>224</v>
      </c>
      <c r="H488" s="213"/>
      <c r="I488" s="385"/>
      <c r="J488" s="385"/>
      <c r="K488" s="1503"/>
      <c r="L488" s="1502"/>
      <c r="M488" s="1502"/>
      <c r="N488" s="1502"/>
      <c r="O488" s="1755"/>
      <c r="P488" s="1580"/>
      <c r="Q488" s="568"/>
      <c r="R488" s="568"/>
      <c r="S488" s="568"/>
      <c r="T488" s="568"/>
      <c r="U488" s="568"/>
      <c r="V488" s="568"/>
      <c r="W488" s="568"/>
      <c r="X488" s="568"/>
      <c r="Y488" s="564"/>
      <c r="Z488" s="568"/>
      <c r="AA488" s="1088"/>
      <c r="AB488" s="569">
        <v>62.72</v>
      </c>
      <c r="AC488" s="569"/>
      <c r="AD488" s="569"/>
      <c r="AE488" s="568">
        <v>0</v>
      </c>
      <c r="AF488" s="569">
        <v>62.72</v>
      </c>
      <c r="AG488" s="1478"/>
      <c r="AH488" s="1200"/>
      <c r="AI488" s="1457"/>
      <c r="AJ488" s="1472"/>
    </row>
    <row r="489" spans="1:36" ht="29.25" x14ac:dyDescent="0.25">
      <c r="A489" s="239">
        <v>1</v>
      </c>
      <c r="B489" s="731" t="s">
        <v>372</v>
      </c>
      <c r="C489" s="694"/>
      <c r="D489" s="1514"/>
      <c r="E489" s="438">
        <f>E419</f>
        <v>105685</v>
      </c>
      <c r="F489" s="483">
        <f>F419</f>
        <v>70456.666666666672</v>
      </c>
      <c r="G489" s="1000">
        <f>G419</f>
        <v>74818.377500000002</v>
      </c>
      <c r="H489" s="1734">
        <f>G489/F489*100</f>
        <v>106.1906289918153</v>
      </c>
      <c r="I489" s="385"/>
      <c r="J489" s="385"/>
      <c r="K489" s="1502"/>
      <c r="L489" s="1502"/>
      <c r="M489" s="1502"/>
      <c r="N489" s="1502"/>
      <c r="O489" s="1502"/>
      <c r="P489" s="1580"/>
      <c r="Q489" s="568"/>
      <c r="R489" s="568"/>
      <c r="S489" s="568"/>
      <c r="T489" s="568"/>
      <c r="U489" s="568"/>
      <c r="V489" s="568"/>
      <c r="W489" s="568"/>
      <c r="X489" s="568"/>
      <c r="Y489" s="564"/>
      <c r="Z489" s="568"/>
      <c r="AA489" s="1088"/>
      <c r="AB489" s="569"/>
      <c r="AC489" s="569"/>
      <c r="AD489" s="568"/>
      <c r="AE489" s="568"/>
      <c r="AF489" s="569"/>
      <c r="AG489" s="1521">
        <f>AG419</f>
        <v>0</v>
      </c>
      <c r="AH489" s="1200"/>
      <c r="AI489" s="1457"/>
      <c r="AJ489" s="1472"/>
    </row>
    <row r="490" spans="1:36" ht="36.75" customHeight="1" x14ac:dyDescent="0.25">
      <c r="A490" s="239">
        <v>1</v>
      </c>
      <c r="B490" s="731" t="s">
        <v>373</v>
      </c>
      <c r="C490" s="694"/>
      <c r="D490" s="1514"/>
      <c r="E490" s="440">
        <f>E429</f>
        <v>44599.851063829788</v>
      </c>
      <c r="F490" s="1759">
        <f>F429</f>
        <v>29733.234042553191</v>
      </c>
      <c r="G490" s="1000">
        <f>G429</f>
        <v>27550.961702127661</v>
      </c>
      <c r="H490" s="483">
        <f>G490/F490*100</f>
        <v>92.660494525074739</v>
      </c>
      <c r="I490" s="485"/>
      <c r="J490" s="1585"/>
      <c r="K490" s="1498"/>
      <c r="L490" s="1580"/>
      <c r="M490" s="1502"/>
      <c r="N490" s="1546"/>
      <c r="O490" s="1498"/>
      <c r="P490" s="1580"/>
      <c r="Q490" s="569"/>
      <c r="R490" s="569"/>
      <c r="S490" s="569"/>
      <c r="T490" s="569"/>
      <c r="U490" s="569"/>
      <c r="V490" s="569"/>
      <c r="W490" s="569"/>
      <c r="X490" s="569"/>
      <c r="Y490" s="564"/>
      <c r="Z490" s="568"/>
      <c r="AA490" s="1091"/>
      <c r="AB490" s="568"/>
      <c r="AC490" s="569"/>
      <c r="AD490" s="568"/>
      <c r="AE490" s="568"/>
      <c r="AF490" s="569"/>
      <c r="AG490" s="1521">
        <f>AG429</f>
        <v>0</v>
      </c>
      <c r="AH490" s="1200"/>
      <c r="AI490" s="1457"/>
      <c r="AJ490" s="1472"/>
    </row>
    <row r="491" spans="1:36" ht="29.25" x14ac:dyDescent="0.25">
      <c r="A491" s="239">
        <v>1</v>
      </c>
      <c r="B491" s="731" t="s">
        <v>374</v>
      </c>
      <c r="C491" s="1698"/>
      <c r="D491" s="1760"/>
      <c r="E491" s="1687">
        <f>E433</f>
        <v>0</v>
      </c>
      <c r="F491" s="1734">
        <f>F433</f>
        <v>0</v>
      </c>
      <c r="G491" s="1598">
        <f>G433</f>
        <v>0</v>
      </c>
      <c r="H491" s="1598"/>
      <c r="I491" s="1585"/>
      <c r="J491" s="1587"/>
      <c r="K491" s="1584"/>
      <c r="L491" s="1700"/>
      <c r="M491" s="1546"/>
      <c r="N491" s="1700"/>
      <c r="O491" s="1546"/>
      <c r="P491" s="1700"/>
      <c r="Q491" s="575"/>
      <c r="R491" s="575"/>
      <c r="S491" s="575"/>
      <c r="T491" s="575"/>
      <c r="U491" s="575"/>
      <c r="V491" s="575"/>
      <c r="W491" s="575"/>
      <c r="X491" s="575"/>
      <c r="Y491" s="1203">
        <f>Q491/12*$B$4</f>
        <v>0</v>
      </c>
      <c r="Z491" s="570">
        <f>AF491-AE491-AB491</f>
        <v>0</v>
      </c>
      <c r="AA491" s="1655"/>
      <c r="AB491" s="570"/>
      <c r="AC491" s="575">
        <f>Z491-Y491</f>
        <v>0</v>
      </c>
      <c r="AD491" s="570"/>
      <c r="AE491" s="570"/>
      <c r="AF491" s="575"/>
      <c r="AG491" s="1601">
        <f>AG433</f>
        <v>0</v>
      </c>
      <c r="AH491" s="1203"/>
      <c r="AI491" s="1457"/>
      <c r="AJ491" s="1472"/>
    </row>
    <row r="492" spans="1:36" x14ac:dyDescent="0.25">
      <c r="A492" s="239">
        <v>1</v>
      </c>
      <c r="B492" s="732" t="s">
        <v>138</v>
      </c>
      <c r="C492" s="1589"/>
      <c r="D492" s="1523"/>
      <c r="E492" s="34">
        <f>E489+E432/4.2+E430*2.9</f>
        <v>231595.33809523808</v>
      </c>
      <c r="F492" s="7">
        <f>F489+F432/4.2+F430*2.9</f>
        <v>154396.89206349207</v>
      </c>
      <c r="G492" s="7">
        <f>G489+G432/4.2+G430*2.9</f>
        <v>152414.08702380952</v>
      </c>
      <c r="H492" s="7">
        <f>G492/F492*100</f>
        <v>98.715773994422662</v>
      </c>
      <c r="I492" s="8"/>
      <c r="J492" s="8"/>
      <c r="K492" s="1494"/>
      <c r="L492" s="1493"/>
      <c r="M492" s="1493"/>
      <c r="N492" s="1493"/>
      <c r="O492" s="1493"/>
      <c r="P492" s="1494"/>
      <c r="Q492" s="566">
        <f t="shared" ref="Q492:AA492" si="139">SUM(Q491,Q436,Q418)</f>
        <v>350652.11794999999</v>
      </c>
      <c r="R492" s="566">
        <f t="shared" ref="R492:S492" si="140">SUM(R491,R436,R418)</f>
        <v>350652.11794999999</v>
      </c>
      <c r="S492" s="566">
        <f t="shared" si="140"/>
        <v>350652.11794999999</v>
      </c>
      <c r="T492" s="566">
        <f t="shared" ref="T492:U492" si="141">SUM(T491,T436,T418)</f>
        <v>350652.11794999999</v>
      </c>
      <c r="U492" s="566">
        <f t="shared" si="141"/>
        <v>350652.11794999999</v>
      </c>
      <c r="V492" s="566">
        <f t="shared" ref="V492:W492" si="142">SUM(V491,V436,V418)</f>
        <v>354652.09045000002</v>
      </c>
      <c r="W492" s="566">
        <f t="shared" si="142"/>
        <v>354652.09045000002</v>
      </c>
      <c r="X492" s="566">
        <f t="shared" ref="X492" si="143">SUM(X491,X436,X418)</f>
        <v>354652.09045000002</v>
      </c>
      <c r="Y492" s="1205">
        <f t="shared" si="139"/>
        <v>235482.35256190479</v>
      </c>
      <c r="Z492" s="566">
        <f t="shared" si="139"/>
        <v>241247.59307000003</v>
      </c>
      <c r="AA492" s="1092">
        <f t="shared" si="139"/>
        <v>0</v>
      </c>
      <c r="AB492" s="566">
        <f>SUM(AB491,AB436,AB418,AB488)</f>
        <v>7808.9432099999985</v>
      </c>
      <c r="AC492" s="566">
        <f t="shared" ref="AC492:AF492" si="144">SUM(AC491,AC436,AC418,AC488)</f>
        <v>5765.2405080952449</v>
      </c>
      <c r="AD492" s="566">
        <f t="shared" si="144"/>
        <v>-1002.69338</v>
      </c>
      <c r="AE492" s="566">
        <f t="shared" si="144"/>
        <v>0</v>
      </c>
      <c r="AF492" s="566">
        <f t="shared" si="144"/>
        <v>249056.53628000003</v>
      </c>
      <c r="AG492" s="1495">
        <f>AG489+AG432/4.2+AG430*2.9</f>
        <v>0</v>
      </c>
      <c r="AH492" s="1205">
        <f t="shared" ref="AH492" si="145">SUM(AH491,AH436,AH418)</f>
        <v>0</v>
      </c>
      <c r="AI492" s="1457"/>
      <c r="AJ492" s="1472"/>
    </row>
    <row r="493" spans="1:36" x14ac:dyDescent="0.25">
      <c r="A493" s="239">
        <v>1</v>
      </c>
      <c r="B493" s="240" t="s">
        <v>29</v>
      </c>
      <c r="C493" s="690"/>
      <c r="D493" s="1635"/>
      <c r="E493" s="457"/>
      <c r="F493" s="1497"/>
      <c r="G493" s="1497"/>
      <c r="H493" s="219"/>
      <c r="I493" s="385"/>
      <c r="J493" s="1761"/>
      <c r="K493" s="1617"/>
      <c r="L493" s="1584"/>
      <c r="M493" s="1502"/>
      <c r="N493" s="1584"/>
      <c r="O493" s="1584"/>
      <c r="P493" s="1584"/>
      <c r="Q493" s="567"/>
      <c r="R493" s="567"/>
      <c r="S493" s="567"/>
      <c r="T493" s="567"/>
      <c r="U493" s="567"/>
      <c r="V493" s="567"/>
      <c r="W493" s="567"/>
      <c r="X493" s="567"/>
      <c r="Y493" s="1200"/>
      <c r="Z493" s="567">
        <f t="shared" ref="Z493:Z498" si="146">AF493-AE493-AB493</f>
        <v>0</v>
      </c>
      <c r="AA493" s="1091"/>
      <c r="AB493" s="567"/>
      <c r="AC493" s="567"/>
      <c r="AD493" s="567"/>
      <c r="AE493" s="567"/>
      <c r="AF493" s="567"/>
      <c r="AG493" s="1264"/>
      <c r="AH493" s="610"/>
      <c r="AI493" s="1457"/>
      <c r="AJ493" s="1472"/>
    </row>
    <row r="494" spans="1:36" ht="30" x14ac:dyDescent="0.25">
      <c r="A494" s="239">
        <v>1</v>
      </c>
      <c r="B494" s="2" t="s">
        <v>16</v>
      </c>
      <c r="C494" s="691"/>
      <c r="D494" s="2"/>
      <c r="E494" s="1762"/>
      <c r="F494" s="793"/>
      <c r="G494" s="793"/>
      <c r="H494" s="793"/>
      <c r="I494" s="1763"/>
      <c r="J494" s="1763"/>
      <c r="K494" s="1503"/>
      <c r="L494" s="1503"/>
      <c r="M494" s="1503"/>
      <c r="N494" s="1503"/>
      <c r="O494" s="1503"/>
      <c r="P494" s="1503"/>
      <c r="Q494" s="568"/>
      <c r="R494" s="568"/>
      <c r="S494" s="568"/>
      <c r="T494" s="568"/>
      <c r="U494" s="568"/>
      <c r="V494" s="568"/>
      <c r="W494" s="568"/>
      <c r="X494" s="568"/>
      <c r="Y494" s="564"/>
      <c r="Z494" s="568">
        <f t="shared" si="146"/>
        <v>0</v>
      </c>
      <c r="AA494" s="1088"/>
      <c r="AB494" s="568"/>
      <c r="AC494" s="568"/>
      <c r="AD494" s="568"/>
      <c r="AE494" s="568"/>
      <c r="AF494" s="568"/>
      <c r="AG494" s="1263"/>
      <c r="AH494" s="564"/>
      <c r="AI494" s="1457"/>
      <c r="AJ494" s="1472"/>
    </row>
    <row r="495" spans="1:36" x14ac:dyDescent="0.25">
      <c r="A495" s="239">
        <v>1</v>
      </c>
      <c r="B495" s="1508" t="s">
        <v>10</v>
      </c>
      <c r="C495" s="1507"/>
      <c r="D495" s="1508">
        <v>247</v>
      </c>
      <c r="E495" s="413">
        <v>952</v>
      </c>
      <c r="F495" s="213">
        <f>(E495/12*$B$4)</f>
        <v>634.66666666666663</v>
      </c>
      <c r="G495" s="213">
        <v>626</v>
      </c>
      <c r="H495" s="213">
        <f>G495/F495*100</f>
        <v>98.634453781512605</v>
      </c>
      <c r="I495" s="1540">
        <v>8</v>
      </c>
      <c r="J495" s="269">
        <f>M495/G495</f>
        <v>8.0654952076677322</v>
      </c>
      <c r="K495" s="1532">
        <f>ROUND(E495*I495,0)</f>
        <v>7616</v>
      </c>
      <c r="L495" s="270">
        <f>K495/12*$B$4</f>
        <v>5077.333333333333</v>
      </c>
      <c r="M495" s="1532">
        <v>5049</v>
      </c>
      <c r="N495" s="1532">
        <f>M495/L495*100</f>
        <v>99.441964285714292</v>
      </c>
      <c r="O495" s="1532">
        <f>ROUND(K495/D495,0)</f>
        <v>31</v>
      </c>
      <c r="P495" s="270">
        <f>M495/$B$4*12/O495</f>
        <v>244.30645161290323</v>
      </c>
      <c r="Q495" s="568"/>
      <c r="R495" s="568"/>
      <c r="S495" s="568"/>
      <c r="T495" s="568"/>
      <c r="U495" s="568"/>
      <c r="V495" s="568"/>
      <c r="W495" s="568"/>
      <c r="X495" s="568"/>
      <c r="Y495" s="564"/>
      <c r="Z495" s="568">
        <f t="shared" si="146"/>
        <v>0</v>
      </c>
      <c r="AA495" s="1088"/>
      <c r="AB495" s="568"/>
      <c r="AC495" s="568"/>
      <c r="AD495" s="568"/>
      <c r="AE495" s="568"/>
      <c r="AF495" s="568"/>
      <c r="AG495" s="1292"/>
      <c r="AH495" s="564"/>
      <c r="AI495" s="1457"/>
      <c r="AJ495" s="1472"/>
    </row>
    <row r="496" spans="1:36" x14ac:dyDescent="0.25">
      <c r="A496" s="239">
        <v>1</v>
      </c>
      <c r="B496" s="222" t="s">
        <v>6</v>
      </c>
      <c r="C496" s="694"/>
      <c r="D496" s="222">
        <v>247</v>
      </c>
      <c r="E496" s="413">
        <v>1645</v>
      </c>
      <c r="F496" s="213">
        <f>(E496/12*$B$4)</f>
        <v>1096.6666666666667</v>
      </c>
      <c r="G496" s="213">
        <v>1014</v>
      </c>
      <c r="H496" s="213">
        <f>G496/F496*100</f>
        <v>92.462006079027347</v>
      </c>
      <c r="I496" s="1540">
        <v>5</v>
      </c>
      <c r="J496" s="269">
        <f>M496/G496</f>
        <v>4.3560157790927025</v>
      </c>
      <c r="K496" s="1532">
        <f>ROUND(E496*I496,0)</f>
        <v>8225</v>
      </c>
      <c r="L496" s="270">
        <f>K496/12*$B$4</f>
        <v>5483.333333333333</v>
      </c>
      <c r="M496" s="1532">
        <v>4417</v>
      </c>
      <c r="N496" s="1532">
        <f>M496/L496*100</f>
        <v>80.553191489361708</v>
      </c>
      <c r="O496" s="1532">
        <f>ROUND(K496/D496,0)</f>
        <v>33</v>
      </c>
      <c r="P496" s="270">
        <f>M496/$B$4*12/O496</f>
        <v>200.77272727272728</v>
      </c>
      <c r="Q496" s="568"/>
      <c r="R496" s="568"/>
      <c r="S496" s="568"/>
      <c r="T496" s="568"/>
      <c r="U496" s="568"/>
      <c r="V496" s="568"/>
      <c r="W496" s="568"/>
      <c r="X496" s="568"/>
      <c r="Y496" s="564"/>
      <c r="Z496" s="568">
        <f t="shared" si="146"/>
        <v>0</v>
      </c>
      <c r="AA496" s="1088"/>
      <c r="AB496" s="568"/>
      <c r="AC496" s="568"/>
      <c r="AD496" s="568"/>
      <c r="AE496" s="568"/>
      <c r="AF496" s="568"/>
      <c r="AG496" s="1292"/>
      <c r="AH496" s="564"/>
      <c r="AI496" s="1457"/>
      <c r="AJ496" s="1472"/>
    </row>
    <row r="497" spans="1:36" x14ac:dyDescent="0.25">
      <c r="A497" s="239">
        <v>1</v>
      </c>
      <c r="B497" s="1764" t="s">
        <v>183</v>
      </c>
      <c r="C497" s="1765"/>
      <c r="D497" s="222"/>
      <c r="E497" s="1766">
        <f>SUM(E495:E496)</f>
        <v>2597</v>
      </c>
      <c r="F497" s="1599">
        <f>SUM(F495:F496)</f>
        <v>1731.3333333333335</v>
      </c>
      <c r="G497" s="1599">
        <f>SUM(G495:G496)</f>
        <v>1640</v>
      </c>
      <c r="H497" s="1599">
        <f>G497/F497*100</f>
        <v>94.724682325760483</v>
      </c>
      <c r="I497" s="1725">
        <f>IF(E497=0,0,K497/E497)</f>
        <v>6.0997304582210239</v>
      </c>
      <c r="J497" s="1599">
        <f>M497/G497</f>
        <v>5.7719512195121947</v>
      </c>
      <c r="K497" s="1599">
        <f>SUM(K495:K496)</f>
        <v>15841</v>
      </c>
      <c r="L497" s="284">
        <f>SUM(L495:L496)</f>
        <v>10560.666666666666</v>
      </c>
      <c r="M497" s="284">
        <f>SUM(M495:M496)</f>
        <v>9466</v>
      </c>
      <c r="N497" s="1483">
        <f>M497/L497*100</f>
        <v>89.634492771920975</v>
      </c>
      <c r="O497" s="1483">
        <f>SUM(O495:O496)</f>
        <v>64</v>
      </c>
      <c r="P497" s="481">
        <f>M497/$B$4*12/O497</f>
        <v>221.859375</v>
      </c>
      <c r="Q497" s="569"/>
      <c r="R497" s="569"/>
      <c r="S497" s="569"/>
      <c r="T497" s="569"/>
      <c r="U497" s="569"/>
      <c r="V497" s="569"/>
      <c r="W497" s="569"/>
      <c r="X497" s="569"/>
      <c r="Y497" s="1200"/>
      <c r="Z497" s="569">
        <f t="shared" si="146"/>
        <v>0</v>
      </c>
      <c r="AA497" s="1504"/>
      <c r="AB497" s="569"/>
      <c r="AC497" s="569"/>
      <c r="AD497" s="569"/>
      <c r="AE497" s="569"/>
      <c r="AF497" s="569"/>
      <c r="AG497" s="1553">
        <f>SUM(AG495:AG496)</f>
        <v>0</v>
      </c>
      <c r="AH497" s="1200"/>
      <c r="AI497" s="1457"/>
      <c r="AJ497" s="1472"/>
    </row>
    <row r="498" spans="1:36" ht="30" thickBot="1" x14ac:dyDescent="0.3">
      <c r="A498" s="239">
        <v>1</v>
      </c>
      <c r="B498" s="250" t="s">
        <v>208</v>
      </c>
      <c r="C498" s="250"/>
      <c r="D498" s="250"/>
      <c r="E498" s="1555">
        <f>SUM(E497)</f>
        <v>2597</v>
      </c>
      <c r="F498" s="1556">
        <f>SUM(F497)</f>
        <v>1731.3333333333335</v>
      </c>
      <c r="G498" s="1556">
        <f>SUM(G497)</f>
        <v>1640</v>
      </c>
      <c r="H498" s="1557">
        <f>G498/F498*100</f>
        <v>94.724682325760483</v>
      </c>
      <c r="I498" s="1767">
        <f>IF(E498=0,0,K498/E498)</f>
        <v>6.0997304582210239</v>
      </c>
      <c r="J498" s="1768">
        <f>M498/G498</f>
        <v>5.7719512195121947</v>
      </c>
      <c r="K498" s="1557">
        <f>SUM(K495:K496)</f>
        <v>15841</v>
      </c>
      <c r="L498" s="1556">
        <f>SUM(L495:L496)</f>
        <v>10560.666666666666</v>
      </c>
      <c r="M498" s="1556">
        <f>SUM(M495:M496)</f>
        <v>9466</v>
      </c>
      <c r="N498" s="1769">
        <f>M498/L498*100</f>
        <v>89.634492771920975</v>
      </c>
      <c r="O498" s="1769">
        <f>SUM(O495:O496)</f>
        <v>64</v>
      </c>
      <c r="P498" s="1560">
        <f>M498/$B$4*12/O498</f>
        <v>221.859375</v>
      </c>
      <c r="Q498" s="573">
        <v>67961.663828799996</v>
      </c>
      <c r="R498" s="573">
        <v>67961.663828799996</v>
      </c>
      <c r="S498" s="573">
        <v>67961.663828799996</v>
      </c>
      <c r="T498" s="573">
        <v>67964.975836799989</v>
      </c>
      <c r="U498" s="573">
        <v>67964.975836799989</v>
      </c>
      <c r="V498" s="573">
        <v>67964.975836799989</v>
      </c>
      <c r="W498" s="573">
        <v>67964.975836799989</v>
      </c>
      <c r="X498" s="573">
        <v>67964.975836799989</v>
      </c>
      <c r="Y498" s="1206">
        <f>Q498/12*$B$4+(R498-Q498)/11*7+(S498-R498)/10*6+(T498-S498)/9*5+(U498-T498)/8*4+(V498-U498)/7*3+(W498-V498)/6*2+(X498-W498)/5*1</f>
        <v>45309.615890311106</v>
      </c>
      <c r="Z498" s="573">
        <f t="shared" si="146"/>
        <v>43110.944179999999</v>
      </c>
      <c r="AA498" s="1090"/>
      <c r="AB498" s="573"/>
      <c r="AC498" s="573">
        <f>Z498-Y498</f>
        <v>-2198.6717103111077</v>
      </c>
      <c r="AD498" s="573"/>
      <c r="AE498" s="573">
        <v>0</v>
      </c>
      <c r="AF498" s="573">
        <v>43110.944179999999</v>
      </c>
      <c r="AG498" s="1561">
        <f>SUM(AG497)</f>
        <v>0</v>
      </c>
      <c r="AH498" s="1254"/>
      <c r="AI498" s="1457"/>
      <c r="AJ498" s="1472"/>
    </row>
    <row r="499" spans="1:36" ht="16.5" thickBot="1" x14ac:dyDescent="0.3">
      <c r="A499" s="239">
        <v>1</v>
      </c>
      <c r="B499" s="1562" t="s">
        <v>407</v>
      </c>
      <c r="C499" s="1562"/>
      <c r="D499" s="274"/>
      <c r="E499" s="1770"/>
      <c r="F499" s="1566"/>
      <c r="G499" s="1610"/>
      <c r="H499" s="1566"/>
      <c r="I499" s="1674"/>
      <c r="J499" s="1674"/>
      <c r="K499" s="1771"/>
      <c r="L499" s="1772"/>
      <c r="M499" s="1675">
        <f>SUM(M492,M498)</f>
        <v>9466</v>
      </c>
      <c r="N499" s="1675"/>
      <c r="O499" s="1675"/>
      <c r="P499" s="1675"/>
      <c r="Q499" s="574">
        <f t="shared" ref="Q499:AF499" si="147">SUM(Q492,Q498)</f>
        <v>418613.78177879995</v>
      </c>
      <c r="R499" s="574">
        <f t="shared" ref="R499:S499" si="148">SUM(R492,R498)</f>
        <v>418613.78177879995</v>
      </c>
      <c r="S499" s="574">
        <f t="shared" si="148"/>
        <v>418613.78177879995</v>
      </c>
      <c r="T499" s="574">
        <f t="shared" ref="T499:U499" si="149">SUM(T492,T498)</f>
        <v>418617.09378679999</v>
      </c>
      <c r="U499" s="574">
        <f t="shared" si="149"/>
        <v>418617.09378679999</v>
      </c>
      <c r="V499" s="574">
        <f t="shared" ref="V499:W499" si="150">SUM(V492,V498)</f>
        <v>422617.06628680002</v>
      </c>
      <c r="W499" s="574">
        <f t="shared" si="150"/>
        <v>422617.06628680002</v>
      </c>
      <c r="X499" s="574">
        <f t="shared" ref="X499" si="151">SUM(X492,X498)</f>
        <v>422617.06628680002</v>
      </c>
      <c r="Y499" s="1202">
        <f>SUM(Y492,Y498)</f>
        <v>280791.96845221589</v>
      </c>
      <c r="Z499" s="574">
        <f t="shared" si="147"/>
        <v>284358.53725000005</v>
      </c>
      <c r="AA499" s="1093">
        <f t="shared" si="147"/>
        <v>0</v>
      </c>
      <c r="AB499" s="574">
        <f>SUM(AB492,AB498)</f>
        <v>7808.9432099999985</v>
      </c>
      <c r="AC499" s="574">
        <f t="shared" si="147"/>
        <v>3566.5687977841371</v>
      </c>
      <c r="AD499" s="574">
        <f t="shared" si="147"/>
        <v>-1002.69338</v>
      </c>
      <c r="AE499" s="574">
        <f t="shared" si="147"/>
        <v>0</v>
      </c>
      <c r="AF499" s="277">
        <f t="shared" si="147"/>
        <v>292167.48046000005</v>
      </c>
      <c r="AG499" s="1569"/>
      <c r="AH499" s="1212">
        <f t="shared" ref="AH499" si="152">SUM(AH492,AH498)</f>
        <v>0</v>
      </c>
      <c r="AI499" s="1457"/>
      <c r="AJ499" s="1472"/>
    </row>
    <row r="500" spans="1:36" x14ac:dyDescent="0.25">
      <c r="A500" s="239">
        <v>1</v>
      </c>
      <c r="B500" s="933"/>
      <c r="C500" s="1773"/>
      <c r="D500" s="1773"/>
      <c r="E500" s="457"/>
      <c r="F500" s="1497"/>
      <c r="G500" s="1497"/>
      <c r="H500" s="1054"/>
      <c r="I500" s="1761"/>
      <c r="J500" s="485"/>
      <c r="K500" s="1617"/>
      <c r="L500" s="1498"/>
      <c r="M500" s="1617"/>
      <c r="N500" s="1617"/>
      <c r="O500" s="1498"/>
      <c r="P500" s="1498"/>
      <c r="Q500" s="567"/>
      <c r="R500" s="567"/>
      <c r="S500" s="567"/>
      <c r="T500" s="567"/>
      <c r="U500" s="567"/>
      <c r="V500" s="567"/>
      <c r="W500" s="567"/>
      <c r="X500" s="567"/>
      <c r="Y500" s="610"/>
      <c r="Z500" s="567">
        <f>AF500-AE500-AB500</f>
        <v>0</v>
      </c>
      <c r="AA500" s="1091"/>
      <c r="AB500" s="567"/>
      <c r="AC500" s="567"/>
      <c r="AD500" s="567"/>
      <c r="AE500" s="567"/>
      <c r="AF500" s="567"/>
      <c r="AG500" s="1264"/>
      <c r="AH500" s="610"/>
      <c r="AI500" s="1457"/>
      <c r="AJ500" s="1472"/>
    </row>
    <row r="501" spans="1:36" ht="57.75" x14ac:dyDescent="0.25">
      <c r="A501" s="239">
        <v>1</v>
      </c>
      <c r="B501" s="1462" t="s">
        <v>513</v>
      </c>
      <c r="C501" s="1462"/>
      <c r="D501" s="1774"/>
      <c r="E501" s="458"/>
      <c r="F501" s="793"/>
      <c r="G501" s="793"/>
      <c r="H501" s="793"/>
      <c r="I501" s="385"/>
      <c r="J501" s="385"/>
      <c r="K501" s="1503"/>
      <c r="L501" s="1502"/>
      <c r="M501" s="1502"/>
      <c r="N501" s="1502"/>
      <c r="O501" s="1502"/>
      <c r="P501" s="1502"/>
      <c r="Q501" s="568"/>
      <c r="R501" s="568"/>
      <c r="S501" s="568"/>
      <c r="T501" s="568"/>
      <c r="U501" s="568"/>
      <c r="V501" s="568"/>
      <c r="W501" s="568"/>
      <c r="X501" s="568"/>
      <c r="Y501" s="564"/>
      <c r="Z501" s="568">
        <f>AF501-AE501-AB501</f>
        <v>0</v>
      </c>
      <c r="AA501" s="1088"/>
      <c r="AB501" s="568"/>
      <c r="AC501" s="568"/>
      <c r="AD501" s="568"/>
      <c r="AE501" s="568"/>
      <c r="AF501" s="568"/>
      <c r="AG501" s="1263"/>
      <c r="AH501" s="564"/>
      <c r="AI501" s="1457"/>
      <c r="AJ501" s="1472"/>
    </row>
    <row r="502" spans="1:36" ht="22.5" customHeight="1" x14ac:dyDescent="0.25">
      <c r="A502" s="239">
        <v>1</v>
      </c>
      <c r="B502" s="727" t="s">
        <v>206</v>
      </c>
      <c r="C502" s="1723"/>
      <c r="D502" s="1501"/>
      <c r="E502" s="458"/>
      <c r="F502" s="793"/>
      <c r="G502" s="793"/>
      <c r="H502" s="793"/>
      <c r="I502" s="385"/>
      <c r="J502" s="385"/>
      <c r="K502" s="1503"/>
      <c r="L502" s="1502"/>
      <c r="M502" s="1502"/>
      <c r="N502" s="1502"/>
      <c r="O502" s="1502"/>
      <c r="P502" s="1502"/>
      <c r="Q502" s="568">
        <v>70515.358599999992</v>
      </c>
      <c r="R502" s="568">
        <v>70515.358599999992</v>
      </c>
      <c r="S502" s="568">
        <v>70515.358599999992</v>
      </c>
      <c r="T502" s="568">
        <v>70515.358600000007</v>
      </c>
      <c r="U502" s="568">
        <v>70515.358600000007</v>
      </c>
      <c r="V502" s="568">
        <v>70515.358600000007</v>
      </c>
      <c r="W502" s="568">
        <v>70515.358600000007</v>
      </c>
      <c r="X502" s="568">
        <v>70515.358600000007</v>
      </c>
      <c r="Y502" s="1196">
        <f>Q502/12*$B$4+(R502-Q502)/11*7+(S502-R502)/10*6+(T502-S502)/9*5+(U502-T502)/8*4+(V502-U502)/7*3+(W502-V502)/6*2+(X502-W502)/5*1</f>
        <v>47010.239066666669</v>
      </c>
      <c r="Z502" s="568">
        <f>AF502-AE502-AB502</f>
        <v>43547.947779999995</v>
      </c>
      <c r="AA502" s="1088"/>
      <c r="AB502" s="568"/>
      <c r="AC502" s="568">
        <f>Z502-Y502</f>
        <v>-3462.2912866666738</v>
      </c>
      <c r="AD502" s="568"/>
      <c r="AE502" s="568">
        <v>0</v>
      </c>
      <c r="AF502" s="568">
        <v>43547.947779999995</v>
      </c>
      <c r="AG502" s="1263"/>
      <c r="AH502" s="564"/>
      <c r="AI502" s="1457"/>
      <c r="AJ502" s="1472"/>
    </row>
    <row r="503" spans="1:36" ht="29.25" x14ac:dyDescent="0.25">
      <c r="A503" s="239">
        <v>1</v>
      </c>
      <c r="B503" s="790" t="s">
        <v>452</v>
      </c>
      <c r="C503" s="665"/>
      <c r="D503" s="9"/>
      <c r="E503" s="1073">
        <f>E504+E505+E509+E510</f>
        <v>79580</v>
      </c>
      <c r="F503" s="214">
        <f>F504+F505+F509+F510</f>
        <v>53053.25</v>
      </c>
      <c r="G503" s="214">
        <f>G504+G505+G509+G510</f>
        <v>46211.407500000001</v>
      </c>
      <c r="H503" s="214">
        <f>G503/F503*100</f>
        <v>87.103820218365513</v>
      </c>
      <c r="I503" s="385"/>
      <c r="J503" s="385"/>
      <c r="K503" s="1503"/>
      <c r="L503" s="1502"/>
      <c r="M503" s="1502"/>
      <c r="N503" s="1502"/>
      <c r="O503" s="1502"/>
      <c r="P503" s="1502"/>
      <c r="Q503" s="568"/>
      <c r="R503" s="568"/>
      <c r="S503" s="568"/>
      <c r="T503" s="568"/>
      <c r="U503" s="568"/>
      <c r="V503" s="568"/>
      <c r="W503" s="568"/>
      <c r="X503" s="568"/>
      <c r="Y503" s="564"/>
      <c r="Z503" s="568">
        <f>AF503-AE503-AB503</f>
        <v>0</v>
      </c>
      <c r="AA503" s="1088"/>
      <c r="AB503" s="568"/>
      <c r="AC503" s="568"/>
      <c r="AD503" s="568"/>
      <c r="AE503" s="568"/>
      <c r="AF503" s="568"/>
      <c r="AG503" s="1259">
        <f>AG504+AG505+AG509+AG510</f>
        <v>0</v>
      </c>
      <c r="AH503" s="564"/>
      <c r="AI503" s="1457"/>
      <c r="AJ503" s="1472"/>
    </row>
    <row r="504" spans="1:36" x14ac:dyDescent="0.25">
      <c r="A504" s="239">
        <v>1</v>
      </c>
      <c r="B504" s="4" t="s">
        <v>440</v>
      </c>
      <c r="C504" s="665"/>
      <c r="D504" s="9"/>
      <c r="E504" s="1073"/>
      <c r="F504" s="214">
        <f>ROUND(E504/12*$B$4,0)</f>
        <v>0</v>
      </c>
      <c r="G504" s="214"/>
      <c r="H504" s="214"/>
      <c r="I504" s="385"/>
      <c r="J504" s="385"/>
      <c r="K504" s="1503"/>
      <c r="L504" s="1502"/>
      <c r="M504" s="1502"/>
      <c r="N504" s="1502"/>
      <c r="O504" s="1502"/>
      <c r="P504" s="1502"/>
      <c r="Q504" s="568"/>
      <c r="R504" s="568"/>
      <c r="S504" s="568"/>
      <c r="T504" s="568"/>
      <c r="U504" s="568"/>
      <c r="V504" s="568"/>
      <c r="W504" s="568"/>
      <c r="X504" s="568"/>
      <c r="Y504" s="564"/>
      <c r="Z504" s="568"/>
      <c r="AA504" s="1088"/>
      <c r="AB504" s="568"/>
      <c r="AC504" s="568"/>
      <c r="AD504" s="568"/>
      <c r="AE504" s="568"/>
      <c r="AF504" s="568"/>
      <c r="AG504" s="1259"/>
      <c r="AH504" s="564"/>
      <c r="AI504" s="1457"/>
      <c r="AJ504" s="1472"/>
    </row>
    <row r="505" spans="1:36" ht="30" x14ac:dyDescent="0.25">
      <c r="A505" s="239">
        <v>1</v>
      </c>
      <c r="B505" s="804" t="s">
        <v>441</v>
      </c>
      <c r="C505" s="665"/>
      <c r="D505" s="9"/>
      <c r="E505" s="1073">
        <f>E506+E508+E507/4</f>
        <v>79400</v>
      </c>
      <c r="F505" s="214">
        <f>F506+F508+F507/4</f>
        <v>52933.25</v>
      </c>
      <c r="G505" s="214">
        <f>G506+G508+G507/4</f>
        <v>46103.407500000001</v>
      </c>
      <c r="H505" s="214">
        <f>G505/F505*100</f>
        <v>87.097254561169024</v>
      </c>
      <c r="I505" s="385"/>
      <c r="J505" s="385"/>
      <c r="K505" s="1503"/>
      <c r="L505" s="1502"/>
      <c r="M505" s="1502"/>
      <c r="N505" s="1502"/>
      <c r="O505" s="1502"/>
      <c r="P505" s="1502"/>
      <c r="Q505" s="568"/>
      <c r="R505" s="568"/>
      <c r="S505" s="568"/>
      <c r="T505" s="568"/>
      <c r="U505" s="568"/>
      <c r="V505" s="568"/>
      <c r="W505" s="568"/>
      <c r="X505" s="568"/>
      <c r="Y505" s="564"/>
      <c r="Z505" s="568"/>
      <c r="AA505" s="1088"/>
      <c r="AB505" s="568"/>
      <c r="AC505" s="568"/>
      <c r="AD505" s="568"/>
      <c r="AE505" s="568"/>
      <c r="AF505" s="568"/>
      <c r="AG505" s="1259">
        <f>AG506+AG508+AG507/4</f>
        <v>0</v>
      </c>
      <c r="AH505" s="564"/>
      <c r="AI505" s="1457"/>
      <c r="AJ505" s="1472"/>
    </row>
    <row r="506" spans="1:36" x14ac:dyDescent="0.25">
      <c r="A506" s="239">
        <v>1</v>
      </c>
      <c r="B506" s="4" t="s">
        <v>442</v>
      </c>
      <c r="C506" s="665"/>
      <c r="D506" s="9"/>
      <c r="E506" s="1073">
        <v>78000</v>
      </c>
      <c r="F506" s="214">
        <f>ROUND(E506/12*$B$4,0)</f>
        <v>52000</v>
      </c>
      <c r="G506" s="214">
        <v>45277</v>
      </c>
      <c r="H506" s="214">
        <f>G506/F506*100</f>
        <v>87.071153846153848</v>
      </c>
      <c r="I506" s="385"/>
      <c r="J506" s="385"/>
      <c r="K506" s="1503"/>
      <c r="L506" s="1502"/>
      <c r="M506" s="1502"/>
      <c r="N506" s="1502"/>
      <c r="O506" s="1502"/>
      <c r="P506" s="1502"/>
      <c r="Q506" s="568"/>
      <c r="R506" s="568"/>
      <c r="S506" s="568"/>
      <c r="T506" s="568"/>
      <c r="U506" s="568"/>
      <c r="V506" s="568"/>
      <c r="W506" s="568"/>
      <c r="X506" s="568"/>
      <c r="Y506" s="564"/>
      <c r="Z506" s="568"/>
      <c r="AA506" s="1088"/>
      <c r="AB506" s="568"/>
      <c r="AC506" s="568"/>
      <c r="AD506" s="568"/>
      <c r="AE506" s="568"/>
      <c r="AF506" s="568"/>
      <c r="AG506" s="1259"/>
      <c r="AH506" s="564"/>
      <c r="AI506" s="1457"/>
      <c r="AJ506" s="1472"/>
    </row>
    <row r="507" spans="1:36" ht="30" x14ac:dyDescent="0.25">
      <c r="A507" s="239">
        <v>1</v>
      </c>
      <c r="B507" s="4" t="s">
        <v>467</v>
      </c>
      <c r="C507" s="665"/>
      <c r="D507" s="9"/>
      <c r="E507" s="1073">
        <v>5600</v>
      </c>
      <c r="F507" s="214">
        <f>ROUND(E507/12*$B$4,0)</f>
        <v>3733</v>
      </c>
      <c r="G507" s="214">
        <v>3305.63</v>
      </c>
      <c r="H507" s="214">
        <f>G507/F507*100</f>
        <v>88.551567104205731</v>
      </c>
      <c r="I507" s="385"/>
      <c r="J507" s="385"/>
      <c r="K507" s="1503"/>
      <c r="L507" s="1502"/>
      <c r="M507" s="1502"/>
      <c r="N507" s="1502"/>
      <c r="O507" s="1502"/>
      <c r="P507" s="1502"/>
      <c r="Q507" s="568"/>
      <c r="R507" s="568"/>
      <c r="S507" s="568"/>
      <c r="T507" s="568"/>
      <c r="U507" s="568"/>
      <c r="V507" s="568"/>
      <c r="W507" s="568"/>
      <c r="X507" s="568"/>
      <c r="Y507" s="564"/>
      <c r="Z507" s="568"/>
      <c r="AA507" s="1088"/>
      <c r="AB507" s="568"/>
      <c r="AC507" s="568"/>
      <c r="AD507" s="568"/>
      <c r="AE507" s="568"/>
      <c r="AF507" s="568"/>
      <c r="AG507" s="1259"/>
      <c r="AH507" s="564"/>
      <c r="AI507" s="1457"/>
      <c r="AJ507" s="1472"/>
    </row>
    <row r="508" spans="1:36" ht="60" x14ac:dyDescent="0.25">
      <c r="A508" s="239">
        <v>1</v>
      </c>
      <c r="B508" s="4" t="s">
        <v>443</v>
      </c>
      <c r="C508" s="665"/>
      <c r="D508" s="9"/>
      <c r="E508" s="1073"/>
      <c r="F508" s="214">
        <f>ROUND(E508/12*$B$4,0)</f>
        <v>0</v>
      </c>
      <c r="G508" s="214"/>
      <c r="H508" s="214"/>
      <c r="I508" s="385"/>
      <c r="J508" s="385"/>
      <c r="K508" s="1503"/>
      <c r="L508" s="1502"/>
      <c r="M508" s="1502"/>
      <c r="N508" s="1502"/>
      <c r="O508" s="1502"/>
      <c r="P508" s="1502"/>
      <c r="Q508" s="568"/>
      <c r="R508" s="568"/>
      <c r="S508" s="568"/>
      <c r="T508" s="568"/>
      <c r="U508" s="568"/>
      <c r="V508" s="568"/>
      <c r="W508" s="568"/>
      <c r="X508" s="568"/>
      <c r="Y508" s="564"/>
      <c r="Z508" s="568"/>
      <c r="AA508" s="1088"/>
      <c r="AB508" s="568"/>
      <c r="AC508" s="568"/>
      <c r="AD508" s="568"/>
      <c r="AE508" s="568"/>
      <c r="AF508" s="568"/>
      <c r="AG508" s="1259"/>
      <c r="AH508" s="564"/>
      <c r="AI508" s="1457"/>
      <c r="AJ508" s="1472"/>
    </row>
    <row r="509" spans="1:36" ht="75" x14ac:dyDescent="0.25">
      <c r="A509" s="239">
        <v>1</v>
      </c>
      <c r="B509" s="4" t="s">
        <v>444</v>
      </c>
      <c r="C509" s="665"/>
      <c r="D509" s="9"/>
      <c r="E509" s="1073"/>
      <c r="F509" s="214">
        <f>ROUND(E509/12*$B$4,0)</f>
        <v>0</v>
      </c>
      <c r="G509" s="214"/>
      <c r="H509" s="214"/>
      <c r="I509" s="385"/>
      <c r="J509" s="385"/>
      <c r="K509" s="1503"/>
      <c r="L509" s="1502"/>
      <c r="M509" s="1502"/>
      <c r="N509" s="1502"/>
      <c r="O509" s="1502"/>
      <c r="P509" s="1502"/>
      <c r="Q509" s="568"/>
      <c r="R509" s="568"/>
      <c r="S509" s="568"/>
      <c r="T509" s="568"/>
      <c r="U509" s="568"/>
      <c r="V509" s="568"/>
      <c r="W509" s="568"/>
      <c r="X509" s="568"/>
      <c r="Y509" s="564"/>
      <c r="Z509" s="568"/>
      <c r="AA509" s="1088"/>
      <c r="AB509" s="568"/>
      <c r="AC509" s="568"/>
      <c r="AD509" s="568"/>
      <c r="AE509" s="568"/>
      <c r="AF509" s="568"/>
      <c r="AG509" s="1259"/>
      <c r="AH509" s="564"/>
      <c r="AI509" s="1457"/>
      <c r="AJ509" s="1472"/>
    </row>
    <row r="510" spans="1:36" ht="45" x14ac:dyDescent="0.25">
      <c r="A510" s="239">
        <v>1</v>
      </c>
      <c r="B510" s="805" t="s">
        <v>445</v>
      </c>
      <c r="C510" s="665"/>
      <c r="D510" s="9"/>
      <c r="E510" s="1073">
        <v>180</v>
      </c>
      <c r="F510" s="214">
        <f>ROUND(E510/12*$B$4,0)</f>
        <v>120</v>
      </c>
      <c r="G510" s="214">
        <v>108</v>
      </c>
      <c r="H510" s="214">
        <f>G510/F510*100</f>
        <v>90</v>
      </c>
      <c r="I510" s="385"/>
      <c r="J510" s="385"/>
      <c r="K510" s="1503"/>
      <c r="L510" s="1502"/>
      <c r="M510" s="1502"/>
      <c r="N510" s="1502"/>
      <c r="O510" s="1502"/>
      <c r="P510" s="1502"/>
      <c r="Q510" s="568"/>
      <c r="R510" s="568"/>
      <c r="S510" s="568"/>
      <c r="T510" s="568"/>
      <c r="U510" s="568"/>
      <c r="V510" s="568"/>
      <c r="W510" s="568"/>
      <c r="X510" s="568"/>
      <c r="Y510" s="564"/>
      <c r="Z510" s="568"/>
      <c r="AA510" s="1088"/>
      <c r="AB510" s="568"/>
      <c r="AC510" s="568"/>
      <c r="AD510" s="568"/>
      <c r="AE510" s="568"/>
      <c r="AF510" s="568"/>
      <c r="AG510" s="1259"/>
      <c r="AH510" s="564"/>
      <c r="AI510" s="1457"/>
      <c r="AJ510" s="1472"/>
    </row>
    <row r="511" spans="1:36" ht="29.25" x14ac:dyDescent="0.25">
      <c r="A511" s="239">
        <v>1</v>
      </c>
      <c r="B511" s="790" t="s">
        <v>453</v>
      </c>
      <c r="C511" s="665"/>
      <c r="D511" s="9"/>
      <c r="E511" s="1073">
        <f>E512+E513+E515</f>
        <v>9451.9148936170204</v>
      </c>
      <c r="F511" s="214">
        <f t="shared" ref="F511:G511" si="153">F512+F513+F515</f>
        <v>6254.9078014184397</v>
      </c>
      <c r="G511" s="214">
        <f t="shared" si="153"/>
        <v>6791.1265957446813</v>
      </c>
      <c r="H511" s="214">
        <f>G511/F511*100</f>
        <v>108.57276895759587</v>
      </c>
      <c r="I511" s="385"/>
      <c r="J511" s="385"/>
      <c r="K511" s="1503"/>
      <c r="L511" s="1502"/>
      <c r="M511" s="1502"/>
      <c r="N511" s="1502"/>
      <c r="O511" s="1502"/>
      <c r="P511" s="1502"/>
      <c r="Q511" s="568"/>
      <c r="R511" s="568"/>
      <c r="S511" s="568"/>
      <c r="T511" s="568"/>
      <c r="U511" s="568"/>
      <c r="V511" s="568"/>
      <c r="W511" s="568"/>
      <c r="X511" s="568"/>
      <c r="Y511" s="564"/>
      <c r="Z511" s="568"/>
      <c r="AA511" s="1088"/>
      <c r="AB511" s="568"/>
      <c r="AC511" s="568"/>
      <c r="AD511" s="568"/>
      <c r="AE511" s="568"/>
      <c r="AF511" s="568"/>
      <c r="AG511" s="1259">
        <f>AG512+AG513</f>
        <v>0</v>
      </c>
      <c r="AH511" s="564"/>
      <c r="AI511" s="1457"/>
      <c r="AJ511" s="1472"/>
    </row>
    <row r="512" spans="1:36" x14ac:dyDescent="0.25">
      <c r="A512" s="239">
        <v>1</v>
      </c>
      <c r="B512" s="790" t="s">
        <v>468</v>
      </c>
      <c r="C512" s="665"/>
      <c r="D512" s="9"/>
      <c r="E512" s="1073">
        <v>8500</v>
      </c>
      <c r="F512" s="214">
        <f>ROUND(E512/12*$B$4,0)</f>
        <v>5667</v>
      </c>
      <c r="G512" s="214">
        <v>6149</v>
      </c>
      <c r="H512" s="214">
        <f>G512/F512*100</f>
        <v>108.50538203635081</v>
      </c>
      <c r="I512" s="385"/>
      <c r="J512" s="385"/>
      <c r="K512" s="1503"/>
      <c r="L512" s="1502"/>
      <c r="M512" s="1502"/>
      <c r="N512" s="1502"/>
      <c r="O512" s="1502"/>
      <c r="P512" s="1502"/>
      <c r="Q512" s="568"/>
      <c r="R512" s="568"/>
      <c r="S512" s="568"/>
      <c r="T512" s="568"/>
      <c r="U512" s="568"/>
      <c r="V512" s="568"/>
      <c r="W512" s="568"/>
      <c r="X512" s="568"/>
      <c r="Y512" s="564"/>
      <c r="Z512" s="568"/>
      <c r="AA512" s="1088"/>
      <c r="AB512" s="568"/>
      <c r="AC512" s="568"/>
      <c r="AD512" s="568"/>
      <c r="AE512" s="568"/>
      <c r="AF512" s="568"/>
      <c r="AG512" s="1259"/>
      <c r="AH512" s="564"/>
      <c r="AI512" s="1457"/>
      <c r="AJ512" s="1472"/>
    </row>
    <row r="513" spans="1:36" x14ac:dyDescent="0.25">
      <c r="A513" s="239">
        <v>1</v>
      </c>
      <c r="B513" s="4" t="s">
        <v>469</v>
      </c>
      <c r="C513" s="665"/>
      <c r="D513" s="9"/>
      <c r="E513" s="1073">
        <f>E514/9.4</f>
        <v>531.91489361702122</v>
      </c>
      <c r="F513" s="214">
        <f>F514/9.4</f>
        <v>354.57446808510639</v>
      </c>
      <c r="G513" s="214">
        <f>G514/9.4</f>
        <v>428.12659574468086</v>
      </c>
      <c r="H513" s="214">
        <f>G513/F513*100</f>
        <v>120.74377437743775</v>
      </c>
      <c r="I513" s="385"/>
      <c r="J513" s="385"/>
      <c r="K513" s="1503"/>
      <c r="L513" s="1502"/>
      <c r="M513" s="1502"/>
      <c r="N513" s="1502"/>
      <c r="O513" s="1502"/>
      <c r="P513" s="1502"/>
      <c r="Q513" s="568"/>
      <c r="R513" s="568"/>
      <c r="S513" s="568"/>
      <c r="T513" s="568"/>
      <c r="U513" s="568"/>
      <c r="V513" s="568"/>
      <c r="W513" s="568"/>
      <c r="X513" s="568"/>
      <c r="Y513" s="564"/>
      <c r="Z513" s="568"/>
      <c r="AA513" s="1088"/>
      <c r="AB513" s="568"/>
      <c r="AC513" s="568"/>
      <c r="AD513" s="568"/>
      <c r="AE513" s="568"/>
      <c r="AF513" s="568"/>
      <c r="AG513" s="1259">
        <f>AG514/9.4</f>
        <v>0</v>
      </c>
      <c r="AH513" s="564"/>
      <c r="AI513" s="1457"/>
      <c r="AJ513" s="1472"/>
    </row>
    <row r="514" spans="1:36" x14ac:dyDescent="0.25">
      <c r="A514" s="239">
        <v>1</v>
      </c>
      <c r="B514" s="806" t="s">
        <v>470</v>
      </c>
      <c r="C514" s="665"/>
      <c r="D514" s="9"/>
      <c r="E514" s="1073">
        <v>5000</v>
      </c>
      <c r="F514" s="214">
        <f>ROUND(E514/12*$B$4,0)</f>
        <v>3333</v>
      </c>
      <c r="G514" s="214">
        <v>4024.3900000000003</v>
      </c>
      <c r="H514" s="214">
        <f>G514/F514*100</f>
        <v>120.74377437743775</v>
      </c>
      <c r="I514" s="385"/>
      <c r="J514" s="385"/>
      <c r="K514" s="1503"/>
      <c r="L514" s="1502"/>
      <c r="M514" s="1502"/>
      <c r="N514" s="1502"/>
      <c r="O514" s="1502"/>
      <c r="P514" s="1502"/>
      <c r="Q514" s="568"/>
      <c r="R514" s="568"/>
      <c r="S514" s="568"/>
      <c r="T514" s="568"/>
      <c r="U514" s="568"/>
      <c r="V514" s="568"/>
      <c r="W514" s="568"/>
      <c r="X514" s="568"/>
      <c r="Y514" s="564"/>
      <c r="Z514" s="568"/>
      <c r="AA514" s="1088"/>
      <c r="AB514" s="568"/>
      <c r="AC514" s="568"/>
      <c r="AD514" s="568"/>
      <c r="AE514" s="568"/>
      <c r="AF514" s="568"/>
      <c r="AG514" s="1259"/>
      <c r="AH514" s="564"/>
      <c r="AI514" s="1457"/>
      <c r="AJ514" s="1472"/>
    </row>
    <row r="515" spans="1:36" s="2711" customFormat="1" ht="29.25" x14ac:dyDescent="0.25">
      <c r="B515" s="3763" t="s">
        <v>658</v>
      </c>
      <c r="C515" s="665"/>
      <c r="D515" s="9"/>
      <c r="E515" s="1073">
        <f>SUM(E516:E518)</f>
        <v>420</v>
      </c>
      <c r="F515" s="3739">
        <f>SUM(F516:F518)</f>
        <v>233.33333333333334</v>
      </c>
      <c r="G515" s="214">
        <f>SUM(G516:G518)</f>
        <v>214</v>
      </c>
      <c r="H515" s="214">
        <f t="shared" ref="H515:H518" si="154">G515/F515*100</f>
        <v>91.714285714285708</v>
      </c>
      <c r="I515" s="385"/>
      <c r="J515" s="385"/>
      <c r="K515" s="1503"/>
      <c r="L515" s="1502"/>
      <c r="M515" s="1502"/>
      <c r="N515" s="1502"/>
      <c r="O515" s="1502"/>
      <c r="P515" s="1502"/>
      <c r="Q515" s="568"/>
      <c r="R515" s="568"/>
      <c r="S515" s="568"/>
      <c r="T515" s="568">
        <v>9217.1246999999985</v>
      </c>
      <c r="U515" s="568">
        <v>9217.1246999999985</v>
      </c>
      <c r="V515" s="568">
        <v>9217.1246999999985</v>
      </c>
      <c r="W515" s="568">
        <v>9217.1246999999985</v>
      </c>
      <c r="X515" s="568">
        <v>9217.1246999999985</v>
      </c>
      <c r="Y515" s="564">
        <f>Q515/12*$B$4+(R515-Q515)/11*7+(S515-R515)/10*6+(T515-S515)/9*5+(U515-T515)/8*4+(V515-U515)/7*3+(W515-V515)/6*2+(X515-W515)/5*1</f>
        <v>5120.6248333333324</v>
      </c>
      <c r="Z515" s="568">
        <f>AF515-AE515-AB515</f>
        <v>4065.8994900000002</v>
      </c>
      <c r="AA515" s="1088"/>
      <c r="AB515" s="568"/>
      <c r="AC515" s="568">
        <f>Z515-Y515</f>
        <v>-1054.7253433333321</v>
      </c>
      <c r="AD515" s="568"/>
      <c r="AE515" s="568">
        <v>0</v>
      </c>
      <c r="AF515" s="568">
        <v>4065.8994900000002</v>
      </c>
      <c r="AG515" s="1259"/>
      <c r="AH515" s="564"/>
      <c r="AI515" s="1457"/>
      <c r="AJ515" s="1472"/>
    </row>
    <row r="516" spans="1:36" s="2711" customFormat="1" x14ac:dyDescent="0.25">
      <c r="B516" s="806" t="s">
        <v>659</v>
      </c>
      <c r="C516" s="665"/>
      <c r="D516" s="9"/>
      <c r="E516" s="1073">
        <v>120</v>
      </c>
      <c r="F516" s="3739">
        <f>E516/9*5</f>
        <v>66.666666666666671</v>
      </c>
      <c r="G516" s="214">
        <v>32</v>
      </c>
      <c r="H516" s="214">
        <f t="shared" si="154"/>
        <v>48</v>
      </c>
      <c r="I516" s="385"/>
      <c r="J516" s="385"/>
      <c r="K516" s="1503"/>
      <c r="L516" s="1502"/>
      <c r="M516" s="1502"/>
      <c r="N516" s="1502"/>
      <c r="O516" s="1502"/>
      <c r="P516" s="1502"/>
      <c r="Q516" s="568"/>
      <c r="R516" s="568"/>
      <c r="S516" s="568"/>
      <c r="T516" s="568"/>
      <c r="U516" s="568"/>
      <c r="V516" s="568"/>
      <c r="W516" s="568"/>
      <c r="X516" s="568"/>
      <c r="Y516" s="564"/>
      <c r="Z516" s="568"/>
      <c r="AA516" s="1088"/>
      <c r="AB516" s="568"/>
      <c r="AC516" s="568"/>
      <c r="AD516" s="568"/>
      <c r="AE516" s="568"/>
      <c r="AF516" s="568"/>
      <c r="AG516" s="1259"/>
      <c r="AH516" s="564"/>
      <c r="AI516" s="1457"/>
      <c r="AJ516" s="1472"/>
    </row>
    <row r="517" spans="1:36" s="2711" customFormat="1" x14ac:dyDescent="0.25">
      <c r="B517" s="806" t="s">
        <v>660</v>
      </c>
      <c r="C517" s="665"/>
      <c r="D517" s="9"/>
      <c r="E517" s="1073">
        <v>10</v>
      </c>
      <c r="F517" s="3739">
        <f>E517/9*5</f>
        <v>5.5555555555555554</v>
      </c>
      <c r="G517" s="214">
        <v>3</v>
      </c>
      <c r="H517" s="214">
        <f t="shared" si="154"/>
        <v>54</v>
      </c>
      <c r="I517" s="385"/>
      <c r="J517" s="385"/>
      <c r="K517" s="1503"/>
      <c r="L517" s="1502"/>
      <c r="M517" s="1502"/>
      <c r="N517" s="1502"/>
      <c r="O517" s="1502"/>
      <c r="P517" s="1502"/>
      <c r="Q517" s="568"/>
      <c r="R517" s="568"/>
      <c r="S517" s="568"/>
      <c r="T517" s="568"/>
      <c r="U517" s="568"/>
      <c r="V517" s="568"/>
      <c r="W517" s="568"/>
      <c r="X517" s="568"/>
      <c r="Y517" s="564"/>
      <c r="Z517" s="568"/>
      <c r="AA517" s="1088"/>
      <c r="AB517" s="568"/>
      <c r="AC517" s="568"/>
      <c r="AD517" s="568"/>
      <c r="AE517" s="568"/>
      <c r="AF517" s="568"/>
      <c r="AG517" s="1259"/>
      <c r="AH517" s="564"/>
      <c r="AI517" s="1457"/>
      <c r="AJ517" s="1472"/>
    </row>
    <row r="518" spans="1:36" s="2711" customFormat="1" ht="30" x14ac:dyDescent="0.25">
      <c r="B518" s="806" t="s">
        <v>661</v>
      </c>
      <c r="C518" s="665"/>
      <c r="D518" s="9"/>
      <c r="E518" s="1073">
        <v>290</v>
      </c>
      <c r="F518" s="3739">
        <f>E518/9*5</f>
        <v>161.11111111111111</v>
      </c>
      <c r="G518" s="214">
        <v>179</v>
      </c>
      <c r="H518" s="214">
        <f t="shared" si="154"/>
        <v>111.10344827586206</v>
      </c>
      <c r="I518" s="385"/>
      <c r="J518" s="385"/>
      <c r="K518" s="1503"/>
      <c r="L518" s="1502"/>
      <c r="M518" s="1502"/>
      <c r="N518" s="1502"/>
      <c r="O518" s="1502"/>
      <c r="P518" s="1502"/>
      <c r="Q518" s="568"/>
      <c r="R518" s="568"/>
      <c r="S518" s="568"/>
      <c r="T518" s="568"/>
      <c r="U518" s="568"/>
      <c r="V518" s="568"/>
      <c r="W518" s="568"/>
      <c r="X518" s="568"/>
      <c r="Y518" s="564"/>
      <c r="Z518" s="568"/>
      <c r="AA518" s="1088"/>
      <c r="AB518" s="568"/>
      <c r="AC518" s="568"/>
      <c r="AD518" s="568"/>
      <c r="AE518" s="568"/>
      <c r="AF518" s="568"/>
      <c r="AG518" s="1259"/>
      <c r="AH518" s="564"/>
      <c r="AI518" s="1457"/>
      <c r="AJ518" s="1472"/>
    </row>
    <row r="519" spans="1:36" ht="43.5" x14ac:dyDescent="0.25">
      <c r="A519" s="239">
        <v>1</v>
      </c>
      <c r="B519" s="790" t="s">
        <v>446</v>
      </c>
      <c r="C519" s="665"/>
      <c r="D519" s="9"/>
      <c r="E519" s="1073"/>
      <c r="F519" s="214"/>
      <c r="G519" s="214"/>
      <c r="H519" s="214"/>
      <c r="I519" s="385"/>
      <c r="J519" s="385"/>
      <c r="K519" s="1503"/>
      <c r="L519" s="1502"/>
      <c r="M519" s="1502"/>
      <c r="N519" s="1502"/>
      <c r="O519" s="1502"/>
      <c r="P519" s="1502"/>
      <c r="Q519" s="568"/>
      <c r="R519" s="568"/>
      <c r="S519" s="568"/>
      <c r="T519" s="568"/>
      <c r="U519" s="568"/>
      <c r="V519" s="568"/>
      <c r="W519" s="568"/>
      <c r="X519" s="568"/>
      <c r="Y519" s="564"/>
      <c r="Z519" s="568"/>
      <c r="AA519" s="1088"/>
      <c r="AB519" s="568"/>
      <c r="AC519" s="568"/>
      <c r="AD519" s="568"/>
      <c r="AE519" s="568"/>
      <c r="AF519" s="568"/>
      <c r="AG519" s="1259"/>
      <c r="AH519" s="564"/>
      <c r="AI519" s="1457"/>
      <c r="AJ519" s="1472"/>
    </row>
    <row r="520" spans="1:36" ht="30" x14ac:dyDescent="0.25">
      <c r="A520" s="239">
        <v>1</v>
      </c>
      <c r="B520" s="785" t="s">
        <v>201</v>
      </c>
      <c r="C520" s="665"/>
      <c r="D520" s="9"/>
      <c r="E520" s="1073"/>
      <c r="F520" s="214"/>
      <c r="G520" s="214"/>
      <c r="H520" s="214"/>
      <c r="I520" s="385"/>
      <c r="J520" s="385"/>
      <c r="K520" s="1503"/>
      <c r="L520" s="1502"/>
      <c r="M520" s="1502"/>
      <c r="N520" s="1502"/>
      <c r="O520" s="1502"/>
      <c r="P520" s="1502"/>
      <c r="Q520" s="568"/>
      <c r="R520" s="568"/>
      <c r="S520" s="568"/>
      <c r="T520" s="568"/>
      <c r="U520" s="568"/>
      <c r="V520" s="568"/>
      <c r="W520" s="568"/>
      <c r="X520" s="568"/>
      <c r="Y520" s="564"/>
      <c r="Z520" s="568"/>
      <c r="AA520" s="1088"/>
      <c r="AB520" s="568"/>
      <c r="AC520" s="568"/>
      <c r="AD520" s="568"/>
      <c r="AE520" s="568"/>
      <c r="AF520" s="568"/>
      <c r="AG520" s="1259"/>
      <c r="AH520" s="564"/>
      <c r="AI520" s="1457"/>
      <c r="AJ520" s="1472"/>
    </row>
    <row r="521" spans="1:36" ht="86.25" x14ac:dyDescent="0.25">
      <c r="A521" s="239">
        <v>1</v>
      </c>
      <c r="B521" s="790" t="s">
        <v>454</v>
      </c>
      <c r="C521" s="665"/>
      <c r="D521" s="9"/>
      <c r="E521" s="1073"/>
      <c r="F521" s="214"/>
      <c r="G521" s="214"/>
      <c r="H521" s="214"/>
      <c r="I521" s="385"/>
      <c r="J521" s="385"/>
      <c r="K521" s="1503"/>
      <c r="L521" s="1502"/>
      <c r="M521" s="1502"/>
      <c r="N521" s="1502"/>
      <c r="O521" s="1502"/>
      <c r="P521" s="1502"/>
      <c r="Q521" s="568"/>
      <c r="R521" s="568"/>
      <c r="S521" s="568"/>
      <c r="T521" s="568"/>
      <c r="U521" s="568"/>
      <c r="V521" s="568"/>
      <c r="W521" s="568"/>
      <c r="X521" s="568"/>
      <c r="Y521" s="564"/>
      <c r="Z521" s="568"/>
      <c r="AA521" s="1088"/>
      <c r="AB521" s="568"/>
      <c r="AC521" s="568"/>
      <c r="AD521" s="568"/>
      <c r="AE521" s="568"/>
      <c r="AF521" s="568"/>
      <c r="AG521" s="1259"/>
      <c r="AH521" s="564"/>
      <c r="AI521" s="1457"/>
      <c r="AJ521" s="1472"/>
    </row>
    <row r="522" spans="1:36" ht="29.25" x14ac:dyDescent="0.25">
      <c r="A522" s="239">
        <v>1</v>
      </c>
      <c r="B522" s="731" t="s">
        <v>372</v>
      </c>
      <c r="C522" s="665"/>
      <c r="D522" s="9"/>
      <c r="E522" s="217">
        <f>E503</f>
        <v>79580</v>
      </c>
      <c r="F522" s="483">
        <f>F503</f>
        <v>53053.25</v>
      </c>
      <c r="G522" s="483">
        <f>G503</f>
        <v>46211.407500000001</v>
      </c>
      <c r="H522" s="483">
        <f>G522/F522*100</f>
        <v>87.103820218365513</v>
      </c>
      <c r="I522" s="385"/>
      <c r="J522" s="385"/>
      <c r="K522" s="1503"/>
      <c r="L522" s="1502"/>
      <c r="M522" s="1502"/>
      <c r="N522" s="1502"/>
      <c r="O522" s="1502"/>
      <c r="P522" s="1502"/>
      <c r="Q522" s="568"/>
      <c r="R522" s="568"/>
      <c r="S522" s="568"/>
      <c r="T522" s="568"/>
      <c r="U522" s="568"/>
      <c r="V522" s="568"/>
      <c r="W522" s="568"/>
      <c r="X522" s="568"/>
      <c r="Y522" s="564"/>
      <c r="Z522" s="568"/>
      <c r="AA522" s="1088"/>
      <c r="AB522" s="568"/>
      <c r="AC522" s="568"/>
      <c r="AD522" s="568"/>
      <c r="AE522" s="568"/>
      <c r="AF522" s="568"/>
      <c r="AG522" s="1255">
        <f>AG503</f>
        <v>0</v>
      </c>
      <c r="AH522" s="564"/>
      <c r="AI522" s="1457"/>
      <c r="AJ522" s="1472"/>
    </row>
    <row r="523" spans="1:36" ht="29.25" x14ac:dyDescent="0.25">
      <c r="A523" s="239">
        <v>1</v>
      </c>
      <c r="B523" s="731" t="s">
        <v>373</v>
      </c>
      <c r="C523" s="665"/>
      <c r="D523" s="9"/>
      <c r="E523" s="217">
        <f>E511</f>
        <v>9451.9148936170204</v>
      </c>
      <c r="F523" s="483">
        <f>F511</f>
        <v>6254.9078014184397</v>
      </c>
      <c r="G523" s="483">
        <f>G511</f>
        <v>6791.1265957446813</v>
      </c>
      <c r="H523" s="483">
        <f>G523/F523*100</f>
        <v>108.57276895759587</v>
      </c>
      <c r="I523" s="385"/>
      <c r="J523" s="385"/>
      <c r="K523" s="1503"/>
      <c r="L523" s="1502"/>
      <c r="M523" s="1502"/>
      <c r="N523" s="1502"/>
      <c r="O523" s="1502"/>
      <c r="P523" s="1502"/>
      <c r="Q523" s="568"/>
      <c r="R523" s="568"/>
      <c r="S523" s="568"/>
      <c r="T523" s="568"/>
      <c r="U523" s="568"/>
      <c r="V523" s="568"/>
      <c r="W523" s="568"/>
      <c r="X523" s="568"/>
      <c r="Y523" s="564"/>
      <c r="Z523" s="568"/>
      <c r="AA523" s="1088"/>
      <c r="AB523" s="568"/>
      <c r="AC523" s="568"/>
      <c r="AD523" s="568"/>
      <c r="AE523" s="568"/>
      <c r="AF523" s="568"/>
      <c r="AG523" s="1255">
        <f>AG511</f>
        <v>0</v>
      </c>
      <c r="AH523" s="564"/>
      <c r="AI523" s="1457"/>
      <c r="AJ523" s="1472"/>
    </row>
    <row r="524" spans="1:36" ht="30" thickBot="1" x14ac:dyDescent="0.3">
      <c r="A524" s="1541">
        <v>1</v>
      </c>
      <c r="B524" s="1144" t="s">
        <v>374</v>
      </c>
      <c r="C524" s="665"/>
      <c r="D524" s="9"/>
      <c r="E524" s="438">
        <f>E519</f>
        <v>0</v>
      </c>
      <c r="F524" s="483">
        <f>F519</f>
        <v>0</v>
      </c>
      <c r="G524" s="483">
        <f>G519</f>
        <v>0</v>
      </c>
      <c r="H524" s="483"/>
      <c r="I524" s="385"/>
      <c r="J524" s="385"/>
      <c r="K524" s="1503"/>
      <c r="L524" s="1502"/>
      <c r="M524" s="1502"/>
      <c r="N524" s="1502"/>
      <c r="O524" s="1502"/>
      <c r="P524" s="1502"/>
      <c r="Q524" s="568"/>
      <c r="R524" s="568"/>
      <c r="S524" s="568"/>
      <c r="T524" s="568"/>
      <c r="U524" s="568"/>
      <c r="V524" s="568"/>
      <c r="W524" s="568"/>
      <c r="X524" s="568"/>
      <c r="Y524" s="564"/>
      <c r="Z524" s="568"/>
      <c r="AA524" s="1088"/>
      <c r="AB524" s="568"/>
      <c r="AC524" s="568"/>
      <c r="AD524" s="568"/>
      <c r="AE524" s="568"/>
      <c r="AF524" s="568"/>
      <c r="AG524" s="1255">
        <f>AG519</f>
        <v>0</v>
      </c>
      <c r="AH524" s="564"/>
      <c r="AI524" s="1457"/>
      <c r="AJ524" s="1472"/>
    </row>
    <row r="525" spans="1:36" s="249" customFormat="1" ht="15.75" thickBot="1" x14ac:dyDescent="0.3">
      <c r="A525" s="1541">
        <v>1</v>
      </c>
      <c r="B525" s="1775" t="s">
        <v>138</v>
      </c>
      <c r="C525" s="1776"/>
      <c r="D525" s="1777"/>
      <c r="E525" s="1751">
        <f>E512*2.9+E503+E514/4.2+E515*10</f>
        <v>109620.47619047618</v>
      </c>
      <c r="F525" s="1610">
        <f t="shared" ref="F525:G525" si="155">F512*2.9+F503+F514/4.2+F515*10</f>
        <v>72614.454761904766</v>
      </c>
      <c r="G525" s="1778">
        <f t="shared" si="155"/>
        <v>67141.695595238096</v>
      </c>
      <c r="H525" s="1778">
        <f>G525/F525*100</f>
        <v>92.463264807797188</v>
      </c>
      <c r="I525" s="1673"/>
      <c r="J525" s="1673"/>
      <c r="K525" s="1675"/>
      <c r="L525" s="1772"/>
      <c r="M525" s="1772"/>
      <c r="N525" s="1772"/>
      <c r="O525" s="1772"/>
      <c r="P525" s="1772"/>
      <c r="Q525" s="574">
        <f t="shared" ref="Q525:S525" si="156">Q502</f>
        <v>70515.358599999992</v>
      </c>
      <c r="R525" s="574">
        <f t="shared" si="156"/>
        <v>70515.358599999992</v>
      </c>
      <c r="S525" s="574">
        <f t="shared" si="156"/>
        <v>70515.358599999992</v>
      </c>
      <c r="T525" s="574">
        <f>T502+T515</f>
        <v>79732.483300000007</v>
      </c>
      <c r="U525" s="574">
        <f t="shared" ref="U525:AF525" si="157">U502+U515</f>
        <v>79732.483300000007</v>
      </c>
      <c r="V525" s="574">
        <f t="shared" si="157"/>
        <v>79732.483300000007</v>
      </c>
      <c r="W525" s="574">
        <f t="shared" si="157"/>
        <v>79732.483300000007</v>
      </c>
      <c r="X525" s="574">
        <f t="shared" ref="X525" si="158">X502+X515</f>
        <v>79732.483300000007</v>
      </c>
      <c r="Y525" s="1202">
        <f t="shared" si="157"/>
        <v>52130.863900000004</v>
      </c>
      <c r="Z525" s="574">
        <f t="shared" si="157"/>
        <v>47613.847269999998</v>
      </c>
      <c r="AA525" s="1093">
        <f t="shared" si="157"/>
        <v>0</v>
      </c>
      <c r="AB525" s="574">
        <f t="shared" si="157"/>
        <v>0</v>
      </c>
      <c r="AC525" s="574">
        <f t="shared" si="157"/>
        <v>-4517.0166300000055</v>
      </c>
      <c r="AD525" s="574">
        <f t="shared" si="157"/>
        <v>0</v>
      </c>
      <c r="AE525" s="574">
        <f t="shared" si="157"/>
        <v>0</v>
      </c>
      <c r="AF525" s="574">
        <f t="shared" si="157"/>
        <v>47613.847269999998</v>
      </c>
      <c r="AG525" s="1779">
        <f>AG512*2.9+AG503+AG514/4.2</f>
        <v>0</v>
      </c>
      <c r="AH525" s="1202">
        <f t="shared" ref="AH525" si="159">AH502</f>
        <v>0</v>
      </c>
      <c r="AI525" s="1457"/>
      <c r="AJ525" s="1472"/>
    </row>
    <row r="526" spans="1:36" ht="29.25" x14ac:dyDescent="0.25">
      <c r="A526" s="1541">
        <v>1</v>
      </c>
      <c r="B526" s="1780" t="s">
        <v>29</v>
      </c>
      <c r="C526" s="1781"/>
      <c r="D526" s="1696"/>
      <c r="E526" s="655"/>
      <c r="F526" s="1485"/>
      <c r="G526" s="1704"/>
      <c r="H526" s="1704"/>
      <c r="I526" s="1585"/>
      <c r="J526" s="1585"/>
      <c r="K526" s="1584"/>
      <c r="L526" s="1546"/>
      <c r="M526" s="1546"/>
      <c r="N526" s="1546"/>
      <c r="O526" s="1546"/>
      <c r="P526" s="1546"/>
      <c r="Q526" s="570"/>
      <c r="R526" s="570"/>
      <c r="S526" s="570"/>
      <c r="T526" s="570"/>
      <c r="U526" s="570"/>
      <c r="V526" s="570"/>
      <c r="W526" s="570"/>
      <c r="X526" s="570"/>
      <c r="Y526" s="1201"/>
      <c r="Z526" s="570"/>
      <c r="AA526" s="1655"/>
      <c r="AB526" s="570"/>
      <c r="AC526" s="570"/>
      <c r="AD526" s="570"/>
      <c r="AE526" s="570"/>
      <c r="AF526" s="570"/>
      <c r="AG526" s="1705"/>
      <c r="AH526" s="1201"/>
      <c r="AI526" s="1457"/>
      <c r="AJ526" s="1472"/>
    </row>
    <row r="527" spans="1:36" ht="30" x14ac:dyDescent="0.25">
      <c r="A527" s="1541">
        <v>1</v>
      </c>
      <c r="B527" s="1782" t="s">
        <v>16</v>
      </c>
      <c r="C527" s="1783"/>
      <c r="D527" s="222"/>
      <c r="E527" s="425"/>
      <c r="F527" s="219"/>
      <c r="G527" s="1517"/>
      <c r="H527" s="1517"/>
      <c r="I527" s="1516"/>
      <c r="J527" s="1516"/>
      <c r="K527" s="1579"/>
      <c r="L527" s="1580"/>
      <c r="M527" s="1580"/>
      <c r="N527" s="1580"/>
      <c r="O527" s="1580"/>
      <c r="P527" s="1580"/>
      <c r="Q527" s="569"/>
      <c r="R527" s="569"/>
      <c r="S527" s="569"/>
      <c r="T527" s="569"/>
      <c r="U527" s="569"/>
      <c r="V527" s="569"/>
      <c r="W527" s="569"/>
      <c r="X527" s="569"/>
      <c r="Y527" s="1200"/>
      <c r="Z527" s="569"/>
      <c r="AA527" s="1504"/>
      <c r="AB527" s="569"/>
      <c r="AC527" s="569"/>
      <c r="AD527" s="569"/>
      <c r="AE527" s="569"/>
      <c r="AF527" s="569"/>
      <c r="AG527" s="1518"/>
      <c r="AH527" s="1200"/>
      <c r="AI527" s="1457"/>
      <c r="AJ527" s="1472"/>
    </row>
    <row r="528" spans="1:36" x14ac:dyDescent="0.25">
      <c r="A528" s="1541">
        <v>1</v>
      </c>
      <c r="B528" s="478" t="s">
        <v>134</v>
      </c>
      <c r="C528" s="675"/>
      <c r="D528" s="222">
        <v>240</v>
      </c>
      <c r="E528" s="423">
        <v>2657</v>
      </c>
      <c r="F528" s="1784">
        <f>ROUND(E528/12*$B$4,0)</f>
        <v>1771</v>
      </c>
      <c r="G528" s="219">
        <v>1940</v>
      </c>
      <c r="H528" s="219">
        <f>G528/F528*100</f>
        <v>109.54263128176171</v>
      </c>
      <c r="I528" s="1548">
        <v>10</v>
      </c>
      <c r="J528" s="1548">
        <f>M528/G528</f>
        <v>9.835567010309278</v>
      </c>
      <c r="K528" s="1785">
        <f>ROUND(E528*I528,0)</f>
        <v>26570</v>
      </c>
      <c r="L528" s="1591">
        <f>K528/12*$B$4</f>
        <v>17713.333333333332</v>
      </c>
      <c r="M528" s="1591">
        <v>19081</v>
      </c>
      <c r="N528" s="1591">
        <f>M528/L528*100</f>
        <v>107.72111403838917</v>
      </c>
      <c r="O528" s="1591">
        <f>ROUND(K528/D528,0)</f>
        <v>111</v>
      </c>
      <c r="P528" s="1785">
        <f>M528/$B$4*12/O528</f>
        <v>257.85135135135135</v>
      </c>
      <c r="Q528" s="569"/>
      <c r="R528" s="569"/>
      <c r="S528" s="569"/>
      <c r="T528" s="569"/>
      <c r="U528" s="569"/>
      <c r="V528" s="569"/>
      <c r="W528" s="569"/>
      <c r="X528" s="569"/>
      <c r="Y528" s="1200"/>
      <c r="Z528" s="1786"/>
      <c r="AA528" s="1504"/>
      <c r="AB528" s="569"/>
      <c r="AC528" s="569">
        <f>Z528-Y528</f>
        <v>0</v>
      </c>
      <c r="AD528" s="569"/>
      <c r="AE528" s="569"/>
      <c r="AF528" s="569"/>
      <c r="AG528" s="1478"/>
      <c r="AH528" s="1200"/>
      <c r="AI528" s="1457"/>
      <c r="AJ528" s="1472"/>
    </row>
    <row r="529" spans="1:36" x14ac:dyDescent="0.25">
      <c r="A529" s="1541">
        <v>1</v>
      </c>
      <c r="B529" s="1787" t="s">
        <v>183</v>
      </c>
      <c r="C529" s="1788"/>
      <c r="D529" s="1789"/>
      <c r="E529" s="1790">
        <f>E528</f>
        <v>2657</v>
      </c>
      <c r="F529" s="38">
        <f>F528</f>
        <v>1771</v>
      </c>
      <c r="G529" s="38">
        <f t="shared" ref="G529:I530" si="160">G528</f>
        <v>1940</v>
      </c>
      <c r="H529" s="219">
        <f>G529/F529*100</f>
        <v>109.54263128176171</v>
      </c>
      <c r="I529" s="1791">
        <f t="shared" si="160"/>
        <v>10</v>
      </c>
      <c r="J529" s="1791">
        <f>M529/G529</f>
        <v>9.835567010309278</v>
      </c>
      <c r="K529" s="1792">
        <f t="shared" ref="K529:M530" si="161">K528</f>
        <v>26570</v>
      </c>
      <c r="L529" s="1793">
        <f t="shared" si="161"/>
        <v>17713.333333333332</v>
      </c>
      <c r="M529" s="366">
        <f t="shared" si="161"/>
        <v>19081</v>
      </c>
      <c r="N529" s="366">
        <f>M529/L529*100</f>
        <v>107.72111403838917</v>
      </c>
      <c r="O529" s="366">
        <f>O528</f>
        <v>111</v>
      </c>
      <c r="P529" s="366">
        <f>P528</f>
        <v>257.85135135135135</v>
      </c>
      <c r="Q529" s="578"/>
      <c r="R529" s="578"/>
      <c r="S529" s="578"/>
      <c r="T529" s="578"/>
      <c r="U529" s="578"/>
      <c r="V529" s="578"/>
      <c r="W529" s="578"/>
      <c r="X529" s="578"/>
      <c r="Y529" s="1207"/>
      <c r="Z529" s="578"/>
      <c r="AA529" s="1794"/>
      <c r="AB529" s="578"/>
      <c r="AC529" s="578"/>
      <c r="AD529" s="578"/>
      <c r="AE529" s="578"/>
      <c r="AF529" s="578"/>
      <c r="AG529" s="1795">
        <f t="shared" ref="AG529" si="162">AG528</f>
        <v>0</v>
      </c>
      <c r="AH529" s="1207"/>
      <c r="AI529" s="1457"/>
      <c r="AJ529" s="1472"/>
    </row>
    <row r="530" spans="1:36" ht="30" thickBot="1" x14ac:dyDescent="0.3">
      <c r="A530" s="1541">
        <v>1</v>
      </c>
      <c r="B530" s="1661" t="s">
        <v>208</v>
      </c>
      <c r="C530" s="1796"/>
      <c r="D530" s="1168"/>
      <c r="E530" s="1797">
        <f>E529</f>
        <v>2657</v>
      </c>
      <c r="F530" s="534">
        <f>F529</f>
        <v>1771</v>
      </c>
      <c r="G530" s="534">
        <f t="shared" si="160"/>
        <v>1940</v>
      </c>
      <c r="H530" s="534">
        <f>G530/F530*100</f>
        <v>109.54263128176171</v>
      </c>
      <c r="I530" s="957">
        <f>I528</f>
        <v>10</v>
      </c>
      <c r="J530" s="957">
        <f>M530/G530</f>
        <v>9.835567010309278</v>
      </c>
      <c r="K530" s="1798">
        <f t="shared" si="161"/>
        <v>26570</v>
      </c>
      <c r="L530" s="534">
        <f t="shared" si="161"/>
        <v>17713.333333333332</v>
      </c>
      <c r="M530" s="534">
        <f t="shared" si="161"/>
        <v>19081</v>
      </c>
      <c r="N530" s="1664">
        <f>M530/L530*100</f>
        <v>107.72111403838917</v>
      </c>
      <c r="O530" s="1799">
        <f>O529</f>
        <v>111</v>
      </c>
      <c r="P530" s="1799">
        <f>P529</f>
        <v>257.85135135135135</v>
      </c>
      <c r="Q530" s="579">
        <v>80634.536415999988</v>
      </c>
      <c r="R530" s="579">
        <v>80634.536415999988</v>
      </c>
      <c r="S530" s="579">
        <v>80634.536415999988</v>
      </c>
      <c r="T530" s="579">
        <v>80634.536415999988</v>
      </c>
      <c r="U530" s="579">
        <v>80634.536415999988</v>
      </c>
      <c r="V530" s="579">
        <v>80634.536415999988</v>
      </c>
      <c r="W530" s="579">
        <v>80634.536415999988</v>
      </c>
      <c r="X530" s="579">
        <v>80634.536415999988</v>
      </c>
      <c r="Y530" s="1208">
        <f>Q530/12*$B$4+(R530-Q530)/11*7+(S530-R530)/10*6+(T530-S530)/9*5+(U530-T530)/8*4+(V530-U530)/7*3+(W530-V530)/6*2+(X530-W530)/5*1</f>
        <v>53756.357610666659</v>
      </c>
      <c r="Z530" s="579">
        <f>AF530-AE530-AB530</f>
        <v>58714.110990000008</v>
      </c>
      <c r="AA530" s="1800"/>
      <c r="AB530" s="579"/>
      <c r="AC530" s="579">
        <f>Z530-Y530</f>
        <v>4957.7533793333496</v>
      </c>
      <c r="AD530" s="579">
        <v>-74.033119999999997</v>
      </c>
      <c r="AE530" s="579">
        <v>0</v>
      </c>
      <c r="AF530" s="579">
        <v>58714.110990000008</v>
      </c>
      <c r="AG530" s="1801">
        <f t="shared" ref="AG530" si="163">AG529</f>
        <v>0</v>
      </c>
      <c r="AH530" s="1208"/>
      <c r="AI530" s="1457"/>
      <c r="AJ530" s="1472"/>
    </row>
    <row r="531" spans="1:36" ht="16.5" thickBot="1" x14ac:dyDescent="0.3">
      <c r="A531" s="1541">
        <v>1</v>
      </c>
      <c r="B531" s="1670" t="s">
        <v>407</v>
      </c>
      <c r="C531" s="1670"/>
      <c r="D531" s="274"/>
      <c r="E531" s="459"/>
      <c r="F531" s="1610"/>
      <c r="G531" s="1610"/>
      <c r="H531" s="1610"/>
      <c r="I531" s="1802"/>
      <c r="J531" s="1802"/>
      <c r="K531" s="1803"/>
      <c r="L531" s="1802"/>
      <c r="M531" s="1802"/>
      <c r="N531" s="1802"/>
      <c r="O531" s="1803"/>
      <c r="P531" s="1803"/>
      <c r="Q531" s="574">
        <f t="shared" ref="Q531:Y531" si="164">SUM(Q530,Q525)</f>
        <v>151149.89501599997</v>
      </c>
      <c r="R531" s="574">
        <f t="shared" si="164"/>
        <v>151149.89501599997</v>
      </c>
      <c r="S531" s="574">
        <f t="shared" si="164"/>
        <v>151149.89501599997</v>
      </c>
      <c r="T531" s="574">
        <f t="shared" si="164"/>
        <v>160367.01971600001</v>
      </c>
      <c r="U531" s="574">
        <f t="shared" si="164"/>
        <v>160367.01971600001</v>
      </c>
      <c r="V531" s="574">
        <f t="shared" ref="V531:W531" si="165">SUM(V530,V525)</f>
        <v>160367.01971600001</v>
      </c>
      <c r="W531" s="574">
        <f t="shared" si="165"/>
        <v>160367.01971600001</v>
      </c>
      <c r="X531" s="574">
        <f t="shared" ref="X531" si="166">SUM(X530,X525)</f>
        <v>160367.01971600001</v>
      </c>
      <c r="Y531" s="1202">
        <f t="shared" si="164"/>
        <v>105887.22151066666</v>
      </c>
      <c r="Z531" s="574">
        <f t="shared" ref="Z531:AF531" si="167">SUM(Z530,Z525)</f>
        <v>106327.95826000001</v>
      </c>
      <c r="AA531" s="1093">
        <f t="shared" si="167"/>
        <v>0</v>
      </c>
      <c r="AB531" s="574">
        <f>SUM(AB530,AB525)</f>
        <v>0</v>
      </c>
      <c r="AC531" s="574">
        <f t="shared" si="167"/>
        <v>440.73674933334405</v>
      </c>
      <c r="AD531" s="574">
        <f t="shared" si="167"/>
        <v>-74.033119999999997</v>
      </c>
      <c r="AE531" s="574">
        <f t="shared" si="167"/>
        <v>0</v>
      </c>
      <c r="AF531" s="574">
        <f t="shared" si="167"/>
        <v>106327.95826000001</v>
      </c>
      <c r="AG531" s="1569"/>
      <c r="AH531" s="1202">
        <f t="shared" ref="AH531" si="168">SUM(AH530,AH525)</f>
        <v>0</v>
      </c>
      <c r="AI531" s="1457"/>
      <c r="AJ531" s="1472"/>
    </row>
    <row r="532" spans="1:36" x14ac:dyDescent="0.25">
      <c r="A532" s="239">
        <v>1</v>
      </c>
      <c r="B532" s="1804"/>
      <c r="C532" s="1804"/>
      <c r="D532" s="1804"/>
      <c r="E532" s="457"/>
      <c r="F532" s="1497"/>
      <c r="G532" s="1497"/>
      <c r="H532" s="1497"/>
      <c r="I532" s="485"/>
      <c r="J532" s="485"/>
      <c r="K532" s="1617"/>
      <c r="L532" s="1498"/>
      <c r="M532" s="1498"/>
      <c r="N532" s="1498"/>
      <c r="O532" s="1498"/>
      <c r="P532" s="1617"/>
      <c r="Q532" s="567"/>
      <c r="R532" s="567"/>
      <c r="S532" s="567"/>
      <c r="T532" s="567"/>
      <c r="U532" s="567"/>
      <c r="V532" s="567"/>
      <c r="W532" s="567"/>
      <c r="X532" s="567"/>
      <c r="Y532" s="610"/>
      <c r="Z532" s="567">
        <f>AF532-AE532-AB532</f>
        <v>0</v>
      </c>
      <c r="AA532" s="1091"/>
      <c r="AB532" s="567"/>
      <c r="AC532" s="567"/>
      <c r="AD532" s="567"/>
      <c r="AE532" s="567"/>
      <c r="AF532" s="567"/>
      <c r="AG532" s="1264"/>
      <c r="AH532" s="610"/>
      <c r="AI532" s="1457"/>
      <c r="AJ532" s="1472"/>
    </row>
    <row r="533" spans="1:36" ht="29.25" x14ac:dyDescent="0.25">
      <c r="A533" s="239">
        <v>1</v>
      </c>
      <c r="B533" s="1462" t="s">
        <v>514</v>
      </c>
      <c r="C533" s="1462"/>
      <c r="D533" s="12"/>
      <c r="E533" s="458"/>
      <c r="F533" s="793"/>
      <c r="G533" s="793"/>
      <c r="H533" s="793"/>
      <c r="I533" s="385"/>
      <c r="J533" s="385"/>
      <c r="K533" s="1503"/>
      <c r="L533" s="1502"/>
      <c r="M533" s="1502"/>
      <c r="N533" s="1502"/>
      <c r="O533" s="1502"/>
      <c r="P533" s="1503"/>
      <c r="Q533" s="568"/>
      <c r="R533" s="568"/>
      <c r="S533" s="568"/>
      <c r="T533" s="568"/>
      <c r="U533" s="568"/>
      <c r="V533" s="568"/>
      <c r="W533" s="568"/>
      <c r="X533" s="568"/>
      <c r="Y533" s="564"/>
      <c r="Z533" s="568">
        <f>AF533-AE533-AB533</f>
        <v>0</v>
      </c>
      <c r="AA533" s="1088"/>
      <c r="AB533" s="568"/>
      <c r="AC533" s="568"/>
      <c r="AD533" s="568"/>
      <c r="AE533" s="568"/>
      <c r="AF533" s="568"/>
      <c r="AG533" s="1263"/>
      <c r="AH533" s="564"/>
      <c r="AI533" s="1457"/>
      <c r="AJ533" s="1472"/>
    </row>
    <row r="534" spans="1:36" x14ac:dyDescent="0.25">
      <c r="A534" s="239">
        <v>1</v>
      </c>
      <c r="B534" s="727" t="s">
        <v>206</v>
      </c>
      <c r="C534" s="677"/>
      <c r="D534" s="1501"/>
      <c r="E534" s="458"/>
      <c r="F534" s="793"/>
      <c r="G534" s="793"/>
      <c r="H534" s="793"/>
      <c r="I534" s="385"/>
      <c r="J534" s="385"/>
      <c r="K534" s="1503"/>
      <c r="L534" s="1502"/>
      <c r="M534" s="1502"/>
      <c r="N534" s="1502"/>
      <c r="O534" s="1502"/>
      <c r="P534" s="1502"/>
      <c r="Q534" s="568">
        <v>70577.195819999994</v>
      </c>
      <c r="R534" s="568">
        <v>70577.195819999994</v>
      </c>
      <c r="S534" s="568">
        <v>70577.195819999994</v>
      </c>
      <c r="T534" s="568">
        <v>70577.195819999994</v>
      </c>
      <c r="U534" s="568">
        <v>70577.195819999994</v>
      </c>
      <c r="V534" s="568">
        <v>70577.195819999994</v>
      </c>
      <c r="W534" s="568">
        <v>70577.195819999994</v>
      </c>
      <c r="X534" s="568">
        <v>70577.195819999994</v>
      </c>
      <c r="Y534" s="1196">
        <f>Q534/12*$B$4+(R534-Q534)/11*7+(S534-R534)/10*6+(T534-S534)/9*5+(U534-T534)/8*4+(V534-U534)/7*3+(W534-V534)/6*2+(X534-W534)/5*1</f>
        <v>47051.463879999996</v>
      </c>
      <c r="Z534" s="568">
        <f>AF534-AE534-AB534</f>
        <v>47333.365680000003</v>
      </c>
      <c r="AA534" s="1088"/>
      <c r="AB534" s="568"/>
      <c r="AC534" s="568">
        <f>Z534-Y534</f>
        <v>281.90180000000692</v>
      </c>
      <c r="AD534" s="568"/>
      <c r="AE534" s="568">
        <v>0</v>
      </c>
      <c r="AF534" s="568">
        <v>47333.365680000003</v>
      </c>
      <c r="AG534" s="1263"/>
      <c r="AH534" s="564"/>
      <c r="AI534" s="1457"/>
      <c r="AJ534" s="1472"/>
    </row>
    <row r="535" spans="1:36" ht="29.25" x14ac:dyDescent="0.25">
      <c r="A535" s="239">
        <v>1</v>
      </c>
      <c r="B535" s="728" t="s">
        <v>452</v>
      </c>
      <c r="C535" s="678"/>
      <c r="D535" s="211"/>
      <c r="E535" s="214">
        <f>E536</f>
        <v>11500</v>
      </c>
      <c r="F535" s="214">
        <f>F536</f>
        <v>7666.75</v>
      </c>
      <c r="G535" s="214">
        <f>G536</f>
        <v>8065.9875000000002</v>
      </c>
      <c r="H535" s="219">
        <f t="shared" ref="H535:H543" si="169">G535/F535*100</f>
        <v>105.20738905011902</v>
      </c>
      <c r="I535" s="385"/>
      <c r="J535" s="385"/>
      <c r="K535" s="1503"/>
      <c r="L535" s="1502"/>
      <c r="M535" s="1502"/>
      <c r="N535" s="1502"/>
      <c r="O535" s="1502"/>
      <c r="P535" s="1502"/>
      <c r="Q535" s="568"/>
      <c r="R535" s="568"/>
      <c r="S535" s="568"/>
      <c r="T535" s="568"/>
      <c r="U535" s="568"/>
      <c r="V535" s="568"/>
      <c r="W535" s="568"/>
      <c r="X535" s="568"/>
      <c r="Y535" s="564"/>
      <c r="Z535" s="568">
        <f>AF535-AE535-AB535</f>
        <v>0</v>
      </c>
      <c r="AA535" s="1088"/>
      <c r="AB535" s="568"/>
      <c r="AC535" s="568"/>
      <c r="AD535" s="568"/>
      <c r="AE535" s="568"/>
      <c r="AF535" s="568"/>
      <c r="AG535" s="1259">
        <f>AG536</f>
        <v>0</v>
      </c>
      <c r="AH535" s="564"/>
      <c r="AI535" s="1457"/>
      <c r="AJ535" s="1472"/>
    </row>
    <row r="536" spans="1:36" ht="30" x14ac:dyDescent="0.25">
      <c r="A536" s="239">
        <v>1</v>
      </c>
      <c r="B536" s="739" t="s">
        <v>441</v>
      </c>
      <c r="C536" s="678"/>
      <c r="D536" s="211"/>
      <c r="E536" s="1073">
        <f>E537/4</f>
        <v>11500</v>
      </c>
      <c r="F536" s="1073">
        <f>F537/4</f>
        <v>7666.75</v>
      </c>
      <c r="G536" s="1073">
        <f>G537/4</f>
        <v>8065.9875000000002</v>
      </c>
      <c r="H536" s="219">
        <f t="shared" si="169"/>
        <v>105.20738905011902</v>
      </c>
      <c r="I536" s="385"/>
      <c r="J536" s="385"/>
      <c r="K536" s="1503"/>
      <c r="L536" s="1502"/>
      <c r="M536" s="1502"/>
      <c r="N536" s="1502"/>
      <c r="O536" s="1502"/>
      <c r="P536" s="1502"/>
      <c r="Q536" s="568"/>
      <c r="R536" s="568"/>
      <c r="S536" s="568"/>
      <c r="T536" s="568"/>
      <c r="U536" s="568"/>
      <c r="V536" s="568"/>
      <c r="W536" s="568"/>
      <c r="X536" s="568"/>
      <c r="Y536" s="564"/>
      <c r="Z536" s="568"/>
      <c r="AA536" s="1088"/>
      <c r="AB536" s="568"/>
      <c r="AC536" s="568"/>
      <c r="AD536" s="568"/>
      <c r="AE536" s="568"/>
      <c r="AF536" s="568"/>
      <c r="AG536" s="1265">
        <f>AG537/4</f>
        <v>0</v>
      </c>
      <c r="AH536" s="564"/>
      <c r="AI536" s="1457"/>
      <c r="AJ536" s="1472"/>
    </row>
    <row r="537" spans="1:36" ht="30" x14ac:dyDescent="0.25">
      <c r="A537" s="239">
        <v>1</v>
      </c>
      <c r="B537" s="516" t="s">
        <v>467</v>
      </c>
      <c r="C537" s="678"/>
      <c r="D537" s="211"/>
      <c r="E537" s="1073">
        <v>46000</v>
      </c>
      <c r="F537" s="1073">
        <f>ROUND(E537/12*$B$4,0)</f>
        <v>30667</v>
      </c>
      <c r="G537" s="1073">
        <v>32263.95</v>
      </c>
      <c r="H537" s="219">
        <f t="shared" si="169"/>
        <v>105.20738905011902</v>
      </c>
      <c r="I537" s="385"/>
      <c r="J537" s="385"/>
      <c r="K537" s="1503"/>
      <c r="L537" s="1502"/>
      <c r="M537" s="1502"/>
      <c r="N537" s="1502"/>
      <c r="O537" s="1502"/>
      <c r="P537" s="1502"/>
      <c r="Q537" s="568"/>
      <c r="R537" s="568"/>
      <c r="S537" s="568"/>
      <c r="T537" s="568"/>
      <c r="U537" s="568"/>
      <c r="V537" s="568"/>
      <c r="W537" s="568"/>
      <c r="X537" s="568"/>
      <c r="Y537" s="564"/>
      <c r="Z537" s="568"/>
      <c r="AA537" s="1088"/>
      <c r="AB537" s="568"/>
      <c r="AC537" s="568"/>
      <c r="AD537" s="568"/>
      <c r="AE537" s="568"/>
      <c r="AF537" s="568"/>
      <c r="AG537" s="1265"/>
      <c r="AH537" s="564"/>
      <c r="AI537" s="1457"/>
      <c r="AJ537" s="1472"/>
    </row>
    <row r="538" spans="1:36" ht="29.25" x14ac:dyDescent="0.25">
      <c r="A538" s="239">
        <v>1</v>
      </c>
      <c r="B538" s="728" t="s">
        <v>453</v>
      </c>
      <c r="C538" s="678"/>
      <c r="D538" s="211"/>
      <c r="E538" s="1073">
        <f>(E539+E540)/9.4</f>
        <v>27633.404255319147</v>
      </c>
      <c r="F538" s="1073">
        <f>(F539+F540)/9.4</f>
        <v>18422.340425531915</v>
      </c>
      <c r="G538" s="1073">
        <f>(G539+G540)/9.4</f>
        <v>18382.037234042553</v>
      </c>
      <c r="H538" s="219">
        <f t="shared" si="169"/>
        <v>99.781226540393831</v>
      </c>
      <c r="I538" s="385"/>
      <c r="J538" s="385"/>
      <c r="K538" s="1503"/>
      <c r="L538" s="1502"/>
      <c r="M538" s="1502"/>
      <c r="N538" s="1502"/>
      <c r="O538" s="1502"/>
      <c r="P538" s="1502"/>
      <c r="Q538" s="568"/>
      <c r="R538" s="568"/>
      <c r="S538" s="568"/>
      <c r="T538" s="568"/>
      <c r="U538" s="568"/>
      <c r="V538" s="568"/>
      <c r="W538" s="568"/>
      <c r="X538" s="568"/>
      <c r="Y538" s="564"/>
      <c r="Z538" s="568"/>
      <c r="AA538" s="1088"/>
      <c r="AB538" s="568"/>
      <c r="AC538" s="568"/>
      <c r="AD538" s="568"/>
      <c r="AE538" s="568"/>
      <c r="AF538" s="568"/>
      <c r="AG538" s="1265">
        <f>(AG539+AG540)/9.4</f>
        <v>0</v>
      </c>
      <c r="AH538" s="564"/>
      <c r="AI538" s="1457"/>
      <c r="AJ538" s="1472"/>
    </row>
    <row r="539" spans="1:36" x14ac:dyDescent="0.25">
      <c r="A539" s="239">
        <v>1</v>
      </c>
      <c r="B539" s="738" t="s">
        <v>470</v>
      </c>
      <c r="C539" s="678"/>
      <c r="D539" s="211"/>
      <c r="E539" s="1073">
        <v>259504</v>
      </c>
      <c r="F539" s="1073">
        <f>ROUND(E539/12*$B$4,0)</f>
        <v>173003</v>
      </c>
      <c r="G539" s="1073">
        <v>172787.15</v>
      </c>
      <c r="H539" s="219">
        <f t="shared" si="169"/>
        <v>99.875233377455871</v>
      </c>
      <c r="I539" s="385"/>
      <c r="J539" s="385"/>
      <c r="K539" s="1503"/>
      <c r="L539" s="1502"/>
      <c r="M539" s="1502"/>
      <c r="N539" s="1502"/>
      <c r="O539" s="1502"/>
      <c r="P539" s="1502"/>
      <c r="Q539" s="568"/>
      <c r="R539" s="568"/>
      <c r="S539" s="568"/>
      <c r="T539" s="568"/>
      <c r="U539" s="568"/>
      <c r="V539" s="568"/>
      <c r="W539" s="568"/>
      <c r="X539" s="568"/>
      <c r="Y539" s="564"/>
      <c r="Z539" s="568"/>
      <c r="AA539" s="1088"/>
      <c r="AB539" s="568"/>
      <c r="AC539" s="568"/>
      <c r="AD539" s="568"/>
      <c r="AE539" s="568"/>
      <c r="AF539" s="568"/>
      <c r="AG539" s="1265"/>
      <c r="AH539" s="564"/>
      <c r="AI539" s="1457"/>
      <c r="AJ539" s="1472"/>
    </row>
    <row r="540" spans="1:36" x14ac:dyDescent="0.25">
      <c r="A540" s="239">
        <v>1</v>
      </c>
      <c r="B540" s="738" t="s">
        <v>471</v>
      </c>
      <c r="C540" s="679"/>
      <c r="D540" s="211"/>
      <c r="E540" s="374">
        <v>250</v>
      </c>
      <c r="F540" s="374">
        <f>ROUND(E540/12*$B$4,0)</f>
        <v>167</v>
      </c>
      <c r="G540" s="374">
        <v>4</v>
      </c>
      <c r="H540" s="219">
        <f t="shared" si="169"/>
        <v>2.3952095808383236</v>
      </c>
      <c r="I540" s="385"/>
      <c r="J540" s="385"/>
      <c r="K540" s="1503"/>
      <c r="L540" s="1502"/>
      <c r="M540" s="1502"/>
      <c r="N540" s="1502"/>
      <c r="O540" s="1502"/>
      <c r="P540" s="1502"/>
      <c r="Q540" s="568"/>
      <c r="R540" s="568"/>
      <c r="S540" s="568"/>
      <c r="T540" s="568"/>
      <c r="U540" s="568"/>
      <c r="V540" s="568"/>
      <c r="W540" s="568"/>
      <c r="X540" s="568"/>
      <c r="Y540" s="564"/>
      <c r="Z540" s="568">
        <f>AF540-AE540-AB540</f>
        <v>0</v>
      </c>
      <c r="AA540" s="1088"/>
      <c r="AB540" s="568"/>
      <c r="AC540" s="568"/>
      <c r="AD540" s="568"/>
      <c r="AE540" s="568"/>
      <c r="AF540" s="568"/>
      <c r="AG540" s="1257"/>
      <c r="AH540" s="564"/>
      <c r="AI540" s="1457"/>
      <c r="AJ540" s="1472"/>
    </row>
    <row r="541" spans="1:36" ht="29.25" x14ac:dyDescent="0.25">
      <c r="A541" s="239">
        <v>1</v>
      </c>
      <c r="B541" s="731" t="s">
        <v>372</v>
      </c>
      <c r="C541" s="1805"/>
      <c r="D541" s="211"/>
      <c r="E541" s="740">
        <f>E535</f>
        <v>11500</v>
      </c>
      <c r="F541" s="528">
        <f>F535</f>
        <v>7666.75</v>
      </c>
      <c r="G541" s="528">
        <f>G535</f>
        <v>8065.9875000000002</v>
      </c>
      <c r="H541" s="284">
        <f t="shared" si="169"/>
        <v>105.20738905011902</v>
      </c>
      <c r="I541" s="385"/>
      <c r="J541" s="385"/>
      <c r="K541" s="1503"/>
      <c r="L541" s="1502"/>
      <c r="M541" s="1502"/>
      <c r="N541" s="1502"/>
      <c r="O541" s="1502"/>
      <c r="P541" s="1502"/>
      <c r="Q541" s="568"/>
      <c r="R541" s="568"/>
      <c r="S541" s="568"/>
      <c r="T541" s="568"/>
      <c r="U541" s="568"/>
      <c r="V541" s="568"/>
      <c r="W541" s="568"/>
      <c r="X541" s="568"/>
      <c r="Y541" s="564"/>
      <c r="Z541" s="568"/>
      <c r="AA541" s="1088"/>
      <c r="AB541" s="568"/>
      <c r="AC541" s="568"/>
      <c r="AD541" s="568"/>
      <c r="AE541" s="568"/>
      <c r="AF541" s="568"/>
      <c r="AG541" s="1258">
        <f>AG535</f>
        <v>0</v>
      </c>
      <c r="AH541" s="564"/>
      <c r="AI541" s="1457"/>
      <c r="AJ541" s="1472"/>
    </row>
    <row r="542" spans="1:36" ht="29.25" x14ac:dyDescent="0.25">
      <c r="A542" s="239">
        <v>1</v>
      </c>
      <c r="B542" s="731" t="s">
        <v>373</v>
      </c>
      <c r="C542" s="1805"/>
      <c r="D542" s="211"/>
      <c r="E542" s="740">
        <f>E538</f>
        <v>27633.404255319147</v>
      </c>
      <c r="F542" s="793">
        <f>F538</f>
        <v>18422.340425531915</v>
      </c>
      <c r="G542" s="793">
        <f>G538</f>
        <v>18382.037234042553</v>
      </c>
      <c r="H542" s="284">
        <f t="shared" si="169"/>
        <v>99.781226540393831</v>
      </c>
      <c r="I542" s="385"/>
      <c r="J542" s="385"/>
      <c r="K542" s="1503"/>
      <c r="L542" s="1502"/>
      <c r="M542" s="1502"/>
      <c r="N542" s="1502"/>
      <c r="O542" s="1502"/>
      <c r="P542" s="1502"/>
      <c r="Q542" s="568"/>
      <c r="R542" s="568"/>
      <c r="S542" s="568"/>
      <c r="T542" s="568"/>
      <c r="U542" s="568"/>
      <c r="V542" s="568"/>
      <c r="W542" s="568"/>
      <c r="X542" s="568"/>
      <c r="Y542" s="564"/>
      <c r="Z542" s="568">
        <f t="shared" ref="Z542:Z548" si="170">AF542-AE542-AB542</f>
        <v>0</v>
      </c>
      <c r="AA542" s="1088"/>
      <c r="AB542" s="568"/>
      <c r="AC542" s="568"/>
      <c r="AD542" s="568"/>
      <c r="AE542" s="568"/>
      <c r="AF542" s="568"/>
      <c r="AG542" s="1263">
        <f>AG538</f>
        <v>0</v>
      </c>
      <c r="AH542" s="564"/>
      <c r="AI542" s="1457"/>
      <c r="AJ542" s="1472"/>
    </row>
    <row r="543" spans="1:36" ht="15.75" thickBot="1" x14ac:dyDescent="0.3">
      <c r="A543" s="239">
        <v>1</v>
      </c>
      <c r="B543" s="1806" t="s">
        <v>138</v>
      </c>
      <c r="C543" s="251"/>
      <c r="D543" s="1806"/>
      <c r="E543" s="1555">
        <f>(E539+E540)/4.2+E535</f>
        <v>73346.190476190473</v>
      </c>
      <c r="F543" s="1556">
        <f>(F539+F540)/4.2+F535</f>
        <v>48897.702380952382</v>
      </c>
      <c r="G543" s="1556">
        <f>(G539+G540)/4.2+G535</f>
        <v>49206.737500000003</v>
      </c>
      <c r="H543" s="1556">
        <f t="shared" si="169"/>
        <v>100.63200335394083</v>
      </c>
      <c r="I543" s="1558"/>
      <c r="J543" s="1558"/>
      <c r="K543" s="1807"/>
      <c r="L543" s="1664"/>
      <c r="M543" s="1664"/>
      <c r="N543" s="1664"/>
      <c r="O543" s="1664"/>
      <c r="P543" s="1664"/>
      <c r="Q543" s="573">
        <f t="shared" ref="Q543:Y543" si="171">Q534</f>
        <v>70577.195819999994</v>
      </c>
      <c r="R543" s="573">
        <f t="shared" si="171"/>
        <v>70577.195819999994</v>
      </c>
      <c r="S543" s="573">
        <f t="shared" si="171"/>
        <v>70577.195819999994</v>
      </c>
      <c r="T543" s="573">
        <f t="shared" si="171"/>
        <v>70577.195819999994</v>
      </c>
      <c r="U543" s="573">
        <f t="shared" si="171"/>
        <v>70577.195819999994</v>
      </c>
      <c r="V543" s="573">
        <f t="shared" ref="V543:W543" si="172">V534</f>
        <v>70577.195819999994</v>
      </c>
      <c r="W543" s="573">
        <f t="shared" si="172"/>
        <v>70577.195819999994</v>
      </c>
      <c r="X543" s="573">
        <f t="shared" ref="X543" si="173">X534</f>
        <v>70577.195819999994</v>
      </c>
      <c r="Y543" s="1205">
        <f t="shared" si="171"/>
        <v>47051.463879999996</v>
      </c>
      <c r="Z543" s="573">
        <f t="shared" si="170"/>
        <v>47333.365680000003</v>
      </c>
      <c r="AA543" s="1090"/>
      <c r="AB543" s="573"/>
      <c r="AC543" s="573">
        <f>Z543-Y543</f>
        <v>281.90180000000692</v>
      </c>
      <c r="AD543" s="573"/>
      <c r="AE543" s="573">
        <f>AE534</f>
        <v>0</v>
      </c>
      <c r="AF543" s="573">
        <f>AF534</f>
        <v>47333.365680000003</v>
      </c>
      <c r="AG543" s="1561">
        <f>(AG539+AG540)/4.2+AG535</f>
        <v>0</v>
      </c>
      <c r="AH543" s="1254">
        <f>AH534</f>
        <v>0</v>
      </c>
      <c r="AI543" s="1457"/>
      <c r="AJ543" s="1472"/>
    </row>
    <row r="544" spans="1:36" ht="16.5" thickBot="1" x14ac:dyDescent="0.3">
      <c r="A544" s="239">
        <v>1</v>
      </c>
      <c r="B544" s="1562" t="s">
        <v>407</v>
      </c>
      <c r="C544" s="1562"/>
      <c r="D544" s="274"/>
      <c r="E544" s="459"/>
      <c r="F544" s="1610"/>
      <c r="G544" s="1610"/>
      <c r="H544" s="1610"/>
      <c r="I544" s="1673"/>
      <c r="J544" s="1673"/>
      <c r="K544" s="1675"/>
      <c r="L544" s="1772"/>
      <c r="M544" s="1772"/>
      <c r="N544" s="1772"/>
      <c r="O544" s="1772"/>
      <c r="P544" s="1772"/>
      <c r="Q544" s="574">
        <f t="shared" ref="Q544:Y544" si="174">SUM(Q543)</f>
        <v>70577.195819999994</v>
      </c>
      <c r="R544" s="574">
        <f t="shared" si="174"/>
        <v>70577.195819999994</v>
      </c>
      <c r="S544" s="574">
        <f t="shared" si="174"/>
        <v>70577.195819999994</v>
      </c>
      <c r="T544" s="574">
        <f t="shared" si="174"/>
        <v>70577.195819999994</v>
      </c>
      <c r="U544" s="574">
        <f t="shared" si="174"/>
        <v>70577.195819999994</v>
      </c>
      <c r="V544" s="574">
        <f t="shared" ref="V544:W544" si="175">SUM(V543)</f>
        <v>70577.195819999994</v>
      </c>
      <c r="W544" s="574">
        <f t="shared" si="175"/>
        <v>70577.195819999994</v>
      </c>
      <c r="X544" s="574">
        <f t="shared" ref="X544" si="176">SUM(X543)</f>
        <v>70577.195819999994</v>
      </c>
      <c r="Y544" s="1202">
        <f t="shared" si="174"/>
        <v>47051.463879999996</v>
      </c>
      <c r="Z544" s="574">
        <f t="shared" si="170"/>
        <v>47333.365680000003</v>
      </c>
      <c r="AA544" s="1093"/>
      <c r="AB544" s="574"/>
      <c r="AC544" s="574">
        <f>SUM(AC543)</f>
        <v>281.90180000000692</v>
      </c>
      <c r="AD544" s="574"/>
      <c r="AE544" s="574">
        <f>SUM(AE543)</f>
        <v>0</v>
      </c>
      <c r="AF544" s="574">
        <f>SUM(AF543)</f>
        <v>47333.365680000003</v>
      </c>
      <c r="AG544" s="1569"/>
      <c r="AH544" s="1202">
        <f>SUM(AH543)</f>
        <v>0</v>
      </c>
      <c r="AI544" s="1457"/>
      <c r="AJ544" s="1472"/>
    </row>
    <row r="545" spans="1:36" x14ac:dyDescent="0.25">
      <c r="A545" s="239">
        <v>1</v>
      </c>
      <c r="B545" s="1804"/>
      <c r="C545" s="1804"/>
      <c r="D545" s="1804"/>
      <c r="E545" s="457"/>
      <c r="F545" s="1497"/>
      <c r="G545" s="1497"/>
      <c r="H545" s="1497"/>
      <c r="I545" s="485"/>
      <c r="J545" s="485"/>
      <c r="K545" s="1617"/>
      <c r="L545" s="1498"/>
      <c r="M545" s="1498"/>
      <c r="N545" s="1498"/>
      <c r="O545" s="1498"/>
      <c r="P545" s="1498"/>
      <c r="Q545" s="567"/>
      <c r="R545" s="567"/>
      <c r="S545" s="567"/>
      <c r="T545" s="567"/>
      <c r="U545" s="567"/>
      <c r="V545" s="567"/>
      <c r="W545" s="567"/>
      <c r="X545" s="567"/>
      <c r="Y545" s="610"/>
      <c r="Z545" s="567">
        <f t="shared" si="170"/>
        <v>0</v>
      </c>
      <c r="AA545" s="1091"/>
      <c r="AB545" s="567"/>
      <c r="AC545" s="567"/>
      <c r="AD545" s="567"/>
      <c r="AE545" s="567"/>
      <c r="AF545" s="567"/>
      <c r="AG545" s="1264"/>
      <c r="AH545" s="610"/>
      <c r="AI545" s="1457"/>
      <c r="AJ545" s="1472"/>
    </row>
    <row r="546" spans="1:36" ht="43.5" x14ac:dyDescent="0.25">
      <c r="A546" s="239">
        <v>1</v>
      </c>
      <c r="B546" s="1462" t="s">
        <v>515</v>
      </c>
      <c r="C546" s="1462"/>
      <c r="D546" s="12"/>
      <c r="E546" s="458"/>
      <c r="F546" s="793"/>
      <c r="G546" s="793"/>
      <c r="H546" s="793"/>
      <c r="I546" s="385"/>
      <c r="J546" s="385"/>
      <c r="K546" s="1503"/>
      <c r="L546" s="1502"/>
      <c r="M546" s="1502"/>
      <c r="N546" s="1502"/>
      <c r="O546" s="1502"/>
      <c r="P546" s="1502"/>
      <c r="Q546" s="568"/>
      <c r="R546" s="568"/>
      <c r="S546" s="568"/>
      <c r="T546" s="568"/>
      <c r="U546" s="568"/>
      <c r="V546" s="568"/>
      <c r="W546" s="568"/>
      <c r="X546" s="568"/>
      <c r="Y546" s="564"/>
      <c r="Z546" s="568">
        <f t="shared" si="170"/>
        <v>0</v>
      </c>
      <c r="AA546" s="1088"/>
      <c r="AB546" s="568"/>
      <c r="AC546" s="568"/>
      <c r="AD546" s="568"/>
      <c r="AE546" s="568"/>
      <c r="AF546" s="568"/>
      <c r="AG546" s="1263"/>
      <c r="AH546" s="564"/>
      <c r="AI546" s="1457"/>
      <c r="AJ546" s="1472"/>
    </row>
    <row r="547" spans="1:36" x14ac:dyDescent="0.25">
      <c r="A547" s="239">
        <v>1</v>
      </c>
      <c r="B547" s="727" t="s">
        <v>206</v>
      </c>
      <c r="C547" s="677"/>
      <c r="D547" s="1501"/>
      <c r="E547" s="413"/>
      <c r="F547" s="213"/>
      <c r="G547" s="213"/>
      <c r="H547" s="213"/>
      <c r="I547" s="269"/>
      <c r="J547" s="385"/>
      <c r="K547" s="1503"/>
      <c r="L547" s="1502"/>
      <c r="M547" s="1502"/>
      <c r="N547" s="1502"/>
      <c r="O547" s="1502"/>
      <c r="P547" s="1502"/>
      <c r="Q547" s="568">
        <v>80435.714290000004</v>
      </c>
      <c r="R547" s="568">
        <v>80435.714290000004</v>
      </c>
      <c r="S547" s="568">
        <v>80435.714290000004</v>
      </c>
      <c r="T547" s="568">
        <v>80435.714290000004</v>
      </c>
      <c r="U547" s="568">
        <v>80435.714290000004</v>
      </c>
      <c r="V547" s="568">
        <v>80435.714290000004</v>
      </c>
      <c r="W547" s="568">
        <v>80435.714290000004</v>
      </c>
      <c r="X547" s="568">
        <v>80435.714290000004</v>
      </c>
      <c r="Y547" s="1196">
        <f>Q547/12*$B$4+(R547-Q547)/11*7+(S547-R547)/10*6+(T547-S547)/9*5+(U547-T547)/8*4+(V547-U547)/7*3+(W547-V547)/6*2+(X547-W547)/5*1</f>
        <v>53623.809526666671</v>
      </c>
      <c r="Z547" s="568">
        <f t="shared" si="170"/>
        <v>53064.034759999995</v>
      </c>
      <c r="AA547" s="1088"/>
      <c r="AB547" s="568"/>
      <c r="AC547" s="568">
        <f>Z547-Y547</f>
        <v>-559.77476666667644</v>
      </c>
      <c r="AD547" s="568"/>
      <c r="AE547" s="568">
        <v>0</v>
      </c>
      <c r="AF547" s="568">
        <v>53064.034759999995</v>
      </c>
      <c r="AG547" s="1292"/>
      <c r="AH547" s="564"/>
      <c r="AI547" s="1457"/>
      <c r="AJ547" s="1472"/>
    </row>
    <row r="548" spans="1:36" ht="29.25" x14ac:dyDescent="0.25">
      <c r="A548" s="239">
        <v>1</v>
      </c>
      <c r="B548" s="790" t="s">
        <v>452</v>
      </c>
      <c r="C548" s="678"/>
      <c r="D548" s="211"/>
      <c r="E548" s="213">
        <f>E549</f>
        <v>3265</v>
      </c>
      <c r="F548" s="213">
        <f>F549</f>
        <v>2176.75</v>
      </c>
      <c r="G548" s="374">
        <f>G549</f>
        <v>2373.96</v>
      </c>
      <c r="H548" s="213">
        <f>G548/F548*100</f>
        <v>109.05983691282877</v>
      </c>
      <c r="I548" s="269"/>
      <c r="J548" s="385"/>
      <c r="K548" s="1503"/>
      <c r="L548" s="1502"/>
      <c r="M548" s="1502"/>
      <c r="N548" s="1502"/>
      <c r="O548" s="1502"/>
      <c r="P548" s="1502"/>
      <c r="Q548" s="568"/>
      <c r="R548" s="568"/>
      <c r="S548" s="568"/>
      <c r="T548" s="568"/>
      <c r="U548" s="568"/>
      <c r="V548" s="568"/>
      <c r="W548" s="568"/>
      <c r="X548" s="568"/>
      <c r="Y548" s="564"/>
      <c r="Z548" s="568">
        <f t="shared" si="170"/>
        <v>0</v>
      </c>
      <c r="AA548" s="1088"/>
      <c r="AB548" s="568"/>
      <c r="AC548" s="568"/>
      <c r="AD548" s="568"/>
      <c r="AE548" s="568"/>
      <c r="AF548" s="568"/>
      <c r="AG548" s="1257">
        <f>AG549</f>
        <v>0</v>
      </c>
      <c r="AH548" s="564"/>
      <c r="AI548" s="1457"/>
      <c r="AJ548" s="1472"/>
    </row>
    <row r="549" spans="1:36" ht="30" x14ac:dyDescent="0.25">
      <c r="A549" s="239">
        <v>1</v>
      </c>
      <c r="B549" s="1148" t="s">
        <v>441</v>
      </c>
      <c r="C549" s="678"/>
      <c r="D549" s="211"/>
      <c r="E549" s="213">
        <f>E550/4</f>
        <v>3265</v>
      </c>
      <c r="F549" s="213">
        <f>F550/4</f>
        <v>2176.75</v>
      </c>
      <c r="G549" s="374">
        <f>G550/4</f>
        <v>2373.96</v>
      </c>
      <c r="H549" s="213">
        <f>G549/F549*100</f>
        <v>109.05983691282877</v>
      </c>
      <c r="I549" s="269"/>
      <c r="J549" s="385"/>
      <c r="K549" s="1503"/>
      <c r="L549" s="1502"/>
      <c r="M549" s="1502"/>
      <c r="N549" s="1502"/>
      <c r="O549" s="1502"/>
      <c r="P549" s="1502"/>
      <c r="Q549" s="568"/>
      <c r="R549" s="568"/>
      <c r="S549" s="568"/>
      <c r="T549" s="568"/>
      <c r="U549" s="568"/>
      <c r="V549" s="568"/>
      <c r="W549" s="568"/>
      <c r="X549" s="568"/>
      <c r="Y549" s="564"/>
      <c r="Z549" s="568"/>
      <c r="AA549" s="1088"/>
      <c r="AB549" s="568"/>
      <c r="AC549" s="568"/>
      <c r="AD549" s="568"/>
      <c r="AE549" s="568"/>
      <c r="AF549" s="568"/>
      <c r="AG549" s="1257">
        <f>AG550/4</f>
        <v>0</v>
      </c>
      <c r="AH549" s="564"/>
      <c r="AI549" s="1457"/>
      <c r="AJ549" s="1472"/>
    </row>
    <row r="550" spans="1:36" ht="30" x14ac:dyDescent="0.25">
      <c r="A550" s="239">
        <v>1</v>
      </c>
      <c r="B550" s="4" t="s">
        <v>467</v>
      </c>
      <c r="C550" s="678"/>
      <c r="D550" s="211"/>
      <c r="E550" s="213">
        <v>13060</v>
      </c>
      <c r="F550" s="213">
        <f>ROUND(E550/12*$B$4,0)</f>
        <v>8707</v>
      </c>
      <c r="G550" s="374">
        <v>9495.84</v>
      </c>
      <c r="H550" s="213">
        <f>G550/F550*100</f>
        <v>109.05983691282877</v>
      </c>
      <c r="I550" s="269"/>
      <c r="J550" s="385"/>
      <c r="K550" s="1503"/>
      <c r="L550" s="1502"/>
      <c r="M550" s="1502"/>
      <c r="N550" s="1502"/>
      <c r="O550" s="1502"/>
      <c r="P550" s="1502"/>
      <c r="Q550" s="568"/>
      <c r="R550" s="568"/>
      <c r="S550" s="568"/>
      <c r="T550" s="568"/>
      <c r="U550" s="568"/>
      <c r="V550" s="568"/>
      <c r="W550" s="568"/>
      <c r="X550" s="568"/>
      <c r="Y550" s="564"/>
      <c r="Z550" s="568"/>
      <c r="AA550" s="1088"/>
      <c r="AB550" s="568"/>
      <c r="AC550" s="568"/>
      <c r="AD550" s="568"/>
      <c r="AE550" s="568"/>
      <c r="AF550" s="568"/>
      <c r="AG550" s="1257"/>
      <c r="AH550" s="564"/>
      <c r="AI550" s="1457"/>
      <c r="AJ550" s="1472"/>
    </row>
    <row r="551" spans="1:36" ht="29.25" x14ac:dyDescent="0.25">
      <c r="A551" s="239">
        <v>1</v>
      </c>
      <c r="B551" s="790" t="s">
        <v>453</v>
      </c>
      <c r="C551" s="678"/>
      <c r="D551" s="211"/>
      <c r="E551" s="213">
        <f>E552/9.4</f>
        <v>35681.170212765959</v>
      </c>
      <c r="F551" s="213">
        <f>F552/9.4</f>
        <v>23787.446808510638</v>
      </c>
      <c r="G551" s="374">
        <f>G552/9.4</f>
        <v>23445.270212765961</v>
      </c>
      <c r="H551" s="213">
        <f>G551/F551*100</f>
        <v>98.561524494414201</v>
      </c>
      <c r="I551" s="269"/>
      <c r="J551" s="385"/>
      <c r="K551" s="1503"/>
      <c r="L551" s="1502"/>
      <c r="M551" s="1502"/>
      <c r="N551" s="1502"/>
      <c r="O551" s="1502"/>
      <c r="P551" s="1502"/>
      <c r="Q551" s="568"/>
      <c r="R551" s="568"/>
      <c r="S551" s="568"/>
      <c r="T551" s="568"/>
      <c r="U551" s="568"/>
      <c r="V551" s="568"/>
      <c r="W551" s="568"/>
      <c r="X551" s="568"/>
      <c r="Y551" s="564"/>
      <c r="Z551" s="568"/>
      <c r="AA551" s="1088"/>
      <c r="AB551" s="568"/>
      <c r="AC551" s="568"/>
      <c r="AD551" s="568"/>
      <c r="AE551" s="568"/>
      <c r="AF551" s="568"/>
      <c r="AG551" s="1257">
        <f>AG552/9.4</f>
        <v>0</v>
      </c>
      <c r="AH551" s="564"/>
      <c r="AI551" s="1457"/>
      <c r="AJ551" s="1472"/>
    </row>
    <row r="552" spans="1:36" x14ac:dyDescent="0.25">
      <c r="A552" s="239">
        <v>1</v>
      </c>
      <c r="B552" s="806" t="s">
        <v>470</v>
      </c>
      <c r="C552" s="678"/>
      <c r="D552" s="211"/>
      <c r="E552" s="213">
        <v>335403</v>
      </c>
      <c r="F552" s="213">
        <f>ROUND(E552/12*$B$4,0)</f>
        <v>223602</v>
      </c>
      <c r="G552" s="374">
        <v>220385.54000000004</v>
      </c>
      <c r="H552" s="213">
        <f>G552/F552*100</f>
        <v>98.561524494414201</v>
      </c>
      <c r="I552" s="269"/>
      <c r="J552" s="385"/>
      <c r="K552" s="1503"/>
      <c r="L552" s="1502"/>
      <c r="M552" s="1502"/>
      <c r="N552" s="1502"/>
      <c r="O552" s="1502"/>
      <c r="P552" s="1502"/>
      <c r="Q552" s="568"/>
      <c r="R552" s="568"/>
      <c r="S552" s="568"/>
      <c r="T552" s="568"/>
      <c r="U552" s="568"/>
      <c r="V552" s="568"/>
      <c r="W552" s="568"/>
      <c r="X552" s="568"/>
      <c r="Y552" s="564"/>
      <c r="Z552" s="568"/>
      <c r="AA552" s="1088"/>
      <c r="AB552" s="568"/>
      <c r="AC552" s="568"/>
      <c r="AD552" s="568"/>
      <c r="AE552" s="568"/>
      <c r="AF552" s="568"/>
      <c r="AG552" s="1257"/>
      <c r="AH552" s="564"/>
      <c r="AI552" s="1457"/>
      <c r="AJ552" s="1472"/>
    </row>
    <row r="553" spans="1:36" x14ac:dyDescent="0.25">
      <c r="A553" s="239">
        <v>1</v>
      </c>
      <c r="B553" s="806" t="s">
        <v>471</v>
      </c>
      <c r="C553" s="679"/>
      <c r="D553" s="211"/>
      <c r="E553" s="1147"/>
      <c r="F553" s="214">
        <f>ROUND(E553/12*$B$4,0)</f>
        <v>0</v>
      </c>
      <c r="G553" s="213"/>
      <c r="H553" s="213"/>
      <c r="I553" s="269"/>
      <c r="J553" s="385"/>
      <c r="K553" s="1503"/>
      <c r="L553" s="1502"/>
      <c r="M553" s="1502"/>
      <c r="N553" s="1502"/>
      <c r="O553" s="1502"/>
      <c r="P553" s="1502"/>
      <c r="Q553" s="568"/>
      <c r="R553" s="568"/>
      <c r="S553" s="568"/>
      <c r="T553" s="568"/>
      <c r="U553" s="568"/>
      <c r="V553" s="568"/>
      <c r="W553" s="568"/>
      <c r="X553" s="568"/>
      <c r="Y553" s="564"/>
      <c r="Z553" s="568">
        <f t="shared" ref="Z553:Z566" si="177">AF553-AE553-AB553</f>
        <v>0</v>
      </c>
      <c r="AA553" s="1088"/>
      <c r="AB553" s="568"/>
      <c r="AC553" s="568"/>
      <c r="AD553" s="568"/>
      <c r="AE553" s="568"/>
      <c r="AF553" s="568"/>
      <c r="AG553" s="1292"/>
      <c r="AH553" s="564"/>
      <c r="AI553" s="1457"/>
      <c r="AJ553" s="1472"/>
    </row>
    <row r="554" spans="1:36" ht="29.25" x14ac:dyDescent="0.25">
      <c r="A554" s="239">
        <v>1</v>
      </c>
      <c r="B554" s="731" t="s">
        <v>372</v>
      </c>
      <c r="C554" s="1805"/>
      <c r="D554" s="211"/>
      <c r="E554" s="740">
        <f>E548</f>
        <v>3265</v>
      </c>
      <c r="F554" s="483">
        <f>F548</f>
        <v>2176.75</v>
      </c>
      <c r="G554" s="793">
        <f>G548</f>
        <v>2373.96</v>
      </c>
      <c r="H554" s="793">
        <f>G554/F554*100</f>
        <v>109.05983691282877</v>
      </c>
      <c r="I554" s="269"/>
      <c r="J554" s="385"/>
      <c r="K554" s="1503"/>
      <c r="L554" s="1502"/>
      <c r="M554" s="1502"/>
      <c r="N554" s="1502"/>
      <c r="O554" s="1502"/>
      <c r="P554" s="1502"/>
      <c r="Q554" s="568"/>
      <c r="R554" s="568"/>
      <c r="S554" s="568"/>
      <c r="T554" s="568"/>
      <c r="U554" s="568"/>
      <c r="V554" s="568"/>
      <c r="W554" s="568"/>
      <c r="X554" s="568"/>
      <c r="Y554" s="564"/>
      <c r="Z554" s="568">
        <f t="shared" si="177"/>
        <v>0</v>
      </c>
      <c r="AA554" s="1088"/>
      <c r="AB554" s="568"/>
      <c r="AC554" s="568"/>
      <c r="AD554" s="568"/>
      <c r="AE554" s="568"/>
      <c r="AF554" s="568"/>
      <c r="AG554" s="1263">
        <f>AG548</f>
        <v>0</v>
      </c>
      <c r="AH554" s="564"/>
      <c r="AI554" s="1457"/>
      <c r="AJ554" s="1472"/>
    </row>
    <row r="555" spans="1:36" ht="29.25" x14ac:dyDescent="0.25">
      <c r="A555" s="239">
        <v>1</v>
      </c>
      <c r="B555" s="731" t="s">
        <v>373</v>
      </c>
      <c r="C555" s="679"/>
      <c r="D555" s="211"/>
      <c r="E555" s="740">
        <f>E551</f>
        <v>35681.170212765959</v>
      </c>
      <c r="F555" s="528">
        <f>F551</f>
        <v>23787.446808510638</v>
      </c>
      <c r="G555" s="528">
        <f>G551</f>
        <v>23445.270212765961</v>
      </c>
      <c r="H555" s="793">
        <f>G555/F555*100</f>
        <v>98.561524494414201</v>
      </c>
      <c r="I555" s="269"/>
      <c r="J555" s="385"/>
      <c r="K555" s="1503"/>
      <c r="L555" s="1502"/>
      <c r="M555" s="1502"/>
      <c r="N555" s="1502"/>
      <c r="O555" s="1502"/>
      <c r="P555" s="1502"/>
      <c r="Q555" s="568"/>
      <c r="R555" s="568"/>
      <c r="S555" s="568"/>
      <c r="T555" s="568"/>
      <c r="U555" s="568"/>
      <c r="V555" s="568"/>
      <c r="W555" s="568"/>
      <c r="X555" s="568"/>
      <c r="Y555" s="564"/>
      <c r="Z555" s="568">
        <f t="shared" si="177"/>
        <v>0</v>
      </c>
      <c r="AA555" s="1088"/>
      <c r="AB555" s="568"/>
      <c r="AC555" s="568"/>
      <c r="AD555" s="568"/>
      <c r="AE555" s="568"/>
      <c r="AF555" s="568"/>
      <c r="AG555" s="1258">
        <f>AG551</f>
        <v>0</v>
      </c>
      <c r="AH555" s="564"/>
      <c r="AI555" s="1457"/>
      <c r="AJ555" s="1472"/>
    </row>
    <row r="556" spans="1:36" ht="15.75" thickBot="1" x14ac:dyDescent="0.3">
      <c r="A556" s="239">
        <v>1</v>
      </c>
      <c r="B556" s="1806" t="s">
        <v>138</v>
      </c>
      <c r="C556" s="251"/>
      <c r="D556" s="1806"/>
      <c r="E556" s="1555">
        <f>E552/4.2+E548</f>
        <v>83122.857142857145</v>
      </c>
      <c r="F556" s="1556">
        <f>F552/4.2+F548</f>
        <v>55415.321428571428</v>
      </c>
      <c r="G556" s="1556">
        <f>G552/4.2+G548</f>
        <v>54846.707619047622</v>
      </c>
      <c r="H556" s="1556">
        <f>G556/F556*100</f>
        <v>98.973905059349462</v>
      </c>
      <c r="I556" s="1558"/>
      <c r="J556" s="1558"/>
      <c r="K556" s="1807"/>
      <c r="L556" s="1664"/>
      <c r="M556" s="1664"/>
      <c r="N556" s="1664"/>
      <c r="O556" s="1664"/>
      <c r="P556" s="1664"/>
      <c r="Q556" s="573">
        <f t="shared" ref="Q556:Y556" si="178">Q547</f>
        <v>80435.714290000004</v>
      </c>
      <c r="R556" s="573">
        <f t="shared" si="178"/>
        <v>80435.714290000004</v>
      </c>
      <c r="S556" s="573">
        <f t="shared" si="178"/>
        <v>80435.714290000004</v>
      </c>
      <c r="T556" s="573">
        <f t="shared" si="178"/>
        <v>80435.714290000004</v>
      </c>
      <c r="U556" s="573">
        <f t="shared" si="178"/>
        <v>80435.714290000004</v>
      </c>
      <c r="V556" s="573">
        <f t="shared" ref="V556:W556" si="179">V547</f>
        <v>80435.714290000004</v>
      </c>
      <c r="W556" s="573">
        <f t="shared" si="179"/>
        <v>80435.714290000004</v>
      </c>
      <c r="X556" s="573">
        <f t="shared" ref="X556" si="180">X547</f>
        <v>80435.714290000004</v>
      </c>
      <c r="Y556" s="1205">
        <f t="shared" si="178"/>
        <v>53623.809526666671</v>
      </c>
      <c r="Z556" s="573">
        <f t="shared" si="177"/>
        <v>53064.034759999995</v>
      </c>
      <c r="AA556" s="1090"/>
      <c r="AB556" s="573"/>
      <c r="AC556" s="573">
        <f>Z556-Y556</f>
        <v>-559.77476666667644</v>
      </c>
      <c r="AD556" s="573">
        <f>AD547</f>
        <v>0</v>
      </c>
      <c r="AE556" s="573">
        <f>AE547</f>
        <v>0</v>
      </c>
      <c r="AF556" s="573">
        <f>AF547</f>
        <v>53064.034759999995</v>
      </c>
      <c r="AG556" s="1561">
        <f>AG552/4.2+AG548</f>
        <v>0</v>
      </c>
      <c r="AH556" s="1254">
        <f>AH547</f>
        <v>0</v>
      </c>
      <c r="AI556" s="1457"/>
      <c r="AJ556" s="1472"/>
    </row>
    <row r="557" spans="1:36" ht="16.5" thickBot="1" x14ac:dyDescent="0.3">
      <c r="A557" s="239">
        <v>1</v>
      </c>
      <c r="B557" s="1562" t="s">
        <v>407</v>
      </c>
      <c r="C557" s="1562"/>
      <c r="D557" s="274"/>
      <c r="E557" s="459"/>
      <c r="F557" s="1610"/>
      <c r="G557" s="1610"/>
      <c r="H557" s="1610"/>
      <c r="I557" s="1673"/>
      <c r="J557" s="1673"/>
      <c r="K557" s="1675"/>
      <c r="L557" s="1772"/>
      <c r="M557" s="1772"/>
      <c r="N557" s="1772"/>
      <c r="O557" s="1772"/>
      <c r="P557" s="1772"/>
      <c r="Q557" s="574">
        <f t="shared" ref="Q557:Y557" si="181">SUM(Q556)</f>
        <v>80435.714290000004</v>
      </c>
      <c r="R557" s="574">
        <f t="shared" si="181"/>
        <v>80435.714290000004</v>
      </c>
      <c r="S557" s="574">
        <f t="shared" si="181"/>
        <v>80435.714290000004</v>
      </c>
      <c r="T557" s="574">
        <f t="shared" si="181"/>
        <v>80435.714290000004</v>
      </c>
      <c r="U557" s="574">
        <f t="shared" si="181"/>
        <v>80435.714290000004</v>
      </c>
      <c r="V557" s="574">
        <f t="shared" ref="V557:W557" si="182">SUM(V556)</f>
        <v>80435.714290000004</v>
      </c>
      <c r="W557" s="574">
        <f t="shared" si="182"/>
        <v>80435.714290000004</v>
      </c>
      <c r="X557" s="574">
        <f t="shared" ref="X557" si="183">SUM(X556)</f>
        <v>80435.714290000004</v>
      </c>
      <c r="Y557" s="1202">
        <f t="shared" si="181"/>
        <v>53623.809526666671</v>
      </c>
      <c r="Z557" s="574">
        <f t="shared" si="177"/>
        <v>53064.034759999995</v>
      </c>
      <c r="AA557" s="1093"/>
      <c r="AB557" s="574"/>
      <c r="AC557" s="574">
        <f>SUM(AC556)</f>
        <v>-559.77476666667644</v>
      </c>
      <c r="AD557" s="574"/>
      <c r="AE557" s="574">
        <f>SUM(AE556)</f>
        <v>0</v>
      </c>
      <c r="AF557" s="574">
        <f>SUM(AF556)</f>
        <v>53064.034759999995</v>
      </c>
      <c r="AG557" s="1569"/>
      <c r="AH557" s="1202">
        <f>SUM(AH556)</f>
        <v>0</v>
      </c>
      <c r="AI557" s="1457"/>
      <c r="AJ557" s="1472"/>
    </row>
    <row r="558" spans="1:36" x14ac:dyDescent="0.25">
      <c r="A558" s="239">
        <v>1</v>
      </c>
      <c r="B558" s="6"/>
      <c r="C558" s="6"/>
      <c r="D558" s="6"/>
      <c r="E558" s="1808"/>
      <c r="F558" s="1809"/>
      <c r="G558" s="1809"/>
      <c r="H558" s="1621"/>
      <c r="I558" s="1585"/>
      <c r="J558" s="1585"/>
      <c r="K558" s="1682"/>
      <c r="L558" s="1682"/>
      <c r="M558" s="1682"/>
      <c r="N558" s="1474"/>
      <c r="O558" s="1474"/>
      <c r="P558" s="1474"/>
      <c r="Q558" s="567"/>
      <c r="R558" s="567"/>
      <c r="S558" s="567"/>
      <c r="T558" s="567"/>
      <c r="U558" s="567"/>
      <c r="V558" s="567"/>
      <c r="W558" s="567"/>
      <c r="X558" s="567"/>
      <c r="Y558" s="610"/>
      <c r="Z558" s="567">
        <f t="shared" si="177"/>
        <v>0</v>
      </c>
      <c r="AA558" s="1091"/>
      <c r="AB558" s="567"/>
      <c r="AC558" s="567"/>
      <c r="AD558" s="567"/>
      <c r="AE558" s="567"/>
      <c r="AF558" s="567"/>
      <c r="AG558" s="1810"/>
      <c r="AH558" s="610"/>
      <c r="AI558" s="1457"/>
      <c r="AJ558" s="1472"/>
    </row>
    <row r="559" spans="1:36" x14ac:dyDescent="0.25">
      <c r="A559" s="239">
        <v>1</v>
      </c>
      <c r="B559" s="1811"/>
      <c r="C559" s="1812"/>
      <c r="D559" s="1811"/>
      <c r="E559" s="457"/>
      <c r="F559" s="1054"/>
      <c r="G559" s="1497"/>
      <c r="H559" s="793"/>
      <c r="I559" s="385"/>
      <c r="J559" s="385"/>
      <c r="K559" s="1527"/>
      <c r="L559" s="1488"/>
      <c r="M559" s="1488"/>
      <c r="N559" s="270"/>
      <c r="O559" s="270"/>
      <c r="P559" s="270"/>
      <c r="Q559" s="568"/>
      <c r="R559" s="568"/>
      <c r="S559" s="568"/>
      <c r="T559" s="568"/>
      <c r="U559" s="568"/>
      <c r="V559" s="568"/>
      <c r="W559" s="568"/>
      <c r="X559" s="568"/>
      <c r="Y559" s="564"/>
      <c r="Z559" s="568">
        <f t="shared" si="177"/>
        <v>0</v>
      </c>
      <c r="AA559" s="1088"/>
      <c r="AB559" s="568"/>
      <c r="AC559" s="568"/>
      <c r="AD559" s="568"/>
      <c r="AE559" s="568"/>
      <c r="AF559" s="568"/>
      <c r="AG559" s="1264"/>
      <c r="AH559" s="564"/>
      <c r="AI559" s="1457"/>
      <c r="AJ559" s="1472"/>
    </row>
    <row r="560" spans="1:36" ht="57.75" x14ac:dyDescent="0.25">
      <c r="A560" s="239">
        <v>1</v>
      </c>
      <c r="B560" s="1462" t="s">
        <v>516</v>
      </c>
      <c r="C560" s="1462"/>
      <c r="D560" s="1573"/>
      <c r="E560" s="413"/>
      <c r="F560" s="387"/>
      <c r="G560" s="213"/>
      <c r="H560" s="213"/>
      <c r="I560" s="269"/>
      <c r="J560" s="269"/>
      <c r="K560" s="1532"/>
      <c r="L560" s="270"/>
      <c r="M560" s="270"/>
      <c r="N560" s="270"/>
      <c r="O560" s="270"/>
      <c r="P560" s="270"/>
      <c r="Q560" s="568"/>
      <c r="R560" s="568"/>
      <c r="S560" s="568"/>
      <c r="T560" s="568"/>
      <c r="U560" s="568"/>
      <c r="V560" s="568"/>
      <c r="W560" s="568"/>
      <c r="X560" s="568"/>
      <c r="Y560" s="564"/>
      <c r="Z560" s="568">
        <f t="shared" si="177"/>
        <v>0</v>
      </c>
      <c r="AA560" s="1088"/>
      <c r="AB560" s="568"/>
      <c r="AC560" s="568"/>
      <c r="AD560" s="568"/>
      <c r="AE560" s="568"/>
      <c r="AF560" s="568"/>
      <c r="AG560" s="1292"/>
      <c r="AH560" s="564"/>
      <c r="AI560" s="1457"/>
      <c r="AJ560" s="1472"/>
    </row>
    <row r="561" spans="1:36" x14ac:dyDescent="0.25">
      <c r="A561" s="239">
        <v>1</v>
      </c>
      <c r="B561" s="1468" t="s">
        <v>5</v>
      </c>
      <c r="C561" s="1469"/>
      <c r="D561" s="1468"/>
      <c r="E561" s="413"/>
      <c r="F561" s="387"/>
      <c r="G561" s="213"/>
      <c r="H561" s="213"/>
      <c r="I561" s="269"/>
      <c r="J561" s="269"/>
      <c r="K561" s="1532"/>
      <c r="L561" s="270"/>
      <c r="M561" s="270"/>
      <c r="N561" s="270"/>
      <c r="O561" s="270"/>
      <c r="P561" s="270"/>
      <c r="Q561" s="569"/>
      <c r="R561" s="569"/>
      <c r="S561" s="569"/>
      <c r="T561" s="569"/>
      <c r="U561" s="569"/>
      <c r="V561" s="569"/>
      <c r="W561" s="569"/>
      <c r="X561" s="569"/>
      <c r="Y561" s="1200"/>
      <c r="Z561" s="569">
        <f t="shared" si="177"/>
        <v>0</v>
      </c>
      <c r="AA561" s="1504"/>
      <c r="AB561" s="569"/>
      <c r="AC561" s="568"/>
      <c r="AD561" s="569"/>
      <c r="AE561" s="569"/>
      <c r="AF561" s="568"/>
      <c r="AG561" s="1292"/>
      <c r="AH561" s="564"/>
      <c r="AI561" s="1457"/>
      <c r="AJ561" s="1472"/>
    </row>
    <row r="562" spans="1:36" s="249" customFormat="1" x14ac:dyDescent="0.25">
      <c r="A562" s="239">
        <v>1</v>
      </c>
      <c r="B562" s="11" t="s">
        <v>15</v>
      </c>
      <c r="C562" s="1470" t="s">
        <v>300</v>
      </c>
      <c r="D562" s="11">
        <v>330</v>
      </c>
      <c r="E562" s="413">
        <v>280</v>
      </c>
      <c r="F562" s="387">
        <f>E562/12*$B$4</f>
        <v>186.66666666666666</v>
      </c>
      <c r="G562" s="213">
        <v>96</v>
      </c>
      <c r="H562" s="213">
        <f>G562/F562*100</f>
        <v>51.428571428571438</v>
      </c>
      <c r="I562" s="269">
        <v>3</v>
      </c>
      <c r="J562" s="269">
        <f>M562/G562</f>
        <v>6.104166666666667</v>
      </c>
      <c r="K562" s="1532">
        <f>ROUND(E562*I562,0)</f>
        <v>840</v>
      </c>
      <c r="L562" s="270">
        <f>K562/12*$B$4</f>
        <v>560</v>
      </c>
      <c r="M562" s="270">
        <v>586</v>
      </c>
      <c r="N562" s="270">
        <f>M562/L562*100</f>
        <v>104.64285714285715</v>
      </c>
      <c r="O562" s="1532">
        <f>ROUND(K562/D562,0)</f>
        <v>3</v>
      </c>
      <c r="P562" s="270">
        <f>M562/$B$4*12/O562</f>
        <v>293</v>
      </c>
      <c r="Q562" s="575"/>
      <c r="R562" s="575"/>
      <c r="S562" s="575"/>
      <c r="T562" s="575"/>
      <c r="U562" s="575"/>
      <c r="V562" s="575"/>
      <c r="W562" s="575"/>
      <c r="X562" s="575"/>
      <c r="Y562" s="1203"/>
      <c r="Z562" s="575">
        <f t="shared" si="177"/>
        <v>0</v>
      </c>
      <c r="AA562" s="1520"/>
      <c r="AB562" s="575"/>
      <c r="AC562" s="571"/>
      <c r="AD562" s="575"/>
      <c r="AE562" s="575"/>
      <c r="AF562" s="571"/>
      <c r="AG562" s="1292"/>
      <c r="AH562" s="1227"/>
      <c r="AI562" s="1457"/>
      <c r="AJ562" s="1472"/>
    </row>
    <row r="563" spans="1:36" ht="29.25" x14ac:dyDescent="0.25">
      <c r="A563" s="239">
        <v>1</v>
      </c>
      <c r="B563" s="1491" t="s">
        <v>7</v>
      </c>
      <c r="C563" s="1492"/>
      <c r="D563" s="1813"/>
      <c r="E563" s="34">
        <f>SUM(E562:E562)</f>
        <v>280</v>
      </c>
      <c r="F563" s="7">
        <f>SUM(F562:F562)</f>
        <v>186.66666666666666</v>
      </c>
      <c r="G563" s="7">
        <f>SUM(G562:G562)</f>
        <v>96</v>
      </c>
      <c r="H563" s="7">
        <f>G563/F563*100</f>
        <v>51.428571428571438</v>
      </c>
      <c r="I563" s="8">
        <f>IF(E563=0,0,K563/E563)</f>
        <v>3</v>
      </c>
      <c r="J563" s="8">
        <f>M563/G563</f>
        <v>6.104166666666667</v>
      </c>
      <c r="K563" s="7">
        <f>SUM(K562:K562)</f>
        <v>840</v>
      </c>
      <c r="L563" s="7">
        <f>SUM(L562:L562)</f>
        <v>560</v>
      </c>
      <c r="M563" s="7">
        <f>SUM(M562:M562)</f>
        <v>586</v>
      </c>
      <c r="N563" s="1493">
        <f>M563/L563*100</f>
        <v>104.64285714285715</v>
      </c>
      <c r="O563" s="1494">
        <f>SUM(O562:O562)</f>
        <v>3</v>
      </c>
      <c r="P563" s="1493">
        <f>M563/$B$4*12/O563</f>
        <v>293</v>
      </c>
      <c r="Q563" s="566">
        <v>5626.5275836000001</v>
      </c>
      <c r="R563" s="566">
        <v>5626.5275836000001</v>
      </c>
      <c r="S563" s="566">
        <v>5626.5275836000001</v>
      </c>
      <c r="T563" s="566">
        <v>5626.5275836000001</v>
      </c>
      <c r="U563" s="566">
        <v>5626.5275836000001</v>
      </c>
      <c r="V563" s="566">
        <v>5626.5275836000001</v>
      </c>
      <c r="W563" s="566">
        <v>5626.5275836000001</v>
      </c>
      <c r="X563" s="566">
        <v>5626.5275836000001</v>
      </c>
      <c r="Y563" s="1210">
        <f>Q563/12*$B$4+(R563-Q563)/11*7+(S563-R563)/10*6+(T563-S563)/9*5+(U563-T563)/8*4+(V563-U563)/7*3+(W563-V563)/6*2+(X563-W563)/5*1</f>
        <v>3751.0183890666667</v>
      </c>
      <c r="Z563" s="566">
        <f t="shared" si="177"/>
        <v>3349.44164</v>
      </c>
      <c r="AA563" s="1092"/>
      <c r="AB563" s="566"/>
      <c r="AC563" s="566">
        <f>Z563-Y563</f>
        <v>-401.57674906666671</v>
      </c>
      <c r="AD563" s="566">
        <v>-23.608849999999997</v>
      </c>
      <c r="AE563" s="566">
        <v>0</v>
      </c>
      <c r="AF563" s="566">
        <v>3349.44164</v>
      </c>
      <c r="AG563" s="1495">
        <f>SUM(AG562:AG562)</f>
        <v>0</v>
      </c>
      <c r="AH563" s="1205"/>
      <c r="AI563" s="1457"/>
      <c r="AJ563" s="1472"/>
    </row>
    <row r="564" spans="1:36" ht="43.5" x14ac:dyDescent="0.25">
      <c r="A564" s="239">
        <v>1</v>
      </c>
      <c r="B564" s="1496" t="s">
        <v>184</v>
      </c>
      <c r="C564" s="1142"/>
      <c r="D564" s="1497"/>
      <c r="E564" s="457"/>
      <c r="F564" s="1497">
        <f>E564/12*$B$4</f>
        <v>0</v>
      </c>
      <c r="G564" s="1497"/>
      <c r="H564" s="216"/>
      <c r="I564" s="485"/>
      <c r="J564" s="485"/>
      <c r="K564" s="1814"/>
      <c r="L564" s="1815"/>
      <c r="M564" s="1815"/>
      <c r="N564" s="1488"/>
      <c r="O564" s="1667"/>
      <c r="P564" s="1527"/>
      <c r="Q564" s="567"/>
      <c r="R564" s="567"/>
      <c r="S564" s="567"/>
      <c r="T564" s="567"/>
      <c r="U564" s="567"/>
      <c r="V564" s="567"/>
      <c r="W564" s="567"/>
      <c r="X564" s="567"/>
      <c r="Y564" s="1447">
        <f>Q564/12*$B$4</f>
        <v>0</v>
      </c>
      <c r="Z564" s="567">
        <f t="shared" si="177"/>
        <v>0</v>
      </c>
      <c r="AA564" s="1091"/>
      <c r="AB564" s="567"/>
      <c r="AC564" s="567">
        <f>Z564-Y564</f>
        <v>0</v>
      </c>
      <c r="AD564" s="567"/>
      <c r="AE564" s="567"/>
      <c r="AF564" s="567"/>
      <c r="AG564" s="1264"/>
      <c r="AH564" s="610"/>
      <c r="AI564" s="1457"/>
      <c r="AJ564" s="1472"/>
    </row>
    <row r="565" spans="1:36" x14ac:dyDescent="0.25">
      <c r="A565" s="239">
        <v>1</v>
      </c>
      <c r="B565" s="210" t="s">
        <v>206</v>
      </c>
      <c r="C565" s="677"/>
      <c r="D565" s="1816"/>
      <c r="E565" s="457"/>
      <c r="F565" s="1817"/>
      <c r="G565" s="1497"/>
      <c r="H565" s="216"/>
      <c r="I565" s="485"/>
      <c r="J565" s="485"/>
      <c r="K565" s="1814"/>
      <c r="L565" s="1815"/>
      <c r="M565" s="1815"/>
      <c r="N565" s="1488"/>
      <c r="O565" s="1475"/>
      <c r="P565" s="1527"/>
      <c r="Q565" s="567">
        <v>132.36799999999999</v>
      </c>
      <c r="R565" s="567">
        <v>132.36799999999999</v>
      </c>
      <c r="S565" s="567">
        <v>132.36799999999999</v>
      </c>
      <c r="T565" s="567">
        <v>132.36799999999999</v>
      </c>
      <c r="U565" s="567">
        <v>132.36799999999999</v>
      </c>
      <c r="V565" s="567">
        <v>132.36799999999999</v>
      </c>
      <c r="W565" s="567">
        <v>132.36799999999999</v>
      </c>
      <c r="X565" s="567">
        <v>132.36799999999999</v>
      </c>
      <c r="Y565" s="1196">
        <f>Q565/12*$B$4+(R565-Q565)/11*7+(S565-R565)/10*6+(T565-S565)/9*5+(U565-T565)/8*4+(V565-U565)/7*3+(W565-V565)/6*2+(X565-W565)/5*1</f>
        <v>88.245333333333335</v>
      </c>
      <c r="Z565" s="567">
        <f t="shared" si="177"/>
        <v>57.580080000000002</v>
      </c>
      <c r="AA565" s="1091"/>
      <c r="AB565" s="567"/>
      <c r="AC565" s="567">
        <f>Z565-Y565</f>
        <v>-30.665253333333332</v>
      </c>
      <c r="AD565" s="567"/>
      <c r="AE565" s="567">
        <v>0</v>
      </c>
      <c r="AF565" s="567">
        <v>57.580080000000002</v>
      </c>
      <c r="AG565" s="1264"/>
      <c r="AH565" s="610"/>
      <c r="AI565" s="1457"/>
      <c r="AJ565" s="1472"/>
    </row>
    <row r="566" spans="1:36" ht="29.25" x14ac:dyDescent="0.25">
      <c r="A566" s="239">
        <v>1</v>
      </c>
      <c r="B566" s="790" t="s">
        <v>452</v>
      </c>
      <c r="C566" s="665"/>
      <c r="D566" s="1818"/>
      <c r="E566" s="422">
        <f>E568+E572</f>
        <v>200</v>
      </c>
      <c r="F566" s="214">
        <f>F568+F572</f>
        <v>133.33333333333334</v>
      </c>
      <c r="G566" s="214">
        <f>G568+G572</f>
        <v>87</v>
      </c>
      <c r="H566" s="213">
        <f>G566/F566*100</f>
        <v>65.25</v>
      </c>
      <c r="I566" s="385"/>
      <c r="J566" s="385"/>
      <c r="K566" s="1643"/>
      <c r="L566" s="1645"/>
      <c r="M566" s="1645"/>
      <c r="N566" s="270"/>
      <c r="O566" s="1483"/>
      <c r="P566" s="1532"/>
      <c r="Q566" s="568"/>
      <c r="R566" s="568"/>
      <c r="S566" s="568"/>
      <c r="T566" s="568"/>
      <c r="U566" s="568"/>
      <c r="V566" s="568"/>
      <c r="W566" s="568"/>
      <c r="X566" s="568"/>
      <c r="Y566" s="564"/>
      <c r="Z566" s="568">
        <f t="shared" si="177"/>
        <v>0</v>
      </c>
      <c r="AA566" s="1088"/>
      <c r="AB566" s="568"/>
      <c r="AC566" s="568"/>
      <c r="AD566" s="568"/>
      <c r="AE566" s="568"/>
      <c r="AF566" s="568"/>
      <c r="AG566" s="1259">
        <f>AG568+AG572</f>
        <v>0</v>
      </c>
      <c r="AH566" s="564"/>
      <c r="AI566" s="1457"/>
      <c r="AJ566" s="1472"/>
    </row>
    <row r="567" spans="1:36" x14ac:dyDescent="0.25">
      <c r="A567" s="239">
        <v>1</v>
      </c>
      <c r="B567" s="4" t="s">
        <v>440</v>
      </c>
      <c r="C567" s="665"/>
      <c r="D567" s="1818"/>
      <c r="E567" s="422"/>
      <c r="F567" s="1619"/>
      <c r="G567" s="214"/>
      <c r="H567" s="213"/>
      <c r="I567" s="385"/>
      <c r="J567" s="385"/>
      <c r="K567" s="1643"/>
      <c r="L567" s="1645"/>
      <c r="M567" s="1645"/>
      <c r="N567" s="270"/>
      <c r="O567" s="1483"/>
      <c r="P567" s="1532"/>
      <c r="Q567" s="568"/>
      <c r="R567" s="568"/>
      <c r="S567" s="568"/>
      <c r="T567" s="568"/>
      <c r="U567" s="568"/>
      <c r="V567" s="568"/>
      <c r="W567" s="568"/>
      <c r="X567" s="568"/>
      <c r="Y567" s="564"/>
      <c r="Z567" s="568"/>
      <c r="AA567" s="1088"/>
      <c r="AB567" s="568"/>
      <c r="AC567" s="568"/>
      <c r="AD567" s="568"/>
      <c r="AE567" s="568"/>
      <c r="AF567" s="568"/>
      <c r="AG567" s="1259"/>
      <c r="AH567" s="564"/>
      <c r="AI567" s="1457"/>
      <c r="AJ567" s="1472"/>
    </row>
    <row r="568" spans="1:36" ht="30" x14ac:dyDescent="0.25">
      <c r="A568" s="239">
        <v>1</v>
      </c>
      <c r="B568" s="804" t="s">
        <v>441</v>
      </c>
      <c r="C568" s="665"/>
      <c r="D568" s="1818"/>
      <c r="E568" s="422">
        <f>E569</f>
        <v>200</v>
      </c>
      <c r="F568" s="1619">
        <f>F569</f>
        <v>133.33333333333334</v>
      </c>
      <c r="G568" s="214">
        <f>G569</f>
        <v>87</v>
      </c>
      <c r="H568" s="213">
        <f>G568/F568*100</f>
        <v>65.25</v>
      </c>
      <c r="I568" s="385"/>
      <c r="J568" s="385"/>
      <c r="K568" s="1643"/>
      <c r="L568" s="1645"/>
      <c r="M568" s="1645"/>
      <c r="N568" s="270"/>
      <c r="O568" s="1483"/>
      <c r="P568" s="1532"/>
      <c r="Q568" s="568"/>
      <c r="R568" s="568"/>
      <c r="S568" s="568"/>
      <c r="T568" s="568"/>
      <c r="U568" s="568"/>
      <c r="V568" s="568"/>
      <c r="W568" s="568"/>
      <c r="X568" s="568"/>
      <c r="Y568" s="564"/>
      <c r="Z568" s="568"/>
      <c r="AA568" s="1088"/>
      <c r="AB568" s="568"/>
      <c r="AC568" s="568"/>
      <c r="AD568" s="568"/>
      <c r="AE568" s="568"/>
      <c r="AF568" s="568"/>
      <c r="AG568" s="1259">
        <f>AG569</f>
        <v>0</v>
      </c>
      <c r="AH568" s="564"/>
      <c r="AI568" s="1457"/>
      <c r="AJ568" s="1472"/>
    </row>
    <row r="569" spans="1:36" x14ac:dyDescent="0.25">
      <c r="A569" s="239">
        <v>1</v>
      </c>
      <c r="B569" s="4" t="s">
        <v>442</v>
      </c>
      <c r="C569" s="665"/>
      <c r="D569" s="1818"/>
      <c r="E569" s="422">
        <v>200</v>
      </c>
      <c r="F569" s="1619">
        <f>E569/12*$B$4</f>
        <v>133.33333333333334</v>
      </c>
      <c r="G569" s="214">
        <v>87</v>
      </c>
      <c r="H569" s="213">
        <f>G569/F569*100</f>
        <v>65.25</v>
      </c>
      <c r="I569" s="385"/>
      <c r="J569" s="385"/>
      <c r="K569" s="1643"/>
      <c r="L569" s="1645"/>
      <c r="M569" s="1645"/>
      <c r="N569" s="270"/>
      <c r="O569" s="1483"/>
      <c r="P569" s="1532"/>
      <c r="Q569" s="568"/>
      <c r="R569" s="568"/>
      <c r="S569" s="568"/>
      <c r="T569" s="568"/>
      <c r="U569" s="568"/>
      <c r="V569" s="568"/>
      <c r="W569" s="568"/>
      <c r="X569" s="568"/>
      <c r="Y569" s="564"/>
      <c r="Z569" s="568"/>
      <c r="AA569" s="1088"/>
      <c r="AB569" s="568"/>
      <c r="AC569" s="568"/>
      <c r="AD569" s="568"/>
      <c r="AE569" s="568"/>
      <c r="AF569" s="568"/>
      <c r="AG569" s="1259"/>
      <c r="AH569" s="564"/>
      <c r="AI569" s="1457"/>
      <c r="AJ569" s="1472"/>
    </row>
    <row r="570" spans="1:36" ht="60" x14ac:dyDescent="0.25">
      <c r="A570" s="239">
        <v>1</v>
      </c>
      <c r="B570" s="4" t="s">
        <v>443</v>
      </c>
      <c r="C570" s="665"/>
      <c r="D570" s="1818"/>
      <c r="E570" s="422"/>
      <c r="F570" s="1619"/>
      <c r="G570" s="214"/>
      <c r="H570" s="213"/>
      <c r="I570" s="385"/>
      <c r="J570" s="385"/>
      <c r="K570" s="1643"/>
      <c r="L570" s="1645"/>
      <c r="M570" s="1645"/>
      <c r="N570" s="270"/>
      <c r="O570" s="1483"/>
      <c r="P570" s="1532"/>
      <c r="Q570" s="568"/>
      <c r="R570" s="568"/>
      <c r="S570" s="568"/>
      <c r="T570" s="568"/>
      <c r="U570" s="568"/>
      <c r="V570" s="568"/>
      <c r="W570" s="568"/>
      <c r="X570" s="568"/>
      <c r="Y570" s="564"/>
      <c r="Z570" s="568"/>
      <c r="AA570" s="1088"/>
      <c r="AB570" s="568"/>
      <c r="AC570" s="568"/>
      <c r="AD570" s="568"/>
      <c r="AE570" s="568"/>
      <c r="AF570" s="568"/>
      <c r="AG570" s="1259"/>
      <c r="AH570" s="564"/>
      <c r="AI570" s="1457"/>
      <c r="AJ570" s="1472"/>
    </row>
    <row r="571" spans="1:36" ht="75" x14ac:dyDescent="0.25">
      <c r="A571" s="239">
        <v>1</v>
      </c>
      <c r="B571" s="4" t="s">
        <v>444</v>
      </c>
      <c r="C571" s="665"/>
      <c r="D571" s="1818"/>
      <c r="E571" s="422"/>
      <c r="F571" s="1619"/>
      <c r="G571" s="214"/>
      <c r="H571" s="213"/>
      <c r="I571" s="385"/>
      <c r="J571" s="385"/>
      <c r="K571" s="1643"/>
      <c r="L571" s="1645"/>
      <c r="M571" s="1645"/>
      <c r="N571" s="270"/>
      <c r="O571" s="1483"/>
      <c r="P571" s="1532"/>
      <c r="Q571" s="568"/>
      <c r="R571" s="568"/>
      <c r="S571" s="568"/>
      <c r="T571" s="568"/>
      <c r="U571" s="568"/>
      <c r="V571" s="568"/>
      <c r="W571" s="568"/>
      <c r="X571" s="568"/>
      <c r="Y571" s="564"/>
      <c r="Z571" s="568"/>
      <c r="AA571" s="1088"/>
      <c r="AB571" s="568"/>
      <c r="AC571" s="568"/>
      <c r="AD571" s="568"/>
      <c r="AE571" s="568"/>
      <c r="AF571" s="568"/>
      <c r="AG571" s="1259"/>
      <c r="AH571" s="564"/>
      <c r="AI571" s="1457"/>
      <c r="AJ571" s="1472"/>
    </row>
    <row r="572" spans="1:36" ht="45" x14ac:dyDescent="0.25">
      <c r="A572" s="239">
        <v>1</v>
      </c>
      <c r="B572" s="805" t="s">
        <v>445</v>
      </c>
      <c r="C572" s="665"/>
      <c r="D572" s="1818"/>
      <c r="E572" s="422"/>
      <c r="F572" s="1619">
        <f>E572/12*$B$4</f>
        <v>0</v>
      </c>
      <c r="G572" s="214"/>
      <c r="H572" s="213"/>
      <c r="I572" s="385"/>
      <c r="J572" s="385"/>
      <c r="K572" s="1643"/>
      <c r="L572" s="1645"/>
      <c r="M572" s="1645"/>
      <c r="N572" s="270"/>
      <c r="O572" s="1483"/>
      <c r="P572" s="1532"/>
      <c r="Q572" s="568"/>
      <c r="R572" s="568"/>
      <c r="S572" s="568"/>
      <c r="T572" s="568"/>
      <c r="U572" s="568"/>
      <c r="V572" s="568"/>
      <c r="W572" s="568"/>
      <c r="X572" s="568"/>
      <c r="Y572" s="564"/>
      <c r="Z572" s="568"/>
      <c r="AA572" s="1088"/>
      <c r="AB572" s="568"/>
      <c r="AC572" s="568"/>
      <c r="AD572" s="568"/>
      <c r="AE572" s="568"/>
      <c r="AF572" s="568"/>
      <c r="AG572" s="1259"/>
      <c r="AH572" s="564"/>
      <c r="AI572" s="1457"/>
      <c r="AJ572" s="1472"/>
    </row>
    <row r="573" spans="1:36" ht="29.25" x14ac:dyDescent="0.25">
      <c r="A573" s="239">
        <v>1</v>
      </c>
      <c r="B573" s="790" t="s">
        <v>453</v>
      </c>
      <c r="C573" s="665"/>
      <c r="D573" s="1818"/>
      <c r="E573" s="422"/>
      <c r="F573" s="1619"/>
      <c r="G573" s="214"/>
      <c r="H573" s="213"/>
      <c r="I573" s="385"/>
      <c r="J573" s="385"/>
      <c r="K573" s="1643"/>
      <c r="L573" s="1645"/>
      <c r="M573" s="1645"/>
      <c r="N573" s="270"/>
      <c r="O573" s="1483"/>
      <c r="P573" s="1532"/>
      <c r="Q573" s="568"/>
      <c r="R573" s="568"/>
      <c r="S573" s="568"/>
      <c r="T573" s="568"/>
      <c r="U573" s="568"/>
      <c r="V573" s="568"/>
      <c r="W573" s="568"/>
      <c r="X573" s="568"/>
      <c r="Y573" s="564"/>
      <c r="Z573" s="568"/>
      <c r="AA573" s="1088"/>
      <c r="AB573" s="568"/>
      <c r="AC573" s="568"/>
      <c r="AD573" s="568"/>
      <c r="AE573" s="568"/>
      <c r="AF573" s="568"/>
      <c r="AG573" s="1259"/>
      <c r="AH573" s="564"/>
      <c r="AI573" s="1457"/>
      <c r="AJ573" s="1472"/>
    </row>
    <row r="574" spans="1:36" ht="43.5" x14ac:dyDescent="0.25">
      <c r="A574" s="239">
        <v>1</v>
      </c>
      <c r="B574" s="790" t="s">
        <v>446</v>
      </c>
      <c r="C574" s="665"/>
      <c r="D574" s="1818"/>
      <c r="E574" s="422">
        <f>E575</f>
        <v>0</v>
      </c>
      <c r="F574" s="1619"/>
      <c r="G574" s="214"/>
      <c r="H574" s="213"/>
      <c r="I574" s="385"/>
      <c r="J574" s="385"/>
      <c r="K574" s="1643"/>
      <c r="L574" s="1645"/>
      <c r="M574" s="1645"/>
      <c r="N574" s="270"/>
      <c r="O574" s="1483"/>
      <c r="P574" s="1532"/>
      <c r="Q574" s="568"/>
      <c r="R574" s="568"/>
      <c r="S574" s="568"/>
      <c r="T574" s="568"/>
      <c r="U574" s="568"/>
      <c r="V574" s="568"/>
      <c r="W574" s="568"/>
      <c r="X574" s="568"/>
      <c r="Y574" s="564"/>
      <c r="Z574" s="568"/>
      <c r="AA574" s="1088"/>
      <c r="AB574" s="568"/>
      <c r="AC574" s="568"/>
      <c r="AD574" s="568"/>
      <c r="AE574" s="568"/>
      <c r="AF574" s="568"/>
      <c r="AG574" s="1259"/>
      <c r="AH574" s="564"/>
      <c r="AI574" s="1457"/>
      <c r="AJ574" s="1472"/>
    </row>
    <row r="575" spans="1:36" ht="30" x14ac:dyDescent="0.25">
      <c r="A575" s="239">
        <v>1</v>
      </c>
      <c r="B575" s="785" t="s">
        <v>201</v>
      </c>
      <c r="C575" s="665"/>
      <c r="D575" s="1818"/>
      <c r="E575" s="422"/>
      <c r="F575" s="1619"/>
      <c r="G575" s="214"/>
      <c r="H575" s="213"/>
      <c r="I575" s="385"/>
      <c r="J575" s="385"/>
      <c r="K575" s="1643"/>
      <c r="L575" s="1645"/>
      <c r="M575" s="1645"/>
      <c r="N575" s="270"/>
      <c r="O575" s="1483"/>
      <c r="P575" s="1532"/>
      <c r="Q575" s="568"/>
      <c r="R575" s="568"/>
      <c r="S575" s="568"/>
      <c r="T575" s="568"/>
      <c r="U575" s="568"/>
      <c r="V575" s="568"/>
      <c r="W575" s="568"/>
      <c r="X575" s="568"/>
      <c r="Y575" s="564"/>
      <c r="Z575" s="568"/>
      <c r="AA575" s="1088"/>
      <c r="AB575" s="568"/>
      <c r="AC575" s="568"/>
      <c r="AD575" s="568"/>
      <c r="AE575" s="568"/>
      <c r="AF575" s="568"/>
      <c r="AG575" s="1259"/>
      <c r="AH575" s="564"/>
      <c r="AI575" s="1457"/>
      <c r="AJ575" s="1472"/>
    </row>
    <row r="576" spans="1:36" ht="72" x14ac:dyDescent="0.25">
      <c r="A576" s="239">
        <v>1</v>
      </c>
      <c r="B576" s="790" t="s">
        <v>447</v>
      </c>
      <c r="C576" s="665"/>
      <c r="D576" s="1818"/>
      <c r="E576" s="422"/>
      <c r="F576" s="387">
        <f>ROUND(E576/12*$B$4,0)</f>
        <v>0</v>
      </c>
      <c r="G576" s="214"/>
      <c r="H576" s="213"/>
      <c r="I576" s="385"/>
      <c r="J576" s="385"/>
      <c r="K576" s="1643"/>
      <c r="L576" s="1645"/>
      <c r="M576" s="1645"/>
      <c r="N576" s="270"/>
      <c r="O576" s="1483"/>
      <c r="P576" s="1532"/>
      <c r="Q576" s="568"/>
      <c r="R576" s="568"/>
      <c r="S576" s="568"/>
      <c r="T576" s="568"/>
      <c r="U576" s="568"/>
      <c r="V576" s="568"/>
      <c r="W576" s="568"/>
      <c r="X576" s="568"/>
      <c r="Y576" s="564"/>
      <c r="Z576" s="568">
        <f>AF576-AE576-AB576</f>
        <v>0</v>
      </c>
      <c r="AA576" s="1088"/>
      <c r="AB576" s="568"/>
      <c r="AC576" s="568"/>
      <c r="AD576" s="568"/>
      <c r="AE576" s="568"/>
      <c r="AF576" s="568"/>
      <c r="AG576" s="1259"/>
      <c r="AH576" s="564"/>
      <c r="AI576" s="1457"/>
      <c r="AJ576" s="1472"/>
    </row>
    <row r="577" spans="1:36" x14ac:dyDescent="0.25">
      <c r="A577" s="239">
        <v>1</v>
      </c>
      <c r="B577" s="1505" t="s">
        <v>136</v>
      </c>
      <c r="C577" s="1506"/>
      <c r="D577" s="1505"/>
      <c r="E577" s="422">
        <f>SUM(E578:E579)</f>
        <v>335</v>
      </c>
      <c r="F577" s="1619">
        <f>SUM(F578:F579)</f>
        <v>224</v>
      </c>
      <c r="G577" s="214">
        <f>SUM(G578:G579)</f>
        <v>433</v>
      </c>
      <c r="H577" s="793">
        <f>G577/F577*100</f>
        <v>193.30357142857142</v>
      </c>
      <c r="I577" s="385"/>
      <c r="J577" s="385"/>
      <c r="K577" s="1689"/>
      <c r="L577" s="793"/>
      <c r="M577" s="793"/>
      <c r="N577" s="793"/>
      <c r="O577" s="793"/>
      <c r="P577" s="1689"/>
      <c r="Q577" s="568">
        <v>965.80439999999999</v>
      </c>
      <c r="R577" s="568">
        <v>965.80439999999999</v>
      </c>
      <c r="S577" s="568">
        <v>965.80439999999999</v>
      </c>
      <c r="T577" s="568">
        <v>965.80439999999999</v>
      </c>
      <c r="U577" s="568">
        <v>965.80439999999999</v>
      </c>
      <c r="V577" s="568">
        <v>965.80439999999999</v>
      </c>
      <c r="W577" s="568">
        <v>965.80439999999999</v>
      </c>
      <c r="X577" s="568">
        <v>965.80439999999999</v>
      </c>
      <c r="Y577" s="1196">
        <f>Q577/12*$B$4+(R577-Q577)/11*7+(S577-R577)/10*6+(T577-S577)/9*5+(U577-T577)/8*4+(V577-U577)/7*3+(W577-V577)/6*2+(X577-W577)/5*1</f>
        <v>643.86959999999999</v>
      </c>
      <c r="Z577" s="568">
        <f>AF577-AE577-AB577</f>
        <v>1269.7571699999999</v>
      </c>
      <c r="AA577" s="1088"/>
      <c r="AB577" s="568"/>
      <c r="AC577" s="568">
        <f>Z577-Y577</f>
        <v>625.88756999999987</v>
      </c>
      <c r="AD577" s="568"/>
      <c r="AE577" s="568">
        <v>0</v>
      </c>
      <c r="AF577" s="568">
        <v>1269.7571699999999</v>
      </c>
      <c r="AG577" s="1259">
        <f>SUM(AG578:AG579)</f>
        <v>0</v>
      </c>
      <c r="AH577" s="564"/>
      <c r="AI577" s="1457"/>
      <c r="AJ577" s="1472"/>
    </row>
    <row r="578" spans="1:36" ht="30" x14ac:dyDescent="0.25">
      <c r="A578" s="239">
        <v>1</v>
      </c>
      <c r="B578" s="11" t="s">
        <v>162</v>
      </c>
      <c r="C578" s="1506"/>
      <c r="D578" s="11"/>
      <c r="E578" s="413">
        <v>250</v>
      </c>
      <c r="F578" s="387">
        <f>ROUND(E578/12*$B$4,0)</f>
        <v>167</v>
      </c>
      <c r="G578" s="213">
        <v>295</v>
      </c>
      <c r="H578" s="213">
        <f>G578/F578*100</f>
        <v>176.64670658682635</v>
      </c>
      <c r="I578" s="385"/>
      <c r="J578" s="385"/>
      <c r="K578" s="1503"/>
      <c r="L578" s="1502"/>
      <c r="M578" s="1502"/>
      <c r="N578" s="1502"/>
      <c r="O578" s="1502"/>
      <c r="P578" s="1503"/>
      <c r="Q578" s="568"/>
      <c r="R578" s="568"/>
      <c r="S578" s="568"/>
      <c r="T578" s="568"/>
      <c r="U578" s="568"/>
      <c r="V578" s="568"/>
      <c r="W578" s="568"/>
      <c r="X578" s="568"/>
      <c r="Y578" s="564"/>
      <c r="Z578" s="568">
        <f>AF578-AE578-AB578</f>
        <v>0</v>
      </c>
      <c r="AA578" s="1088"/>
      <c r="AB578" s="568"/>
      <c r="AC578" s="568"/>
      <c r="AD578" s="568"/>
      <c r="AE578" s="568"/>
      <c r="AF578" s="568"/>
      <c r="AG578" s="1292"/>
      <c r="AH578" s="564"/>
      <c r="AI578" s="1457"/>
      <c r="AJ578" s="1472"/>
    </row>
    <row r="579" spans="1:36" s="249" customFormat="1" ht="45" x14ac:dyDescent="0.25">
      <c r="A579" s="239">
        <v>1</v>
      </c>
      <c r="B579" s="11" t="s">
        <v>164</v>
      </c>
      <c r="C579" s="1506"/>
      <c r="D579" s="1731"/>
      <c r="E579" s="423">
        <v>85</v>
      </c>
      <c r="F579" s="213">
        <f>ROUND(E579/12*$B$4,0)</f>
        <v>57</v>
      </c>
      <c r="G579" s="219">
        <v>138</v>
      </c>
      <c r="H579" s="219">
        <f>G579/F579*100</f>
        <v>242.10526315789474</v>
      </c>
      <c r="I579" s="1516"/>
      <c r="J579" s="1516"/>
      <c r="K579" s="1502"/>
      <c r="L579" s="1502"/>
      <c r="M579" s="1502"/>
      <c r="N579" s="1502"/>
      <c r="O579" s="1579"/>
      <c r="P579" s="1502"/>
      <c r="Q579" s="569"/>
      <c r="R579" s="569"/>
      <c r="S579" s="569"/>
      <c r="T579" s="569"/>
      <c r="U579" s="569"/>
      <c r="V579" s="569"/>
      <c r="W579" s="569"/>
      <c r="X579" s="569"/>
      <c r="Y579" s="564"/>
      <c r="Z579" s="568">
        <f>AF579-AE579-AB579</f>
        <v>0</v>
      </c>
      <c r="AA579" s="1088"/>
      <c r="AB579" s="568"/>
      <c r="AC579" s="568"/>
      <c r="AD579" s="568"/>
      <c r="AE579" s="569"/>
      <c r="AF579" s="569"/>
      <c r="AG579" s="1478"/>
      <c r="AH579" s="1200"/>
      <c r="AI579" s="1457"/>
      <c r="AJ579" s="1472"/>
    </row>
    <row r="580" spans="1:36" s="249" customFormat="1" ht="29.25" x14ac:dyDescent="0.25">
      <c r="A580" s="239">
        <v>1</v>
      </c>
      <c r="B580" s="731" t="s">
        <v>372</v>
      </c>
      <c r="C580" s="1506"/>
      <c r="D580" s="1731"/>
      <c r="E580" s="423">
        <f>E566</f>
        <v>200</v>
      </c>
      <c r="F580" s="388">
        <f>F566</f>
        <v>133.33333333333334</v>
      </c>
      <c r="G580" s="219">
        <f>G566</f>
        <v>87</v>
      </c>
      <c r="H580" s="219">
        <f>G580/F580*100</f>
        <v>65.25</v>
      </c>
      <c r="I580" s="1516"/>
      <c r="J580" s="1516"/>
      <c r="K580" s="1584"/>
      <c r="L580" s="1546"/>
      <c r="M580" s="1502"/>
      <c r="N580" s="1502"/>
      <c r="O580" s="1579"/>
      <c r="P580" s="1502"/>
      <c r="Q580" s="569"/>
      <c r="R580" s="569"/>
      <c r="S580" s="569"/>
      <c r="T580" s="569"/>
      <c r="U580" s="569"/>
      <c r="V580" s="569"/>
      <c r="W580" s="569"/>
      <c r="X580" s="569"/>
      <c r="Y580" s="1201"/>
      <c r="Z580" s="568"/>
      <c r="AA580" s="1655"/>
      <c r="AB580" s="570"/>
      <c r="AC580" s="570"/>
      <c r="AD580" s="570"/>
      <c r="AE580" s="569"/>
      <c r="AF580" s="569"/>
      <c r="AG580" s="1478">
        <f>AG566</f>
        <v>0</v>
      </c>
      <c r="AH580" s="1200"/>
      <c r="AI580" s="1457"/>
      <c r="AJ580" s="1472"/>
    </row>
    <row r="581" spans="1:36" s="249" customFormat="1" ht="29.25" x14ac:dyDescent="0.25">
      <c r="A581" s="239">
        <v>1</v>
      </c>
      <c r="B581" s="731" t="s">
        <v>373</v>
      </c>
      <c r="C581" s="1506"/>
      <c r="D581" s="1731"/>
      <c r="E581" s="423"/>
      <c r="F581" s="213"/>
      <c r="G581" s="219"/>
      <c r="H581" s="219"/>
      <c r="I581" s="1516"/>
      <c r="J581" s="1516"/>
      <c r="K581" s="1502"/>
      <c r="L581" s="1502"/>
      <c r="M581" s="1584"/>
      <c r="N581" s="1546"/>
      <c r="O581" s="1579"/>
      <c r="P581" s="1584"/>
      <c r="Q581" s="569"/>
      <c r="R581" s="569"/>
      <c r="S581" s="569"/>
      <c r="T581" s="569"/>
      <c r="U581" s="569"/>
      <c r="V581" s="569"/>
      <c r="W581" s="569"/>
      <c r="X581" s="569"/>
      <c r="Y581" s="564"/>
      <c r="Z581" s="568"/>
      <c r="AA581" s="1088"/>
      <c r="AB581" s="568"/>
      <c r="AC581" s="568"/>
      <c r="AD581" s="569"/>
      <c r="AE581" s="569"/>
      <c r="AF581" s="569"/>
      <c r="AG581" s="1478"/>
      <c r="AH581" s="1200"/>
      <c r="AI581" s="1457"/>
      <c r="AJ581" s="1472"/>
    </row>
    <row r="582" spans="1:36" s="249" customFormat="1" ht="29.25" x14ac:dyDescent="0.25">
      <c r="A582" s="239">
        <v>1</v>
      </c>
      <c r="B582" s="731" t="s">
        <v>374</v>
      </c>
      <c r="C582" s="1781"/>
      <c r="D582" s="1819"/>
      <c r="E582" s="1484"/>
      <c r="F582" s="388"/>
      <c r="G582" s="218"/>
      <c r="H582" s="218"/>
      <c r="I582" s="1587"/>
      <c r="J582" s="1587"/>
      <c r="K582" s="1584"/>
      <c r="L582" s="1546"/>
      <c r="M582" s="1700"/>
      <c r="N582" s="1700"/>
      <c r="O582" s="1700"/>
      <c r="P582" s="1700"/>
      <c r="Q582" s="575"/>
      <c r="R582" s="575"/>
      <c r="S582" s="575"/>
      <c r="T582" s="575"/>
      <c r="U582" s="575"/>
      <c r="V582" s="575"/>
      <c r="W582" s="575"/>
      <c r="X582" s="575"/>
      <c r="Y582" s="1201">
        <f>Q582/12*$B$4</f>
        <v>0</v>
      </c>
      <c r="Z582" s="570">
        <f>AF582-AE582-AB582</f>
        <v>0</v>
      </c>
      <c r="AA582" s="1655"/>
      <c r="AB582" s="570"/>
      <c r="AC582" s="570">
        <f>Z582-Y582</f>
        <v>0</v>
      </c>
      <c r="AD582" s="575"/>
      <c r="AE582" s="575"/>
      <c r="AF582" s="575"/>
      <c r="AG582" s="1490"/>
      <c r="AH582" s="1203"/>
      <c r="AI582" s="1457"/>
      <c r="AJ582" s="1472"/>
    </row>
    <row r="583" spans="1:36" x14ac:dyDescent="0.25">
      <c r="A583" s="239">
        <v>1</v>
      </c>
      <c r="B583" s="1820" t="s">
        <v>138</v>
      </c>
      <c r="C583" s="1821"/>
      <c r="D583" s="1822"/>
      <c r="E583" s="34">
        <f>E580</f>
        <v>200</v>
      </c>
      <c r="F583" s="7">
        <f>F580</f>
        <v>133.33333333333334</v>
      </c>
      <c r="G583" s="7">
        <f>G580</f>
        <v>87</v>
      </c>
      <c r="H583" s="7">
        <f>SUM(H566)</f>
        <v>65.25</v>
      </c>
      <c r="I583" s="8"/>
      <c r="J583" s="8"/>
      <c r="K583" s="1574"/>
      <c r="L583" s="7"/>
      <c r="M583" s="1574"/>
      <c r="N583" s="7"/>
      <c r="O583" s="1574"/>
      <c r="P583" s="1574"/>
      <c r="Q583" s="566">
        <f t="shared" ref="Q583:Y583" si="184">SUM(Q582,Q577,Q565)</f>
        <v>1098.1723999999999</v>
      </c>
      <c r="R583" s="566">
        <f t="shared" si="184"/>
        <v>1098.1723999999999</v>
      </c>
      <c r="S583" s="566">
        <f t="shared" si="184"/>
        <v>1098.1723999999999</v>
      </c>
      <c r="T583" s="566">
        <f t="shared" si="184"/>
        <v>1098.1723999999999</v>
      </c>
      <c r="U583" s="566">
        <f t="shared" si="184"/>
        <v>1098.1723999999999</v>
      </c>
      <c r="V583" s="566">
        <f t="shared" ref="V583:W583" si="185">SUM(V582,V577,V565)</f>
        <v>1098.1723999999999</v>
      </c>
      <c r="W583" s="566">
        <f t="shared" si="185"/>
        <v>1098.1723999999999</v>
      </c>
      <c r="X583" s="566">
        <f t="shared" ref="X583" si="186">SUM(X582,X577,X565)</f>
        <v>1098.1723999999999</v>
      </c>
      <c r="Y583" s="1205">
        <f t="shared" si="184"/>
        <v>732.11493333333328</v>
      </c>
      <c r="Z583" s="566">
        <f t="shared" ref="Z583:AF583" si="187">SUM(Z582,Z577,Z565)</f>
        <v>1327.3372499999998</v>
      </c>
      <c r="AA583" s="1092">
        <f t="shared" si="187"/>
        <v>0</v>
      </c>
      <c r="AB583" s="566">
        <f>SUM(AB582,AB577,AB565)</f>
        <v>0</v>
      </c>
      <c r="AC583" s="566">
        <f t="shared" si="187"/>
        <v>595.22231666666653</v>
      </c>
      <c r="AD583" s="566">
        <f t="shared" si="187"/>
        <v>0</v>
      </c>
      <c r="AE583" s="566">
        <f t="shared" si="187"/>
        <v>0</v>
      </c>
      <c r="AF583" s="566">
        <f t="shared" si="187"/>
        <v>1327.3372499999998</v>
      </c>
      <c r="AG583" s="1495">
        <f>AG580</f>
        <v>0</v>
      </c>
      <c r="AH583" s="1205">
        <f t="shared" ref="AH583" si="188">SUM(AH582,AH577,AH565)</f>
        <v>0</v>
      </c>
      <c r="AI583" s="1457"/>
      <c r="AJ583" s="1472"/>
    </row>
    <row r="584" spans="1:36" x14ac:dyDescent="0.25">
      <c r="A584" s="239">
        <v>1</v>
      </c>
      <c r="B584" s="1823" t="s">
        <v>29</v>
      </c>
      <c r="C584" s="1824"/>
      <c r="D584" s="1526"/>
      <c r="E584" s="1479"/>
      <c r="F584" s="1817"/>
      <c r="G584" s="216"/>
      <c r="H584" s="216"/>
      <c r="I584" s="485"/>
      <c r="J584" s="485"/>
      <c r="K584" s="1054"/>
      <c r="L584" s="1497"/>
      <c r="M584" s="1497"/>
      <c r="N584" s="1497"/>
      <c r="O584" s="1497"/>
      <c r="P584" s="1054"/>
      <c r="Q584" s="567"/>
      <c r="R584" s="567"/>
      <c r="S584" s="567"/>
      <c r="T584" s="567"/>
      <c r="U584" s="567"/>
      <c r="V584" s="567"/>
      <c r="W584" s="567"/>
      <c r="X584" s="567"/>
      <c r="Y584" s="610"/>
      <c r="Z584" s="567">
        <f t="shared" ref="Z584:Z596" si="189">AF584-AE584-AB584</f>
        <v>0</v>
      </c>
      <c r="AA584" s="1091"/>
      <c r="AB584" s="567"/>
      <c r="AC584" s="567"/>
      <c r="AD584" s="567"/>
      <c r="AE584" s="567"/>
      <c r="AF584" s="567"/>
      <c r="AG584" s="1528"/>
      <c r="AH584" s="610"/>
      <c r="AI584" s="1457"/>
      <c r="AJ584" s="1472"/>
    </row>
    <row r="585" spans="1:36" ht="30" x14ac:dyDescent="0.25">
      <c r="A585" s="239">
        <v>1</v>
      </c>
      <c r="B585" s="1825" t="s">
        <v>16</v>
      </c>
      <c r="C585" s="1826"/>
      <c r="D585" s="1827"/>
      <c r="E585" s="1828"/>
      <c r="F585" s="1829"/>
      <c r="G585" s="1616"/>
      <c r="H585" s="1692"/>
      <c r="I585" s="1830"/>
      <c r="J585" s="1830"/>
      <c r="K585" s="1831"/>
      <c r="L585" s="1832"/>
      <c r="M585" s="1832"/>
      <c r="N585" s="1667"/>
      <c r="O585" s="1831"/>
      <c r="P585" s="1667"/>
      <c r="Q585" s="576"/>
      <c r="R585" s="576"/>
      <c r="S585" s="576"/>
      <c r="T585" s="576"/>
      <c r="U585" s="576"/>
      <c r="V585" s="576"/>
      <c r="W585" s="576"/>
      <c r="X585" s="576"/>
      <c r="Y585" s="1209"/>
      <c r="Z585" s="576">
        <f t="shared" si="189"/>
        <v>0</v>
      </c>
      <c r="AA585" s="1669"/>
      <c r="AB585" s="576"/>
      <c r="AC585" s="576"/>
      <c r="AD585" s="576"/>
      <c r="AE585" s="576"/>
      <c r="AF585" s="576"/>
      <c r="AG585" s="1833"/>
      <c r="AH585" s="1209"/>
      <c r="AI585" s="1457"/>
      <c r="AJ585" s="1472"/>
    </row>
    <row r="586" spans="1:36" s="249" customFormat="1" x14ac:dyDescent="0.25">
      <c r="A586" s="239">
        <v>1</v>
      </c>
      <c r="B586" s="1179" t="s">
        <v>15</v>
      </c>
      <c r="C586" s="1694"/>
      <c r="D586" s="1711">
        <v>240</v>
      </c>
      <c r="E586" s="1479">
        <v>1930</v>
      </c>
      <c r="F586" s="1817">
        <f>ROUND(E586/12*$B$4,0)</f>
        <v>1287</v>
      </c>
      <c r="G586" s="216">
        <v>1714</v>
      </c>
      <c r="H586" s="216">
        <f>G586/F586*100</f>
        <v>133.17793317793317</v>
      </c>
      <c r="I586" s="1834">
        <v>2</v>
      </c>
      <c r="J586" s="485">
        <f>M586/G586</f>
        <v>1.8150525087514586</v>
      </c>
      <c r="K586" s="1527">
        <f>ROUND(E586*I586,0)</f>
        <v>3860</v>
      </c>
      <c r="L586" s="1488">
        <f>K586/12*$B$4</f>
        <v>2573.3333333333335</v>
      </c>
      <c r="M586" s="1488">
        <v>3111</v>
      </c>
      <c r="N586" s="1527">
        <f>M586/L586*100</f>
        <v>120.89378238341968</v>
      </c>
      <c r="O586" s="1488">
        <f>ROUND(K586/D586,0)</f>
        <v>16</v>
      </c>
      <c r="P586" s="1488">
        <f>M586/$B$4*12/O586</f>
        <v>291.65625</v>
      </c>
      <c r="Q586" s="567"/>
      <c r="R586" s="567"/>
      <c r="S586" s="567"/>
      <c r="T586" s="567"/>
      <c r="U586" s="567"/>
      <c r="V586" s="567"/>
      <c r="W586" s="567"/>
      <c r="X586" s="567"/>
      <c r="Y586" s="610"/>
      <c r="Z586" s="567">
        <f t="shared" si="189"/>
        <v>0</v>
      </c>
      <c r="AA586" s="1091"/>
      <c r="AB586" s="567"/>
      <c r="AC586" s="567"/>
      <c r="AD586" s="567"/>
      <c r="AE586" s="567"/>
      <c r="AF586" s="567"/>
      <c r="AG586" s="1528"/>
      <c r="AH586" s="610"/>
      <c r="AI586" s="1457"/>
      <c r="AJ586" s="1472"/>
    </row>
    <row r="587" spans="1:36" x14ac:dyDescent="0.25">
      <c r="A587" s="239">
        <v>1</v>
      </c>
      <c r="B587" s="1835" t="s">
        <v>183</v>
      </c>
      <c r="C587" s="1836"/>
      <c r="D587" s="1837">
        <v>240</v>
      </c>
      <c r="E587" s="1838">
        <f>SUM(E586:E586)</f>
        <v>1930</v>
      </c>
      <c r="F587" s="1621">
        <f>SUM(F586:F586)</f>
        <v>1287</v>
      </c>
      <c r="G587" s="1621">
        <f>SUM(G586:G586)</f>
        <v>1714</v>
      </c>
      <c r="H587" s="1485">
        <f>G587/F587*100</f>
        <v>133.17793317793317</v>
      </c>
      <c r="I587" s="1702">
        <f>I586</f>
        <v>2</v>
      </c>
      <c r="J587" s="1585">
        <f>M587/G587</f>
        <v>1.8150525087514586</v>
      </c>
      <c r="K587" s="1621">
        <f>SUM(K586:K586)</f>
        <v>3860</v>
      </c>
      <c r="L587" s="1621">
        <f>SUM(L586:L586)</f>
        <v>2573.3333333333335</v>
      </c>
      <c r="M587" s="1621">
        <f>SUM(M586:M586)</f>
        <v>3111</v>
      </c>
      <c r="N587" s="1474">
        <f>M587/L587*100</f>
        <v>120.89378238341968</v>
      </c>
      <c r="O587" s="1621">
        <f>SUM(O586:O586)</f>
        <v>16</v>
      </c>
      <c r="P587" s="1474">
        <f>M587/$B$4*12/O587</f>
        <v>291.65625</v>
      </c>
      <c r="Q587" s="570"/>
      <c r="R587" s="570"/>
      <c r="S587" s="570"/>
      <c r="T587" s="570"/>
      <c r="U587" s="570"/>
      <c r="V587" s="570"/>
      <c r="W587" s="570"/>
      <c r="X587" s="570"/>
      <c r="Y587" s="1201"/>
      <c r="Z587" s="570">
        <f t="shared" si="189"/>
        <v>0</v>
      </c>
      <c r="AA587" s="1655"/>
      <c r="AB587" s="570"/>
      <c r="AC587" s="570"/>
      <c r="AD587" s="570"/>
      <c r="AE587" s="570"/>
      <c r="AF587" s="570"/>
      <c r="AG587" s="1747">
        <f>SUM(AG586:AG586)</f>
        <v>0</v>
      </c>
      <c r="AH587" s="1201"/>
      <c r="AI587" s="1457"/>
      <c r="AJ587" s="1472"/>
    </row>
    <row r="588" spans="1:36" ht="30" thickBot="1" x14ac:dyDescent="0.3">
      <c r="A588" s="239">
        <v>1</v>
      </c>
      <c r="B588" s="1662" t="s">
        <v>208</v>
      </c>
      <c r="C588" s="1662"/>
      <c r="D588" s="1662"/>
      <c r="E588" s="34">
        <f>E587</f>
        <v>1930</v>
      </c>
      <c r="F588" s="1574">
        <f>F587</f>
        <v>1287</v>
      </c>
      <c r="G588" s="7">
        <f>G587</f>
        <v>1714</v>
      </c>
      <c r="H588" s="7">
        <f>G588/F588*100</f>
        <v>133.17793317793317</v>
      </c>
      <c r="I588" s="8">
        <f>I587</f>
        <v>2</v>
      </c>
      <c r="J588" s="475">
        <f>J587</f>
        <v>1.8150525087514586</v>
      </c>
      <c r="K588" s="1574">
        <f>K587</f>
        <v>3860</v>
      </c>
      <c r="L588" s="7">
        <f>L587</f>
        <v>2573.3333333333335</v>
      </c>
      <c r="M588" s="7">
        <f>M587</f>
        <v>3111</v>
      </c>
      <c r="N588" s="366">
        <f>M588/L588*100</f>
        <v>120.89378238341968</v>
      </c>
      <c r="O588" s="366">
        <f>O587</f>
        <v>16</v>
      </c>
      <c r="P588" s="1576">
        <f>P587</f>
        <v>291.65625</v>
      </c>
      <c r="Q588" s="566">
        <v>41673.438071999997</v>
      </c>
      <c r="R588" s="566">
        <v>41673.438071999997</v>
      </c>
      <c r="S588" s="566">
        <v>41673.438071999997</v>
      </c>
      <c r="T588" s="566">
        <v>41673.438071999997</v>
      </c>
      <c r="U588" s="566">
        <v>41673.438071999997</v>
      </c>
      <c r="V588" s="566">
        <v>41673.438071999997</v>
      </c>
      <c r="W588" s="566">
        <v>41673.438071999997</v>
      </c>
      <c r="X588" s="566">
        <v>47128.510071999997</v>
      </c>
      <c r="Y588" s="1206">
        <f>Q588/12*$B$4+(R588-Q588)/11*7+(S588-R588)/10*6+(T588-S588)/9*5+(U588-T588)/8*4+(V588-U588)/7*3+(W588-V588)/6*2+(X588-W588)/5*1</f>
        <v>28873.306447999999</v>
      </c>
      <c r="Z588" s="566">
        <f t="shared" si="189"/>
        <v>35909.087349999994</v>
      </c>
      <c r="AA588" s="1092"/>
      <c r="AB588" s="566"/>
      <c r="AC588" s="566">
        <f>Z588-Y588</f>
        <v>7035.780901999995</v>
      </c>
      <c r="AD588" s="566"/>
      <c r="AE588" s="566">
        <v>0</v>
      </c>
      <c r="AF588" s="566">
        <v>35909.087349999994</v>
      </c>
      <c r="AG588" s="1495">
        <f>AG587</f>
        <v>0</v>
      </c>
      <c r="AH588" s="1205"/>
      <c r="AI588" s="1457"/>
      <c r="AJ588" s="1472"/>
    </row>
    <row r="589" spans="1:36" ht="16.5" thickBot="1" x14ac:dyDescent="0.3">
      <c r="A589" s="239">
        <v>1</v>
      </c>
      <c r="B589" s="1562" t="s">
        <v>407</v>
      </c>
      <c r="C589" s="1562"/>
      <c r="D589" s="274"/>
      <c r="E589" s="459"/>
      <c r="F589" s="1566"/>
      <c r="G589" s="1610"/>
      <c r="H589" s="1610"/>
      <c r="I589" s="1673"/>
      <c r="J589" s="1673"/>
      <c r="K589" s="1675"/>
      <c r="L589" s="1772"/>
      <c r="M589" s="1772">
        <f>SUM(M563,M583,M588)</f>
        <v>3697</v>
      </c>
      <c r="N589" s="1772"/>
      <c r="O589" s="1772"/>
      <c r="P589" s="1675"/>
      <c r="Q589" s="574">
        <f t="shared" ref="Q589:Y589" si="190">SUM(Q563,Q583,Q588)</f>
        <v>48398.138055599993</v>
      </c>
      <c r="R589" s="574">
        <f t="shared" si="190"/>
        <v>48398.138055599993</v>
      </c>
      <c r="S589" s="574">
        <f t="shared" si="190"/>
        <v>48398.138055599993</v>
      </c>
      <c r="T589" s="574">
        <f t="shared" si="190"/>
        <v>48398.138055599993</v>
      </c>
      <c r="U589" s="574">
        <f t="shared" si="190"/>
        <v>48398.138055599993</v>
      </c>
      <c r="V589" s="574">
        <f t="shared" ref="V589:W589" si="191">SUM(V563,V583,V588)</f>
        <v>48398.138055599993</v>
      </c>
      <c r="W589" s="574">
        <f t="shared" si="191"/>
        <v>48398.138055599993</v>
      </c>
      <c r="X589" s="574">
        <f t="shared" ref="X589" si="192">SUM(X563,X583,X588)</f>
        <v>53853.210055599993</v>
      </c>
      <c r="Y589" s="1202">
        <f t="shared" si="190"/>
        <v>33356.4397704</v>
      </c>
      <c r="Z589" s="574">
        <f t="shared" si="189"/>
        <v>40585.866239999996</v>
      </c>
      <c r="AA589" s="1093">
        <f t="shared" ref="AA589:AF589" si="193">SUM(AA563,AA583,AA588)</f>
        <v>0</v>
      </c>
      <c r="AB589" s="574">
        <f t="shared" si="193"/>
        <v>0</v>
      </c>
      <c r="AC589" s="574">
        <f t="shared" si="193"/>
        <v>7229.4264695999946</v>
      </c>
      <c r="AD589" s="574">
        <f t="shared" si="193"/>
        <v>-23.608849999999997</v>
      </c>
      <c r="AE589" s="574">
        <f t="shared" si="193"/>
        <v>0</v>
      </c>
      <c r="AF589" s="277">
        <f t="shared" si="193"/>
        <v>40585.866239999996</v>
      </c>
      <c r="AG589" s="1569"/>
      <c r="AH589" s="1202">
        <f t="shared" ref="AH589" si="194">SUM(AH563,AH583,AH588)</f>
        <v>0</v>
      </c>
      <c r="AI589" s="1457"/>
      <c r="AJ589" s="1472"/>
    </row>
    <row r="590" spans="1:36" x14ac:dyDescent="0.25">
      <c r="A590" s="239">
        <v>1</v>
      </c>
      <c r="B590" s="241"/>
      <c r="C590" s="1839"/>
      <c r="D590" s="241"/>
      <c r="E590" s="457"/>
      <c r="F590" s="1054"/>
      <c r="G590" s="1497"/>
      <c r="H590" s="1497"/>
      <c r="I590" s="485"/>
      <c r="J590" s="485"/>
      <c r="K590" s="1527"/>
      <c r="L590" s="1488"/>
      <c r="M590" s="1488"/>
      <c r="N590" s="1488"/>
      <c r="O590" s="1488"/>
      <c r="P590" s="1488"/>
      <c r="Q590" s="567"/>
      <c r="R590" s="567"/>
      <c r="S590" s="567"/>
      <c r="T590" s="567"/>
      <c r="U590" s="567"/>
      <c r="V590" s="567"/>
      <c r="W590" s="567"/>
      <c r="X590" s="567"/>
      <c r="Y590" s="610"/>
      <c r="Z590" s="567">
        <f t="shared" si="189"/>
        <v>0</v>
      </c>
      <c r="AA590" s="1091"/>
      <c r="AB590" s="567"/>
      <c r="AC590" s="567"/>
      <c r="AD590" s="567"/>
      <c r="AE590" s="567"/>
      <c r="AF590" s="567"/>
      <c r="AG590" s="1264"/>
      <c r="AH590" s="610"/>
      <c r="AI590" s="1457"/>
      <c r="AJ590" s="1472"/>
    </row>
    <row r="591" spans="1:36" ht="72" x14ac:dyDescent="0.25">
      <c r="A591" s="239">
        <v>1</v>
      </c>
      <c r="B591" s="1462" t="s">
        <v>517</v>
      </c>
      <c r="C591" s="1752"/>
      <c r="D591" s="1840"/>
      <c r="E591" s="457"/>
      <c r="F591" s="1054"/>
      <c r="G591" s="1497"/>
      <c r="H591" s="1497"/>
      <c r="I591" s="485"/>
      <c r="J591" s="485"/>
      <c r="K591" s="1527"/>
      <c r="L591" s="1488"/>
      <c r="M591" s="1488"/>
      <c r="N591" s="1488"/>
      <c r="O591" s="1488"/>
      <c r="P591" s="1488"/>
      <c r="Q591" s="568"/>
      <c r="R591" s="568"/>
      <c r="S591" s="568"/>
      <c r="T591" s="568"/>
      <c r="U591" s="568"/>
      <c r="V591" s="568"/>
      <c r="W591" s="568"/>
      <c r="X591" s="568"/>
      <c r="Y591" s="564"/>
      <c r="Z591" s="568">
        <f t="shared" si="189"/>
        <v>0</v>
      </c>
      <c r="AA591" s="1088"/>
      <c r="AB591" s="568"/>
      <c r="AC591" s="568"/>
      <c r="AD591" s="568"/>
      <c r="AE591" s="568"/>
      <c r="AF591" s="568"/>
      <c r="AG591" s="1264"/>
      <c r="AH591" s="564"/>
      <c r="AI591" s="1457"/>
      <c r="AJ591" s="1472"/>
    </row>
    <row r="592" spans="1:36" ht="15.75" x14ac:dyDescent="0.25">
      <c r="A592" s="239">
        <v>1</v>
      </c>
      <c r="B592" s="1841" t="s">
        <v>136</v>
      </c>
      <c r="C592" s="1842"/>
      <c r="D592" s="241"/>
      <c r="E592" s="440">
        <f>SUM(E593:E599)</f>
        <v>69500</v>
      </c>
      <c r="F592" s="1688">
        <f>SUM(F593:F599)</f>
        <v>46334</v>
      </c>
      <c r="G592" s="217">
        <f>SUM(G593:G599)</f>
        <v>73225</v>
      </c>
      <c r="H592" s="217">
        <f>G592/F592*100</f>
        <v>158.03729442741832</v>
      </c>
      <c r="I592" s="1843"/>
      <c r="J592" s="1843"/>
      <c r="K592" s="1814"/>
      <c r="L592" s="1815"/>
      <c r="M592" s="1815"/>
      <c r="N592" s="1815"/>
      <c r="O592" s="1815"/>
      <c r="P592" s="1815"/>
      <c r="Q592" s="567">
        <v>35865.603999999999</v>
      </c>
      <c r="R592" s="567">
        <v>35865.603999999999</v>
      </c>
      <c r="S592" s="567">
        <v>35865.603999999999</v>
      </c>
      <c r="T592" s="567">
        <v>35865.603999999999</v>
      </c>
      <c r="U592" s="567">
        <v>35865.603999999999</v>
      </c>
      <c r="V592" s="567">
        <v>35865.603999999999</v>
      </c>
      <c r="W592" s="567">
        <v>35865.603999999999</v>
      </c>
      <c r="X592" s="567">
        <v>40688.883999999998</v>
      </c>
      <c r="Y592" s="610">
        <f>Q592/12*$B$4+(R592-Q592)/11*7+(S592-R592)/10*6+(T592-S592)/9*5+(U592-T592)/8*4+(V592-U592)/7*3+(W592-V592)/6*2+(X592-W592)/5*1</f>
        <v>24875.058666666664</v>
      </c>
      <c r="Z592" s="567">
        <f t="shared" si="189"/>
        <v>39625.41696000001</v>
      </c>
      <c r="AA592" s="1091">
        <f>SUM(AA593:AA599)</f>
        <v>0</v>
      </c>
      <c r="AB592" s="567">
        <v>5266.6532800000004</v>
      </c>
      <c r="AC592" s="567">
        <f>Z592-Y592</f>
        <v>14750.358293333346</v>
      </c>
      <c r="AD592" s="567">
        <v>-721.58345000000008</v>
      </c>
      <c r="AE592" s="567">
        <v>0</v>
      </c>
      <c r="AF592" s="567">
        <v>44892.070240000008</v>
      </c>
      <c r="AG592" s="1260">
        <f>SUM(AG593:AG599)</f>
        <v>0</v>
      </c>
      <c r="AH592" s="610"/>
      <c r="AI592" s="1457"/>
      <c r="AJ592" s="1472"/>
    </row>
    <row r="593" spans="1:36" x14ac:dyDescent="0.25">
      <c r="A593" s="239">
        <v>1</v>
      </c>
      <c r="B593" s="290" t="s">
        <v>117</v>
      </c>
      <c r="C593" s="1694"/>
      <c r="D593" s="241"/>
      <c r="E593" s="1479">
        <v>19000</v>
      </c>
      <c r="F593" s="387">
        <f>ROUND(E593/12*$B$4,0)</f>
        <v>12667</v>
      </c>
      <c r="G593" s="213">
        <v>17870</v>
      </c>
      <c r="H593" s="213">
        <f>G593/F593*100</f>
        <v>141.07523486224048</v>
      </c>
      <c r="I593" s="1535"/>
      <c r="J593" s="1535"/>
      <c r="K593" s="1527"/>
      <c r="L593" s="1488"/>
      <c r="M593" s="1488"/>
      <c r="N593" s="270"/>
      <c r="O593" s="270"/>
      <c r="P593" s="270"/>
      <c r="Q593" s="568"/>
      <c r="R593" s="568"/>
      <c r="S593" s="568"/>
      <c r="T593" s="568"/>
      <c r="U593" s="568"/>
      <c r="V593" s="568"/>
      <c r="W593" s="568"/>
      <c r="X593" s="568"/>
      <c r="Y593" s="564"/>
      <c r="Z593" s="568">
        <f t="shared" si="189"/>
        <v>0</v>
      </c>
      <c r="AA593" s="1088"/>
      <c r="AB593" s="568"/>
      <c r="AC593" s="568"/>
      <c r="AD593" s="568"/>
      <c r="AE593" s="568"/>
      <c r="AF593" s="568"/>
      <c r="AG593" s="1292"/>
      <c r="AH593" s="564"/>
      <c r="AI593" s="1457"/>
      <c r="AJ593" s="1472"/>
    </row>
    <row r="594" spans="1:36" s="2711" customFormat="1" x14ac:dyDescent="0.25">
      <c r="B594" s="290" t="s">
        <v>649</v>
      </c>
      <c r="C594" s="1694"/>
      <c r="D594" s="241"/>
      <c r="E594" s="1479"/>
      <c r="F594" s="387"/>
      <c r="G594" s="213">
        <v>4837</v>
      </c>
      <c r="H594" s="213"/>
      <c r="I594" s="1535"/>
      <c r="J594" s="1535"/>
      <c r="K594" s="1527"/>
      <c r="L594" s="1488"/>
      <c r="M594" s="1488"/>
      <c r="N594" s="270"/>
      <c r="O594" s="270"/>
      <c r="P594" s="270"/>
      <c r="Q594" s="568"/>
      <c r="R594" s="568"/>
      <c r="S594" s="568"/>
      <c r="T594" s="568"/>
      <c r="U594" s="568"/>
      <c r="V594" s="568"/>
      <c r="W594" s="568"/>
      <c r="X594" s="568"/>
      <c r="Y594" s="564"/>
      <c r="Z594" s="568"/>
      <c r="AA594" s="1088"/>
      <c r="AB594" s="568"/>
      <c r="AC594" s="568"/>
      <c r="AD594" s="568"/>
      <c r="AE594" s="568"/>
      <c r="AF594" s="568"/>
      <c r="AG594" s="1292"/>
      <c r="AH594" s="564"/>
      <c r="AI594" s="1457"/>
      <c r="AJ594" s="1472"/>
    </row>
    <row r="595" spans="1:36" ht="45" x14ac:dyDescent="0.25">
      <c r="A595" s="239">
        <v>1</v>
      </c>
      <c r="B595" s="741" t="s">
        <v>186</v>
      </c>
      <c r="C595" s="1694"/>
      <c r="D595" s="241"/>
      <c r="E595" s="1479">
        <v>12600</v>
      </c>
      <c r="F595" s="387">
        <f>ROUND(E595/12*$B$4,0)</f>
        <v>8400</v>
      </c>
      <c r="G595" s="213">
        <v>7275</v>
      </c>
      <c r="H595" s="213">
        <f>G595/F595*100</f>
        <v>86.607142857142861</v>
      </c>
      <c r="I595" s="1535"/>
      <c r="J595" s="1535"/>
      <c r="K595" s="1527"/>
      <c r="L595" s="1488"/>
      <c r="M595" s="1488"/>
      <c r="N595" s="270"/>
      <c r="O595" s="270"/>
      <c r="P595" s="270"/>
      <c r="Q595" s="568"/>
      <c r="R595" s="568"/>
      <c r="S595" s="568"/>
      <c r="T595" s="568"/>
      <c r="U595" s="568"/>
      <c r="V595" s="568"/>
      <c r="W595" s="568"/>
      <c r="X595" s="568"/>
      <c r="Y595" s="564"/>
      <c r="Z595" s="568">
        <f t="shared" si="189"/>
        <v>0</v>
      </c>
      <c r="AA595" s="1088"/>
      <c r="AB595" s="568"/>
      <c r="AC595" s="568"/>
      <c r="AD595" s="568"/>
      <c r="AE595" s="568"/>
      <c r="AF595" s="568"/>
      <c r="AG595" s="1292"/>
      <c r="AH595" s="564"/>
      <c r="AI595" s="1457"/>
      <c r="AJ595" s="1472"/>
    </row>
    <row r="596" spans="1:36" ht="60" x14ac:dyDescent="0.25">
      <c r="A596" s="239">
        <v>1</v>
      </c>
      <c r="B596" s="290" t="s">
        <v>429</v>
      </c>
      <c r="C596" s="699"/>
      <c r="D596" s="1473"/>
      <c r="E596" s="1479">
        <v>36000</v>
      </c>
      <c r="F596" s="213">
        <f>ROUND(E596/12*$B$4,0)</f>
        <v>24000</v>
      </c>
      <c r="G596" s="213">
        <v>37723</v>
      </c>
      <c r="H596" s="213">
        <f>G596/F596*100</f>
        <v>157.17916666666667</v>
      </c>
      <c r="I596" s="533"/>
      <c r="J596" s="269"/>
      <c r="K596" s="1475"/>
      <c r="L596" s="270"/>
      <c r="M596" s="1474"/>
      <c r="N596" s="481"/>
      <c r="O596" s="481"/>
      <c r="P596" s="270"/>
      <c r="Q596" s="569"/>
      <c r="R596" s="569"/>
      <c r="S596" s="569"/>
      <c r="T596" s="569"/>
      <c r="U596" s="569"/>
      <c r="V596" s="569"/>
      <c r="W596" s="569"/>
      <c r="X596" s="569"/>
      <c r="Y596" s="1200"/>
      <c r="Z596" s="568">
        <f t="shared" si="189"/>
        <v>0</v>
      </c>
      <c r="AA596" s="1504"/>
      <c r="AB596" s="569"/>
      <c r="AC596" s="568"/>
      <c r="AD596" s="569"/>
      <c r="AE596" s="569"/>
      <c r="AF596" s="569"/>
      <c r="AG596" s="1292"/>
      <c r="AH596" s="1200"/>
      <c r="AI596" s="1457"/>
      <c r="AJ596" s="1472"/>
    </row>
    <row r="597" spans="1:36" ht="60" x14ac:dyDescent="0.25">
      <c r="B597" s="290" t="s">
        <v>489</v>
      </c>
      <c r="C597" s="1844"/>
      <c r="D597" s="243"/>
      <c r="E597" s="1479"/>
      <c r="F597" s="213"/>
      <c r="G597" s="213">
        <v>4670</v>
      </c>
      <c r="H597" s="213"/>
      <c r="I597" s="269"/>
      <c r="J597" s="533"/>
      <c r="K597" s="270"/>
      <c r="L597" s="270"/>
      <c r="M597" s="270"/>
      <c r="N597" s="481"/>
      <c r="O597" s="481"/>
      <c r="P597" s="1474"/>
      <c r="Q597" s="569"/>
      <c r="R597" s="569"/>
      <c r="S597" s="569"/>
      <c r="T597" s="569"/>
      <c r="U597" s="569"/>
      <c r="V597" s="569"/>
      <c r="W597" s="569"/>
      <c r="X597" s="569"/>
      <c r="Y597" s="1200"/>
      <c r="Z597" s="568"/>
      <c r="AA597" s="1504"/>
      <c r="AB597" s="569"/>
      <c r="AC597" s="569"/>
      <c r="AD597" s="1786"/>
      <c r="AE597" s="569"/>
      <c r="AF597" s="569"/>
      <c r="AG597" s="1292"/>
      <c r="AH597" s="1200"/>
      <c r="AI597" s="1457"/>
      <c r="AJ597" s="1472"/>
    </row>
    <row r="598" spans="1:36" x14ac:dyDescent="0.25">
      <c r="A598" s="239">
        <v>1</v>
      </c>
      <c r="B598" s="733" t="s">
        <v>121</v>
      </c>
      <c r="C598" s="699"/>
      <c r="D598" s="1481"/>
      <c r="E598" s="1479">
        <v>1600</v>
      </c>
      <c r="F598" s="388">
        <f>ROUND(E598/12*$B$4,0)</f>
        <v>1067</v>
      </c>
      <c r="G598" s="213">
        <v>536</v>
      </c>
      <c r="H598" s="213">
        <f>G598/F598*100</f>
        <v>50.234301780693535</v>
      </c>
      <c r="I598" s="1482"/>
      <c r="J598" s="1482"/>
      <c r="K598" s="481"/>
      <c r="L598" s="1474"/>
      <c r="M598" s="481"/>
      <c r="N598" s="481"/>
      <c r="O598" s="270"/>
      <c r="P598" s="270"/>
      <c r="Q598" s="569"/>
      <c r="R598" s="569"/>
      <c r="S598" s="569"/>
      <c r="T598" s="569"/>
      <c r="U598" s="569"/>
      <c r="V598" s="569"/>
      <c r="W598" s="569"/>
      <c r="X598" s="569"/>
      <c r="Y598" s="564"/>
      <c r="Z598" s="570"/>
      <c r="AA598" s="1504"/>
      <c r="AB598" s="569"/>
      <c r="AC598" s="569"/>
      <c r="AD598" s="1786"/>
      <c r="AE598" s="569"/>
      <c r="AF598" s="568"/>
      <c r="AG598" s="1292"/>
      <c r="AH598" s="564"/>
      <c r="AI598" s="1457"/>
      <c r="AJ598" s="1472"/>
    </row>
    <row r="599" spans="1:36" x14ac:dyDescent="0.25">
      <c r="A599" s="239">
        <v>1</v>
      </c>
      <c r="B599" s="733" t="s">
        <v>34</v>
      </c>
      <c r="C599" s="699"/>
      <c r="D599" s="243"/>
      <c r="E599" s="413">
        <v>300</v>
      </c>
      <c r="F599" s="213">
        <f>ROUND(E599/12*$B$4,0)</f>
        <v>200</v>
      </c>
      <c r="G599" s="213">
        <v>314</v>
      </c>
      <c r="H599" s="1485">
        <f>G599/F599*100</f>
        <v>157</v>
      </c>
      <c r="I599" s="1482"/>
      <c r="J599" s="1482"/>
      <c r="K599" s="481"/>
      <c r="L599" s="481"/>
      <c r="M599" s="481"/>
      <c r="N599" s="481"/>
      <c r="O599" s="1474"/>
      <c r="P599" s="481"/>
      <c r="Q599" s="569"/>
      <c r="R599" s="569"/>
      <c r="S599" s="569"/>
      <c r="T599" s="569"/>
      <c r="U599" s="569"/>
      <c r="V599" s="569"/>
      <c r="W599" s="569"/>
      <c r="X599" s="569"/>
      <c r="Y599" s="564"/>
      <c r="Z599" s="568"/>
      <c r="AA599" s="1088"/>
      <c r="AB599" s="568"/>
      <c r="AC599" s="568"/>
      <c r="AD599" s="815"/>
      <c r="AE599" s="569"/>
      <c r="AF599" s="570"/>
      <c r="AG599" s="1292"/>
      <c r="AH599" s="1201"/>
      <c r="AI599" s="1457"/>
      <c r="AJ599" s="1472"/>
    </row>
    <row r="600" spans="1:36" x14ac:dyDescent="0.25">
      <c r="A600" s="239">
        <v>1</v>
      </c>
      <c r="B600" s="1845" t="s">
        <v>138</v>
      </c>
      <c r="C600" s="1846"/>
      <c r="D600" s="1847"/>
      <c r="E600" s="1790"/>
      <c r="F600" s="1848"/>
      <c r="G600" s="38"/>
      <c r="H600" s="38"/>
      <c r="I600" s="1715"/>
      <c r="J600" s="1715"/>
      <c r="K600" s="1849"/>
      <c r="L600" s="1576"/>
      <c r="M600" s="1576"/>
      <c r="N600" s="1576"/>
      <c r="O600" s="1576"/>
      <c r="P600" s="1576"/>
      <c r="Q600" s="566">
        <f t="shared" ref="Q600:AD600" si="195">Q592</f>
        <v>35865.603999999999</v>
      </c>
      <c r="R600" s="566">
        <f t="shared" ref="R600:S600" si="196">R592</f>
        <v>35865.603999999999</v>
      </c>
      <c r="S600" s="566">
        <f t="shared" si="196"/>
        <v>35865.603999999999</v>
      </c>
      <c r="T600" s="566">
        <f t="shared" ref="T600:U600" si="197">T592</f>
        <v>35865.603999999999</v>
      </c>
      <c r="U600" s="566">
        <f t="shared" si="197"/>
        <v>35865.603999999999</v>
      </c>
      <c r="V600" s="566">
        <f t="shared" ref="V600:W600" si="198">V592</f>
        <v>35865.603999999999</v>
      </c>
      <c r="W600" s="566">
        <f t="shared" si="198"/>
        <v>35865.603999999999</v>
      </c>
      <c r="X600" s="566">
        <f t="shared" ref="X600" si="199">X592</f>
        <v>40688.883999999998</v>
      </c>
      <c r="Y600" s="1205">
        <f t="shared" si="195"/>
        <v>24875.058666666664</v>
      </c>
      <c r="Z600" s="566">
        <f t="shared" si="195"/>
        <v>39625.41696000001</v>
      </c>
      <c r="AA600" s="1092">
        <f t="shared" si="195"/>
        <v>0</v>
      </c>
      <c r="AB600" s="566">
        <f t="shared" si="195"/>
        <v>5266.6532800000004</v>
      </c>
      <c r="AC600" s="566">
        <f t="shared" si="195"/>
        <v>14750.358293333346</v>
      </c>
      <c r="AD600" s="566">
        <f t="shared" si="195"/>
        <v>-721.58345000000008</v>
      </c>
      <c r="AE600" s="566"/>
      <c r="AF600" s="566">
        <f>AF592</f>
        <v>44892.070240000008</v>
      </c>
      <c r="AG600" s="1795"/>
      <c r="AH600" s="1205">
        <f>AH592</f>
        <v>0</v>
      </c>
      <c r="AI600" s="1457"/>
      <c r="AJ600" s="1472"/>
    </row>
    <row r="601" spans="1:36" x14ac:dyDescent="0.25">
      <c r="A601" s="239">
        <v>1</v>
      </c>
      <c r="B601" s="508" t="s">
        <v>29</v>
      </c>
      <c r="C601" s="680"/>
      <c r="D601" s="241"/>
      <c r="E601" s="1572"/>
      <c r="F601" s="388"/>
      <c r="G601" s="1485"/>
      <c r="H601" s="1485"/>
      <c r="I601" s="533"/>
      <c r="J601" s="1535"/>
      <c r="K601" s="1475"/>
      <c r="L601" s="1488"/>
      <c r="M601" s="1474"/>
      <c r="N601" s="1474"/>
      <c r="O601" s="1474"/>
      <c r="P601" s="1474"/>
      <c r="Q601" s="570"/>
      <c r="R601" s="570"/>
      <c r="S601" s="570"/>
      <c r="T601" s="570"/>
      <c r="U601" s="570"/>
      <c r="V601" s="570"/>
      <c r="W601" s="570"/>
      <c r="X601" s="570"/>
      <c r="Y601" s="1201"/>
      <c r="Z601" s="570">
        <f>AF601-AE601-AB601</f>
        <v>0</v>
      </c>
      <c r="AA601" s="1655"/>
      <c r="AB601" s="570"/>
      <c r="AC601" s="570"/>
      <c r="AD601" s="570"/>
      <c r="AE601" s="570"/>
      <c r="AF601" s="570"/>
      <c r="AG601" s="1434"/>
      <c r="AH601" s="1201"/>
      <c r="AI601" s="1457"/>
      <c r="AJ601" s="1472"/>
    </row>
    <row r="602" spans="1:36" ht="21" customHeight="1" x14ac:dyDescent="0.25">
      <c r="A602" s="239">
        <v>1</v>
      </c>
      <c r="B602" s="506" t="s">
        <v>16</v>
      </c>
      <c r="C602" s="681"/>
      <c r="D602" s="1473"/>
      <c r="E602" s="413"/>
      <c r="F602" s="1850"/>
      <c r="G602" s="219"/>
      <c r="H602" s="219"/>
      <c r="I602" s="269"/>
      <c r="J602" s="533"/>
      <c r="K602" s="481"/>
      <c r="L602" s="1474"/>
      <c r="M602" s="481"/>
      <c r="N602" s="481"/>
      <c r="O602" s="481"/>
      <c r="P602" s="481"/>
      <c r="Q602" s="569"/>
      <c r="R602" s="569"/>
      <c r="S602" s="569"/>
      <c r="T602" s="569"/>
      <c r="U602" s="569"/>
      <c r="V602" s="569"/>
      <c r="W602" s="569"/>
      <c r="X602" s="569"/>
      <c r="Y602" s="1200"/>
      <c r="Z602" s="569">
        <f>AF602-AE602-AB602</f>
        <v>0</v>
      </c>
      <c r="AA602" s="1504"/>
      <c r="AB602" s="569"/>
      <c r="AC602" s="569"/>
      <c r="AD602" s="569"/>
      <c r="AE602" s="569"/>
      <c r="AF602" s="569"/>
      <c r="AG602" s="1478"/>
      <c r="AH602" s="1200"/>
      <c r="AI602" s="1457"/>
      <c r="AJ602" s="1472"/>
    </row>
    <row r="603" spans="1:36" x14ac:dyDescent="0.25">
      <c r="A603" s="239">
        <v>1</v>
      </c>
      <c r="B603" s="507" t="s">
        <v>289</v>
      </c>
      <c r="C603" s="682"/>
      <c r="D603" s="1481">
        <v>240</v>
      </c>
      <c r="E603" s="1572">
        <v>90</v>
      </c>
      <c r="F603" s="1850">
        <f>ROUND(E603/12*$B$4,0)</f>
        <v>60</v>
      </c>
      <c r="G603" s="219">
        <v>58</v>
      </c>
      <c r="H603" s="219">
        <f>G603/F603*100</f>
        <v>96.666666666666671</v>
      </c>
      <c r="I603" s="533">
        <v>28</v>
      </c>
      <c r="J603" s="269">
        <f>M603/G603</f>
        <v>28</v>
      </c>
      <c r="K603" s="481">
        <f>ROUND(E603*I603,0)</f>
        <v>2520</v>
      </c>
      <c r="L603" s="270">
        <f>K603/12*$B$4</f>
        <v>1680</v>
      </c>
      <c r="M603" s="481">
        <v>1624</v>
      </c>
      <c r="N603" s="481">
        <f>M603/L603*100</f>
        <v>96.666666666666671</v>
      </c>
      <c r="O603" s="481">
        <f>ROUND(K603/D603,0)</f>
        <v>11</v>
      </c>
      <c r="P603" s="481">
        <f>M603/$B$4*12/O603</f>
        <v>221.45454545454547</v>
      </c>
      <c r="Q603" s="569"/>
      <c r="R603" s="569"/>
      <c r="S603" s="569"/>
      <c r="T603" s="569"/>
      <c r="U603" s="569"/>
      <c r="V603" s="569"/>
      <c r="W603" s="569"/>
      <c r="X603" s="569"/>
      <c r="Y603" s="1200"/>
      <c r="Z603" s="569">
        <f>AF603-AE603-AB603</f>
        <v>0</v>
      </c>
      <c r="AA603" s="1504"/>
      <c r="AB603" s="569"/>
      <c r="AC603" s="569"/>
      <c r="AD603" s="569"/>
      <c r="AE603" s="569"/>
      <c r="AF603" s="569"/>
      <c r="AG603" s="1478"/>
      <c r="AH603" s="1200"/>
      <c r="AI603" s="1457"/>
      <c r="AJ603" s="1472"/>
    </row>
    <row r="604" spans="1:36" x14ac:dyDescent="0.25">
      <c r="A604" s="239">
        <v>1</v>
      </c>
      <c r="B604" s="1851" t="s">
        <v>183</v>
      </c>
      <c r="C604" s="1852"/>
      <c r="D604" s="1481"/>
      <c r="E604" s="764">
        <f t="shared" ref="E604:G605" si="200">SUM(E603)</f>
        <v>90</v>
      </c>
      <c r="F604" s="1599">
        <f t="shared" si="200"/>
        <v>60</v>
      </c>
      <c r="G604" s="284">
        <f t="shared" si="200"/>
        <v>58</v>
      </c>
      <c r="H604" s="284">
        <f>G604/F604*100</f>
        <v>96.666666666666671</v>
      </c>
      <c r="I604" s="1516">
        <f>I603</f>
        <v>28</v>
      </c>
      <c r="J604" s="1585">
        <f>M604/G604</f>
        <v>28</v>
      </c>
      <c r="K604" s="1580">
        <f>SUM(K603)</f>
        <v>2520</v>
      </c>
      <c r="L604" s="1546">
        <f>SUM(L603)</f>
        <v>1680</v>
      </c>
      <c r="M604" s="1580">
        <f>M603</f>
        <v>1624</v>
      </c>
      <c r="N604" s="1580">
        <f>SUM(N603)</f>
        <v>96.666666666666671</v>
      </c>
      <c r="O604" s="1580">
        <f>SUM(O603)</f>
        <v>11</v>
      </c>
      <c r="P604" s="1580">
        <f>SUM(P603)</f>
        <v>221.45454545454547</v>
      </c>
      <c r="Q604" s="569"/>
      <c r="R604" s="569"/>
      <c r="S604" s="569"/>
      <c r="T604" s="569"/>
      <c r="U604" s="569"/>
      <c r="V604" s="569"/>
      <c r="W604" s="569"/>
      <c r="X604" s="569"/>
      <c r="Y604" s="1200"/>
      <c r="Z604" s="569">
        <f>AF604-AE604-AB604</f>
        <v>0</v>
      </c>
      <c r="AA604" s="1504"/>
      <c r="AB604" s="569"/>
      <c r="AC604" s="569"/>
      <c r="AD604" s="569"/>
      <c r="AE604" s="569"/>
      <c r="AF604" s="569"/>
      <c r="AG604" s="1553">
        <f t="shared" ref="AG604" si="201">SUM(AG603)</f>
        <v>0</v>
      </c>
      <c r="AH604" s="1200"/>
      <c r="AI604" s="1457"/>
      <c r="AJ604" s="1472"/>
    </row>
    <row r="605" spans="1:36" ht="30" thickBot="1" x14ac:dyDescent="0.3">
      <c r="A605" s="239">
        <v>1</v>
      </c>
      <c r="B605" s="1853" t="s">
        <v>208</v>
      </c>
      <c r="C605" s="1853"/>
      <c r="D605" s="1854"/>
      <c r="E605" s="1797">
        <f t="shared" si="200"/>
        <v>90</v>
      </c>
      <c r="F605" s="534">
        <f t="shared" si="200"/>
        <v>60</v>
      </c>
      <c r="G605" s="534">
        <f t="shared" si="200"/>
        <v>58</v>
      </c>
      <c r="H605" s="534">
        <f t="shared" ref="H605:P605" si="202">SUM(H604)</f>
        <v>96.666666666666671</v>
      </c>
      <c r="I605" s="957">
        <f t="shared" si="202"/>
        <v>28</v>
      </c>
      <c r="J605" s="957">
        <f t="shared" si="202"/>
        <v>28</v>
      </c>
      <c r="K605" s="534">
        <f t="shared" si="202"/>
        <v>2520</v>
      </c>
      <c r="L605" s="534">
        <f t="shared" si="202"/>
        <v>1680</v>
      </c>
      <c r="M605" s="534">
        <f>M604</f>
        <v>1624</v>
      </c>
      <c r="N605" s="1855">
        <f t="shared" si="202"/>
        <v>96.666666666666671</v>
      </c>
      <c r="O605" s="1855">
        <f t="shared" si="202"/>
        <v>11</v>
      </c>
      <c r="P605" s="1855">
        <f t="shared" si="202"/>
        <v>221.45454545454547</v>
      </c>
      <c r="Q605" s="566">
        <v>31140.668160000001</v>
      </c>
      <c r="R605" s="566">
        <v>31140.668160000001</v>
      </c>
      <c r="S605" s="566">
        <v>31140.668160000001</v>
      </c>
      <c r="T605" s="566">
        <v>31140.668160000001</v>
      </c>
      <c r="U605" s="566">
        <v>31140.668160000001</v>
      </c>
      <c r="V605" s="566">
        <v>31140.668160000001</v>
      </c>
      <c r="W605" s="566">
        <v>31140.668160000001</v>
      </c>
      <c r="X605" s="566">
        <v>31140.668160000001</v>
      </c>
      <c r="Y605" s="1206">
        <f>Q605/12*$B$4+(R605-Q605)/11*7+(S605-R605)/10*6+(T605-S605)/9*5+(U605-T605)/8*4+(V605-U605)/7*3+(W605-V605)/6*2+(X605-W605)/5*1</f>
        <v>20760.44544</v>
      </c>
      <c r="Z605" s="566">
        <f>AF605-AE605-AB605</f>
        <v>20068.430359999998</v>
      </c>
      <c r="AA605" s="1092"/>
      <c r="AB605" s="566"/>
      <c r="AC605" s="566">
        <f>Z605-Y605</f>
        <v>-692.01508000000103</v>
      </c>
      <c r="AD605" s="566"/>
      <c r="AE605" s="566">
        <v>0</v>
      </c>
      <c r="AF605" s="566">
        <v>20068.430359999998</v>
      </c>
      <c r="AG605" s="1801">
        <f t="shared" ref="AG605" si="203">SUM(AG604)</f>
        <v>0</v>
      </c>
      <c r="AH605" s="1205"/>
      <c r="AI605" s="1457"/>
      <c r="AJ605" s="1472"/>
    </row>
    <row r="606" spans="1:36" ht="16.5" thickBot="1" x14ac:dyDescent="0.3">
      <c r="A606" s="239">
        <v>1</v>
      </c>
      <c r="B606" s="1562" t="s">
        <v>407</v>
      </c>
      <c r="C606" s="1562"/>
      <c r="D606" s="274"/>
      <c r="E606" s="459"/>
      <c r="F606" s="1566"/>
      <c r="G606" s="1610"/>
      <c r="H606" s="1610"/>
      <c r="I606" s="1673"/>
      <c r="J606" s="1673"/>
      <c r="K606" s="1856"/>
      <c r="L606" s="1857"/>
      <c r="M606" s="1857"/>
      <c r="N606" s="1857"/>
      <c r="O606" s="1857"/>
      <c r="P606" s="1857"/>
      <c r="Q606" s="574">
        <f t="shared" ref="Q606:AD606" si="204">Q592+Q605</f>
        <v>67006.272159999993</v>
      </c>
      <c r="R606" s="574">
        <f t="shared" ref="R606:S606" si="205">R592+R605</f>
        <v>67006.272159999993</v>
      </c>
      <c r="S606" s="574">
        <f t="shared" si="205"/>
        <v>67006.272159999993</v>
      </c>
      <c r="T606" s="574">
        <f t="shared" ref="T606:U606" si="206">T592+T605</f>
        <v>67006.272159999993</v>
      </c>
      <c r="U606" s="574">
        <f t="shared" si="206"/>
        <v>67006.272159999993</v>
      </c>
      <c r="V606" s="574">
        <f t="shared" ref="V606:W606" si="207">V592+V605</f>
        <v>67006.272159999993</v>
      </c>
      <c r="W606" s="574">
        <f t="shared" si="207"/>
        <v>67006.272159999993</v>
      </c>
      <c r="X606" s="574">
        <f t="shared" ref="X606" si="208">X592+X605</f>
        <v>71829.552159999992</v>
      </c>
      <c r="Y606" s="574">
        <f t="shared" si="204"/>
        <v>45635.50410666666</v>
      </c>
      <c r="Z606" s="574">
        <f t="shared" si="204"/>
        <v>59693.847320000008</v>
      </c>
      <c r="AA606" s="1093">
        <f t="shared" si="204"/>
        <v>0</v>
      </c>
      <c r="AB606" s="574">
        <f t="shared" si="204"/>
        <v>5266.6532800000004</v>
      </c>
      <c r="AC606" s="574">
        <f t="shared" si="204"/>
        <v>14058.343213333344</v>
      </c>
      <c r="AD606" s="574">
        <f t="shared" si="204"/>
        <v>-721.58345000000008</v>
      </c>
      <c r="AE606" s="574">
        <f>AE592+AE605</f>
        <v>0</v>
      </c>
      <c r="AF606" s="574">
        <f>AF592+AF605</f>
        <v>64960.500600000007</v>
      </c>
      <c r="AG606" s="1569"/>
      <c r="AH606" s="1202">
        <f>AH592+AH605</f>
        <v>0</v>
      </c>
      <c r="AI606" s="1457"/>
      <c r="AJ606" s="1472"/>
    </row>
    <row r="607" spans="1:36" x14ac:dyDescent="0.25">
      <c r="A607" s="239">
        <v>1</v>
      </c>
      <c r="B607" s="241"/>
      <c r="C607" s="1839"/>
      <c r="D607" s="241"/>
      <c r="E607" s="457"/>
      <c r="F607" s="1054"/>
      <c r="G607" s="1497"/>
      <c r="H607" s="1497"/>
      <c r="I607" s="485"/>
      <c r="J607" s="485"/>
      <c r="K607" s="1527"/>
      <c r="L607" s="1488"/>
      <c r="M607" s="1488"/>
      <c r="N607" s="1488"/>
      <c r="O607" s="1488"/>
      <c r="P607" s="1488"/>
      <c r="Q607" s="567"/>
      <c r="R607" s="567"/>
      <c r="S607" s="567"/>
      <c r="T607" s="567"/>
      <c r="U607" s="567"/>
      <c r="V607" s="567"/>
      <c r="W607" s="567"/>
      <c r="X607" s="567"/>
      <c r="Y607" s="610"/>
      <c r="Z607" s="567">
        <f>AF607-AE607-AB607</f>
        <v>0</v>
      </c>
      <c r="AA607" s="1091"/>
      <c r="AB607" s="567"/>
      <c r="AC607" s="567"/>
      <c r="AD607" s="567"/>
      <c r="AE607" s="567"/>
      <c r="AF607" s="567"/>
      <c r="AG607" s="1264"/>
      <c r="AH607" s="610"/>
      <c r="AI607" s="1457"/>
      <c r="AJ607" s="1472"/>
    </row>
    <row r="608" spans="1:36" s="5" customFormat="1" ht="43.5" x14ac:dyDescent="0.25">
      <c r="A608" s="239">
        <v>1</v>
      </c>
      <c r="B608" s="1462" t="s">
        <v>518</v>
      </c>
      <c r="C608" s="1462"/>
      <c r="D608" s="1573"/>
      <c r="E608" s="419"/>
      <c r="F608" s="1858"/>
      <c r="G608" s="375"/>
      <c r="H608" s="375"/>
      <c r="I608" s="1156"/>
      <c r="J608" s="1156"/>
      <c r="K608" s="1859"/>
      <c r="L608" s="1860"/>
      <c r="M608" s="1860"/>
      <c r="N608" s="1860"/>
      <c r="O608" s="1860"/>
      <c r="P608" s="1860"/>
      <c r="Q608" s="568"/>
      <c r="R608" s="568"/>
      <c r="S608" s="568"/>
      <c r="T608" s="568"/>
      <c r="U608" s="568"/>
      <c r="V608" s="568"/>
      <c r="W608" s="568"/>
      <c r="X608" s="568"/>
      <c r="Y608" s="564"/>
      <c r="Z608" s="568">
        <f>AF608-AE608-AB608</f>
        <v>0</v>
      </c>
      <c r="AA608" s="1088"/>
      <c r="AB608" s="568"/>
      <c r="AC608" s="568"/>
      <c r="AD608" s="568"/>
      <c r="AE608" s="568"/>
      <c r="AF608" s="568"/>
      <c r="AG608" s="1296"/>
      <c r="AH608" s="564"/>
      <c r="AI608" s="1457"/>
      <c r="AJ608" s="1472"/>
    </row>
    <row r="609" spans="1:36" s="5" customFormat="1" x14ac:dyDescent="0.25">
      <c r="A609" s="239">
        <v>1</v>
      </c>
      <c r="B609" s="1468" t="s">
        <v>5</v>
      </c>
      <c r="C609" s="1469"/>
      <c r="D609" s="1468"/>
      <c r="E609" s="419"/>
      <c r="F609" s="1858"/>
      <c r="G609" s="375"/>
      <c r="H609" s="375"/>
      <c r="I609" s="1156"/>
      <c r="J609" s="1156"/>
      <c r="K609" s="1859"/>
      <c r="L609" s="1860"/>
      <c r="M609" s="1860"/>
      <c r="N609" s="1860"/>
      <c r="O609" s="1860"/>
      <c r="P609" s="1860"/>
      <c r="Q609" s="568"/>
      <c r="R609" s="568"/>
      <c r="S609" s="568"/>
      <c r="T609" s="568"/>
      <c r="U609" s="568"/>
      <c r="V609" s="568"/>
      <c r="W609" s="568"/>
      <c r="X609" s="568"/>
      <c r="Y609" s="564"/>
      <c r="Z609" s="568">
        <f>AF609-AE609-AB609</f>
        <v>0</v>
      </c>
      <c r="AA609" s="1088"/>
      <c r="AB609" s="568"/>
      <c r="AC609" s="568"/>
      <c r="AD609" s="568"/>
      <c r="AE609" s="568"/>
      <c r="AF609" s="568"/>
      <c r="AG609" s="1296"/>
      <c r="AH609" s="564"/>
      <c r="AI609" s="1457"/>
      <c r="AJ609" s="1472"/>
    </row>
    <row r="610" spans="1:36" x14ac:dyDescent="0.25">
      <c r="A610" s="239">
        <v>1</v>
      </c>
      <c r="B610" s="742" t="s">
        <v>27</v>
      </c>
      <c r="C610" s="1470" t="s">
        <v>300</v>
      </c>
      <c r="D610" s="743">
        <v>340</v>
      </c>
      <c r="E610" s="744"/>
      <c r="F610" s="387">
        <f>E610/12*$B$4</f>
        <v>0</v>
      </c>
      <c r="G610" s="213"/>
      <c r="H610" s="213" t="e">
        <f t="shared" ref="H610:H624" si="209">G610/F610*100</f>
        <v>#DIV/0!</v>
      </c>
      <c r="I610" s="745"/>
      <c r="J610" s="269" t="e">
        <f t="shared" ref="J610:J624" si="210">M610/G610</f>
        <v>#DIV/0!</v>
      </c>
      <c r="K610" s="1532">
        <f t="shared" ref="K610:K623" si="211">ROUND(E610*I610,0)</f>
        <v>0</v>
      </c>
      <c r="L610" s="270">
        <f t="shared" ref="L610:L623" si="212">ROUND(K610/12*$B$4,0)</f>
        <v>0</v>
      </c>
      <c r="M610" s="270"/>
      <c r="N610" s="270" t="e">
        <f t="shared" ref="N610:N624" si="213">M610/L610*100</f>
        <v>#DIV/0!</v>
      </c>
      <c r="O610" s="1861">
        <f t="shared" ref="O610:O623" si="214">ROUND(K610/D610,0)</f>
        <v>0</v>
      </c>
      <c r="P610" s="270" t="e">
        <f t="shared" ref="P610:P624" si="215">M610/$B$4*12/O610</f>
        <v>#DIV/0!</v>
      </c>
      <c r="Q610" s="568"/>
      <c r="R610" s="568"/>
      <c r="S610" s="568"/>
      <c r="T610" s="568"/>
      <c r="U610" s="568"/>
      <c r="V610" s="568"/>
      <c r="W610" s="568"/>
      <c r="X610" s="568"/>
      <c r="Y610" s="564"/>
      <c r="Z610" s="568">
        <f>AF610-AE610-AB610</f>
        <v>0</v>
      </c>
      <c r="AA610" s="1088"/>
      <c r="AB610" s="568"/>
      <c r="AC610" s="568"/>
      <c r="AD610" s="568"/>
      <c r="AE610" s="568"/>
      <c r="AF610" s="568"/>
      <c r="AG610" s="1292"/>
      <c r="AH610" s="564"/>
      <c r="AI610" s="1457"/>
      <c r="AJ610" s="1472"/>
    </row>
    <row r="611" spans="1:36" x14ac:dyDescent="0.25">
      <c r="A611" s="239">
        <v>1</v>
      </c>
      <c r="B611" s="742" t="s">
        <v>24</v>
      </c>
      <c r="C611" s="1470" t="s">
        <v>300</v>
      </c>
      <c r="D611" s="743">
        <v>340</v>
      </c>
      <c r="E611" s="744"/>
      <c r="F611" s="387">
        <f>E611/12*$B$4</f>
        <v>0</v>
      </c>
      <c r="G611" s="213"/>
      <c r="H611" s="213" t="e">
        <f t="shared" si="209"/>
        <v>#DIV/0!</v>
      </c>
      <c r="I611" s="745"/>
      <c r="J611" s="269" t="e">
        <f t="shared" si="210"/>
        <v>#DIV/0!</v>
      </c>
      <c r="K611" s="1532">
        <f t="shared" si="211"/>
        <v>0</v>
      </c>
      <c r="L611" s="270">
        <f t="shared" si="212"/>
        <v>0</v>
      </c>
      <c r="M611" s="270"/>
      <c r="N611" s="270" t="e">
        <f t="shared" si="213"/>
        <v>#DIV/0!</v>
      </c>
      <c r="O611" s="1861">
        <f t="shared" si="214"/>
        <v>0</v>
      </c>
      <c r="P611" s="270" t="e">
        <f t="shared" si="215"/>
        <v>#DIV/0!</v>
      </c>
      <c r="Q611" s="568"/>
      <c r="R611" s="568"/>
      <c r="S611" s="568"/>
      <c r="T611" s="568"/>
      <c r="U611" s="568"/>
      <c r="V611" s="568"/>
      <c r="W611" s="568"/>
      <c r="X611" s="568"/>
      <c r="Y611" s="564"/>
      <c r="Z611" s="568"/>
      <c r="AA611" s="1088"/>
      <c r="AB611" s="568"/>
      <c r="AC611" s="568"/>
      <c r="AD611" s="568"/>
      <c r="AE611" s="568"/>
      <c r="AF611" s="568"/>
      <c r="AG611" s="1292"/>
      <c r="AH611" s="564"/>
      <c r="AI611" s="1457"/>
      <c r="AJ611" s="1472"/>
    </row>
    <row r="612" spans="1:36" x14ac:dyDescent="0.25">
      <c r="A612" s="239">
        <v>1</v>
      </c>
      <c r="B612" s="742" t="s">
        <v>168</v>
      </c>
      <c r="C612" s="1470" t="s">
        <v>300</v>
      </c>
      <c r="D612" s="743">
        <v>340</v>
      </c>
      <c r="E612" s="744"/>
      <c r="F612" s="387">
        <f>E612/12*$B$4</f>
        <v>0</v>
      </c>
      <c r="G612" s="213"/>
      <c r="H612" s="213" t="e">
        <f t="shared" si="209"/>
        <v>#DIV/0!</v>
      </c>
      <c r="I612" s="745"/>
      <c r="J612" s="269" t="e">
        <f t="shared" si="210"/>
        <v>#DIV/0!</v>
      </c>
      <c r="K612" s="1532">
        <f t="shared" si="211"/>
        <v>0</v>
      </c>
      <c r="L612" s="270">
        <f t="shared" si="212"/>
        <v>0</v>
      </c>
      <c r="M612" s="270"/>
      <c r="N612" s="270" t="e">
        <f t="shared" si="213"/>
        <v>#DIV/0!</v>
      </c>
      <c r="O612" s="1861">
        <f t="shared" si="214"/>
        <v>0</v>
      </c>
      <c r="P612" s="270" t="e">
        <f t="shared" si="215"/>
        <v>#DIV/0!</v>
      </c>
      <c r="Q612" s="568"/>
      <c r="R612" s="568"/>
      <c r="S612" s="568"/>
      <c r="T612" s="568"/>
      <c r="U612" s="568"/>
      <c r="V612" s="568"/>
      <c r="W612" s="568"/>
      <c r="X612" s="568"/>
      <c r="Y612" s="564"/>
      <c r="Z612" s="568">
        <f t="shared" ref="Z612:Z621" si="216">AF612-AE612-AB612</f>
        <v>0</v>
      </c>
      <c r="AA612" s="1088"/>
      <c r="AB612" s="568"/>
      <c r="AC612" s="568"/>
      <c r="AD612" s="568"/>
      <c r="AE612" s="568"/>
      <c r="AF612" s="568"/>
      <c r="AG612" s="1292"/>
      <c r="AH612" s="564"/>
      <c r="AI612" s="1457"/>
      <c r="AJ612" s="1472"/>
    </row>
    <row r="613" spans="1:36" x14ac:dyDescent="0.25">
      <c r="A613" s="239">
        <v>1</v>
      </c>
      <c r="B613" s="742" t="s">
        <v>179</v>
      </c>
      <c r="C613" s="1470" t="s">
        <v>300</v>
      </c>
      <c r="D613" s="743">
        <v>340</v>
      </c>
      <c r="E613" s="744"/>
      <c r="F613" s="387">
        <f>E613/12*$B$4</f>
        <v>0</v>
      </c>
      <c r="G613" s="213"/>
      <c r="H613" s="213" t="e">
        <f t="shared" si="209"/>
        <v>#DIV/0!</v>
      </c>
      <c r="I613" s="745"/>
      <c r="J613" s="269" t="e">
        <f t="shared" si="210"/>
        <v>#DIV/0!</v>
      </c>
      <c r="K613" s="1532">
        <f t="shared" si="211"/>
        <v>0</v>
      </c>
      <c r="L613" s="270">
        <f t="shared" si="212"/>
        <v>0</v>
      </c>
      <c r="M613" s="270"/>
      <c r="N613" s="270" t="e">
        <f t="shared" si="213"/>
        <v>#DIV/0!</v>
      </c>
      <c r="O613" s="1861">
        <f t="shared" si="214"/>
        <v>0</v>
      </c>
      <c r="P613" s="270" t="e">
        <f t="shared" si="215"/>
        <v>#DIV/0!</v>
      </c>
      <c r="Q613" s="568"/>
      <c r="R613" s="568"/>
      <c r="S613" s="568"/>
      <c r="T613" s="568"/>
      <c r="U613" s="568"/>
      <c r="V613" s="568"/>
      <c r="W613" s="568"/>
      <c r="X613" s="568"/>
      <c r="Y613" s="564"/>
      <c r="Z613" s="568">
        <f t="shared" si="216"/>
        <v>0</v>
      </c>
      <c r="AA613" s="1088"/>
      <c r="AB613" s="568"/>
      <c r="AC613" s="568"/>
      <c r="AD613" s="568"/>
      <c r="AE613" s="568"/>
      <c r="AF613" s="568"/>
      <c r="AG613" s="1292"/>
      <c r="AH613" s="564"/>
      <c r="AI613" s="1457"/>
      <c r="AJ613" s="1472"/>
    </row>
    <row r="614" spans="1:36" x14ac:dyDescent="0.25">
      <c r="A614" s="239">
        <v>1</v>
      </c>
      <c r="B614" s="742" t="s">
        <v>23</v>
      </c>
      <c r="C614" s="1470" t="s">
        <v>300</v>
      </c>
      <c r="D614" s="743">
        <v>310</v>
      </c>
      <c r="E614" s="744"/>
      <c r="F614" s="387">
        <f>E614</f>
        <v>0</v>
      </c>
      <c r="G614" s="213"/>
      <c r="H614" s="213" t="e">
        <f t="shared" si="209"/>
        <v>#DIV/0!</v>
      </c>
      <c r="I614" s="745"/>
      <c r="J614" s="269" t="e">
        <f t="shared" si="210"/>
        <v>#DIV/0!</v>
      </c>
      <c r="K614" s="1532">
        <f t="shared" si="211"/>
        <v>0</v>
      </c>
      <c r="L614" s="270">
        <f t="shared" si="212"/>
        <v>0</v>
      </c>
      <c r="M614" s="270"/>
      <c r="N614" s="270" t="e">
        <f>M614/L614*100</f>
        <v>#DIV/0!</v>
      </c>
      <c r="O614" s="1861">
        <f t="shared" si="214"/>
        <v>0</v>
      </c>
      <c r="P614" s="270" t="e">
        <f t="shared" si="215"/>
        <v>#DIV/0!</v>
      </c>
      <c r="Q614" s="568"/>
      <c r="R614" s="568"/>
      <c r="S614" s="568"/>
      <c r="T614" s="568"/>
      <c r="U614" s="568"/>
      <c r="V614" s="568"/>
      <c r="W614" s="568"/>
      <c r="X614" s="568"/>
      <c r="Y614" s="564"/>
      <c r="Z614" s="568"/>
      <c r="AA614" s="1088"/>
      <c r="AB614" s="568"/>
      <c r="AC614" s="568"/>
      <c r="AD614" s="568"/>
      <c r="AE614" s="568"/>
      <c r="AF614" s="568"/>
      <c r="AG614" s="1292"/>
      <c r="AH614" s="564"/>
      <c r="AI614" s="1457"/>
      <c r="AJ614" s="1472"/>
    </row>
    <row r="615" spans="1:36" x14ac:dyDescent="0.25">
      <c r="A615" s="239">
        <v>1</v>
      </c>
      <c r="B615" s="742" t="s">
        <v>8</v>
      </c>
      <c r="C615" s="1470" t="s">
        <v>300</v>
      </c>
      <c r="D615" s="743">
        <v>340</v>
      </c>
      <c r="E615" s="744"/>
      <c r="F615" s="387">
        <f t="shared" ref="F615:F623" si="217">E615/12*$B$4</f>
        <v>0</v>
      </c>
      <c r="G615" s="213"/>
      <c r="H615" s="213" t="e">
        <f t="shared" si="209"/>
        <v>#DIV/0!</v>
      </c>
      <c r="I615" s="745"/>
      <c r="J615" s="269" t="e">
        <f t="shared" si="210"/>
        <v>#DIV/0!</v>
      </c>
      <c r="K615" s="1532">
        <f t="shared" si="211"/>
        <v>0</v>
      </c>
      <c r="L615" s="270">
        <f t="shared" si="212"/>
        <v>0</v>
      </c>
      <c r="M615" s="270"/>
      <c r="N615" s="270" t="e">
        <f t="shared" si="213"/>
        <v>#DIV/0!</v>
      </c>
      <c r="O615" s="1861">
        <f t="shared" si="214"/>
        <v>0</v>
      </c>
      <c r="P615" s="270" t="e">
        <f t="shared" si="215"/>
        <v>#DIV/0!</v>
      </c>
      <c r="Q615" s="568"/>
      <c r="R615" s="568"/>
      <c r="S615" s="568"/>
      <c r="T615" s="568"/>
      <c r="U615" s="568"/>
      <c r="V615" s="568"/>
      <c r="W615" s="568"/>
      <c r="X615" s="568"/>
      <c r="Y615" s="564"/>
      <c r="Z615" s="568">
        <f t="shared" si="216"/>
        <v>0</v>
      </c>
      <c r="AA615" s="1088"/>
      <c r="AB615" s="568"/>
      <c r="AC615" s="568"/>
      <c r="AD615" s="568"/>
      <c r="AE615" s="568"/>
      <c r="AF615" s="568"/>
      <c r="AG615" s="1292"/>
      <c r="AH615" s="564"/>
      <c r="AI615" s="1457"/>
      <c r="AJ615" s="1472"/>
    </row>
    <row r="616" spans="1:36" x14ac:dyDescent="0.25">
      <c r="A616" s="239">
        <v>1</v>
      </c>
      <c r="B616" s="742" t="s">
        <v>9</v>
      </c>
      <c r="C616" s="1470" t="s">
        <v>300</v>
      </c>
      <c r="D616" s="743">
        <v>340</v>
      </c>
      <c r="E616" s="744"/>
      <c r="F616" s="387">
        <f t="shared" si="217"/>
        <v>0</v>
      </c>
      <c r="G616" s="213"/>
      <c r="H616" s="213" t="e">
        <f t="shared" si="209"/>
        <v>#DIV/0!</v>
      </c>
      <c r="I616" s="745"/>
      <c r="J616" s="269" t="e">
        <f t="shared" si="210"/>
        <v>#DIV/0!</v>
      </c>
      <c r="K616" s="1532">
        <f t="shared" si="211"/>
        <v>0</v>
      </c>
      <c r="L616" s="270">
        <f t="shared" si="212"/>
        <v>0</v>
      </c>
      <c r="M616" s="270"/>
      <c r="N616" s="270" t="e">
        <f t="shared" si="213"/>
        <v>#DIV/0!</v>
      </c>
      <c r="O616" s="1861">
        <f t="shared" si="214"/>
        <v>0</v>
      </c>
      <c r="P616" s="270" t="e">
        <f t="shared" si="215"/>
        <v>#DIV/0!</v>
      </c>
      <c r="Q616" s="568"/>
      <c r="R616" s="568"/>
      <c r="S616" s="568"/>
      <c r="T616" s="568"/>
      <c r="U616" s="568"/>
      <c r="V616" s="568"/>
      <c r="W616" s="568"/>
      <c r="X616" s="568"/>
      <c r="Y616" s="564"/>
      <c r="Z616" s="568">
        <f t="shared" si="216"/>
        <v>0</v>
      </c>
      <c r="AA616" s="1088"/>
      <c r="AB616" s="568"/>
      <c r="AC616" s="568"/>
      <c r="AD616" s="568"/>
      <c r="AE616" s="568"/>
      <c r="AF616" s="568"/>
      <c r="AG616" s="1292"/>
      <c r="AH616" s="564"/>
      <c r="AI616" s="1457"/>
      <c r="AJ616" s="1472"/>
    </row>
    <row r="617" spans="1:36" x14ac:dyDescent="0.25">
      <c r="A617" s="239">
        <v>1</v>
      </c>
      <c r="B617" s="742" t="s">
        <v>129</v>
      </c>
      <c r="C617" s="1470" t="s">
        <v>300</v>
      </c>
      <c r="D617" s="743">
        <v>340</v>
      </c>
      <c r="E617" s="744"/>
      <c r="F617" s="387">
        <f t="shared" si="217"/>
        <v>0</v>
      </c>
      <c r="G617" s="213"/>
      <c r="H617" s="213" t="e">
        <f t="shared" si="209"/>
        <v>#DIV/0!</v>
      </c>
      <c r="I617" s="745"/>
      <c r="J617" s="269" t="e">
        <f t="shared" si="210"/>
        <v>#DIV/0!</v>
      </c>
      <c r="K617" s="1532">
        <f t="shared" si="211"/>
        <v>0</v>
      </c>
      <c r="L617" s="270">
        <f t="shared" si="212"/>
        <v>0</v>
      </c>
      <c r="M617" s="270"/>
      <c r="N617" s="270" t="e">
        <f t="shared" si="213"/>
        <v>#DIV/0!</v>
      </c>
      <c r="O617" s="1861">
        <f t="shared" si="214"/>
        <v>0</v>
      </c>
      <c r="P617" s="270" t="e">
        <f t="shared" si="215"/>
        <v>#DIV/0!</v>
      </c>
      <c r="Q617" s="568"/>
      <c r="R617" s="568"/>
      <c r="S617" s="568"/>
      <c r="T617" s="568"/>
      <c r="U617" s="568"/>
      <c r="V617" s="568"/>
      <c r="W617" s="568"/>
      <c r="X617" s="568"/>
      <c r="Y617" s="564"/>
      <c r="Z617" s="568">
        <f t="shared" si="216"/>
        <v>0</v>
      </c>
      <c r="AA617" s="1088"/>
      <c r="AB617" s="568"/>
      <c r="AC617" s="568"/>
      <c r="AD617" s="568"/>
      <c r="AE617" s="568"/>
      <c r="AF617" s="568"/>
      <c r="AG617" s="1292"/>
      <c r="AH617" s="564"/>
      <c r="AI617" s="1457"/>
      <c r="AJ617" s="1472"/>
    </row>
    <row r="618" spans="1:36" x14ac:dyDescent="0.25">
      <c r="A618" s="239">
        <v>1</v>
      </c>
      <c r="B618" s="742" t="s">
        <v>382</v>
      </c>
      <c r="C618" s="1470" t="s">
        <v>300</v>
      </c>
      <c r="D618" s="743">
        <v>340</v>
      </c>
      <c r="E618" s="744"/>
      <c r="F618" s="387">
        <f t="shared" si="217"/>
        <v>0</v>
      </c>
      <c r="G618" s="213"/>
      <c r="H618" s="213" t="e">
        <f t="shared" si="209"/>
        <v>#DIV/0!</v>
      </c>
      <c r="I618" s="745"/>
      <c r="J618" s="269" t="e">
        <f t="shared" si="210"/>
        <v>#DIV/0!</v>
      </c>
      <c r="K618" s="1532">
        <f t="shared" si="211"/>
        <v>0</v>
      </c>
      <c r="L618" s="270">
        <f t="shared" si="212"/>
        <v>0</v>
      </c>
      <c r="M618" s="270"/>
      <c r="N618" s="270" t="e">
        <f t="shared" si="213"/>
        <v>#DIV/0!</v>
      </c>
      <c r="O618" s="1861">
        <f t="shared" si="214"/>
        <v>0</v>
      </c>
      <c r="P618" s="270" t="e">
        <f t="shared" si="215"/>
        <v>#DIV/0!</v>
      </c>
      <c r="Q618" s="568"/>
      <c r="R618" s="568"/>
      <c r="S618" s="568"/>
      <c r="T618" s="568"/>
      <c r="U618" s="568"/>
      <c r="V618" s="568"/>
      <c r="W618" s="568"/>
      <c r="X618" s="568"/>
      <c r="Y618" s="564"/>
      <c r="Z618" s="568">
        <f t="shared" si="216"/>
        <v>0</v>
      </c>
      <c r="AA618" s="1088"/>
      <c r="AB618" s="568"/>
      <c r="AC618" s="568"/>
      <c r="AD618" s="568"/>
      <c r="AE618" s="568"/>
      <c r="AF618" s="568"/>
      <c r="AG618" s="1292"/>
      <c r="AH618" s="564"/>
      <c r="AI618" s="1457"/>
      <c r="AJ618" s="1472"/>
    </row>
    <row r="619" spans="1:36" x14ac:dyDescent="0.25">
      <c r="A619" s="239">
        <v>1</v>
      </c>
      <c r="B619" s="742" t="s">
        <v>15</v>
      </c>
      <c r="C619" s="1470" t="s">
        <v>300</v>
      </c>
      <c r="D619" s="743">
        <v>340</v>
      </c>
      <c r="E619" s="744"/>
      <c r="F619" s="387">
        <f t="shared" si="217"/>
        <v>0</v>
      </c>
      <c r="G619" s="213"/>
      <c r="H619" s="213" t="e">
        <f t="shared" si="209"/>
        <v>#DIV/0!</v>
      </c>
      <c r="I619" s="745"/>
      <c r="J619" s="269" t="e">
        <f t="shared" si="210"/>
        <v>#DIV/0!</v>
      </c>
      <c r="K619" s="1532">
        <f t="shared" si="211"/>
        <v>0</v>
      </c>
      <c r="L619" s="270">
        <f t="shared" si="212"/>
        <v>0</v>
      </c>
      <c r="M619" s="270"/>
      <c r="N619" s="270" t="e">
        <f t="shared" si="213"/>
        <v>#DIV/0!</v>
      </c>
      <c r="O619" s="1861">
        <f t="shared" si="214"/>
        <v>0</v>
      </c>
      <c r="P619" s="270" t="e">
        <f t="shared" si="215"/>
        <v>#DIV/0!</v>
      </c>
      <c r="Q619" s="568"/>
      <c r="R619" s="568"/>
      <c r="S619" s="568"/>
      <c r="T619" s="568"/>
      <c r="U619" s="568"/>
      <c r="V619" s="568"/>
      <c r="W619" s="568"/>
      <c r="X619" s="568"/>
      <c r="Y619" s="564"/>
      <c r="Z619" s="568">
        <f t="shared" si="216"/>
        <v>0</v>
      </c>
      <c r="AA619" s="1088"/>
      <c r="AB619" s="568"/>
      <c r="AC619" s="568"/>
      <c r="AD619" s="568"/>
      <c r="AE619" s="568"/>
      <c r="AF619" s="568"/>
      <c r="AG619" s="1292"/>
      <c r="AH619" s="564"/>
      <c r="AI619" s="1457"/>
      <c r="AJ619" s="1472"/>
    </row>
    <row r="620" spans="1:36" x14ac:dyDescent="0.25">
      <c r="A620" s="239">
        <v>1</v>
      </c>
      <c r="B620" s="742" t="s">
        <v>10</v>
      </c>
      <c r="C620" s="1470" t="s">
        <v>300</v>
      </c>
      <c r="D620" s="743">
        <v>340</v>
      </c>
      <c r="E620" s="744"/>
      <c r="F620" s="387">
        <f t="shared" si="217"/>
        <v>0</v>
      </c>
      <c r="G620" s="213"/>
      <c r="H620" s="213" t="e">
        <f t="shared" si="209"/>
        <v>#DIV/0!</v>
      </c>
      <c r="I620" s="745"/>
      <c r="J620" s="269" t="e">
        <f t="shared" si="210"/>
        <v>#DIV/0!</v>
      </c>
      <c r="K620" s="1532">
        <f t="shared" si="211"/>
        <v>0</v>
      </c>
      <c r="L620" s="270">
        <f t="shared" si="212"/>
        <v>0</v>
      </c>
      <c r="M620" s="270"/>
      <c r="N620" s="270" t="e">
        <f t="shared" si="213"/>
        <v>#DIV/0!</v>
      </c>
      <c r="O620" s="1861">
        <f t="shared" si="214"/>
        <v>0</v>
      </c>
      <c r="P620" s="270" t="e">
        <f t="shared" si="215"/>
        <v>#DIV/0!</v>
      </c>
      <c r="Q620" s="568"/>
      <c r="R620" s="568"/>
      <c r="S620" s="568"/>
      <c r="T620" s="568"/>
      <c r="U620" s="568"/>
      <c r="V620" s="568"/>
      <c r="W620" s="568"/>
      <c r="X620" s="568"/>
      <c r="Y620" s="564"/>
      <c r="Z620" s="568">
        <f t="shared" si="216"/>
        <v>0</v>
      </c>
      <c r="AA620" s="1088"/>
      <c r="AB620" s="568"/>
      <c r="AC620" s="568"/>
      <c r="AD620" s="568"/>
      <c r="AE620" s="568"/>
      <c r="AF620" s="568"/>
      <c r="AG620" s="1292"/>
      <c r="AH620" s="564"/>
      <c r="AI620" s="1457"/>
      <c r="AJ620" s="1472"/>
    </row>
    <row r="621" spans="1:36" s="249" customFormat="1" x14ac:dyDescent="0.25">
      <c r="A621" s="239">
        <v>1</v>
      </c>
      <c r="B621" s="742" t="s">
        <v>66</v>
      </c>
      <c r="C621" s="1470" t="s">
        <v>300</v>
      </c>
      <c r="D621" s="743">
        <v>340</v>
      </c>
      <c r="E621" s="744"/>
      <c r="F621" s="213">
        <f t="shared" si="217"/>
        <v>0</v>
      </c>
      <c r="G621" s="213"/>
      <c r="H621" s="213" t="e">
        <f t="shared" si="209"/>
        <v>#DIV/0!</v>
      </c>
      <c r="I621" s="745"/>
      <c r="J621" s="1482" t="e">
        <f t="shared" si="210"/>
        <v>#DIV/0!</v>
      </c>
      <c r="K621" s="1483">
        <f t="shared" si="211"/>
        <v>0</v>
      </c>
      <c r="L621" s="481">
        <f t="shared" si="212"/>
        <v>0</v>
      </c>
      <c r="M621" s="481"/>
      <c r="N621" s="481" t="e">
        <f t="shared" si="213"/>
        <v>#DIV/0!</v>
      </c>
      <c r="O621" s="1862">
        <f t="shared" si="214"/>
        <v>0</v>
      </c>
      <c r="P621" s="481" t="e">
        <f t="shared" si="215"/>
        <v>#DIV/0!</v>
      </c>
      <c r="Q621" s="569"/>
      <c r="R621" s="569"/>
      <c r="S621" s="569"/>
      <c r="T621" s="569"/>
      <c r="U621" s="569"/>
      <c r="V621" s="569"/>
      <c r="W621" s="569"/>
      <c r="X621" s="569"/>
      <c r="Y621" s="1200"/>
      <c r="Z621" s="569">
        <f t="shared" si="216"/>
        <v>0</v>
      </c>
      <c r="AA621" s="1504"/>
      <c r="AB621" s="569"/>
      <c r="AC621" s="569"/>
      <c r="AD621" s="569"/>
      <c r="AE621" s="568"/>
      <c r="AF621" s="568"/>
      <c r="AG621" s="1292"/>
      <c r="AH621" s="564"/>
      <c r="AI621" s="1457"/>
      <c r="AJ621" s="1472"/>
    </row>
    <row r="622" spans="1:36" s="249" customFormat="1" x14ac:dyDescent="0.25">
      <c r="A622" s="239">
        <v>1</v>
      </c>
      <c r="B622" s="742" t="s">
        <v>19</v>
      </c>
      <c r="C622" s="1470" t="s">
        <v>300</v>
      </c>
      <c r="D622" s="743">
        <v>340</v>
      </c>
      <c r="E622" s="744"/>
      <c r="F622" s="388">
        <f t="shared" si="217"/>
        <v>0</v>
      </c>
      <c r="G622" s="213"/>
      <c r="H622" s="213" t="e">
        <f t="shared" si="209"/>
        <v>#DIV/0!</v>
      </c>
      <c r="I622" s="745"/>
      <c r="J622" s="269" t="e">
        <f t="shared" si="210"/>
        <v>#DIV/0!</v>
      </c>
      <c r="K622" s="481">
        <f t="shared" si="211"/>
        <v>0</v>
      </c>
      <c r="L622" s="481">
        <f t="shared" si="212"/>
        <v>0</v>
      </c>
      <c r="M622" s="270"/>
      <c r="N622" s="481" t="e">
        <f t="shared" si="213"/>
        <v>#DIV/0!</v>
      </c>
      <c r="O622" s="1863">
        <f t="shared" si="214"/>
        <v>0</v>
      </c>
      <c r="P622" s="481" t="e">
        <f t="shared" si="215"/>
        <v>#DIV/0!</v>
      </c>
      <c r="Q622" s="568"/>
      <c r="R622" s="568"/>
      <c r="S622" s="568"/>
      <c r="T622" s="568"/>
      <c r="U622" s="568"/>
      <c r="V622" s="568"/>
      <c r="W622" s="568"/>
      <c r="X622" s="568"/>
      <c r="Y622" s="1200"/>
      <c r="Z622" s="568"/>
      <c r="AA622" s="1088"/>
      <c r="AB622" s="568"/>
      <c r="AC622" s="568"/>
      <c r="AD622" s="569"/>
      <c r="AE622" s="570"/>
      <c r="AF622" s="568"/>
      <c r="AG622" s="1292"/>
      <c r="AH622" s="564"/>
      <c r="AI622" s="1457"/>
      <c r="AJ622" s="1472"/>
    </row>
    <row r="623" spans="1:36" s="249" customFormat="1" x14ac:dyDescent="0.25">
      <c r="A623" s="239">
        <v>1</v>
      </c>
      <c r="B623" s="742" t="s">
        <v>6</v>
      </c>
      <c r="C623" s="1470" t="s">
        <v>300</v>
      </c>
      <c r="D623" s="743">
        <v>340</v>
      </c>
      <c r="E623" s="744"/>
      <c r="F623" s="218">
        <f t="shared" si="217"/>
        <v>0</v>
      </c>
      <c r="G623" s="1485"/>
      <c r="H623" s="1485" t="e">
        <f t="shared" si="209"/>
        <v>#DIV/0!</v>
      </c>
      <c r="I623" s="745"/>
      <c r="J623" s="1486" t="e">
        <f t="shared" si="210"/>
        <v>#DIV/0!</v>
      </c>
      <c r="K623" s="1487">
        <f t="shared" si="211"/>
        <v>0</v>
      </c>
      <c r="L623" s="1487">
        <f t="shared" si="212"/>
        <v>0</v>
      </c>
      <c r="M623" s="1474"/>
      <c r="N623" s="1487" t="e">
        <f t="shared" si="213"/>
        <v>#DIV/0!</v>
      </c>
      <c r="O623" s="1864">
        <f t="shared" si="214"/>
        <v>0</v>
      </c>
      <c r="P623" s="1487" t="e">
        <f t="shared" si="215"/>
        <v>#DIV/0!</v>
      </c>
      <c r="Q623" s="570"/>
      <c r="R623" s="570"/>
      <c r="S623" s="570"/>
      <c r="T623" s="570"/>
      <c r="U623" s="570"/>
      <c r="V623" s="570"/>
      <c r="W623" s="570"/>
      <c r="X623" s="570"/>
      <c r="Y623" s="1203"/>
      <c r="Z623" s="575"/>
      <c r="AA623" s="1655"/>
      <c r="AB623" s="570"/>
      <c r="AC623" s="570"/>
      <c r="AD623" s="575"/>
      <c r="AE623" s="575"/>
      <c r="AF623" s="570"/>
      <c r="AG623" s="1434"/>
      <c r="AH623" s="1201"/>
      <c r="AI623" s="1457"/>
      <c r="AJ623" s="1472"/>
    </row>
    <row r="624" spans="1:36" ht="30" thickBot="1" x14ac:dyDescent="0.3">
      <c r="A624" s="239">
        <v>1</v>
      </c>
      <c r="B624" s="1491" t="s">
        <v>7</v>
      </c>
      <c r="C624" s="1492"/>
      <c r="D624" s="1845"/>
      <c r="E624" s="34">
        <f>SUM(E610:E623)</f>
        <v>0</v>
      </c>
      <c r="F624" s="1574">
        <f>SUM(F610:F623)</f>
        <v>0</v>
      </c>
      <c r="G624" s="7">
        <f>SUM(G610:G623)</f>
        <v>0</v>
      </c>
      <c r="H624" s="7" t="e">
        <f t="shared" si="209"/>
        <v>#DIV/0!</v>
      </c>
      <c r="I624" s="8">
        <f>IF(E624=0,0,K624/E624)</f>
        <v>0</v>
      </c>
      <c r="J624" s="8" t="e">
        <f t="shared" si="210"/>
        <v>#DIV/0!</v>
      </c>
      <c r="K624" s="1865">
        <f>SUM(K610:K623)</f>
        <v>0</v>
      </c>
      <c r="L624" s="1866">
        <f>SUM(L610:L623)</f>
        <v>0</v>
      </c>
      <c r="M624" s="1866">
        <f>SUM(M610:M623)</f>
        <v>0</v>
      </c>
      <c r="N624" s="1493" t="e">
        <f t="shared" si="213"/>
        <v>#DIV/0!</v>
      </c>
      <c r="O624" s="366">
        <f>SUM(O610:O623)</f>
        <v>0</v>
      </c>
      <c r="P624" s="1493" t="e">
        <f t="shared" si="215"/>
        <v>#DIV/0!</v>
      </c>
      <c r="Q624" s="566"/>
      <c r="R624" s="566"/>
      <c r="S624" s="566"/>
      <c r="T624" s="566"/>
      <c r="U624" s="566"/>
      <c r="V624" s="566"/>
      <c r="W624" s="566"/>
      <c r="X624" s="566"/>
      <c r="Y624" s="1196">
        <f>Q624/12*$B$4</f>
        <v>0</v>
      </c>
      <c r="Z624" s="566">
        <f>AF624-AE624-AB624</f>
        <v>0</v>
      </c>
      <c r="AA624" s="1092"/>
      <c r="AB624" s="566"/>
      <c r="AC624" s="566">
        <f>Z624-Y624</f>
        <v>0</v>
      </c>
      <c r="AD624" s="566"/>
      <c r="AE624" s="566"/>
      <c r="AF624" s="566"/>
      <c r="AG624" s="1495">
        <f>SUM(AG610:AG623)</f>
        <v>0</v>
      </c>
      <c r="AH624" s="1205"/>
      <c r="AI624" s="1457"/>
      <c r="AJ624" s="1472"/>
    </row>
    <row r="625" spans="1:36" ht="16.5" thickBot="1" x14ac:dyDescent="0.3">
      <c r="A625" s="239">
        <v>1</v>
      </c>
      <c r="B625" s="1562" t="s">
        <v>407</v>
      </c>
      <c r="C625" s="1562"/>
      <c r="D625" s="274"/>
      <c r="E625" s="459"/>
      <c r="F625" s="1566"/>
      <c r="G625" s="1610"/>
      <c r="H625" s="1610"/>
      <c r="I625" s="1867"/>
      <c r="J625" s="1867"/>
      <c r="K625" s="1868"/>
      <c r="L625" s="1869"/>
      <c r="M625" s="1869"/>
      <c r="N625" s="1869"/>
      <c r="O625" s="1869"/>
      <c r="P625" s="1869"/>
      <c r="Q625" s="574">
        <f t="shared" ref="Q625:Y625" si="218">Q624</f>
        <v>0</v>
      </c>
      <c r="R625" s="574">
        <f t="shared" si="218"/>
        <v>0</v>
      </c>
      <c r="S625" s="574">
        <f t="shared" si="218"/>
        <v>0</v>
      </c>
      <c r="T625" s="574">
        <f t="shared" si="218"/>
        <v>0</v>
      </c>
      <c r="U625" s="574">
        <f t="shared" si="218"/>
        <v>0</v>
      </c>
      <c r="V625" s="574">
        <f t="shared" ref="V625:W625" si="219">V624</f>
        <v>0</v>
      </c>
      <c r="W625" s="574">
        <f t="shared" si="219"/>
        <v>0</v>
      </c>
      <c r="X625" s="574">
        <f t="shared" ref="X625" si="220">X624</f>
        <v>0</v>
      </c>
      <c r="Y625" s="1202">
        <f t="shared" si="218"/>
        <v>0</v>
      </c>
      <c r="Z625" s="574">
        <f t="shared" ref="Z625:AF625" si="221">Z624</f>
        <v>0</v>
      </c>
      <c r="AA625" s="1093">
        <f t="shared" si="221"/>
        <v>0</v>
      </c>
      <c r="AB625" s="574">
        <f>AB624</f>
        <v>0</v>
      </c>
      <c r="AC625" s="574">
        <f t="shared" si="221"/>
        <v>0</v>
      </c>
      <c r="AD625" s="574">
        <f t="shared" si="221"/>
        <v>0</v>
      </c>
      <c r="AE625" s="574">
        <f t="shared" si="221"/>
        <v>0</v>
      </c>
      <c r="AF625" s="574">
        <f t="shared" si="221"/>
        <v>0</v>
      </c>
      <c r="AG625" s="1569"/>
      <c r="AH625" s="1202">
        <f t="shared" ref="AH625" si="222">AH624</f>
        <v>0</v>
      </c>
      <c r="AI625" s="1457"/>
      <c r="AJ625" s="1472"/>
    </row>
    <row r="626" spans="1:36" x14ac:dyDescent="0.25">
      <c r="A626" s="239">
        <v>1</v>
      </c>
      <c r="B626" s="290"/>
      <c r="C626" s="683"/>
      <c r="D626" s="1870"/>
      <c r="E626" s="416"/>
      <c r="F626" s="388"/>
      <c r="G626" s="1871"/>
      <c r="H626" s="1485"/>
      <c r="I626" s="1872"/>
      <c r="J626" s="1486"/>
      <c r="K626" s="1487"/>
      <c r="L626" s="1474"/>
      <c r="M626" s="1474"/>
      <c r="N626" s="1474"/>
      <c r="O626" s="1474"/>
      <c r="P626" s="1474"/>
      <c r="Q626" s="566"/>
      <c r="R626" s="566"/>
      <c r="S626" s="566"/>
      <c r="T626" s="566"/>
      <c r="U626" s="566"/>
      <c r="V626" s="566"/>
      <c r="W626" s="566"/>
      <c r="X626" s="566"/>
      <c r="Y626" s="1205"/>
      <c r="Z626" s="566"/>
      <c r="AA626" s="1092"/>
      <c r="AB626" s="566"/>
      <c r="AC626" s="566"/>
      <c r="AD626" s="566"/>
      <c r="AE626" s="566"/>
      <c r="AF626" s="566"/>
      <c r="AG626" s="1873"/>
      <c r="AH626" s="1205"/>
      <c r="AI626" s="1457"/>
      <c r="AJ626" s="1472"/>
    </row>
    <row r="627" spans="1:36" ht="57.75" x14ac:dyDescent="0.25">
      <c r="A627" s="239">
        <v>1</v>
      </c>
      <c r="B627" s="1462" t="s">
        <v>519</v>
      </c>
      <c r="C627" s="1462"/>
      <c r="D627" s="1463"/>
      <c r="E627" s="419"/>
      <c r="F627" s="1858"/>
      <c r="G627" s="375"/>
      <c r="H627" s="375"/>
      <c r="I627" s="1156"/>
      <c r="J627" s="1156"/>
      <c r="K627" s="1859"/>
      <c r="L627" s="1860"/>
      <c r="M627" s="1860"/>
      <c r="N627" s="1860"/>
      <c r="O627" s="1860"/>
      <c r="P627" s="1860"/>
      <c r="Q627" s="568"/>
      <c r="R627" s="568"/>
      <c r="S627" s="568"/>
      <c r="T627" s="568"/>
      <c r="U627" s="568"/>
      <c r="V627" s="568"/>
      <c r="W627" s="568"/>
      <c r="X627" s="568"/>
      <c r="Y627" s="564"/>
      <c r="Z627" s="568">
        <f>AF627-AE627-AB627</f>
        <v>0</v>
      </c>
      <c r="AA627" s="1088"/>
      <c r="AB627" s="568"/>
      <c r="AC627" s="568"/>
      <c r="AD627" s="568"/>
      <c r="AE627" s="568"/>
      <c r="AF627" s="568"/>
      <c r="AG627" s="1296"/>
      <c r="AH627" s="564"/>
      <c r="AI627" s="1457"/>
      <c r="AJ627" s="1472"/>
    </row>
    <row r="628" spans="1:36" x14ac:dyDescent="0.25">
      <c r="A628" s="239">
        <v>1</v>
      </c>
      <c r="B628" s="472" t="s">
        <v>206</v>
      </c>
      <c r="C628" s="684"/>
      <c r="D628" s="1879"/>
      <c r="E628" s="1879"/>
      <c r="F628" s="1497"/>
      <c r="G628" s="1480"/>
      <c r="H628" s="1480"/>
      <c r="I628" s="1480"/>
      <c r="J628" s="1480"/>
      <c r="K628" s="1480"/>
      <c r="L628" s="1480"/>
      <c r="M628" s="1480"/>
      <c r="N628" s="1480"/>
      <c r="O628" s="1480"/>
      <c r="P628" s="1480"/>
      <c r="Q628" s="567">
        <v>8603.92</v>
      </c>
      <c r="R628" s="567">
        <v>8603.92</v>
      </c>
      <c r="S628" s="567">
        <v>8603.92</v>
      </c>
      <c r="T628" s="567">
        <v>8603.92</v>
      </c>
      <c r="U628" s="567">
        <v>8603.92</v>
      </c>
      <c r="V628" s="567">
        <v>8603.92</v>
      </c>
      <c r="W628" s="567">
        <v>8603.92</v>
      </c>
      <c r="X628" s="567">
        <v>8603.92</v>
      </c>
      <c r="Y628" s="1196">
        <f>Q628/12*$B$4+(R628-Q628)/11*7+(S628-R628)/10*6+(T628-S628)/9*5+(U628-T628)/8*4+(V628-U628)/7*3+(W628-V628)/6*2+(X628-W628)/5*1</f>
        <v>5735.9466666666667</v>
      </c>
      <c r="Z628" s="567">
        <f>AF628-AE628-AB628</f>
        <v>5091.5351200000005</v>
      </c>
      <c r="AA628" s="1091"/>
      <c r="AB628" s="567"/>
      <c r="AC628" s="567">
        <f>Z628-Y628</f>
        <v>-644.41154666666625</v>
      </c>
      <c r="AD628" s="567"/>
      <c r="AE628" s="567">
        <v>0</v>
      </c>
      <c r="AF628" s="567">
        <v>5091.5351200000005</v>
      </c>
      <c r="AG628" s="1447"/>
      <c r="AH628" s="610"/>
      <c r="AI628" s="1457"/>
      <c r="AJ628" s="1472"/>
    </row>
    <row r="629" spans="1:36" ht="29.25" x14ac:dyDescent="0.25">
      <c r="A629" s="239">
        <v>1</v>
      </c>
      <c r="B629" s="728" t="s">
        <v>452</v>
      </c>
      <c r="C629" s="1876"/>
      <c r="D629" s="1879"/>
      <c r="E629" s="746">
        <f>E630+E631+E635+E634</f>
        <v>13000</v>
      </c>
      <c r="F629" s="746">
        <f>F630+F631+F635+F634</f>
        <v>8667</v>
      </c>
      <c r="G629" s="746">
        <f>G630+G631+G635+G634</f>
        <v>7693</v>
      </c>
      <c r="H629" s="219">
        <f>G629/F629*100</f>
        <v>88.761970693434861</v>
      </c>
      <c r="I629" s="1480"/>
      <c r="J629" s="1480"/>
      <c r="K629" s="1480"/>
      <c r="L629" s="1480"/>
      <c r="M629" s="1480"/>
      <c r="N629" s="1480"/>
      <c r="O629" s="1480"/>
      <c r="P629" s="1480"/>
      <c r="Q629" s="567"/>
      <c r="R629" s="567"/>
      <c r="S629" s="567"/>
      <c r="T629" s="567"/>
      <c r="U629" s="567"/>
      <c r="V629" s="567"/>
      <c r="W629" s="567"/>
      <c r="X629" s="567"/>
      <c r="Y629" s="610"/>
      <c r="Z629" s="567"/>
      <c r="AA629" s="1091"/>
      <c r="AB629" s="567"/>
      <c r="AC629" s="567"/>
      <c r="AD629" s="567"/>
      <c r="AE629" s="567"/>
      <c r="AF629" s="567"/>
      <c r="AG629" s="1261">
        <f>AG630+AG631+AG635+AG634</f>
        <v>0</v>
      </c>
      <c r="AH629" s="610"/>
      <c r="AI629" s="1457"/>
      <c r="AJ629" s="1472"/>
    </row>
    <row r="630" spans="1:36" x14ac:dyDescent="0.25">
      <c r="A630" s="239">
        <v>1</v>
      </c>
      <c r="B630" s="516" t="s">
        <v>440</v>
      </c>
      <c r="C630" s="1876"/>
      <c r="D630" s="1879"/>
      <c r="E630" s="416"/>
      <c r="F630" s="1497"/>
      <c r="G630" s="1480"/>
      <c r="H630" s="219"/>
      <c r="I630" s="1480"/>
      <c r="J630" s="1480"/>
      <c r="K630" s="1480"/>
      <c r="L630" s="1480"/>
      <c r="M630" s="1480"/>
      <c r="N630" s="1480"/>
      <c r="O630" s="1480"/>
      <c r="P630" s="1480"/>
      <c r="Q630" s="567"/>
      <c r="R630" s="567"/>
      <c r="S630" s="567"/>
      <c r="T630" s="567"/>
      <c r="U630" s="567"/>
      <c r="V630" s="567"/>
      <c r="W630" s="567"/>
      <c r="X630" s="567"/>
      <c r="Y630" s="610"/>
      <c r="Z630" s="567"/>
      <c r="AA630" s="1091"/>
      <c r="AB630" s="567"/>
      <c r="AC630" s="567"/>
      <c r="AD630" s="567"/>
      <c r="AE630" s="567"/>
      <c r="AF630" s="567"/>
      <c r="AG630" s="1447"/>
      <c r="AH630" s="610"/>
      <c r="AI630" s="1457"/>
      <c r="AJ630" s="1472"/>
    </row>
    <row r="631" spans="1:36" ht="30" x14ac:dyDescent="0.25">
      <c r="A631" s="239">
        <v>1</v>
      </c>
      <c r="B631" s="729" t="s">
        <v>441</v>
      </c>
      <c r="C631" s="1876"/>
      <c r="D631" s="1879"/>
      <c r="E631" s="416">
        <f>E632+E633</f>
        <v>13000</v>
      </c>
      <c r="F631" s="416">
        <f>F632+F633</f>
        <v>8667</v>
      </c>
      <c r="G631" s="416">
        <f>G632+G633</f>
        <v>7693</v>
      </c>
      <c r="H631" s="219">
        <f>G631/F631*100</f>
        <v>88.761970693434861</v>
      </c>
      <c r="I631" s="1480"/>
      <c r="J631" s="1480"/>
      <c r="K631" s="1480"/>
      <c r="L631" s="1480"/>
      <c r="M631" s="1480"/>
      <c r="N631" s="1480"/>
      <c r="O631" s="1480"/>
      <c r="P631" s="1480"/>
      <c r="Q631" s="567"/>
      <c r="R631" s="567"/>
      <c r="S631" s="567"/>
      <c r="T631" s="567"/>
      <c r="U631" s="567"/>
      <c r="V631" s="567"/>
      <c r="W631" s="567"/>
      <c r="X631" s="567"/>
      <c r="Y631" s="610"/>
      <c r="Z631" s="567"/>
      <c r="AA631" s="1091"/>
      <c r="AB631" s="567"/>
      <c r="AC631" s="567"/>
      <c r="AD631" s="567"/>
      <c r="AE631" s="567"/>
      <c r="AF631" s="567"/>
      <c r="AG631" s="1262">
        <f>AG632+AG633</f>
        <v>0</v>
      </c>
      <c r="AH631" s="610"/>
      <c r="AI631" s="1457"/>
      <c r="AJ631" s="1472"/>
    </row>
    <row r="632" spans="1:36" x14ac:dyDescent="0.25">
      <c r="A632" s="239">
        <v>1</v>
      </c>
      <c r="B632" s="516" t="s">
        <v>442</v>
      </c>
      <c r="C632" s="1876"/>
      <c r="D632" s="1879"/>
      <c r="E632" s="416">
        <v>13000</v>
      </c>
      <c r="F632" s="416">
        <f>ROUND(E632/12*$B$4,0)</f>
        <v>8667</v>
      </c>
      <c r="G632" s="416">
        <v>7693</v>
      </c>
      <c r="H632" s="219">
        <f>G632/F632*100</f>
        <v>88.761970693434861</v>
      </c>
      <c r="I632" s="1480"/>
      <c r="J632" s="1480"/>
      <c r="K632" s="1480"/>
      <c r="L632" s="1480"/>
      <c r="M632" s="1480"/>
      <c r="N632" s="1480"/>
      <c r="O632" s="1480"/>
      <c r="P632" s="1480"/>
      <c r="Q632" s="567"/>
      <c r="R632" s="567"/>
      <c r="S632" s="567"/>
      <c r="T632" s="567"/>
      <c r="U632" s="567"/>
      <c r="V632" s="567"/>
      <c r="W632" s="567"/>
      <c r="X632" s="567"/>
      <c r="Y632" s="610"/>
      <c r="Z632" s="567"/>
      <c r="AA632" s="1091"/>
      <c r="AB632" s="567"/>
      <c r="AC632" s="567"/>
      <c r="AD632" s="567"/>
      <c r="AE632" s="567"/>
      <c r="AF632" s="567"/>
      <c r="AG632" s="1262"/>
      <c r="AH632" s="610"/>
      <c r="AI632" s="1457"/>
      <c r="AJ632" s="1472"/>
    </row>
    <row r="633" spans="1:36" ht="60" x14ac:dyDescent="0.25">
      <c r="A633" s="239">
        <v>1</v>
      </c>
      <c r="B633" s="516" t="s">
        <v>443</v>
      </c>
      <c r="C633" s="1876"/>
      <c r="D633" s="1879"/>
      <c r="E633" s="416"/>
      <c r="F633" s="416">
        <f>E633/6*6</f>
        <v>0</v>
      </c>
      <c r="G633" s="416"/>
      <c r="H633" s="219"/>
      <c r="I633" s="1480"/>
      <c r="J633" s="1480"/>
      <c r="K633" s="1480"/>
      <c r="L633" s="1480"/>
      <c r="M633" s="1480"/>
      <c r="N633" s="1480"/>
      <c r="O633" s="1480"/>
      <c r="P633" s="1480"/>
      <c r="Q633" s="567"/>
      <c r="R633" s="567"/>
      <c r="S633" s="567"/>
      <c r="T633" s="567"/>
      <c r="U633" s="567"/>
      <c r="V633" s="567"/>
      <c r="W633" s="567"/>
      <c r="X633" s="567"/>
      <c r="Y633" s="610"/>
      <c r="Z633" s="567"/>
      <c r="AA633" s="1091"/>
      <c r="AB633" s="567"/>
      <c r="AC633" s="567"/>
      <c r="AD633" s="567"/>
      <c r="AE633" s="567"/>
      <c r="AF633" s="567"/>
      <c r="AG633" s="1262"/>
      <c r="AH633" s="610"/>
      <c r="AI633" s="1457"/>
      <c r="AJ633" s="1472"/>
    </row>
    <row r="634" spans="1:36" ht="75" x14ac:dyDescent="0.25">
      <c r="A634" s="239">
        <v>1</v>
      </c>
      <c r="B634" s="516" t="s">
        <v>444</v>
      </c>
      <c r="C634" s="1876"/>
      <c r="D634" s="1879"/>
      <c r="E634" s="416"/>
      <c r="F634" s="1497"/>
      <c r="G634" s="416"/>
      <c r="H634" s="219"/>
      <c r="I634" s="1480"/>
      <c r="J634" s="1480"/>
      <c r="K634" s="1480"/>
      <c r="L634" s="1480"/>
      <c r="M634" s="1480"/>
      <c r="N634" s="1480"/>
      <c r="O634" s="1480"/>
      <c r="P634" s="1480"/>
      <c r="Q634" s="567"/>
      <c r="R634" s="567"/>
      <c r="S634" s="567"/>
      <c r="T634" s="567"/>
      <c r="U634" s="567"/>
      <c r="V634" s="567"/>
      <c r="W634" s="567"/>
      <c r="X634" s="567"/>
      <c r="Y634" s="610"/>
      <c r="Z634" s="567"/>
      <c r="AA634" s="1091"/>
      <c r="AB634" s="567"/>
      <c r="AC634" s="567"/>
      <c r="AD634" s="567"/>
      <c r="AE634" s="567"/>
      <c r="AF634" s="567"/>
      <c r="AG634" s="1262"/>
      <c r="AH634" s="610"/>
      <c r="AI634" s="1457"/>
      <c r="AJ634" s="1472"/>
    </row>
    <row r="635" spans="1:36" ht="45" x14ac:dyDescent="0.25">
      <c r="A635" s="239">
        <v>1</v>
      </c>
      <c r="B635" s="515" t="s">
        <v>445</v>
      </c>
      <c r="C635" s="1876"/>
      <c r="D635" s="1879"/>
      <c r="E635" s="416"/>
      <c r="F635" s="1497"/>
      <c r="G635" s="416"/>
      <c r="H635" s="219"/>
      <c r="I635" s="1480"/>
      <c r="J635" s="1480"/>
      <c r="K635" s="1480"/>
      <c r="L635" s="1480"/>
      <c r="M635" s="1480"/>
      <c r="N635" s="1480"/>
      <c r="O635" s="1480"/>
      <c r="P635" s="1480"/>
      <c r="Q635" s="567"/>
      <c r="R635" s="567"/>
      <c r="S635" s="567"/>
      <c r="T635" s="567"/>
      <c r="U635" s="567"/>
      <c r="V635" s="567"/>
      <c r="W635" s="567"/>
      <c r="X635" s="567"/>
      <c r="Y635" s="610"/>
      <c r="Z635" s="567"/>
      <c r="AA635" s="1091"/>
      <c r="AB635" s="567"/>
      <c r="AC635" s="567"/>
      <c r="AD635" s="567"/>
      <c r="AE635" s="567"/>
      <c r="AF635" s="567"/>
      <c r="AG635" s="1262"/>
      <c r="AH635" s="610"/>
      <c r="AI635" s="1457"/>
      <c r="AJ635" s="1472"/>
    </row>
    <row r="636" spans="1:36" ht="29.25" x14ac:dyDescent="0.25">
      <c r="A636" s="239">
        <v>1</v>
      </c>
      <c r="B636" s="728" t="s">
        <v>453</v>
      </c>
      <c r="C636" s="1876"/>
      <c r="D636" s="1879"/>
      <c r="E636" s="416"/>
      <c r="F636" s="1497"/>
      <c r="G636" s="416"/>
      <c r="H636" s="219"/>
      <c r="I636" s="1480"/>
      <c r="J636" s="1480"/>
      <c r="K636" s="1480"/>
      <c r="L636" s="1480"/>
      <c r="M636" s="1480"/>
      <c r="N636" s="1480"/>
      <c r="O636" s="1480"/>
      <c r="P636" s="1480"/>
      <c r="Q636" s="567"/>
      <c r="R636" s="567"/>
      <c r="S636" s="567"/>
      <c r="T636" s="567"/>
      <c r="U636" s="567"/>
      <c r="V636" s="567"/>
      <c r="W636" s="567"/>
      <c r="X636" s="567"/>
      <c r="Y636" s="610"/>
      <c r="Z636" s="567"/>
      <c r="AA636" s="1091"/>
      <c r="AB636" s="567"/>
      <c r="AC636" s="567"/>
      <c r="AD636" s="567"/>
      <c r="AE636" s="567"/>
      <c r="AF636" s="567"/>
      <c r="AG636" s="1262"/>
      <c r="AH636" s="610"/>
      <c r="AI636" s="1457"/>
      <c r="AJ636" s="1472"/>
    </row>
    <row r="637" spans="1:36" ht="43.5" x14ac:dyDescent="0.25">
      <c r="A637" s="239">
        <v>1</v>
      </c>
      <c r="B637" s="728" t="s">
        <v>446</v>
      </c>
      <c r="C637" s="1876"/>
      <c r="D637" s="1879"/>
      <c r="E637" s="416"/>
      <c r="F637" s="1497"/>
      <c r="G637" s="416"/>
      <c r="H637" s="219"/>
      <c r="I637" s="1480"/>
      <c r="J637" s="1480"/>
      <c r="K637" s="1480"/>
      <c r="L637" s="1480"/>
      <c r="M637" s="1480"/>
      <c r="N637" s="1480"/>
      <c r="O637" s="1480"/>
      <c r="P637" s="1480"/>
      <c r="Q637" s="567"/>
      <c r="R637" s="567"/>
      <c r="S637" s="567"/>
      <c r="T637" s="567"/>
      <c r="U637" s="567"/>
      <c r="V637" s="567"/>
      <c r="W637" s="567"/>
      <c r="X637" s="567"/>
      <c r="Y637" s="610"/>
      <c r="Z637" s="567"/>
      <c r="AA637" s="1091"/>
      <c r="AB637" s="567"/>
      <c r="AC637" s="567"/>
      <c r="AD637" s="567"/>
      <c r="AE637" s="567"/>
      <c r="AF637" s="567"/>
      <c r="AG637" s="1262"/>
      <c r="AH637" s="610"/>
      <c r="AI637" s="1457"/>
      <c r="AJ637" s="1472"/>
    </row>
    <row r="638" spans="1:36" ht="30" x14ac:dyDescent="0.25">
      <c r="A638" s="239">
        <v>1</v>
      </c>
      <c r="B638" s="292" t="s">
        <v>201</v>
      </c>
      <c r="C638" s="1876"/>
      <c r="D638" s="1879"/>
      <c r="E638" s="416"/>
      <c r="F638" s="1497"/>
      <c r="G638" s="416"/>
      <c r="H638" s="219"/>
      <c r="I638" s="1480"/>
      <c r="J638" s="1480"/>
      <c r="K638" s="1480"/>
      <c r="L638" s="1480"/>
      <c r="M638" s="1480"/>
      <c r="N638" s="1480"/>
      <c r="O638" s="1480"/>
      <c r="P638" s="1480"/>
      <c r="Q638" s="567"/>
      <c r="R638" s="567"/>
      <c r="S638" s="567"/>
      <c r="T638" s="567"/>
      <c r="U638" s="567"/>
      <c r="V638" s="567"/>
      <c r="W638" s="567"/>
      <c r="X638" s="567"/>
      <c r="Y638" s="610"/>
      <c r="Z638" s="567"/>
      <c r="AA638" s="1091"/>
      <c r="AB638" s="567"/>
      <c r="AC638" s="567"/>
      <c r="AD638" s="567"/>
      <c r="AE638" s="567"/>
      <c r="AF638" s="567"/>
      <c r="AG638" s="1262"/>
      <c r="AH638" s="610"/>
      <c r="AI638" s="1457"/>
      <c r="AJ638" s="1472"/>
    </row>
    <row r="639" spans="1:36" ht="72" x14ac:dyDescent="0.25">
      <c r="A639" s="239">
        <v>1</v>
      </c>
      <c r="B639" s="728" t="s">
        <v>447</v>
      </c>
      <c r="C639" s="1876"/>
      <c r="D639" s="1879"/>
      <c r="E639" s="416"/>
      <c r="F639" s="1073"/>
      <c r="G639" s="416"/>
      <c r="H639" s="219"/>
      <c r="I639" s="246"/>
      <c r="J639" s="246"/>
      <c r="K639" s="246"/>
      <c r="L639" s="246"/>
      <c r="M639" s="246"/>
      <c r="N639" s="246"/>
      <c r="O639" s="246"/>
      <c r="P639" s="246"/>
      <c r="Q639" s="568"/>
      <c r="R639" s="568"/>
      <c r="S639" s="568"/>
      <c r="T639" s="568"/>
      <c r="U639" s="568"/>
      <c r="V639" s="568"/>
      <c r="W639" s="568"/>
      <c r="X639" s="568"/>
      <c r="Y639" s="564"/>
      <c r="Z639" s="568">
        <f>AF639-AE639-AB639</f>
        <v>0</v>
      </c>
      <c r="AA639" s="1088"/>
      <c r="AB639" s="568"/>
      <c r="AC639" s="568"/>
      <c r="AD639" s="568"/>
      <c r="AE639" s="568"/>
      <c r="AF639" s="568"/>
      <c r="AG639" s="1262"/>
      <c r="AH639" s="564"/>
      <c r="AI639" s="1457"/>
      <c r="AJ639" s="1472"/>
    </row>
    <row r="640" spans="1:36" ht="15.75" x14ac:dyDescent="0.25">
      <c r="A640" s="239">
        <v>1</v>
      </c>
      <c r="B640" s="1841" t="s">
        <v>136</v>
      </c>
      <c r="C640" s="1876"/>
      <c r="D640" s="1879"/>
      <c r="E640" s="458">
        <f>SUM(E641:E665)</f>
        <v>11970</v>
      </c>
      <c r="F640" s="793">
        <f>SUM(F641:F665)</f>
        <v>7980</v>
      </c>
      <c r="G640" s="793">
        <f>SUM(G641:G665)</f>
        <v>16537</v>
      </c>
      <c r="H640" s="793">
        <f t="shared" ref="H640:H651" si="223">G640/F640*100</f>
        <v>207.23057644110276</v>
      </c>
      <c r="I640" s="385"/>
      <c r="J640" s="385"/>
      <c r="K640" s="1880"/>
      <c r="L640" s="1880"/>
      <c r="M640" s="1880"/>
      <c r="N640" s="270"/>
      <c r="O640" s="1880"/>
      <c r="P640" s="1881"/>
      <c r="Q640" s="569">
        <v>17176.25837</v>
      </c>
      <c r="R640" s="569">
        <v>17176.25837</v>
      </c>
      <c r="S640" s="569">
        <v>17176.25837</v>
      </c>
      <c r="T640" s="569">
        <v>17176.25837</v>
      </c>
      <c r="U640" s="569">
        <v>17176.25837</v>
      </c>
      <c r="V640" s="569">
        <v>17176.25837</v>
      </c>
      <c r="W640" s="569">
        <v>17176.25837</v>
      </c>
      <c r="X640" s="569">
        <v>17176.25837</v>
      </c>
      <c r="Y640" s="1196">
        <f>Q640/12*$B$4+(R640-Q640)/11*7+(S640-R640)/10*6+(T640-S640)/9*5+(U640-T640)/8*4+(V640-U640)/7*3+(W640-V640)/6*2+(X640-W640)/5*1</f>
        <v>11450.838913333333</v>
      </c>
      <c r="Z640" s="569">
        <f>AF640-AE640-AB640</f>
        <v>14530.411449999996</v>
      </c>
      <c r="AA640" s="1088"/>
      <c r="AB640" s="568">
        <f>SUM(AB641:AB665)</f>
        <v>0</v>
      </c>
      <c r="AC640" s="568">
        <f>Z640-Y640</f>
        <v>3079.5725366666629</v>
      </c>
      <c r="AD640" s="569"/>
      <c r="AE640" s="569">
        <v>0</v>
      </c>
      <c r="AF640" s="568">
        <v>14530.411449999996</v>
      </c>
      <c r="AG640" s="1263">
        <f>SUM(AG641:AG665)</f>
        <v>0</v>
      </c>
      <c r="AH640" s="564"/>
      <c r="AI640" s="1457"/>
      <c r="AJ640" s="1472"/>
    </row>
    <row r="641" spans="1:36" ht="45" x14ac:dyDescent="0.25">
      <c r="A641" s="239">
        <v>1</v>
      </c>
      <c r="B641" s="11" t="s">
        <v>119</v>
      </c>
      <c r="C641" s="1876"/>
      <c r="D641" s="214"/>
      <c r="E641" s="422">
        <v>300</v>
      </c>
      <c r="F641" s="213">
        <f t="shared" ref="F641:F666" si="224">ROUND(E641/12*$B$4,0)</f>
        <v>200</v>
      </c>
      <c r="G641" s="1073">
        <v>454</v>
      </c>
      <c r="H641" s="214">
        <f t="shared" si="223"/>
        <v>227</v>
      </c>
      <c r="I641" s="385"/>
      <c r="J641" s="385"/>
      <c r="K641" s="1880"/>
      <c r="L641" s="1880"/>
      <c r="M641" s="1880"/>
      <c r="N641" s="270"/>
      <c r="O641" s="1880"/>
      <c r="P641" s="1881"/>
      <c r="Q641" s="569"/>
      <c r="R641" s="569"/>
      <c r="S641" s="569"/>
      <c r="T641" s="569"/>
      <c r="U641" s="569"/>
      <c r="V641" s="569"/>
      <c r="W641" s="569"/>
      <c r="X641" s="569"/>
      <c r="Y641" s="1200"/>
      <c r="Z641" s="569"/>
      <c r="AA641" s="1088"/>
      <c r="AB641" s="568"/>
      <c r="AC641" s="568"/>
      <c r="AD641" s="569"/>
      <c r="AE641" s="569"/>
      <c r="AF641" s="568"/>
      <c r="AG641" s="1265"/>
      <c r="AH641" s="564"/>
      <c r="AI641" s="1457"/>
      <c r="AJ641" s="1472"/>
    </row>
    <row r="642" spans="1:36" ht="30" x14ac:dyDescent="0.25">
      <c r="A642" s="239">
        <v>1</v>
      </c>
      <c r="B642" s="11" t="s">
        <v>120</v>
      </c>
      <c r="C642" s="664"/>
      <c r="D642" s="214"/>
      <c r="E642" s="422">
        <v>300</v>
      </c>
      <c r="F642" s="213">
        <f t="shared" si="224"/>
        <v>200</v>
      </c>
      <c r="G642" s="214">
        <v>968</v>
      </c>
      <c r="H642" s="214">
        <f t="shared" si="223"/>
        <v>484</v>
      </c>
      <c r="I642" s="385"/>
      <c r="J642" s="385"/>
      <c r="K642" s="1880"/>
      <c r="L642" s="1880"/>
      <c r="M642" s="1880"/>
      <c r="N642" s="270"/>
      <c r="O642" s="1880"/>
      <c r="P642" s="1881"/>
      <c r="Q642" s="569"/>
      <c r="R642" s="569"/>
      <c r="S642" s="569"/>
      <c r="T642" s="569"/>
      <c r="U642" s="569"/>
      <c r="V642" s="569"/>
      <c r="W642" s="569"/>
      <c r="X642" s="569"/>
      <c r="Y642" s="1200"/>
      <c r="Z642" s="569"/>
      <c r="AA642" s="1088"/>
      <c r="AB642" s="568"/>
      <c r="AC642" s="568"/>
      <c r="AD642" s="569"/>
      <c r="AE642" s="569"/>
      <c r="AF642" s="568"/>
      <c r="AG642" s="1259"/>
      <c r="AH642" s="564"/>
      <c r="AI642" s="1457"/>
      <c r="AJ642" s="1472"/>
    </row>
    <row r="643" spans="1:36" x14ac:dyDescent="0.25">
      <c r="A643" s="239">
        <v>1</v>
      </c>
      <c r="B643" s="11" t="s">
        <v>94</v>
      </c>
      <c r="C643" s="664"/>
      <c r="D643" s="214"/>
      <c r="E643" s="422">
        <v>30</v>
      </c>
      <c r="F643" s="213">
        <f t="shared" si="224"/>
        <v>20</v>
      </c>
      <c r="G643" s="214">
        <v>24</v>
      </c>
      <c r="H643" s="214">
        <f t="shared" si="223"/>
        <v>120</v>
      </c>
      <c r="I643" s="385"/>
      <c r="J643" s="385"/>
      <c r="K643" s="1880"/>
      <c r="L643" s="1880"/>
      <c r="M643" s="1880"/>
      <c r="N643" s="270"/>
      <c r="O643" s="1880"/>
      <c r="P643" s="1881"/>
      <c r="Q643" s="569"/>
      <c r="R643" s="569"/>
      <c r="S643" s="569"/>
      <c r="T643" s="569"/>
      <c r="U643" s="569"/>
      <c r="V643" s="569"/>
      <c r="W643" s="569"/>
      <c r="X643" s="569"/>
      <c r="Y643" s="1200"/>
      <c r="Z643" s="569"/>
      <c r="AA643" s="1088"/>
      <c r="AB643" s="568"/>
      <c r="AC643" s="568"/>
      <c r="AD643" s="569"/>
      <c r="AE643" s="569"/>
      <c r="AF643" s="568"/>
      <c r="AG643" s="1259"/>
      <c r="AH643" s="564"/>
      <c r="AI643" s="1457"/>
      <c r="AJ643" s="1472"/>
    </row>
    <row r="644" spans="1:36" ht="45" x14ac:dyDescent="0.25">
      <c r="A644" s="239">
        <v>1</v>
      </c>
      <c r="B644" s="11" t="s">
        <v>203</v>
      </c>
      <c r="C644" s="664"/>
      <c r="D644" s="214"/>
      <c r="E644" s="422">
        <v>1000</v>
      </c>
      <c r="F644" s="213">
        <f t="shared" si="224"/>
        <v>667</v>
      </c>
      <c r="G644" s="214">
        <v>703</v>
      </c>
      <c r="H644" s="214">
        <f t="shared" si="223"/>
        <v>105.39730134932535</v>
      </c>
      <c r="I644" s="385"/>
      <c r="J644" s="385"/>
      <c r="K644" s="1880"/>
      <c r="L644" s="1880"/>
      <c r="M644" s="1880"/>
      <c r="N644" s="270"/>
      <c r="O644" s="1880"/>
      <c r="P644" s="1881"/>
      <c r="Q644" s="569"/>
      <c r="R644" s="569"/>
      <c r="S644" s="569"/>
      <c r="T644" s="569"/>
      <c r="U644" s="569"/>
      <c r="V644" s="569"/>
      <c r="W644" s="569"/>
      <c r="X644" s="569"/>
      <c r="Y644" s="1200"/>
      <c r="Z644" s="569"/>
      <c r="AA644" s="1088"/>
      <c r="AB644" s="568"/>
      <c r="AC644" s="568"/>
      <c r="AD644" s="569"/>
      <c r="AE644" s="569"/>
      <c r="AF644" s="568"/>
      <c r="AG644" s="1259"/>
      <c r="AH644" s="564"/>
      <c r="AI644" s="1457"/>
      <c r="AJ644" s="1472"/>
    </row>
    <row r="645" spans="1:36" x14ac:dyDescent="0.25">
      <c r="A645" s="239">
        <v>1</v>
      </c>
      <c r="B645" s="11" t="s">
        <v>117</v>
      </c>
      <c r="C645" s="664"/>
      <c r="D645" s="214"/>
      <c r="E645" s="422">
        <v>100</v>
      </c>
      <c r="F645" s="213">
        <f t="shared" si="224"/>
        <v>67</v>
      </c>
      <c r="G645" s="214">
        <v>2</v>
      </c>
      <c r="H645" s="214">
        <f t="shared" si="223"/>
        <v>2.9850746268656714</v>
      </c>
      <c r="I645" s="385"/>
      <c r="J645" s="385"/>
      <c r="K645" s="1880"/>
      <c r="L645" s="1880"/>
      <c r="M645" s="1880"/>
      <c r="N645" s="270"/>
      <c r="O645" s="1880"/>
      <c r="P645" s="1881"/>
      <c r="Q645" s="569"/>
      <c r="R645" s="569"/>
      <c r="S645" s="569"/>
      <c r="T645" s="569"/>
      <c r="U645" s="569"/>
      <c r="V645" s="569"/>
      <c r="W645" s="569"/>
      <c r="X645" s="569"/>
      <c r="Y645" s="1200"/>
      <c r="Z645" s="569"/>
      <c r="AA645" s="1088"/>
      <c r="AB645" s="568"/>
      <c r="AC645" s="568"/>
      <c r="AD645" s="569"/>
      <c r="AE645" s="569"/>
      <c r="AF645" s="568"/>
      <c r="AG645" s="1259"/>
      <c r="AH645" s="564"/>
      <c r="AI645" s="1457"/>
      <c r="AJ645" s="1472"/>
    </row>
    <row r="646" spans="1:36" x14ac:dyDescent="0.25">
      <c r="A646" s="239">
        <v>1</v>
      </c>
      <c r="B646" s="11" t="s">
        <v>68</v>
      </c>
      <c r="C646" s="664"/>
      <c r="D646" s="214"/>
      <c r="E646" s="422">
        <v>150</v>
      </c>
      <c r="F646" s="213">
        <f t="shared" si="224"/>
        <v>100</v>
      </c>
      <c r="G646" s="214">
        <v>92</v>
      </c>
      <c r="H646" s="214">
        <f t="shared" si="223"/>
        <v>92</v>
      </c>
      <c r="I646" s="385"/>
      <c r="J646" s="385"/>
      <c r="K646" s="1880"/>
      <c r="L646" s="1880"/>
      <c r="M646" s="1880"/>
      <c r="N646" s="270"/>
      <c r="O646" s="1880"/>
      <c r="P646" s="1881"/>
      <c r="Q646" s="569"/>
      <c r="R646" s="569"/>
      <c r="S646" s="569"/>
      <c r="T646" s="569"/>
      <c r="U646" s="569"/>
      <c r="V646" s="569"/>
      <c r="W646" s="569"/>
      <c r="X646" s="569"/>
      <c r="Y646" s="1200"/>
      <c r="Z646" s="569"/>
      <c r="AA646" s="1088"/>
      <c r="AB646" s="568"/>
      <c r="AC646" s="568"/>
      <c r="AD646" s="569"/>
      <c r="AE646" s="569"/>
      <c r="AF646" s="568"/>
      <c r="AG646" s="1259"/>
      <c r="AH646" s="564"/>
      <c r="AI646" s="1457"/>
      <c r="AJ646" s="1472"/>
    </row>
    <row r="647" spans="1:36" ht="30" x14ac:dyDescent="0.25">
      <c r="A647" s="239">
        <v>1</v>
      </c>
      <c r="B647" s="11" t="s">
        <v>125</v>
      </c>
      <c r="C647" s="664"/>
      <c r="D647" s="214"/>
      <c r="E647" s="422">
        <v>1500</v>
      </c>
      <c r="F647" s="213">
        <f t="shared" si="224"/>
        <v>1000</v>
      </c>
      <c r="G647" s="214">
        <v>508</v>
      </c>
      <c r="H647" s="214">
        <f t="shared" si="223"/>
        <v>50.8</v>
      </c>
      <c r="I647" s="385"/>
      <c r="J647" s="385"/>
      <c r="K647" s="1880"/>
      <c r="L647" s="1880"/>
      <c r="M647" s="1880"/>
      <c r="N647" s="270"/>
      <c r="O647" s="1880"/>
      <c r="P647" s="1881"/>
      <c r="Q647" s="569"/>
      <c r="R647" s="569"/>
      <c r="S647" s="569"/>
      <c r="T647" s="569"/>
      <c r="U647" s="569"/>
      <c r="V647" s="569"/>
      <c r="W647" s="569"/>
      <c r="X647" s="569"/>
      <c r="Y647" s="1200"/>
      <c r="Z647" s="569"/>
      <c r="AA647" s="1088"/>
      <c r="AB647" s="568"/>
      <c r="AC647" s="568"/>
      <c r="AD647" s="569"/>
      <c r="AE647" s="569"/>
      <c r="AF647" s="568"/>
      <c r="AG647" s="1259"/>
      <c r="AH647" s="564"/>
      <c r="AI647" s="1457"/>
      <c r="AJ647" s="1472"/>
    </row>
    <row r="648" spans="1:36" x14ac:dyDescent="0.25">
      <c r="A648" s="239">
        <v>1</v>
      </c>
      <c r="B648" s="11" t="s">
        <v>116</v>
      </c>
      <c r="C648" s="664"/>
      <c r="D648" s="214"/>
      <c r="E648" s="422">
        <v>400</v>
      </c>
      <c r="F648" s="213">
        <f t="shared" si="224"/>
        <v>267</v>
      </c>
      <c r="G648" s="214">
        <v>576</v>
      </c>
      <c r="H648" s="214">
        <f t="shared" si="223"/>
        <v>215.73033707865167</v>
      </c>
      <c r="I648" s="385"/>
      <c r="J648" s="385"/>
      <c r="K648" s="1880"/>
      <c r="L648" s="1880"/>
      <c r="M648" s="1880"/>
      <c r="N648" s="270"/>
      <c r="O648" s="1880"/>
      <c r="P648" s="1881"/>
      <c r="Q648" s="569"/>
      <c r="R648" s="569"/>
      <c r="S648" s="569"/>
      <c r="T648" s="569"/>
      <c r="U648" s="569"/>
      <c r="V648" s="569"/>
      <c r="W648" s="569"/>
      <c r="X648" s="569"/>
      <c r="Y648" s="1200"/>
      <c r="Z648" s="569"/>
      <c r="AA648" s="1088"/>
      <c r="AB648" s="568"/>
      <c r="AC648" s="568"/>
      <c r="AD648" s="569"/>
      <c r="AE648" s="569"/>
      <c r="AF648" s="568"/>
      <c r="AG648" s="1259"/>
      <c r="AH648" s="564"/>
      <c r="AI648" s="1457"/>
      <c r="AJ648" s="1472"/>
    </row>
    <row r="649" spans="1:36" ht="30" x14ac:dyDescent="0.25">
      <c r="A649" s="239">
        <v>1</v>
      </c>
      <c r="B649" s="11" t="s">
        <v>245</v>
      </c>
      <c r="C649" s="664"/>
      <c r="D649" s="214"/>
      <c r="E649" s="422">
        <v>120</v>
      </c>
      <c r="F649" s="213">
        <f t="shared" si="224"/>
        <v>80</v>
      </c>
      <c r="G649" s="214">
        <v>161</v>
      </c>
      <c r="H649" s="214">
        <f t="shared" si="223"/>
        <v>201.25000000000003</v>
      </c>
      <c r="I649" s="385"/>
      <c r="J649" s="385"/>
      <c r="K649" s="1880"/>
      <c r="L649" s="1880"/>
      <c r="M649" s="1880"/>
      <c r="N649" s="270"/>
      <c r="O649" s="1880"/>
      <c r="P649" s="1881"/>
      <c r="Q649" s="569"/>
      <c r="R649" s="569"/>
      <c r="S649" s="569"/>
      <c r="T649" s="569"/>
      <c r="U649" s="569"/>
      <c r="V649" s="569"/>
      <c r="W649" s="569"/>
      <c r="X649" s="569"/>
      <c r="Y649" s="1200"/>
      <c r="Z649" s="569"/>
      <c r="AA649" s="1088"/>
      <c r="AB649" s="568"/>
      <c r="AC649" s="568"/>
      <c r="AD649" s="569"/>
      <c r="AE649" s="569"/>
      <c r="AF649" s="568"/>
      <c r="AG649" s="1259"/>
      <c r="AH649" s="564"/>
      <c r="AI649" s="1457"/>
      <c r="AJ649" s="1472"/>
    </row>
    <row r="650" spans="1:36" ht="30" x14ac:dyDescent="0.25">
      <c r="A650" s="239">
        <v>1</v>
      </c>
      <c r="B650" s="11" t="s">
        <v>369</v>
      </c>
      <c r="C650" s="664"/>
      <c r="D650" s="214"/>
      <c r="E650" s="422">
        <v>195</v>
      </c>
      <c r="F650" s="213">
        <f t="shared" si="224"/>
        <v>130</v>
      </c>
      <c r="G650" s="214">
        <v>28</v>
      </c>
      <c r="H650" s="214">
        <f t="shared" si="223"/>
        <v>21.53846153846154</v>
      </c>
      <c r="I650" s="385"/>
      <c r="J650" s="385"/>
      <c r="K650" s="1880"/>
      <c r="L650" s="1880"/>
      <c r="M650" s="1880"/>
      <c r="N650" s="270"/>
      <c r="O650" s="1880"/>
      <c r="P650" s="1881"/>
      <c r="Q650" s="569"/>
      <c r="R650" s="569"/>
      <c r="S650" s="569"/>
      <c r="T650" s="569"/>
      <c r="U650" s="569"/>
      <c r="V650" s="569"/>
      <c r="W650" s="569"/>
      <c r="X650" s="569"/>
      <c r="Y650" s="1200"/>
      <c r="Z650" s="569"/>
      <c r="AA650" s="1088"/>
      <c r="AB650" s="568"/>
      <c r="AC650" s="568"/>
      <c r="AD650" s="569"/>
      <c r="AE650" s="569"/>
      <c r="AF650" s="568"/>
      <c r="AG650" s="1259"/>
      <c r="AH650" s="564"/>
      <c r="AI650" s="1457"/>
      <c r="AJ650" s="1472"/>
    </row>
    <row r="651" spans="1:36" ht="60" x14ac:dyDescent="0.25">
      <c r="A651" s="239">
        <v>1</v>
      </c>
      <c r="B651" s="11" t="s">
        <v>429</v>
      </c>
      <c r="C651" s="664"/>
      <c r="D651" s="214"/>
      <c r="E651" s="422">
        <v>2100</v>
      </c>
      <c r="F651" s="213">
        <f t="shared" si="224"/>
        <v>1400</v>
      </c>
      <c r="G651" s="214">
        <v>8073</v>
      </c>
      <c r="H651" s="214">
        <f t="shared" si="223"/>
        <v>576.64285714285711</v>
      </c>
      <c r="I651" s="385"/>
      <c r="J651" s="385"/>
      <c r="K651" s="1880"/>
      <c r="L651" s="1880"/>
      <c r="M651" s="1880"/>
      <c r="N651" s="270"/>
      <c r="O651" s="1880"/>
      <c r="P651" s="1881"/>
      <c r="Q651" s="569"/>
      <c r="R651" s="569"/>
      <c r="S651" s="569"/>
      <c r="T651" s="569"/>
      <c r="U651" s="569"/>
      <c r="V651" s="569"/>
      <c r="W651" s="569"/>
      <c r="X651" s="569"/>
      <c r="Y651" s="1200"/>
      <c r="Z651" s="569"/>
      <c r="AA651" s="568"/>
      <c r="AB651" s="568"/>
      <c r="AC651" s="568"/>
      <c r="AD651" s="569"/>
      <c r="AE651" s="569"/>
      <c r="AF651" s="568"/>
      <c r="AG651" s="1259"/>
      <c r="AH651" s="564"/>
      <c r="AI651" s="1457"/>
      <c r="AJ651" s="1472"/>
    </row>
    <row r="652" spans="1:36" ht="60" x14ac:dyDescent="0.25">
      <c r="B652" s="11" t="s">
        <v>489</v>
      </c>
      <c r="C652" s="664"/>
      <c r="D652" s="214"/>
      <c r="E652" s="422"/>
      <c r="F652" s="213">
        <f t="shared" si="224"/>
        <v>0</v>
      </c>
      <c r="G652" s="214"/>
      <c r="H652" s="214"/>
      <c r="I652" s="385"/>
      <c r="J652" s="385"/>
      <c r="K652" s="1880"/>
      <c r="L652" s="1880"/>
      <c r="M652" s="1880"/>
      <c r="N652" s="270"/>
      <c r="O652" s="1880"/>
      <c r="P652" s="1881"/>
      <c r="Q652" s="569"/>
      <c r="R652" s="569"/>
      <c r="S652" s="569"/>
      <c r="T652" s="569"/>
      <c r="U652" s="569"/>
      <c r="V652" s="569"/>
      <c r="W652" s="569"/>
      <c r="X652" s="569"/>
      <c r="Y652" s="1200"/>
      <c r="Z652" s="569"/>
      <c r="AA652" s="568"/>
      <c r="AB652" s="568"/>
      <c r="AC652" s="568"/>
      <c r="AD652" s="569"/>
      <c r="AE652" s="569"/>
      <c r="AF652" s="568"/>
      <c r="AG652" s="1259"/>
      <c r="AH652" s="564"/>
      <c r="AI652" s="1457"/>
      <c r="AJ652" s="1472"/>
    </row>
    <row r="653" spans="1:36" ht="30" x14ac:dyDescent="0.25">
      <c r="A653" s="239">
        <v>1</v>
      </c>
      <c r="B653" s="11" t="s">
        <v>122</v>
      </c>
      <c r="C653" s="664"/>
      <c r="D653" s="214"/>
      <c r="E653" s="422">
        <v>300</v>
      </c>
      <c r="F653" s="213">
        <f t="shared" si="224"/>
        <v>200</v>
      </c>
      <c r="G653" s="214">
        <v>558</v>
      </c>
      <c r="H653" s="214">
        <f t="shared" ref="H653:H666" si="225">G653/F653*100</f>
        <v>279</v>
      </c>
      <c r="I653" s="385"/>
      <c r="J653" s="385"/>
      <c r="K653" s="1880"/>
      <c r="L653" s="1880"/>
      <c r="M653" s="1880"/>
      <c r="N653" s="270"/>
      <c r="O653" s="1880"/>
      <c r="P653" s="1881"/>
      <c r="Q653" s="569"/>
      <c r="R653" s="569"/>
      <c r="S653" s="569"/>
      <c r="T653" s="569"/>
      <c r="U653" s="569"/>
      <c r="V653" s="569"/>
      <c r="W653" s="569"/>
      <c r="X653" s="569"/>
      <c r="Y653" s="1200"/>
      <c r="Z653" s="569"/>
      <c r="AA653" s="1088"/>
      <c r="AB653" s="568"/>
      <c r="AC653" s="568"/>
      <c r="AD653" s="569"/>
      <c r="AE653" s="569"/>
      <c r="AF653" s="568"/>
      <c r="AG653" s="1259"/>
      <c r="AH653" s="564"/>
      <c r="AI653" s="1457"/>
      <c r="AJ653" s="1472"/>
    </row>
    <row r="654" spans="1:36" x14ac:dyDescent="0.25">
      <c r="A654" s="239">
        <v>1</v>
      </c>
      <c r="B654" s="11" t="s">
        <v>472</v>
      </c>
      <c r="C654" s="664"/>
      <c r="D654" s="214"/>
      <c r="E654" s="422">
        <v>100</v>
      </c>
      <c r="F654" s="213">
        <f t="shared" si="224"/>
        <v>67</v>
      </c>
      <c r="G654" s="214"/>
      <c r="H654" s="214">
        <f t="shared" si="225"/>
        <v>0</v>
      </c>
      <c r="I654" s="385"/>
      <c r="J654" s="385"/>
      <c r="K654" s="1880"/>
      <c r="L654" s="1880"/>
      <c r="M654" s="1880"/>
      <c r="N654" s="270"/>
      <c r="O654" s="1880"/>
      <c r="P654" s="1881"/>
      <c r="Q654" s="569"/>
      <c r="R654" s="569"/>
      <c r="S654" s="569"/>
      <c r="T654" s="569"/>
      <c r="U654" s="569"/>
      <c r="V654" s="569"/>
      <c r="W654" s="569"/>
      <c r="X654" s="569"/>
      <c r="Y654" s="1200"/>
      <c r="Z654" s="569"/>
      <c r="AA654" s="1088"/>
      <c r="AB654" s="568"/>
      <c r="AC654" s="568"/>
      <c r="AD654" s="569"/>
      <c r="AE654" s="569"/>
      <c r="AF654" s="568"/>
      <c r="AG654" s="1259"/>
      <c r="AH654" s="564"/>
      <c r="AI654" s="1457"/>
      <c r="AJ654" s="1472"/>
    </row>
    <row r="655" spans="1:36" x14ac:dyDescent="0.25">
      <c r="A655" s="239">
        <v>1</v>
      </c>
      <c r="B655" s="11" t="s">
        <v>90</v>
      </c>
      <c r="C655" s="664"/>
      <c r="D655" s="214"/>
      <c r="E655" s="422">
        <v>65</v>
      </c>
      <c r="F655" s="213">
        <f t="shared" si="224"/>
        <v>43</v>
      </c>
      <c r="G655" s="214">
        <v>128</v>
      </c>
      <c r="H655" s="214">
        <f t="shared" si="225"/>
        <v>297.67441860465118</v>
      </c>
      <c r="I655" s="385"/>
      <c r="J655" s="385"/>
      <c r="K655" s="1880"/>
      <c r="L655" s="1880"/>
      <c r="M655" s="1880"/>
      <c r="N655" s="270"/>
      <c r="O655" s="1880"/>
      <c r="P655" s="1881"/>
      <c r="Q655" s="569"/>
      <c r="R655" s="569"/>
      <c r="S655" s="569"/>
      <c r="T655" s="569"/>
      <c r="U655" s="569"/>
      <c r="V655" s="569"/>
      <c r="W655" s="569"/>
      <c r="X655" s="569"/>
      <c r="Y655" s="1200"/>
      <c r="Z655" s="569"/>
      <c r="AA655" s="1088"/>
      <c r="AB655" s="568"/>
      <c r="AC655" s="568"/>
      <c r="AD655" s="569"/>
      <c r="AE655" s="569"/>
      <c r="AF655" s="568"/>
      <c r="AG655" s="1259"/>
      <c r="AH655" s="564"/>
      <c r="AI655" s="1457"/>
      <c r="AJ655" s="1472"/>
    </row>
    <row r="656" spans="1:36" x14ac:dyDescent="0.25">
      <c r="A656" s="239">
        <v>1</v>
      </c>
      <c r="B656" s="11" t="s">
        <v>115</v>
      </c>
      <c r="C656" s="664"/>
      <c r="D656" s="214"/>
      <c r="E656" s="422">
        <v>30</v>
      </c>
      <c r="F656" s="213">
        <f t="shared" si="224"/>
        <v>20</v>
      </c>
      <c r="G656" s="214">
        <v>57</v>
      </c>
      <c r="H656" s="214">
        <f t="shared" si="225"/>
        <v>285</v>
      </c>
      <c r="I656" s="385"/>
      <c r="J656" s="385"/>
      <c r="K656" s="1880"/>
      <c r="L656" s="1880"/>
      <c r="M656" s="1880"/>
      <c r="N656" s="270"/>
      <c r="O656" s="1880"/>
      <c r="P656" s="1881"/>
      <c r="Q656" s="569"/>
      <c r="R656" s="569"/>
      <c r="S656" s="569"/>
      <c r="T656" s="569"/>
      <c r="U656" s="569"/>
      <c r="V656" s="569"/>
      <c r="W656" s="569"/>
      <c r="X656" s="569"/>
      <c r="Y656" s="1200"/>
      <c r="Z656" s="569"/>
      <c r="AA656" s="1088"/>
      <c r="AB656" s="568"/>
      <c r="AC656" s="568"/>
      <c r="AD656" s="569"/>
      <c r="AE656" s="569"/>
      <c r="AF656" s="568"/>
      <c r="AG656" s="1259"/>
      <c r="AH656" s="564"/>
      <c r="AI656" s="1457"/>
      <c r="AJ656" s="1472"/>
    </row>
    <row r="657" spans="1:36" ht="30" x14ac:dyDescent="0.25">
      <c r="A657" s="239">
        <v>1</v>
      </c>
      <c r="B657" s="11" t="s">
        <v>197</v>
      </c>
      <c r="C657" s="664"/>
      <c r="D657" s="214"/>
      <c r="E657" s="422">
        <v>15</v>
      </c>
      <c r="F657" s="213">
        <f t="shared" si="224"/>
        <v>10</v>
      </c>
      <c r="G657" s="214">
        <v>12</v>
      </c>
      <c r="H657" s="214">
        <f t="shared" si="225"/>
        <v>120</v>
      </c>
      <c r="I657" s="385"/>
      <c r="J657" s="385"/>
      <c r="K657" s="1880"/>
      <c r="L657" s="1880"/>
      <c r="M657" s="1880"/>
      <c r="N657" s="270"/>
      <c r="O657" s="1880"/>
      <c r="P657" s="1881"/>
      <c r="Q657" s="569"/>
      <c r="R657" s="569"/>
      <c r="S657" s="569"/>
      <c r="T657" s="569"/>
      <c r="U657" s="569"/>
      <c r="V657" s="569"/>
      <c r="W657" s="569"/>
      <c r="X657" s="569"/>
      <c r="Y657" s="1200"/>
      <c r="Z657" s="569"/>
      <c r="AA657" s="1088"/>
      <c r="AB657" s="568"/>
      <c r="AC657" s="568"/>
      <c r="AD657" s="569"/>
      <c r="AE657" s="569"/>
      <c r="AF657" s="568"/>
      <c r="AG657" s="1259"/>
      <c r="AH657" s="564"/>
      <c r="AI657" s="1457"/>
      <c r="AJ657" s="1472"/>
    </row>
    <row r="658" spans="1:36" x14ac:dyDescent="0.25">
      <c r="A658" s="239">
        <v>1</v>
      </c>
      <c r="B658" s="11" t="s">
        <v>370</v>
      </c>
      <c r="C658" s="664"/>
      <c r="D658" s="214"/>
      <c r="E658" s="422">
        <v>150</v>
      </c>
      <c r="F658" s="213">
        <f t="shared" si="224"/>
        <v>100</v>
      </c>
      <c r="G658" s="214">
        <v>109</v>
      </c>
      <c r="H658" s="214">
        <f t="shared" si="225"/>
        <v>109.00000000000001</v>
      </c>
      <c r="I658" s="385"/>
      <c r="J658" s="385"/>
      <c r="K658" s="1880"/>
      <c r="L658" s="1880"/>
      <c r="M658" s="1880"/>
      <c r="N658" s="270"/>
      <c r="O658" s="1880"/>
      <c r="P658" s="1881"/>
      <c r="Q658" s="569"/>
      <c r="R658" s="569"/>
      <c r="S658" s="569"/>
      <c r="T658" s="569"/>
      <c r="U658" s="569"/>
      <c r="V658" s="569"/>
      <c r="W658" s="569"/>
      <c r="X658" s="569"/>
      <c r="Y658" s="1200"/>
      <c r="Z658" s="569"/>
      <c r="AA658" s="1088"/>
      <c r="AB658" s="568"/>
      <c r="AC658" s="568"/>
      <c r="AD658" s="569"/>
      <c r="AE658" s="569"/>
      <c r="AF658" s="568"/>
      <c r="AG658" s="1259"/>
      <c r="AH658" s="564"/>
      <c r="AI658" s="1457"/>
      <c r="AJ658" s="1472"/>
    </row>
    <row r="659" spans="1:36" ht="30" x14ac:dyDescent="0.25">
      <c r="A659" s="239">
        <v>1</v>
      </c>
      <c r="B659" s="11" t="s">
        <v>371</v>
      </c>
      <c r="C659" s="664"/>
      <c r="D659" s="214"/>
      <c r="E659" s="422">
        <v>680</v>
      </c>
      <c r="F659" s="213">
        <f t="shared" si="224"/>
        <v>453</v>
      </c>
      <c r="G659" s="214">
        <v>526</v>
      </c>
      <c r="H659" s="214">
        <f t="shared" si="225"/>
        <v>116.1147902869757</v>
      </c>
      <c r="I659" s="385"/>
      <c r="J659" s="385"/>
      <c r="K659" s="1880"/>
      <c r="L659" s="1880"/>
      <c r="M659" s="1880"/>
      <c r="N659" s="270"/>
      <c r="O659" s="1880"/>
      <c r="P659" s="1881"/>
      <c r="Q659" s="569"/>
      <c r="R659" s="569"/>
      <c r="S659" s="569"/>
      <c r="T659" s="569"/>
      <c r="U659" s="569"/>
      <c r="V659" s="569"/>
      <c r="W659" s="569"/>
      <c r="X659" s="569"/>
      <c r="Y659" s="1200"/>
      <c r="Z659" s="569"/>
      <c r="AA659" s="1088"/>
      <c r="AB659" s="568"/>
      <c r="AC659" s="568"/>
      <c r="AD659" s="569"/>
      <c r="AE659" s="569"/>
      <c r="AF659" s="568"/>
      <c r="AG659" s="1259"/>
      <c r="AH659" s="564"/>
      <c r="AI659" s="1457"/>
      <c r="AJ659" s="1472"/>
    </row>
    <row r="660" spans="1:36" ht="30" x14ac:dyDescent="0.25">
      <c r="A660" s="239">
        <v>1</v>
      </c>
      <c r="B660" s="11" t="s">
        <v>376</v>
      </c>
      <c r="C660" s="664"/>
      <c r="D660" s="214"/>
      <c r="E660" s="422">
        <v>2600</v>
      </c>
      <c r="F660" s="213">
        <f t="shared" si="224"/>
        <v>1733</v>
      </c>
      <c r="G660" s="214">
        <v>2131</v>
      </c>
      <c r="H660" s="214">
        <f t="shared" si="225"/>
        <v>122.96595499134449</v>
      </c>
      <c r="I660" s="385"/>
      <c r="J660" s="385"/>
      <c r="K660" s="1880"/>
      <c r="L660" s="1880"/>
      <c r="M660" s="1880"/>
      <c r="N660" s="270"/>
      <c r="O660" s="1880"/>
      <c r="P660" s="1881"/>
      <c r="Q660" s="569"/>
      <c r="R660" s="569"/>
      <c r="S660" s="569"/>
      <c r="T660" s="569"/>
      <c r="U660" s="569"/>
      <c r="V660" s="569"/>
      <c r="W660" s="569"/>
      <c r="X660" s="569"/>
      <c r="Y660" s="1200"/>
      <c r="Z660" s="569"/>
      <c r="AA660" s="1088"/>
      <c r="AB660" s="568"/>
      <c r="AC660" s="568"/>
      <c r="AD660" s="569"/>
      <c r="AE660" s="569"/>
      <c r="AF660" s="568"/>
      <c r="AG660" s="1259"/>
      <c r="AH660" s="564"/>
      <c r="AI660" s="1457"/>
      <c r="AJ660" s="1472"/>
    </row>
    <row r="661" spans="1:36" x14ac:dyDescent="0.25">
      <c r="A661" s="239">
        <v>1</v>
      </c>
      <c r="B661" s="11" t="s">
        <v>31</v>
      </c>
      <c r="C661" s="664"/>
      <c r="D661" s="214"/>
      <c r="E661" s="422">
        <v>200</v>
      </c>
      <c r="F661" s="213">
        <f t="shared" si="224"/>
        <v>133</v>
      </c>
      <c r="G661" s="214">
        <v>232</v>
      </c>
      <c r="H661" s="214">
        <f t="shared" si="225"/>
        <v>174.4360902255639</v>
      </c>
      <c r="I661" s="385"/>
      <c r="J661" s="385"/>
      <c r="K661" s="1880"/>
      <c r="L661" s="1880"/>
      <c r="M661" s="1880"/>
      <c r="N661" s="270"/>
      <c r="O661" s="1880"/>
      <c r="P661" s="1881"/>
      <c r="Q661" s="569"/>
      <c r="R661" s="569"/>
      <c r="S661" s="569"/>
      <c r="T661" s="569"/>
      <c r="U661" s="569"/>
      <c r="V661" s="569"/>
      <c r="W661" s="569"/>
      <c r="X661" s="569"/>
      <c r="Y661" s="1200"/>
      <c r="Z661" s="569"/>
      <c r="AA661" s="1088"/>
      <c r="AB661" s="568"/>
      <c r="AC661" s="568"/>
      <c r="AD661" s="569"/>
      <c r="AE661" s="569"/>
      <c r="AF661" s="568"/>
      <c r="AG661" s="1259"/>
      <c r="AH661" s="564"/>
      <c r="AI661" s="1457"/>
      <c r="AJ661" s="1472"/>
    </row>
    <row r="662" spans="1:36" x14ac:dyDescent="0.25">
      <c r="A662" s="239">
        <v>1</v>
      </c>
      <c r="B662" s="11" t="s">
        <v>32</v>
      </c>
      <c r="C662" s="664"/>
      <c r="D662" s="214"/>
      <c r="E662" s="422">
        <v>100</v>
      </c>
      <c r="F662" s="213">
        <f t="shared" si="224"/>
        <v>67</v>
      </c>
      <c r="G662" s="214"/>
      <c r="H662" s="214">
        <f t="shared" si="225"/>
        <v>0</v>
      </c>
      <c r="I662" s="385"/>
      <c r="J662" s="385"/>
      <c r="K662" s="1880"/>
      <c r="L662" s="1880"/>
      <c r="M662" s="1880"/>
      <c r="N662" s="270"/>
      <c r="O662" s="1880"/>
      <c r="P662" s="1881"/>
      <c r="Q662" s="569"/>
      <c r="R662" s="569"/>
      <c r="S662" s="569"/>
      <c r="T662" s="569"/>
      <c r="U662" s="569"/>
      <c r="V662" s="569"/>
      <c r="W662" s="569"/>
      <c r="X662" s="569"/>
      <c r="Y662" s="1200"/>
      <c r="Z662" s="569"/>
      <c r="AA662" s="1088"/>
      <c r="AB662" s="568"/>
      <c r="AC662" s="568"/>
      <c r="AD662" s="569"/>
      <c r="AE662" s="569"/>
      <c r="AF662" s="568"/>
      <c r="AG662" s="1259"/>
      <c r="AH662" s="564"/>
      <c r="AI662" s="1457"/>
      <c r="AJ662" s="1472"/>
    </row>
    <row r="663" spans="1:36" ht="30" x14ac:dyDescent="0.25">
      <c r="A663" s="239">
        <v>1</v>
      </c>
      <c r="B663" s="11" t="s">
        <v>194</v>
      </c>
      <c r="C663" s="664"/>
      <c r="D663" s="214"/>
      <c r="E663" s="422">
        <v>15</v>
      </c>
      <c r="F663" s="213">
        <f t="shared" si="224"/>
        <v>10</v>
      </c>
      <c r="G663" s="214"/>
      <c r="H663" s="214">
        <f t="shared" si="225"/>
        <v>0</v>
      </c>
      <c r="I663" s="385"/>
      <c r="J663" s="385"/>
      <c r="K663" s="1880"/>
      <c r="L663" s="1880"/>
      <c r="M663" s="1880"/>
      <c r="N663" s="270"/>
      <c r="O663" s="1880"/>
      <c r="P663" s="1881"/>
      <c r="Q663" s="569"/>
      <c r="R663" s="569"/>
      <c r="S663" s="569"/>
      <c r="T663" s="569"/>
      <c r="U663" s="569"/>
      <c r="V663" s="569"/>
      <c r="W663" s="569"/>
      <c r="X663" s="569"/>
      <c r="Y663" s="1200"/>
      <c r="Z663" s="569"/>
      <c r="AA663" s="1088"/>
      <c r="AB663" s="568"/>
      <c r="AC663" s="568"/>
      <c r="AD663" s="569"/>
      <c r="AE663" s="569"/>
      <c r="AF663" s="568"/>
      <c r="AG663" s="1259"/>
      <c r="AH663" s="564"/>
      <c r="AI663" s="1457"/>
      <c r="AJ663" s="1472"/>
    </row>
    <row r="664" spans="1:36" x14ac:dyDescent="0.25">
      <c r="A664" s="239">
        <v>1</v>
      </c>
      <c r="B664" s="11" t="s">
        <v>91</v>
      </c>
      <c r="C664" s="664"/>
      <c r="D664" s="214"/>
      <c r="E664" s="422">
        <v>1400</v>
      </c>
      <c r="F664" s="213">
        <f t="shared" si="224"/>
        <v>933</v>
      </c>
      <c r="G664" s="214">
        <v>1067</v>
      </c>
      <c r="H664" s="214">
        <f t="shared" si="225"/>
        <v>114.36227224008574</v>
      </c>
      <c r="I664" s="385"/>
      <c r="J664" s="385"/>
      <c r="K664" s="1880"/>
      <c r="L664" s="1880"/>
      <c r="M664" s="1880"/>
      <c r="N664" s="270"/>
      <c r="O664" s="1880"/>
      <c r="P664" s="1881"/>
      <c r="Q664" s="569"/>
      <c r="R664" s="569"/>
      <c r="S664" s="569"/>
      <c r="T664" s="569"/>
      <c r="U664" s="569"/>
      <c r="V664" s="569"/>
      <c r="W664" s="569"/>
      <c r="X664" s="569"/>
      <c r="Y664" s="1200"/>
      <c r="Z664" s="569"/>
      <c r="AA664" s="1088"/>
      <c r="AB664" s="568"/>
      <c r="AC664" s="568"/>
      <c r="AD664" s="569"/>
      <c r="AE664" s="569"/>
      <c r="AF664" s="568"/>
      <c r="AG664" s="1259"/>
      <c r="AH664" s="564"/>
      <c r="AI664" s="1457"/>
      <c r="AJ664" s="1472"/>
    </row>
    <row r="665" spans="1:36" ht="30" x14ac:dyDescent="0.25">
      <c r="A665" s="239">
        <v>1</v>
      </c>
      <c r="B665" s="11" t="s">
        <v>74</v>
      </c>
      <c r="C665" s="664"/>
      <c r="D665" s="214"/>
      <c r="E665" s="422">
        <v>120</v>
      </c>
      <c r="F665" s="213">
        <f t="shared" si="224"/>
        <v>80</v>
      </c>
      <c r="G665" s="214">
        <v>128</v>
      </c>
      <c r="H665" s="214">
        <f t="shared" si="225"/>
        <v>160</v>
      </c>
      <c r="I665" s="385"/>
      <c r="J665" s="385"/>
      <c r="K665" s="1880"/>
      <c r="L665" s="1880"/>
      <c r="M665" s="1880"/>
      <c r="N665" s="270"/>
      <c r="O665" s="1880"/>
      <c r="P665" s="1881"/>
      <c r="Q665" s="569"/>
      <c r="R665" s="569"/>
      <c r="S665" s="569"/>
      <c r="T665" s="569"/>
      <c r="U665" s="569"/>
      <c r="V665" s="569"/>
      <c r="W665" s="569"/>
      <c r="X665" s="569"/>
      <c r="Y665" s="1200"/>
      <c r="Z665" s="569"/>
      <c r="AA665" s="1088"/>
      <c r="AB665" s="568"/>
      <c r="AC665" s="568"/>
      <c r="AD665" s="569"/>
      <c r="AE665" s="569"/>
      <c r="AF665" s="568"/>
      <c r="AG665" s="1259"/>
      <c r="AH665" s="564"/>
      <c r="AI665" s="1457"/>
      <c r="AJ665" s="1472"/>
    </row>
    <row r="666" spans="1:36" ht="29.25" x14ac:dyDescent="0.25">
      <c r="A666" s="239">
        <v>1</v>
      </c>
      <c r="B666" s="731" t="s">
        <v>372</v>
      </c>
      <c r="C666" s="701"/>
      <c r="D666" s="1517"/>
      <c r="E666" s="422">
        <f>E629</f>
        <v>13000</v>
      </c>
      <c r="F666" s="213">
        <f t="shared" si="224"/>
        <v>8667</v>
      </c>
      <c r="G666" s="1517">
        <f>G629</f>
        <v>7693</v>
      </c>
      <c r="H666" s="214">
        <f t="shared" si="225"/>
        <v>88.761970693434861</v>
      </c>
      <c r="I666" s="385"/>
      <c r="J666" s="385"/>
      <c r="K666" s="1880"/>
      <c r="L666" s="1880"/>
      <c r="M666" s="1880"/>
      <c r="N666" s="270"/>
      <c r="O666" s="1880"/>
      <c r="P666" s="1881"/>
      <c r="Q666" s="569"/>
      <c r="R666" s="569"/>
      <c r="S666" s="569"/>
      <c r="T666" s="569"/>
      <c r="U666" s="569"/>
      <c r="V666" s="569"/>
      <c r="W666" s="569"/>
      <c r="X666" s="569"/>
      <c r="Y666" s="1200"/>
      <c r="Z666" s="569"/>
      <c r="AA666" s="1088"/>
      <c r="AB666" s="568"/>
      <c r="AC666" s="568"/>
      <c r="AD666" s="569"/>
      <c r="AE666" s="569"/>
      <c r="AF666" s="568"/>
      <c r="AG666" s="1518">
        <f>AG629</f>
        <v>0</v>
      </c>
      <c r="AH666" s="564"/>
      <c r="AI666" s="1457"/>
      <c r="AJ666" s="1472"/>
    </row>
    <row r="667" spans="1:36" ht="29.25" x14ac:dyDescent="0.25">
      <c r="A667" s="239">
        <v>1</v>
      </c>
      <c r="B667" s="731" t="s">
        <v>373</v>
      </c>
      <c r="C667" s="701"/>
      <c r="D667" s="1517"/>
      <c r="E667" s="422"/>
      <c r="F667" s="219"/>
      <c r="G667" s="1517"/>
      <c r="H667" s="214"/>
      <c r="I667" s="385"/>
      <c r="J667" s="385"/>
      <c r="K667" s="1880"/>
      <c r="L667" s="1880"/>
      <c r="M667" s="1880"/>
      <c r="N667" s="270"/>
      <c r="O667" s="1880"/>
      <c r="P667" s="1881"/>
      <c r="Q667" s="569"/>
      <c r="R667" s="569"/>
      <c r="S667" s="569"/>
      <c r="T667" s="569"/>
      <c r="U667" s="569"/>
      <c r="V667" s="569"/>
      <c r="W667" s="569"/>
      <c r="X667" s="569"/>
      <c r="Y667" s="1200"/>
      <c r="Z667" s="569"/>
      <c r="AA667" s="1088"/>
      <c r="AB667" s="568"/>
      <c r="AC667" s="568"/>
      <c r="AD667" s="569"/>
      <c r="AE667" s="569"/>
      <c r="AF667" s="568"/>
      <c r="AG667" s="1518"/>
      <c r="AH667" s="564"/>
      <c r="AI667" s="1457"/>
      <c r="AJ667" s="1472"/>
    </row>
    <row r="668" spans="1:36" ht="29.25" x14ac:dyDescent="0.25">
      <c r="A668" s="239">
        <v>1</v>
      </c>
      <c r="B668" s="731" t="s">
        <v>374</v>
      </c>
      <c r="C668" s="1519"/>
      <c r="D668" s="1882"/>
      <c r="E668" s="1838"/>
      <c r="F668" s="1625"/>
      <c r="G668" s="1625"/>
      <c r="H668" s="793"/>
      <c r="I668" s="385"/>
      <c r="J668" s="385"/>
      <c r="K668" s="1880"/>
      <c r="L668" s="1880"/>
      <c r="M668" s="1880"/>
      <c r="N668" s="270"/>
      <c r="O668" s="1880"/>
      <c r="P668" s="1881"/>
      <c r="Q668" s="569"/>
      <c r="R668" s="569"/>
      <c r="S668" s="569"/>
      <c r="T668" s="569"/>
      <c r="U668" s="569"/>
      <c r="V668" s="569"/>
      <c r="W668" s="569"/>
      <c r="X668" s="569"/>
      <c r="Y668" s="1196">
        <f>Q668/12*$B$4</f>
        <v>0</v>
      </c>
      <c r="Z668" s="569">
        <f>AF668-AE668-AB668</f>
        <v>0</v>
      </c>
      <c r="AA668" s="1088"/>
      <c r="AB668" s="568"/>
      <c r="AC668" s="568">
        <f>Z668-Y668</f>
        <v>0</v>
      </c>
      <c r="AD668" s="569"/>
      <c r="AE668" s="569"/>
      <c r="AF668" s="568"/>
      <c r="AG668" s="1883"/>
      <c r="AH668" s="564"/>
      <c r="AI668" s="1457"/>
      <c r="AJ668" s="1472"/>
    </row>
    <row r="669" spans="1:36" x14ac:dyDescent="0.25">
      <c r="A669" s="1541">
        <v>1</v>
      </c>
      <c r="B669" s="1736" t="s">
        <v>138</v>
      </c>
      <c r="C669" s="1589"/>
      <c r="D669" s="1884"/>
      <c r="E669" s="34">
        <f>E666</f>
        <v>13000</v>
      </c>
      <c r="F669" s="7">
        <f>F666</f>
        <v>8667</v>
      </c>
      <c r="G669" s="7">
        <f>G666</f>
        <v>7693</v>
      </c>
      <c r="H669" s="7">
        <f>G669/F669*100</f>
        <v>88.761970693434861</v>
      </c>
      <c r="I669" s="8"/>
      <c r="J669" s="8"/>
      <c r="K669" s="1865"/>
      <c r="L669" s="1866"/>
      <c r="M669" s="1866"/>
      <c r="N669" s="1576"/>
      <c r="O669" s="1866"/>
      <c r="P669" s="1576"/>
      <c r="Q669" s="566">
        <f t="shared" ref="Q669:AF669" si="226">SUM(Q668,Q640,Q628)</f>
        <v>25780.178370000001</v>
      </c>
      <c r="R669" s="566">
        <f t="shared" ref="R669:S669" si="227">SUM(R668,R640,R628)</f>
        <v>25780.178370000001</v>
      </c>
      <c r="S669" s="566">
        <f t="shared" si="227"/>
        <v>25780.178370000001</v>
      </c>
      <c r="T669" s="566">
        <f t="shared" ref="T669:U669" si="228">SUM(T668,T640,T628)</f>
        <v>25780.178370000001</v>
      </c>
      <c r="U669" s="566">
        <f t="shared" si="228"/>
        <v>25780.178370000001</v>
      </c>
      <c r="V669" s="566">
        <f t="shared" ref="V669:W669" si="229">SUM(V668,V640,V628)</f>
        <v>25780.178370000001</v>
      </c>
      <c r="W669" s="566">
        <f t="shared" si="229"/>
        <v>25780.178370000001</v>
      </c>
      <c r="X669" s="566">
        <f t="shared" ref="X669" si="230">SUM(X668,X640,X628)</f>
        <v>25780.178370000001</v>
      </c>
      <c r="Y669" s="1205">
        <f t="shared" si="226"/>
        <v>17186.78558</v>
      </c>
      <c r="Z669" s="566">
        <f t="shared" si="226"/>
        <v>19621.946569999996</v>
      </c>
      <c r="AA669" s="1092">
        <f t="shared" si="226"/>
        <v>0</v>
      </c>
      <c r="AB669" s="566">
        <f t="shared" si="226"/>
        <v>0</v>
      </c>
      <c r="AC669" s="566">
        <f t="shared" si="226"/>
        <v>2435.1609899999967</v>
      </c>
      <c r="AD669" s="566">
        <f t="shared" si="226"/>
        <v>0</v>
      </c>
      <c r="AE669" s="566">
        <f t="shared" si="226"/>
        <v>0</v>
      </c>
      <c r="AF669" s="566">
        <f t="shared" si="226"/>
        <v>19621.946569999996</v>
      </c>
      <c r="AG669" s="1495">
        <f>AG666</f>
        <v>0</v>
      </c>
      <c r="AH669" s="1205">
        <f t="shared" ref="AH669" si="231">SUM(AH668,AH640,AH628)</f>
        <v>0</v>
      </c>
      <c r="AI669" s="1457"/>
      <c r="AJ669" s="1472"/>
    </row>
    <row r="670" spans="1:36" ht="15.75" thickBot="1" x14ac:dyDescent="0.3">
      <c r="A670" s="1541"/>
      <c r="B670" s="1885"/>
      <c r="C670" s="1886"/>
      <c r="D670" s="1887"/>
      <c r="E670" s="1838"/>
      <c r="F670" s="1621"/>
      <c r="G670" s="1621"/>
      <c r="H670" s="1621"/>
      <c r="I670" s="1585"/>
      <c r="J670" s="1585"/>
      <c r="K670" s="1888"/>
      <c r="L670" s="1889"/>
      <c r="M670" s="1889"/>
      <c r="N670" s="1474"/>
      <c r="O670" s="1889"/>
      <c r="P670" s="1474"/>
      <c r="Q670" s="570"/>
      <c r="R670" s="570"/>
      <c r="S670" s="570"/>
      <c r="T670" s="570"/>
      <c r="U670" s="570"/>
      <c r="V670" s="570"/>
      <c r="W670" s="570"/>
      <c r="X670" s="570"/>
      <c r="Y670" s="1201"/>
      <c r="Z670" s="570"/>
      <c r="AA670" s="1655"/>
      <c r="AB670" s="570"/>
      <c r="AC670" s="570"/>
      <c r="AD670" s="570"/>
      <c r="AE670" s="570"/>
      <c r="AF670" s="570"/>
      <c r="AG670" s="1747"/>
      <c r="AH670" s="1201"/>
      <c r="AI670" s="1457"/>
      <c r="AJ670" s="1472"/>
    </row>
    <row r="671" spans="1:36" ht="16.5" thickBot="1" x14ac:dyDescent="0.3">
      <c r="A671" s="239">
        <v>1</v>
      </c>
      <c r="B671" s="1562" t="s">
        <v>407</v>
      </c>
      <c r="C671" s="1562"/>
      <c r="D671" s="274"/>
      <c r="E671" s="459"/>
      <c r="F671" s="1566"/>
      <c r="G671" s="1566"/>
      <c r="H671" s="1610"/>
      <c r="I671" s="1893"/>
      <c r="J671" s="1894"/>
      <c r="K671" s="1566"/>
      <c r="L671" s="1610"/>
      <c r="M671" s="1566"/>
      <c r="N671" s="1610"/>
      <c r="O671" s="1610"/>
      <c r="P671" s="1610"/>
      <c r="Q671" s="574">
        <f t="shared" ref="Q671:V671" si="232">Q669</f>
        <v>25780.178370000001</v>
      </c>
      <c r="R671" s="574">
        <f t="shared" si="232"/>
        <v>25780.178370000001</v>
      </c>
      <c r="S671" s="574">
        <f t="shared" si="232"/>
        <v>25780.178370000001</v>
      </c>
      <c r="T671" s="574">
        <f t="shared" si="232"/>
        <v>25780.178370000001</v>
      </c>
      <c r="U671" s="574">
        <f t="shared" si="232"/>
        <v>25780.178370000001</v>
      </c>
      <c r="V671" s="574">
        <f t="shared" si="232"/>
        <v>25780.178370000001</v>
      </c>
      <c r="W671" s="574">
        <f t="shared" ref="W671:X671" si="233">W669</f>
        <v>25780.178370000001</v>
      </c>
      <c r="X671" s="574">
        <f t="shared" si="233"/>
        <v>25780.178370000001</v>
      </c>
      <c r="Y671" s="1202">
        <f t="shared" ref="Y671:AF671" si="234">Y669</f>
        <v>17186.78558</v>
      </c>
      <c r="Z671" s="574">
        <f t="shared" si="234"/>
        <v>19621.946569999996</v>
      </c>
      <c r="AA671" s="1093">
        <f t="shared" si="234"/>
        <v>0</v>
      </c>
      <c r="AB671" s="574">
        <f t="shared" si="234"/>
        <v>0</v>
      </c>
      <c r="AC671" s="574">
        <f t="shared" si="234"/>
        <v>2435.1609899999967</v>
      </c>
      <c r="AD671" s="574">
        <f t="shared" si="234"/>
        <v>0</v>
      </c>
      <c r="AE671" s="574">
        <f t="shared" si="234"/>
        <v>0</v>
      </c>
      <c r="AF671" s="574">
        <f t="shared" si="234"/>
        <v>19621.946569999996</v>
      </c>
      <c r="AG671" s="1569"/>
      <c r="AH671" s="1202">
        <f t="shared" ref="AH671" si="235">AH669</f>
        <v>0</v>
      </c>
      <c r="AI671" s="1457"/>
      <c r="AJ671" s="1472"/>
    </row>
    <row r="672" spans="1:36" x14ac:dyDescent="0.25">
      <c r="A672" s="239">
        <v>1</v>
      </c>
      <c r="B672" s="933"/>
      <c r="C672" s="933"/>
      <c r="D672" s="933"/>
      <c r="E672" s="457"/>
      <c r="F672" s="1497"/>
      <c r="G672" s="1054"/>
      <c r="H672" s="1497"/>
      <c r="I672" s="1895"/>
      <c r="J672" s="1895"/>
      <c r="K672" s="1054"/>
      <c r="L672" s="1497"/>
      <c r="M672" s="1497"/>
      <c r="N672" s="1497"/>
      <c r="O672" s="1497"/>
      <c r="P672" s="1054"/>
      <c r="Q672" s="567"/>
      <c r="R672" s="567"/>
      <c r="S672" s="567"/>
      <c r="T672" s="567"/>
      <c r="U672" s="567"/>
      <c r="V672" s="567"/>
      <c r="W672" s="567"/>
      <c r="X672" s="567"/>
      <c r="Y672" s="610"/>
      <c r="Z672" s="567">
        <f>AF672-AE672-AB672</f>
        <v>0</v>
      </c>
      <c r="AA672" s="1091"/>
      <c r="AB672" s="567"/>
      <c r="AC672" s="567"/>
      <c r="AD672" s="567"/>
      <c r="AE672" s="567"/>
      <c r="AF672" s="567"/>
      <c r="AG672" s="1264"/>
      <c r="AH672" s="610"/>
      <c r="AI672" s="1457"/>
      <c r="AJ672" s="1472"/>
    </row>
    <row r="673" spans="1:36" ht="43.5" x14ac:dyDescent="0.25">
      <c r="A673" s="239">
        <v>1</v>
      </c>
      <c r="B673" s="1462" t="s">
        <v>520</v>
      </c>
      <c r="C673" s="1462"/>
      <c r="D673" s="1463"/>
      <c r="E673" s="419"/>
      <c r="F673" s="375"/>
      <c r="G673" s="1858"/>
      <c r="H673" s="375"/>
      <c r="I673" s="1156"/>
      <c r="J673" s="1156"/>
      <c r="K673" s="1859"/>
      <c r="L673" s="1860"/>
      <c r="M673" s="1860"/>
      <c r="N673" s="1860"/>
      <c r="O673" s="1860"/>
      <c r="P673" s="1859"/>
      <c r="Q673" s="568"/>
      <c r="R673" s="568"/>
      <c r="S673" s="568"/>
      <c r="T673" s="568"/>
      <c r="U673" s="568"/>
      <c r="V673" s="568"/>
      <c r="W673" s="568"/>
      <c r="X673" s="568"/>
      <c r="Y673" s="564"/>
      <c r="Z673" s="568">
        <f>AF673-AE673-AB673</f>
        <v>0</v>
      </c>
      <c r="AA673" s="1088"/>
      <c r="AB673" s="568"/>
      <c r="AC673" s="568"/>
      <c r="AD673" s="568"/>
      <c r="AE673" s="568"/>
      <c r="AF673" s="568"/>
      <c r="AG673" s="1296"/>
      <c r="AH673" s="564"/>
      <c r="AI673" s="1457"/>
      <c r="AJ673" s="1472"/>
    </row>
    <row r="674" spans="1:36" x14ac:dyDescent="0.25">
      <c r="A674" s="239">
        <v>1</v>
      </c>
      <c r="B674" s="727" t="s">
        <v>206</v>
      </c>
      <c r="C674" s="1070"/>
      <c r="D674" s="1071"/>
      <c r="E674" s="457"/>
      <c r="F674" s="1497"/>
      <c r="G674" s="1054"/>
      <c r="H674" s="1497"/>
      <c r="I674" s="485"/>
      <c r="J674" s="485"/>
      <c r="K674" s="1896"/>
      <c r="L674" s="1878"/>
      <c r="M674" s="1878"/>
      <c r="N674" s="1878"/>
      <c r="O674" s="1878"/>
      <c r="P674" s="1878"/>
      <c r="Q674" s="567">
        <v>1503.3320000000001</v>
      </c>
      <c r="R674" s="567">
        <v>1503.3320000000001</v>
      </c>
      <c r="S674" s="567">
        <v>1503.3320000000001</v>
      </c>
      <c r="T674" s="567">
        <v>1503.3320000000001</v>
      </c>
      <c r="U674" s="567">
        <v>1503.3320000000001</v>
      </c>
      <c r="V674" s="567">
        <v>1503.3320000000001</v>
      </c>
      <c r="W674" s="567">
        <v>1503.3320000000001</v>
      </c>
      <c r="X674" s="567">
        <v>1503.3320000000001</v>
      </c>
      <c r="Y674" s="1196">
        <f>Q674/12*$B$4+(R674-Q674)/11*7+(S674-R674)/10*6+(T674-S674)/9*5+(U674-T674)/8*4+(V674-U674)/7*3+(W674-V674)/6*2+(X674-W674)/5*1</f>
        <v>1002.2213333333334</v>
      </c>
      <c r="Z674" s="567">
        <f>AF674-AE674-AB674</f>
        <v>837.36722999999995</v>
      </c>
      <c r="AA674" s="1091"/>
      <c r="AB674" s="567"/>
      <c r="AC674" s="567">
        <f>Z674-Y674</f>
        <v>-164.85410333333346</v>
      </c>
      <c r="AD674" s="567"/>
      <c r="AE674" s="567">
        <v>0</v>
      </c>
      <c r="AF674" s="567">
        <v>837.36722999999995</v>
      </c>
      <c r="AG674" s="1264"/>
      <c r="AH674" s="610"/>
      <c r="AI674" s="1457"/>
      <c r="AJ674" s="1472"/>
    </row>
    <row r="675" spans="1:36" ht="29.25" x14ac:dyDescent="0.25">
      <c r="A675" s="239">
        <v>1</v>
      </c>
      <c r="B675" s="790" t="s">
        <v>452</v>
      </c>
      <c r="C675" s="1070"/>
      <c r="D675" s="1071"/>
      <c r="E675" s="440">
        <f>E677+E680+E681</f>
        <v>2600</v>
      </c>
      <c r="F675" s="217">
        <f>F677+F680+F681</f>
        <v>1733</v>
      </c>
      <c r="G675" s="1688">
        <f>G677+G680+G681</f>
        <v>1477</v>
      </c>
      <c r="H675" s="1497">
        <f>G675/F675*100</f>
        <v>85.227928447778424</v>
      </c>
      <c r="I675" s="485"/>
      <c r="J675" s="485"/>
      <c r="K675" s="1896"/>
      <c r="L675" s="1878"/>
      <c r="M675" s="1878"/>
      <c r="N675" s="1878"/>
      <c r="O675" s="1878"/>
      <c r="P675" s="1878"/>
      <c r="Q675" s="567"/>
      <c r="R675" s="567"/>
      <c r="S675" s="567"/>
      <c r="T675" s="567"/>
      <c r="U675" s="567"/>
      <c r="V675" s="567"/>
      <c r="W675" s="567"/>
      <c r="X675" s="567"/>
      <c r="Y675" s="610"/>
      <c r="Z675" s="567"/>
      <c r="AA675" s="1091"/>
      <c r="AB675" s="567"/>
      <c r="AC675" s="567"/>
      <c r="AD675" s="567"/>
      <c r="AE675" s="567"/>
      <c r="AF675" s="567"/>
      <c r="AG675" s="1260">
        <f>AG677+AG680+AG681</f>
        <v>0</v>
      </c>
      <c r="AH675" s="610"/>
      <c r="AI675" s="1457"/>
      <c r="AJ675" s="1472"/>
    </row>
    <row r="676" spans="1:36" x14ac:dyDescent="0.25">
      <c r="A676" s="239">
        <v>1</v>
      </c>
      <c r="B676" s="4" t="s">
        <v>440</v>
      </c>
      <c r="C676" s="1070"/>
      <c r="D676" s="1071"/>
      <c r="E676" s="1072"/>
      <c r="F676" s="1497"/>
      <c r="G676" s="1054"/>
      <c r="H676" s="1497"/>
      <c r="I676" s="485"/>
      <c r="J676" s="485"/>
      <c r="K676" s="1896"/>
      <c r="L676" s="1878"/>
      <c r="M676" s="1878"/>
      <c r="N676" s="1878"/>
      <c r="O676" s="1878"/>
      <c r="P676" s="1878"/>
      <c r="Q676" s="567"/>
      <c r="R676" s="567"/>
      <c r="S676" s="567"/>
      <c r="T676" s="567"/>
      <c r="U676" s="567"/>
      <c r="V676" s="567"/>
      <c r="W676" s="567"/>
      <c r="X676" s="567"/>
      <c r="Y676" s="610"/>
      <c r="Z676" s="567"/>
      <c r="AA676" s="1091"/>
      <c r="AB676" s="567"/>
      <c r="AC676" s="567"/>
      <c r="AD676" s="567"/>
      <c r="AE676" s="567"/>
      <c r="AF676" s="567"/>
      <c r="AG676" s="1264"/>
      <c r="AH676" s="610"/>
      <c r="AI676" s="1457"/>
      <c r="AJ676" s="1472"/>
    </row>
    <row r="677" spans="1:36" ht="30" x14ac:dyDescent="0.25">
      <c r="A677" s="239">
        <v>1</v>
      </c>
      <c r="B677" s="804" t="s">
        <v>441</v>
      </c>
      <c r="C677" s="1070"/>
      <c r="D677" s="1071"/>
      <c r="E677" s="440">
        <f>E678</f>
        <v>2000</v>
      </c>
      <c r="F677" s="217">
        <f>F678</f>
        <v>1333</v>
      </c>
      <c r="G677" s="1688">
        <f>G678</f>
        <v>1094</v>
      </c>
      <c r="H677" s="1497">
        <f>G677/F677*100</f>
        <v>82.070517629407348</v>
      </c>
      <c r="I677" s="485"/>
      <c r="J677" s="485"/>
      <c r="K677" s="1896"/>
      <c r="L677" s="1878"/>
      <c r="M677" s="1878"/>
      <c r="N677" s="1878"/>
      <c r="O677" s="1878"/>
      <c r="P677" s="1878"/>
      <c r="Q677" s="567"/>
      <c r="R677" s="567"/>
      <c r="S677" s="567"/>
      <c r="T677" s="567"/>
      <c r="U677" s="567"/>
      <c r="V677" s="567"/>
      <c r="W677" s="567"/>
      <c r="X677" s="567"/>
      <c r="Y677" s="610"/>
      <c r="Z677" s="567"/>
      <c r="AA677" s="1091"/>
      <c r="AB677" s="567"/>
      <c r="AC677" s="567"/>
      <c r="AD677" s="567"/>
      <c r="AE677" s="567"/>
      <c r="AF677" s="567"/>
      <c r="AG677" s="1260">
        <f>AG678</f>
        <v>0</v>
      </c>
      <c r="AH677" s="610"/>
      <c r="AI677" s="1457"/>
      <c r="AJ677" s="1472"/>
    </row>
    <row r="678" spans="1:36" x14ac:dyDescent="0.25">
      <c r="A678" s="239">
        <v>1</v>
      </c>
      <c r="B678" s="4" t="s">
        <v>442</v>
      </c>
      <c r="C678" s="1070"/>
      <c r="D678" s="1071"/>
      <c r="E678" s="1072">
        <v>2000</v>
      </c>
      <c r="F678" s="1073">
        <f>ROUND(E678/12*$B$4,0)</f>
        <v>1333</v>
      </c>
      <c r="G678" s="1074">
        <v>1094</v>
      </c>
      <c r="H678" s="1073">
        <f>G678/F678*100</f>
        <v>82.070517629407348</v>
      </c>
      <c r="I678" s="485"/>
      <c r="J678" s="485"/>
      <c r="K678" s="1896"/>
      <c r="L678" s="1878"/>
      <c r="M678" s="1878"/>
      <c r="N678" s="1878"/>
      <c r="O678" s="1878"/>
      <c r="P678" s="1878"/>
      <c r="Q678" s="567"/>
      <c r="R678" s="567"/>
      <c r="S678" s="567"/>
      <c r="T678" s="567"/>
      <c r="U678" s="567"/>
      <c r="V678" s="567"/>
      <c r="W678" s="567"/>
      <c r="X678" s="567"/>
      <c r="Y678" s="610"/>
      <c r="Z678" s="567"/>
      <c r="AA678" s="1091"/>
      <c r="AB678" s="567"/>
      <c r="AC678" s="567"/>
      <c r="AD678" s="567"/>
      <c r="AE678" s="567"/>
      <c r="AF678" s="567"/>
      <c r="AG678" s="1265"/>
      <c r="AH678" s="610"/>
      <c r="AI678" s="1457"/>
      <c r="AJ678" s="1472"/>
    </row>
    <row r="679" spans="1:36" ht="60" x14ac:dyDescent="0.25">
      <c r="A679" s="239">
        <v>1</v>
      </c>
      <c r="B679" s="4" t="s">
        <v>443</v>
      </c>
      <c r="C679" s="1070"/>
      <c r="D679" s="1071"/>
      <c r="E679" s="1072"/>
      <c r="F679" s="1073"/>
      <c r="G679" s="1054"/>
      <c r="H679" s="1497"/>
      <c r="I679" s="485"/>
      <c r="J679" s="485"/>
      <c r="K679" s="1896"/>
      <c r="L679" s="1878"/>
      <c r="M679" s="1878"/>
      <c r="N679" s="1878"/>
      <c r="O679" s="1878"/>
      <c r="P679" s="1878"/>
      <c r="Q679" s="567"/>
      <c r="R679" s="567"/>
      <c r="S679" s="567"/>
      <c r="T679" s="567"/>
      <c r="U679" s="567"/>
      <c r="V679" s="567"/>
      <c r="W679" s="567"/>
      <c r="X679" s="567"/>
      <c r="Y679" s="610"/>
      <c r="Z679" s="567"/>
      <c r="AA679" s="1091"/>
      <c r="AB679" s="567"/>
      <c r="AC679" s="567"/>
      <c r="AD679" s="567"/>
      <c r="AE679" s="567"/>
      <c r="AF679" s="567"/>
      <c r="AG679" s="1264"/>
      <c r="AH679" s="610"/>
      <c r="AI679" s="1457"/>
      <c r="AJ679" s="1472"/>
    </row>
    <row r="680" spans="1:36" ht="75" x14ac:dyDescent="0.25">
      <c r="A680" s="239">
        <v>1</v>
      </c>
      <c r="B680" s="4" t="s">
        <v>444</v>
      </c>
      <c r="C680" s="1070"/>
      <c r="D680" s="1071"/>
      <c r="E680" s="1072"/>
      <c r="F680" s="1073"/>
      <c r="G680" s="1054"/>
      <c r="H680" s="1497"/>
      <c r="I680" s="485"/>
      <c r="J680" s="485"/>
      <c r="K680" s="1896"/>
      <c r="L680" s="1878"/>
      <c r="M680" s="1878"/>
      <c r="N680" s="1878"/>
      <c r="O680" s="1878"/>
      <c r="P680" s="1878"/>
      <c r="Q680" s="567"/>
      <c r="R680" s="567"/>
      <c r="S680" s="567"/>
      <c r="T680" s="567"/>
      <c r="U680" s="567"/>
      <c r="V680" s="567"/>
      <c r="W680" s="567"/>
      <c r="X680" s="567"/>
      <c r="Y680" s="610"/>
      <c r="Z680" s="567"/>
      <c r="AA680" s="1091"/>
      <c r="AB680" s="567"/>
      <c r="AC680" s="567"/>
      <c r="AD680" s="567"/>
      <c r="AE680" s="567"/>
      <c r="AF680" s="567"/>
      <c r="AG680" s="1264"/>
      <c r="AH680" s="610"/>
      <c r="AI680" s="1457"/>
      <c r="AJ680" s="1472"/>
    </row>
    <row r="681" spans="1:36" ht="45" x14ac:dyDescent="0.25">
      <c r="A681" s="239">
        <v>1</v>
      </c>
      <c r="B681" s="805" t="s">
        <v>445</v>
      </c>
      <c r="C681" s="1070"/>
      <c r="D681" s="1071"/>
      <c r="E681" s="1072">
        <v>600</v>
      </c>
      <c r="F681" s="1073">
        <f>ROUND(E681/12*$B$4,0)</f>
        <v>400</v>
      </c>
      <c r="G681" s="1074">
        <v>383</v>
      </c>
      <c r="H681" s="1497">
        <f>G681/F681*100</f>
        <v>95.75</v>
      </c>
      <c r="I681" s="485"/>
      <c r="J681" s="485"/>
      <c r="K681" s="1896"/>
      <c r="L681" s="1878"/>
      <c r="M681" s="1878"/>
      <c r="N681" s="1878"/>
      <c r="O681" s="1878"/>
      <c r="P681" s="1878"/>
      <c r="Q681" s="567"/>
      <c r="R681" s="567"/>
      <c r="S681" s="567"/>
      <c r="T681" s="567"/>
      <c r="U681" s="567"/>
      <c r="V681" s="567"/>
      <c r="W681" s="567"/>
      <c r="X681" s="567"/>
      <c r="Y681" s="610"/>
      <c r="Z681" s="567"/>
      <c r="AA681" s="1091"/>
      <c r="AB681" s="567"/>
      <c r="AC681" s="567"/>
      <c r="AD681" s="567"/>
      <c r="AE681" s="567"/>
      <c r="AF681" s="567"/>
      <c r="AG681" s="1265"/>
      <c r="AH681" s="610"/>
      <c r="AI681" s="1457"/>
      <c r="AJ681" s="1472"/>
    </row>
    <row r="682" spans="1:36" ht="29.25" x14ac:dyDescent="0.25">
      <c r="A682" s="239">
        <v>1</v>
      </c>
      <c r="B682" s="790" t="s">
        <v>453</v>
      </c>
      <c r="C682" s="1070"/>
      <c r="D682" s="1071"/>
      <c r="E682" s="1072"/>
      <c r="F682" s="1497"/>
      <c r="G682" s="1054"/>
      <c r="H682" s="1497"/>
      <c r="I682" s="485"/>
      <c r="J682" s="485"/>
      <c r="K682" s="1896"/>
      <c r="L682" s="1878"/>
      <c r="M682" s="1878"/>
      <c r="N682" s="1878"/>
      <c r="O682" s="1878"/>
      <c r="P682" s="1878"/>
      <c r="Q682" s="567"/>
      <c r="R682" s="567"/>
      <c r="S682" s="567"/>
      <c r="T682" s="567"/>
      <c r="U682" s="567"/>
      <c r="V682" s="567"/>
      <c r="W682" s="567"/>
      <c r="X682" s="567"/>
      <c r="Y682" s="610"/>
      <c r="Z682" s="567"/>
      <c r="AA682" s="1091"/>
      <c r="AB682" s="567"/>
      <c r="AC682" s="567"/>
      <c r="AD682" s="567"/>
      <c r="AE682" s="567"/>
      <c r="AF682" s="567"/>
      <c r="AG682" s="1264"/>
      <c r="AH682" s="610"/>
      <c r="AI682" s="1457"/>
      <c r="AJ682" s="1472"/>
    </row>
    <row r="683" spans="1:36" ht="43.5" x14ac:dyDescent="0.25">
      <c r="A683" s="239">
        <v>1</v>
      </c>
      <c r="B683" s="790" t="s">
        <v>446</v>
      </c>
      <c r="C683" s="1070"/>
      <c r="D683" s="1071"/>
      <c r="E683" s="1072">
        <f>E684</f>
        <v>0</v>
      </c>
      <c r="F683" s="1497"/>
      <c r="G683" s="1054"/>
      <c r="H683" s="1497"/>
      <c r="I683" s="485"/>
      <c r="J683" s="485"/>
      <c r="K683" s="1896"/>
      <c r="L683" s="1878"/>
      <c r="M683" s="1878"/>
      <c r="N683" s="1878"/>
      <c r="O683" s="1878"/>
      <c r="P683" s="1878"/>
      <c r="Q683" s="567"/>
      <c r="R683" s="567"/>
      <c r="S683" s="567"/>
      <c r="T683" s="567"/>
      <c r="U683" s="567"/>
      <c r="V683" s="567"/>
      <c r="W683" s="567"/>
      <c r="X683" s="567"/>
      <c r="Y683" s="610"/>
      <c r="Z683" s="567"/>
      <c r="AA683" s="1091"/>
      <c r="AB683" s="567"/>
      <c r="AC683" s="567"/>
      <c r="AD683" s="567"/>
      <c r="AE683" s="567"/>
      <c r="AF683" s="567"/>
      <c r="AG683" s="1264"/>
      <c r="AH683" s="610"/>
      <c r="AI683" s="1457"/>
      <c r="AJ683" s="1472"/>
    </row>
    <row r="684" spans="1:36" ht="30" x14ac:dyDescent="0.25">
      <c r="A684" s="239">
        <v>1</v>
      </c>
      <c r="B684" s="785" t="s">
        <v>201</v>
      </c>
      <c r="C684" s="1070"/>
      <c r="D684" s="1071"/>
      <c r="E684" s="1072"/>
      <c r="F684" s="1497"/>
      <c r="G684" s="1054"/>
      <c r="H684" s="1497"/>
      <c r="I684" s="485"/>
      <c r="J684" s="485"/>
      <c r="K684" s="1896"/>
      <c r="L684" s="1878"/>
      <c r="M684" s="1878"/>
      <c r="N684" s="1878"/>
      <c r="O684" s="1878"/>
      <c r="P684" s="1878"/>
      <c r="Q684" s="567"/>
      <c r="R684" s="567"/>
      <c r="S684" s="567"/>
      <c r="T684" s="567"/>
      <c r="U684" s="567"/>
      <c r="V684" s="567"/>
      <c r="W684" s="567"/>
      <c r="X684" s="567"/>
      <c r="Y684" s="610"/>
      <c r="Z684" s="567"/>
      <c r="AA684" s="1091"/>
      <c r="AB684" s="567"/>
      <c r="AC684" s="567"/>
      <c r="AD684" s="567"/>
      <c r="AE684" s="567"/>
      <c r="AF684" s="567"/>
      <c r="AG684" s="1264"/>
      <c r="AH684" s="610"/>
      <c r="AI684" s="1457"/>
      <c r="AJ684" s="1472"/>
    </row>
    <row r="685" spans="1:36" ht="72" x14ac:dyDescent="0.25">
      <c r="A685" s="239">
        <v>1</v>
      </c>
      <c r="B685" s="790" t="s">
        <v>447</v>
      </c>
      <c r="C685" s="1070"/>
      <c r="D685" s="1071"/>
      <c r="E685" s="1072"/>
      <c r="F685" s="1497"/>
      <c r="G685" s="1054"/>
      <c r="H685" s="1497"/>
      <c r="I685" s="485"/>
      <c r="J685" s="485"/>
      <c r="K685" s="1896"/>
      <c r="L685" s="1878"/>
      <c r="M685" s="1878"/>
      <c r="N685" s="1878"/>
      <c r="O685" s="1878"/>
      <c r="P685" s="1878"/>
      <c r="Q685" s="567"/>
      <c r="R685" s="567"/>
      <c r="S685" s="567"/>
      <c r="T685" s="567"/>
      <c r="U685" s="567"/>
      <c r="V685" s="567"/>
      <c r="W685" s="567"/>
      <c r="X685" s="567"/>
      <c r="Y685" s="610"/>
      <c r="Z685" s="567"/>
      <c r="AA685" s="1091"/>
      <c r="AB685" s="567"/>
      <c r="AC685" s="567"/>
      <c r="AD685" s="567"/>
      <c r="AE685" s="567"/>
      <c r="AF685" s="567"/>
      <c r="AG685" s="1264"/>
      <c r="AH685" s="610"/>
      <c r="AI685" s="1457"/>
      <c r="AJ685" s="1472"/>
    </row>
    <row r="686" spans="1:36" x14ac:dyDescent="0.25">
      <c r="A686" s="239">
        <v>1</v>
      </c>
      <c r="B686" s="296" t="s">
        <v>136</v>
      </c>
      <c r="C686" s="1070"/>
      <c r="D686" s="1071"/>
      <c r="E686" s="457">
        <f>SUM(E687:E695)</f>
        <v>2840</v>
      </c>
      <c r="F686" s="1497">
        <f>SUM(F687:F695)</f>
        <v>1893</v>
      </c>
      <c r="G686" s="1054">
        <f>SUM(G687:G695)</f>
        <v>3399</v>
      </c>
      <c r="H686" s="1497">
        <f t="shared" ref="H686:H693" si="236">G686/F686*100</f>
        <v>179.55625990491285</v>
      </c>
      <c r="I686" s="485"/>
      <c r="J686" s="485"/>
      <c r="K686" s="1896"/>
      <c r="L686" s="1878"/>
      <c r="M686" s="1878"/>
      <c r="N686" s="1878"/>
      <c r="O686" s="1878"/>
      <c r="P686" s="1878"/>
      <c r="Q686" s="567">
        <v>670.39240000000007</v>
      </c>
      <c r="R686" s="567">
        <v>670.39240000000007</v>
      </c>
      <c r="S686" s="567">
        <v>670.39240000000007</v>
      </c>
      <c r="T686" s="567">
        <v>670.39240000000007</v>
      </c>
      <c r="U686" s="567">
        <v>670.39240000000007</v>
      </c>
      <c r="V686" s="567">
        <v>670.39240000000007</v>
      </c>
      <c r="W686" s="567">
        <v>670.39240000000007</v>
      </c>
      <c r="X686" s="567">
        <v>670.39240000000007</v>
      </c>
      <c r="Y686" s="610">
        <f>Q686/12*$B$4+(R686-Q686)/11*7+(S686-R686)/10*6+(T686-S686)/9*5+(U686-T686)/8*4+(V686-U686)/7*3+(W686-V686)/6*2+(X686-W686)/5*1</f>
        <v>446.92826666666673</v>
      </c>
      <c r="Z686" s="567">
        <f>AF686-AE686-AB686</f>
        <v>788.45478000000003</v>
      </c>
      <c r="AA686" s="1091"/>
      <c r="AB686" s="567"/>
      <c r="AC686" s="567">
        <f>Z686-Y686</f>
        <v>341.5265133333333</v>
      </c>
      <c r="AD686" s="567"/>
      <c r="AE686" s="567">
        <v>0</v>
      </c>
      <c r="AF686" s="567">
        <v>788.45478000000003</v>
      </c>
      <c r="AG686" s="1264">
        <f>SUM(AG687:AG695)</f>
        <v>0</v>
      </c>
      <c r="AH686" s="610"/>
      <c r="AI686" s="1457"/>
      <c r="AJ686" s="1472"/>
    </row>
    <row r="687" spans="1:36" ht="42.75" customHeight="1" x14ac:dyDescent="0.25">
      <c r="A687" s="239">
        <v>1</v>
      </c>
      <c r="B687" s="516" t="s">
        <v>119</v>
      </c>
      <c r="C687" s="1070"/>
      <c r="D687" s="1071"/>
      <c r="E687" s="1072">
        <v>300</v>
      </c>
      <c r="F687" s="1073">
        <f t="shared" ref="F687:F695" si="237">ROUND(E687/12*$B$4,0)</f>
        <v>200</v>
      </c>
      <c r="G687" s="1074">
        <v>529</v>
      </c>
      <c r="H687" s="1073">
        <f t="shared" si="236"/>
        <v>264.5</v>
      </c>
      <c r="I687" s="485"/>
      <c r="J687" s="485"/>
      <c r="K687" s="1896"/>
      <c r="L687" s="1878"/>
      <c r="M687" s="1878"/>
      <c r="N687" s="1878"/>
      <c r="O687" s="1878"/>
      <c r="P687" s="1878"/>
      <c r="Q687" s="567"/>
      <c r="R687" s="567"/>
      <c r="S687" s="567"/>
      <c r="T687" s="567"/>
      <c r="U687" s="567"/>
      <c r="V687" s="567"/>
      <c r="W687" s="567"/>
      <c r="X687" s="567"/>
      <c r="Y687" s="610"/>
      <c r="Z687" s="567"/>
      <c r="AA687" s="1091"/>
      <c r="AB687" s="567"/>
      <c r="AC687" s="567"/>
      <c r="AD687" s="567"/>
      <c r="AE687" s="567"/>
      <c r="AF687" s="567"/>
      <c r="AG687" s="1265"/>
      <c r="AH687" s="610"/>
      <c r="AI687" s="1457"/>
      <c r="AJ687" s="1472"/>
    </row>
    <row r="688" spans="1:36" x14ac:dyDescent="0.25">
      <c r="A688" s="239">
        <v>1</v>
      </c>
      <c r="B688" s="516" t="s">
        <v>65</v>
      </c>
      <c r="C688" s="1070"/>
      <c r="D688" s="1071"/>
      <c r="E688" s="1072">
        <v>1000</v>
      </c>
      <c r="F688" s="1073">
        <f t="shared" si="237"/>
        <v>667</v>
      </c>
      <c r="G688" s="1074">
        <v>237</v>
      </c>
      <c r="H688" s="1073">
        <f t="shared" si="236"/>
        <v>35.532233883058474</v>
      </c>
      <c r="I688" s="485"/>
      <c r="J688" s="485"/>
      <c r="K688" s="1896"/>
      <c r="L688" s="1878"/>
      <c r="M688" s="1878"/>
      <c r="N688" s="1878"/>
      <c r="O688" s="1878"/>
      <c r="P688" s="1878"/>
      <c r="Q688" s="567"/>
      <c r="R688" s="567"/>
      <c r="S688" s="567"/>
      <c r="T688" s="567"/>
      <c r="U688" s="567"/>
      <c r="V688" s="567"/>
      <c r="W688" s="567"/>
      <c r="X688" s="567"/>
      <c r="Y688" s="610"/>
      <c r="Z688" s="567"/>
      <c r="AA688" s="1091"/>
      <c r="AB688" s="567"/>
      <c r="AC688" s="567"/>
      <c r="AD688" s="567"/>
      <c r="AE688" s="567"/>
      <c r="AF688" s="567"/>
      <c r="AG688" s="1265"/>
      <c r="AH688" s="610"/>
      <c r="AI688" s="1457"/>
      <c r="AJ688" s="1472"/>
    </row>
    <row r="689" spans="1:36" x14ac:dyDescent="0.25">
      <c r="A689" s="239">
        <v>1</v>
      </c>
      <c r="B689" s="516" t="s">
        <v>117</v>
      </c>
      <c r="C689" s="1070"/>
      <c r="D689" s="1071"/>
      <c r="E689" s="1072">
        <v>800</v>
      </c>
      <c r="F689" s="1073">
        <f t="shared" si="237"/>
        <v>533</v>
      </c>
      <c r="G689" s="1074">
        <v>1722</v>
      </c>
      <c r="H689" s="1073">
        <f t="shared" si="236"/>
        <v>323.07692307692309</v>
      </c>
      <c r="I689" s="485"/>
      <c r="J689" s="485"/>
      <c r="K689" s="1896"/>
      <c r="L689" s="1878"/>
      <c r="M689" s="1878"/>
      <c r="N689" s="1878"/>
      <c r="O689" s="1878"/>
      <c r="P689" s="1878"/>
      <c r="Q689" s="567"/>
      <c r="R689" s="567"/>
      <c r="S689" s="567"/>
      <c r="T689" s="567"/>
      <c r="U689" s="567"/>
      <c r="V689" s="567"/>
      <c r="W689" s="567"/>
      <c r="X689" s="567"/>
      <c r="Y689" s="610"/>
      <c r="Z689" s="567"/>
      <c r="AA689" s="1091"/>
      <c r="AB689" s="567"/>
      <c r="AC689" s="567"/>
      <c r="AD689" s="567"/>
      <c r="AE689" s="567"/>
      <c r="AF689" s="567"/>
      <c r="AG689" s="1265"/>
      <c r="AH689" s="610"/>
      <c r="AI689" s="1457"/>
      <c r="AJ689" s="1472"/>
    </row>
    <row r="690" spans="1:36" x14ac:dyDescent="0.25">
      <c r="A690" s="239">
        <v>1</v>
      </c>
      <c r="B690" s="516" t="s">
        <v>116</v>
      </c>
      <c r="C690" s="1070"/>
      <c r="D690" s="1071"/>
      <c r="E690" s="1072">
        <v>250</v>
      </c>
      <c r="F690" s="1073">
        <f t="shared" si="237"/>
        <v>167</v>
      </c>
      <c r="G690" s="1074">
        <v>316</v>
      </c>
      <c r="H690" s="1073">
        <f t="shared" si="236"/>
        <v>189.22155688622755</v>
      </c>
      <c r="I690" s="485"/>
      <c r="J690" s="485"/>
      <c r="K690" s="1896"/>
      <c r="L690" s="1878"/>
      <c r="M690" s="1878"/>
      <c r="N690" s="1878"/>
      <c r="O690" s="1878"/>
      <c r="P690" s="1878"/>
      <c r="Q690" s="567"/>
      <c r="R690" s="567"/>
      <c r="S690" s="567"/>
      <c r="T690" s="567"/>
      <c r="U690" s="567"/>
      <c r="V690" s="567"/>
      <c r="W690" s="567"/>
      <c r="X690" s="567"/>
      <c r="Y690" s="610"/>
      <c r="Z690" s="567"/>
      <c r="AA690" s="1091"/>
      <c r="AB690" s="567"/>
      <c r="AC690" s="567"/>
      <c r="AD690" s="567"/>
      <c r="AE690" s="567"/>
      <c r="AF690" s="567"/>
      <c r="AG690" s="1265"/>
      <c r="AH690" s="610"/>
      <c r="AI690" s="1457"/>
      <c r="AJ690" s="1472"/>
    </row>
    <row r="691" spans="1:36" x14ac:dyDescent="0.25">
      <c r="A691" s="239">
        <v>1</v>
      </c>
      <c r="B691" s="516" t="s">
        <v>121</v>
      </c>
      <c r="C691" s="1070"/>
      <c r="D691" s="1071"/>
      <c r="E691" s="1072">
        <v>300</v>
      </c>
      <c r="F691" s="1073">
        <f t="shared" si="237"/>
        <v>200</v>
      </c>
      <c r="G691" s="1074">
        <v>563</v>
      </c>
      <c r="H691" s="1073">
        <f t="shared" si="236"/>
        <v>281.5</v>
      </c>
      <c r="I691" s="485"/>
      <c r="J691" s="485"/>
      <c r="K691" s="1896"/>
      <c r="L691" s="1878"/>
      <c r="M691" s="1878"/>
      <c r="N691" s="1878"/>
      <c r="O691" s="1878"/>
      <c r="P691" s="1878"/>
      <c r="Q691" s="567"/>
      <c r="R691" s="567"/>
      <c r="S691" s="567"/>
      <c r="T691" s="567"/>
      <c r="U691" s="567"/>
      <c r="V691" s="567"/>
      <c r="W691" s="567"/>
      <c r="X691" s="567"/>
      <c r="Y691" s="610"/>
      <c r="Z691" s="567"/>
      <c r="AA691" s="1091"/>
      <c r="AB691" s="567"/>
      <c r="AC691" s="567"/>
      <c r="AD691" s="567"/>
      <c r="AE691" s="567"/>
      <c r="AF691" s="567"/>
      <c r="AG691" s="1265"/>
      <c r="AH691" s="610"/>
      <c r="AI691" s="1457"/>
      <c r="AJ691" s="1472"/>
    </row>
    <row r="692" spans="1:36" x14ac:dyDescent="0.25">
      <c r="A692" s="239">
        <v>1</v>
      </c>
      <c r="B692" s="516" t="s">
        <v>115</v>
      </c>
      <c r="C692" s="1070"/>
      <c r="D692" s="1071"/>
      <c r="E692" s="1072">
        <v>80</v>
      </c>
      <c r="F692" s="1073">
        <f t="shared" si="237"/>
        <v>53</v>
      </c>
      <c r="G692" s="1074">
        <v>31</v>
      </c>
      <c r="H692" s="1073">
        <f t="shared" si="236"/>
        <v>58.490566037735846</v>
      </c>
      <c r="I692" s="485"/>
      <c r="J692" s="485"/>
      <c r="K692" s="1896"/>
      <c r="L692" s="1878"/>
      <c r="M692" s="1878"/>
      <c r="N692" s="1878"/>
      <c r="O692" s="1878"/>
      <c r="P692" s="1878"/>
      <c r="Q692" s="567"/>
      <c r="R692" s="567"/>
      <c r="S692" s="567"/>
      <c r="T692" s="567"/>
      <c r="U692" s="567"/>
      <c r="V692" s="567"/>
      <c r="W692" s="567"/>
      <c r="X692" s="567"/>
      <c r="Y692" s="610"/>
      <c r="Z692" s="567"/>
      <c r="AA692" s="1091"/>
      <c r="AB692" s="567"/>
      <c r="AC692" s="567"/>
      <c r="AD692" s="567"/>
      <c r="AE692" s="567"/>
      <c r="AF692" s="567"/>
      <c r="AG692" s="1265"/>
      <c r="AH692" s="610"/>
      <c r="AI692" s="1457"/>
      <c r="AJ692" s="1472"/>
    </row>
    <row r="693" spans="1:36" ht="36" customHeight="1" x14ac:dyDescent="0.25">
      <c r="A693" s="239">
        <v>1</v>
      </c>
      <c r="B693" s="516" t="s">
        <v>192</v>
      </c>
      <c r="C693" s="1070"/>
      <c r="D693" s="1071"/>
      <c r="E693" s="1072">
        <v>60</v>
      </c>
      <c r="F693" s="1073">
        <f t="shared" si="237"/>
        <v>40</v>
      </c>
      <c r="G693" s="1074"/>
      <c r="H693" s="1073">
        <f t="shared" si="236"/>
        <v>0</v>
      </c>
      <c r="I693" s="485"/>
      <c r="J693" s="485"/>
      <c r="K693" s="1896"/>
      <c r="L693" s="1878"/>
      <c r="M693" s="1878"/>
      <c r="N693" s="1878"/>
      <c r="O693" s="1878"/>
      <c r="P693" s="1878"/>
      <c r="Q693" s="567"/>
      <c r="R693" s="567"/>
      <c r="S693" s="567"/>
      <c r="T693" s="567"/>
      <c r="U693" s="567"/>
      <c r="V693" s="567"/>
      <c r="W693" s="567"/>
      <c r="X693" s="567"/>
      <c r="Y693" s="610"/>
      <c r="Z693" s="567"/>
      <c r="AA693" s="1091"/>
      <c r="AB693" s="567"/>
      <c r="AC693" s="567"/>
      <c r="AD693" s="567"/>
      <c r="AE693" s="567"/>
      <c r="AF693" s="567"/>
      <c r="AG693" s="1265"/>
      <c r="AH693" s="610"/>
      <c r="AI693" s="1457"/>
      <c r="AJ693" s="1472"/>
    </row>
    <row r="694" spans="1:36" ht="17.25" customHeight="1" x14ac:dyDescent="0.25">
      <c r="A694" s="239">
        <v>1</v>
      </c>
      <c r="B694" s="516" t="s">
        <v>31</v>
      </c>
      <c r="C694" s="665"/>
      <c r="D694" s="9"/>
      <c r="E694" s="422">
        <v>30</v>
      </c>
      <c r="F694" s="1073">
        <f t="shared" si="237"/>
        <v>20</v>
      </c>
      <c r="G694" s="1619"/>
      <c r="H694" s="214"/>
      <c r="I694" s="385"/>
      <c r="J694" s="385"/>
      <c r="K694" s="1897"/>
      <c r="L694" s="1880"/>
      <c r="M694" s="1880"/>
      <c r="N694" s="1880"/>
      <c r="O694" s="1880"/>
      <c r="P694" s="1898"/>
      <c r="Q694" s="568"/>
      <c r="R694" s="568"/>
      <c r="S694" s="568"/>
      <c r="T694" s="568"/>
      <c r="U694" s="568"/>
      <c r="V694" s="568"/>
      <c r="W694" s="568"/>
      <c r="X694" s="568"/>
      <c r="Y694" s="564"/>
      <c r="Z694" s="568">
        <f>AF694-AE694-AB694</f>
        <v>0</v>
      </c>
      <c r="AA694" s="1088"/>
      <c r="AB694" s="568"/>
      <c r="AC694" s="568"/>
      <c r="AD694" s="568"/>
      <c r="AE694" s="568"/>
      <c r="AF694" s="568"/>
      <c r="AG694" s="1259"/>
      <c r="AH694" s="564"/>
      <c r="AI694" s="1457"/>
      <c r="AJ694" s="1472"/>
    </row>
    <row r="695" spans="1:36" x14ac:dyDescent="0.25">
      <c r="A695" s="239">
        <v>1</v>
      </c>
      <c r="B695" s="516" t="s">
        <v>91</v>
      </c>
      <c r="C695" s="665"/>
      <c r="D695" s="9"/>
      <c r="E695" s="422">
        <v>20</v>
      </c>
      <c r="F695" s="1073">
        <f t="shared" si="237"/>
        <v>13</v>
      </c>
      <c r="G695" s="1619">
        <v>1</v>
      </c>
      <c r="H695" s="214">
        <f>G695/F695*100</f>
        <v>7.6923076923076925</v>
      </c>
      <c r="I695" s="385"/>
      <c r="J695" s="385"/>
      <c r="K695" s="1897"/>
      <c r="L695" s="1880"/>
      <c r="M695" s="1880"/>
      <c r="N695" s="1880"/>
      <c r="O695" s="1880"/>
      <c r="P695" s="1898"/>
      <c r="Q695" s="568"/>
      <c r="R695" s="568"/>
      <c r="S695" s="568"/>
      <c r="T695" s="568"/>
      <c r="U695" s="568"/>
      <c r="V695" s="568"/>
      <c r="W695" s="568"/>
      <c r="X695" s="568"/>
      <c r="Y695" s="564"/>
      <c r="Z695" s="568"/>
      <c r="AA695" s="1088"/>
      <c r="AB695" s="568"/>
      <c r="AC695" s="568"/>
      <c r="AD695" s="568"/>
      <c r="AE695" s="568"/>
      <c r="AF695" s="568"/>
      <c r="AG695" s="1259"/>
      <c r="AH695" s="564"/>
      <c r="AI695" s="1457"/>
      <c r="AJ695" s="1472"/>
    </row>
    <row r="696" spans="1:36" ht="29.25" x14ac:dyDescent="0.25">
      <c r="A696" s="239">
        <v>1</v>
      </c>
      <c r="B696" s="731" t="s">
        <v>372</v>
      </c>
      <c r="C696" s="665"/>
      <c r="D696" s="9"/>
      <c r="E696" s="438">
        <f>E675</f>
        <v>2600</v>
      </c>
      <c r="F696" s="483">
        <f>F675</f>
        <v>1733</v>
      </c>
      <c r="G696" s="1759">
        <f>G675</f>
        <v>1477</v>
      </c>
      <c r="H696" s="214">
        <f>G696/F696*100</f>
        <v>85.227928447778424</v>
      </c>
      <c r="I696" s="385"/>
      <c r="J696" s="385"/>
      <c r="K696" s="1897"/>
      <c r="L696" s="1880"/>
      <c r="M696" s="1880"/>
      <c r="N696" s="1880"/>
      <c r="O696" s="1880"/>
      <c r="P696" s="1898"/>
      <c r="Q696" s="568"/>
      <c r="R696" s="568"/>
      <c r="S696" s="568"/>
      <c r="T696" s="568"/>
      <c r="U696" s="568"/>
      <c r="V696" s="568"/>
      <c r="W696" s="568"/>
      <c r="X696" s="568"/>
      <c r="Y696" s="564"/>
      <c r="Z696" s="568"/>
      <c r="AA696" s="1088"/>
      <c r="AB696" s="568"/>
      <c r="AC696" s="568"/>
      <c r="AD696" s="568"/>
      <c r="AE696" s="568"/>
      <c r="AF696" s="568"/>
      <c r="AG696" s="1255">
        <f>AG675</f>
        <v>0</v>
      </c>
      <c r="AH696" s="564"/>
      <c r="AI696" s="1457"/>
      <c r="AJ696" s="1472"/>
    </row>
    <row r="697" spans="1:36" ht="29.25" x14ac:dyDescent="0.25">
      <c r="A697" s="239">
        <v>1</v>
      </c>
      <c r="B697" s="731" t="s">
        <v>373</v>
      </c>
      <c r="C697" s="665"/>
      <c r="D697" s="9"/>
      <c r="E697" s="422"/>
      <c r="F697" s="214"/>
      <c r="G697" s="1619"/>
      <c r="H697" s="214"/>
      <c r="I697" s="385"/>
      <c r="J697" s="385"/>
      <c r="K697" s="1897"/>
      <c r="L697" s="1880"/>
      <c r="M697" s="1880"/>
      <c r="N697" s="1880"/>
      <c r="O697" s="1880"/>
      <c r="P697" s="1898"/>
      <c r="Q697" s="568"/>
      <c r="R697" s="568"/>
      <c r="S697" s="568"/>
      <c r="T697" s="568"/>
      <c r="U697" s="568"/>
      <c r="V697" s="568"/>
      <c r="W697" s="568"/>
      <c r="X697" s="568"/>
      <c r="Y697" s="564"/>
      <c r="Z697" s="568"/>
      <c r="AA697" s="1088"/>
      <c r="AB697" s="568"/>
      <c r="AC697" s="568"/>
      <c r="AD697" s="568"/>
      <c r="AE697" s="568"/>
      <c r="AF697" s="568"/>
      <c r="AG697" s="1259"/>
      <c r="AH697" s="564"/>
      <c r="AI697" s="1457"/>
      <c r="AJ697" s="1472"/>
    </row>
    <row r="698" spans="1:36" ht="29.25" x14ac:dyDescent="0.25">
      <c r="A698" s="239">
        <v>1</v>
      </c>
      <c r="B698" s="731" t="s">
        <v>374</v>
      </c>
      <c r="C698" s="665"/>
      <c r="D698" s="9"/>
      <c r="E698" s="422"/>
      <c r="F698" s="213"/>
      <c r="G698" s="387"/>
      <c r="H698" s="213"/>
      <c r="I698" s="385"/>
      <c r="J698" s="385"/>
      <c r="K698" s="1897"/>
      <c r="L698" s="1880"/>
      <c r="M698" s="1880"/>
      <c r="N698" s="1880"/>
      <c r="O698" s="1880"/>
      <c r="P698" s="1898"/>
      <c r="Q698" s="568"/>
      <c r="R698" s="568"/>
      <c r="S698" s="568"/>
      <c r="T698" s="568"/>
      <c r="U698" s="568"/>
      <c r="V698" s="568"/>
      <c r="W698" s="568"/>
      <c r="X698" s="568"/>
      <c r="Y698" s="564"/>
      <c r="Z698" s="568">
        <f>AF698-AE698-AB698</f>
        <v>0</v>
      </c>
      <c r="AA698" s="1088"/>
      <c r="AB698" s="568"/>
      <c r="AC698" s="568">
        <f>Z698-Y698</f>
        <v>0</v>
      </c>
      <c r="AD698" s="568"/>
      <c r="AE698" s="568"/>
      <c r="AF698" s="568"/>
      <c r="AG698" s="1292"/>
      <c r="AH698" s="564"/>
      <c r="AI698" s="1457"/>
      <c r="AJ698" s="1472"/>
    </row>
    <row r="699" spans="1:36" ht="15.75" thickBot="1" x14ac:dyDescent="0.3">
      <c r="A699" s="239">
        <v>1</v>
      </c>
      <c r="B699" s="732" t="s">
        <v>138</v>
      </c>
      <c r="C699" s="665"/>
      <c r="D699" s="9"/>
      <c r="E699" s="438">
        <f>E696</f>
        <v>2600</v>
      </c>
      <c r="F699" s="483">
        <f>F696</f>
        <v>1733</v>
      </c>
      <c r="G699" s="1759">
        <f>G696</f>
        <v>1477</v>
      </c>
      <c r="H699" s="483">
        <f>G699/F699*100</f>
        <v>85.227928447778424</v>
      </c>
      <c r="I699" s="385"/>
      <c r="J699" s="385"/>
      <c r="K699" s="1897"/>
      <c r="L699" s="1880"/>
      <c r="M699" s="1880"/>
      <c r="N699" s="1880"/>
      <c r="O699" s="1880"/>
      <c r="P699" s="1898"/>
      <c r="Q699" s="568">
        <f t="shared" ref="Q699:Y699" si="238">Q686+Q674</f>
        <v>2173.7244000000001</v>
      </c>
      <c r="R699" s="568">
        <f t="shared" si="238"/>
        <v>2173.7244000000001</v>
      </c>
      <c r="S699" s="568">
        <f t="shared" si="238"/>
        <v>2173.7244000000001</v>
      </c>
      <c r="T699" s="568">
        <f t="shared" si="238"/>
        <v>2173.7244000000001</v>
      </c>
      <c r="U699" s="568">
        <f t="shared" si="238"/>
        <v>2173.7244000000001</v>
      </c>
      <c r="V699" s="568">
        <f t="shared" ref="V699:W699" si="239">V686+V674</f>
        <v>2173.7244000000001</v>
      </c>
      <c r="W699" s="568">
        <f t="shared" si="239"/>
        <v>2173.7244000000001</v>
      </c>
      <c r="X699" s="568">
        <f t="shared" ref="X699" si="240">X686+X674</f>
        <v>2173.7244000000001</v>
      </c>
      <c r="Y699" s="564">
        <f t="shared" si="238"/>
        <v>1449.1496000000002</v>
      </c>
      <c r="Z699" s="568">
        <f t="shared" ref="Z699:AF699" si="241">Z686+Z674</f>
        <v>1625.8220099999999</v>
      </c>
      <c r="AA699" s="1088">
        <f t="shared" si="241"/>
        <v>0</v>
      </c>
      <c r="AB699" s="568">
        <f t="shared" si="241"/>
        <v>0</v>
      </c>
      <c r="AC699" s="568">
        <f t="shared" si="241"/>
        <v>176.67240999999984</v>
      </c>
      <c r="AD699" s="568">
        <f t="shared" si="241"/>
        <v>0</v>
      </c>
      <c r="AE699" s="568">
        <f t="shared" si="241"/>
        <v>0</v>
      </c>
      <c r="AF699" s="568">
        <f t="shared" si="241"/>
        <v>1625.8220099999999</v>
      </c>
      <c r="AG699" s="1255">
        <f>AG696</f>
        <v>0</v>
      </c>
      <c r="AH699" s="564">
        <f t="shared" ref="AH699" si="242">AH686+AH674</f>
        <v>0</v>
      </c>
      <c r="AI699" s="1457"/>
      <c r="AJ699" s="1472"/>
    </row>
    <row r="700" spans="1:36" s="5" customFormat="1" ht="16.5" thickBot="1" x14ac:dyDescent="0.3">
      <c r="A700" s="239">
        <v>1</v>
      </c>
      <c r="B700" s="1562" t="s">
        <v>407</v>
      </c>
      <c r="C700" s="1562"/>
      <c r="D700" s="274"/>
      <c r="E700" s="459"/>
      <c r="F700" s="1610"/>
      <c r="G700" s="1610"/>
      <c r="H700" s="1610"/>
      <c r="I700" s="1894"/>
      <c r="J700" s="1894"/>
      <c r="K700" s="1566"/>
      <c r="L700" s="1610"/>
      <c r="M700" s="1610"/>
      <c r="N700" s="1610"/>
      <c r="O700" s="1610"/>
      <c r="P700" s="1610"/>
      <c r="Q700" s="574">
        <f t="shared" ref="Q700:V700" si="243">Q699</f>
        <v>2173.7244000000001</v>
      </c>
      <c r="R700" s="574">
        <f t="shared" si="243"/>
        <v>2173.7244000000001</v>
      </c>
      <c r="S700" s="574">
        <f t="shared" si="243"/>
        <v>2173.7244000000001</v>
      </c>
      <c r="T700" s="574">
        <f t="shared" si="243"/>
        <v>2173.7244000000001</v>
      </c>
      <c r="U700" s="574">
        <f t="shared" si="243"/>
        <v>2173.7244000000001</v>
      </c>
      <c r="V700" s="574">
        <f t="shared" si="243"/>
        <v>2173.7244000000001</v>
      </c>
      <c r="W700" s="574">
        <f t="shared" ref="W700:X700" si="244">W699</f>
        <v>2173.7244000000001</v>
      </c>
      <c r="X700" s="574">
        <f t="shared" si="244"/>
        <v>2173.7244000000001</v>
      </c>
      <c r="Y700" s="1202">
        <f t="shared" ref="Y700:AF700" si="245">Y699</f>
        <v>1449.1496000000002</v>
      </c>
      <c r="Z700" s="574">
        <f t="shared" si="245"/>
        <v>1625.8220099999999</v>
      </c>
      <c r="AA700" s="1093">
        <f t="shared" si="245"/>
        <v>0</v>
      </c>
      <c r="AB700" s="574">
        <f t="shared" si="245"/>
        <v>0</v>
      </c>
      <c r="AC700" s="574">
        <f t="shared" si="245"/>
        <v>176.67240999999984</v>
      </c>
      <c r="AD700" s="574">
        <f t="shared" si="245"/>
        <v>0</v>
      </c>
      <c r="AE700" s="574">
        <f t="shared" si="245"/>
        <v>0</v>
      </c>
      <c r="AF700" s="574">
        <f t="shared" si="245"/>
        <v>1625.8220099999999</v>
      </c>
      <c r="AG700" s="1569"/>
      <c r="AH700" s="1202">
        <f t="shared" ref="AH700" si="246">AH699</f>
        <v>0</v>
      </c>
      <c r="AI700" s="1457"/>
      <c r="AJ700" s="1472"/>
    </row>
    <row r="701" spans="1:36" x14ac:dyDescent="0.25">
      <c r="A701" s="239">
        <v>1</v>
      </c>
      <c r="B701" s="933"/>
      <c r="C701" s="933"/>
      <c r="D701" s="933"/>
      <c r="E701" s="457"/>
      <c r="F701" s="1497"/>
      <c r="G701" s="1497"/>
      <c r="H701" s="1497"/>
      <c r="I701" s="1895"/>
      <c r="J701" s="1895"/>
      <c r="K701" s="1054"/>
      <c r="L701" s="1497"/>
      <c r="M701" s="1497"/>
      <c r="N701" s="1497"/>
      <c r="O701" s="1497"/>
      <c r="P701" s="1497"/>
      <c r="Q701" s="567"/>
      <c r="R701" s="567"/>
      <c r="S701" s="567"/>
      <c r="T701" s="567"/>
      <c r="U701" s="567"/>
      <c r="V701" s="567"/>
      <c r="W701" s="567"/>
      <c r="X701" s="567"/>
      <c r="Y701" s="610"/>
      <c r="Z701" s="567">
        <f t="shared" ref="Z701:Z714" si="247">AF701-AE701-AB701</f>
        <v>0</v>
      </c>
      <c r="AA701" s="1091"/>
      <c r="AB701" s="567"/>
      <c r="AC701" s="567"/>
      <c r="AD701" s="567"/>
      <c r="AE701" s="567"/>
      <c r="AF701" s="567"/>
      <c r="AG701" s="1264"/>
      <c r="AH701" s="610"/>
      <c r="AI701" s="1457"/>
      <c r="AJ701" s="1472"/>
    </row>
    <row r="702" spans="1:36" ht="45" x14ac:dyDescent="0.25">
      <c r="A702" s="239">
        <v>1</v>
      </c>
      <c r="B702" s="1914" t="s">
        <v>521</v>
      </c>
      <c r="C702" s="1915"/>
      <c r="D702" s="248"/>
      <c r="E702" s="479"/>
      <c r="F702" s="1892"/>
      <c r="G702" s="1892"/>
      <c r="H702" s="1916"/>
      <c r="I702" s="1917"/>
      <c r="J702" s="1917"/>
      <c r="K702" s="1918"/>
      <c r="L702" s="1916"/>
      <c r="M702" s="1916"/>
      <c r="N702" s="1919"/>
      <c r="O702" s="1892"/>
      <c r="P702" s="1919"/>
      <c r="Q702" s="567"/>
      <c r="R702" s="567"/>
      <c r="S702" s="567"/>
      <c r="T702" s="567"/>
      <c r="U702" s="567"/>
      <c r="V702" s="567"/>
      <c r="W702" s="567"/>
      <c r="X702" s="567"/>
      <c r="Y702" s="610"/>
      <c r="Z702" s="567">
        <f t="shared" si="247"/>
        <v>0</v>
      </c>
      <c r="AA702" s="1091"/>
      <c r="AB702" s="567"/>
      <c r="AC702" s="567"/>
      <c r="AD702" s="567"/>
      <c r="AE702" s="567"/>
      <c r="AF702" s="567"/>
      <c r="AG702" s="1920"/>
      <c r="AH702" s="610"/>
      <c r="AI702" s="1457"/>
      <c r="AJ702" s="1472"/>
    </row>
    <row r="703" spans="1:36" x14ac:dyDescent="0.25">
      <c r="A703" s="239">
        <v>1</v>
      </c>
      <c r="B703" s="1738"/>
      <c r="C703" s="1739"/>
      <c r="D703" s="1921"/>
      <c r="E703" s="417"/>
      <c r="F703" s="1916"/>
      <c r="G703" s="211"/>
      <c r="H703" s="211"/>
      <c r="I703" s="1899"/>
      <c r="J703" s="1922"/>
      <c r="K703" s="1919"/>
      <c r="L703" s="211"/>
      <c r="M703" s="1923"/>
      <c r="N703" s="211"/>
      <c r="O703" s="1919"/>
      <c r="P703" s="211"/>
      <c r="Q703" s="568"/>
      <c r="R703" s="568"/>
      <c r="S703" s="568"/>
      <c r="T703" s="568"/>
      <c r="U703" s="568"/>
      <c r="V703" s="568"/>
      <c r="W703" s="568"/>
      <c r="X703" s="568"/>
      <c r="Y703" s="1200"/>
      <c r="Z703" s="568">
        <f t="shared" si="247"/>
        <v>0</v>
      </c>
      <c r="AA703" s="1088"/>
      <c r="AB703" s="568"/>
      <c r="AC703" s="568"/>
      <c r="AD703" s="568"/>
      <c r="AE703" s="568"/>
      <c r="AF703" s="568"/>
      <c r="AG703" s="1271"/>
      <c r="AH703" s="564"/>
      <c r="AI703" s="1457"/>
      <c r="AJ703" s="1472"/>
    </row>
    <row r="704" spans="1:36" ht="63" x14ac:dyDescent="0.25">
      <c r="A704" s="239">
        <v>1</v>
      </c>
      <c r="B704" s="37" t="s">
        <v>199</v>
      </c>
      <c r="C704" s="685"/>
      <c r="D704" s="1924"/>
      <c r="E704" s="419">
        <v>15712</v>
      </c>
      <c r="F704" s="244">
        <f>ROUND(E704/12*$B$4,0)</f>
        <v>10475</v>
      </c>
      <c r="G704" s="1925">
        <v>8957</v>
      </c>
      <c r="H704" s="1926">
        <f>G704/F704*100</f>
        <v>85.508353221957051</v>
      </c>
      <c r="I704" s="1917"/>
      <c r="J704" s="1922"/>
      <c r="K704" s="211"/>
      <c r="L704" s="211"/>
      <c r="M704" s="1923"/>
      <c r="N704" s="211"/>
      <c r="O704" s="211"/>
      <c r="P704" s="211"/>
      <c r="Q704" s="569"/>
      <c r="R704" s="569"/>
      <c r="S704" s="569"/>
      <c r="T704" s="569"/>
      <c r="U704" s="569"/>
      <c r="V704" s="569"/>
      <c r="W704" s="569"/>
      <c r="X704" s="569"/>
      <c r="Y704" s="1200"/>
      <c r="Z704" s="569">
        <f t="shared" si="247"/>
        <v>62615.520759999999</v>
      </c>
      <c r="AA704" s="1504"/>
      <c r="AB704" s="569"/>
      <c r="AC704" s="569"/>
      <c r="AD704" s="569"/>
      <c r="AE704" s="580">
        <v>0</v>
      </c>
      <c r="AF704" s="580">
        <v>62615.520759999999</v>
      </c>
      <c r="AG704" s="1927"/>
      <c r="AH704" s="1266"/>
      <c r="AI704" s="1457"/>
      <c r="AJ704" s="1472"/>
    </row>
    <row r="705" spans="1:37" ht="47.25" x14ac:dyDescent="0.25">
      <c r="A705" s="239">
        <v>1</v>
      </c>
      <c r="B705" s="37" t="s">
        <v>198</v>
      </c>
      <c r="C705" s="686"/>
      <c r="D705" s="1921"/>
      <c r="E705" s="419">
        <v>3000</v>
      </c>
      <c r="F705" s="213">
        <f>ROUND(E705/12*$B$4,0)</f>
        <v>2000</v>
      </c>
      <c r="G705" s="213">
        <v>1638</v>
      </c>
      <c r="H705" s="219">
        <f>G705/F705*100</f>
        <v>81.899999999999991</v>
      </c>
      <c r="I705" s="1922"/>
      <c r="J705" s="1922"/>
      <c r="K705" s="211"/>
      <c r="L705" s="1916"/>
      <c r="M705" s="1923"/>
      <c r="N705" s="1919"/>
      <c r="O705" s="211"/>
      <c r="P705" s="1919"/>
      <c r="Q705" s="569"/>
      <c r="R705" s="569"/>
      <c r="S705" s="569"/>
      <c r="T705" s="569"/>
      <c r="U705" s="569"/>
      <c r="V705" s="569"/>
      <c r="W705" s="569"/>
      <c r="X705" s="569"/>
      <c r="Y705" s="564"/>
      <c r="Z705" s="568">
        <f t="shared" si="247"/>
        <v>10905.46002</v>
      </c>
      <c r="AA705" s="1504"/>
      <c r="AB705" s="569"/>
      <c r="AC705" s="569"/>
      <c r="AD705" s="568"/>
      <c r="AE705" s="611">
        <v>0</v>
      </c>
      <c r="AF705" s="580">
        <v>10905.46002</v>
      </c>
      <c r="AG705" s="1292"/>
      <c r="AH705" s="1266"/>
      <c r="AI705" s="1457"/>
      <c r="AJ705" s="1472"/>
    </row>
    <row r="706" spans="1:37" ht="15.75" x14ac:dyDescent="0.25">
      <c r="A706" s="239">
        <v>1</v>
      </c>
      <c r="B706" s="37" t="s">
        <v>225</v>
      </c>
      <c r="C706" s="687"/>
      <c r="D706" s="248"/>
      <c r="E706" s="460">
        <v>600</v>
      </c>
      <c r="F706" s="213">
        <f>ROUND(E706/12*$B$4,0)</f>
        <v>400</v>
      </c>
      <c r="G706" s="213">
        <v>250</v>
      </c>
      <c r="H706" s="213">
        <f>G706/F706*100</f>
        <v>62.5</v>
      </c>
      <c r="I706" s="1899"/>
      <c r="J706" s="1899"/>
      <c r="K706" s="1919"/>
      <c r="L706" s="1923"/>
      <c r="M706" s="1923"/>
      <c r="N706" s="1923"/>
      <c r="O706" s="1919"/>
      <c r="P706" s="1923"/>
      <c r="Q706" s="569"/>
      <c r="R706" s="569"/>
      <c r="S706" s="569"/>
      <c r="T706" s="569"/>
      <c r="U706" s="569"/>
      <c r="V706" s="569"/>
      <c r="W706" s="569"/>
      <c r="X706" s="569"/>
      <c r="Y706" s="564"/>
      <c r="Z706" s="568">
        <f t="shared" si="247"/>
        <v>1797.6025</v>
      </c>
      <c r="AA706" s="1504"/>
      <c r="AB706" s="568"/>
      <c r="AC706" s="569"/>
      <c r="AD706" s="570"/>
      <c r="AE706" s="611">
        <v>0</v>
      </c>
      <c r="AF706" s="611">
        <v>1797.6025</v>
      </c>
      <c r="AG706" s="1292"/>
      <c r="AH706" s="1267"/>
      <c r="AI706" s="1457"/>
      <c r="AJ706" s="1472"/>
      <c r="AK706" s="239">
        <v>61068.284900000006</v>
      </c>
    </row>
    <row r="707" spans="1:37" s="249" customFormat="1" ht="16.5" thickBot="1" x14ac:dyDescent="0.3">
      <c r="B707" s="1536" t="s">
        <v>223</v>
      </c>
      <c r="C707" s="1230"/>
      <c r="D707" s="1928"/>
      <c r="E707" s="1929">
        <f>SUM(E704:E706)</f>
        <v>19312</v>
      </c>
      <c r="F707" s="479">
        <f>SUM(F704:F706)</f>
        <v>12875</v>
      </c>
      <c r="G707" s="479">
        <f>SUM(G704:G706)</f>
        <v>10845</v>
      </c>
      <c r="H707" s="1930">
        <f>G707/F707*100</f>
        <v>84.233009708737853</v>
      </c>
      <c r="I707" s="1931"/>
      <c r="J707" s="1931"/>
      <c r="K707" s="1932"/>
      <c r="L707" s="1932"/>
      <c r="M707" s="1932"/>
      <c r="N707" s="1932"/>
      <c r="O707" s="1932"/>
      <c r="P707" s="1932"/>
      <c r="Q707" s="656">
        <v>134125.18016000002</v>
      </c>
      <c r="R707" s="656">
        <v>134125.18016000002</v>
      </c>
      <c r="S707" s="656">
        <v>134125.18016000002</v>
      </c>
      <c r="T707" s="656">
        <v>134125.18016000002</v>
      </c>
      <c r="U707" s="656">
        <v>134125.18016000002</v>
      </c>
      <c r="V707" s="656">
        <v>134125.18016000002</v>
      </c>
      <c r="W707" s="656">
        <v>134125.18016000002</v>
      </c>
      <c r="X707" s="656">
        <v>134125.18016000002</v>
      </c>
      <c r="Y707" s="1211">
        <f>Q707/12*$B$4+(R707-Q707)/11*7+(S707-R707)/10*6+(T707-S707)/9*5+(U707-T707)/8*4+(V707-U707)/7*3+(W707-V707)/6*2+(X707-W707)/5*1</f>
        <v>89416.786773333341</v>
      </c>
      <c r="Z707" s="570">
        <f>AF707-AE707-AB707</f>
        <v>75318.583279999992</v>
      </c>
      <c r="AA707" s="1933"/>
      <c r="AB707" s="1231"/>
      <c r="AC707" s="656">
        <f>Z707-Y707</f>
        <v>-14098.203493333349</v>
      </c>
      <c r="AD707" s="656"/>
      <c r="AE707" s="570">
        <f>SUM(AE704:AE706)</f>
        <v>0</v>
      </c>
      <c r="AF707" s="1231">
        <f>SUM(AF704:AF706)</f>
        <v>75318.583279999992</v>
      </c>
      <c r="AG707" s="1934">
        <f>SUM(AG704:AG706)</f>
        <v>0</v>
      </c>
      <c r="AH707" s="1211">
        <f>SUM(AH704:AH706)</f>
        <v>0</v>
      </c>
      <c r="AI707" s="1457"/>
      <c r="AJ707" s="1472"/>
    </row>
    <row r="708" spans="1:37" ht="16.5" thickBot="1" x14ac:dyDescent="0.3">
      <c r="A708" s="239">
        <v>1</v>
      </c>
      <c r="B708" s="985" t="s">
        <v>407</v>
      </c>
      <c r="C708" s="985"/>
      <c r="D708" s="986"/>
      <c r="E708" s="453"/>
      <c r="F708" s="987"/>
      <c r="G708" s="987"/>
      <c r="H708" s="987"/>
      <c r="I708" s="988"/>
      <c r="J708" s="988"/>
      <c r="K708" s="989"/>
      <c r="L708" s="987"/>
      <c r="M708" s="987"/>
      <c r="N708" s="989"/>
      <c r="O708" s="989"/>
      <c r="P708" s="989"/>
      <c r="Q708" s="990">
        <f t="shared" ref="Q708:V708" si="248">Q707</f>
        <v>134125.18016000002</v>
      </c>
      <c r="R708" s="990">
        <f t="shared" si="248"/>
        <v>134125.18016000002</v>
      </c>
      <c r="S708" s="990">
        <f t="shared" si="248"/>
        <v>134125.18016000002</v>
      </c>
      <c r="T708" s="990">
        <f t="shared" si="248"/>
        <v>134125.18016000002</v>
      </c>
      <c r="U708" s="990">
        <f t="shared" si="248"/>
        <v>134125.18016000002</v>
      </c>
      <c r="V708" s="990">
        <f t="shared" si="248"/>
        <v>134125.18016000002</v>
      </c>
      <c r="W708" s="990">
        <f t="shared" ref="W708:X708" si="249">W707</f>
        <v>134125.18016000002</v>
      </c>
      <c r="X708" s="990">
        <f t="shared" si="249"/>
        <v>134125.18016000002</v>
      </c>
      <c r="Y708" s="1212">
        <f t="shared" ref="Y708:AF708" si="250">Y707</f>
        <v>89416.786773333341</v>
      </c>
      <c r="Z708" s="990">
        <f t="shared" si="250"/>
        <v>75318.583279999992</v>
      </c>
      <c r="AA708" s="1082">
        <f t="shared" si="250"/>
        <v>0</v>
      </c>
      <c r="AB708" s="990">
        <f t="shared" si="250"/>
        <v>0</v>
      </c>
      <c r="AC708" s="990">
        <f t="shared" si="250"/>
        <v>-14098.203493333349</v>
      </c>
      <c r="AD708" s="990">
        <f t="shared" si="250"/>
        <v>0</v>
      </c>
      <c r="AE708" s="990">
        <f t="shared" si="250"/>
        <v>0</v>
      </c>
      <c r="AF708" s="990">
        <f t="shared" si="250"/>
        <v>75318.583279999992</v>
      </c>
      <c r="AG708" s="1268"/>
      <c r="AH708" s="1269">
        <f t="shared" ref="AH708" si="251">AH707</f>
        <v>0</v>
      </c>
      <c r="AI708" s="1457"/>
      <c r="AJ708" s="1472"/>
    </row>
    <row r="709" spans="1:37" ht="43.5" x14ac:dyDescent="0.25">
      <c r="A709" s="239">
        <v>1</v>
      </c>
      <c r="B709" s="1462" t="s">
        <v>522</v>
      </c>
      <c r="C709" s="1752"/>
      <c r="D709" s="689"/>
      <c r="E709" s="479"/>
      <c r="F709" s="1916"/>
      <c r="G709" s="1916"/>
      <c r="H709" s="1916"/>
      <c r="I709" s="1917"/>
      <c r="J709" s="1917"/>
      <c r="K709" s="1919"/>
      <c r="L709" s="1916"/>
      <c r="M709" s="1916"/>
      <c r="N709" s="1919"/>
      <c r="O709" s="1919"/>
      <c r="P709" s="1919"/>
      <c r="Q709" s="567"/>
      <c r="R709" s="567"/>
      <c r="S709" s="567"/>
      <c r="T709" s="567"/>
      <c r="U709" s="567"/>
      <c r="V709" s="567"/>
      <c r="W709" s="567"/>
      <c r="X709" s="567"/>
      <c r="Y709" s="610"/>
      <c r="Z709" s="567">
        <f t="shared" si="247"/>
        <v>0</v>
      </c>
      <c r="AA709" s="1091"/>
      <c r="AB709" s="567"/>
      <c r="AC709" s="567"/>
      <c r="AD709" s="567"/>
      <c r="AE709" s="567"/>
      <c r="AF709" s="567"/>
      <c r="AG709" s="1935"/>
      <c r="AH709" s="610"/>
      <c r="AI709" s="1457"/>
      <c r="AJ709" s="1472"/>
    </row>
    <row r="710" spans="1:37" x14ac:dyDescent="0.25">
      <c r="A710" s="239">
        <v>1</v>
      </c>
      <c r="B710" s="1468" t="s">
        <v>5</v>
      </c>
      <c r="C710" s="1936"/>
      <c r="D710" s="248"/>
      <c r="E710" s="419"/>
      <c r="F710" s="244"/>
      <c r="G710" s="244"/>
      <c r="H710" s="244"/>
      <c r="I710" s="244"/>
      <c r="J710" s="244"/>
      <c r="K710" s="245"/>
      <c r="L710" s="244"/>
      <c r="M710" s="244"/>
      <c r="N710" s="244"/>
      <c r="O710" s="244"/>
      <c r="P710" s="244"/>
      <c r="Q710" s="568"/>
      <c r="R710" s="568"/>
      <c r="S710" s="568"/>
      <c r="T710" s="568"/>
      <c r="U710" s="568"/>
      <c r="V710" s="568"/>
      <c r="W710" s="568"/>
      <c r="X710" s="568"/>
      <c r="Y710" s="564"/>
      <c r="Z710" s="568">
        <f t="shared" si="247"/>
        <v>0</v>
      </c>
      <c r="AA710" s="1088"/>
      <c r="AB710" s="568"/>
      <c r="AC710" s="568"/>
      <c r="AD710" s="568"/>
      <c r="AE710" s="568"/>
      <c r="AF710" s="568"/>
      <c r="AG710" s="1273"/>
      <c r="AH710" s="564"/>
      <c r="AI710" s="1457"/>
      <c r="AJ710" s="1472"/>
    </row>
    <row r="711" spans="1:37" x14ac:dyDescent="0.25">
      <c r="A711" s="239">
        <v>1</v>
      </c>
      <c r="B711" s="16" t="s">
        <v>179</v>
      </c>
      <c r="C711" s="1470" t="s">
        <v>300</v>
      </c>
      <c r="D711" s="243">
        <v>340</v>
      </c>
      <c r="E711" s="419">
        <v>1203</v>
      </c>
      <c r="F711" s="244">
        <f>E711/12*$B$4</f>
        <v>802</v>
      </c>
      <c r="G711" s="244">
        <v>1007</v>
      </c>
      <c r="H711" s="244">
        <f>G711/F711*100</f>
        <v>125.56109725685785</v>
      </c>
      <c r="I711" s="1937">
        <v>14.3</v>
      </c>
      <c r="J711" s="269">
        <f>M711/G711</f>
        <v>12.76266137040715</v>
      </c>
      <c r="K711" s="1532">
        <f>ROUND(E711*I711,0)</f>
        <v>17203</v>
      </c>
      <c r="L711" s="244">
        <f>ROUND(K711/12*$B$4,0)</f>
        <v>11469</v>
      </c>
      <c r="M711" s="244">
        <v>12852</v>
      </c>
      <c r="N711" s="244">
        <f>M711/L711*100</f>
        <v>112.05859272822391</v>
      </c>
      <c r="O711" s="244">
        <f>ROUND(K711/D711,0)</f>
        <v>51</v>
      </c>
      <c r="P711" s="244">
        <f>M711/$B$4*12/O711</f>
        <v>378</v>
      </c>
      <c r="Q711" s="569"/>
      <c r="R711" s="569"/>
      <c r="S711" s="569"/>
      <c r="T711" s="569"/>
      <c r="U711" s="569"/>
      <c r="V711" s="569"/>
      <c r="W711" s="569"/>
      <c r="X711" s="569"/>
      <c r="Y711" s="1203"/>
      <c r="Z711" s="568">
        <f t="shared" si="247"/>
        <v>0</v>
      </c>
      <c r="AA711" s="1088"/>
      <c r="AB711" s="568"/>
      <c r="AC711" s="568"/>
      <c r="AD711" s="568"/>
      <c r="AE711" s="568"/>
      <c r="AF711" s="568"/>
      <c r="AG711" s="1273"/>
      <c r="AH711" s="564"/>
      <c r="AI711" s="1457"/>
      <c r="AJ711" s="1472"/>
    </row>
    <row r="712" spans="1:37" ht="29.25" x14ac:dyDescent="0.25">
      <c r="A712" s="239">
        <v>1</v>
      </c>
      <c r="B712" s="1491" t="s">
        <v>7</v>
      </c>
      <c r="C712" s="1492"/>
      <c r="D712" s="1847"/>
      <c r="E712" s="426">
        <f>SUM(E711)</f>
        <v>1203</v>
      </c>
      <c r="F712" s="1938">
        <f>SUM(F711)</f>
        <v>802</v>
      </c>
      <c r="G712" s="1938">
        <f>SUM(G711)</f>
        <v>1007</v>
      </c>
      <c r="H712" s="1938">
        <f>G712/F712*100</f>
        <v>125.56109725685785</v>
      </c>
      <c r="I712" s="1938">
        <f>SUM(I711)</f>
        <v>14.3</v>
      </c>
      <c r="J712" s="1938">
        <f>SUM(J711)</f>
        <v>12.76266137040715</v>
      </c>
      <c r="K712" s="1939">
        <f>SUM(K711)</f>
        <v>17203</v>
      </c>
      <c r="L712" s="1938">
        <f>SUM(L711)</f>
        <v>11469</v>
      </c>
      <c r="M712" s="1938">
        <f>M711</f>
        <v>12852</v>
      </c>
      <c r="N712" s="1938">
        <f>SUM(N711)</f>
        <v>112.05859272822391</v>
      </c>
      <c r="O712" s="1938">
        <f>SUM(O711)</f>
        <v>51</v>
      </c>
      <c r="P712" s="1938">
        <f>SUM(P711)</f>
        <v>378</v>
      </c>
      <c r="Q712" s="581">
        <v>98057.696573716807</v>
      </c>
      <c r="R712" s="581">
        <v>98057.696573716807</v>
      </c>
      <c r="S712" s="581">
        <v>98057.696573716807</v>
      </c>
      <c r="T712" s="581">
        <v>97626.249597316797</v>
      </c>
      <c r="U712" s="581">
        <v>97626.249597316797</v>
      </c>
      <c r="V712" s="581">
        <v>97626.249597316797</v>
      </c>
      <c r="W712" s="581">
        <v>97626.249597316797</v>
      </c>
      <c r="X712" s="581">
        <v>97626.249597316797</v>
      </c>
      <c r="Y712" s="1197">
        <f>Q712/12*$B$4+(R712-Q712)/11*7+(S712-R712)/10*6+(T712-S712)/9*5+(U712-T712)/8*4+(V712-U712)/7*3+(W712-V712)/6*2+(X712-W712)/5*1</f>
        <v>65132.104951144531</v>
      </c>
      <c r="Z712" s="1940">
        <f>AF712-AE712-AB712-AA712</f>
        <v>57023.90309</v>
      </c>
      <c r="AA712" s="1941">
        <v>-96.507980000000913</v>
      </c>
      <c r="AB712" s="1940"/>
      <c r="AC712" s="581">
        <f>Z712-Y712</f>
        <v>-8108.201861144531</v>
      </c>
      <c r="AD712" s="581"/>
      <c r="AE712" s="581">
        <v>-201.71311000000003</v>
      </c>
      <c r="AF712" s="581">
        <v>56725.682000000001</v>
      </c>
      <c r="AG712" s="1942">
        <f>SUM(AG711)</f>
        <v>0</v>
      </c>
      <c r="AH712" s="1270"/>
      <c r="AI712" s="1457"/>
      <c r="AJ712" s="1472"/>
    </row>
    <row r="713" spans="1:37" ht="43.5" x14ac:dyDescent="0.25">
      <c r="A713" s="239">
        <v>1</v>
      </c>
      <c r="B713" s="1906" t="s">
        <v>184</v>
      </c>
      <c r="C713" s="717"/>
      <c r="D713" s="1473"/>
      <c r="E713" s="420">
        <v>76</v>
      </c>
      <c r="F713" s="1926">
        <f>E713/12*$B$4</f>
        <v>50.666666666666664</v>
      </c>
      <c r="G713" s="1926">
        <v>52</v>
      </c>
      <c r="H713" s="1926">
        <f>G713/F713*100</f>
        <v>102.63157894736842</v>
      </c>
      <c r="I713" s="244"/>
      <c r="J713" s="1482"/>
      <c r="K713" s="1483"/>
      <c r="L713" s="1926"/>
      <c r="M713" s="1926"/>
      <c r="N713" s="1943"/>
      <c r="O713" s="1943"/>
      <c r="P713" s="1943"/>
      <c r="Q713" s="1944">
        <v>9979.7945283999998</v>
      </c>
      <c r="R713" s="1944">
        <v>9979.7945283999998</v>
      </c>
      <c r="S713" s="1944">
        <v>9979.7945283999998</v>
      </c>
      <c r="T713" s="1944">
        <v>9548.3475519999993</v>
      </c>
      <c r="U713" s="1944">
        <v>9548.3475519999993</v>
      </c>
      <c r="V713" s="1944">
        <v>9548.3475519999993</v>
      </c>
      <c r="W713" s="1944">
        <v>9548.3475519999993</v>
      </c>
      <c r="X713" s="1944">
        <v>9548.3475519999993</v>
      </c>
      <c r="Y713" s="1199">
        <f>X713/12*$B$4</f>
        <v>6365.5650346666662</v>
      </c>
      <c r="Z713" s="569">
        <f>AF713-AE713-AB713-AA713</f>
        <v>6629.5877799999998</v>
      </c>
      <c r="AA713" s="1669">
        <v>-96.507980000000913</v>
      </c>
      <c r="AB713" s="570"/>
      <c r="AC713" s="569">
        <f>Z713-Y713</f>
        <v>264.02274533333366</v>
      </c>
      <c r="AD713" s="569"/>
      <c r="AE713" s="569">
        <v>0</v>
      </c>
      <c r="AF713" s="569">
        <v>6533.0797999999986</v>
      </c>
      <c r="AG713" s="1945"/>
      <c r="AH713" s="1200"/>
      <c r="AI713" s="1457"/>
      <c r="AJ713" s="1472"/>
    </row>
    <row r="714" spans="1:37" x14ac:dyDescent="0.25">
      <c r="A714" s="239">
        <v>1</v>
      </c>
      <c r="B714" s="727" t="s">
        <v>206</v>
      </c>
      <c r="C714" s="677"/>
      <c r="D714" s="213"/>
      <c r="E714" s="438"/>
      <c r="F714" s="211"/>
      <c r="G714" s="211"/>
      <c r="H714" s="211"/>
      <c r="I714" s="244"/>
      <c r="J714" s="211"/>
      <c r="K714" s="211"/>
      <c r="L714" s="211"/>
      <c r="M714" s="211"/>
      <c r="N714" s="211"/>
      <c r="O714" s="211"/>
      <c r="P714" s="211"/>
      <c r="Q714" s="747">
        <v>42987.57</v>
      </c>
      <c r="R714" s="747">
        <v>42987.57</v>
      </c>
      <c r="S714" s="747">
        <v>42987.57</v>
      </c>
      <c r="T714" s="747">
        <v>43419.524880000004</v>
      </c>
      <c r="U714" s="747">
        <v>43419.524880000004</v>
      </c>
      <c r="V714" s="747">
        <v>43419.524880000004</v>
      </c>
      <c r="W714" s="747">
        <v>43419.524880000004</v>
      </c>
      <c r="X714" s="747">
        <v>43419.524880000004</v>
      </c>
      <c r="Y714" s="1196">
        <f>Q714/12*$B$4+(R714-Q714)/11*7+(S714-R714)/10*6+(T714-S714)/9*5+(U714-T714)/8*4+(V714-U714)/7*3+(W714-V714)/6*2+(X714-W714)/5*1</f>
        <v>28898.354933333336</v>
      </c>
      <c r="Z714" s="747">
        <f t="shared" si="247"/>
        <v>32522.195249999993</v>
      </c>
      <c r="AA714" s="1083"/>
      <c r="AB714" s="211"/>
      <c r="AC714" s="747">
        <f>Z714-Y714</f>
        <v>3623.8403166666576</v>
      </c>
      <c r="AD714" s="747">
        <v>-1.81511</v>
      </c>
      <c r="AE714" s="747">
        <v>-13.657780000000001</v>
      </c>
      <c r="AF714" s="747">
        <v>32508.537469999992</v>
      </c>
      <c r="AG714" s="1271"/>
      <c r="AH714" s="1272"/>
      <c r="AI714" s="1457"/>
      <c r="AJ714" s="1472"/>
    </row>
    <row r="715" spans="1:37" ht="29.25" x14ac:dyDescent="0.25">
      <c r="A715" s="239">
        <v>1</v>
      </c>
      <c r="B715" s="790" t="s">
        <v>452</v>
      </c>
      <c r="C715" s="677"/>
      <c r="D715" s="213"/>
      <c r="E715" s="438">
        <f>E717+E720+E721</f>
        <v>7500</v>
      </c>
      <c r="F715" s="211">
        <f>F717+F720+F721</f>
        <v>5000</v>
      </c>
      <c r="G715" s="211">
        <f>G717+G720+G721</f>
        <v>8236</v>
      </c>
      <c r="H715" s="211">
        <f>G715/F715*100</f>
        <v>164.72</v>
      </c>
      <c r="I715" s="244"/>
      <c r="J715" s="211"/>
      <c r="K715" s="211"/>
      <c r="L715" s="211"/>
      <c r="M715" s="211"/>
      <c r="N715" s="211"/>
      <c r="O715" s="211"/>
      <c r="P715" s="211"/>
      <c r="Q715" s="747"/>
      <c r="R715" s="747"/>
      <c r="S715" s="747"/>
      <c r="T715" s="747"/>
      <c r="U715" s="747"/>
      <c r="V715" s="747"/>
      <c r="W715" s="747"/>
      <c r="X715" s="747"/>
      <c r="Y715" s="564"/>
      <c r="Z715" s="747"/>
      <c r="AA715" s="1083"/>
      <c r="AB715" s="211"/>
      <c r="AC715" s="747"/>
      <c r="AD715" s="747"/>
      <c r="AE715" s="747"/>
      <c r="AF715" s="747"/>
      <c r="AG715" s="1271">
        <f>AG717+AG720+AG721</f>
        <v>0</v>
      </c>
      <c r="AH715" s="1272"/>
      <c r="AI715" s="1457"/>
      <c r="AJ715" s="1472"/>
    </row>
    <row r="716" spans="1:37" x14ac:dyDescent="0.25">
      <c r="A716" s="239">
        <v>1</v>
      </c>
      <c r="B716" s="4" t="s">
        <v>440</v>
      </c>
      <c r="C716" s="677"/>
      <c r="D716" s="213"/>
      <c r="E716" s="422"/>
      <c r="F716" s="211"/>
      <c r="G716" s="211"/>
      <c r="H716" s="211"/>
      <c r="I716" s="244"/>
      <c r="J716" s="211"/>
      <c r="K716" s="211"/>
      <c r="L716" s="211"/>
      <c r="M716" s="211"/>
      <c r="N716" s="211"/>
      <c r="O716" s="211"/>
      <c r="P716" s="211"/>
      <c r="Q716" s="747"/>
      <c r="R716" s="747"/>
      <c r="S716" s="747"/>
      <c r="T716" s="747"/>
      <c r="U716" s="747"/>
      <c r="V716" s="747"/>
      <c r="W716" s="747"/>
      <c r="X716" s="747"/>
      <c r="Y716" s="564"/>
      <c r="Z716" s="747"/>
      <c r="AA716" s="1083"/>
      <c r="AB716" s="211"/>
      <c r="AC716" s="747"/>
      <c r="AD716" s="747"/>
      <c r="AE716" s="747"/>
      <c r="AF716" s="747"/>
      <c r="AG716" s="1271"/>
      <c r="AH716" s="1272"/>
      <c r="AI716" s="1457"/>
      <c r="AJ716" s="1472"/>
    </row>
    <row r="717" spans="1:37" ht="30" x14ac:dyDescent="0.25">
      <c r="A717" s="239">
        <v>1</v>
      </c>
      <c r="B717" s="804" t="s">
        <v>441</v>
      </c>
      <c r="C717" s="677"/>
      <c r="D717" s="213"/>
      <c r="E717" s="438">
        <f>E718</f>
        <v>6000</v>
      </c>
      <c r="F717" s="211">
        <f>F718</f>
        <v>4000</v>
      </c>
      <c r="G717" s="211">
        <f>G718</f>
        <v>6945</v>
      </c>
      <c r="H717" s="211">
        <f>G717/F717*100</f>
        <v>173.625</v>
      </c>
      <c r="I717" s="244"/>
      <c r="J717" s="211"/>
      <c r="K717" s="211"/>
      <c r="L717" s="211"/>
      <c r="M717" s="211"/>
      <c r="N717" s="211"/>
      <c r="O717" s="211"/>
      <c r="P717" s="211"/>
      <c r="Q717" s="747"/>
      <c r="R717" s="747"/>
      <c r="S717" s="747"/>
      <c r="T717" s="747"/>
      <c r="U717" s="747"/>
      <c r="V717" s="747"/>
      <c r="W717" s="747"/>
      <c r="X717" s="747"/>
      <c r="Y717" s="564"/>
      <c r="Z717" s="747"/>
      <c r="AA717" s="1083"/>
      <c r="AB717" s="211"/>
      <c r="AC717" s="747"/>
      <c r="AD717" s="747"/>
      <c r="AE717" s="747"/>
      <c r="AF717" s="747"/>
      <c r="AG717" s="1271">
        <f>AG718</f>
        <v>0</v>
      </c>
      <c r="AH717" s="1272"/>
      <c r="AI717" s="1457"/>
      <c r="AJ717" s="1472"/>
    </row>
    <row r="718" spans="1:37" x14ac:dyDescent="0.25">
      <c r="A718" s="239">
        <v>1</v>
      </c>
      <c r="B718" s="4" t="s">
        <v>442</v>
      </c>
      <c r="C718" s="677"/>
      <c r="D718" s="213"/>
      <c r="E718" s="422">
        <v>6000</v>
      </c>
      <c r="F718" s="244">
        <f>E718/12*$B$4</f>
        <v>4000</v>
      </c>
      <c r="G718" s="244">
        <v>6945</v>
      </c>
      <c r="H718" s="244">
        <f>G718/F718*100</f>
        <v>173.625</v>
      </c>
      <c r="I718" s="244"/>
      <c r="J718" s="211"/>
      <c r="K718" s="211"/>
      <c r="L718" s="211"/>
      <c r="M718" s="211"/>
      <c r="N718" s="211"/>
      <c r="O718" s="211"/>
      <c r="P718" s="211"/>
      <c r="Q718" s="747"/>
      <c r="R718" s="747"/>
      <c r="S718" s="747"/>
      <c r="T718" s="747"/>
      <c r="U718" s="747"/>
      <c r="V718" s="747"/>
      <c r="W718" s="747"/>
      <c r="X718" s="747"/>
      <c r="Y718" s="564"/>
      <c r="Z718" s="747"/>
      <c r="AA718" s="1083"/>
      <c r="AB718" s="211"/>
      <c r="AC718" s="747"/>
      <c r="AD718" s="747"/>
      <c r="AE718" s="747"/>
      <c r="AF718" s="747"/>
      <c r="AG718" s="1273"/>
      <c r="AH718" s="1272"/>
      <c r="AI718" s="1457"/>
      <c r="AJ718" s="1472"/>
    </row>
    <row r="719" spans="1:37" ht="60" x14ac:dyDescent="0.25">
      <c r="A719" s="239">
        <v>1</v>
      </c>
      <c r="B719" s="4" t="s">
        <v>443</v>
      </c>
      <c r="C719" s="677"/>
      <c r="D719" s="213"/>
      <c r="E719" s="422"/>
      <c r="F719" s="244"/>
      <c r="G719" s="211"/>
      <c r="H719" s="211"/>
      <c r="I719" s="244"/>
      <c r="J719" s="211"/>
      <c r="K719" s="211"/>
      <c r="L719" s="211"/>
      <c r="M719" s="211"/>
      <c r="N719" s="211"/>
      <c r="O719" s="211"/>
      <c r="P719" s="211"/>
      <c r="Q719" s="747"/>
      <c r="R719" s="747"/>
      <c r="S719" s="747"/>
      <c r="T719" s="747"/>
      <c r="U719" s="747"/>
      <c r="V719" s="747"/>
      <c r="W719" s="747"/>
      <c r="X719" s="747"/>
      <c r="Y719" s="564"/>
      <c r="Z719" s="747"/>
      <c r="AA719" s="1083"/>
      <c r="AB719" s="211"/>
      <c r="AC719" s="747"/>
      <c r="AD719" s="747"/>
      <c r="AE719" s="747"/>
      <c r="AF719" s="747"/>
      <c r="AG719" s="1271"/>
      <c r="AH719" s="1272"/>
      <c r="AI719" s="1457"/>
      <c r="AJ719" s="1472"/>
    </row>
    <row r="720" spans="1:37" ht="75" x14ac:dyDescent="0.25">
      <c r="A720" s="239">
        <v>1</v>
      </c>
      <c r="B720" s="4" t="s">
        <v>444</v>
      </c>
      <c r="C720" s="677"/>
      <c r="D720" s="213"/>
      <c r="E720" s="422"/>
      <c r="F720" s="244"/>
      <c r="G720" s="211"/>
      <c r="H720" s="211"/>
      <c r="I720" s="244"/>
      <c r="J720" s="211"/>
      <c r="K720" s="211"/>
      <c r="L720" s="211"/>
      <c r="M720" s="211"/>
      <c r="N720" s="211"/>
      <c r="O720" s="211"/>
      <c r="P720" s="211"/>
      <c r="Q720" s="747"/>
      <c r="R720" s="747"/>
      <c r="S720" s="747"/>
      <c r="T720" s="747"/>
      <c r="U720" s="747"/>
      <c r="V720" s="747"/>
      <c r="W720" s="747"/>
      <c r="X720" s="747"/>
      <c r="Y720" s="564"/>
      <c r="Z720" s="747"/>
      <c r="AA720" s="1083"/>
      <c r="AB720" s="211"/>
      <c r="AC720" s="747"/>
      <c r="AD720" s="747"/>
      <c r="AE720" s="747"/>
      <c r="AF720" s="747"/>
      <c r="AG720" s="1271"/>
      <c r="AH720" s="1272"/>
      <c r="AI720" s="1457"/>
      <c r="AJ720" s="1472"/>
    </row>
    <row r="721" spans="1:36" ht="45" x14ac:dyDescent="0.25">
      <c r="A721" s="239">
        <v>1</v>
      </c>
      <c r="B721" s="805" t="s">
        <v>445</v>
      </c>
      <c r="C721" s="677"/>
      <c r="D721" s="213"/>
      <c r="E721" s="422">
        <v>1500</v>
      </c>
      <c r="F721" s="244">
        <f>E721/12*$B$4</f>
        <v>1000</v>
      </c>
      <c r="G721" s="244">
        <v>1291</v>
      </c>
      <c r="H721" s="244">
        <f>G721/F721*100</f>
        <v>129.1</v>
      </c>
      <c r="I721" s="244"/>
      <c r="J721" s="211"/>
      <c r="K721" s="211"/>
      <c r="L721" s="211"/>
      <c r="M721" s="211"/>
      <c r="N721" s="211"/>
      <c r="O721" s="211"/>
      <c r="P721" s="211"/>
      <c r="Q721" s="747"/>
      <c r="R721" s="747"/>
      <c r="S721" s="747"/>
      <c r="T721" s="747"/>
      <c r="U721" s="747"/>
      <c r="V721" s="747"/>
      <c r="W721" s="747"/>
      <c r="X721" s="747"/>
      <c r="Y721" s="564"/>
      <c r="Z721" s="747"/>
      <c r="AA721" s="1083"/>
      <c r="AB721" s="211"/>
      <c r="AC721" s="747"/>
      <c r="AD721" s="747"/>
      <c r="AE721" s="747"/>
      <c r="AF721" s="747"/>
      <c r="AG721" s="1273"/>
      <c r="AH721" s="1272"/>
      <c r="AI721" s="1457"/>
      <c r="AJ721" s="1472"/>
    </row>
    <row r="722" spans="1:36" ht="29.25" x14ac:dyDescent="0.25">
      <c r="A722" s="239">
        <v>1</v>
      </c>
      <c r="B722" s="790" t="s">
        <v>453</v>
      </c>
      <c r="C722" s="677"/>
      <c r="D722" s="213"/>
      <c r="E722" s="422">
        <f>E723</f>
        <v>20224</v>
      </c>
      <c r="F722" s="244">
        <f>E722/12*$B$4</f>
        <v>13482.666666666666</v>
      </c>
      <c r="G722" s="244">
        <f>G723</f>
        <v>14278</v>
      </c>
      <c r="H722" s="244">
        <f>G722/F722*100</f>
        <v>105.89893196202532</v>
      </c>
      <c r="I722" s="244"/>
      <c r="J722" s="211"/>
      <c r="K722" s="211"/>
      <c r="L722" s="211"/>
      <c r="M722" s="211"/>
      <c r="N722" s="211"/>
      <c r="O722" s="211"/>
      <c r="P722" s="211"/>
      <c r="Q722" s="747"/>
      <c r="R722" s="747"/>
      <c r="S722" s="747"/>
      <c r="T722" s="747"/>
      <c r="U722" s="747"/>
      <c r="V722" s="747"/>
      <c r="W722" s="747"/>
      <c r="X722" s="747"/>
      <c r="Y722" s="564"/>
      <c r="Z722" s="747"/>
      <c r="AA722" s="1083"/>
      <c r="AB722" s="211"/>
      <c r="AC722" s="747"/>
      <c r="AD722" s="747"/>
      <c r="AE722" s="747"/>
      <c r="AF722" s="747"/>
      <c r="AG722" s="1273">
        <f>AG723</f>
        <v>0</v>
      </c>
      <c r="AH722" s="1272"/>
      <c r="AI722" s="1457"/>
      <c r="AJ722" s="1472"/>
    </row>
    <row r="723" spans="1:36" s="2711" customFormat="1" x14ac:dyDescent="0.25">
      <c r="B723" s="4" t="s">
        <v>468</v>
      </c>
      <c r="C723" s="677"/>
      <c r="D723" s="213"/>
      <c r="E723" s="422">
        <v>20224</v>
      </c>
      <c r="F723" s="244">
        <f>E723/12*$B$4</f>
        <v>13482.666666666666</v>
      </c>
      <c r="G723" s="244">
        <v>14278</v>
      </c>
      <c r="H723" s="244">
        <f>G723/F723*100</f>
        <v>105.89893196202532</v>
      </c>
      <c r="I723" s="244"/>
      <c r="J723" s="211"/>
      <c r="K723" s="211"/>
      <c r="L723" s="211"/>
      <c r="M723" s="211"/>
      <c r="N723" s="211"/>
      <c r="O723" s="211"/>
      <c r="P723" s="211"/>
      <c r="Q723" s="747"/>
      <c r="R723" s="747"/>
      <c r="S723" s="747"/>
      <c r="T723" s="747"/>
      <c r="U723" s="747"/>
      <c r="V723" s="747"/>
      <c r="W723" s="747"/>
      <c r="X723" s="747"/>
      <c r="Y723" s="564"/>
      <c r="Z723" s="747"/>
      <c r="AA723" s="1083"/>
      <c r="AB723" s="211"/>
      <c r="AC723" s="747"/>
      <c r="AD723" s="747"/>
      <c r="AE723" s="747"/>
      <c r="AF723" s="747"/>
      <c r="AG723" s="1273"/>
      <c r="AH723" s="1272"/>
      <c r="AI723" s="1457"/>
      <c r="AJ723" s="1472"/>
    </row>
    <row r="724" spans="1:36" ht="43.5" x14ac:dyDescent="0.25">
      <c r="A724" s="239">
        <v>1</v>
      </c>
      <c r="B724" s="790" t="s">
        <v>446</v>
      </c>
      <c r="C724" s="677"/>
      <c r="D724" s="213"/>
      <c r="E724" s="422">
        <f>E725</f>
        <v>0</v>
      </c>
      <c r="F724" s="211"/>
      <c r="G724" s="211"/>
      <c r="H724" s="211"/>
      <c r="I724" s="244"/>
      <c r="J724" s="211"/>
      <c r="K724" s="211"/>
      <c r="L724" s="211"/>
      <c r="M724" s="211"/>
      <c r="N724" s="211"/>
      <c r="O724" s="211"/>
      <c r="P724" s="211"/>
      <c r="Q724" s="747"/>
      <c r="R724" s="747"/>
      <c r="S724" s="747"/>
      <c r="T724" s="747"/>
      <c r="U724" s="747"/>
      <c r="V724" s="747"/>
      <c r="W724" s="747"/>
      <c r="X724" s="747"/>
      <c r="Y724" s="564"/>
      <c r="Z724" s="747"/>
      <c r="AA724" s="1083"/>
      <c r="AB724" s="211"/>
      <c r="AC724" s="747"/>
      <c r="AD724" s="747"/>
      <c r="AE724" s="747"/>
      <c r="AF724" s="747"/>
      <c r="AG724" s="1271"/>
      <c r="AH724" s="1272"/>
      <c r="AI724" s="1457"/>
      <c r="AJ724" s="1472"/>
    </row>
    <row r="725" spans="1:36" ht="30" x14ac:dyDescent="0.25">
      <c r="A725" s="239">
        <v>1</v>
      </c>
      <c r="B725" s="785" t="s">
        <v>201</v>
      </c>
      <c r="C725" s="677"/>
      <c r="D725" s="213"/>
      <c r="E725" s="422"/>
      <c r="F725" s="211"/>
      <c r="G725" s="211"/>
      <c r="H725" s="211"/>
      <c r="I725" s="244"/>
      <c r="J725" s="211"/>
      <c r="K725" s="211"/>
      <c r="L725" s="211"/>
      <c r="M725" s="211"/>
      <c r="N725" s="211"/>
      <c r="O725" s="211"/>
      <c r="P725" s="211"/>
      <c r="Q725" s="747"/>
      <c r="R725" s="747"/>
      <c r="S725" s="747"/>
      <c r="T725" s="747"/>
      <c r="U725" s="747"/>
      <c r="V725" s="747"/>
      <c r="W725" s="747"/>
      <c r="X725" s="747"/>
      <c r="Y725" s="564"/>
      <c r="Z725" s="747"/>
      <c r="AA725" s="1083"/>
      <c r="AB725" s="211"/>
      <c r="AC725" s="747"/>
      <c r="AD725" s="747"/>
      <c r="AE725" s="747"/>
      <c r="AF725" s="747"/>
      <c r="AG725" s="1271"/>
      <c r="AH725" s="1272"/>
      <c r="AI725" s="1457"/>
      <c r="AJ725" s="1472"/>
    </row>
    <row r="726" spans="1:36" ht="72" x14ac:dyDescent="0.25">
      <c r="A726" s="239">
        <v>1</v>
      </c>
      <c r="B726" s="790" t="s">
        <v>447</v>
      </c>
      <c r="C726" s="677"/>
      <c r="D726" s="213"/>
      <c r="E726" s="422"/>
      <c r="F726" s="211"/>
      <c r="G726" s="211"/>
      <c r="H726" s="211"/>
      <c r="I726" s="244"/>
      <c r="J726" s="211"/>
      <c r="K726" s="211"/>
      <c r="L726" s="211"/>
      <c r="M726" s="211"/>
      <c r="N726" s="211"/>
      <c r="O726" s="211"/>
      <c r="P726" s="211"/>
      <c r="Q726" s="747"/>
      <c r="R726" s="747"/>
      <c r="S726" s="747"/>
      <c r="T726" s="747"/>
      <c r="U726" s="747"/>
      <c r="V726" s="747"/>
      <c r="W726" s="747"/>
      <c r="X726" s="747"/>
      <c r="Y726" s="564"/>
      <c r="Z726" s="747"/>
      <c r="AA726" s="1083"/>
      <c r="AB726" s="211"/>
      <c r="AC726" s="747"/>
      <c r="AD726" s="747"/>
      <c r="AE726" s="747"/>
      <c r="AF726" s="747"/>
      <c r="AG726" s="1271"/>
      <c r="AH726" s="1272"/>
      <c r="AI726" s="1457"/>
      <c r="AJ726" s="1472"/>
    </row>
    <row r="727" spans="1:36" x14ac:dyDescent="0.25">
      <c r="A727" s="239">
        <v>1</v>
      </c>
      <c r="B727" s="728" t="s">
        <v>136</v>
      </c>
      <c r="C727" s="677"/>
      <c r="D727" s="213"/>
      <c r="E727" s="438">
        <f>E728</f>
        <v>38312</v>
      </c>
      <c r="F727" s="211">
        <f>F728</f>
        <v>25541.333333333332</v>
      </c>
      <c r="G727" s="211">
        <f>G728+G729</f>
        <v>42456</v>
      </c>
      <c r="H727" s="211">
        <f>G727/F727*100</f>
        <v>166.22468156191272</v>
      </c>
      <c r="I727" s="244"/>
      <c r="J727" s="211"/>
      <c r="K727" s="211"/>
      <c r="L727" s="211"/>
      <c r="M727" s="211"/>
      <c r="N727" s="211"/>
      <c r="O727" s="211"/>
      <c r="P727" s="211"/>
      <c r="Q727" s="747">
        <v>28503.7984</v>
      </c>
      <c r="R727" s="747">
        <v>28503.7984</v>
      </c>
      <c r="S727" s="747">
        <v>28503.7984</v>
      </c>
      <c r="T727" s="747">
        <v>28503.7984</v>
      </c>
      <c r="U727" s="747">
        <v>28503.7984</v>
      </c>
      <c r="V727" s="747">
        <v>28503.7984</v>
      </c>
      <c r="W727" s="747">
        <v>28503.7984</v>
      </c>
      <c r="X727" s="747">
        <v>34220.278399999996</v>
      </c>
      <c r="Y727" s="564">
        <f>Q727/12*$B$4+(R727-Q727)/11*7+(S727-R727)/10*6+(T727-S727)/9*5+(U727-T727)/8*4+(V727-U727)/7*3+(W727-V727)/6*2+(X727-W727)/5*1</f>
        <v>20145.828266666664</v>
      </c>
      <c r="Z727" s="747">
        <f>AF727-AE727-AB727</f>
        <v>36544.602149999999</v>
      </c>
      <c r="AA727" s="1083"/>
      <c r="AB727" s="211">
        <v>1375.528</v>
      </c>
      <c r="AC727" s="747">
        <f>Z727-Y727</f>
        <v>16398.773883333335</v>
      </c>
      <c r="AD727" s="747">
        <v>-191.60329999999999</v>
      </c>
      <c r="AE727" s="747">
        <v>0</v>
      </c>
      <c r="AF727" s="747">
        <v>37920.130149999997</v>
      </c>
      <c r="AG727" s="1271">
        <f>AG728+AG729</f>
        <v>0</v>
      </c>
      <c r="AH727" s="1272"/>
      <c r="AI727" s="1457"/>
      <c r="AJ727" s="1472"/>
    </row>
    <row r="728" spans="1:36" ht="60" x14ac:dyDescent="0.25">
      <c r="A728" s="239">
        <v>1</v>
      </c>
      <c r="B728" s="516" t="s">
        <v>429</v>
      </c>
      <c r="C728" s="677"/>
      <c r="D728" s="213"/>
      <c r="E728" s="422">
        <v>38312</v>
      </c>
      <c r="F728" s="244">
        <f>E728/12*$B$4</f>
        <v>25541.333333333332</v>
      </c>
      <c r="G728" s="244">
        <v>40916</v>
      </c>
      <c r="H728" s="244">
        <f>G728/F728*100</f>
        <v>160.1952390895803</v>
      </c>
      <c r="I728" s="244"/>
      <c r="J728" s="211"/>
      <c r="K728" s="211"/>
      <c r="L728" s="211"/>
      <c r="M728" s="211"/>
      <c r="N728" s="211"/>
      <c r="O728" s="211"/>
      <c r="P728" s="211"/>
      <c r="Q728" s="747"/>
      <c r="R728" s="747"/>
      <c r="S728" s="747"/>
      <c r="T728" s="747"/>
      <c r="U728" s="747"/>
      <c r="V728" s="747"/>
      <c r="W728" s="747"/>
      <c r="X728" s="747"/>
      <c r="Y728" s="564"/>
      <c r="Z728" s="747"/>
      <c r="AA728" s="1083"/>
      <c r="AB728" s="211"/>
      <c r="AC728" s="747"/>
      <c r="AD728" s="747"/>
      <c r="AE728" s="747"/>
      <c r="AF728" s="747"/>
      <c r="AG728" s="1273"/>
      <c r="AH728" s="1272"/>
      <c r="AI728" s="1457"/>
      <c r="AJ728" s="1472"/>
    </row>
    <row r="729" spans="1:36" ht="60" x14ac:dyDescent="0.25">
      <c r="B729" s="516" t="s">
        <v>489</v>
      </c>
      <c r="C729" s="677"/>
      <c r="D729" s="213"/>
      <c r="E729" s="422"/>
      <c r="F729" s="244"/>
      <c r="G729" s="244">
        <v>1540</v>
      </c>
      <c r="H729" s="244"/>
      <c r="I729" s="244"/>
      <c r="J729" s="211"/>
      <c r="K729" s="211"/>
      <c r="L729" s="211"/>
      <c r="M729" s="211"/>
      <c r="N729" s="211"/>
      <c r="O729" s="211"/>
      <c r="P729" s="211"/>
      <c r="Q729" s="747"/>
      <c r="R729" s="747"/>
      <c r="S729" s="747"/>
      <c r="T729" s="747"/>
      <c r="U729" s="747"/>
      <c r="V729" s="747"/>
      <c r="W729" s="747"/>
      <c r="X729" s="747"/>
      <c r="Y729" s="564"/>
      <c r="Z729" s="747"/>
      <c r="AA729" s="1083"/>
      <c r="AB729" s="211"/>
      <c r="AC729" s="747"/>
      <c r="AD729" s="747"/>
      <c r="AE729" s="747"/>
      <c r="AF729" s="747"/>
      <c r="AG729" s="1273"/>
      <c r="AH729" s="1272"/>
      <c r="AI729" s="1457"/>
      <c r="AJ729" s="1472"/>
    </row>
    <row r="730" spans="1:36" ht="29.25" x14ac:dyDescent="0.25">
      <c r="A730" s="239">
        <v>1</v>
      </c>
      <c r="B730" s="731" t="s">
        <v>372</v>
      </c>
      <c r="C730" s="678"/>
      <c r="D730" s="213"/>
      <c r="E730" s="422">
        <f>E715</f>
        <v>7500</v>
      </c>
      <c r="F730" s="213">
        <f>F715</f>
        <v>5000</v>
      </c>
      <c r="G730" s="214">
        <f>G715</f>
        <v>8236</v>
      </c>
      <c r="H730" s="213">
        <f>G730/F730*100</f>
        <v>164.72</v>
      </c>
      <c r="I730" s="244"/>
      <c r="J730" s="213"/>
      <c r="K730" s="214"/>
      <c r="L730" s="213"/>
      <c r="M730" s="214"/>
      <c r="N730" s="211"/>
      <c r="O730" s="211"/>
      <c r="P730" s="211"/>
      <c r="Q730" s="582"/>
      <c r="R730" s="582"/>
      <c r="S730" s="582"/>
      <c r="T730" s="582"/>
      <c r="U730" s="582"/>
      <c r="V730" s="582"/>
      <c r="W730" s="582"/>
      <c r="X730" s="582"/>
      <c r="Y730" s="583"/>
      <c r="Z730" s="582"/>
      <c r="AA730" s="1084"/>
      <c r="AB730" s="582"/>
      <c r="AC730" s="584"/>
      <c r="AD730" s="584"/>
      <c r="AE730" s="582"/>
      <c r="AF730" s="584"/>
      <c r="AG730" s="1259">
        <f>AG715</f>
        <v>0</v>
      </c>
      <c r="AH730" s="583"/>
      <c r="AI730" s="1457"/>
      <c r="AJ730" s="1472"/>
    </row>
    <row r="731" spans="1:36" ht="29.25" x14ac:dyDescent="0.25">
      <c r="A731" s="239">
        <v>1</v>
      </c>
      <c r="B731" s="731" t="s">
        <v>373</v>
      </c>
      <c r="C731" s="678"/>
      <c r="D731" s="213"/>
      <c r="E731" s="422">
        <f>E722</f>
        <v>20224</v>
      </c>
      <c r="F731" s="213">
        <f>F722</f>
        <v>13482.666666666666</v>
      </c>
      <c r="G731" s="214">
        <f>G722</f>
        <v>14278</v>
      </c>
      <c r="H731" s="213">
        <f>G731/F731*100</f>
        <v>105.89893196202532</v>
      </c>
      <c r="I731" s="244"/>
      <c r="J731" s="213"/>
      <c r="K731" s="214"/>
      <c r="L731" s="213"/>
      <c r="M731" s="214"/>
      <c r="N731" s="213"/>
      <c r="O731" s="214"/>
      <c r="P731" s="213"/>
      <c r="Q731" s="582"/>
      <c r="R731" s="582"/>
      <c r="S731" s="582"/>
      <c r="T731" s="582"/>
      <c r="U731" s="582"/>
      <c r="V731" s="582"/>
      <c r="W731" s="582"/>
      <c r="X731" s="582"/>
      <c r="Y731" s="583"/>
      <c r="Z731" s="582"/>
      <c r="AA731" s="1084"/>
      <c r="AB731" s="582"/>
      <c r="AC731" s="584"/>
      <c r="AD731" s="584"/>
      <c r="AE731" s="582"/>
      <c r="AF731" s="584"/>
      <c r="AG731" s="1259">
        <f>AG722</f>
        <v>0</v>
      </c>
      <c r="AH731" s="583"/>
      <c r="AI731" s="1457"/>
      <c r="AJ731" s="1472"/>
    </row>
    <row r="732" spans="1:36" ht="29.25" x14ac:dyDescent="0.25">
      <c r="A732" s="239">
        <v>1</v>
      </c>
      <c r="B732" s="748" t="s">
        <v>374</v>
      </c>
      <c r="C732" s="679"/>
      <c r="D732" s="213"/>
      <c r="E732" s="422"/>
      <c r="F732" s="213">
        <f>ROUND(E732/12*$B$4,0)</f>
        <v>0</v>
      </c>
      <c r="G732" s="214"/>
      <c r="H732" s="213"/>
      <c r="I732" s="214"/>
      <c r="J732" s="213"/>
      <c r="K732" s="214"/>
      <c r="L732" s="213"/>
      <c r="M732" s="214"/>
      <c r="N732" s="213"/>
      <c r="O732" s="214"/>
      <c r="P732" s="213"/>
      <c r="Q732" s="582"/>
      <c r="R732" s="582"/>
      <c r="S732" s="582"/>
      <c r="T732" s="582"/>
      <c r="U732" s="582"/>
      <c r="V732" s="582"/>
      <c r="W732" s="582"/>
      <c r="X732" s="582"/>
      <c r="Y732" s="583"/>
      <c r="Z732" s="582"/>
      <c r="AA732" s="1084"/>
      <c r="AB732" s="582"/>
      <c r="AC732" s="584"/>
      <c r="AD732" s="584"/>
      <c r="AE732" s="582"/>
      <c r="AF732" s="584"/>
      <c r="AG732" s="1259"/>
      <c r="AH732" s="583"/>
      <c r="AI732" s="1457"/>
      <c r="AJ732" s="1472"/>
    </row>
    <row r="733" spans="1:36" x14ac:dyDescent="0.25">
      <c r="A733" s="239">
        <v>1</v>
      </c>
      <c r="B733" s="749" t="s">
        <v>138</v>
      </c>
      <c r="C733" s="688"/>
      <c r="D733" s="220"/>
      <c r="E733" s="439">
        <f>E731*4.2+E730</f>
        <v>92440.8</v>
      </c>
      <c r="F733" s="221">
        <f>F731*4.2+F730</f>
        <v>61627.199999999997</v>
      </c>
      <c r="G733" s="221">
        <f>G731*4.2+G730</f>
        <v>68203.600000000006</v>
      </c>
      <c r="H733" s="221">
        <f>G733/F733*100</f>
        <v>110.67126204013813</v>
      </c>
      <c r="I733" s="221"/>
      <c r="J733" s="220"/>
      <c r="K733" s="221"/>
      <c r="L733" s="220"/>
      <c r="M733" s="221"/>
      <c r="N733" s="220"/>
      <c r="O733" s="221"/>
      <c r="P733" s="220"/>
      <c r="Q733" s="585">
        <f t="shared" ref="Q733:Y733" si="252">Q714+Q727</f>
        <v>71491.368400000007</v>
      </c>
      <c r="R733" s="585">
        <f t="shared" si="252"/>
        <v>71491.368400000007</v>
      </c>
      <c r="S733" s="585">
        <f t="shared" si="252"/>
        <v>71491.368400000007</v>
      </c>
      <c r="T733" s="585">
        <f t="shared" si="252"/>
        <v>71923.323280000011</v>
      </c>
      <c r="U733" s="585">
        <f t="shared" si="252"/>
        <v>71923.323280000011</v>
      </c>
      <c r="V733" s="585">
        <f t="shared" ref="V733:W733" si="253">V714+V727</f>
        <v>71923.323280000011</v>
      </c>
      <c r="W733" s="585">
        <f t="shared" si="253"/>
        <v>71923.323280000011</v>
      </c>
      <c r="X733" s="585">
        <f t="shared" ref="X733" si="254">X714+X727</f>
        <v>77639.803279999993</v>
      </c>
      <c r="Y733" s="586">
        <f t="shared" si="252"/>
        <v>49044.183199999999</v>
      </c>
      <c r="Z733" s="587">
        <f t="shared" ref="Z733:AF733" si="255">Z714+Z727</f>
        <v>69066.797399999996</v>
      </c>
      <c r="AA733" s="1085">
        <f t="shared" si="255"/>
        <v>0</v>
      </c>
      <c r="AB733" s="587">
        <f>AB714+AB727</f>
        <v>1375.528</v>
      </c>
      <c r="AC733" s="588">
        <f t="shared" si="255"/>
        <v>20022.614199999993</v>
      </c>
      <c r="AD733" s="588">
        <f t="shared" si="255"/>
        <v>-193.41840999999999</v>
      </c>
      <c r="AE733" s="588">
        <f t="shared" si="255"/>
        <v>-13.657780000000001</v>
      </c>
      <c r="AF733" s="589">
        <f t="shared" si="255"/>
        <v>70428.667619999993</v>
      </c>
      <c r="AG733" s="1274">
        <f>AG731*4.2+AG730</f>
        <v>0</v>
      </c>
      <c r="AH733" s="586">
        <f t="shared" ref="AH733" si="256">AH714+AH727</f>
        <v>0</v>
      </c>
      <c r="AI733" s="1457"/>
      <c r="AJ733" s="1472"/>
    </row>
    <row r="734" spans="1:36" x14ac:dyDescent="0.25">
      <c r="A734" s="239">
        <v>1</v>
      </c>
      <c r="B734" s="215"/>
      <c r="C734" s="689"/>
      <c r="D734" s="216"/>
      <c r="E734" s="440"/>
      <c r="F734" s="216"/>
      <c r="G734" s="217"/>
      <c r="H734" s="216"/>
      <c r="I734" s="217"/>
      <c r="J734" s="216"/>
      <c r="K734" s="217"/>
      <c r="L734" s="216"/>
      <c r="M734" s="217"/>
      <c r="N734" s="216"/>
      <c r="O734" s="217"/>
      <c r="P734" s="216"/>
      <c r="Q734" s="590"/>
      <c r="R734" s="590"/>
      <c r="S734" s="590"/>
      <c r="T734" s="590"/>
      <c r="U734" s="590"/>
      <c r="V734" s="590"/>
      <c r="W734" s="590"/>
      <c r="X734" s="590"/>
      <c r="Y734" s="591"/>
      <c r="Z734" s="592"/>
      <c r="AA734" s="1086"/>
      <c r="AB734" s="590"/>
      <c r="AC734" s="593"/>
      <c r="AD734" s="593"/>
      <c r="AE734" s="590"/>
      <c r="AF734" s="593"/>
      <c r="AG734" s="1260"/>
      <c r="AH734" s="591"/>
      <c r="AI734" s="1457"/>
      <c r="AJ734" s="1472"/>
    </row>
    <row r="735" spans="1:36" x14ac:dyDescent="0.25">
      <c r="A735" s="239">
        <v>1</v>
      </c>
      <c r="B735" s="240" t="s">
        <v>29</v>
      </c>
      <c r="C735" s="690"/>
      <c r="D735" s="241"/>
      <c r="E735" s="441"/>
      <c r="F735" s="241"/>
      <c r="G735" s="242"/>
      <c r="H735" s="241"/>
      <c r="I735" s="242"/>
      <c r="J735" s="241"/>
      <c r="K735" s="242"/>
      <c r="L735" s="241"/>
      <c r="M735" s="242"/>
      <c r="N735" s="241"/>
      <c r="O735" s="242"/>
      <c r="P735" s="241"/>
      <c r="Q735" s="594"/>
      <c r="R735" s="594"/>
      <c r="S735" s="594"/>
      <c r="T735" s="594"/>
      <c r="U735" s="594"/>
      <c r="V735" s="594"/>
      <c r="W735" s="594"/>
      <c r="X735" s="594"/>
      <c r="Y735" s="595"/>
      <c r="Z735" s="594"/>
      <c r="AA735" s="1087"/>
      <c r="AB735" s="594"/>
      <c r="AC735" s="596"/>
      <c r="AD735" s="596"/>
      <c r="AE735" s="594"/>
      <c r="AF735" s="596"/>
      <c r="AG735" s="1275"/>
      <c r="AH735" s="595"/>
      <c r="AI735" s="1457"/>
      <c r="AJ735" s="1472"/>
    </row>
    <row r="736" spans="1:36" x14ac:dyDescent="0.25">
      <c r="A736" s="239">
        <v>1</v>
      </c>
      <c r="B736" s="2" t="s">
        <v>150</v>
      </c>
      <c r="C736" s="691"/>
      <c r="D736" s="243"/>
      <c r="E736" s="419"/>
      <c r="F736" s="244"/>
      <c r="G736" s="244"/>
      <c r="H736" s="244"/>
      <c r="I736" s="244"/>
      <c r="J736" s="244"/>
      <c r="K736" s="245"/>
      <c r="L736" s="244"/>
      <c r="M736" s="244"/>
      <c r="N736" s="244"/>
      <c r="O736" s="244"/>
      <c r="P736" s="244"/>
      <c r="Q736" s="568"/>
      <c r="R736" s="568"/>
      <c r="S736" s="568"/>
      <c r="T736" s="568"/>
      <c r="U736" s="568"/>
      <c r="V736" s="568"/>
      <c r="W736" s="568"/>
      <c r="X736" s="568"/>
      <c r="Y736" s="564"/>
      <c r="Z736" s="568"/>
      <c r="AA736" s="1088"/>
      <c r="AB736" s="568"/>
      <c r="AC736" s="568"/>
      <c r="AD736" s="568"/>
      <c r="AE736" s="568"/>
      <c r="AF736" s="568"/>
      <c r="AG736" s="1273"/>
      <c r="AH736" s="564"/>
      <c r="AI736" s="1457"/>
      <c r="AJ736" s="1472"/>
    </row>
    <row r="737" spans="1:36" s="249" customFormat="1" ht="14.25" customHeight="1" x14ac:dyDescent="0.25">
      <c r="A737" s="239">
        <v>1</v>
      </c>
      <c r="B737" s="16" t="s">
        <v>179</v>
      </c>
      <c r="C737" s="692"/>
      <c r="D737" s="243">
        <v>300</v>
      </c>
      <c r="E737" s="419">
        <v>280</v>
      </c>
      <c r="F737" s="244">
        <f>E737/12*$B$4</f>
        <v>186.66666666666666</v>
      </c>
      <c r="G737" s="244">
        <v>121</v>
      </c>
      <c r="H737" s="244">
        <f>G737/F737*100</f>
        <v>64.821428571428569</v>
      </c>
      <c r="I737" s="244">
        <v>14</v>
      </c>
      <c r="J737" s="244">
        <f>M737/G737</f>
        <v>12.661157024793388</v>
      </c>
      <c r="K737" s="245">
        <f>ROUND(E737*I737,0)</f>
        <v>3920</v>
      </c>
      <c r="L737" s="244">
        <f>ROUND(K737/12*$B$4,0)</f>
        <v>2613</v>
      </c>
      <c r="M737" s="244">
        <v>1532</v>
      </c>
      <c r="N737" s="244">
        <f>M737/L737*100</f>
        <v>58.629927286643699</v>
      </c>
      <c r="O737" s="244">
        <f>ROUND(K737/D737,0)</f>
        <v>13</v>
      </c>
      <c r="P737" s="244">
        <f>M737/$B$4*12/O737</f>
        <v>176.76923076923077</v>
      </c>
      <c r="Q737" s="568"/>
      <c r="R737" s="568"/>
      <c r="S737" s="568"/>
      <c r="T737" s="568"/>
      <c r="U737" s="568"/>
      <c r="V737" s="568"/>
      <c r="W737" s="568"/>
      <c r="X737" s="568"/>
      <c r="Y737" s="564"/>
      <c r="Z737" s="568"/>
      <c r="AA737" s="1088"/>
      <c r="AB737" s="568"/>
      <c r="AC737" s="568"/>
      <c r="AD737" s="568"/>
      <c r="AE737" s="568"/>
      <c r="AF737" s="568"/>
      <c r="AG737" s="1273"/>
      <c r="AH737" s="564"/>
      <c r="AI737" s="1457"/>
      <c r="AJ737" s="1472"/>
    </row>
    <row r="738" spans="1:36" s="249" customFormat="1" x14ac:dyDescent="0.25">
      <c r="A738" s="239">
        <v>1</v>
      </c>
      <c r="B738" s="247" t="s">
        <v>78</v>
      </c>
      <c r="C738" s="693"/>
      <c r="D738" s="248"/>
      <c r="E738" s="421">
        <f>SUM(E737)</f>
        <v>280</v>
      </c>
      <c r="F738" s="374">
        <f>SUM(F737)</f>
        <v>186.66666666666666</v>
      </c>
      <c r="G738" s="368">
        <f t="shared" ref="G738:P738" si="257">SUM(G737)</f>
        <v>121</v>
      </c>
      <c r="H738" s="368">
        <f>G738/F738*100</f>
        <v>64.821428571428569</v>
      </c>
      <c r="I738" s="368">
        <f t="shared" si="257"/>
        <v>14</v>
      </c>
      <c r="J738" s="368">
        <f t="shared" si="257"/>
        <v>12.661157024793388</v>
      </c>
      <c r="K738" s="368">
        <f t="shared" si="257"/>
        <v>3920</v>
      </c>
      <c r="L738" s="374">
        <f t="shared" si="257"/>
        <v>2613</v>
      </c>
      <c r="M738" s="528">
        <f t="shared" si="257"/>
        <v>1532</v>
      </c>
      <c r="N738" s="374">
        <f t="shared" si="257"/>
        <v>58.629927286643699</v>
      </c>
      <c r="O738" s="374">
        <f t="shared" si="257"/>
        <v>13</v>
      </c>
      <c r="P738" s="374">
        <f t="shared" si="257"/>
        <v>176.76923076923077</v>
      </c>
      <c r="Q738" s="597"/>
      <c r="R738" s="597"/>
      <c r="S738" s="597"/>
      <c r="T738" s="597"/>
      <c r="U738" s="597"/>
      <c r="V738" s="597"/>
      <c r="W738" s="597"/>
      <c r="X738" s="597"/>
      <c r="Y738" s="598"/>
      <c r="Z738" s="597"/>
      <c r="AA738" s="1089"/>
      <c r="AB738" s="597"/>
      <c r="AC738" s="597"/>
      <c r="AD738" s="597"/>
      <c r="AE738" s="597"/>
      <c r="AF738" s="597"/>
      <c r="AG738" s="1276">
        <f t="shared" ref="AG738" si="258">SUM(AG737)</f>
        <v>0</v>
      </c>
      <c r="AH738" s="598"/>
      <c r="AI738" s="1457"/>
      <c r="AJ738" s="1472"/>
    </row>
    <row r="739" spans="1:36" s="249" customFormat="1" ht="30" x14ac:dyDescent="0.25">
      <c r="A739" s="239">
        <v>1</v>
      </c>
      <c r="B739" s="2" t="s">
        <v>16</v>
      </c>
      <c r="C739" s="691"/>
      <c r="D739" s="213"/>
      <c r="E739" s="442"/>
      <c r="F739" s="374"/>
      <c r="G739" s="374"/>
      <c r="H739" s="374"/>
      <c r="I739" s="374"/>
      <c r="J739" s="374"/>
      <c r="K739" s="374"/>
      <c r="L739" s="374"/>
      <c r="M739" s="374"/>
      <c r="N739" s="374"/>
      <c r="O739" s="374"/>
      <c r="P739" s="374"/>
      <c r="Q739" s="597"/>
      <c r="R739" s="597"/>
      <c r="S739" s="597"/>
      <c r="T739" s="597"/>
      <c r="U739" s="597"/>
      <c r="V739" s="597"/>
      <c r="W739" s="597"/>
      <c r="X739" s="597"/>
      <c r="Y739" s="598"/>
      <c r="Z739" s="597"/>
      <c r="AA739" s="1089"/>
      <c r="AB739" s="597"/>
      <c r="AC739" s="597"/>
      <c r="AD739" s="597"/>
      <c r="AE739" s="597"/>
      <c r="AF739" s="597"/>
      <c r="AG739" s="1257"/>
      <c r="AH739" s="598"/>
      <c r="AI739" s="1457"/>
      <c r="AJ739" s="1472"/>
    </row>
    <row r="740" spans="1:36" s="249" customFormat="1" x14ac:dyDescent="0.25">
      <c r="A740" s="239">
        <v>1</v>
      </c>
      <c r="B740" s="222" t="s">
        <v>179</v>
      </c>
      <c r="C740" s="694"/>
      <c r="D740" s="223">
        <v>240</v>
      </c>
      <c r="E740" s="437">
        <v>870</v>
      </c>
      <c r="F740" s="374">
        <f>E740/12*$B$4</f>
        <v>580</v>
      </c>
      <c r="G740" s="374">
        <v>756</v>
      </c>
      <c r="H740" s="374">
        <f>G740/F740*100</f>
        <v>130.34482758620689</v>
      </c>
      <c r="I740" s="374">
        <v>8</v>
      </c>
      <c r="J740" s="374">
        <f>M740/G740</f>
        <v>7.5052910052910056</v>
      </c>
      <c r="K740" s="374">
        <f>ROUND(E740*I740,0)</f>
        <v>6960</v>
      </c>
      <c r="L740" s="374">
        <f>ROUND(K740/12*$B$4,0)</f>
        <v>4640</v>
      </c>
      <c r="M740" s="374">
        <v>5674</v>
      </c>
      <c r="N740" s="374">
        <f>M740/L740*100</f>
        <v>122.2844827586207</v>
      </c>
      <c r="O740" s="374">
        <f>ROUND(K740/D740,0)</f>
        <v>29</v>
      </c>
      <c r="P740" s="374">
        <f>M740/$B$4*12/O740</f>
        <v>293.48275862068965</v>
      </c>
      <c r="Q740" s="597"/>
      <c r="R740" s="597"/>
      <c r="S740" s="597"/>
      <c r="T740" s="597"/>
      <c r="U740" s="597"/>
      <c r="V740" s="597"/>
      <c r="W740" s="597"/>
      <c r="X740" s="597"/>
      <c r="Y740" s="598"/>
      <c r="Z740" s="597"/>
      <c r="AA740" s="1089"/>
      <c r="AB740" s="597"/>
      <c r="AC740" s="597"/>
      <c r="AD740" s="597"/>
      <c r="AE740" s="597"/>
      <c r="AF740" s="597"/>
      <c r="AG740" s="1257"/>
      <c r="AH740" s="598"/>
      <c r="AI740" s="1457"/>
      <c r="AJ740" s="1472"/>
    </row>
    <row r="741" spans="1:36" s="253" customFormat="1" x14ac:dyDescent="0.25">
      <c r="A741" s="239">
        <v>1</v>
      </c>
      <c r="B741" s="226" t="s">
        <v>183</v>
      </c>
      <c r="C741" s="1140"/>
      <c r="D741" s="224"/>
      <c r="E741" s="443">
        <f>E740</f>
        <v>870</v>
      </c>
      <c r="F741" s="225">
        <f>F740</f>
        <v>580</v>
      </c>
      <c r="G741" s="225">
        <f>G740</f>
        <v>756</v>
      </c>
      <c r="H741" s="374">
        <f>G741/F741*100</f>
        <v>130.34482758620689</v>
      </c>
      <c r="I741" s="374">
        <f>I740</f>
        <v>8</v>
      </c>
      <c r="J741" s="374">
        <f>SUM(J740)</f>
        <v>7.5052910052910056</v>
      </c>
      <c r="K741" s="225">
        <f>K740</f>
        <v>6960</v>
      </c>
      <c r="L741" s="225">
        <f>L740</f>
        <v>4640</v>
      </c>
      <c r="M741" s="225">
        <f>M740</f>
        <v>5674</v>
      </c>
      <c r="N741" s="374">
        <f>M741/L741*100</f>
        <v>122.2844827586207</v>
      </c>
      <c r="O741" s="225">
        <f>O740</f>
        <v>29</v>
      </c>
      <c r="P741" s="374">
        <f>M741/$B$4*12/O741</f>
        <v>293.48275862068965</v>
      </c>
      <c r="Q741" s="597"/>
      <c r="R741" s="597"/>
      <c r="S741" s="597"/>
      <c r="T741" s="597"/>
      <c r="U741" s="597"/>
      <c r="V741" s="597"/>
      <c r="W741" s="597"/>
      <c r="X741" s="597"/>
      <c r="Y741" s="1065"/>
      <c r="Z741" s="597"/>
      <c r="AA741" s="1089"/>
      <c r="AB741" s="597"/>
      <c r="AC741" s="597"/>
      <c r="AD741" s="597"/>
      <c r="AE741" s="597"/>
      <c r="AF741" s="597"/>
      <c r="AG741" s="1277">
        <f>AG740</f>
        <v>0</v>
      </c>
      <c r="AH741" s="598"/>
      <c r="AI741" s="1457"/>
      <c r="AJ741" s="1472"/>
    </row>
    <row r="742" spans="1:36" ht="30" thickBot="1" x14ac:dyDescent="0.3">
      <c r="A742" s="239">
        <v>1</v>
      </c>
      <c r="B742" s="250" t="s">
        <v>208</v>
      </c>
      <c r="C742" s="250"/>
      <c r="D742" s="251"/>
      <c r="E742" s="429">
        <f>E741+E738</f>
        <v>1150</v>
      </c>
      <c r="F742" s="252">
        <f>F741+F738</f>
        <v>766.66666666666663</v>
      </c>
      <c r="G742" s="252">
        <f>G741+G738</f>
        <v>877</v>
      </c>
      <c r="H742" s="252">
        <f>G742/F742*100</f>
        <v>114.39130434782609</v>
      </c>
      <c r="I742" s="252">
        <f>IF(E742=0,0,K742/E742)</f>
        <v>9.4608695652173918</v>
      </c>
      <c r="J742" s="252">
        <f>SUM(J738)</f>
        <v>12.661157024793388</v>
      </c>
      <c r="K742" s="252">
        <f>K741+K738</f>
        <v>10880</v>
      </c>
      <c r="L742" s="252">
        <f>L741+L738</f>
        <v>7253</v>
      </c>
      <c r="M742" s="252">
        <f>M741+M738</f>
        <v>7206</v>
      </c>
      <c r="N742" s="252">
        <f>M742/L742*100</f>
        <v>99.351992279056944</v>
      </c>
      <c r="O742" s="252">
        <f>O741+O738</f>
        <v>42</v>
      </c>
      <c r="P742" s="252">
        <f>M742/$B$4*12/O742</f>
        <v>257.35714285714283</v>
      </c>
      <c r="Q742" s="573">
        <v>29671.327728537599</v>
      </c>
      <c r="R742" s="573">
        <v>29671.327728537599</v>
      </c>
      <c r="S742" s="573">
        <v>29671.327728537599</v>
      </c>
      <c r="T742" s="573">
        <v>29671.327728537599</v>
      </c>
      <c r="U742" s="573">
        <v>29671.327728537599</v>
      </c>
      <c r="V742" s="573">
        <v>29671.327728537599</v>
      </c>
      <c r="W742" s="573">
        <v>29671.327728537599</v>
      </c>
      <c r="X742" s="573">
        <v>29671.327728537599</v>
      </c>
      <c r="Y742" s="1206">
        <f>Q742/12*$B$4+(R742-Q742)/11*7+(S742-R742)/10*6+(T742-S742)/9*5+(U742-T742)/8*4+(V742-U742)/7*3+(W742-V742)/6*2+(X742-W742)/5*1</f>
        <v>19780.885152358398</v>
      </c>
      <c r="Z742" s="573">
        <f>AF742-AE742</f>
        <v>13014.926109999999</v>
      </c>
      <c r="AA742" s="1090"/>
      <c r="AB742" s="573"/>
      <c r="AC742" s="573">
        <f>Z742-Y742</f>
        <v>-6765.9590423583995</v>
      </c>
      <c r="AD742" s="573"/>
      <c r="AE742" s="573">
        <v>-118.51969</v>
      </c>
      <c r="AF742" s="573">
        <v>12896.406419999999</v>
      </c>
      <c r="AG742" s="1278">
        <f>AG741+AG738</f>
        <v>0</v>
      </c>
      <c r="AH742" s="1254"/>
      <c r="AI742" s="1457"/>
      <c r="AJ742" s="1472"/>
    </row>
    <row r="743" spans="1:36" ht="16.5" thickBot="1" x14ac:dyDescent="0.3">
      <c r="A743" s="239">
        <v>1</v>
      </c>
      <c r="B743" s="1562" t="s">
        <v>407</v>
      </c>
      <c r="C743" s="1562"/>
      <c r="D743" s="1910"/>
      <c r="E743" s="424"/>
      <c r="F743" s="1911"/>
      <c r="G743" s="1911"/>
      <c r="H743" s="1911"/>
      <c r="I743" s="1867"/>
      <c r="J743" s="1867"/>
      <c r="K743" s="1912"/>
      <c r="L743" s="1911"/>
      <c r="M743" s="1911">
        <f>SUM(M742,M712)</f>
        <v>20058</v>
      </c>
      <c r="N743" s="1912"/>
      <c r="O743" s="1912"/>
      <c r="P743" s="1912"/>
      <c r="Q743" s="574">
        <f t="shared" ref="Q743:AA743" si="259">SUM(Q742,Q712,Q733)</f>
        <v>199220.39270225441</v>
      </c>
      <c r="R743" s="574">
        <f t="shared" si="259"/>
        <v>199220.39270225441</v>
      </c>
      <c r="S743" s="574">
        <f t="shared" si="259"/>
        <v>199220.39270225441</v>
      </c>
      <c r="T743" s="574">
        <f t="shared" si="259"/>
        <v>199220.9006058544</v>
      </c>
      <c r="U743" s="574">
        <f t="shared" ref="U743:V743" si="260">SUM(U742,U712,U733)</f>
        <v>199220.9006058544</v>
      </c>
      <c r="V743" s="574">
        <f t="shared" si="260"/>
        <v>199220.9006058544</v>
      </c>
      <c r="W743" s="574">
        <f t="shared" ref="W743:X743" si="261">SUM(W742,W712,W733)</f>
        <v>199220.9006058544</v>
      </c>
      <c r="X743" s="574">
        <f t="shared" si="261"/>
        <v>204937.38060585439</v>
      </c>
      <c r="Y743" s="574">
        <f t="shared" si="259"/>
        <v>133957.17330350293</v>
      </c>
      <c r="Z743" s="574">
        <f t="shared" si="259"/>
        <v>139105.62659999999</v>
      </c>
      <c r="AA743" s="1093">
        <f t="shared" si="259"/>
        <v>-96.507980000000913</v>
      </c>
      <c r="AB743" s="574">
        <f>SUM(AB742,AB712,AB733)</f>
        <v>1375.528</v>
      </c>
      <c r="AC743" s="574">
        <f>SUM(AC742,AC712,AC733)</f>
        <v>5148.4532964970622</v>
      </c>
      <c r="AD743" s="574">
        <f>SUM(AD742,AD712,AD733)</f>
        <v>-193.41840999999999</v>
      </c>
      <c r="AE743" s="574">
        <f>SUM(AE742,AE712,AE733)</f>
        <v>-333.89058</v>
      </c>
      <c r="AF743" s="574">
        <f>SUM(AF742,AF712,AF733)</f>
        <v>140050.75604000001</v>
      </c>
      <c r="AG743" s="1913"/>
      <c r="AH743" s="1202">
        <f>SUM(AH742,AH712,AH733)</f>
        <v>0</v>
      </c>
      <c r="AI743" s="1457"/>
      <c r="AJ743" s="1472"/>
    </row>
    <row r="744" spans="1:36" x14ac:dyDescent="0.25">
      <c r="A744" s="239">
        <v>1</v>
      </c>
      <c r="B744" s="1946"/>
      <c r="C744" s="1946"/>
      <c r="D744" s="1946"/>
      <c r="E744" s="1947"/>
      <c r="F744" s="1948"/>
      <c r="G744" s="1948"/>
      <c r="H744" s="1948"/>
      <c r="I744" s="1949"/>
      <c r="J744" s="1949"/>
      <c r="K744" s="1950"/>
      <c r="L744" s="1951"/>
      <c r="M744" s="1951"/>
      <c r="N744" s="1951"/>
      <c r="O744" s="1951"/>
      <c r="P744" s="1951"/>
      <c r="Q744" s="599">
        <f t="shared" ref="Q744:AF744" si="262">Q745-Q746-Q774-Q778-Q794</f>
        <v>5.8207660913467407E-10</v>
      </c>
      <c r="R744" s="599">
        <f t="shared" ref="R744:S744" si="263">R745-R746-R774-R778-R794</f>
        <v>5.8207660913467407E-10</v>
      </c>
      <c r="S744" s="599">
        <f t="shared" si="263"/>
        <v>8.149072527885437E-10</v>
      </c>
      <c r="T744" s="599">
        <f t="shared" ref="T744:U744" si="264">T745-T746-T774-T778-T794</f>
        <v>1.6880221664905548E-9</v>
      </c>
      <c r="U744" s="599">
        <f t="shared" si="264"/>
        <v>1.6880221664905548E-9</v>
      </c>
      <c r="V744" s="599">
        <f t="shared" ref="V744:W744" si="265">V745-V746-V774-V778-V794</f>
        <v>-1.1059455573558807E-9</v>
      </c>
      <c r="W744" s="599">
        <f t="shared" si="265"/>
        <v>-1.1059455573558807E-9</v>
      </c>
      <c r="X744" s="599">
        <f t="shared" ref="X744" si="266">X745-X746-X774-X778-X794</f>
        <v>5.2386894822120667E-10</v>
      </c>
      <c r="Y744" s="599">
        <f t="shared" si="262"/>
        <v>0</v>
      </c>
      <c r="Z744" s="599">
        <f t="shared" si="262"/>
        <v>3.2014213502407074E-10</v>
      </c>
      <c r="AA744" s="1088">
        <f t="shared" si="262"/>
        <v>0</v>
      </c>
      <c r="AB744" s="599">
        <f t="shared" si="262"/>
        <v>0</v>
      </c>
      <c r="AC744" s="599">
        <f t="shared" si="262"/>
        <v>0</v>
      </c>
      <c r="AD744" s="599">
        <f t="shared" si="262"/>
        <v>0</v>
      </c>
      <c r="AE744" s="599">
        <f t="shared" si="262"/>
        <v>-3.3271163601966691E-12</v>
      </c>
      <c r="AF744" s="599">
        <f t="shared" si="262"/>
        <v>0</v>
      </c>
      <c r="AG744" s="1810"/>
      <c r="AH744" s="564">
        <f t="shared" ref="AH744" si="267">AH745-AH746-AH774-AH778-AH794</f>
        <v>0</v>
      </c>
      <c r="AI744" s="1457"/>
      <c r="AJ744" s="1472"/>
    </row>
    <row r="745" spans="1:36" x14ac:dyDescent="0.25">
      <c r="A745" s="239">
        <v>1</v>
      </c>
      <c r="B745" s="1952" t="s">
        <v>407</v>
      </c>
      <c r="C745" s="1953"/>
      <c r="D745" s="1954"/>
      <c r="E745" s="1955"/>
      <c r="F745" s="1954"/>
      <c r="G745" s="1954"/>
      <c r="H745" s="1954"/>
      <c r="I745" s="1956"/>
      <c r="J745" s="1956"/>
      <c r="K745" s="1957"/>
      <c r="L745" s="1954"/>
      <c r="M745" s="1954"/>
      <c r="N745" s="1954"/>
      <c r="O745" s="1954"/>
      <c r="P745" s="1954"/>
      <c r="Q745" s="600">
        <f t="shared" ref="Q745:AF745" si="268">SUM(Q743,Q708,Q700,Q671,Q625,Q606,Q589,Q557,Q544,Q531,Q499,Q416,Q336,Q258,Q177,Q125)</f>
        <v>8245626.5725394581</v>
      </c>
      <c r="R745" s="600">
        <f t="shared" ref="R745:S745" si="269">SUM(R743,R708,R700,R671,R625,R606,R589,R557,R544,R531,R499,R416,R336,R258,R177,R125)</f>
        <v>8245626.5725394581</v>
      </c>
      <c r="S745" s="600">
        <f t="shared" si="269"/>
        <v>8245983.5065394584</v>
      </c>
      <c r="T745" s="600">
        <f t="shared" ref="T745:U745" si="270">SUM(T743,T708,T700,T671,T625,T606,T589,T557,T544,T531,T499,T416,T336,T258,T177,T125)</f>
        <v>8255866.9065619409</v>
      </c>
      <c r="U745" s="600">
        <f t="shared" si="270"/>
        <v>8255866.9065619409</v>
      </c>
      <c r="V745" s="600">
        <f t="shared" ref="V745:W745" si="271">SUM(V743,V708,V700,V671,V625,V606,V589,V557,V544,V531,V499,V416,V336,V258,V177,V125)</f>
        <v>8249787.5230500009</v>
      </c>
      <c r="W745" s="600">
        <f t="shared" si="271"/>
        <v>8249787.5230500009</v>
      </c>
      <c r="X745" s="600">
        <f t="shared" ref="X745" si="272">SUM(X743,X708,X700,X671,X625,X606,X589,X557,X544,X531,X499,X416,X336,X258,X177,X125)</f>
        <v>8278705.5286710355</v>
      </c>
      <c r="Y745" s="600">
        <f t="shared" si="268"/>
        <v>5505811.9263309008</v>
      </c>
      <c r="Z745" s="600">
        <f t="shared" si="268"/>
        <v>5639224.939960001</v>
      </c>
      <c r="AA745" s="1088">
        <f t="shared" si="268"/>
        <v>-8200.5704399999977</v>
      </c>
      <c r="AB745" s="600">
        <f t="shared" si="268"/>
        <v>14312.630389999998</v>
      </c>
      <c r="AC745" s="600">
        <f t="shared" si="268"/>
        <v>133413.01362909953</v>
      </c>
      <c r="AD745" s="600">
        <f t="shared" si="268"/>
        <v>-31397.47654</v>
      </c>
      <c r="AE745" s="600">
        <f t="shared" si="268"/>
        <v>-55846.76251</v>
      </c>
      <c r="AF745" s="600">
        <f t="shared" si="268"/>
        <v>5589490.2374</v>
      </c>
      <c r="AG745" s="1553"/>
      <c r="AH745" s="1200">
        <f t="shared" ref="AH745" si="273">SUM(AH743,AH708,AH700,AH671,AH625,AH606,AH589,AH557,AH544,AH531,AH499,AH416,AH336,AH258,AH177,AH125)</f>
        <v>0</v>
      </c>
      <c r="AI745" s="1457"/>
      <c r="AJ745" s="1472"/>
    </row>
    <row r="746" spans="1:36" x14ac:dyDescent="0.25">
      <c r="A746" s="239">
        <v>1</v>
      </c>
      <c r="B746" s="1958" t="s">
        <v>80</v>
      </c>
      <c r="C746" s="1959"/>
      <c r="D746" s="1960"/>
      <c r="E746" s="1961">
        <f>SUM(E712,E624,E563,E346,E275,E187,E139,E39)</f>
        <v>63870.895348837206</v>
      </c>
      <c r="F746" s="1960">
        <f>SUM(F712,F624,F563,F346,F275,F187,F139,F39)</f>
        <v>42580.596899224809</v>
      </c>
      <c r="G746" s="1960">
        <f>SUM(G712,G624,G563,G346,G275,G187,G139,G39)</f>
        <v>44949</v>
      </c>
      <c r="H746" s="1960">
        <f>G746/F746*100</f>
        <v>105.56216510158482</v>
      </c>
      <c r="I746" s="1962">
        <f>IF(E746=0,0,K746/E746)</f>
        <v>10.404238055073671</v>
      </c>
      <c r="J746" s="1960">
        <f>M746/G746</f>
        <v>9.2462791163318432</v>
      </c>
      <c r="K746" s="1960">
        <f>SUM(K712,K624,K563,K346,K275,K187,K139,K39)</f>
        <v>664528</v>
      </c>
      <c r="L746" s="1960">
        <f>SUM(L712,L624,L563,L346,L275,L187,L139,L39)</f>
        <v>443019</v>
      </c>
      <c r="M746" s="1960">
        <f>SUM(M712,M624,M563,M346,M275,M187,M139,M39)</f>
        <v>415611</v>
      </c>
      <c r="N746" s="1963">
        <f>M746/L746*100</f>
        <v>93.813357892099432</v>
      </c>
      <c r="O746" s="1960">
        <f>SUM(O712,O624,O563,O346,O275,O187,O139,O39)</f>
        <v>1994</v>
      </c>
      <c r="P746" s="1963">
        <f>M746/$B$4*12/O746</f>
        <v>312.64618856569712</v>
      </c>
      <c r="Q746" s="599">
        <f t="shared" ref="Q746:Y746" si="274">SUM(Q712,Q624,Q563,Q346,Q275,Q187,Q139,Q39)</f>
        <v>5238592.77088999</v>
      </c>
      <c r="R746" s="599">
        <f t="shared" si="274"/>
        <v>5238592.77088999</v>
      </c>
      <c r="S746" s="599">
        <f t="shared" si="274"/>
        <v>5238592.77088999</v>
      </c>
      <c r="T746" s="599">
        <f t="shared" si="274"/>
        <v>5237307.3379129991</v>
      </c>
      <c r="U746" s="599">
        <f t="shared" si="274"/>
        <v>5237307.3379129991</v>
      </c>
      <c r="V746" s="599">
        <f t="shared" ref="V746:W746" si="275">SUM(V712,V624,V563,V346,V275,V187,V139,V39)</f>
        <v>5220053.6444050614</v>
      </c>
      <c r="W746" s="599">
        <f t="shared" si="275"/>
        <v>5220053.6444050614</v>
      </c>
      <c r="X746" s="599">
        <f t="shared" ref="X746" si="276">SUM(X712,X624,X563,X346,X275,X187,X139,X39)</f>
        <v>5230463.0251530958</v>
      </c>
      <c r="Y746" s="599">
        <f t="shared" si="274"/>
        <v>3486368.4872364411</v>
      </c>
      <c r="Z746" s="599">
        <f t="shared" ref="Z746:AF746" si="277">SUM(Z712,Z624,Z563,Z346,Z275,Z187,Z139,Z39)</f>
        <v>3501751.6871000007</v>
      </c>
      <c r="AA746" s="1088">
        <f t="shared" si="277"/>
        <v>-8200.5704399999977</v>
      </c>
      <c r="AB746" s="599">
        <f t="shared" si="277"/>
        <v>-10433.849340000001</v>
      </c>
      <c r="AC746" s="599">
        <f t="shared" si="277"/>
        <v>15383.199863559174</v>
      </c>
      <c r="AD746" s="599">
        <f t="shared" si="277"/>
        <v>-22905.83858</v>
      </c>
      <c r="AE746" s="599">
        <f t="shared" si="277"/>
        <v>-43628.467290000001</v>
      </c>
      <c r="AF746" s="599">
        <f t="shared" si="277"/>
        <v>3439488.80003</v>
      </c>
      <c r="AG746" s="1263">
        <f>SUM(AG712,AG624,AG563,AG346,AG275,AG187,AG139,AG39)</f>
        <v>0</v>
      </c>
      <c r="AH746" s="564">
        <f t="shared" ref="AH746" si="278">SUM(AH712,AH624,AH563,AH346,AH275,AH187,AH139,AH39)</f>
        <v>0</v>
      </c>
      <c r="AI746" s="1457"/>
      <c r="AJ746" s="1472"/>
    </row>
    <row r="747" spans="1:36" ht="43.5" x14ac:dyDescent="0.25">
      <c r="A747" s="239">
        <v>1</v>
      </c>
      <c r="B747" s="1964" t="s">
        <v>184</v>
      </c>
      <c r="C747" s="1965"/>
      <c r="D747" s="1966"/>
      <c r="E747" s="1213">
        <f>SUM(E713,E564,E347,E276,E188,E140,E40)</f>
        <v>4166</v>
      </c>
      <c r="F747" s="1960">
        <f>SUM(F713,F564,F347,F276,F188,F140,F40)</f>
        <v>2777.333333333333</v>
      </c>
      <c r="G747" s="1960">
        <f>SUM(G713,G564,G347,G276,G188,G140,G40)</f>
        <v>2862</v>
      </c>
      <c r="H747" s="1966">
        <f>G747/F747*100</f>
        <v>103.04848775804129</v>
      </c>
      <c r="I747" s="1966"/>
      <c r="J747" s="1966"/>
      <c r="K747" s="1967"/>
      <c r="L747" s="1966"/>
      <c r="M747" s="1966"/>
      <c r="N747" s="1966"/>
      <c r="O747" s="1966"/>
      <c r="P747" s="1966"/>
      <c r="Q747" s="601">
        <f t="shared" ref="Q747:AF747" si="279">SUM(Q713,Q564,Q347,Q276,Q188,Q140,Q40)</f>
        <v>837403.06654375</v>
      </c>
      <c r="R747" s="601">
        <f t="shared" ref="R747:S747" si="280">SUM(R713,R564,R347,R276,R188,R140,R40)</f>
        <v>837403.06654375</v>
      </c>
      <c r="S747" s="601">
        <f t="shared" si="280"/>
        <v>837403.06654375</v>
      </c>
      <c r="T747" s="601">
        <f t="shared" ref="T747:U747" si="281">SUM(T713,T564,T347,T276,T188,T140,T40)</f>
        <v>833514.89281599992</v>
      </c>
      <c r="U747" s="601">
        <f t="shared" si="281"/>
        <v>833514.89281599992</v>
      </c>
      <c r="V747" s="601">
        <f t="shared" ref="V747:W747" si="282">SUM(V713,V564,V347,V276,V188,V140,V40)</f>
        <v>833514.89281599992</v>
      </c>
      <c r="W747" s="601">
        <f t="shared" si="282"/>
        <v>833514.89281599992</v>
      </c>
      <c r="X747" s="601">
        <f t="shared" ref="X747" si="283">SUM(X713,X564,X347,X276,X188,X140,X40)</f>
        <v>833514.89281599992</v>
      </c>
      <c r="Y747" s="601">
        <f t="shared" si="279"/>
        <v>555676.59521066665</v>
      </c>
      <c r="Z747" s="601">
        <f t="shared" si="279"/>
        <v>564632.69964000001</v>
      </c>
      <c r="AA747" s="1088">
        <f t="shared" si="279"/>
        <v>-8200.5704399999977</v>
      </c>
      <c r="AB747" s="601">
        <f t="shared" si="279"/>
        <v>0</v>
      </c>
      <c r="AC747" s="601">
        <f t="shared" si="279"/>
        <v>8956.1044293333398</v>
      </c>
      <c r="AD747" s="601">
        <f t="shared" si="279"/>
        <v>-336.44173999999998</v>
      </c>
      <c r="AE747" s="601">
        <f t="shared" si="279"/>
        <v>0</v>
      </c>
      <c r="AF747" s="601">
        <f t="shared" si="279"/>
        <v>556432.12920000008</v>
      </c>
      <c r="AG747" s="1263">
        <f>SUM(AG713,AG564,AG347,AG276,AG188,AG140,AG40)</f>
        <v>0</v>
      </c>
      <c r="AH747" s="610">
        <f t="shared" ref="AH747" si="284">SUM(AH713,AH564,AH347,AH276,AH188,AH140,AH40)</f>
        <v>0</v>
      </c>
      <c r="AI747" s="1457"/>
      <c r="AJ747" s="1472"/>
    </row>
    <row r="748" spans="1:36" x14ac:dyDescent="0.25">
      <c r="A748" s="239">
        <v>1</v>
      </c>
      <c r="B748" s="1958" t="s">
        <v>185</v>
      </c>
      <c r="C748" s="1959"/>
      <c r="D748" s="1960"/>
      <c r="E748" s="1961">
        <f>E19</f>
        <v>134</v>
      </c>
      <c r="F748" s="1960">
        <f>F19</f>
        <v>89.333333333333329</v>
      </c>
      <c r="G748" s="1960">
        <f>G19</f>
        <v>107</v>
      </c>
      <c r="H748" s="1960">
        <f>H31</f>
        <v>117.9032258064516</v>
      </c>
      <c r="I748" s="1962"/>
      <c r="J748" s="1962"/>
      <c r="K748" s="1960">
        <f>K19</f>
        <v>2814</v>
      </c>
      <c r="L748" s="1960">
        <f>L19</f>
        <v>1876</v>
      </c>
      <c r="M748" s="1960">
        <f>M19</f>
        <v>1545</v>
      </c>
      <c r="N748" s="1960">
        <f>N19</f>
        <v>82.356076759061835</v>
      </c>
      <c r="O748" s="1960">
        <f>O19</f>
        <v>8</v>
      </c>
      <c r="P748" s="1963"/>
      <c r="Q748" s="602">
        <f t="shared" ref="Q748:AF748" si="285">Q19</f>
        <v>4572.3</v>
      </c>
      <c r="R748" s="602">
        <f t="shared" ref="R748:S748" si="286">R19</f>
        <v>4572.3</v>
      </c>
      <c r="S748" s="602">
        <f t="shared" si="286"/>
        <v>4572.3469999999998</v>
      </c>
      <c r="T748" s="602">
        <f t="shared" ref="T748:U748" si="287">T19</f>
        <v>4572.3469999999998</v>
      </c>
      <c r="U748" s="602">
        <f t="shared" si="287"/>
        <v>4572.3469999999998</v>
      </c>
      <c r="V748" s="602">
        <f t="shared" ref="V748:W748" si="288">V19</f>
        <v>4572.3469999999998</v>
      </c>
      <c r="W748" s="602">
        <f t="shared" si="288"/>
        <v>4572.3469999999998</v>
      </c>
      <c r="X748" s="602">
        <f t="shared" ref="X748" si="289">X19</f>
        <v>7428.9440000000004</v>
      </c>
      <c r="Y748" s="602">
        <f t="shared" si="285"/>
        <v>3619.5475999999999</v>
      </c>
      <c r="Z748" s="602">
        <f t="shared" si="285"/>
        <v>5734.48549</v>
      </c>
      <c r="AA748" s="1088">
        <f t="shared" si="285"/>
        <v>0</v>
      </c>
      <c r="AB748" s="599">
        <f t="shared" si="285"/>
        <v>0</v>
      </c>
      <c r="AC748" s="602">
        <f t="shared" si="285"/>
        <v>2114.9378900000002</v>
      </c>
      <c r="AD748" s="602">
        <f t="shared" si="285"/>
        <v>0</v>
      </c>
      <c r="AE748" s="602">
        <f t="shared" si="285"/>
        <v>0</v>
      </c>
      <c r="AF748" s="602">
        <f t="shared" si="285"/>
        <v>5734.48549</v>
      </c>
      <c r="AG748" s="1263">
        <f>AG19</f>
        <v>0</v>
      </c>
      <c r="AH748" s="1279">
        <f t="shared" ref="AH748" si="290">AH19</f>
        <v>0</v>
      </c>
      <c r="AI748" s="1457"/>
      <c r="AJ748" s="1472"/>
    </row>
    <row r="749" spans="1:36" ht="15.75" x14ac:dyDescent="0.25">
      <c r="A749" s="239">
        <v>1</v>
      </c>
      <c r="B749" s="963" t="s">
        <v>206</v>
      </c>
      <c r="C749" s="695"/>
      <c r="D749" s="1960"/>
      <c r="E749" s="1961"/>
      <c r="F749" s="1960"/>
      <c r="G749" s="1960"/>
      <c r="H749" s="1960"/>
      <c r="I749" s="1962"/>
      <c r="J749" s="1962"/>
      <c r="K749" s="1968"/>
      <c r="L749" s="1960"/>
      <c r="M749" s="1960"/>
      <c r="N749" s="1960"/>
      <c r="O749" s="1960"/>
      <c r="P749" s="1960"/>
      <c r="Q749" s="599">
        <f t="shared" ref="Q749:AF749" si="291">SUM(Q714,Q674,Q628,Q565,Q547,Q534,Q502,Q418,Q348,Q277,Q189,Q141,Q41)</f>
        <v>546249.29781000002</v>
      </c>
      <c r="R749" s="599">
        <f t="shared" ref="R749:S749" si="292">SUM(R714,R674,R628,R565,R547,R534,R502,R418,R348,R277,R189,R141,R41)</f>
        <v>546249.29781000002</v>
      </c>
      <c r="S749" s="599">
        <f t="shared" si="292"/>
        <v>546249.29781000002</v>
      </c>
      <c r="T749" s="599">
        <f t="shared" ref="T749:U749" si="293">SUM(T714,T674,T628,T565,T547,T534,T502,T418,T348,T277,T189,T141,T41)</f>
        <v>546681.25269000011</v>
      </c>
      <c r="U749" s="599">
        <f t="shared" si="293"/>
        <v>546681.25269000011</v>
      </c>
      <c r="V749" s="599">
        <f t="shared" ref="V749:W749" si="294">SUM(V714,V674,V628,V565,V547,V534,V502,V418,V348,V277,V189,V141,V41)</f>
        <v>548449.40353999997</v>
      </c>
      <c r="W749" s="599">
        <f t="shared" si="294"/>
        <v>548449.40353999997</v>
      </c>
      <c r="X749" s="599">
        <f t="shared" ref="X749" si="295">SUM(X714,X674,X628,X565,X547,X534,X502,X418,X348,X277,X189,X141,X41)</f>
        <v>548449.40353999997</v>
      </c>
      <c r="Y749" s="599">
        <f t="shared" si="291"/>
        <v>365163.95240904763</v>
      </c>
      <c r="Z749" s="599">
        <f t="shared" si="291"/>
        <v>365074.67920999997</v>
      </c>
      <c r="AA749" s="1088">
        <f t="shared" si="291"/>
        <v>0</v>
      </c>
      <c r="AB749" s="599">
        <f t="shared" si="291"/>
        <v>0</v>
      </c>
      <c r="AC749" s="599">
        <f t="shared" si="291"/>
        <v>-89.273199047627713</v>
      </c>
      <c r="AD749" s="599">
        <f t="shared" si="291"/>
        <v>-37.411770000000004</v>
      </c>
      <c r="AE749" s="599">
        <f t="shared" si="291"/>
        <v>-54.413669999999996</v>
      </c>
      <c r="AF749" s="599">
        <f t="shared" si="291"/>
        <v>365020.26554000005</v>
      </c>
      <c r="AG749" s="1263"/>
      <c r="AH749" s="564">
        <f t="shared" ref="AH749" si="296">SUM(AH714,AH674,AH628,AH565,AH547,AH534,AH502,AH418,AH348,AH277,AH189,AH141,AH41)</f>
        <v>0</v>
      </c>
      <c r="AI749" s="1457"/>
      <c r="AJ749" s="1472"/>
    </row>
    <row r="750" spans="1:36" ht="30" x14ac:dyDescent="0.25">
      <c r="A750" s="239">
        <v>1</v>
      </c>
      <c r="B750" s="1969" t="s">
        <v>452</v>
      </c>
      <c r="C750" s="1970"/>
      <c r="D750" s="1960"/>
      <c r="E750" s="1961">
        <f>SUM(E675,E629,E566,E548,E535,E503,E419,E349,E278,E190,E142,E42,E715)</f>
        <v>490224</v>
      </c>
      <c r="F750" s="1960">
        <f>SUM(F675,F629,F566,F548,F535,F503,F419,F349,F278,F190,F142,F42,F715)</f>
        <v>326816.08333333337</v>
      </c>
      <c r="G750" s="1960">
        <f>SUM(G675,G629,G566,G548,G535,G503,G419,G349,G278,G190,G142,G42,G715)</f>
        <v>320141.73249999998</v>
      </c>
      <c r="H750" s="1960">
        <f t="shared" ref="H750:H758" si="297">G750/F750*100</f>
        <v>97.95776549144739</v>
      </c>
      <c r="I750" s="1962"/>
      <c r="J750" s="1962"/>
      <c r="K750" s="1968"/>
      <c r="L750" s="1960"/>
      <c r="M750" s="1960"/>
      <c r="N750" s="1960"/>
      <c r="O750" s="1960"/>
      <c r="P750" s="1960"/>
      <c r="Q750" s="599"/>
      <c r="R750" s="599"/>
      <c r="S750" s="599"/>
      <c r="T750" s="599"/>
      <c r="U750" s="599"/>
      <c r="V750" s="599"/>
      <c r="W750" s="599"/>
      <c r="X750" s="599"/>
      <c r="Y750" s="599"/>
      <c r="Z750" s="599"/>
      <c r="AA750" s="1088"/>
      <c r="AB750" s="599"/>
      <c r="AC750" s="599"/>
      <c r="AD750" s="599"/>
      <c r="AE750" s="599"/>
      <c r="AF750" s="599"/>
      <c r="AG750" s="1263">
        <f>SUM(AG675,AG629,AG566,AG548,AG535,AG503,AG419,AG349,AG278,AG190,AG142,AG42,AG715)</f>
        <v>0</v>
      </c>
      <c r="AH750" s="564"/>
      <c r="AI750" s="1457"/>
      <c r="AJ750" s="1472"/>
    </row>
    <row r="751" spans="1:36" x14ac:dyDescent="0.25">
      <c r="A751" s="239">
        <v>1</v>
      </c>
      <c r="B751" s="1969" t="s">
        <v>440</v>
      </c>
      <c r="C751" s="1970"/>
      <c r="D751" s="1960"/>
      <c r="E751" s="1961">
        <f>SUM(E676,E630,E567,E504,E420,E350,E279,E191,E143,E43)</f>
        <v>20000</v>
      </c>
      <c r="F751" s="1960">
        <f>SUM(F676,F630,F567,F504,F420,F350,F279,F191,F143,F43)</f>
        <v>13333.333333333334</v>
      </c>
      <c r="G751" s="1960">
        <f>SUM(G676,G630,G567,G504,G420,G350,G279,G191,G143,G43)</f>
        <v>11409</v>
      </c>
      <c r="H751" s="1960">
        <f t="shared" si="297"/>
        <v>85.567499999999995</v>
      </c>
      <c r="I751" s="1962"/>
      <c r="J751" s="1962"/>
      <c r="K751" s="1968"/>
      <c r="L751" s="1960"/>
      <c r="M751" s="1960"/>
      <c r="N751" s="1960"/>
      <c r="O751" s="1960"/>
      <c r="P751" s="1960"/>
      <c r="Q751" s="599"/>
      <c r="R751" s="599"/>
      <c r="S751" s="599"/>
      <c r="T751" s="599"/>
      <c r="U751" s="599"/>
      <c r="V751" s="599"/>
      <c r="W751" s="599"/>
      <c r="X751" s="599"/>
      <c r="Y751" s="599"/>
      <c r="Z751" s="599"/>
      <c r="AA751" s="1088"/>
      <c r="AB751" s="599"/>
      <c r="AC751" s="599"/>
      <c r="AD751" s="599"/>
      <c r="AE751" s="599"/>
      <c r="AF751" s="599"/>
      <c r="AG751" s="1263">
        <f>SUM(AG676,AG630,AG567,AG504,AG420,AG350,AG279,AG191,AG143,AG43)</f>
        <v>0</v>
      </c>
      <c r="AH751" s="564"/>
      <c r="AI751" s="1457"/>
      <c r="AJ751" s="1472"/>
    </row>
    <row r="752" spans="1:36" ht="30" x14ac:dyDescent="0.25">
      <c r="A752" s="239">
        <v>1</v>
      </c>
      <c r="B752" s="1971" t="s">
        <v>441</v>
      </c>
      <c r="C752" s="1972"/>
      <c r="D752" s="1960"/>
      <c r="E752" s="1961">
        <f>SUM(E717,E677,E631,E568,E549,E536,E505,E421,E351,E280,E192,E144,E44)</f>
        <v>410501</v>
      </c>
      <c r="F752" s="1960">
        <f>SUM(F717,F677,F631,F568,F549,F536,F505,F421,F351,F280,F192,F144,F44)</f>
        <v>273667.41666666674</v>
      </c>
      <c r="G752" s="1960">
        <f>SUM(G717,G677,G631,G568,G549,G536,G505,G421,G351,G280,G192,G144,G44)</f>
        <v>268894.73249999998</v>
      </c>
      <c r="H752" s="1960">
        <f t="shared" si="297"/>
        <v>98.256027617463872</v>
      </c>
      <c r="I752" s="1962"/>
      <c r="J752" s="1962"/>
      <c r="K752" s="1968"/>
      <c r="L752" s="1960"/>
      <c r="M752" s="1960"/>
      <c r="N752" s="1960"/>
      <c r="O752" s="1960"/>
      <c r="P752" s="1960"/>
      <c r="Q752" s="599"/>
      <c r="R752" s="599"/>
      <c r="S752" s="599"/>
      <c r="T752" s="599"/>
      <c r="U752" s="599"/>
      <c r="V752" s="599"/>
      <c r="W752" s="599"/>
      <c r="X752" s="599"/>
      <c r="Y752" s="599"/>
      <c r="Z752" s="599"/>
      <c r="AA752" s="1088"/>
      <c r="AB752" s="599"/>
      <c r="AC752" s="599"/>
      <c r="AD752" s="599"/>
      <c r="AE752" s="599"/>
      <c r="AF752" s="599"/>
      <c r="AG752" s="1263">
        <f>SUM(AG717,AG677,AG631,AG568,AG549,AG536,AG505,AG421,AG351,AG280,AG192,AG144,AG44)</f>
        <v>0</v>
      </c>
      <c r="AH752" s="564"/>
      <c r="AI752" s="1457"/>
      <c r="AJ752" s="1472"/>
    </row>
    <row r="753" spans="1:36" x14ac:dyDescent="0.25">
      <c r="A753" s="239">
        <v>1</v>
      </c>
      <c r="B753" s="1971" t="s">
        <v>442</v>
      </c>
      <c r="C753" s="1972"/>
      <c r="D753" s="1960"/>
      <c r="E753" s="1961">
        <f>SUM(E718,E678,E632,E569,E506,E422,E352,E281,E193,E145,E45)</f>
        <v>365707</v>
      </c>
      <c r="F753" s="1960">
        <f>SUM(F718,F678,F632,F569,F506,F422,F352,F281,F193,F145,F45)</f>
        <v>243804.66666666666</v>
      </c>
      <c r="G753" s="1960">
        <f>SUM(G718,G678,G632,G569,G506,G422,G352,G281,G193,G145,G45)</f>
        <v>232319</v>
      </c>
      <c r="H753" s="1960">
        <f t="shared" si="297"/>
        <v>95.288988179061391</v>
      </c>
      <c r="I753" s="1962"/>
      <c r="J753" s="1962"/>
      <c r="K753" s="1968"/>
      <c r="L753" s="1960"/>
      <c r="M753" s="1960"/>
      <c r="N753" s="1960"/>
      <c r="O753" s="1960"/>
      <c r="P753" s="1960"/>
      <c r="Q753" s="599"/>
      <c r="R753" s="599"/>
      <c r="S753" s="599"/>
      <c r="T753" s="599"/>
      <c r="U753" s="599"/>
      <c r="V753" s="599"/>
      <c r="W753" s="599"/>
      <c r="X753" s="599"/>
      <c r="Y753" s="599"/>
      <c r="Z753" s="599"/>
      <c r="AA753" s="1088"/>
      <c r="AB753" s="599"/>
      <c r="AC753" s="599"/>
      <c r="AD753" s="599"/>
      <c r="AE753" s="599"/>
      <c r="AF753" s="599"/>
      <c r="AG753" s="1263">
        <f>SUM(AG718,AG678,AG632,AG569,AG506,AG422,AG352,AG281,AG193,AG145,AG45)</f>
        <v>0</v>
      </c>
      <c r="AH753" s="564"/>
      <c r="AI753" s="1457"/>
      <c r="AJ753" s="1472"/>
    </row>
    <row r="754" spans="1:36" ht="30" x14ac:dyDescent="0.25">
      <c r="A754" s="239">
        <v>1</v>
      </c>
      <c r="B754" s="1971" t="s">
        <v>467</v>
      </c>
      <c r="C754" s="1972"/>
      <c r="D754" s="1960"/>
      <c r="E754" s="1961">
        <f>SUM(E550,E537,E507,E423)</f>
        <v>67960</v>
      </c>
      <c r="F754" s="1960">
        <f>SUM(F550,F537,F507,F423)</f>
        <v>45307</v>
      </c>
      <c r="G754" s="1960">
        <f>SUM(G550,G537,G507,G423)</f>
        <v>47346.93</v>
      </c>
      <c r="H754" s="1960">
        <f t="shared" si="297"/>
        <v>104.50246098836824</v>
      </c>
      <c r="I754" s="1962"/>
      <c r="J754" s="1962"/>
      <c r="K754" s="1968"/>
      <c r="L754" s="1960"/>
      <c r="M754" s="1960"/>
      <c r="N754" s="1960"/>
      <c r="O754" s="1960"/>
      <c r="P754" s="1960"/>
      <c r="Q754" s="599"/>
      <c r="R754" s="599"/>
      <c r="S754" s="599"/>
      <c r="T754" s="599"/>
      <c r="U754" s="599"/>
      <c r="V754" s="599"/>
      <c r="W754" s="599"/>
      <c r="X754" s="599"/>
      <c r="Y754" s="599"/>
      <c r="Z754" s="599"/>
      <c r="AA754" s="1088"/>
      <c r="AB754" s="599"/>
      <c r="AC754" s="599"/>
      <c r="AD754" s="599"/>
      <c r="AE754" s="599"/>
      <c r="AF754" s="599"/>
      <c r="AG754" s="1263">
        <f>SUM(AG550,AG537,AG507,AG423)</f>
        <v>0</v>
      </c>
      <c r="AH754" s="564"/>
      <c r="AI754" s="1457"/>
      <c r="AJ754" s="1472"/>
    </row>
    <row r="755" spans="1:36" ht="60" x14ac:dyDescent="0.25">
      <c r="A755" s="239">
        <v>1</v>
      </c>
      <c r="B755" s="1971" t="s">
        <v>443</v>
      </c>
      <c r="C755" s="1972"/>
      <c r="D755" s="1960"/>
      <c r="E755" s="1961">
        <f>SUM(E719,E679,E633,E570,E508,E424,E353,E282,E194,E146,E46)</f>
        <v>27804</v>
      </c>
      <c r="F755" s="1960">
        <f>SUM(F719,F679,F633,F570,F508,F424,F353,F282,F194,F146,F46)</f>
        <v>18535.999999999996</v>
      </c>
      <c r="G755" s="1960">
        <f>SUM(G719,G679,G633,G570,G508,G424,G353,G282,G194,G146,G46)</f>
        <v>24739</v>
      </c>
      <c r="H755" s="1960">
        <f t="shared" si="297"/>
        <v>133.46460940871822</v>
      </c>
      <c r="I755" s="1962"/>
      <c r="J755" s="1962"/>
      <c r="K755" s="1968"/>
      <c r="L755" s="1960"/>
      <c r="M755" s="1960"/>
      <c r="N755" s="1960"/>
      <c r="O755" s="1960"/>
      <c r="P755" s="1960"/>
      <c r="Q755" s="599"/>
      <c r="R755" s="599"/>
      <c r="S755" s="599"/>
      <c r="T755" s="599"/>
      <c r="U755" s="599"/>
      <c r="V755" s="599"/>
      <c r="W755" s="599"/>
      <c r="X755" s="599"/>
      <c r="Y755" s="599"/>
      <c r="Z755" s="599"/>
      <c r="AA755" s="1088"/>
      <c r="AB755" s="599"/>
      <c r="AC755" s="599"/>
      <c r="AD755" s="599"/>
      <c r="AE755" s="599"/>
      <c r="AF755" s="599"/>
      <c r="AG755" s="1263">
        <f>SUM(AG719,AG679,AG633,AG570,AG508,AG424,AG353,AG282,AG194,AG146,AG46)</f>
        <v>0</v>
      </c>
      <c r="AH755" s="564"/>
      <c r="AI755" s="1457"/>
      <c r="AJ755" s="1472"/>
    </row>
    <row r="756" spans="1:36" ht="75" x14ac:dyDescent="0.25">
      <c r="A756" s="239">
        <v>1</v>
      </c>
      <c r="B756" s="1971" t="s">
        <v>444</v>
      </c>
      <c r="C756" s="1972"/>
      <c r="D756" s="1960"/>
      <c r="E756" s="1961">
        <f>SUM(E720,E680,E571,E425,E509,E354,E283,E195,E147,E47)</f>
        <v>3002</v>
      </c>
      <c r="F756" s="1960">
        <f>SUM(F720,F680,F571,F425,F509,F354,F283,F195,F147,F47)</f>
        <v>2001.3333333333333</v>
      </c>
      <c r="G756" s="1960">
        <f>SUM(G720,G680,G571,G425,G509,G354,G283,G195,G147,G47)</f>
        <v>2100</v>
      </c>
      <c r="H756" s="1960">
        <f t="shared" si="297"/>
        <v>104.93004663557628</v>
      </c>
      <c r="I756" s="1962"/>
      <c r="J756" s="1962"/>
      <c r="K756" s="1968"/>
      <c r="L756" s="1960"/>
      <c r="M756" s="1960"/>
      <c r="N756" s="1960"/>
      <c r="O756" s="1960"/>
      <c r="P756" s="1960"/>
      <c r="Q756" s="599"/>
      <c r="R756" s="599"/>
      <c r="S756" s="599"/>
      <c r="T756" s="599"/>
      <c r="U756" s="599"/>
      <c r="V756" s="599"/>
      <c r="W756" s="599"/>
      <c r="X756" s="599"/>
      <c r="Y756" s="599"/>
      <c r="Z756" s="599"/>
      <c r="AA756" s="1088"/>
      <c r="AB756" s="599"/>
      <c r="AC756" s="599"/>
      <c r="AD756" s="599"/>
      <c r="AE756" s="599"/>
      <c r="AF756" s="599"/>
      <c r="AG756" s="1263">
        <f>SUM(AG720,AG680,AG571,AG425,AG509,AG354,AG283,AG195,AG147,AG47)</f>
        <v>0</v>
      </c>
      <c r="AH756" s="564"/>
      <c r="AI756" s="1457"/>
      <c r="AJ756" s="1472"/>
    </row>
    <row r="757" spans="1:36" ht="45" x14ac:dyDescent="0.25">
      <c r="A757" s="239">
        <v>1</v>
      </c>
      <c r="B757" s="1971" t="s">
        <v>445</v>
      </c>
      <c r="C757" s="1972"/>
      <c r="D757" s="1960"/>
      <c r="E757" s="1961">
        <f>SUM(E721,E681,E635,E572,E510,E426,E355,E284,E196,E148,E48)</f>
        <v>39221</v>
      </c>
      <c r="F757" s="1960">
        <f>SUM(F721,F681,F635,F572,F510,F426,F355,F284,F196,F148,F48)</f>
        <v>26147.333333333336</v>
      </c>
      <c r="G757" s="1960">
        <f>SUM(G721,G681,G635,G572,G510,G426,G355,G284,G196,G148,G48)</f>
        <v>21667</v>
      </c>
      <c r="H757" s="1960">
        <f t="shared" si="297"/>
        <v>82.865046786160462</v>
      </c>
      <c r="I757" s="1962"/>
      <c r="J757" s="1962"/>
      <c r="K757" s="1968"/>
      <c r="L757" s="1960"/>
      <c r="M757" s="1960"/>
      <c r="N757" s="1960"/>
      <c r="O757" s="1960"/>
      <c r="P757" s="1960"/>
      <c r="Q757" s="599"/>
      <c r="R757" s="599"/>
      <c r="S757" s="599"/>
      <c r="T757" s="599"/>
      <c r="U757" s="599"/>
      <c r="V757" s="599"/>
      <c r="W757" s="599"/>
      <c r="X757" s="599"/>
      <c r="Y757" s="599"/>
      <c r="Z757" s="599"/>
      <c r="AA757" s="1088"/>
      <c r="AB757" s="599"/>
      <c r="AC757" s="599"/>
      <c r="AD757" s="599"/>
      <c r="AE757" s="599"/>
      <c r="AF757" s="599"/>
      <c r="AG757" s="1263">
        <f>SUM(AG721,AG681,AG635,AG572,AG510,AG426,AG355,AG284,AG196,AG148,AG48)</f>
        <v>0</v>
      </c>
      <c r="AH757" s="564"/>
      <c r="AI757" s="1457"/>
      <c r="AJ757" s="1472"/>
    </row>
    <row r="758" spans="1:36" ht="105" x14ac:dyDescent="0.25">
      <c r="B758" s="1971" t="s">
        <v>626</v>
      </c>
      <c r="C758" s="1972"/>
      <c r="D758" s="1960"/>
      <c r="E758" s="1961">
        <f>E427+E49</f>
        <v>17500</v>
      </c>
      <c r="F758" s="1960">
        <f>F427+F49</f>
        <v>11666.666666666666</v>
      </c>
      <c r="G758" s="1960">
        <f>G427+G49</f>
        <v>16071</v>
      </c>
      <c r="H758" s="1960">
        <f t="shared" si="297"/>
        <v>137.75142857142856</v>
      </c>
      <c r="I758" s="1962"/>
      <c r="J758" s="1962"/>
      <c r="K758" s="1968"/>
      <c r="L758" s="1960"/>
      <c r="M758" s="1960"/>
      <c r="N758" s="1960"/>
      <c r="O758" s="1960"/>
      <c r="P758" s="1960"/>
      <c r="Q758" s="599"/>
      <c r="R758" s="599"/>
      <c r="S758" s="599"/>
      <c r="T758" s="599"/>
      <c r="U758" s="599"/>
      <c r="V758" s="599"/>
      <c r="W758" s="599"/>
      <c r="X758" s="599"/>
      <c r="Y758" s="599"/>
      <c r="Z758" s="599"/>
      <c r="AA758" s="1088"/>
      <c r="AB758" s="599"/>
      <c r="AC758" s="599"/>
      <c r="AD758" s="599"/>
      <c r="AE758" s="599"/>
      <c r="AF758" s="599"/>
      <c r="AG758" s="1263">
        <f>AG427+AG49</f>
        <v>0</v>
      </c>
      <c r="AH758" s="564"/>
      <c r="AI758" s="1457"/>
      <c r="AJ758" s="1472"/>
    </row>
    <row r="759" spans="1:36" ht="105" x14ac:dyDescent="0.25">
      <c r="B759" s="1971" t="s">
        <v>615</v>
      </c>
      <c r="C759" s="1972"/>
      <c r="D759" s="1960"/>
      <c r="E759" s="1961">
        <f>E428</f>
        <v>1500</v>
      </c>
      <c r="F759" s="1960">
        <f>F428</f>
        <v>1000</v>
      </c>
      <c r="G759" s="1960">
        <f>G428</f>
        <v>391</v>
      </c>
      <c r="H759" s="1960"/>
      <c r="I759" s="1962"/>
      <c r="J759" s="1962"/>
      <c r="K759" s="1968"/>
      <c r="L759" s="1960"/>
      <c r="M759" s="1960"/>
      <c r="N759" s="1960"/>
      <c r="O759" s="1960"/>
      <c r="P759" s="1960"/>
      <c r="Q759" s="599"/>
      <c r="R759" s="599"/>
      <c r="S759" s="599"/>
      <c r="T759" s="599"/>
      <c r="U759" s="599"/>
      <c r="V759" s="599"/>
      <c r="W759" s="599"/>
      <c r="X759" s="599"/>
      <c r="Y759" s="599"/>
      <c r="Z759" s="599"/>
      <c r="AA759" s="1088"/>
      <c r="AB759" s="599"/>
      <c r="AC759" s="599"/>
      <c r="AD759" s="599"/>
      <c r="AE759" s="599"/>
      <c r="AF759" s="599"/>
      <c r="AG759" s="1263">
        <f>AG428</f>
        <v>0</v>
      </c>
      <c r="AH759" s="564"/>
      <c r="AI759" s="1457"/>
      <c r="AJ759" s="1472"/>
    </row>
    <row r="760" spans="1:36" ht="30" x14ac:dyDescent="0.25">
      <c r="A760" s="239">
        <v>1</v>
      </c>
      <c r="B760" s="1971" t="s">
        <v>453</v>
      </c>
      <c r="C760" s="1972"/>
      <c r="D760" s="1960"/>
      <c r="E760" s="1961">
        <f>SUM(E722,E682,E636,E573,E551,E538,E511,E429,E356,E285,E197,E149,E50)</f>
        <v>152328.3404255319</v>
      </c>
      <c r="F760" s="1960">
        <f>SUM(F722,F682,F636,F573,F551,F538,F511,F429,F356,F285,F197,F149,F50)</f>
        <v>101505.92907801419</v>
      </c>
      <c r="G760" s="1960">
        <f>SUM(G722,G682,G636,G573,G551,G538,G511,G429,G356,G285,G197,G149,G50)</f>
        <v>99270.395744680849</v>
      </c>
      <c r="H760" s="1960">
        <f t="shared" ref="H760:H774" si="298">G760/F760*100</f>
        <v>97.797632755407633</v>
      </c>
      <c r="I760" s="1962"/>
      <c r="J760" s="1962"/>
      <c r="K760" s="1968"/>
      <c r="L760" s="1960"/>
      <c r="M760" s="1960"/>
      <c r="N760" s="1960"/>
      <c r="O760" s="1960"/>
      <c r="P760" s="1960"/>
      <c r="Q760" s="599"/>
      <c r="R760" s="599"/>
      <c r="S760" s="599"/>
      <c r="T760" s="599"/>
      <c r="U760" s="599"/>
      <c r="V760" s="599"/>
      <c r="W760" s="599"/>
      <c r="X760" s="599"/>
      <c r="Y760" s="599"/>
      <c r="Z760" s="599"/>
      <c r="AA760" s="1088"/>
      <c r="AB760" s="599"/>
      <c r="AC760" s="599"/>
      <c r="AD760" s="599"/>
      <c r="AE760" s="599"/>
      <c r="AF760" s="599"/>
      <c r="AG760" s="1263">
        <f>SUM(AG722,AG682,AG636,AG573,AG551,AG538,AG511,AG429,AG356,AG285,AG197,AG149,AG50)</f>
        <v>0</v>
      </c>
      <c r="AH760" s="564"/>
      <c r="AI760" s="1457"/>
      <c r="AJ760" s="1472"/>
    </row>
    <row r="761" spans="1:36" x14ac:dyDescent="0.25">
      <c r="A761" s="239">
        <v>1</v>
      </c>
      <c r="B761" s="1971" t="s">
        <v>468</v>
      </c>
      <c r="C761" s="1972"/>
      <c r="D761" s="1960"/>
      <c r="E761" s="1961">
        <f>E512+E430+E722+E356+E285+E197+E149</f>
        <v>82881</v>
      </c>
      <c r="F761" s="1960">
        <f>F723+F512+F430+F357+F286+F198+F150</f>
        <v>55254.333333333336</v>
      </c>
      <c r="G761" s="1960">
        <f>G723+G512+G430+G357+G286+G198+G150</f>
        <v>53323</v>
      </c>
      <c r="H761" s="1960">
        <f t="shared" si="298"/>
        <v>96.50464820255425</v>
      </c>
      <c r="I761" s="1962"/>
      <c r="J761" s="1962"/>
      <c r="K761" s="1968"/>
      <c r="L761" s="1960"/>
      <c r="M761" s="1960"/>
      <c r="N761" s="1960"/>
      <c r="O761" s="1960"/>
      <c r="P761" s="1960"/>
      <c r="Q761" s="599"/>
      <c r="R761" s="599"/>
      <c r="S761" s="599"/>
      <c r="T761" s="599"/>
      <c r="U761" s="599"/>
      <c r="V761" s="599"/>
      <c r="W761" s="599"/>
      <c r="X761" s="599"/>
      <c r="Y761" s="599"/>
      <c r="Z761" s="599"/>
      <c r="AA761" s="1088"/>
      <c r="AB761" s="599"/>
      <c r="AC761" s="599"/>
      <c r="AD761" s="599"/>
      <c r="AE761" s="599"/>
      <c r="AF761" s="599"/>
      <c r="AG761" s="1263">
        <f>AG723+AG512+AG430+AG357+AG286+AG198+AG150</f>
        <v>0</v>
      </c>
      <c r="AH761" s="564"/>
      <c r="AI761" s="1457"/>
      <c r="AJ761" s="1472"/>
    </row>
    <row r="762" spans="1:36" ht="29.25" x14ac:dyDescent="0.25">
      <c r="A762" s="239">
        <v>1</v>
      </c>
      <c r="B762" s="1973" t="s">
        <v>469</v>
      </c>
      <c r="C762" s="1974"/>
      <c r="D762" s="1960"/>
      <c r="E762" s="1961">
        <f t="shared" ref="E762:G763" si="299">E551+E538+E513+E431</f>
        <v>69027.340425531918</v>
      </c>
      <c r="F762" s="1960">
        <f t="shared" si="299"/>
        <v>46018.262411347518</v>
      </c>
      <c r="G762" s="1960">
        <f t="shared" si="299"/>
        <v>45733.395744680849</v>
      </c>
      <c r="H762" s="1960">
        <f t="shared" si="298"/>
        <v>99.380970397968738</v>
      </c>
      <c r="I762" s="1962"/>
      <c r="J762" s="1962"/>
      <c r="K762" s="1968"/>
      <c r="L762" s="1960"/>
      <c r="M762" s="1960"/>
      <c r="N762" s="1960"/>
      <c r="O762" s="1960"/>
      <c r="P762" s="1960"/>
      <c r="Q762" s="599"/>
      <c r="R762" s="599"/>
      <c r="S762" s="599"/>
      <c r="T762" s="599"/>
      <c r="U762" s="599"/>
      <c r="V762" s="599"/>
      <c r="W762" s="599"/>
      <c r="X762" s="599"/>
      <c r="Y762" s="599"/>
      <c r="Z762" s="599"/>
      <c r="AA762" s="1088"/>
      <c r="AB762" s="599"/>
      <c r="AC762" s="599"/>
      <c r="AD762" s="599"/>
      <c r="AE762" s="599"/>
      <c r="AF762" s="599"/>
      <c r="AG762" s="1263">
        <f t="shared" ref="AG762" si="300">AG551+AG538+AG513+AG431</f>
        <v>0</v>
      </c>
      <c r="AH762" s="564"/>
      <c r="AI762" s="1457"/>
      <c r="AJ762" s="1472"/>
    </row>
    <row r="763" spans="1:36" x14ac:dyDescent="0.25">
      <c r="A763" s="239">
        <v>1</v>
      </c>
      <c r="B763" s="1975" t="s">
        <v>470</v>
      </c>
      <c r="C763" s="1976"/>
      <c r="D763" s="1960"/>
      <c r="E763" s="1961">
        <f t="shared" si="299"/>
        <v>648607</v>
      </c>
      <c r="F763" s="1960">
        <f t="shared" si="299"/>
        <v>432404.66666666669</v>
      </c>
      <c r="G763" s="1960">
        <f t="shared" si="299"/>
        <v>429889.9200000001</v>
      </c>
      <c r="H763" s="1960">
        <f t="shared" si="298"/>
        <v>99.418427491531872</v>
      </c>
      <c r="I763" s="1962"/>
      <c r="J763" s="1962"/>
      <c r="K763" s="1968"/>
      <c r="L763" s="1960"/>
      <c r="M763" s="1960"/>
      <c r="N763" s="1960"/>
      <c r="O763" s="1960"/>
      <c r="P763" s="1960"/>
      <c r="Q763" s="599"/>
      <c r="R763" s="599"/>
      <c r="S763" s="599"/>
      <c r="T763" s="599"/>
      <c r="U763" s="599"/>
      <c r="V763" s="599"/>
      <c r="W763" s="599"/>
      <c r="X763" s="599"/>
      <c r="Y763" s="599"/>
      <c r="Z763" s="599"/>
      <c r="AA763" s="1088"/>
      <c r="AB763" s="599"/>
      <c r="AC763" s="599"/>
      <c r="AD763" s="599"/>
      <c r="AE763" s="599"/>
      <c r="AF763" s="599"/>
      <c r="AG763" s="1263">
        <f t="shared" ref="AG763" si="301">AG552+AG539+AG514+AG432</f>
        <v>0</v>
      </c>
      <c r="AH763" s="564"/>
      <c r="AI763" s="1457"/>
      <c r="AJ763" s="1472"/>
    </row>
    <row r="764" spans="1:36" x14ac:dyDescent="0.25">
      <c r="A764" s="239">
        <v>1</v>
      </c>
      <c r="B764" s="1969" t="s">
        <v>471</v>
      </c>
      <c r="C764" s="1970"/>
      <c r="D764" s="1960"/>
      <c r="E764" s="1961">
        <f>E540</f>
        <v>250</v>
      </c>
      <c r="F764" s="1960">
        <f>F540</f>
        <v>167</v>
      </c>
      <c r="G764" s="1960">
        <f>G540</f>
        <v>4</v>
      </c>
      <c r="H764" s="1960">
        <f t="shared" si="298"/>
        <v>2.3952095808383236</v>
      </c>
      <c r="I764" s="1962"/>
      <c r="J764" s="1962"/>
      <c r="K764" s="1968"/>
      <c r="L764" s="1960"/>
      <c r="M764" s="1960"/>
      <c r="N764" s="1960"/>
      <c r="O764" s="1960"/>
      <c r="P764" s="1960"/>
      <c r="Q764" s="599"/>
      <c r="R764" s="599"/>
      <c r="S764" s="599"/>
      <c r="T764" s="599"/>
      <c r="U764" s="599"/>
      <c r="V764" s="599"/>
      <c r="W764" s="599"/>
      <c r="X764" s="599"/>
      <c r="Y764" s="599"/>
      <c r="Z764" s="599"/>
      <c r="AA764" s="1088"/>
      <c r="AB764" s="599"/>
      <c r="AC764" s="599"/>
      <c r="AD764" s="599"/>
      <c r="AE764" s="599"/>
      <c r="AF764" s="599"/>
      <c r="AG764" s="1263">
        <f>AG540</f>
        <v>0</v>
      </c>
      <c r="AH764" s="564"/>
      <c r="AI764" s="1457"/>
      <c r="AJ764" s="1472"/>
    </row>
    <row r="765" spans="1:36" s="2711" customFormat="1" ht="29.25" x14ac:dyDescent="0.25">
      <c r="B765" s="1973" t="s">
        <v>658</v>
      </c>
      <c r="C765" s="1970"/>
      <c r="D765" s="1960"/>
      <c r="E765" s="1961">
        <f>E515</f>
        <v>420</v>
      </c>
      <c r="F765" s="1960">
        <f t="shared" ref="F765:G765" si="302">F515</f>
        <v>233.33333333333334</v>
      </c>
      <c r="G765" s="1960">
        <f t="shared" si="302"/>
        <v>214</v>
      </c>
      <c r="H765" s="1960">
        <f t="shared" si="298"/>
        <v>91.714285714285708</v>
      </c>
      <c r="I765" s="1962"/>
      <c r="J765" s="1962"/>
      <c r="K765" s="1968"/>
      <c r="L765" s="1960"/>
      <c r="M765" s="1960"/>
      <c r="N765" s="1960"/>
      <c r="O765" s="1960"/>
      <c r="P765" s="1960"/>
      <c r="Q765" s="599">
        <f t="shared" ref="Q765:AF765" si="303">Q515</f>
        <v>0</v>
      </c>
      <c r="R765" s="599">
        <f t="shared" si="303"/>
        <v>0</v>
      </c>
      <c r="S765" s="599">
        <f t="shared" si="303"/>
        <v>0</v>
      </c>
      <c r="T765" s="599">
        <f t="shared" si="303"/>
        <v>9217.1246999999985</v>
      </c>
      <c r="U765" s="599">
        <f t="shared" si="303"/>
        <v>9217.1246999999985</v>
      </c>
      <c r="V765" s="599">
        <f t="shared" si="303"/>
        <v>9217.1246999999985</v>
      </c>
      <c r="W765" s="599">
        <f t="shared" si="303"/>
        <v>9217.1246999999985</v>
      </c>
      <c r="X765" s="599">
        <f t="shared" ref="X765" si="304">X515</f>
        <v>9217.1246999999985</v>
      </c>
      <c r="Y765" s="599">
        <f t="shared" si="303"/>
        <v>5120.6248333333324</v>
      </c>
      <c r="Z765" s="599">
        <f t="shared" si="303"/>
        <v>4065.8994900000002</v>
      </c>
      <c r="AA765" s="1088">
        <f t="shared" si="303"/>
        <v>0</v>
      </c>
      <c r="AB765" s="599">
        <f t="shared" si="303"/>
        <v>0</v>
      </c>
      <c r="AC765" s="599">
        <f t="shared" si="303"/>
        <v>-1054.7253433333321</v>
      </c>
      <c r="AD765" s="599">
        <f t="shared" si="303"/>
        <v>0</v>
      </c>
      <c r="AE765" s="599">
        <f t="shared" si="303"/>
        <v>0</v>
      </c>
      <c r="AF765" s="599">
        <f t="shared" si="303"/>
        <v>4065.8994900000002</v>
      </c>
      <c r="AG765" s="1263"/>
      <c r="AH765" s="564"/>
      <c r="AI765" s="1457"/>
      <c r="AJ765" s="1472"/>
    </row>
    <row r="766" spans="1:36" ht="30" x14ac:dyDescent="0.25">
      <c r="A766" s="239">
        <v>1</v>
      </c>
      <c r="B766" s="1969" t="s">
        <v>446</v>
      </c>
      <c r="C766" s="1970"/>
      <c r="D766" s="1960"/>
      <c r="E766" s="1961">
        <f>E287+E199+E151</f>
        <v>50000</v>
      </c>
      <c r="F766" s="1960">
        <f>F287+F199+F151</f>
        <v>33333</v>
      </c>
      <c r="G766" s="1960">
        <f>G287+G199+G151</f>
        <v>36468</v>
      </c>
      <c r="H766" s="1960">
        <f t="shared" si="298"/>
        <v>109.40509405094051</v>
      </c>
      <c r="I766" s="1962"/>
      <c r="J766" s="1962"/>
      <c r="K766" s="1968"/>
      <c r="L766" s="1960"/>
      <c r="M766" s="1960"/>
      <c r="N766" s="1960"/>
      <c r="O766" s="1960"/>
      <c r="P766" s="1960"/>
      <c r="Q766" s="599"/>
      <c r="R766" s="599"/>
      <c r="S766" s="599"/>
      <c r="T766" s="599"/>
      <c r="U766" s="599"/>
      <c r="V766" s="599"/>
      <c r="W766" s="599"/>
      <c r="X766" s="599"/>
      <c r="Y766" s="599"/>
      <c r="Z766" s="599"/>
      <c r="AA766" s="1088"/>
      <c r="AB766" s="599"/>
      <c r="AC766" s="599"/>
      <c r="AD766" s="599"/>
      <c r="AE766" s="599"/>
      <c r="AF766" s="599"/>
      <c r="AG766" s="1263">
        <f>AG287+AG199+AG151</f>
        <v>0</v>
      </c>
      <c r="AH766" s="564"/>
      <c r="AI766" s="1457"/>
      <c r="AJ766" s="1472"/>
    </row>
    <row r="767" spans="1:36" ht="30" x14ac:dyDescent="0.25">
      <c r="A767" s="239">
        <v>1</v>
      </c>
      <c r="B767" s="1969" t="s">
        <v>201</v>
      </c>
      <c r="C767" s="1970"/>
      <c r="D767" s="1960"/>
      <c r="E767" s="1961">
        <f>E288+E152</f>
        <v>50000</v>
      </c>
      <c r="F767" s="1960">
        <f>F288+F152</f>
        <v>33333</v>
      </c>
      <c r="G767" s="1960">
        <f>G288+G152</f>
        <v>36468</v>
      </c>
      <c r="H767" s="1960">
        <f t="shared" si="298"/>
        <v>109.40509405094051</v>
      </c>
      <c r="I767" s="1962"/>
      <c r="J767" s="1962"/>
      <c r="K767" s="1968"/>
      <c r="L767" s="1960"/>
      <c r="M767" s="1960"/>
      <c r="N767" s="1960"/>
      <c r="O767" s="1960"/>
      <c r="P767" s="1960"/>
      <c r="Q767" s="599"/>
      <c r="R767" s="599"/>
      <c r="S767" s="599"/>
      <c r="T767" s="599"/>
      <c r="U767" s="599"/>
      <c r="V767" s="599"/>
      <c r="W767" s="599"/>
      <c r="X767" s="599"/>
      <c r="Y767" s="599"/>
      <c r="Z767" s="599"/>
      <c r="AA767" s="1088"/>
      <c r="AB767" s="599"/>
      <c r="AC767" s="599"/>
      <c r="AD767" s="599"/>
      <c r="AE767" s="599"/>
      <c r="AF767" s="599"/>
      <c r="AG767" s="1263">
        <f>AG288+AG152</f>
        <v>0</v>
      </c>
      <c r="AH767" s="564"/>
      <c r="AI767" s="1457"/>
      <c r="AJ767" s="1472"/>
    </row>
    <row r="768" spans="1:36" ht="60" x14ac:dyDescent="0.25">
      <c r="A768" s="239">
        <v>1</v>
      </c>
      <c r="B768" s="1971" t="s">
        <v>447</v>
      </c>
      <c r="C768" s="1972"/>
      <c r="D768" s="1055"/>
      <c r="E768" s="1977">
        <f>E289+E201+E153+E53</f>
        <v>54860</v>
      </c>
      <c r="F768" s="1055">
        <f>F289+F201+F153+F53</f>
        <v>36572.666666666664</v>
      </c>
      <c r="G768" s="1055">
        <f>G289+G201+G153+G53</f>
        <v>43381</v>
      </c>
      <c r="H768" s="1960">
        <f t="shared" si="298"/>
        <v>118.6159062323411</v>
      </c>
      <c r="I768" s="1978"/>
      <c r="J768" s="1978"/>
      <c r="K768" s="1979"/>
      <c r="L768" s="1980"/>
      <c r="M768" s="1980"/>
      <c r="N768" s="1980"/>
      <c r="O768" s="1980"/>
      <c r="P768" s="1980"/>
      <c r="Q768" s="599"/>
      <c r="R768" s="599"/>
      <c r="S768" s="599"/>
      <c r="T768" s="599"/>
      <c r="U768" s="599"/>
      <c r="V768" s="599"/>
      <c r="W768" s="599"/>
      <c r="X768" s="599"/>
      <c r="Y768" s="599"/>
      <c r="Z768" s="599"/>
      <c r="AA768" s="1088"/>
      <c r="AB768" s="599"/>
      <c r="AC768" s="599"/>
      <c r="AD768" s="599"/>
      <c r="AE768" s="599"/>
      <c r="AF768" s="599"/>
      <c r="AG768" s="1280">
        <f>AG289+AG201+AG153+AG53</f>
        <v>0</v>
      </c>
      <c r="AH768" s="564"/>
      <c r="AI768" s="1457"/>
      <c r="AJ768" s="1472"/>
    </row>
    <row r="769" spans="1:36" ht="15.75" x14ac:dyDescent="0.25">
      <c r="A769" s="239">
        <v>1</v>
      </c>
      <c r="B769" s="1981" t="s">
        <v>234</v>
      </c>
      <c r="C769" s="1972"/>
      <c r="D769" s="1055"/>
      <c r="E769" s="1977">
        <f>SUM(E686,E640,E592,E577,E436,E361,E290,E202,E154,E54,E727)</f>
        <v>1006580</v>
      </c>
      <c r="F769" s="1055">
        <f>SUM(F686,F640,F592,F577,F436,F361,F290,F202,F154,F54,F727)</f>
        <v>670915.66666666674</v>
      </c>
      <c r="G769" s="1055">
        <f>SUM(G686,G640,G592,G577,G436,G361,G290,G202,G154,G54,G727)</f>
        <v>784777</v>
      </c>
      <c r="H769" s="1055">
        <f t="shared" si="298"/>
        <v>116.9710351077408</v>
      </c>
      <c r="I769" s="1978"/>
      <c r="J769" s="1978"/>
      <c r="K769" s="1979"/>
      <c r="L769" s="1980"/>
      <c r="M769" s="1980"/>
      <c r="N769" s="1980"/>
      <c r="O769" s="1980"/>
      <c r="P769" s="1980"/>
      <c r="Q769" s="599">
        <f t="shared" ref="Q769:AF769" si="305">SUM(Q686,Q640,Q592,Q577,Q436,Q361,Q290,Q202,Q154,Q54,Q727)</f>
        <v>776823.20304999989</v>
      </c>
      <c r="R769" s="599">
        <f t="shared" ref="R769:S769" si="306">SUM(R686,R640,R592,R577,R436,R361,R290,R202,R154,R54,R727)</f>
        <v>776823.20304999989</v>
      </c>
      <c r="S769" s="599">
        <f t="shared" si="306"/>
        <v>777180.1370499999</v>
      </c>
      <c r="T769" s="599">
        <f t="shared" ref="T769:U769" si="307">SUM(T686,T640,T592,T577,T436,T361,T290,T202,T154,T54,T727)</f>
        <v>777180.1370499999</v>
      </c>
      <c r="U769" s="599">
        <f t="shared" si="307"/>
        <v>777180.1370499999</v>
      </c>
      <c r="V769" s="599">
        <f t="shared" ref="V769:W769" si="308">SUM(V686,V640,V592,V577,V436,V361,V290,V202,V154,V54,V727)</f>
        <v>785917.27058000001</v>
      </c>
      <c r="W769" s="599">
        <f t="shared" si="308"/>
        <v>785917.27058000001</v>
      </c>
      <c r="X769" s="599">
        <f t="shared" ref="X769" si="309">SUM(X686,X640,X592,X577,X436,X361,X290,X202,X154,X54,X727)</f>
        <v>797056.28657999996</v>
      </c>
      <c r="Y769" s="599">
        <f t="shared" si="305"/>
        <v>523913.04016523808</v>
      </c>
      <c r="Z769" s="599">
        <f t="shared" si="305"/>
        <v>581265.08655000001</v>
      </c>
      <c r="AA769" s="1088">
        <f t="shared" si="305"/>
        <v>0</v>
      </c>
      <c r="AB769" s="599">
        <f t="shared" si="305"/>
        <v>23830.448529999994</v>
      </c>
      <c r="AC769" s="599">
        <f t="shared" si="305"/>
        <v>57352.046384761932</v>
      </c>
      <c r="AD769" s="599">
        <f t="shared" si="305"/>
        <v>-1988.8968600000003</v>
      </c>
      <c r="AE769" s="599">
        <f t="shared" si="305"/>
        <v>-1.7777700000000001</v>
      </c>
      <c r="AF769" s="599">
        <f t="shared" si="305"/>
        <v>605093.7573099999</v>
      </c>
      <c r="AG769" s="1280">
        <f>SUM(AG686,AG640,AG592,AG577,AG436,AG361,AG290,AG202,AG154,AG54,AG727)</f>
        <v>0</v>
      </c>
      <c r="AH769" s="564">
        <f t="shared" ref="AH769" si="310">SUM(AH686,AH640,AH592,AH577,AH436,AH361,AH290,AH202,AH154,AH54,AH727)</f>
        <v>0</v>
      </c>
      <c r="AI769" s="1457"/>
      <c r="AJ769" s="1472"/>
    </row>
    <row r="770" spans="1:36" ht="31.5" x14ac:dyDescent="0.25">
      <c r="A770" s="239">
        <v>1</v>
      </c>
      <c r="B770" s="1981" t="s">
        <v>428</v>
      </c>
      <c r="C770" s="1972"/>
      <c r="D770" s="1055"/>
      <c r="E770" s="1977">
        <f t="shared" ref="E770:F770" si="311">SUM(E402,E317,E236,E166,E92,E488)</f>
        <v>0</v>
      </c>
      <c r="F770" s="1055">
        <f t="shared" si="311"/>
        <v>0</v>
      </c>
      <c r="G770" s="1055">
        <f>SUM(G402,G317,G236,G166,G92,G488)</f>
        <v>1876</v>
      </c>
      <c r="H770" s="1055"/>
      <c r="I770" s="1978"/>
      <c r="J770" s="1978"/>
      <c r="K770" s="1979"/>
      <c r="L770" s="1980"/>
      <c r="M770" s="1980"/>
      <c r="N770" s="1980"/>
      <c r="O770" s="1980"/>
      <c r="P770" s="1980"/>
      <c r="Q770" s="599">
        <f t="shared" ref="Q770:AA770" si="312">SUM(Q402,Q317,Q236,Q166,Q92)</f>
        <v>0</v>
      </c>
      <c r="R770" s="599">
        <f t="shared" ref="R770:S770" si="313">SUM(R402,R317,R236,R166,R92)</f>
        <v>0</v>
      </c>
      <c r="S770" s="599">
        <f t="shared" si="313"/>
        <v>0</v>
      </c>
      <c r="T770" s="599">
        <f t="shared" ref="T770:U770" si="314">SUM(T402,T317,T236,T166,T92)</f>
        <v>0</v>
      </c>
      <c r="U770" s="599">
        <f t="shared" si="314"/>
        <v>0</v>
      </c>
      <c r="V770" s="599">
        <f t="shared" ref="V770:W770" si="315">SUM(V402,V317,V236,V166,V92)</f>
        <v>0</v>
      </c>
      <c r="W770" s="599">
        <f t="shared" si="315"/>
        <v>0</v>
      </c>
      <c r="X770" s="599">
        <f t="shared" ref="X770" si="316">SUM(X402,X317,X236,X166,X92)</f>
        <v>0</v>
      </c>
      <c r="Y770" s="599">
        <f t="shared" si="312"/>
        <v>0</v>
      </c>
      <c r="Z770" s="599">
        <f t="shared" si="312"/>
        <v>-0.82040000000000646</v>
      </c>
      <c r="AA770" s="1088">
        <f t="shared" si="312"/>
        <v>0</v>
      </c>
      <c r="AB770" s="599">
        <f>SUM(AB402,AB317,AB236,AB166,AB92,AB488)</f>
        <v>916.03120000000001</v>
      </c>
      <c r="AC770" s="599">
        <f t="shared" ref="AC770:AF770" si="317">SUM(AC402,AC317,AC236,AC166,AC92,AC488)</f>
        <v>-0.82040000000000646</v>
      </c>
      <c r="AD770" s="599">
        <f t="shared" si="317"/>
        <v>-0.82040000000000002</v>
      </c>
      <c r="AE770" s="599">
        <f t="shared" si="317"/>
        <v>0</v>
      </c>
      <c r="AF770" s="599">
        <f t="shared" si="317"/>
        <v>915.21079999999995</v>
      </c>
      <c r="AG770" s="1280">
        <f>SUBTOTAL(9,AG402,AG317,AG236,AG166,AG92)</f>
        <v>0</v>
      </c>
      <c r="AH770" s="564">
        <f t="shared" ref="AH770" si="318">SUM(AH402,AH317,AH236,AH166,AH92)</f>
        <v>0</v>
      </c>
      <c r="AI770" s="1457"/>
      <c r="AJ770" s="1472"/>
    </row>
    <row r="771" spans="1:36" ht="31.5" x14ac:dyDescent="0.25">
      <c r="A771" s="239">
        <v>1</v>
      </c>
      <c r="B771" s="1982" t="s">
        <v>372</v>
      </c>
      <c r="C771" s="1972"/>
      <c r="D771" s="1960"/>
      <c r="E771" s="1961">
        <f>SUM(E730,E696,E666,E580,E554,E541,E522,E489,E318,E237,E167,E93,E403)</f>
        <v>490224</v>
      </c>
      <c r="F771" s="1960">
        <f>SUM(F730,F696,F666,F580,F554,F541,F522,F489,F318,F237,F167,F93,F403)</f>
        <v>326816.08333333337</v>
      </c>
      <c r="G771" s="1960">
        <f>SUM(G730,G696,G666,G580,G554,G541,G522,G489,G318,G237,G167,G93,G403)</f>
        <v>320141.73249999998</v>
      </c>
      <c r="H771" s="1960">
        <f t="shared" si="298"/>
        <v>97.95776549144739</v>
      </c>
      <c r="I771" s="1962"/>
      <c r="J771" s="1962"/>
      <c r="K771" s="1968"/>
      <c r="L771" s="1960"/>
      <c r="M771" s="1960"/>
      <c r="N771" s="1960"/>
      <c r="O771" s="1960"/>
      <c r="P771" s="1960"/>
      <c r="Q771" s="599"/>
      <c r="R771" s="599"/>
      <c r="S771" s="599"/>
      <c r="T771" s="599"/>
      <c r="U771" s="599"/>
      <c r="V771" s="599"/>
      <c r="W771" s="599"/>
      <c r="X771" s="599"/>
      <c r="Y771" s="599"/>
      <c r="Z771" s="599"/>
      <c r="AA771" s="1088"/>
      <c r="AB771" s="599"/>
      <c r="AC771" s="599"/>
      <c r="AD771" s="599"/>
      <c r="AE771" s="599"/>
      <c r="AF771" s="599"/>
      <c r="AG771" s="1263">
        <f>SUM(AG730,AG696,AG666,AG580,AG554,AG541,AG522,AG489,AG318,AG237,AG167,AG93,AG403)</f>
        <v>0</v>
      </c>
      <c r="AH771" s="564"/>
      <c r="AI771" s="1457"/>
      <c r="AJ771" s="1472"/>
    </row>
    <row r="772" spans="1:36" ht="31.5" x14ac:dyDescent="0.25">
      <c r="A772" s="239">
        <v>1</v>
      </c>
      <c r="B772" s="1983" t="s">
        <v>373</v>
      </c>
      <c r="C772" s="1984"/>
      <c r="D772" s="1985"/>
      <c r="E772" s="1986">
        <f>SUM(E731,E697,E667,E581,E555,E542,E523,E490,E404,E319,E238,E168,E94)</f>
        <v>152328.3404255319</v>
      </c>
      <c r="F772" s="1985">
        <f>SUM(F731,F697,F667,F581,F555,F542,F523,F490,F404,F319,F238,F168,F94)</f>
        <v>101505.92907801419</v>
      </c>
      <c r="G772" s="1985">
        <f>SUM(G731,G697,G667,G581,G555,G542,G523,G490,G404,G319,G238,G168,G94)</f>
        <v>99270.395744680849</v>
      </c>
      <c r="H772" s="1985">
        <f t="shared" si="298"/>
        <v>97.797632755407633</v>
      </c>
      <c r="I772" s="1960"/>
      <c r="J772" s="1958"/>
      <c r="K772" s="1987"/>
      <c r="L772" s="1958"/>
      <c r="M772" s="1958"/>
      <c r="N772" s="1958"/>
      <c r="O772" s="1958"/>
      <c r="P772" s="1958"/>
      <c r="Q772" s="599"/>
      <c r="R772" s="599"/>
      <c r="S772" s="599"/>
      <c r="T772" s="599"/>
      <c r="U772" s="599"/>
      <c r="V772" s="599"/>
      <c r="W772" s="599"/>
      <c r="X772" s="599"/>
      <c r="Y772" s="599"/>
      <c r="Z772" s="599"/>
      <c r="AA772" s="1088"/>
      <c r="AB772" s="599"/>
      <c r="AC772" s="599"/>
      <c r="AD772" s="599"/>
      <c r="AE772" s="599"/>
      <c r="AF772" s="599"/>
      <c r="AG772" s="1255">
        <f>SUM(AG731,AG697,AG667,AG581,AG555,AG542,AG523,AG490,AG404,AG319,AG238,AG168,AG94)</f>
        <v>0</v>
      </c>
      <c r="AH772" s="564"/>
      <c r="AI772" s="1457"/>
      <c r="AJ772" s="1472"/>
    </row>
    <row r="773" spans="1:36" ht="47.25" x14ac:dyDescent="0.25">
      <c r="A773" s="239">
        <v>1</v>
      </c>
      <c r="B773" s="1982" t="s">
        <v>374</v>
      </c>
      <c r="C773" s="1972"/>
      <c r="D773" s="1985"/>
      <c r="E773" s="1986">
        <f>SUM(E320,E239,E169,E95)</f>
        <v>104860</v>
      </c>
      <c r="F773" s="1985">
        <f>SUM(F320,F239,F169,F95)</f>
        <v>69905.666666666657</v>
      </c>
      <c r="G773" s="1985">
        <f>SUM(G320,G239,G169,G95)</f>
        <v>79849</v>
      </c>
      <c r="H773" s="1985">
        <f t="shared" si="298"/>
        <v>114.22393034422581</v>
      </c>
      <c r="I773" s="1962"/>
      <c r="J773" s="1962"/>
      <c r="K773" s="1988"/>
      <c r="L773" s="1963"/>
      <c r="M773" s="1963"/>
      <c r="N773" s="1963"/>
      <c r="O773" s="1963"/>
      <c r="P773" s="1963"/>
      <c r="Q773" s="599">
        <f t="shared" ref="Q773:AF773" si="319">Q320+Q239+Q169+Q95</f>
        <v>106772.37480000002</v>
      </c>
      <c r="R773" s="599">
        <f t="shared" ref="R773:S773" si="320">R320+R239+R169+R95</f>
        <v>106772.37480000002</v>
      </c>
      <c r="S773" s="599">
        <f t="shared" si="320"/>
        <v>106772.37480000002</v>
      </c>
      <c r="T773" s="599">
        <f t="shared" ref="T773:U773" si="321">T320+T239+T169+T95</f>
        <v>106772.37480000002</v>
      </c>
      <c r="U773" s="599">
        <f t="shared" si="321"/>
        <v>106772.37480000002</v>
      </c>
      <c r="V773" s="599">
        <f t="shared" ref="V773:W773" si="322">V320+V239+V169+V95</f>
        <v>106772.37480000002</v>
      </c>
      <c r="W773" s="599">
        <f t="shared" si="322"/>
        <v>106772.37480000002</v>
      </c>
      <c r="X773" s="599">
        <f t="shared" ref="X773" si="323">X320+X239+X169+X95</f>
        <v>106772.37480000002</v>
      </c>
      <c r="Y773" s="599">
        <f t="shared" si="319"/>
        <v>71181.583199999994</v>
      </c>
      <c r="Z773" s="599">
        <f t="shared" si="319"/>
        <v>79783.169339999993</v>
      </c>
      <c r="AA773" s="1088">
        <f t="shared" si="319"/>
        <v>0</v>
      </c>
      <c r="AB773" s="599">
        <f t="shared" si="319"/>
        <v>0</v>
      </c>
      <c r="AC773" s="599">
        <f t="shared" si="319"/>
        <v>8601.5861399999976</v>
      </c>
      <c r="AD773" s="599">
        <f t="shared" si="319"/>
        <v>0</v>
      </c>
      <c r="AE773" s="599">
        <f t="shared" si="319"/>
        <v>-7.5154800000000002</v>
      </c>
      <c r="AF773" s="599">
        <f t="shared" si="319"/>
        <v>79775.653859999991</v>
      </c>
      <c r="AG773" s="1255">
        <f>SUM(AG320,AG239,AG169,AG95)</f>
        <v>0</v>
      </c>
      <c r="AH773" s="564">
        <f t="shared" ref="AH773" si="324">AH320+AH239+AH169+AH95</f>
        <v>0</v>
      </c>
      <c r="AI773" s="1457"/>
      <c r="AJ773" s="1472"/>
    </row>
    <row r="774" spans="1:36" ht="31.5" x14ac:dyDescent="0.25">
      <c r="A774" s="239">
        <v>1</v>
      </c>
      <c r="B774" s="1982" t="s">
        <v>138</v>
      </c>
      <c r="C774" s="1972"/>
      <c r="D774" s="1985"/>
      <c r="E774" s="1986">
        <f>SUM(E733,E699,E669,E600,E583,E556,E543,E525,E492,E406,E321,E240,E170,E96)</f>
        <v>1020419.8619047619</v>
      </c>
      <c r="F774" s="1985">
        <f>SUM(F733,F699,F669,F600,F583,F556,F543,F525,F492,F406,F321,F240,F170,F96)</f>
        <v>679813.37063492078</v>
      </c>
      <c r="G774" s="1985">
        <f>SUM(G733,G699,G669,G600,G583,G556,G543,G525,G492,G406,G321,G240,G170,G96)</f>
        <v>677684.52773809526</v>
      </c>
      <c r="H774" s="1985">
        <f t="shared" si="298"/>
        <v>99.686848922250931</v>
      </c>
      <c r="I774" s="1962"/>
      <c r="J774" s="1962"/>
      <c r="K774" s="1988"/>
      <c r="L774" s="1963"/>
      <c r="M774" s="1963"/>
      <c r="N774" s="1963"/>
      <c r="O774" s="1963"/>
      <c r="P774" s="1963"/>
      <c r="Q774" s="599">
        <f t="shared" ref="Q774:AF774" si="325">SUM(Q733,Q699,Q669,Q600,Q583,Q556,Q543,Q525,Q492,Q406,Q321,Q240,Q170,Q96)</f>
        <v>1429844.8756600001</v>
      </c>
      <c r="R774" s="599">
        <f t="shared" ref="R774:S774" si="326">SUM(R733,R699,R669,R600,R583,R556,R543,R525,R492,R406,R321,R240,R170,R96)</f>
        <v>1429844.8756600001</v>
      </c>
      <c r="S774" s="599">
        <f t="shared" si="326"/>
        <v>1430201.8096600003</v>
      </c>
      <c r="T774" s="599">
        <f t="shared" ref="T774:U774" si="327">SUM(T733,T699,T669,T600,T583,T556,T543,T525,T492,T406,T321,T240,T170,T96)</f>
        <v>1439850.8892399999</v>
      </c>
      <c r="U774" s="599">
        <f t="shared" si="327"/>
        <v>1439850.8892399999</v>
      </c>
      <c r="V774" s="599">
        <f t="shared" ref="V774:W774" si="328">SUM(V733,V699,V669,V600,V583,V556,V543,V525,V492,V406,V321,V240,V170,V96)</f>
        <v>1450356.1736200002</v>
      </c>
      <c r="W774" s="599">
        <f t="shared" si="328"/>
        <v>1450356.1736200002</v>
      </c>
      <c r="X774" s="599">
        <f t="shared" ref="X774" si="329">SUM(X733,X699,X669,X600,X583,X556,X543,X525,X492,X406,X321,X240,X170,X96)</f>
        <v>1461495.1896200003</v>
      </c>
      <c r="Y774" s="599">
        <f t="shared" si="325"/>
        <v>965379.20060761902</v>
      </c>
      <c r="Z774" s="599">
        <f t="shared" si="325"/>
        <v>1030188.0141900001</v>
      </c>
      <c r="AA774" s="1088">
        <f t="shared" si="325"/>
        <v>0</v>
      </c>
      <c r="AB774" s="599">
        <f t="shared" si="325"/>
        <v>24746.479729999999</v>
      </c>
      <c r="AC774" s="599">
        <f t="shared" si="325"/>
        <v>64808.813582380972</v>
      </c>
      <c r="AD774" s="599">
        <f t="shared" si="325"/>
        <v>-2044.1150899999998</v>
      </c>
      <c r="AE774" s="599">
        <f t="shared" si="325"/>
        <v>-63.706919999999997</v>
      </c>
      <c r="AF774" s="599">
        <f t="shared" si="325"/>
        <v>1054870.787</v>
      </c>
      <c r="AG774" s="1255">
        <f>SUM(AG733,AG699,AG669,AG600,AG583,AG556,AG543,AG525,AG492,AG406,AG321,AG240,AG170,AG96)</f>
        <v>0</v>
      </c>
      <c r="AH774" s="564">
        <f t="shared" ref="AH774" si="330">SUM(AH733,AH699,AH669,AH600,AH583,AH556,AH543,AH525,AH492,AH406,AH321,AH240,AH170,AH96)</f>
        <v>0</v>
      </c>
      <c r="AI774" s="1457"/>
      <c r="AJ774" s="1472"/>
    </row>
    <row r="775" spans="1:36" x14ac:dyDescent="0.25">
      <c r="A775" s="239">
        <v>1</v>
      </c>
      <c r="B775" s="1989" t="s">
        <v>29</v>
      </c>
      <c r="C775" s="1990"/>
      <c r="D775" s="1985"/>
      <c r="E775" s="1986"/>
      <c r="F775" s="1985"/>
      <c r="G775" s="1985"/>
      <c r="H775" s="1985"/>
      <c r="I775" s="1962"/>
      <c r="J775" s="1962"/>
      <c r="K775" s="1988"/>
      <c r="L775" s="1963"/>
      <c r="M775" s="1963"/>
      <c r="N775" s="1963"/>
      <c r="O775" s="1963"/>
      <c r="P775" s="1963"/>
      <c r="Q775" s="599"/>
      <c r="R775" s="599"/>
      <c r="S775" s="599"/>
      <c r="T775" s="599"/>
      <c r="U775" s="599"/>
      <c r="V775" s="599"/>
      <c r="W775" s="599"/>
      <c r="X775" s="599"/>
      <c r="Y775" s="599"/>
      <c r="Z775" s="599"/>
      <c r="AA775" s="1088"/>
      <c r="AB775" s="599"/>
      <c r="AC775" s="599"/>
      <c r="AD775" s="599"/>
      <c r="AE775" s="599"/>
      <c r="AF775" s="599"/>
      <c r="AG775" s="1255"/>
      <c r="AH775" s="564"/>
      <c r="AI775" s="1457"/>
      <c r="AJ775" s="1472"/>
    </row>
    <row r="776" spans="1:36" x14ac:dyDescent="0.25">
      <c r="A776" s="239">
        <v>1</v>
      </c>
      <c r="B776" s="1958" t="s">
        <v>165</v>
      </c>
      <c r="C776" s="1959"/>
      <c r="D776" s="1960"/>
      <c r="E776" s="1961">
        <f>SUM(E738,E410,E329,E244,E175,E118,)</f>
        <v>4916</v>
      </c>
      <c r="F776" s="1960">
        <f>SUM(F738,F410,F329,F244,F175,F118,)</f>
        <v>3276.6666666666665</v>
      </c>
      <c r="G776" s="1960">
        <f>SUM(G738,G410,G329,G244,G175,G118,)</f>
        <v>3898</v>
      </c>
      <c r="H776" s="1960">
        <f>G776/F776*100</f>
        <v>118.96236012207528</v>
      </c>
      <c r="I776" s="1962">
        <f>K776/E776</f>
        <v>12.815296989422295</v>
      </c>
      <c r="J776" s="1962">
        <f>M776/G776</f>
        <v>14.029245767060031</v>
      </c>
      <c r="K776" s="1960">
        <f>SUM(K738,K410,K329,K244,K175,K118,)</f>
        <v>63000</v>
      </c>
      <c r="L776" s="1960">
        <f>SUM(L738,L410,L329,L244,L175,L118,)</f>
        <v>41999.666666666672</v>
      </c>
      <c r="M776" s="1960">
        <f>SUM(M738,M410,M329,M244,M175,M118,)</f>
        <v>54686</v>
      </c>
      <c r="N776" s="1991">
        <f>M776/L776*100</f>
        <v>130.20579528408953</v>
      </c>
      <c r="O776" s="1960">
        <f>SUM(O738,O410,O329,O244,O175,O118,)</f>
        <v>201</v>
      </c>
      <c r="P776" s="1980">
        <f>M776/$B$4*12/O776</f>
        <v>408.1044776119403</v>
      </c>
      <c r="Q776" s="599"/>
      <c r="R776" s="599"/>
      <c r="S776" s="599"/>
      <c r="T776" s="599"/>
      <c r="U776" s="599"/>
      <c r="V776" s="599"/>
      <c r="W776" s="599"/>
      <c r="X776" s="599"/>
      <c r="Y776" s="599"/>
      <c r="Z776" s="599"/>
      <c r="AA776" s="1088"/>
      <c r="AB776" s="599"/>
      <c r="AC776" s="599"/>
      <c r="AD776" s="599"/>
      <c r="AE776" s="599"/>
      <c r="AF776" s="599"/>
      <c r="AG776" s="1263">
        <f>SUM(AG738,AG410,AG329,AG244,AG175,AG118,)</f>
        <v>0</v>
      </c>
      <c r="AH776" s="564"/>
      <c r="AI776" s="1457"/>
      <c r="AJ776" s="1472"/>
    </row>
    <row r="777" spans="1:36" ht="29.25" x14ac:dyDescent="0.25">
      <c r="A777" s="239">
        <v>1</v>
      </c>
      <c r="B777" s="1992" t="s">
        <v>384</v>
      </c>
      <c r="C777" s="1993"/>
      <c r="D777" s="1954"/>
      <c r="E777" s="1955">
        <f>SUM(E741,E604,E587,E529,E497,E414,E334,E248,E123,)</f>
        <v>13769</v>
      </c>
      <c r="F777" s="1954">
        <f>SUM(F741,F604,F587,F529,F497,F414,F334,F248,F123,)</f>
        <v>9178.6666666666679</v>
      </c>
      <c r="G777" s="1954">
        <f>SUM(G741,G604,G587,G529,G497,G414,G334,G248,G123,)</f>
        <v>10379</v>
      </c>
      <c r="H777" s="1954">
        <f>G777/F777*100</f>
        <v>113.07742591516559</v>
      </c>
      <c r="I777" s="1956">
        <f>K777/E777</f>
        <v>6.2367637446437652</v>
      </c>
      <c r="J777" s="1956">
        <f>M777/G777</f>
        <v>6.8803352924173815</v>
      </c>
      <c r="K777" s="1954">
        <f>SUM(K741,K604,K587,K529,K497,K414,K334,K248,K123,)</f>
        <v>85874</v>
      </c>
      <c r="L777" s="1954">
        <f>SUM(L741,L604,L587,L529,L497,L414,L334,L248,L123,)</f>
        <v>57249.333333333328</v>
      </c>
      <c r="M777" s="1954">
        <f>SUM(M741,M604,M587,M529,M497,M414,M334,M248,M123,)</f>
        <v>71411</v>
      </c>
      <c r="N777" s="1994">
        <f>M777/L777*100</f>
        <v>124.73682371847126</v>
      </c>
      <c r="O777" s="1954">
        <f>SUM(O741,O604,O587,O529,O497,O414,O334,O248,O123,)</f>
        <v>353</v>
      </c>
      <c r="P777" s="1995">
        <f>M777/$B$4*12/O777</f>
        <v>303.44617563739376</v>
      </c>
      <c r="Q777" s="600"/>
      <c r="R777" s="600"/>
      <c r="S777" s="600"/>
      <c r="T777" s="600"/>
      <c r="U777" s="600"/>
      <c r="V777" s="600"/>
      <c r="W777" s="600"/>
      <c r="X777" s="600"/>
      <c r="Y777" s="600"/>
      <c r="Z777" s="600"/>
      <c r="AA777" s="1504"/>
      <c r="AB777" s="600"/>
      <c r="AC777" s="600"/>
      <c r="AD777" s="600"/>
      <c r="AE777" s="600"/>
      <c r="AF777" s="600"/>
      <c r="AG777" s="1553">
        <f>SUM(AG741,AG604,AG587,AG529,AG497,AG414,AG334,AG248,AG123,)</f>
        <v>0</v>
      </c>
      <c r="AH777" s="1200"/>
      <c r="AI777" s="1457"/>
      <c r="AJ777" s="1472"/>
    </row>
    <row r="778" spans="1:36" ht="29.25" x14ac:dyDescent="0.25">
      <c r="A778" s="239">
        <v>1</v>
      </c>
      <c r="B778" s="1996" t="s">
        <v>208</v>
      </c>
      <c r="C778" s="1996"/>
      <c r="D778" s="1997"/>
      <c r="E778" s="1998">
        <f>SUM(E742,E605,E588,E530,E498,E335,E415,E249,E176,E124,)</f>
        <v>18685</v>
      </c>
      <c r="F778" s="1997">
        <f>SUM(F742,F605,F588,F530,F498,F335,F415,F249,F176,F124,)</f>
        <v>12455.333333333334</v>
      </c>
      <c r="G778" s="1997">
        <f>SUM(G742,G605,G588,G530,G498,G335,G415,G249,G176,G124,)</f>
        <v>14277</v>
      </c>
      <c r="H778" s="1997">
        <f>G778/F778*100</f>
        <v>114.62559546111437</v>
      </c>
      <c r="I778" s="1997">
        <f>K778/E778</f>
        <v>7.9675675675675679</v>
      </c>
      <c r="J778" s="1997">
        <f>M778/G778</f>
        <v>8.8321776283532962</v>
      </c>
      <c r="K778" s="1997">
        <f>SUM(K742,K605,K588,K530,K498,K335,K415,K249,K176,K124,)</f>
        <v>148874</v>
      </c>
      <c r="L778" s="1997">
        <f>SUM(L742,L605,L588,L530,L498,L335,L415,L249,L176,L124,)</f>
        <v>99248.999999999985</v>
      </c>
      <c r="M778" s="1997">
        <f>SUM(M742,M605,M588,M530,M498,M335,M415,M249,M176,M124,)</f>
        <v>126097</v>
      </c>
      <c r="N778" s="1999">
        <f>M778/L778*100</f>
        <v>127.05115416780019</v>
      </c>
      <c r="O778" s="1997">
        <f>SUM(O742,O605,O588,O530,O498,O335,O415,O249,O176,O124,)</f>
        <v>554</v>
      </c>
      <c r="P778" s="2000">
        <f>M778/$B$4*12/O778</f>
        <v>341.41787003610108</v>
      </c>
      <c r="Q778" s="603">
        <f t="shared" ref="Q778:AF778" si="331">SUM(Q742,Q605,Q588,Q530,Q498,Q335,Q415,Q249,Q176,Q124,)</f>
        <v>1249677.7484394673</v>
      </c>
      <c r="R778" s="603">
        <f t="shared" ref="R778:S778" si="332">SUM(R742,R605,R588,R530,R498,R335,R415,R249,R176,R124,)</f>
        <v>1249677.7484394673</v>
      </c>
      <c r="S778" s="603">
        <f t="shared" si="332"/>
        <v>1249677.7484394673</v>
      </c>
      <c r="T778" s="603">
        <f t="shared" ref="T778:U778" si="333">SUM(T742,T605,T588,T530,T498,T335,T415,T249,T176,T124,)</f>
        <v>1250543.8277289402</v>
      </c>
      <c r="U778" s="603">
        <f t="shared" si="333"/>
        <v>1250543.8277289402</v>
      </c>
      <c r="V778" s="603">
        <f t="shared" ref="V778:W778" si="334">SUM(V742,V605,V588,V530,V498,V335,V415,V249,V176,V124,)</f>
        <v>1251212.8533449403</v>
      </c>
      <c r="W778" s="603">
        <f t="shared" si="334"/>
        <v>1251212.8533449403</v>
      </c>
      <c r="X778" s="603">
        <f t="shared" ref="X778" si="335">SUM(X742,X605,X588,X530,X498,X335,X415,X249,X176,X124,)</f>
        <v>1258582.4622179389</v>
      </c>
      <c r="Y778" s="603">
        <f t="shared" si="331"/>
        <v>835360.30115906289</v>
      </c>
      <c r="Z778" s="603">
        <f t="shared" si="331"/>
        <v>931256.09114000003</v>
      </c>
      <c r="AA778" s="1092">
        <f t="shared" si="331"/>
        <v>0</v>
      </c>
      <c r="AB778" s="603">
        <f t="shared" si="331"/>
        <v>0</v>
      </c>
      <c r="AC778" s="603">
        <f t="shared" si="331"/>
        <v>95895.789980937174</v>
      </c>
      <c r="AD778" s="603">
        <f t="shared" si="331"/>
        <v>-5599.5623400000004</v>
      </c>
      <c r="AE778" s="603">
        <f t="shared" si="331"/>
        <v>-12151.093039999996</v>
      </c>
      <c r="AF778" s="603">
        <f t="shared" si="331"/>
        <v>919104.99809999997</v>
      </c>
      <c r="AG778" s="1495">
        <f>SUM(AG742,AG605,AG588,AG530,AG498,AG335,AG415,AG249,AG176,AG124,)</f>
        <v>0</v>
      </c>
      <c r="AH778" s="1205">
        <f t="shared" ref="AH778" si="336">SUM(AH742,AH605,AH588,AH530,AH498,AH335,AH415,AH249,AH176,AH124,)</f>
        <v>0</v>
      </c>
      <c r="AI778" s="1457"/>
      <c r="AJ778" s="1472"/>
    </row>
    <row r="779" spans="1:36" ht="45" x14ac:dyDescent="0.25">
      <c r="A779" s="239">
        <v>1</v>
      </c>
      <c r="B779" s="2001" t="s">
        <v>230</v>
      </c>
      <c r="C779" s="2002"/>
      <c r="D779" s="1213"/>
      <c r="E779" s="1213">
        <f t="shared" ref="E779:AF779" si="337">E243</f>
        <v>1100</v>
      </c>
      <c r="F779" s="1213">
        <f t="shared" si="337"/>
        <v>733.33333333333337</v>
      </c>
      <c r="G779" s="1213">
        <f t="shared" si="337"/>
        <v>794</v>
      </c>
      <c r="H779" s="1966">
        <f t="shared" si="337"/>
        <v>108.27272727272728</v>
      </c>
      <c r="I779" s="1966">
        <f t="shared" si="337"/>
        <v>18</v>
      </c>
      <c r="J779" s="2003">
        <f t="shared" si="337"/>
        <v>9.865239294710328</v>
      </c>
      <c r="K779" s="1213">
        <f t="shared" si="337"/>
        <v>19800</v>
      </c>
      <c r="L779" s="1213">
        <f t="shared" si="337"/>
        <v>13200</v>
      </c>
      <c r="M779" s="1213">
        <f t="shared" si="337"/>
        <v>7833</v>
      </c>
      <c r="N779" s="2004">
        <f t="shared" si="337"/>
        <v>59.340909090909086</v>
      </c>
      <c r="O779" s="1213">
        <f t="shared" si="337"/>
        <v>66</v>
      </c>
      <c r="P779" s="2004">
        <f t="shared" si="337"/>
        <v>178.02272727272728</v>
      </c>
      <c r="Q779" s="601">
        <f t="shared" si="337"/>
        <v>123091.80100000001</v>
      </c>
      <c r="R779" s="601">
        <f t="shared" ref="R779:S779" si="338">R243</f>
        <v>123091.80100000001</v>
      </c>
      <c r="S779" s="601">
        <f t="shared" si="338"/>
        <v>123091.80100000001</v>
      </c>
      <c r="T779" s="601">
        <f t="shared" ref="T779:U779" si="339">T243</f>
        <v>123091.80100000001</v>
      </c>
      <c r="U779" s="601">
        <f t="shared" si="339"/>
        <v>123091.80100000001</v>
      </c>
      <c r="V779" s="601">
        <f t="shared" ref="V779:W779" si="340">V243</f>
        <v>123091.80100000001</v>
      </c>
      <c r="W779" s="601">
        <f t="shared" si="340"/>
        <v>123091.80100000001</v>
      </c>
      <c r="X779" s="601">
        <f t="shared" ref="X779" si="341">X243</f>
        <v>123091.80100000001</v>
      </c>
      <c r="Y779" s="601">
        <f t="shared" si="337"/>
        <v>82061.200666666671</v>
      </c>
      <c r="Z779" s="601">
        <f t="shared" si="337"/>
        <v>90268.572209999998</v>
      </c>
      <c r="AA779" s="1669">
        <f t="shared" si="337"/>
        <v>0</v>
      </c>
      <c r="AB779" s="601">
        <f t="shared" si="337"/>
        <v>0</v>
      </c>
      <c r="AC779" s="601">
        <f t="shared" si="337"/>
        <v>8207.3715433333273</v>
      </c>
      <c r="AD779" s="601">
        <f t="shared" si="337"/>
        <v>-96.04822999999999</v>
      </c>
      <c r="AE779" s="601">
        <f t="shared" si="337"/>
        <v>-185.57924</v>
      </c>
      <c r="AF779" s="601">
        <f t="shared" si="337"/>
        <v>90082.992969999992</v>
      </c>
      <c r="AG779" s="2005">
        <f t="shared" ref="AG779" si="342">AG243</f>
        <v>0</v>
      </c>
      <c r="AH779" s="610">
        <f t="shared" ref="AH779" si="343">AH243</f>
        <v>0</v>
      </c>
      <c r="AI779" s="1457"/>
      <c r="AJ779" s="1472"/>
    </row>
    <row r="780" spans="1:36" ht="30" x14ac:dyDescent="0.25">
      <c r="A780" s="239">
        <v>1</v>
      </c>
      <c r="B780" s="2001" t="s">
        <v>277</v>
      </c>
      <c r="C780" s="2002"/>
      <c r="D780" s="1213"/>
      <c r="E780" s="1213">
        <f>E530</f>
        <v>2657</v>
      </c>
      <c r="F780" s="1213">
        <f>F530</f>
        <v>1771</v>
      </c>
      <c r="G780" s="1213">
        <f>G530</f>
        <v>1940</v>
      </c>
      <c r="H780" s="1966">
        <f>H528</f>
        <v>109.54263128176171</v>
      </c>
      <c r="I780" s="1966">
        <f>I528</f>
        <v>10</v>
      </c>
      <c r="J780" s="2003">
        <f>J528</f>
        <v>9.835567010309278</v>
      </c>
      <c r="K780" s="1213">
        <f>K530</f>
        <v>26570</v>
      </c>
      <c r="L780" s="1213">
        <f>L530</f>
        <v>17713.333333333332</v>
      </c>
      <c r="M780" s="1213">
        <f>M530</f>
        <v>19081</v>
      </c>
      <c r="N780" s="2004">
        <f>N528</f>
        <v>107.72111403838917</v>
      </c>
      <c r="O780" s="1213">
        <f>O528</f>
        <v>111</v>
      </c>
      <c r="P780" s="2004">
        <f>P528</f>
        <v>257.85135135135135</v>
      </c>
      <c r="Q780" s="1213">
        <f t="shared" ref="Q780:AF780" si="344">Q530</f>
        <v>80634.536415999988</v>
      </c>
      <c r="R780" s="1213">
        <f t="shared" ref="R780:S780" si="345">R530</f>
        <v>80634.536415999988</v>
      </c>
      <c r="S780" s="1213">
        <f t="shared" si="345"/>
        <v>80634.536415999988</v>
      </c>
      <c r="T780" s="1213">
        <f t="shared" ref="T780:U780" si="346">T530</f>
        <v>80634.536415999988</v>
      </c>
      <c r="U780" s="1213">
        <f t="shared" si="346"/>
        <v>80634.536415999988</v>
      </c>
      <c r="V780" s="1213">
        <f t="shared" ref="V780:W780" si="347">V530</f>
        <v>80634.536415999988</v>
      </c>
      <c r="W780" s="1213">
        <f t="shared" si="347"/>
        <v>80634.536415999988</v>
      </c>
      <c r="X780" s="1213">
        <f t="shared" ref="X780" si="348">X530</f>
        <v>80634.536415999988</v>
      </c>
      <c r="Y780" s="1213">
        <f t="shared" si="344"/>
        <v>53756.357610666659</v>
      </c>
      <c r="Z780" s="1213">
        <f t="shared" si="344"/>
        <v>58714.110990000008</v>
      </c>
      <c r="AA780" s="1088">
        <f t="shared" si="344"/>
        <v>0</v>
      </c>
      <c r="AB780" s="601">
        <f t="shared" si="344"/>
        <v>0</v>
      </c>
      <c r="AC780" s="1213">
        <f t="shared" si="344"/>
        <v>4957.7533793333496</v>
      </c>
      <c r="AD780" s="1213">
        <f t="shared" si="344"/>
        <v>-74.033119999999997</v>
      </c>
      <c r="AE780" s="1213">
        <f t="shared" si="344"/>
        <v>0</v>
      </c>
      <c r="AF780" s="1213">
        <f t="shared" si="344"/>
        <v>58714.110990000008</v>
      </c>
      <c r="AG780" s="2005">
        <f>AG530</f>
        <v>0</v>
      </c>
      <c r="AH780" s="2005">
        <f t="shared" ref="AH780" si="349">AH530</f>
        <v>0</v>
      </c>
      <c r="AI780" s="1457"/>
      <c r="AJ780" s="1472"/>
    </row>
    <row r="781" spans="1:36" x14ac:dyDescent="0.25">
      <c r="A781" s="239">
        <v>1</v>
      </c>
      <c r="B781" s="2006" t="s">
        <v>290</v>
      </c>
      <c r="C781" s="2007"/>
      <c r="D781" s="1961"/>
      <c r="E781" s="1961">
        <f t="shared" ref="E781:G782" si="350">E250</f>
        <v>5</v>
      </c>
      <c r="F781" s="1961">
        <f t="shared" si="350"/>
        <v>3.3333333333333335</v>
      </c>
      <c r="G781" s="1961">
        <f t="shared" si="350"/>
        <v>0</v>
      </c>
      <c r="H781" s="1960">
        <f t="shared" ref="H781:H791" si="351">G781/F781*100</f>
        <v>0</v>
      </c>
      <c r="I781" s="1962"/>
      <c r="J781" s="1962"/>
      <c r="K781" s="2008"/>
      <c r="L781" s="1961"/>
      <c r="M781" s="1961"/>
      <c r="N781" s="1991"/>
      <c r="O781" s="1961"/>
      <c r="P781" s="1963"/>
      <c r="Q781" s="599"/>
      <c r="R781" s="599"/>
      <c r="S781" s="599"/>
      <c r="T781" s="599"/>
      <c r="U781" s="599"/>
      <c r="V781" s="599"/>
      <c r="W781" s="599"/>
      <c r="X781" s="599"/>
      <c r="Y781" s="599"/>
      <c r="Z781" s="599"/>
      <c r="AA781" s="1088"/>
      <c r="AB781" s="599"/>
      <c r="AC781" s="599"/>
      <c r="AD781" s="599"/>
      <c r="AE781" s="599"/>
      <c r="AF781" s="599"/>
      <c r="AG781" s="1251">
        <f t="shared" ref="AG781" si="352">AG250</f>
        <v>0</v>
      </c>
      <c r="AH781" s="564"/>
      <c r="AI781" s="1457"/>
      <c r="AJ781" s="1472"/>
    </row>
    <row r="782" spans="1:36" ht="30" x14ac:dyDescent="0.25">
      <c r="A782" s="239">
        <v>1</v>
      </c>
      <c r="B782" s="2006" t="s">
        <v>291</v>
      </c>
      <c r="C782" s="2007"/>
      <c r="D782" s="1961"/>
      <c r="E782" s="1961">
        <f t="shared" si="350"/>
        <v>5</v>
      </c>
      <c r="F782" s="1961">
        <f t="shared" si="350"/>
        <v>3.3333333333333335</v>
      </c>
      <c r="G782" s="1961">
        <f t="shared" si="350"/>
        <v>1</v>
      </c>
      <c r="H782" s="1960">
        <f t="shared" si="351"/>
        <v>30</v>
      </c>
      <c r="I782" s="1962"/>
      <c r="J782" s="1962"/>
      <c r="K782" s="2008"/>
      <c r="L782" s="1961"/>
      <c r="M782" s="1961"/>
      <c r="N782" s="1963"/>
      <c r="O782" s="1961"/>
      <c r="P782" s="1963"/>
      <c r="Q782" s="599"/>
      <c r="R782" s="599"/>
      <c r="S782" s="599"/>
      <c r="T782" s="599"/>
      <c r="U782" s="599"/>
      <c r="V782" s="599"/>
      <c r="W782" s="599"/>
      <c r="X782" s="599"/>
      <c r="Y782" s="599"/>
      <c r="Z782" s="599"/>
      <c r="AA782" s="1088"/>
      <c r="AB782" s="599"/>
      <c r="AC782" s="599"/>
      <c r="AD782" s="599"/>
      <c r="AE782" s="599"/>
      <c r="AF782" s="599"/>
      <c r="AG782" s="1251">
        <f t="shared" ref="AG782" si="353">AG251</f>
        <v>0</v>
      </c>
      <c r="AH782" s="564"/>
      <c r="AI782" s="1457"/>
      <c r="AJ782" s="1472"/>
    </row>
    <row r="783" spans="1:36" ht="30" x14ac:dyDescent="0.25">
      <c r="A783" s="239">
        <v>1</v>
      </c>
      <c r="B783" s="2006" t="s">
        <v>292</v>
      </c>
      <c r="C783" s="2007"/>
      <c r="D783" s="1961"/>
      <c r="E783" s="1961">
        <f>E252+E101+E322</f>
        <v>120</v>
      </c>
      <c r="F783" s="1961">
        <f t="shared" ref="F783:G783" si="354">F252+F101+F322</f>
        <v>77.777777777777786</v>
      </c>
      <c r="G783" s="1961">
        <f t="shared" si="354"/>
        <v>45</v>
      </c>
      <c r="H783" s="1960">
        <f t="shared" si="351"/>
        <v>57.857142857142854</v>
      </c>
      <c r="I783" s="1962"/>
      <c r="J783" s="1962"/>
      <c r="K783" s="2008"/>
      <c r="L783" s="1961"/>
      <c r="M783" s="1961"/>
      <c r="N783" s="1963"/>
      <c r="O783" s="1961"/>
      <c r="P783" s="1963"/>
      <c r="Q783" s="599"/>
      <c r="R783" s="599"/>
      <c r="S783" s="599"/>
      <c r="T783" s="599"/>
      <c r="U783" s="599"/>
      <c r="V783" s="599"/>
      <c r="W783" s="599"/>
      <c r="X783" s="599"/>
      <c r="Y783" s="599"/>
      <c r="Z783" s="599"/>
      <c r="AA783" s="1088"/>
      <c r="AB783" s="599"/>
      <c r="AC783" s="599"/>
      <c r="AD783" s="599"/>
      <c r="AE783" s="599"/>
      <c r="AF783" s="599"/>
      <c r="AG783" s="1251">
        <f>AG252+AG101</f>
        <v>0</v>
      </c>
      <c r="AH783" s="564"/>
      <c r="AI783" s="1457"/>
      <c r="AJ783" s="1472"/>
    </row>
    <row r="784" spans="1:36" ht="30" x14ac:dyDescent="0.25">
      <c r="A784" s="239">
        <v>1</v>
      </c>
      <c r="B784" s="2009" t="s">
        <v>198</v>
      </c>
      <c r="C784" s="2010"/>
      <c r="D784" s="1961"/>
      <c r="E784" s="1961">
        <f>E705+E99</f>
        <v>15116</v>
      </c>
      <c r="F784" s="1961">
        <f>F705+F99</f>
        <v>10077.333333333332</v>
      </c>
      <c r="G784" s="1961">
        <f>G705+G99</f>
        <v>2091</v>
      </c>
      <c r="H784" s="1960">
        <f t="shared" si="351"/>
        <v>20.749536914527656</v>
      </c>
      <c r="I784" s="1962"/>
      <c r="J784" s="1962"/>
      <c r="K784" s="1968"/>
      <c r="L784" s="1960"/>
      <c r="M784" s="1960"/>
      <c r="N784" s="1960"/>
      <c r="O784" s="1960"/>
      <c r="P784" s="1960"/>
      <c r="Q784" s="599"/>
      <c r="R784" s="599"/>
      <c r="S784" s="599"/>
      <c r="T784" s="599"/>
      <c r="U784" s="599"/>
      <c r="V784" s="599"/>
      <c r="W784" s="599"/>
      <c r="X784" s="599"/>
      <c r="Y784" s="599"/>
      <c r="Z784" s="599"/>
      <c r="AA784" s="1088"/>
      <c r="AB784" s="599"/>
      <c r="AC784" s="599"/>
      <c r="AD784" s="599"/>
      <c r="AE784" s="599"/>
      <c r="AF784" s="599"/>
      <c r="AG784" s="1251">
        <f>AG705+AG99</f>
        <v>0</v>
      </c>
      <c r="AH784" s="564"/>
      <c r="AI784" s="1457"/>
      <c r="AJ784" s="1472"/>
    </row>
    <row r="785" spans="1:36" ht="30" x14ac:dyDescent="0.25">
      <c r="A785" s="239">
        <v>1</v>
      </c>
      <c r="B785" s="2009" t="s">
        <v>199</v>
      </c>
      <c r="C785" s="2011"/>
      <c r="D785" s="1955"/>
      <c r="E785" s="1955">
        <f>E704+E98</f>
        <v>17012</v>
      </c>
      <c r="F785" s="1955">
        <f>F704+F98</f>
        <v>11341.666666666666</v>
      </c>
      <c r="G785" s="1955">
        <f>G704+G98</f>
        <v>16060</v>
      </c>
      <c r="H785" s="1954">
        <f t="shared" si="351"/>
        <v>141.6017634092579</v>
      </c>
      <c r="I785" s="1956"/>
      <c r="J785" s="1956"/>
      <c r="K785" s="1957"/>
      <c r="L785" s="1954"/>
      <c r="M785" s="1954"/>
      <c r="N785" s="1954"/>
      <c r="O785" s="1954"/>
      <c r="P785" s="1954"/>
      <c r="Q785" s="600"/>
      <c r="R785" s="600"/>
      <c r="S785" s="600"/>
      <c r="T785" s="600"/>
      <c r="U785" s="600"/>
      <c r="V785" s="600"/>
      <c r="W785" s="600"/>
      <c r="X785" s="600"/>
      <c r="Y785" s="600"/>
      <c r="Z785" s="600"/>
      <c r="AA785" s="1088"/>
      <c r="AB785" s="600"/>
      <c r="AC785" s="600"/>
      <c r="AD785" s="600"/>
      <c r="AE785" s="600"/>
      <c r="AF785" s="600"/>
      <c r="AG785" s="1283">
        <f>AG704+AG98</f>
        <v>0</v>
      </c>
      <c r="AH785" s="1200"/>
      <c r="AI785" s="1457"/>
      <c r="AJ785" s="1472"/>
    </row>
    <row r="786" spans="1:36" x14ac:dyDescent="0.25">
      <c r="A786" s="239">
        <v>1</v>
      </c>
      <c r="B786" s="2009" t="s">
        <v>225</v>
      </c>
      <c r="C786" s="2012"/>
      <c r="D786" s="1955"/>
      <c r="E786" s="1955">
        <f>E706+E100</f>
        <v>610</v>
      </c>
      <c r="F786" s="1955">
        <f>F706+F100</f>
        <v>406.66666666666669</v>
      </c>
      <c r="G786" s="1955">
        <f>G706+G100</f>
        <v>250</v>
      </c>
      <c r="H786" s="1954">
        <f t="shared" si="351"/>
        <v>61.475409836065573</v>
      </c>
      <c r="I786" s="1956"/>
      <c r="J786" s="1956"/>
      <c r="K786" s="1957"/>
      <c r="L786" s="1954"/>
      <c r="M786" s="1954"/>
      <c r="N786" s="1954"/>
      <c r="O786" s="1954"/>
      <c r="P786" s="1954"/>
      <c r="Q786" s="600"/>
      <c r="R786" s="600"/>
      <c r="S786" s="600"/>
      <c r="T786" s="600"/>
      <c r="U786" s="600"/>
      <c r="V786" s="600"/>
      <c r="W786" s="600"/>
      <c r="X786" s="600"/>
      <c r="Y786" s="600"/>
      <c r="Z786" s="600"/>
      <c r="AA786" s="1088"/>
      <c r="AB786" s="600"/>
      <c r="AC786" s="600"/>
      <c r="AD786" s="600"/>
      <c r="AE786" s="600"/>
      <c r="AF786" s="600"/>
      <c r="AG786" s="1283">
        <f>AG706+AG100</f>
        <v>0</v>
      </c>
      <c r="AH786" s="1200"/>
      <c r="AI786" s="1457"/>
      <c r="AJ786" s="1472"/>
    </row>
    <row r="787" spans="1:36" ht="60" x14ac:dyDescent="0.25">
      <c r="A787" s="239">
        <v>1</v>
      </c>
      <c r="B787" s="2009" t="s">
        <v>282</v>
      </c>
      <c r="C787" s="2012"/>
      <c r="D787" s="1955"/>
      <c r="E787" s="1955">
        <f>E102</f>
        <v>7300</v>
      </c>
      <c r="F787" s="1955">
        <f>F102</f>
        <v>4866.666666666667</v>
      </c>
      <c r="G787" s="1955">
        <f>G102</f>
        <v>4484</v>
      </c>
      <c r="H787" s="1954">
        <f t="shared" si="351"/>
        <v>92.136986301369859</v>
      </c>
      <c r="I787" s="1956"/>
      <c r="J787" s="1956"/>
      <c r="K787" s="1957"/>
      <c r="L787" s="1954"/>
      <c r="M787" s="1954"/>
      <c r="N787" s="1954"/>
      <c r="O787" s="1954"/>
      <c r="P787" s="1954"/>
      <c r="Q787" s="600"/>
      <c r="R787" s="600"/>
      <c r="S787" s="600"/>
      <c r="T787" s="600"/>
      <c r="U787" s="600"/>
      <c r="V787" s="600"/>
      <c r="W787" s="600"/>
      <c r="X787" s="600"/>
      <c r="Y787" s="600"/>
      <c r="Z787" s="600"/>
      <c r="AA787" s="1088"/>
      <c r="AB787" s="600"/>
      <c r="AC787" s="600"/>
      <c r="AD787" s="600"/>
      <c r="AE787" s="600"/>
      <c r="AF787" s="600"/>
      <c r="AG787" s="1283">
        <f>AG102</f>
        <v>0</v>
      </c>
      <c r="AH787" s="1200"/>
      <c r="AI787" s="1457"/>
      <c r="AJ787" s="1472"/>
    </row>
    <row r="788" spans="1:36" ht="30" x14ac:dyDescent="0.25">
      <c r="A788" s="239">
        <v>1</v>
      </c>
      <c r="B788" s="2013" t="s">
        <v>200</v>
      </c>
      <c r="C788" s="2012"/>
      <c r="D788" s="1955"/>
      <c r="E788" s="1955">
        <f>E103+E253</f>
        <v>9153</v>
      </c>
      <c r="F788" s="1955">
        <f>F103+F253</f>
        <v>6102</v>
      </c>
      <c r="G788" s="1955">
        <f>G103+G253</f>
        <v>3324</v>
      </c>
      <c r="H788" s="1954">
        <f t="shared" si="351"/>
        <v>54.473942969518184</v>
      </c>
      <c r="I788" s="1956"/>
      <c r="J788" s="1956"/>
      <c r="K788" s="1957"/>
      <c r="L788" s="1954"/>
      <c r="M788" s="1954"/>
      <c r="N788" s="1954"/>
      <c r="O788" s="1954"/>
      <c r="P788" s="1954"/>
      <c r="Q788" s="600"/>
      <c r="R788" s="600"/>
      <c r="S788" s="600"/>
      <c r="T788" s="600"/>
      <c r="U788" s="600"/>
      <c r="V788" s="600"/>
      <c r="W788" s="600"/>
      <c r="X788" s="600"/>
      <c r="Y788" s="600"/>
      <c r="Z788" s="600"/>
      <c r="AA788" s="1088"/>
      <c r="AB788" s="600"/>
      <c r="AC788" s="600"/>
      <c r="AD788" s="600"/>
      <c r="AE788" s="600"/>
      <c r="AF788" s="600"/>
      <c r="AG788" s="1283">
        <f>AG103+AG253</f>
        <v>0</v>
      </c>
      <c r="AH788" s="1200"/>
      <c r="AI788" s="1457"/>
      <c r="AJ788" s="1472"/>
    </row>
    <row r="789" spans="1:36" s="2711" customFormat="1" ht="30" x14ac:dyDescent="0.25">
      <c r="B789" s="2013" t="s">
        <v>630</v>
      </c>
      <c r="C789" s="2012"/>
      <c r="D789" s="1955"/>
      <c r="E789" s="1955">
        <f>E104</f>
        <v>100</v>
      </c>
      <c r="F789" s="1955">
        <f>F104</f>
        <v>66.666666666666671</v>
      </c>
      <c r="G789" s="1955">
        <f>G104</f>
        <v>0</v>
      </c>
      <c r="H789" s="1954">
        <f t="shared" si="351"/>
        <v>0</v>
      </c>
      <c r="I789" s="1956"/>
      <c r="J789" s="1956"/>
      <c r="K789" s="1957"/>
      <c r="L789" s="1954"/>
      <c r="M789" s="1954"/>
      <c r="N789" s="1954"/>
      <c r="O789" s="1954"/>
      <c r="P789" s="1954"/>
      <c r="Q789" s="600"/>
      <c r="R789" s="600"/>
      <c r="S789" s="600"/>
      <c r="T789" s="600"/>
      <c r="U789" s="600"/>
      <c r="V789" s="600"/>
      <c r="W789" s="600"/>
      <c r="X789" s="600"/>
      <c r="Y789" s="600"/>
      <c r="Z789" s="600"/>
      <c r="AA789" s="1088"/>
      <c r="AB789" s="600"/>
      <c r="AC789" s="600"/>
      <c r="AD789" s="600"/>
      <c r="AE789" s="600"/>
      <c r="AF789" s="600"/>
      <c r="AG789" s="1283">
        <f>AG104</f>
        <v>0</v>
      </c>
      <c r="AH789" s="1200"/>
      <c r="AI789" s="1457"/>
      <c r="AJ789" s="1472"/>
    </row>
    <row r="790" spans="1:36" s="2711" customFormat="1" ht="30" x14ac:dyDescent="0.25">
      <c r="B790" s="2013" t="s">
        <v>657</v>
      </c>
      <c r="C790" s="2012"/>
      <c r="D790" s="1955"/>
      <c r="E790" s="1955">
        <f>E323</f>
        <v>11</v>
      </c>
      <c r="F790" s="1955">
        <f t="shared" ref="F790:H790" si="355">F323</f>
        <v>4.8888888888888893</v>
      </c>
      <c r="G790" s="1955">
        <f t="shared" si="355"/>
        <v>15</v>
      </c>
      <c r="H790" s="1954">
        <f t="shared" si="355"/>
        <v>306.81818181818181</v>
      </c>
      <c r="I790" s="1956"/>
      <c r="J790" s="1956"/>
      <c r="K790" s="1957"/>
      <c r="L790" s="1954"/>
      <c r="M790" s="1954"/>
      <c r="N790" s="1954"/>
      <c r="O790" s="1954"/>
      <c r="P790" s="1954"/>
      <c r="Q790" s="600"/>
      <c r="R790" s="600"/>
      <c r="S790" s="600"/>
      <c r="T790" s="600"/>
      <c r="U790" s="600"/>
      <c r="V790" s="600"/>
      <c r="W790" s="600"/>
      <c r="X790" s="600"/>
      <c r="Y790" s="600"/>
      <c r="Z790" s="600"/>
      <c r="AA790" s="1088"/>
      <c r="AB790" s="600"/>
      <c r="AC790" s="600"/>
      <c r="AD790" s="600"/>
      <c r="AE790" s="600"/>
      <c r="AF790" s="600"/>
      <c r="AG790" s="1283"/>
      <c r="AH790" s="1200"/>
      <c r="AI790" s="1457"/>
      <c r="AJ790" s="1472"/>
    </row>
    <row r="791" spans="1:36" ht="30" x14ac:dyDescent="0.25">
      <c r="A791" s="239">
        <v>1</v>
      </c>
      <c r="B791" s="2009" t="s">
        <v>377</v>
      </c>
      <c r="C791" s="2011"/>
      <c r="D791" s="1955"/>
      <c r="E791" s="1955">
        <f t="shared" ref="E791:G793" si="356">E254</f>
        <v>5</v>
      </c>
      <c r="F791" s="1955">
        <f t="shared" si="356"/>
        <v>3.3333333333333335</v>
      </c>
      <c r="G791" s="1955">
        <f t="shared" si="356"/>
        <v>0</v>
      </c>
      <c r="H791" s="1954">
        <f t="shared" si="351"/>
        <v>0</v>
      </c>
      <c r="I791" s="1956"/>
      <c r="J791" s="1956"/>
      <c r="K791" s="1957"/>
      <c r="L791" s="1954"/>
      <c r="M791" s="1954"/>
      <c r="N791" s="1954"/>
      <c r="O791" s="1954"/>
      <c r="P791" s="1954"/>
      <c r="Q791" s="600"/>
      <c r="R791" s="600"/>
      <c r="S791" s="600"/>
      <c r="T791" s="600"/>
      <c r="U791" s="600"/>
      <c r="V791" s="600"/>
      <c r="W791" s="600"/>
      <c r="X791" s="600"/>
      <c r="Y791" s="600"/>
      <c r="Z791" s="600"/>
      <c r="AA791" s="1088"/>
      <c r="AB791" s="600"/>
      <c r="AC791" s="600"/>
      <c r="AD791" s="600"/>
      <c r="AE791" s="600"/>
      <c r="AF791" s="600"/>
      <c r="AG791" s="1283">
        <f t="shared" ref="AG791" si="357">AG254</f>
        <v>0</v>
      </c>
      <c r="AH791" s="1200"/>
      <c r="AI791" s="1457"/>
      <c r="AJ791" s="1472"/>
    </row>
    <row r="792" spans="1:36" x14ac:dyDescent="0.25">
      <c r="A792" s="239">
        <v>1</v>
      </c>
      <c r="B792" s="2009" t="s">
        <v>378</v>
      </c>
      <c r="C792" s="2012"/>
      <c r="D792" s="1955"/>
      <c r="E792" s="1955">
        <f t="shared" si="356"/>
        <v>5</v>
      </c>
      <c r="F792" s="1955">
        <f t="shared" si="356"/>
        <v>3.3333333333333335</v>
      </c>
      <c r="G792" s="1955">
        <f t="shared" si="356"/>
        <v>0</v>
      </c>
      <c r="H792" s="1954"/>
      <c r="I792" s="1956"/>
      <c r="J792" s="1956"/>
      <c r="K792" s="1957"/>
      <c r="L792" s="1954"/>
      <c r="M792" s="1954"/>
      <c r="N792" s="1954"/>
      <c r="O792" s="1954"/>
      <c r="P792" s="1954"/>
      <c r="Q792" s="600"/>
      <c r="R792" s="600"/>
      <c r="S792" s="600"/>
      <c r="T792" s="600"/>
      <c r="U792" s="600"/>
      <c r="V792" s="600"/>
      <c r="W792" s="600"/>
      <c r="X792" s="600"/>
      <c r="Y792" s="600"/>
      <c r="Z792" s="600"/>
      <c r="AA792" s="1088"/>
      <c r="AB792" s="600"/>
      <c r="AC792" s="600"/>
      <c r="AD792" s="600"/>
      <c r="AE792" s="600"/>
      <c r="AF792" s="600"/>
      <c r="AG792" s="1283">
        <f t="shared" ref="AG792" si="358">AG255</f>
        <v>0</v>
      </c>
      <c r="AH792" s="1200"/>
      <c r="AI792" s="1457"/>
      <c r="AJ792" s="1472"/>
    </row>
    <row r="793" spans="1:36" x14ac:dyDescent="0.25">
      <c r="A793" s="239">
        <v>1</v>
      </c>
      <c r="B793" s="2013" t="s">
        <v>379</v>
      </c>
      <c r="C793" s="2012"/>
      <c r="D793" s="1955"/>
      <c r="E793" s="1955">
        <f t="shared" si="356"/>
        <v>15</v>
      </c>
      <c r="F793" s="1955">
        <f t="shared" si="356"/>
        <v>10</v>
      </c>
      <c r="G793" s="1955">
        <f t="shared" si="356"/>
        <v>31</v>
      </c>
      <c r="H793" s="1954">
        <f>G793/F793*100</f>
        <v>310</v>
      </c>
      <c r="I793" s="1956"/>
      <c r="J793" s="1956"/>
      <c r="K793" s="1957"/>
      <c r="L793" s="1954"/>
      <c r="M793" s="1954"/>
      <c r="N793" s="1954"/>
      <c r="O793" s="1954"/>
      <c r="P793" s="1954"/>
      <c r="Q793" s="600"/>
      <c r="R793" s="600"/>
      <c r="S793" s="600"/>
      <c r="T793" s="600"/>
      <c r="U793" s="600"/>
      <c r="V793" s="600"/>
      <c r="W793" s="600"/>
      <c r="X793" s="600"/>
      <c r="Y793" s="600"/>
      <c r="Z793" s="600"/>
      <c r="AA793" s="1088"/>
      <c r="AB793" s="600"/>
      <c r="AC793" s="600"/>
      <c r="AD793" s="600"/>
      <c r="AE793" s="600"/>
      <c r="AF793" s="600"/>
      <c r="AG793" s="1283">
        <f t="shared" ref="AG793" si="359">AG256</f>
        <v>0</v>
      </c>
      <c r="AH793" s="1200"/>
      <c r="AI793" s="1457"/>
      <c r="AJ793" s="1472"/>
    </row>
    <row r="794" spans="1:36" ht="15.75" thickBot="1" x14ac:dyDescent="0.3">
      <c r="A794" s="239">
        <v>1</v>
      </c>
      <c r="B794" s="2014" t="s">
        <v>224</v>
      </c>
      <c r="C794" s="2015"/>
      <c r="D794" s="2016"/>
      <c r="E794" s="2017">
        <f>E707+E257+E105+E324</f>
        <v>49457</v>
      </c>
      <c r="F794" s="2016">
        <f t="shared" ref="F794:G794" si="360">F707+F257+F105+F324</f>
        <v>32967</v>
      </c>
      <c r="G794" s="2016">
        <f t="shared" si="360"/>
        <v>26301</v>
      </c>
      <c r="H794" s="2016">
        <f>G794/F794*100</f>
        <v>79.779779779779787</v>
      </c>
      <c r="I794" s="2018"/>
      <c r="J794" s="2018"/>
      <c r="K794" s="2019"/>
      <c r="L794" s="2018"/>
      <c r="M794" s="2018"/>
      <c r="N794" s="2018"/>
      <c r="O794" s="2018"/>
      <c r="P794" s="2018"/>
      <c r="Q794" s="604">
        <f>Q707+Q257+Q105+Q324</f>
        <v>327511.17755000002</v>
      </c>
      <c r="R794" s="604">
        <f t="shared" ref="R794:AF794" si="361">R707+R257+R105+R324</f>
        <v>327511.17755000002</v>
      </c>
      <c r="S794" s="604">
        <f t="shared" si="361"/>
        <v>327511.17755000002</v>
      </c>
      <c r="T794" s="604">
        <f t="shared" si="361"/>
        <v>328164.85168000002</v>
      </c>
      <c r="U794" s="604">
        <f t="shared" ref="U794:V794" si="362">U707+U257+U105+U324</f>
        <v>328164.85168000002</v>
      </c>
      <c r="V794" s="604">
        <f t="shared" si="362"/>
        <v>328164.85168000002</v>
      </c>
      <c r="W794" s="604">
        <f t="shared" ref="W794:X794" si="363">W707+W257+W105+W324</f>
        <v>328164.85168000002</v>
      </c>
      <c r="X794" s="604">
        <f t="shared" si="363"/>
        <v>328164.85168000002</v>
      </c>
      <c r="Y794" s="604">
        <f t="shared" si="361"/>
        <v>218703.93732777779</v>
      </c>
      <c r="Z794" s="604">
        <f t="shared" si="361"/>
        <v>176029.14752999999</v>
      </c>
      <c r="AA794" s="1504">
        <f t="shared" si="361"/>
        <v>0</v>
      </c>
      <c r="AB794" s="604">
        <f t="shared" si="361"/>
        <v>0</v>
      </c>
      <c r="AC794" s="604">
        <f t="shared" si="361"/>
        <v>-42674.789797777805</v>
      </c>
      <c r="AD794" s="604">
        <f t="shared" si="361"/>
        <v>-847.96052999999995</v>
      </c>
      <c r="AE794" s="604">
        <f t="shared" si="361"/>
        <v>-3.49526</v>
      </c>
      <c r="AF794" s="604">
        <f t="shared" si="361"/>
        <v>176025.65226999999</v>
      </c>
      <c r="AG794" s="2020">
        <f>AG707+AG257+AG105</f>
        <v>0</v>
      </c>
      <c r="AH794" s="1281">
        <f t="shared" ref="AH794" si="364">AH708+AH105+AH257</f>
        <v>0</v>
      </c>
      <c r="AI794" s="1457"/>
      <c r="AJ794" s="1472"/>
    </row>
    <row r="795" spans="1:36" x14ac:dyDescent="0.25">
      <c r="A795" s="239">
        <v>1</v>
      </c>
      <c r="B795" s="2021" t="s">
        <v>11</v>
      </c>
      <c r="C795" s="2022"/>
      <c r="D795" s="2021"/>
      <c r="E795" s="479"/>
      <c r="F795" s="2023"/>
      <c r="G795" s="2023"/>
      <c r="H795" s="2023"/>
      <c r="I795" s="2024"/>
      <c r="J795" s="2024"/>
      <c r="K795" s="2025"/>
      <c r="L795" s="1871"/>
      <c r="M795" s="1871"/>
      <c r="N795" s="1871"/>
      <c r="O795" s="1871"/>
      <c r="P795" s="1871"/>
      <c r="Q795" s="567"/>
      <c r="R795" s="567"/>
      <c r="S795" s="567"/>
      <c r="T795" s="567"/>
      <c r="U795" s="567"/>
      <c r="V795" s="567"/>
      <c r="W795" s="567"/>
      <c r="X795" s="567"/>
      <c r="Y795" s="610"/>
      <c r="Z795" s="567"/>
      <c r="AA795" s="1683"/>
      <c r="AB795" s="567"/>
      <c r="AC795" s="567"/>
      <c r="AD795" s="567"/>
      <c r="AE795" s="567"/>
      <c r="AF795" s="567"/>
      <c r="AG795" s="2026"/>
      <c r="AH795" s="610"/>
      <c r="AI795" s="1457"/>
      <c r="AJ795" s="1472"/>
    </row>
    <row r="796" spans="1:36" x14ac:dyDescent="0.25">
      <c r="A796" s="239">
        <v>1</v>
      </c>
      <c r="B796" s="2027"/>
      <c r="C796" s="2028"/>
      <c r="D796" s="2027"/>
      <c r="E796" s="419"/>
      <c r="F796" s="244"/>
      <c r="G796" s="244"/>
      <c r="H796" s="244"/>
      <c r="I796" s="1899"/>
      <c r="J796" s="1899"/>
      <c r="K796" s="1239"/>
      <c r="L796" s="368"/>
      <c r="M796" s="368"/>
      <c r="N796" s="368"/>
      <c r="O796" s="368"/>
      <c r="P796" s="368"/>
      <c r="Q796" s="568"/>
      <c r="R796" s="568"/>
      <c r="S796" s="568"/>
      <c r="T796" s="568"/>
      <c r="U796" s="568"/>
      <c r="V796" s="568"/>
      <c r="W796" s="568"/>
      <c r="X796" s="568"/>
      <c r="Y796" s="1067"/>
      <c r="Z796" s="568"/>
      <c r="AA796" s="1088"/>
      <c r="AB796" s="568"/>
      <c r="AC796" s="568"/>
      <c r="AD796" s="568"/>
      <c r="AE796" s="568"/>
      <c r="AF796" s="568"/>
      <c r="AG796" s="1273"/>
      <c r="AH796" s="564"/>
      <c r="AI796" s="1457"/>
      <c r="AJ796" s="1472"/>
    </row>
    <row r="797" spans="1:36" ht="43.5" x14ac:dyDescent="0.25">
      <c r="A797" s="239">
        <v>1</v>
      </c>
      <c r="B797" s="1462" t="s">
        <v>523</v>
      </c>
      <c r="C797" s="1462"/>
      <c r="D797" s="2027"/>
      <c r="E797" s="419"/>
      <c r="F797" s="244"/>
      <c r="G797" s="244"/>
      <c r="H797" s="244"/>
      <c r="I797" s="1899"/>
      <c r="J797" s="1899"/>
      <c r="K797" s="1239"/>
      <c r="L797" s="368"/>
      <c r="M797" s="368"/>
      <c r="N797" s="368"/>
      <c r="O797" s="368"/>
      <c r="P797" s="368"/>
      <c r="Q797" s="568"/>
      <c r="R797" s="568"/>
      <c r="S797" s="568"/>
      <c r="T797" s="568"/>
      <c r="U797" s="568"/>
      <c r="V797" s="568"/>
      <c r="W797" s="568"/>
      <c r="X797" s="568"/>
      <c r="Y797" s="1067"/>
      <c r="Z797" s="568"/>
      <c r="AA797" s="1088"/>
      <c r="AB797" s="568"/>
      <c r="AC797" s="568"/>
      <c r="AD797" s="568"/>
      <c r="AE797" s="568"/>
      <c r="AF797" s="568"/>
      <c r="AG797" s="1273"/>
      <c r="AH797" s="564"/>
      <c r="AI797" s="1457"/>
      <c r="AJ797" s="1472"/>
    </row>
    <row r="798" spans="1:36" x14ac:dyDescent="0.25">
      <c r="A798" s="239">
        <v>1</v>
      </c>
      <c r="B798" s="1900" t="s">
        <v>5</v>
      </c>
      <c r="C798" s="1901"/>
      <c r="D798" s="1900"/>
      <c r="E798" s="419"/>
      <c r="F798" s="244"/>
      <c r="G798" s="244"/>
      <c r="H798" s="244"/>
      <c r="I798" s="1899"/>
      <c r="J798" s="1899"/>
      <c r="K798" s="1239"/>
      <c r="L798" s="368"/>
      <c r="M798" s="368"/>
      <c r="N798" s="368"/>
      <c r="O798" s="368"/>
      <c r="P798" s="368"/>
      <c r="Q798" s="568"/>
      <c r="R798" s="568"/>
      <c r="S798" s="568"/>
      <c r="T798" s="568"/>
      <c r="U798" s="568"/>
      <c r="V798" s="568"/>
      <c r="W798" s="568"/>
      <c r="X798" s="568"/>
      <c r="Y798" s="1067"/>
      <c r="Z798" s="568"/>
      <c r="AA798" s="1088"/>
      <c r="AB798" s="568"/>
      <c r="AC798" s="568"/>
      <c r="AD798" s="568"/>
      <c r="AE798" s="568"/>
      <c r="AF798" s="568"/>
      <c r="AG798" s="1273"/>
      <c r="AH798" s="564"/>
      <c r="AI798" s="1457"/>
      <c r="AJ798" s="1472"/>
    </row>
    <row r="799" spans="1:36" x14ac:dyDescent="0.25">
      <c r="A799" s="239">
        <v>1</v>
      </c>
      <c r="B799" s="3" t="s">
        <v>23</v>
      </c>
      <c r="C799" s="1470" t="s">
        <v>300</v>
      </c>
      <c r="D799" s="375">
        <v>340</v>
      </c>
      <c r="E799" s="419">
        <v>1018</v>
      </c>
      <c r="F799" s="213">
        <f>E799/12*$B$4</f>
        <v>678.66666666666663</v>
      </c>
      <c r="G799" s="213">
        <v>832</v>
      </c>
      <c r="H799" s="213">
        <f>G799/F799*100</f>
        <v>122.59332023575639</v>
      </c>
      <c r="I799" s="1156">
        <v>10</v>
      </c>
      <c r="J799" s="269">
        <f>M799/G799</f>
        <v>9.5324519230769234</v>
      </c>
      <c r="K799" s="1532">
        <f>ROUND(E799*I799,0)</f>
        <v>10180</v>
      </c>
      <c r="L799" s="270">
        <f>K799/12*$B$4</f>
        <v>6786.666666666667</v>
      </c>
      <c r="M799" s="270">
        <v>7931</v>
      </c>
      <c r="N799" s="270">
        <f>M799/L799*100</f>
        <v>116.86149312377209</v>
      </c>
      <c r="O799" s="1527">
        <f>ROUND(K799/D799,0)</f>
        <v>30</v>
      </c>
      <c r="P799" s="270">
        <f>M799/$B$4*12/O799</f>
        <v>396.55</v>
      </c>
      <c r="Q799" s="568"/>
      <c r="R799" s="568"/>
      <c r="S799" s="568"/>
      <c r="T799" s="568"/>
      <c r="U799" s="568"/>
      <c r="V799" s="568"/>
      <c r="W799" s="568"/>
      <c r="X799" s="568"/>
      <c r="Y799" s="1067"/>
      <c r="Z799" s="568"/>
      <c r="AA799" s="1088"/>
      <c r="AB799" s="568"/>
      <c r="AC799" s="568"/>
      <c r="AD799" s="568"/>
      <c r="AE799" s="568"/>
      <c r="AF799" s="568"/>
      <c r="AG799" s="1292"/>
      <c r="AH799" s="564"/>
      <c r="AI799" s="1457"/>
      <c r="AJ799" s="1472"/>
    </row>
    <row r="800" spans="1:36" x14ac:dyDescent="0.25">
      <c r="A800" s="239">
        <v>1</v>
      </c>
      <c r="B800" s="3" t="s">
        <v>17</v>
      </c>
      <c r="C800" s="1470" t="s">
        <v>300</v>
      </c>
      <c r="D800" s="375">
        <v>340</v>
      </c>
      <c r="E800" s="419">
        <v>1780</v>
      </c>
      <c r="F800" s="213">
        <f>E800/12*$B$4</f>
        <v>1186.6666666666667</v>
      </c>
      <c r="G800" s="213">
        <v>722</v>
      </c>
      <c r="H800" s="213">
        <f>G800/F800*100</f>
        <v>60.842696629213478</v>
      </c>
      <c r="I800" s="1156">
        <v>6.8</v>
      </c>
      <c r="J800" s="269">
        <f>M800/G800</f>
        <v>7.0831024930747919</v>
      </c>
      <c r="K800" s="1532">
        <f>ROUND(E800*I800,0)</f>
        <v>12104</v>
      </c>
      <c r="L800" s="270">
        <f>K800/12*$B$4</f>
        <v>8069.333333333333</v>
      </c>
      <c r="M800" s="270">
        <v>5114</v>
      </c>
      <c r="N800" s="270">
        <f>M800/L800*100</f>
        <v>63.375743555849304</v>
      </c>
      <c r="O800" s="1527">
        <f>ROUND(K800/D800,0)</f>
        <v>36</v>
      </c>
      <c r="P800" s="270">
        <f>M800/$B$4*12/O800</f>
        <v>213.08333333333334</v>
      </c>
      <c r="Q800" s="568"/>
      <c r="R800" s="568"/>
      <c r="S800" s="568"/>
      <c r="T800" s="568"/>
      <c r="U800" s="568"/>
      <c r="V800" s="568"/>
      <c r="W800" s="568"/>
      <c r="X800" s="568"/>
      <c r="Y800" s="1067"/>
      <c r="Z800" s="568"/>
      <c r="AA800" s="1088"/>
      <c r="AB800" s="568"/>
      <c r="AC800" s="568"/>
      <c r="AD800" s="568"/>
      <c r="AE800" s="568"/>
      <c r="AF800" s="568"/>
      <c r="AG800" s="1292"/>
      <c r="AH800" s="564"/>
      <c r="AI800" s="1457"/>
      <c r="AJ800" s="1472"/>
    </row>
    <row r="801" spans="1:36" s="249" customFormat="1" x14ac:dyDescent="0.25">
      <c r="A801" s="239">
        <v>1</v>
      </c>
      <c r="B801" s="2029" t="s">
        <v>166</v>
      </c>
      <c r="C801" s="1470" t="s">
        <v>300</v>
      </c>
      <c r="D801" s="2030">
        <v>340</v>
      </c>
      <c r="E801" s="420">
        <v>816</v>
      </c>
      <c r="F801" s="219">
        <f>E801/12*$B$4</f>
        <v>544</v>
      </c>
      <c r="G801" s="219">
        <v>394</v>
      </c>
      <c r="H801" s="219">
        <f>G801/F801*100</f>
        <v>72.42647058823529</v>
      </c>
      <c r="I801" s="1902">
        <v>6.8</v>
      </c>
      <c r="J801" s="1482">
        <f>M801/G801</f>
        <v>6.9162436548223347</v>
      </c>
      <c r="K801" s="1483">
        <f>ROUND(E801*I801,0)</f>
        <v>5549</v>
      </c>
      <c r="L801" s="481">
        <f>K801/12*$B$4</f>
        <v>3699.3333333333335</v>
      </c>
      <c r="M801" s="481">
        <v>2725</v>
      </c>
      <c r="N801" s="481">
        <f>M801/L801*100</f>
        <v>73.661921066858895</v>
      </c>
      <c r="O801" s="1475">
        <f>ROUND(K801/D801,0)</f>
        <v>16</v>
      </c>
      <c r="P801" s="481">
        <f>M801/$B$4*12/O801</f>
        <v>255.46875</v>
      </c>
      <c r="Q801" s="569"/>
      <c r="R801" s="569"/>
      <c r="S801" s="569"/>
      <c r="T801" s="569"/>
      <c r="U801" s="569"/>
      <c r="V801" s="569"/>
      <c r="W801" s="569"/>
      <c r="X801" s="569"/>
      <c r="Y801" s="1214"/>
      <c r="Z801" s="569"/>
      <c r="AA801" s="1504"/>
      <c r="AB801" s="569"/>
      <c r="AC801" s="569"/>
      <c r="AD801" s="569"/>
      <c r="AE801" s="569"/>
      <c r="AF801" s="569"/>
      <c r="AG801" s="1478"/>
      <c r="AH801" s="1200"/>
      <c r="AI801" s="1457"/>
      <c r="AJ801" s="1472"/>
    </row>
    <row r="802" spans="1:36" s="249" customFormat="1" x14ac:dyDescent="0.25">
      <c r="A802" s="239">
        <v>1</v>
      </c>
      <c r="B802" s="1523" t="s">
        <v>7</v>
      </c>
      <c r="C802" s="1522"/>
      <c r="D802" s="1523"/>
      <c r="E802" s="426">
        <f>SUM(E799:E801)</f>
        <v>3614</v>
      </c>
      <c r="F802" s="1903">
        <f>SUM(F799:F801)</f>
        <v>2409.3333333333335</v>
      </c>
      <c r="G802" s="1903">
        <f>SUM(G799:G801)</f>
        <v>1948</v>
      </c>
      <c r="H802" s="1903">
        <f>G802/F802*100</f>
        <v>80.85224128389595</v>
      </c>
      <c r="I802" s="8">
        <f>IF(E802=0,0,K802/E802)</f>
        <v>7.7014388489208629</v>
      </c>
      <c r="J802" s="8">
        <f>M802/G802</f>
        <v>8.0954825462012323</v>
      </c>
      <c r="K802" s="1904">
        <f>SUM(K799:K801)</f>
        <v>27833</v>
      </c>
      <c r="L802" s="1903">
        <f>SUM(L799:L801)</f>
        <v>18555.333333333332</v>
      </c>
      <c r="M802" s="1903">
        <f>SUM(M799:M801)</f>
        <v>15770</v>
      </c>
      <c r="N802" s="1493">
        <f>M802/L802*100</f>
        <v>84.989041784931558</v>
      </c>
      <c r="O802" s="2031">
        <f>SUM(O799:O801)</f>
        <v>82</v>
      </c>
      <c r="P802" s="1493">
        <f>M802/$B$4*12/O802</f>
        <v>288.47560975609758</v>
      </c>
      <c r="Q802" s="566">
        <v>144449.1969258404</v>
      </c>
      <c r="R802" s="566">
        <v>144449.1969258404</v>
      </c>
      <c r="S802" s="566">
        <v>144449.1969258404</v>
      </c>
      <c r="T802" s="566">
        <v>144474.09589293529</v>
      </c>
      <c r="U802" s="566">
        <v>144474.09589293529</v>
      </c>
      <c r="V802" s="566">
        <v>144474.09589293529</v>
      </c>
      <c r="W802" s="566">
        <v>144474.09589293529</v>
      </c>
      <c r="X802" s="566">
        <v>154594.09444688706</v>
      </c>
      <c r="Y802" s="3767">
        <f>Q802/12*$B$4+(R802-Q802)/11*7+(S802-R802)/10*6+(T802-S802)/9*5+(U802-T802)/8*4+(V802-U802)/7*3+(W802-V802)/6*2+(X802-10119.99855-W802)+10119.99855</f>
        <v>106433.29593067587</v>
      </c>
      <c r="Z802" s="566">
        <f>AF802-AE802-AB802</f>
        <v>141884.62315000003</v>
      </c>
      <c r="AA802" s="1092"/>
      <c r="AB802" s="566">
        <v>-2602.26469</v>
      </c>
      <c r="AC802" s="566">
        <f>Z802-Y802</f>
        <v>35451.327219324157</v>
      </c>
      <c r="AD802" s="566"/>
      <c r="AE802" s="566">
        <v>-3490.1272900000004</v>
      </c>
      <c r="AF802" s="566">
        <v>135792.23117000001</v>
      </c>
      <c r="AG802" s="1905">
        <f>SUM(AG799:AG801)</f>
        <v>0</v>
      </c>
      <c r="AH802" s="1205"/>
      <c r="AI802" s="1457"/>
      <c r="AJ802" s="1472"/>
    </row>
    <row r="803" spans="1:36" s="249" customFormat="1" ht="43.5" x14ac:dyDescent="0.25">
      <c r="A803" s="239">
        <v>1</v>
      </c>
      <c r="B803" s="1496" t="s">
        <v>184</v>
      </c>
      <c r="C803" s="1142"/>
      <c r="D803" s="215"/>
      <c r="E803" s="427">
        <v>17</v>
      </c>
      <c r="F803" s="1056">
        <f>E803/12*$B$4</f>
        <v>11.333333333333334</v>
      </c>
      <c r="G803" s="1056">
        <v>6</v>
      </c>
      <c r="H803" s="1056">
        <f>G803/F803*100</f>
        <v>52.941176470588239</v>
      </c>
      <c r="I803" s="485"/>
      <c r="J803" s="485"/>
      <c r="K803" s="2032"/>
      <c r="L803" s="1056"/>
      <c r="M803" s="1056"/>
      <c r="N803" s="1498"/>
      <c r="O803" s="1498"/>
      <c r="P803" s="1498"/>
      <c r="Q803" s="567">
        <v>2313.8585117999996</v>
      </c>
      <c r="R803" s="567">
        <v>2313.8585117999996</v>
      </c>
      <c r="S803" s="567">
        <v>2313.8585117999996</v>
      </c>
      <c r="T803" s="567">
        <v>2224.3865040000001</v>
      </c>
      <c r="U803" s="567">
        <v>2224.3865040000001</v>
      </c>
      <c r="V803" s="567">
        <v>2224.3865040000001</v>
      </c>
      <c r="W803" s="567">
        <v>2224.3865040000001</v>
      </c>
      <c r="X803" s="567">
        <v>2224.3865040000001</v>
      </c>
      <c r="Y803" s="2695">
        <f>X803/12*$B$4</f>
        <v>1482.924336</v>
      </c>
      <c r="Z803" s="567">
        <f>AF803-AE803-AB803</f>
        <v>939.13103999999998</v>
      </c>
      <c r="AA803" s="1091"/>
      <c r="AB803" s="567"/>
      <c r="AC803" s="567">
        <f>Z803-Y803</f>
        <v>-543.79329600000005</v>
      </c>
      <c r="AD803" s="567"/>
      <c r="AE803" s="567">
        <v>0</v>
      </c>
      <c r="AF803" s="567">
        <v>939.13103999999998</v>
      </c>
      <c r="AG803" s="1287"/>
      <c r="AH803" s="610"/>
      <c r="AI803" s="1457"/>
      <c r="AJ803" s="1472"/>
    </row>
    <row r="804" spans="1:36" s="249" customFormat="1" x14ac:dyDescent="0.25">
      <c r="A804" s="239">
        <v>1</v>
      </c>
      <c r="B804" s="754" t="s">
        <v>14</v>
      </c>
      <c r="C804" s="1533"/>
      <c r="D804" s="215"/>
      <c r="E804" s="427"/>
      <c r="F804" s="1056"/>
      <c r="G804" s="1056"/>
      <c r="H804" s="1056"/>
      <c r="I804" s="485"/>
      <c r="J804" s="485"/>
      <c r="K804" s="2032"/>
      <c r="L804" s="1056"/>
      <c r="M804" s="1056"/>
      <c r="N804" s="1498"/>
      <c r="O804" s="1498"/>
      <c r="P804" s="1498"/>
      <c r="Q804" s="567"/>
      <c r="R804" s="567"/>
      <c r="S804" s="567"/>
      <c r="T804" s="567"/>
      <c r="U804" s="567"/>
      <c r="V804" s="567"/>
      <c r="W804" s="567"/>
      <c r="X804" s="567"/>
      <c r="Y804" s="1066"/>
      <c r="Z804" s="567">
        <f>AF804-AE804-AB804</f>
        <v>0</v>
      </c>
      <c r="AA804" s="1091"/>
      <c r="AB804" s="567"/>
      <c r="AC804" s="567"/>
      <c r="AD804" s="567"/>
      <c r="AE804" s="567"/>
      <c r="AF804" s="567"/>
      <c r="AG804" s="1287"/>
      <c r="AH804" s="610"/>
      <c r="AI804" s="1457"/>
      <c r="AJ804" s="1472"/>
    </row>
    <row r="805" spans="1:36" s="249" customFormat="1" ht="72" x14ac:dyDescent="0.25">
      <c r="A805" s="239">
        <v>1</v>
      </c>
      <c r="B805" s="786" t="s">
        <v>454</v>
      </c>
      <c r="C805" s="2033"/>
      <c r="D805" s="215"/>
      <c r="E805" s="441">
        <v>5000</v>
      </c>
      <c r="F805" s="1164">
        <f>E805/12*$B$4</f>
        <v>3333.3333333333335</v>
      </c>
      <c r="G805" s="1164">
        <v>2844</v>
      </c>
      <c r="H805" s="1164">
        <f>G805/F805*100</f>
        <v>85.32</v>
      </c>
      <c r="I805" s="485"/>
      <c r="J805" s="485"/>
      <c r="K805" s="2032"/>
      <c r="L805" s="1056"/>
      <c r="M805" s="1056"/>
      <c r="N805" s="1498"/>
      <c r="O805" s="1498"/>
      <c r="P805" s="1498"/>
      <c r="Q805" s="567"/>
      <c r="R805" s="567"/>
      <c r="S805" s="567"/>
      <c r="T805" s="567"/>
      <c r="U805" s="567"/>
      <c r="V805" s="567"/>
      <c r="W805" s="567"/>
      <c r="X805" s="567"/>
      <c r="Y805" s="1066"/>
      <c r="Z805" s="567">
        <f>AF805-AE805-AB805</f>
        <v>0</v>
      </c>
      <c r="AA805" s="1091"/>
      <c r="AB805" s="567"/>
      <c r="AC805" s="567"/>
      <c r="AD805" s="567"/>
      <c r="AE805" s="567"/>
      <c r="AF805" s="567"/>
      <c r="AG805" s="1318"/>
      <c r="AH805" s="610"/>
      <c r="AI805" s="1457"/>
      <c r="AJ805" s="1472"/>
    </row>
    <row r="806" spans="1:36" s="249" customFormat="1" ht="29.25" x14ac:dyDescent="0.25">
      <c r="A806" s="239">
        <v>1</v>
      </c>
      <c r="B806" s="731" t="s">
        <v>374</v>
      </c>
      <c r="C806" s="2033"/>
      <c r="D806" s="215"/>
      <c r="E806" s="441">
        <f>E805</f>
        <v>5000</v>
      </c>
      <c r="F806" s="1164">
        <f>F805</f>
        <v>3333.3333333333335</v>
      </c>
      <c r="G806" s="1164">
        <f>G805</f>
        <v>2844</v>
      </c>
      <c r="H806" s="1164">
        <f>G806/F806*100</f>
        <v>85.32</v>
      </c>
      <c r="I806" s="485"/>
      <c r="J806" s="485"/>
      <c r="K806" s="2032"/>
      <c r="L806" s="1056"/>
      <c r="M806" s="1056"/>
      <c r="N806" s="1498"/>
      <c r="O806" s="1498"/>
      <c r="P806" s="1498"/>
      <c r="Q806" s="567">
        <v>4995.8999999999996</v>
      </c>
      <c r="R806" s="567">
        <v>4995.8999999999996</v>
      </c>
      <c r="S806" s="567">
        <v>4995.8999999999996</v>
      </c>
      <c r="T806" s="567">
        <v>4995.8999999999996</v>
      </c>
      <c r="U806" s="567">
        <v>4995.8999999999996</v>
      </c>
      <c r="V806" s="567">
        <v>4995.8999999999996</v>
      </c>
      <c r="W806" s="567">
        <v>4995.8999999999996</v>
      </c>
      <c r="X806" s="567">
        <v>4995.8999999999996</v>
      </c>
      <c r="Y806" s="1215">
        <f>Q806/12*$B$4+(R806-Q806)/11*7+(S806-R806)/10*6+(T806-S806)/9*5+(U806-T806)/8*4+(V806-U806)/7*3+(W806-V806)/6*2+(X806-W806)/5*1</f>
        <v>3330.6</v>
      </c>
      <c r="Z806" s="567">
        <f>AF806-AE806-AB806</f>
        <v>2841.6679199999999</v>
      </c>
      <c r="AA806" s="1091"/>
      <c r="AB806" s="567"/>
      <c r="AC806" s="567">
        <f>Z806-Y806</f>
        <v>-488.93208000000004</v>
      </c>
      <c r="AD806" s="567">
        <v>-2.9975399999999999</v>
      </c>
      <c r="AE806" s="567">
        <v>0</v>
      </c>
      <c r="AF806" s="567">
        <v>2841.6679199999999</v>
      </c>
      <c r="AG806" s="1318">
        <f>AG805</f>
        <v>0</v>
      </c>
      <c r="AH806" s="610"/>
      <c r="AI806" s="1457"/>
      <c r="AJ806" s="1472"/>
    </row>
    <row r="807" spans="1:36" ht="29.25" x14ac:dyDescent="0.25">
      <c r="A807" s="239">
        <v>1</v>
      </c>
      <c r="B807" s="1496" t="s">
        <v>138</v>
      </c>
      <c r="C807" s="1142"/>
      <c r="D807" s="215"/>
      <c r="E807" s="427">
        <f>E805</f>
        <v>5000</v>
      </c>
      <c r="F807" s="1056">
        <f>F805</f>
        <v>3333.3333333333335</v>
      </c>
      <c r="G807" s="1056">
        <f>G805</f>
        <v>2844</v>
      </c>
      <c r="H807" s="1056">
        <f>G807/F807*100</f>
        <v>85.32</v>
      </c>
      <c r="I807" s="485"/>
      <c r="J807" s="485"/>
      <c r="K807" s="2032"/>
      <c r="L807" s="1056"/>
      <c r="M807" s="1056"/>
      <c r="N807" s="1498"/>
      <c r="O807" s="1498"/>
      <c r="P807" s="1498"/>
      <c r="Q807" s="567">
        <f t="shared" ref="Q807:Y807" si="365">Q806</f>
        <v>4995.8999999999996</v>
      </c>
      <c r="R807" s="567">
        <f t="shared" si="365"/>
        <v>4995.8999999999996</v>
      </c>
      <c r="S807" s="567">
        <f t="shared" si="365"/>
        <v>4995.8999999999996</v>
      </c>
      <c r="T807" s="567">
        <f t="shared" si="365"/>
        <v>4995.8999999999996</v>
      </c>
      <c r="U807" s="567">
        <f t="shared" si="365"/>
        <v>4995.8999999999996</v>
      </c>
      <c r="V807" s="567">
        <f t="shared" ref="V807:W807" si="366">V806</f>
        <v>4995.8999999999996</v>
      </c>
      <c r="W807" s="567">
        <f t="shared" si="366"/>
        <v>4995.8999999999996</v>
      </c>
      <c r="X807" s="567">
        <f t="shared" ref="X807" si="367">X806</f>
        <v>4995.8999999999996</v>
      </c>
      <c r="Y807" s="1067">
        <f t="shared" si="365"/>
        <v>3330.6</v>
      </c>
      <c r="Z807" s="567">
        <f t="shared" ref="Z807:AF807" si="368">Z806</f>
        <v>2841.6679199999999</v>
      </c>
      <c r="AA807" s="1091">
        <f t="shared" si="368"/>
        <v>0</v>
      </c>
      <c r="AB807" s="567">
        <f>AB806</f>
        <v>0</v>
      </c>
      <c r="AC807" s="567">
        <f t="shared" si="368"/>
        <v>-488.93208000000004</v>
      </c>
      <c r="AD807" s="567">
        <f t="shared" si="368"/>
        <v>-2.9975399999999999</v>
      </c>
      <c r="AE807" s="567">
        <f t="shared" si="368"/>
        <v>0</v>
      </c>
      <c r="AF807" s="567">
        <f t="shared" si="368"/>
        <v>2841.6679199999999</v>
      </c>
      <c r="AG807" s="1287">
        <f>AG805</f>
        <v>0</v>
      </c>
      <c r="AH807" s="610">
        <f t="shared" ref="AH807" si="369">AH806</f>
        <v>0</v>
      </c>
      <c r="AI807" s="1457"/>
      <c r="AJ807" s="1472"/>
    </row>
    <row r="808" spans="1:36" x14ac:dyDescent="0.25">
      <c r="A808" s="239">
        <v>1</v>
      </c>
      <c r="B808" s="1738" t="s">
        <v>29</v>
      </c>
      <c r="C808" s="1739"/>
      <c r="D808" s="2"/>
      <c r="E808" s="419"/>
      <c r="F808" s="375"/>
      <c r="G808" s="375"/>
      <c r="H808" s="375"/>
      <c r="I808" s="1899"/>
      <c r="J808" s="1899"/>
      <c r="K808" s="1239"/>
      <c r="L808" s="368"/>
      <c r="M808" s="368"/>
      <c r="N808" s="368"/>
      <c r="O808" s="368"/>
      <c r="P808" s="270"/>
      <c r="Q808" s="568"/>
      <c r="R808" s="568"/>
      <c r="S808" s="568"/>
      <c r="T808" s="568"/>
      <c r="U808" s="568"/>
      <c r="V808" s="568"/>
      <c r="W808" s="568"/>
      <c r="X808" s="568"/>
      <c r="Y808" s="1066"/>
      <c r="Z808" s="568">
        <f t="shared" ref="Z808:Z829" si="370">AF808-AE808-AB808</f>
        <v>0</v>
      </c>
      <c r="AA808" s="1088"/>
      <c r="AB808" s="568"/>
      <c r="AC808" s="568"/>
      <c r="AD808" s="568"/>
      <c r="AE808" s="568"/>
      <c r="AF808" s="568"/>
      <c r="AG808" s="1296"/>
      <c r="AH808" s="564"/>
      <c r="AI808" s="1457"/>
      <c r="AJ808" s="1472"/>
    </row>
    <row r="809" spans="1:36" x14ac:dyDescent="0.25">
      <c r="A809" s="239">
        <v>1</v>
      </c>
      <c r="B809" s="3" t="s">
        <v>17</v>
      </c>
      <c r="C809" s="699"/>
      <c r="D809" s="3">
        <v>300</v>
      </c>
      <c r="E809" s="419">
        <v>509</v>
      </c>
      <c r="F809" s="213">
        <f>ROUND(E809/12*$B$4,0)</f>
        <v>339</v>
      </c>
      <c r="G809" s="213">
        <v>258</v>
      </c>
      <c r="H809" s="213">
        <f>G809/F809*100</f>
        <v>76.106194690265482</v>
      </c>
      <c r="I809" s="2034">
        <v>7</v>
      </c>
      <c r="J809" s="269">
        <f>M809/G809</f>
        <v>7.4496124031007751</v>
      </c>
      <c r="K809" s="1532">
        <f>ROUND(E809*I809,0)</f>
        <v>3563</v>
      </c>
      <c r="L809" s="270">
        <f>ROUND(F809*I809,0)</f>
        <v>2373</v>
      </c>
      <c r="M809" s="270">
        <v>1922</v>
      </c>
      <c r="N809" s="270">
        <f>M809/L809*100</f>
        <v>80.994521702486296</v>
      </c>
      <c r="O809" s="1527">
        <f>ROUND(K809/D809,0)</f>
        <v>12</v>
      </c>
      <c r="P809" s="270">
        <f>M809/$B$4*12/O809</f>
        <v>240.25</v>
      </c>
      <c r="Q809" s="568"/>
      <c r="R809" s="568"/>
      <c r="S809" s="568"/>
      <c r="T809" s="568"/>
      <c r="U809" s="568"/>
      <c r="V809" s="568"/>
      <c r="W809" s="568"/>
      <c r="X809" s="568"/>
      <c r="Y809" s="1067"/>
      <c r="Z809" s="568">
        <f t="shared" si="370"/>
        <v>0</v>
      </c>
      <c r="AA809" s="1088"/>
      <c r="AB809" s="568"/>
      <c r="AC809" s="568"/>
      <c r="AD809" s="568"/>
      <c r="AE809" s="568"/>
      <c r="AF809" s="568"/>
      <c r="AG809" s="1292"/>
      <c r="AH809" s="564"/>
      <c r="AI809" s="1457"/>
      <c r="AJ809" s="1472"/>
    </row>
    <row r="810" spans="1:36" x14ac:dyDescent="0.25">
      <c r="A810" s="239">
        <v>1</v>
      </c>
      <c r="B810" s="3" t="s">
        <v>18</v>
      </c>
      <c r="C810" s="699"/>
      <c r="D810" s="3">
        <v>300</v>
      </c>
      <c r="E810" s="419">
        <v>509</v>
      </c>
      <c r="F810" s="213">
        <f>ROUND(E810/12*$B$4,0)</f>
        <v>339</v>
      </c>
      <c r="G810" s="213">
        <v>254</v>
      </c>
      <c r="H810" s="213">
        <f>G810/F810*100</f>
        <v>74.926253687315636</v>
      </c>
      <c r="I810" s="2034">
        <v>7</v>
      </c>
      <c r="J810" s="269">
        <f>M810/G810</f>
        <v>6.9133858267716537</v>
      </c>
      <c r="K810" s="1532">
        <f>ROUND(E810*I810,0)</f>
        <v>3563</v>
      </c>
      <c r="L810" s="270">
        <f>ROUND(F810*I810,0)</f>
        <v>2373</v>
      </c>
      <c r="M810" s="270">
        <v>1756</v>
      </c>
      <c r="N810" s="270">
        <f>M810/L810*100</f>
        <v>73.999157184997884</v>
      </c>
      <c r="O810" s="1527">
        <f>ROUND(K810/D810,0)</f>
        <v>12</v>
      </c>
      <c r="P810" s="270">
        <f>M810/$B$4*12/O810</f>
        <v>219.5</v>
      </c>
      <c r="Q810" s="568"/>
      <c r="R810" s="568"/>
      <c r="S810" s="568"/>
      <c r="T810" s="568"/>
      <c r="U810" s="568"/>
      <c r="V810" s="568"/>
      <c r="W810" s="568"/>
      <c r="X810" s="568"/>
      <c r="Y810" s="1067"/>
      <c r="Z810" s="568">
        <f t="shared" si="370"/>
        <v>0</v>
      </c>
      <c r="AA810" s="1088"/>
      <c r="AB810" s="568"/>
      <c r="AC810" s="568"/>
      <c r="AD810" s="568"/>
      <c r="AE810" s="568"/>
      <c r="AF810" s="568"/>
      <c r="AG810" s="1292"/>
      <c r="AH810" s="564"/>
      <c r="AI810" s="1457"/>
      <c r="AJ810" s="1472"/>
    </row>
    <row r="811" spans="1:36" x14ac:dyDescent="0.25">
      <c r="A811" s="239">
        <v>1</v>
      </c>
      <c r="B811" s="247" t="s">
        <v>78</v>
      </c>
      <c r="C811" s="1595"/>
      <c r="D811" s="2035"/>
      <c r="E811" s="421">
        <f>SUM(E809:E810)</f>
        <v>1018</v>
      </c>
      <c r="F811" s="1923">
        <f>SUM(F809:F810)</f>
        <v>678</v>
      </c>
      <c r="G811" s="1923">
        <f>SUM(G809:G810)</f>
        <v>512</v>
      </c>
      <c r="H811" s="1923">
        <f>G811/F811*100</f>
        <v>75.516224188790559</v>
      </c>
      <c r="I811" s="1516">
        <f>IF(E811=0,0,K811/E811)</f>
        <v>7</v>
      </c>
      <c r="J811" s="1516">
        <f>M811/G811</f>
        <v>7.18359375</v>
      </c>
      <c r="K811" s="2036">
        <f>SUM(K809:K810)</f>
        <v>7126</v>
      </c>
      <c r="L811" s="1923">
        <f>SUM(L809:L810)</f>
        <v>4746</v>
      </c>
      <c r="M811" s="1923">
        <f>SUM(M809:M810)</f>
        <v>3678</v>
      </c>
      <c r="N811" s="481">
        <f>M811/L811*100</f>
        <v>77.49683944374209</v>
      </c>
      <c r="O811" s="2037">
        <f>SUM(O809:O810)</f>
        <v>24</v>
      </c>
      <c r="P811" s="481">
        <f>M811/$B$4*12/O811</f>
        <v>229.875</v>
      </c>
      <c r="Q811" s="569"/>
      <c r="R811" s="569"/>
      <c r="S811" s="569"/>
      <c r="T811" s="569"/>
      <c r="U811" s="569"/>
      <c r="V811" s="569"/>
      <c r="W811" s="569"/>
      <c r="X811" s="569"/>
      <c r="Y811" s="1214"/>
      <c r="Z811" s="569">
        <f t="shared" si="370"/>
        <v>0</v>
      </c>
      <c r="AA811" s="1504"/>
      <c r="AB811" s="569"/>
      <c r="AC811" s="569"/>
      <c r="AD811" s="569"/>
      <c r="AE811" s="569"/>
      <c r="AF811" s="569"/>
      <c r="AG811" s="2038">
        <f>SUM(AG809:AG810)</f>
        <v>0</v>
      </c>
      <c r="AH811" s="1200"/>
      <c r="AI811" s="1457"/>
      <c r="AJ811" s="1472"/>
    </row>
    <row r="812" spans="1:36" ht="30" thickBot="1" x14ac:dyDescent="0.3">
      <c r="A812" s="239">
        <v>1</v>
      </c>
      <c r="B812" s="250" t="s">
        <v>214</v>
      </c>
      <c r="C812" s="250"/>
      <c r="D812" s="250"/>
      <c r="E812" s="447">
        <f>E811</f>
        <v>1018</v>
      </c>
      <c r="F812" s="2039">
        <f>F811</f>
        <v>678</v>
      </c>
      <c r="G812" s="2039">
        <f>G811</f>
        <v>512</v>
      </c>
      <c r="H812" s="2039">
        <f>G812/F812*100</f>
        <v>75.516224188790559</v>
      </c>
      <c r="I812" s="1516">
        <f>IF(E812=0,0,K812/E812)</f>
        <v>7</v>
      </c>
      <c r="J812" s="1516">
        <f>M812/G812</f>
        <v>7.18359375</v>
      </c>
      <c r="K812" s="2040">
        <f>K811</f>
        <v>7126</v>
      </c>
      <c r="L812" s="2041">
        <f>L811</f>
        <v>4746</v>
      </c>
      <c r="M812" s="2041">
        <f>M811</f>
        <v>3678</v>
      </c>
      <c r="N812" s="1664">
        <f>M812/L812*100</f>
        <v>77.49683944374209</v>
      </c>
      <c r="O812" s="1664">
        <f>SUM(O811)</f>
        <v>24</v>
      </c>
      <c r="P812" s="1560">
        <f>M812/$B$4*12/O812</f>
        <v>229.875</v>
      </c>
      <c r="Q812" s="573">
        <v>17779.333757920002</v>
      </c>
      <c r="R812" s="573">
        <v>17779.333757920002</v>
      </c>
      <c r="S812" s="573">
        <v>17779.333757920002</v>
      </c>
      <c r="T812" s="573">
        <v>17779.333757920002</v>
      </c>
      <c r="U812" s="573">
        <v>17779.333757920002</v>
      </c>
      <c r="V812" s="573">
        <v>17779.333757920002</v>
      </c>
      <c r="W812" s="573">
        <v>17779.333757920002</v>
      </c>
      <c r="X812" s="573">
        <v>17779.333757920002</v>
      </c>
      <c r="Y812" s="1219">
        <f>Q812/12*$B$4+(R812-Q812)/11*7+(S812-R812)/10*6+(T812-S812)/9*5+(U812-T812)/8*4+(V812-U812)/7*3+(W812-V812)/6*2+(X812-W812)/5*1</f>
        <v>11852.889171946668</v>
      </c>
      <c r="Z812" s="573">
        <f t="shared" si="370"/>
        <v>9212.7990200000004</v>
      </c>
      <c r="AA812" s="1090"/>
      <c r="AB812" s="573"/>
      <c r="AC812" s="573">
        <f>Z812-Y812</f>
        <v>-2640.0901519466679</v>
      </c>
      <c r="AD812" s="573"/>
      <c r="AE812" s="573">
        <v>0</v>
      </c>
      <c r="AF812" s="573">
        <v>9212.7990200000004</v>
      </c>
      <c r="AG812" s="2042">
        <f>AG811</f>
        <v>0</v>
      </c>
      <c r="AH812" s="1254"/>
      <c r="AI812" s="1457"/>
      <c r="AJ812" s="1472"/>
    </row>
    <row r="813" spans="1:36" ht="15.75" thickBot="1" x14ac:dyDescent="0.3">
      <c r="A813" s="239">
        <v>1</v>
      </c>
      <c r="B813" s="1910" t="s">
        <v>407</v>
      </c>
      <c r="C813" s="1910"/>
      <c r="D813" s="1910"/>
      <c r="E813" s="424"/>
      <c r="F813" s="1911"/>
      <c r="G813" s="1911"/>
      <c r="H813" s="1911"/>
      <c r="I813" s="1867"/>
      <c r="J813" s="1867"/>
      <c r="K813" s="1912"/>
      <c r="L813" s="1911"/>
      <c r="M813" s="1911">
        <f>SUM(M802,M812,M807)</f>
        <v>19448</v>
      </c>
      <c r="N813" s="1911"/>
      <c r="O813" s="1911"/>
      <c r="P813" s="1911"/>
      <c r="Q813" s="574">
        <f t="shared" ref="Q813:Y813" si="371">SUM(Q802,Q812,Q807)</f>
        <v>167224.43068376041</v>
      </c>
      <c r="R813" s="574">
        <f t="shared" si="371"/>
        <v>167224.43068376041</v>
      </c>
      <c r="S813" s="574">
        <f t="shared" si="371"/>
        <v>167224.43068376041</v>
      </c>
      <c r="T813" s="574">
        <f t="shared" si="371"/>
        <v>167249.3296508553</v>
      </c>
      <c r="U813" s="574">
        <f t="shared" si="371"/>
        <v>167249.3296508553</v>
      </c>
      <c r="V813" s="574">
        <f t="shared" ref="V813:W813" si="372">SUM(V802,V812,V807)</f>
        <v>167249.3296508553</v>
      </c>
      <c r="W813" s="574">
        <f t="shared" si="372"/>
        <v>167249.3296508553</v>
      </c>
      <c r="X813" s="574">
        <f t="shared" ref="X813" si="373">SUM(X802,X812,X807)</f>
        <v>177369.32820480704</v>
      </c>
      <c r="Y813" s="1068">
        <f t="shared" si="371"/>
        <v>121616.78510262254</v>
      </c>
      <c r="Z813" s="574">
        <f t="shared" si="370"/>
        <v>153939.09009000004</v>
      </c>
      <c r="AA813" s="1093">
        <f>AA802</f>
        <v>0</v>
      </c>
      <c r="AB813" s="277">
        <f>AB802</f>
        <v>-2602.26469</v>
      </c>
      <c r="AC813" s="574">
        <f>SUM(AC802,AC812,AC807)</f>
        <v>32322.304987377487</v>
      </c>
      <c r="AD813" s="574">
        <f>SUM(AD802,AD812,AD807)</f>
        <v>-2.9975399999999999</v>
      </c>
      <c r="AE813" s="574">
        <f>SUM(AE802,AE812,AE807)</f>
        <v>-3490.1272900000004</v>
      </c>
      <c r="AF813" s="277">
        <f>SUM(AF802,AF812,AF807)</f>
        <v>147846.69811000003</v>
      </c>
      <c r="AG813" s="1913"/>
      <c r="AH813" s="1212">
        <f>SUM(AH802,AH812,AH807)</f>
        <v>0</v>
      </c>
      <c r="AI813" s="1457"/>
      <c r="AJ813" s="1472"/>
    </row>
    <row r="814" spans="1:36" x14ac:dyDescent="0.25">
      <c r="A814" s="239">
        <v>1</v>
      </c>
      <c r="B814" s="248"/>
      <c r="C814" s="248"/>
      <c r="D814" s="248"/>
      <c r="E814" s="460"/>
      <c r="F814" s="1871"/>
      <c r="G814" s="1871"/>
      <c r="H814" s="1871"/>
      <c r="I814" s="2043"/>
      <c r="J814" s="2043"/>
      <c r="K814" s="1404"/>
      <c r="L814" s="225"/>
      <c r="M814" s="225"/>
      <c r="N814" s="225"/>
      <c r="O814" s="225"/>
      <c r="P814" s="225"/>
      <c r="Q814" s="567"/>
      <c r="R814" s="567"/>
      <c r="S814" s="567"/>
      <c r="T814" s="567"/>
      <c r="U814" s="567"/>
      <c r="V814" s="567"/>
      <c r="W814" s="567"/>
      <c r="X814" s="567"/>
      <c r="Y814" s="1066"/>
      <c r="Z814" s="567">
        <f t="shared" si="370"/>
        <v>0</v>
      </c>
      <c r="AA814" s="1091"/>
      <c r="AB814" s="567"/>
      <c r="AC814" s="567"/>
      <c r="AD814" s="567"/>
      <c r="AE814" s="567"/>
      <c r="AF814" s="567"/>
      <c r="AG814" s="1873"/>
      <c r="AH814" s="610"/>
      <c r="AI814" s="1457"/>
      <c r="AJ814" s="1472"/>
    </row>
    <row r="815" spans="1:36" ht="72" x14ac:dyDescent="0.25">
      <c r="A815" s="239">
        <v>1</v>
      </c>
      <c r="B815" s="1462" t="s">
        <v>524</v>
      </c>
      <c r="C815" s="1462"/>
      <c r="D815" s="2027"/>
      <c r="E815" s="419"/>
      <c r="F815" s="375"/>
      <c r="G815" s="375"/>
      <c r="H815" s="375"/>
      <c r="I815" s="1899"/>
      <c r="J815" s="1899"/>
      <c r="K815" s="1239"/>
      <c r="L815" s="368"/>
      <c r="M815" s="368"/>
      <c r="N815" s="368"/>
      <c r="O815" s="368"/>
      <c r="P815" s="368"/>
      <c r="Q815" s="568"/>
      <c r="R815" s="568"/>
      <c r="S815" s="568"/>
      <c r="T815" s="568"/>
      <c r="U815" s="568"/>
      <c r="V815" s="568"/>
      <c r="W815" s="568"/>
      <c r="X815" s="568"/>
      <c r="Y815" s="1067"/>
      <c r="Z815" s="568">
        <f t="shared" si="370"/>
        <v>0</v>
      </c>
      <c r="AA815" s="1088"/>
      <c r="AB815" s="568"/>
      <c r="AC815" s="568"/>
      <c r="AD815" s="568"/>
      <c r="AE815" s="568"/>
      <c r="AF815" s="568"/>
      <c r="AG815" s="1296"/>
      <c r="AH815" s="564"/>
      <c r="AI815" s="1457"/>
      <c r="AJ815" s="1472"/>
    </row>
    <row r="816" spans="1:36" x14ac:dyDescent="0.25">
      <c r="A816" s="239">
        <v>1</v>
      </c>
      <c r="B816" s="1900" t="s">
        <v>5</v>
      </c>
      <c r="C816" s="1901"/>
      <c r="D816" s="1900"/>
      <c r="E816" s="419"/>
      <c r="F816" s="375"/>
      <c r="G816" s="375"/>
      <c r="H816" s="375"/>
      <c r="I816" s="1156"/>
      <c r="J816" s="1156"/>
      <c r="K816" s="1239"/>
      <c r="L816" s="368"/>
      <c r="M816" s="368"/>
      <c r="N816" s="368"/>
      <c r="O816" s="368"/>
      <c r="P816" s="368"/>
      <c r="Q816" s="568"/>
      <c r="R816" s="568"/>
      <c r="S816" s="568"/>
      <c r="T816" s="568"/>
      <c r="U816" s="568"/>
      <c r="V816" s="568"/>
      <c r="W816" s="568"/>
      <c r="X816" s="568"/>
      <c r="Y816" s="1067"/>
      <c r="Z816" s="568">
        <f t="shared" si="370"/>
        <v>0</v>
      </c>
      <c r="AA816" s="1088"/>
      <c r="AB816" s="568"/>
      <c r="AC816" s="568"/>
      <c r="AD816" s="568"/>
      <c r="AE816" s="568"/>
      <c r="AF816" s="568"/>
      <c r="AG816" s="1296"/>
      <c r="AH816" s="564"/>
      <c r="AI816" s="1457"/>
      <c r="AJ816" s="1472"/>
    </row>
    <row r="817" spans="1:36" x14ac:dyDescent="0.25">
      <c r="A817" s="239">
        <v>1</v>
      </c>
      <c r="B817" s="3" t="s">
        <v>24</v>
      </c>
      <c r="C817" s="1470" t="s">
        <v>300</v>
      </c>
      <c r="D817" s="375">
        <v>340</v>
      </c>
      <c r="E817" s="437">
        <v>2008</v>
      </c>
      <c r="F817" s="213">
        <f t="shared" ref="F817:F825" si="374">E817/12*$B$4</f>
        <v>1338.6666666666667</v>
      </c>
      <c r="G817" s="213">
        <v>359</v>
      </c>
      <c r="H817" s="213">
        <f t="shared" ref="H817:H827" si="375">G817/F817*100</f>
        <v>26.817729083665338</v>
      </c>
      <c r="I817" s="1156">
        <v>6.5</v>
      </c>
      <c r="J817" s="269">
        <f t="shared" ref="J817:J826" si="376">M817/G817</f>
        <v>6.1197771587743732</v>
      </c>
      <c r="K817" s="1532">
        <f t="shared" ref="K817:K825" si="377">ROUND(E817*I817,0)</f>
        <v>13052</v>
      </c>
      <c r="L817" s="270">
        <f t="shared" ref="L817:L825" si="378">ROUND(F817*I817,0)</f>
        <v>8701</v>
      </c>
      <c r="M817" s="270">
        <v>2197</v>
      </c>
      <c r="N817" s="270">
        <f t="shared" ref="N817:N826" si="379">M817/L817*100</f>
        <v>25.249971267670386</v>
      </c>
      <c r="O817" s="1527">
        <f t="shared" ref="O817:O825" si="380">ROUND(K817/D817,0)</f>
        <v>38</v>
      </c>
      <c r="P817" s="270">
        <f t="shared" ref="P817:P826" si="381">M817/$B$4*12/O817</f>
        <v>86.723684210526315</v>
      </c>
      <c r="Q817" s="568"/>
      <c r="R817" s="568"/>
      <c r="S817" s="568"/>
      <c r="T817" s="568"/>
      <c r="U817" s="568"/>
      <c r="V817" s="568"/>
      <c r="W817" s="568"/>
      <c r="X817" s="568"/>
      <c r="Y817" s="1067"/>
      <c r="Z817" s="568">
        <f t="shared" si="370"/>
        <v>0</v>
      </c>
      <c r="AA817" s="1088"/>
      <c r="AB817" s="568"/>
      <c r="AC817" s="568"/>
      <c r="AD817" s="568"/>
      <c r="AE817" s="568"/>
      <c r="AF817" s="568"/>
      <c r="AG817" s="1292"/>
      <c r="AH817" s="564"/>
      <c r="AI817" s="1457"/>
      <c r="AJ817" s="1472"/>
    </row>
    <row r="818" spans="1:36" x14ac:dyDescent="0.25">
      <c r="A818" s="239">
        <v>1</v>
      </c>
      <c r="B818" s="3" t="s">
        <v>23</v>
      </c>
      <c r="C818" s="1470" t="s">
        <v>300</v>
      </c>
      <c r="D818" s="375">
        <v>270</v>
      </c>
      <c r="E818" s="437">
        <v>3749</v>
      </c>
      <c r="F818" s="213">
        <f t="shared" si="374"/>
        <v>2499.3333333333335</v>
      </c>
      <c r="G818" s="213">
        <v>4028</v>
      </c>
      <c r="H818" s="213">
        <f t="shared" si="375"/>
        <v>161.16297679381165</v>
      </c>
      <c r="I818" s="1156">
        <v>7.5</v>
      </c>
      <c r="J818" s="269">
        <f t="shared" si="376"/>
        <v>9.8867924528301891</v>
      </c>
      <c r="K818" s="1532">
        <f t="shared" si="377"/>
        <v>28118</v>
      </c>
      <c r="L818" s="270">
        <f t="shared" si="378"/>
        <v>18745</v>
      </c>
      <c r="M818" s="270">
        <v>39824</v>
      </c>
      <c r="N818" s="270">
        <f t="shared" si="379"/>
        <v>212.45132035209392</v>
      </c>
      <c r="O818" s="1527">
        <f t="shared" si="380"/>
        <v>104</v>
      </c>
      <c r="P818" s="270">
        <f t="shared" si="381"/>
        <v>574.38461538461536</v>
      </c>
      <c r="Q818" s="568"/>
      <c r="R818" s="568"/>
      <c r="S818" s="568"/>
      <c r="T818" s="568"/>
      <c r="U818" s="568"/>
      <c r="V818" s="568"/>
      <c r="W818" s="568"/>
      <c r="X818" s="568"/>
      <c r="Y818" s="1067"/>
      <c r="Z818" s="568">
        <f t="shared" si="370"/>
        <v>0</v>
      </c>
      <c r="AA818" s="1088"/>
      <c r="AB818" s="568"/>
      <c r="AC818" s="568"/>
      <c r="AD818" s="568"/>
      <c r="AE818" s="568"/>
      <c r="AF818" s="568"/>
      <c r="AG818" s="1292"/>
      <c r="AH818" s="564"/>
      <c r="AI818" s="1457"/>
      <c r="AJ818" s="1472"/>
    </row>
    <row r="819" spans="1:36" x14ac:dyDescent="0.25">
      <c r="A819" s="239">
        <v>1</v>
      </c>
      <c r="B819" s="3" t="s">
        <v>167</v>
      </c>
      <c r="C819" s="1470" t="s">
        <v>300</v>
      </c>
      <c r="D819" s="375">
        <v>340</v>
      </c>
      <c r="E819" s="437">
        <v>2748</v>
      </c>
      <c r="F819" s="213">
        <f t="shared" si="374"/>
        <v>1832</v>
      </c>
      <c r="G819" s="213">
        <v>374</v>
      </c>
      <c r="H819" s="213">
        <f t="shared" si="375"/>
        <v>20.414847161572052</v>
      </c>
      <c r="I819" s="1156">
        <v>10</v>
      </c>
      <c r="J819" s="269">
        <f t="shared" si="376"/>
        <v>7.8449197860962565</v>
      </c>
      <c r="K819" s="1532">
        <f t="shared" si="377"/>
        <v>27480</v>
      </c>
      <c r="L819" s="270">
        <f t="shared" si="378"/>
        <v>18320</v>
      </c>
      <c r="M819" s="270">
        <v>2934</v>
      </c>
      <c r="N819" s="270">
        <f t="shared" si="379"/>
        <v>16.015283842794759</v>
      </c>
      <c r="O819" s="1527">
        <f t="shared" si="380"/>
        <v>81</v>
      </c>
      <c r="P819" s="270">
        <f t="shared" si="381"/>
        <v>54.333333333333336</v>
      </c>
      <c r="Q819" s="568"/>
      <c r="R819" s="568"/>
      <c r="S819" s="568"/>
      <c r="T819" s="568"/>
      <c r="U819" s="568"/>
      <c r="V819" s="568"/>
      <c r="W819" s="568"/>
      <c r="X819" s="568"/>
      <c r="Y819" s="1067"/>
      <c r="Z819" s="568">
        <f t="shared" si="370"/>
        <v>0</v>
      </c>
      <c r="AA819" s="1088"/>
      <c r="AB819" s="568"/>
      <c r="AC819" s="568"/>
      <c r="AD819" s="568"/>
      <c r="AE819" s="568"/>
      <c r="AF819" s="568"/>
      <c r="AG819" s="1292"/>
      <c r="AH819" s="564"/>
      <c r="AI819" s="1457"/>
      <c r="AJ819" s="1472"/>
    </row>
    <row r="820" spans="1:36" x14ac:dyDescent="0.25">
      <c r="A820" s="239">
        <v>1</v>
      </c>
      <c r="B820" s="3" t="s">
        <v>20</v>
      </c>
      <c r="C820" s="1470" t="s">
        <v>300</v>
      </c>
      <c r="D820" s="375">
        <v>340</v>
      </c>
      <c r="E820" s="437">
        <v>925</v>
      </c>
      <c r="F820" s="213">
        <f t="shared" si="374"/>
        <v>616.66666666666663</v>
      </c>
      <c r="G820" s="213">
        <v>183</v>
      </c>
      <c r="H820" s="213">
        <f t="shared" si="375"/>
        <v>29.675675675675677</v>
      </c>
      <c r="I820" s="1156">
        <v>10.6</v>
      </c>
      <c r="J820" s="269">
        <f t="shared" si="376"/>
        <v>11.038251366120219</v>
      </c>
      <c r="K820" s="1532">
        <f t="shared" si="377"/>
        <v>9805</v>
      </c>
      <c r="L820" s="270">
        <f t="shared" si="378"/>
        <v>6537</v>
      </c>
      <c r="M820" s="270">
        <v>2020</v>
      </c>
      <c r="N820" s="270">
        <f t="shared" si="379"/>
        <v>30.901024934985465</v>
      </c>
      <c r="O820" s="1527">
        <f t="shared" si="380"/>
        <v>29</v>
      </c>
      <c r="P820" s="270">
        <f t="shared" si="381"/>
        <v>104.48275862068965</v>
      </c>
      <c r="Q820" s="568"/>
      <c r="R820" s="568"/>
      <c r="S820" s="568"/>
      <c r="T820" s="568"/>
      <c r="U820" s="568"/>
      <c r="V820" s="568"/>
      <c r="W820" s="568"/>
      <c r="X820" s="568"/>
      <c r="Y820" s="1067"/>
      <c r="Z820" s="568">
        <f t="shared" si="370"/>
        <v>0</v>
      </c>
      <c r="AA820" s="1088"/>
      <c r="AB820" s="568"/>
      <c r="AC820" s="568"/>
      <c r="AD820" s="568"/>
      <c r="AE820" s="568"/>
      <c r="AF820" s="568"/>
      <c r="AG820" s="1292"/>
      <c r="AH820" s="564"/>
      <c r="AI820" s="1457"/>
      <c r="AJ820" s="1472"/>
    </row>
    <row r="821" spans="1:36" x14ac:dyDescent="0.25">
      <c r="A821" s="239">
        <v>1</v>
      </c>
      <c r="B821" s="3" t="s">
        <v>21</v>
      </c>
      <c r="C821" s="1470" t="s">
        <v>300</v>
      </c>
      <c r="D821" s="375">
        <v>340</v>
      </c>
      <c r="E821" s="437">
        <v>539</v>
      </c>
      <c r="F821" s="213">
        <f t="shared" si="374"/>
        <v>359.33333333333331</v>
      </c>
      <c r="G821" s="213">
        <v>3</v>
      </c>
      <c r="H821" s="213">
        <f t="shared" si="375"/>
        <v>0.83487940630797774</v>
      </c>
      <c r="I821" s="1156">
        <v>12.8</v>
      </c>
      <c r="J821" s="269">
        <f t="shared" si="376"/>
        <v>29.666666666666668</v>
      </c>
      <c r="K821" s="1532">
        <f t="shared" si="377"/>
        <v>6899</v>
      </c>
      <c r="L821" s="270">
        <f t="shared" si="378"/>
        <v>4599</v>
      </c>
      <c r="M821" s="270">
        <v>89</v>
      </c>
      <c r="N821" s="270">
        <f t="shared" si="379"/>
        <v>1.9352033050663187</v>
      </c>
      <c r="O821" s="1527">
        <f t="shared" si="380"/>
        <v>20</v>
      </c>
      <c r="P821" s="270">
        <f t="shared" si="381"/>
        <v>6.6749999999999998</v>
      </c>
      <c r="Q821" s="568"/>
      <c r="R821" s="568"/>
      <c r="S821" s="568"/>
      <c r="T821" s="568"/>
      <c r="U821" s="568"/>
      <c r="V821" s="568"/>
      <c r="W821" s="568"/>
      <c r="X821" s="568"/>
      <c r="Y821" s="1067"/>
      <c r="Z821" s="568">
        <f t="shared" si="370"/>
        <v>0</v>
      </c>
      <c r="AA821" s="1088"/>
      <c r="AB821" s="568"/>
      <c r="AC821" s="568"/>
      <c r="AD821" s="568"/>
      <c r="AE821" s="568"/>
      <c r="AF821" s="568"/>
      <c r="AG821" s="1292"/>
      <c r="AH821" s="564"/>
      <c r="AI821" s="1457"/>
      <c r="AJ821" s="1472"/>
    </row>
    <row r="822" spans="1:36" x14ac:dyDescent="0.25">
      <c r="A822" s="239">
        <v>1</v>
      </c>
      <c r="B822" s="3" t="s">
        <v>10</v>
      </c>
      <c r="C822" s="1470" t="s">
        <v>300</v>
      </c>
      <c r="D822" s="375">
        <v>340</v>
      </c>
      <c r="E822" s="437">
        <v>997</v>
      </c>
      <c r="F822" s="213">
        <f t="shared" si="374"/>
        <v>664.66666666666663</v>
      </c>
      <c r="G822" s="213">
        <v>223</v>
      </c>
      <c r="H822" s="213">
        <f t="shared" si="375"/>
        <v>33.550651955867608</v>
      </c>
      <c r="I822" s="1156">
        <v>11</v>
      </c>
      <c r="J822" s="269">
        <f t="shared" si="376"/>
        <v>10.484304932735427</v>
      </c>
      <c r="K822" s="1532">
        <f t="shared" si="377"/>
        <v>10967</v>
      </c>
      <c r="L822" s="270">
        <f t="shared" si="378"/>
        <v>7311</v>
      </c>
      <c r="M822" s="270">
        <v>2338</v>
      </c>
      <c r="N822" s="270">
        <f t="shared" si="379"/>
        <v>31.97920941047736</v>
      </c>
      <c r="O822" s="1527">
        <f t="shared" si="380"/>
        <v>32</v>
      </c>
      <c r="P822" s="270">
        <f t="shared" si="381"/>
        <v>109.59375</v>
      </c>
      <c r="Q822" s="568"/>
      <c r="R822" s="568"/>
      <c r="S822" s="568"/>
      <c r="T822" s="568"/>
      <c r="U822" s="568"/>
      <c r="V822" s="568"/>
      <c r="W822" s="568"/>
      <c r="X822" s="568"/>
      <c r="Y822" s="1067"/>
      <c r="Z822" s="568">
        <f t="shared" si="370"/>
        <v>0</v>
      </c>
      <c r="AA822" s="1088"/>
      <c r="AB822" s="568"/>
      <c r="AC822" s="568"/>
      <c r="AD822" s="568"/>
      <c r="AE822" s="568"/>
      <c r="AF822" s="568"/>
      <c r="AG822" s="1292"/>
      <c r="AH822" s="564"/>
      <c r="AI822" s="1457"/>
      <c r="AJ822" s="1472"/>
    </row>
    <row r="823" spans="1:36" x14ac:dyDescent="0.25">
      <c r="A823" s="239">
        <v>1</v>
      </c>
      <c r="B823" s="3" t="s">
        <v>22</v>
      </c>
      <c r="C823" s="1470" t="s">
        <v>300</v>
      </c>
      <c r="D823" s="375">
        <v>340</v>
      </c>
      <c r="E823" s="437">
        <v>568</v>
      </c>
      <c r="F823" s="213">
        <f t="shared" si="374"/>
        <v>378.66666666666669</v>
      </c>
      <c r="G823" s="213">
        <v>76</v>
      </c>
      <c r="H823" s="213">
        <f t="shared" si="375"/>
        <v>20.070422535211264</v>
      </c>
      <c r="I823" s="1156">
        <v>5</v>
      </c>
      <c r="J823" s="269">
        <f t="shared" si="376"/>
        <v>4.3684210526315788</v>
      </c>
      <c r="K823" s="1532">
        <f t="shared" si="377"/>
        <v>2840</v>
      </c>
      <c r="L823" s="270">
        <f t="shared" si="378"/>
        <v>1893</v>
      </c>
      <c r="M823" s="270">
        <v>332</v>
      </c>
      <c r="N823" s="270">
        <f t="shared" si="379"/>
        <v>17.538298996302164</v>
      </c>
      <c r="O823" s="1527">
        <f t="shared" si="380"/>
        <v>8</v>
      </c>
      <c r="P823" s="270">
        <f t="shared" si="381"/>
        <v>62.25</v>
      </c>
      <c r="Q823" s="568"/>
      <c r="R823" s="568"/>
      <c r="S823" s="568"/>
      <c r="T823" s="568"/>
      <c r="U823" s="568"/>
      <c r="V823" s="568"/>
      <c r="W823" s="568"/>
      <c r="X823" s="568"/>
      <c r="Y823" s="1067"/>
      <c r="Z823" s="568">
        <f t="shared" si="370"/>
        <v>0</v>
      </c>
      <c r="AA823" s="1088"/>
      <c r="AB823" s="568"/>
      <c r="AC823" s="568"/>
      <c r="AD823" s="568"/>
      <c r="AE823" s="568"/>
      <c r="AF823" s="568"/>
      <c r="AG823" s="1292"/>
      <c r="AH823" s="564"/>
      <c r="AI823" s="1457"/>
      <c r="AJ823" s="1472"/>
    </row>
    <row r="824" spans="1:36" x14ac:dyDescent="0.25">
      <c r="A824" s="239">
        <v>1</v>
      </c>
      <c r="B824" s="3" t="s">
        <v>19</v>
      </c>
      <c r="C824" s="1470" t="s">
        <v>300</v>
      </c>
      <c r="D824" s="375">
        <v>340</v>
      </c>
      <c r="E824" s="437">
        <v>1933</v>
      </c>
      <c r="F824" s="213">
        <f t="shared" si="374"/>
        <v>1288.6666666666667</v>
      </c>
      <c r="G824" s="213">
        <v>339</v>
      </c>
      <c r="H824" s="213">
        <f t="shared" si="375"/>
        <v>26.306259699948264</v>
      </c>
      <c r="I824" s="1156">
        <v>10</v>
      </c>
      <c r="J824" s="269">
        <f t="shared" si="376"/>
        <v>8.2920353982300892</v>
      </c>
      <c r="K824" s="1532">
        <f t="shared" si="377"/>
        <v>19330</v>
      </c>
      <c r="L824" s="270">
        <f t="shared" si="378"/>
        <v>12887</v>
      </c>
      <c r="M824" s="270">
        <v>2811</v>
      </c>
      <c r="N824" s="270">
        <f t="shared" si="379"/>
        <v>21.812679444401333</v>
      </c>
      <c r="O824" s="1527">
        <f t="shared" si="380"/>
        <v>57</v>
      </c>
      <c r="P824" s="270">
        <f t="shared" si="381"/>
        <v>73.973684210526315</v>
      </c>
      <c r="Q824" s="3687"/>
      <c r="R824" s="3687"/>
      <c r="S824" s="3687"/>
      <c r="T824" s="3687"/>
      <c r="U824" s="3687"/>
      <c r="V824" s="3687"/>
      <c r="W824" s="3687"/>
      <c r="X824" s="3687"/>
      <c r="Y824" s="1067"/>
      <c r="Z824" s="568">
        <f t="shared" si="370"/>
        <v>0</v>
      </c>
      <c r="AA824" s="1088"/>
      <c r="AB824" s="568"/>
      <c r="AC824" s="568"/>
      <c r="AD824" s="568"/>
      <c r="AE824" s="568"/>
      <c r="AF824" s="568"/>
      <c r="AG824" s="1292"/>
      <c r="AH824" s="564"/>
      <c r="AI824" s="1457"/>
      <c r="AJ824" s="1472"/>
    </row>
    <row r="825" spans="1:36" s="249" customFormat="1" x14ac:dyDescent="0.25">
      <c r="A825" s="239">
        <v>1</v>
      </c>
      <c r="B825" s="2044" t="s">
        <v>6</v>
      </c>
      <c r="C825" s="1470" t="s">
        <v>300</v>
      </c>
      <c r="D825" s="2030">
        <v>340</v>
      </c>
      <c r="E825" s="437">
        <v>1103</v>
      </c>
      <c r="F825" s="219">
        <f t="shared" si="374"/>
        <v>735.33333333333337</v>
      </c>
      <c r="G825" s="219">
        <v>365</v>
      </c>
      <c r="H825" s="219">
        <f t="shared" si="375"/>
        <v>49.637352674524024</v>
      </c>
      <c r="I825" s="1902">
        <v>9.1</v>
      </c>
      <c r="J825" s="1482">
        <f t="shared" si="376"/>
        <v>8.868493150684932</v>
      </c>
      <c r="K825" s="1483">
        <f t="shared" si="377"/>
        <v>10037</v>
      </c>
      <c r="L825" s="481">
        <f t="shared" si="378"/>
        <v>6692</v>
      </c>
      <c r="M825" s="481">
        <v>3237</v>
      </c>
      <c r="N825" s="481">
        <f t="shared" si="379"/>
        <v>48.371189479976088</v>
      </c>
      <c r="O825" s="1475">
        <f t="shared" si="380"/>
        <v>30</v>
      </c>
      <c r="P825" s="481">
        <f t="shared" si="381"/>
        <v>161.85</v>
      </c>
      <c r="Q825" s="569"/>
      <c r="R825" s="569"/>
      <c r="S825" s="569"/>
      <c r="T825" s="569"/>
      <c r="U825" s="569"/>
      <c r="V825" s="569"/>
      <c r="W825" s="569"/>
      <c r="X825" s="569"/>
      <c r="Y825" s="1214"/>
      <c r="Z825" s="569">
        <f t="shared" si="370"/>
        <v>0</v>
      </c>
      <c r="AA825" s="1504"/>
      <c r="AB825" s="569"/>
      <c r="AC825" s="569"/>
      <c r="AD825" s="569"/>
      <c r="AE825" s="569"/>
      <c r="AF825" s="569"/>
      <c r="AG825" s="1478"/>
      <c r="AH825" s="1200"/>
      <c r="AI825" s="1457"/>
      <c r="AJ825" s="1472"/>
    </row>
    <row r="826" spans="1:36" s="249" customFormat="1" x14ac:dyDescent="0.25">
      <c r="A826" s="239">
        <v>1</v>
      </c>
      <c r="B826" s="1523" t="s">
        <v>7</v>
      </c>
      <c r="C826" s="1522"/>
      <c r="D826" s="1523"/>
      <c r="E826" s="426">
        <f>SUM(E817:E825)</f>
        <v>14570</v>
      </c>
      <c r="F826" s="1938">
        <f>SUM(F817:F825)</f>
        <v>9713.3333333333339</v>
      </c>
      <c r="G826" s="1938">
        <f>SUM(G817:G825)</f>
        <v>5950</v>
      </c>
      <c r="H826" s="1938">
        <f t="shared" si="375"/>
        <v>61.256005490734381</v>
      </c>
      <c r="I826" s="8">
        <f>IF(E826=0,0,K826/E826)</f>
        <v>8.8214138641043238</v>
      </c>
      <c r="J826" s="8">
        <f t="shared" si="376"/>
        <v>9.3751260504201674</v>
      </c>
      <c r="K826" s="1939">
        <f>SUM(K817:K825)</f>
        <v>128528</v>
      </c>
      <c r="L826" s="1938">
        <f>SUM(L817:L825)</f>
        <v>85685</v>
      </c>
      <c r="M826" s="1938">
        <f>SUM(M817:M825)</f>
        <v>55782</v>
      </c>
      <c r="N826" s="1493">
        <f t="shared" si="379"/>
        <v>65.101242924665925</v>
      </c>
      <c r="O826" s="2031">
        <f>SUM(O817:O825)</f>
        <v>399</v>
      </c>
      <c r="P826" s="1493">
        <f t="shared" si="381"/>
        <v>209.70676691729324</v>
      </c>
      <c r="Q826" s="566">
        <v>764575.55755863187</v>
      </c>
      <c r="R826" s="566">
        <v>764575.55755863187</v>
      </c>
      <c r="S826" s="566">
        <v>764575.55755863187</v>
      </c>
      <c r="T826" s="566">
        <v>764588.29321737285</v>
      </c>
      <c r="U826" s="566">
        <v>764588.29321737285</v>
      </c>
      <c r="V826" s="566">
        <v>764588.29321737285</v>
      </c>
      <c r="W826" s="566">
        <v>764588.29321737285</v>
      </c>
      <c r="X826" s="566">
        <v>800335.22839958663</v>
      </c>
      <c r="Y826" s="3767">
        <f>Q826/12*$B$4+(R826-Q826)/11*7+(S826-R826)/10*6+(T826-S826)/9*5+(U826-T826)/8*4+(V826-U826)/7*3+(W826-V826)/6*2+(X826-35755.94619-W826)+35755.94619</f>
        <v>545471.04892060219</v>
      </c>
      <c r="Z826" s="566">
        <f t="shared" si="370"/>
        <v>587357.74272000021</v>
      </c>
      <c r="AA826" s="1092"/>
      <c r="AB826" s="566">
        <v>-6.8978000000000002</v>
      </c>
      <c r="AC826" s="566">
        <f>Z826-Y826</f>
        <v>41886.693799398025</v>
      </c>
      <c r="AD826" s="566">
        <v>-261.64186999999998</v>
      </c>
      <c r="AE826" s="566">
        <v>-16071.351030000003</v>
      </c>
      <c r="AF826" s="566">
        <v>571279.49389000016</v>
      </c>
      <c r="AG826" s="1942">
        <f>SUM(AG817:AG825)</f>
        <v>0</v>
      </c>
      <c r="AH826" s="1205"/>
      <c r="AI826" s="1457"/>
      <c r="AJ826" s="1472"/>
    </row>
    <row r="827" spans="1:36" ht="43.5" x14ac:dyDescent="0.25">
      <c r="A827" s="239">
        <v>1</v>
      </c>
      <c r="B827" s="1496" t="s">
        <v>184</v>
      </c>
      <c r="C827" s="1142"/>
      <c r="D827" s="1892"/>
      <c r="E827" s="427">
        <v>165</v>
      </c>
      <c r="F827" s="1892">
        <f>ROUND(E827/12*$B$4,0)</f>
        <v>110</v>
      </c>
      <c r="G827" s="1892">
        <v>160</v>
      </c>
      <c r="H827" s="1892">
        <f t="shared" si="375"/>
        <v>145.45454545454547</v>
      </c>
      <c r="I827" s="485"/>
      <c r="J827" s="485"/>
      <c r="K827" s="1918"/>
      <c r="L827" s="1892"/>
      <c r="M827" s="1892"/>
      <c r="N827" s="1498"/>
      <c r="O827" s="2037"/>
      <c r="P827" s="1498"/>
      <c r="Q827" s="567">
        <v>12807.218795200002</v>
      </c>
      <c r="R827" s="567">
        <v>12807.218795200002</v>
      </c>
      <c r="S827" s="567">
        <v>12807.218795200002</v>
      </c>
      <c r="T827" s="567">
        <v>12298.197456</v>
      </c>
      <c r="U827" s="567">
        <v>12298.197456</v>
      </c>
      <c r="V827" s="567">
        <v>12298.197456</v>
      </c>
      <c r="W827" s="567">
        <v>12298.197456</v>
      </c>
      <c r="X827" s="567">
        <v>20759.765776</v>
      </c>
      <c r="Y827" s="2695">
        <f>X827/12*$B$4</f>
        <v>13839.843850666666</v>
      </c>
      <c r="Z827" s="567">
        <f t="shared" si="370"/>
        <v>19095.476129999999</v>
      </c>
      <c r="AA827" s="1091"/>
      <c r="AB827" s="567"/>
      <c r="AC827" s="567">
        <f>Z827-Y827</f>
        <v>5255.6322793333329</v>
      </c>
      <c r="AD827" s="567"/>
      <c r="AE827" s="567">
        <v>0</v>
      </c>
      <c r="AF827" s="567">
        <v>19095.476129999999</v>
      </c>
      <c r="AG827" s="1920"/>
      <c r="AH827" s="610"/>
      <c r="AI827" s="1457"/>
      <c r="AJ827" s="1472"/>
    </row>
    <row r="828" spans="1:36" ht="60" x14ac:dyDescent="0.25">
      <c r="A828" s="239">
        <v>1</v>
      </c>
      <c r="B828" s="1159" t="s">
        <v>475</v>
      </c>
      <c r="C828" s="2045"/>
      <c r="D828" s="803"/>
      <c r="E828" s="419"/>
      <c r="F828" s="375"/>
      <c r="G828" s="375"/>
      <c r="H828" s="375"/>
      <c r="I828" s="1899"/>
      <c r="J828" s="1899"/>
      <c r="K828" s="1239"/>
      <c r="L828" s="368"/>
      <c r="M828" s="368"/>
      <c r="N828" s="368"/>
      <c r="O828" s="368"/>
      <c r="P828" s="368"/>
      <c r="Q828" s="568">
        <v>139216.57339000001</v>
      </c>
      <c r="R828" s="568">
        <v>139216.57339000001</v>
      </c>
      <c r="S828" s="568">
        <v>139216.57339000001</v>
      </c>
      <c r="T828" s="568">
        <v>139216.57339000001</v>
      </c>
      <c r="U828" s="568">
        <v>139216.57339000001</v>
      </c>
      <c r="V828" s="568">
        <v>139216.57339000001</v>
      </c>
      <c r="W828" s="568">
        <v>139216.57339000001</v>
      </c>
      <c r="X828" s="568">
        <v>139216.57339000001</v>
      </c>
      <c r="Y828" s="3672">
        <f>(Q828-4113.42646)/12*$B$4+4113.42646+(R828-Q828)/11*7+(S828-R828)/10*6+(T828-S828)/9*5+(U828-T828)/8*4+(V828-U828)/7*3+(W828-V828)/6*2+(X828-W828)/5*1</f>
        <v>94182.191080000019</v>
      </c>
      <c r="Z828" s="568">
        <f t="shared" si="370"/>
        <v>92019.182219999988</v>
      </c>
      <c r="AA828" s="1088"/>
      <c r="AB828" s="568"/>
      <c r="AC828" s="568">
        <f>Z828-Y828</f>
        <v>-2163.0088600000308</v>
      </c>
      <c r="AD828" s="568"/>
      <c r="AE828" s="568">
        <v>-56.258200000000002</v>
      </c>
      <c r="AF828" s="568">
        <v>91962.924019999991</v>
      </c>
      <c r="AG828" s="1296"/>
      <c r="AH828" s="564"/>
      <c r="AI828" s="1457"/>
      <c r="AJ828" s="1472"/>
    </row>
    <row r="829" spans="1:36" s="2741" customFormat="1" ht="29.25" x14ac:dyDescent="0.25">
      <c r="A829" s="2741">
        <v>1</v>
      </c>
      <c r="B829" s="2706" t="s">
        <v>386</v>
      </c>
      <c r="C829" s="3692"/>
      <c r="D829" s="516"/>
      <c r="E829" s="757">
        <f>E830+E831+E832+E833+E834+E836</f>
        <v>66986</v>
      </c>
      <c r="F829" s="3693">
        <f>F830+F831+F832+F833+F834+F836</f>
        <v>44657.333333333336</v>
      </c>
      <c r="G829" s="3693">
        <f>G830+G831+G832+G833+G834+G836</f>
        <v>63081</v>
      </c>
      <c r="H829" s="813">
        <f>G829/F829*100</f>
        <v>141.25563550592662</v>
      </c>
      <c r="I829" s="3694"/>
      <c r="J829" s="3694"/>
      <c r="K829" s="3695"/>
      <c r="L829" s="813"/>
      <c r="M829" s="813"/>
      <c r="N829" s="813"/>
      <c r="O829" s="813"/>
      <c r="P829" s="813"/>
      <c r="Q829" s="3687"/>
      <c r="R829" s="3687"/>
      <c r="S829" s="3687"/>
      <c r="T829" s="3687"/>
      <c r="U829" s="3687"/>
      <c r="V829" s="3687"/>
      <c r="W829" s="3687"/>
      <c r="X829" s="3687"/>
      <c r="Y829" s="3687"/>
      <c r="Z829" s="3687">
        <f t="shared" si="370"/>
        <v>0</v>
      </c>
      <c r="AA829" s="3687"/>
      <c r="AB829" s="3687"/>
      <c r="AC829" s="3687"/>
      <c r="AD829" s="3687"/>
      <c r="AE829" s="3687"/>
      <c r="AF829" s="3687"/>
      <c r="AG829" s="3693">
        <f>AG830+AG831+AG832+AG833+AG834+AG836</f>
        <v>0</v>
      </c>
      <c r="AH829" s="3687"/>
      <c r="AI829" s="3660"/>
      <c r="AJ829" s="3689"/>
    </row>
    <row r="830" spans="1:36" s="2741" customFormat="1" ht="30" x14ac:dyDescent="0.25">
      <c r="A830" s="2741">
        <v>1</v>
      </c>
      <c r="B830" s="515" t="s">
        <v>204</v>
      </c>
      <c r="C830" s="3692"/>
      <c r="D830" s="516"/>
      <c r="E830" s="757"/>
      <c r="F830" s="813"/>
      <c r="G830" s="813"/>
      <c r="H830" s="813"/>
      <c r="I830" s="3694"/>
      <c r="J830" s="3694"/>
      <c r="K830" s="3695"/>
      <c r="L830" s="813"/>
      <c r="M830" s="813"/>
      <c r="N830" s="813"/>
      <c r="O830" s="813"/>
      <c r="P830" s="813"/>
      <c r="Q830" s="3687"/>
      <c r="R830" s="3687"/>
      <c r="S830" s="3687"/>
      <c r="T830" s="3687"/>
      <c r="U830" s="3687"/>
      <c r="V830" s="3687"/>
      <c r="W830" s="3687"/>
      <c r="X830" s="3687"/>
      <c r="Y830" s="3687"/>
      <c r="Z830" s="3687"/>
      <c r="AA830" s="3687"/>
      <c r="AB830" s="3687"/>
      <c r="AC830" s="3687"/>
      <c r="AD830" s="3687"/>
      <c r="AE830" s="3687"/>
      <c r="AF830" s="3687"/>
      <c r="AG830" s="813"/>
      <c r="AH830" s="3687"/>
      <c r="AI830" s="3660"/>
      <c r="AJ830" s="3689"/>
    </row>
    <row r="831" spans="1:36" s="2741" customFormat="1" ht="30" x14ac:dyDescent="0.25">
      <c r="A831" s="2741">
        <v>1</v>
      </c>
      <c r="B831" s="515" t="s">
        <v>205</v>
      </c>
      <c r="C831" s="3692"/>
      <c r="D831" s="516"/>
      <c r="E831" s="758">
        <v>20000</v>
      </c>
      <c r="F831" s="813">
        <f>E831/12*$B$4</f>
        <v>13333.333333333334</v>
      </c>
      <c r="G831" s="813">
        <v>4392</v>
      </c>
      <c r="H831" s="813">
        <f>G831/F831*100</f>
        <v>32.94</v>
      </c>
      <c r="I831" s="3694"/>
      <c r="J831" s="3694"/>
      <c r="K831" s="3695"/>
      <c r="L831" s="813"/>
      <c r="M831" s="813"/>
      <c r="N831" s="813"/>
      <c r="O831" s="813"/>
      <c r="P831" s="813"/>
      <c r="Q831" s="3687"/>
      <c r="R831" s="3687"/>
      <c r="S831" s="3687"/>
      <c r="T831" s="3687"/>
      <c r="U831" s="3687"/>
      <c r="V831" s="3687"/>
      <c r="W831" s="3687"/>
      <c r="X831" s="3687"/>
      <c r="Y831" s="3687"/>
      <c r="Z831" s="3687"/>
      <c r="AA831" s="3687"/>
      <c r="AB831" s="3687"/>
      <c r="AC831" s="3687"/>
      <c r="AD831" s="3687"/>
      <c r="AE831" s="3687"/>
      <c r="AF831" s="3687"/>
      <c r="AG831" s="813"/>
      <c r="AH831" s="3687"/>
      <c r="AI831" s="3660"/>
      <c r="AJ831" s="3689"/>
    </row>
    <row r="832" spans="1:36" s="2741" customFormat="1" ht="30" x14ac:dyDescent="0.25">
      <c r="A832" s="2741">
        <v>1</v>
      </c>
      <c r="B832" s="729" t="s">
        <v>643</v>
      </c>
      <c r="C832" s="3692"/>
      <c r="D832" s="516"/>
      <c r="E832" s="758">
        <v>15635</v>
      </c>
      <c r="F832" s="813">
        <f>E832/12*$B$4</f>
        <v>10423.333333333334</v>
      </c>
      <c r="G832" s="813">
        <v>36272</v>
      </c>
      <c r="H832" s="813">
        <f>G832/F832*100</f>
        <v>347.98848736808441</v>
      </c>
      <c r="I832" s="3694"/>
      <c r="J832" s="3694"/>
      <c r="K832" s="3695"/>
      <c r="L832" s="813"/>
      <c r="M832" s="813"/>
      <c r="N832" s="813"/>
      <c r="O832" s="813"/>
      <c r="P832" s="813"/>
      <c r="Q832" s="3687"/>
      <c r="R832" s="3687"/>
      <c r="S832" s="3687"/>
      <c r="T832" s="3687"/>
      <c r="U832" s="3687"/>
      <c r="V832" s="3687"/>
      <c r="W832" s="3687"/>
      <c r="X832" s="3687"/>
      <c r="Y832" s="3687"/>
      <c r="Z832" s="3687"/>
      <c r="AA832" s="3687"/>
      <c r="AB832" s="3687"/>
      <c r="AC832" s="3687"/>
      <c r="AD832" s="3687"/>
      <c r="AE832" s="3687"/>
      <c r="AF832" s="3687"/>
      <c r="AG832" s="813"/>
      <c r="AH832" s="3687"/>
      <c r="AI832" s="3660"/>
      <c r="AJ832" s="3689"/>
    </row>
    <row r="833" spans="1:36" s="2741" customFormat="1" ht="75" x14ac:dyDescent="0.25">
      <c r="A833" s="2741">
        <v>1</v>
      </c>
      <c r="B833" s="516" t="s">
        <v>388</v>
      </c>
      <c r="C833" s="3692"/>
      <c r="D833" s="516"/>
      <c r="E833" s="758">
        <v>4000</v>
      </c>
      <c r="F833" s="813">
        <f>E833/12*$B$4</f>
        <v>2666.6666666666665</v>
      </c>
      <c r="G833" s="813">
        <v>9547</v>
      </c>
      <c r="H833" s="813">
        <f>G833/F833*100</f>
        <v>358.01250000000005</v>
      </c>
      <c r="I833" s="3694"/>
      <c r="J833" s="3694"/>
      <c r="K833" s="3695"/>
      <c r="L833" s="813"/>
      <c r="M833" s="813"/>
      <c r="N833" s="813"/>
      <c r="O833" s="813"/>
      <c r="P833" s="813"/>
      <c r="Q833" s="3687"/>
      <c r="R833" s="3687"/>
      <c r="S833" s="3687"/>
      <c r="T833" s="3687"/>
      <c r="U833" s="3687"/>
      <c r="V833" s="3687"/>
      <c r="W833" s="3687"/>
      <c r="X833" s="3687"/>
      <c r="Y833" s="3687"/>
      <c r="Z833" s="3687"/>
      <c r="AA833" s="3687"/>
      <c r="AB833" s="3687"/>
      <c r="AC833" s="3687"/>
      <c r="AD833" s="3687"/>
      <c r="AE833" s="3687"/>
      <c r="AF833" s="3687"/>
      <c r="AG833" s="813"/>
      <c r="AH833" s="3687"/>
      <c r="AI833" s="3660"/>
      <c r="AJ833" s="3689"/>
    </row>
    <row r="834" spans="1:36" s="2741" customFormat="1" ht="45" x14ac:dyDescent="0.25">
      <c r="A834" s="2741">
        <v>1</v>
      </c>
      <c r="B834" s="516" t="s">
        <v>389</v>
      </c>
      <c r="C834" s="3692"/>
      <c r="D834" s="516"/>
      <c r="E834" s="758">
        <v>21987</v>
      </c>
      <c r="F834" s="813">
        <f>E834/12*$B$4</f>
        <v>14658</v>
      </c>
      <c r="G834" s="813">
        <v>10682</v>
      </c>
      <c r="H834" s="813">
        <f>G834/F834*100</f>
        <v>72.874880611270299</v>
      </c>
      <c r="I834" s="3694"/>
      <c r="J834" s="3694"/>
      <c r="K834" s="3695"/>
      <c r="L834" s="813"/>
      <c r="M834" s="813"/>
      <c r="N834" s="813"/>
      <c r="O834" s="813"/>
      <c r="P834" s="813"/>
      <c r="Q834" s="3687"/>
      <c r="R834" s="3687"/>
      <c r="S834" s="3687"/>
      <c r="T834" s="3687"/>
      <c r="U834" s="3687"/>
      <c r="V834" s="3687"/>
      <c r="W834" s="3687"/>
      <c r="X834" s="3687"/>
      <c r="Y834" s="3687"/>
      <c r="Z834" s="3687"/>
      <c r="AA834" s="3687"/>
      <c r="AB834" s="3687"/>
      <c r="AC834" s="3687"/>
      <c r="AD834" s="3687"/>
      <c r="AE834" s="3687"/>
      <c r="AF834" s="3687"/>
      <c r="AG834" s="813"/>
      <c r="AH834" s="3687"/>
      <c r="AI834" s="3660"/>
      <c r="AJ834" s="3689"/>
    </row>
    <row r="835" spans="1:36" s="2741" customFormat="1" ht="105" x14ac:dyDescent="0.25">
      <c r="B835" s="516" t="s">
        <v>625</v>
      </c>
      <c r="C835" s="3692"/>
      <c r="D835" s="516"/>
      <c r="E835" s="3696">
        <v>15000</v>
      </c>
      <c r="F835" s="3695">
        <f>E835/12*$B$4</f>
        <v>10000</v>
      </c>
      <c r="G835" s="3695">
        <v>4351</v>
      </c>
      <c r="H835" s="813"/>
      <c r="I835" s="3694"/>
      <c r="J835" s="3694"/>
      <c r="K835" s="3695"/>
      <c r="L835" s="813"/>
      <c r="M835" s="813"/>
      <c r="N835" s="813"/>
      <c r="O835" s="813"/>
      <c r="P835" s="813"/>
      <c r="Q835" s="3687"/>
      <c r="R835" s="3687"/>
      <c r="S835" s="3687"/>
      <c r="T835" s="3687"/>
      <c r="U835" s="3687"/>
      <c r="V835" s="3687"/>
      <c r="W835" s="3687"/>
      <c r="X835" s="3687"/>
      <c r="Y835" s="3687"/>
      <c r="Z835" s="3687"/>
      <c r="AA835" s="3687"/>
      <c r="AB835" s="3687"/>
      <c r="AC835" s="3687"/>
      <c r="AD835" s="3687"/>
      <c r="AE835" s="3687"/>
      <c r="AF835" s="3687"/>
      <c r="AG835" s="813"/>
      <c r="AH835" s="3687"/>
      <c r="AI835" s="3660"/>
      <c r="AJ835" s="3689"/>
    </row>
    <row r="836" spans="1:36" s="2741" customFormat="1" ht="30" x14ac:dyDescent="0.25">
      <c r="B836" s="516" t="s">
        <v>473</v>
      </c>
      <c r="C836" s="3692"/>
      <c r="D836" s="516"/>
      <c r="E836" s="761">
        <v>5364</v>
      </c>
      <c r="F836" s="3695">
        <f>ROUND(E836/12*$B$4,0)</f>
        <v>3576</v>
      </c>
      <c r="G836" s="3695">
        <v>2188</v>
      </c>
      <c r="H836" s="813">
        <f t="shared" ref="H836:H841" si="382">G836/F836*100</f>
        <v>61.185682326621929</v>
      </c>
      <c r="I836" s="3694"/>
      <c r="J836" s="3694"/>
      <c r="K836" s="3695"/>
      <c r="L836" s="813"/>
      <c r="M836" s="813"/>
      <c r="N836" s="813"/>
      <c r="O836" s="813"/>
      <c r="P836" s="813"/>
      <c r="Q836" s="3687"/>
      <c r="R836" s="3687"/>
      <c r="S836" s="3687"/>
      <c r="T836" s="3687"/>
      <c r="U836" s="3687"/>
      <c r="V836" s="3687"/>
      <c r="W836" s="3687"/>
      <c r="X836" s="3687"/>
      <c r="Y836" s="3687"/>
      <c r="Z836" s="3687"/>
      <c r="AA836" s="3687"/>
      <c r="AB836" s="3687"/>
      <c r="AC836" s="3687"/>
      <c r="AD836" s="3687"/>
      <c r="AE836" s="3687"/>
      <c r="AF836" s="3687"/>
      <c r="AG836" s="813"/>
      <c r="AH836" s="3687"/>
      <c r="AI836" s="3660"/>
      <c r="AJ836" s="3689"/>
    </row>
    <row r="837" spans="1:36" s="2741" customFormat="1" ht="29.25" x14ac:dyDescent="0.25">
      <c r="A837" s="2741">
        <v>1</v>
      </c>
      <c r="B837" s="484" t="s">
        <v>135</v>
      </c>
      <c r="C837" s="3692"/>
      <c r="D837" s="516"/>
      <c r="E837" s="757">
        <f>E838</f>
        <v>63796</v>
      </c>
      <c r="F837" s="757">
        <f>F838</f>
        <v>42530.666666666664</v>
      </c>
      <c r="G837" s="757">
        <f>G838</f>
        <v>18729</v>
      </c>
      <c r="H837" s="813">
        <f t="shared" si="382"/>
        <v>44.036459966142083</v>
      </c>
      <c r="I837" s="3694"/>
      <c r="J837" s="3694"/>
      <c r="K837" s="3695"/>
      <c r="L837" s="813"/>
      <c r="M837" s="813"/>
      <c r="N837" s="813"/>
      <c r="O837" s="813"/>
      <c r="P837" s="813"/>
      <c r="Q837" s="3687"/>
      <c r="R837" s="3687"/>
      <c r="S837" s="3687"/>
      <c r="T837" s="3687"/>
      <c r="U837" s="3687"/>
      <c r="V837" s="3687"/>
      <c r="W837" s="3687"/>
      <c r="X837" s="3687"/>
      <c r="Y837" s="3687"/>
      <c r="Z837" s="3687"/>
      <c r="AA837" s="3687"/>
      <c r="AB837" s="3687"/>
      <c r="AC837" s="3687"/>
      <c r="AD837" s="3687"/>
      <c r="AE837" s="3687"/>
      <c r="AF837" s="3687"/>
      <c r="AG837" s="836">
        <f>AG838</f>
        <v>0</v>
      </c>
      <c r="AH837" s="3687"/>
      <c r="AI837" s="3660"/>
      <c r="AJ837" s="3689"/>
    </row>
    <row r="838" spans="1:36" s="2741" customFormat="1" x14ac:dyDescent="0.25">
      <c r="A838" s="2741">
        <v>1</v>
      </c>
      <c r="B838" s="292" t="s">
        <v>239</v>
      </c>
      <c r="C838" s="3692"/>
      <c r="D838" s="516"/>
      <c r="E838" s="758">
        <v>63796</v>
      </c>
      <c r="F838" s="813">
        <f>E838/12*$B$4</f>
        <v>42530.666666666664</v>
      </c>
      <c r="G838" s="813">
        <v>18729</v>
      </c>
      <c r="H838" s="813">
        <f t="shared" si="382"/>
        <v>44.036459966142083</v>
      </c>
      <c r="I838" s="3694"/>
      <c r="J838" s="3694"/>
      <c r="K838" s="3695"/>
      <c r="L838" s="813"/>
      <c r="M838" s="813"/>
      <c r="N838" s="813"/>
      <c r="O838" s="813"/>
      <c r="P838" s="813"/>
      <c r="Q838" s="3687"/>
      <c r="R838" s="3687"/>
      <c r="S838" s="3687"/>
      <c r="T838" s="3687"/>
      <c r="U838" s="3687"/>
      <c r="V838" s="3687"/>
      <c r="W838" s="3687"/>
      <c r="X838" s="3687"/>
      <c r="Y838" s="3687"/>
      <c r="Z838" s="3687"/>
      <c r="AA838" s="3687"/>
      <c r="AB838" s="3687"/>
      <c r="AC838" s="3687"/>
      <c r="AD838" s="3687"/>
      <c r="AE838" s="3687"/>
      <c r="AF838" s="3687"/>
      <c r="AG838" s="813"/>
      <c r="AH838" s="3687"/>
      <c r="AI838" s="3660"/>
      <c r="AJ838" s="3689"/>
    </row>
    <row r="839" spans="1:36" s="2741" customFormat="1" ht="63" x14ac:dyDescent="0.25">
      <c r="A839" s="2741">
        <v>1</v>
      </c>
      <c r="B839" s="756" t="s">
        <v>391</v>
      </c>
      <c r="C839" s="3692"/>
      <c r="D839" s="516"/>
      <c r="E839" s="757">
        <f>E840+E845</f>
        <v>21946</v>
      </c>
      <c r="F839" s="775">
        <f>F840+F845</f>
        <v>14630.666666666666</v>
      </c>
      <c r="G839" s="813">
        <f>G840+G845</f>
        <v>5855</v>
      </c>
      <c r="H839" s="813">
        <f t="shared" si="382"/>
        <v>40.018682219994531</v>
      </c>
      <c r="I839" s="3694"/>
      <c r="J839" s="3694"/>
      <c r="K839" s="3695"/>
      <c r="L839" s="813"/>
      <c r="M839" s="813"/>
      <c r="N839" s="813"/>
      <c r="O839" s="813"/>
      <c r="P839" s="813"/>
      <c r="Q839" s="3687"/>
      <c r="R839" s="3687"/>
      <c r="S839" s="3687"/>
      <c r="T839" s="3687"/>
      <c r="U839" s="3687"/>
      <c r="V839" s="3687"/>
      <c r="W839" s="3687"/>
      <c r="X839" s="3687"/>
      <c r="Y839" s="3697">
        <f>Q839/12*$B$4</f>
        <v>0</v>
      </c>
      <c r="Z839" s="3687">
        <f>AF839-AE839-AB839</f>
        <v>0</v>
      </c>
      <c r="AA839" s="3687"/>
      <c r="AB839" s="3687"/>
      <c r="AC839" s="3687">
        <f>Z839-Y839</f>
        <v>0</v>
      </c>
      <c r="AD839" s="3687"/>
      <c r="AE839" s="3687"/>
      <c r="AF839" s="3687"/>
      <c r="AG839" s="813">
        <f>AG840+AG845</f>
        <v>0</v>
      </c>
      <c r="AH839" s="3687"/>
      <c r="AI839" s="3660"/>
      <c r="AJ839" s="3689"/>
    </row>
    <row r="840" spans="1:36" s="2741" customFormat="1" ht="30" x14ac:dyDescent="0.25">
      <c r="A840" s="2741">
        <v>1</v>
      </c>
      <c r="B840" s="729" t="s">
        <v>392</v>
      </c>
      <c r="C840" s="3692"/>
      <c r="D840" s="516"/>
      <c r="E840" s="757">
        <f>E841+E842+E843+E844</f>
        <v>16254</v>
      </c>
      <c r="F840" s="775">
        <f>F841+F842+F843+F844</f>
        <v>10836</v>
      </c>
      <c r="G840" s="813">
        <f>G841+G842+G843+G844</f>
        <v>3744</v>
      </c>
      <c r="H840" s="813">
        <f t="shared" si="382"/>
        <v>34.551495016611291</v>
      </c>
      <c r="I840" s="3694"/>
      <c r="J840" s="3694"/>
      <c r="K840" s="3695"/>
      <c r="L840" s="813"/>
      <c r="M840" s="813"/>
      <c r="N840" s="813"/>
      <c r="O840" s="813"/>
      <c r="P840" s="813"/>
      <c r="Q840" s="3687"/>
      <c r="R840" s="3687"/>
      <c r="S840" s="3687"/>
      <c r="T840" s="3687"/>
      <c r="U840" s="3687"/>
      <c r="V840" s="3687"/>
      <c r="W840" s="3687"/>
      <c r="X840" s="3687"/>
      <c r="Y840" s="3687"/>
      <c r="Z840" s="3687"/>
      <c r="AA840" s="3687"/>
      <c r="AB840" s="3687"/>
      <c r="AC840" s="3687"/>
      <c r="AD840" s="3687"/>
      <c r="AE840" s="3687"/>
      <c r="AF840" s="3687"/>
      <c r="AG840" s="813">
        <f>AG841+AG842+AG843+AG844</f>
        <v>0</v>
      </c>
      <c r="AH840" s="3687"/>
      <c r="AI840" s="3660"/>
      <c r="AJ840" s="3689"/>
    </row>
    <row r="841" spans="1:36" s="3698" customFormat="1" ht="30" x14ac:dyDescent="0.25">
      <c r="A841" s="2741">
        <v>1</v>
      </c>
      <c r="B841" s="516" t="s">
        <v>393</v>
      </c>
      <c r="C841" s="3692"/>
      <c r="D841" s="516"/>
      <c r="E841" s="758">
        <v>16254</v>
      </c>
      <c r="F841" s="775">
        <f>E841/12*$B$4</f>
        <v>10836</v>
      </c>
      <c r="G841" s="813">
        <v>3744</v>
      </c>
      <c r="H841" s="813">
        <f t="shared" si="382"/>
        <v>34.551495016611291</v>
      </c>
      <c r="I841" s="3694"/>
      <c r="J841" s="3694"/>
      <c r="K841" s="3695"/>
      <c r="L841" s="813"/>
      <c r="M841" s="813"/>
      <c r="N841" s="813"/>
      <c r="O841" s="813"/>
      <c r="P841" s="813"/>
      <c r="Q841" s="3687"/>
      <c r="R841" s="3687"/>
      <c r="S841" s="3687"/>
      <c r="T841" s="3687"/>
      <c r="U841" s="3687"/>
      <c r="V841" s="3687"/>
      <c r="W841" s="3687"/>
      <c r="X841" s="3687"/>
      <c r="Y841" s="3687"/>
      <c r="Z841" s="3687">
        <f t="shared" ref="Z841:Z846" si="383">AF841-AE841-AB841</f>
        <v>0</v>
      </c>
      <c r="AA841" s="3687"/>
      <c r="AB841" s="3687"/>
      <c r="AC841" s="3687"/>
      <c r="AD841" s="3687"/>
      <c r="AE841" s="3687"/>
      <c r="AF841" s="3687"/>
      <c r="AG841" s="813"/>
      <c r="AH841" s="3687"/>
      <c r="AI841" s="3660"/>
      <c r="AJ841" s="3689"/>
    </row>
    <row r="842" spans="1:36" s="2741" customFormat="1" ht="60" x14ac:dyDescent="0.25">
      <c r="A842" s="2741">
        <v>1</v>
      </c>
      <c r="B842" s="516" t="s">
        <v>394</v>
      </c>
      <c r="C842" s="3699"/>
      <c r="D842" s="2706"/>
      <c r="E842" s="757"/>
      <c r="F842" s="3693">
        <f>E842/12*$B$4</f>
        <v>0</v>
      </c>
      <c r="G842" s="3693"/>
      <c r="H842" s="3693"/>
      <c r="I842" s="3694"/>
      <c r="J842" s="3694"/>
      <c r="K842" s="3700"/>
      <c r="L842" s="3693"/>
      <c r="M842" s="3693"/>
      <c r="N842" s="3693"/>
      <c r="O842" s="3693"/>
      <c r="P842" s="3693"/>
      <c r="Q842" s="3701"/>
      <c r="R842" s="3701"/>
      <c r="S842" s="3701"/>
      <c r="T842" s="3701"/>
      <c r="U842" s="3701"/>
      <c r="V842" s="3701"/>
      <c r="W842" s="3701"/>
      <c r="X842" s="3701"/>
      <c r="Y842" s="3701">
        <f>Q842/12*$B$4</f>
        <v>0</v>
      </c>
      <c r="Z842" s="3701">
        <f t="shared" si="383"/>
        <v>0</v>
      </c>
      <c r="AA842" s="3701"/>
      <c r="AB842" s="3701"/>
      <c r="AC842" s="3701">
        <f>Z842-Y842</f>
        <v>0</v>
      </c>
      <c r="AD842" s="3701"/>
      <c r="AE842" s="3701"/>
      <c r="AF842" s="3701"/>
      <c r="AG842" s="3693"/>
      <c r="AH842" s="3701"/>
      <c r="AI842" s="3660"/>
      <c r="AJ842" s="3689"/>
    </row>
    <row r="843" spans="1:36" s="2741" customFormat="1" ht="45" x14ac:dyDescent="0.25">
      <c r="A843" s="2741">
        <v>1</v>
      </c>
      <c r="B843" s="516" t="s">
        <v>395</v>
      </c>
      <c r="C843" s="3702"/>
      <c r="D843" s="516"/>
      <c r="E843" s="757"/>
      <c r="F843" s="775">
        <f>E843/12*$B$4</f>
        <v>0</v>
      </c>
      <c r="G843" s="813"/>
      <c r="H843" s="813"/>
      <c r="I843" s="3694"/>
      <c r="J843" s="3694"/>
      <c r="K843" s="3695"/>
      <c r="L843" s="813"/>
      <c r="M843" s="813"/>
      <c r="N843" s="813"/>
      <c r="O843" s="813"/>
      <c r="P843" s="813"/>
      <c r="Q843" s="3687"/>
      <c r="R843" s="3687"/>
      <c r="S843" s="3687"/>
      <c r="T843" s="3687"/>
      <c r="U843" s="3687"/>
      <c r="V843" s="3687"/>
      <c r="W843" s="3687"/>
      <c r="X843" s="3687"/>
      <c r="Y843" s="3687"/>
      <c r="Z843" s="3687">
        <f t="shared" si="383"/>
        <v>0</v>
      </c>
      <c r="AA843" s="3687"/>
      <c r="AB843" s="3687"/>
      <c r="AC843" s="3687"/>
      <c r="AD843" s="3687"/>
      <c r="AE843" s="3687"/>
      <c r="AF843" s="3687"/>
      <c r="AG843" s="813"/>
      <c r="AH843" s="3687"/>
      <c r="AI843" s="3660"/>
      <c r="AJ843" s="3689"/>
    </row>
    <row r="844" spans="1:36" s="2741" customFormat="1" ht="30" x14ac:dyDescent="0.25">
      <c r="A844" s="2741">
        <v>1</v>
      </c>
      <c r="B844" s="516" t="s">
        <v>396</v>
      </c>
      <c r="C844" s="3692"/>
      <c r="D844" s="516"/>
      <c r="E844" s="757"/>
      <c r="F844" s="813">
        <f>E844/12*$B$4</f>
        <v>0</v>
      </c>
      <c r="G844" s="813"/>
      <c r="H844" s="813"/>
      <c r="I844" s="3694"/>
      <c r="J844" s="3694"/>
      <c r="K844" s="3695"/>
      <c r="L844" s="813"/>
      <c r="M844" s="813"/>
      <c r="N844" s="813"/>
      <c r="O844" s="813"/>
      <c r="P844" s="813"/>
      <c r="Q844" s="3687"/>
      <c r="R844" s="3687"/>
      <c r="S844" s="3687"/>
      <c r="T844" s="3687"/>
      <c r="U844" s="3687"/>
      <c r="V844" s="3687"/>
      <c r="W844" s="3687"/>
      <c r="X844" s="3687"/>
      <c r="Y844" s="3687"/>
      <c r="Z844" s="3687">
        <f t="shared" si="383"/>
        <v>0</v>
      </c>
      <c r="AA844" s="3687"/>
      <c r="AB844" s="3687"/>
      <c r="AC844" s="3687"/>
      <c r="AD844" s="3687"/>
      <c r="AE844" s="3687"/>
      <c r="AF844" s="3687"/>
      <c r="AG844" s="813"/>
      <c r="AH844" s="3687"/>
      <c r="AI844" s="3660"/>
      <c r="AJ844" s="3689"/>
    </row>
    <row r="845" spans="1:36" s="2741" customFormat="1" ht="60" x14ac:dyDescent="0.25">
      <c r="A845" s="2741">
        <v>1</v>
      </c>
      <c r="B845" s="729" t="s">
        <v>397</v>
      </c>
      <c r="C845" s="3692"/>
      <c r="D845" s="516"/>
      <c r="E845" s="757">
        <f>E846+E847+E848</f>
        <v>5692</v>
      </c>
      <c r="F845" s="3703">
        <f>F846+F848+F849</f>
        <v>3794.6666666666665</v>
      </c>
      <c r="G845" s="3693">
        <f>G846+G848+G849</f>
        <v>2111</v>
      </c>
      <c r="H845" s="813">
        <f>G845/F845*100</f>
        <v>55.630709768095578</v>
      </c>
      <c r="I845" s="3694"/>
      <c r="J845" s="3694"/>
      <c r="K845" s="3695"/>
      <c r="L845" s="813"/>
      <c r="M845" s="813"/>
      <c r="N845" s="813"/>
      <c r="O845" s="813"/>
      <c r="P845" s="813"/>
      <c r="Q845" s="3687"/>
      <c r="R845" s="3687"/>
      <c r="S845" s="3687"/>
      <c r="T845" s="3687"/>
      <c r="U845" s="3687"/>
      <c r="V845" s="3687"/>
      <c r="W845" s="3687"/>
      <c r="X845" s="3687"/>
      <c r="Y845" s="3687"/>
      <c r="Z845" s="3687">
        <f t="shared" si="383"/>
        <v>0</v>
      </c>
      <c r="AA845" s="3687"/>
      <c r="AB845" s="3687"/>
      <c r="AC845" s="3687"/>
      <c r="AD845" s="3687"/>
      <c r="AE845" s="3687"/>
      <c r="AF845" s="3687"/>
      <c r="AG845" s="3693">
        <f>AG846+AG848+AG849</f>
        <v>0</v>
      </c>
      <c r="AH845" s="3687"/>
      <c r="AI845" s="3660"/>
      <c r="AJ845" s="3689"/>
    </row>
    <row r="846" spans="1:36" s="2741" customFormat="1" ht="45" x14ac:dyDescent="0.25">
      <c r="A846" s="2741">
        <v>1</v>
      </c>
      <c r="B846" s="516" t="s">
        <v>398</v>
      </c>
      <c r="C846" s="3704"/>
      <c r="D846" s="516"/>
      <c r="E846" s="758">
        <v>5692</v>
      </c>
      <c r="F846" s="775">
        <f>E846/12*$B$4</f>
        <v>3794.6666666666665</v>
      </c>
      <c r="G846" s="813">
        <v>2111</v>
      </c>
      <c r="H846" s="813">
        <f>G846/F846*100</f>
        <v>55.630709768095578</v>
      </c>
      <c r="I846" s="3694"/>
      <c r="J846" s="3694"/>
      <c r="K846" s="3695"/>
      <c r="L846" s="813"/>
      <c r="M846" s="813"/>
      <c r="N846" s="813"/>
      <c r="O846" s="813"/>
      <c r="P846" s="813"/>
      <c r="Q846" s="3687"/>
      <c r="R846" s="3687"/>
      <c r="S846" s="3687"/>
      <c r="T846" s="3687"/>
      <c r="U846" s="3687"/>
      <c r="V846" s="3687"/>
      <c r="W846" s="3687"/>
      <c r="X846" s="3687"/>
      <c r="Y846" s="3687"/>
      <c r="Z846" s="3687">
        <f t="shared" si="383"/>
        <v>0</v>
      </c>
      <c r="AA846" s="3687"/>
      <c r="AB846" s="3687"/>
      <c r="AC846" s="3687"/>
      <c r="AD846" s="3687"/>
      <c r="AE846" s="3687"/>
      <c r="AF846" s="3687"/>
      <c r="AG846" s="813"/>
      <c r="AH846" s="3687"/>
      <c r="AI846" s="3660"/>
      <c r="AJ846" s="3689"/>
    </row>
    <row r="847" spans="1:36" s="2741" customFormat="1" ht="30" x14ac:dyDescent="0.25">
      <c r="A847" s="2741">
        <v>1</v>
      </c>
      <c r="B847" s="516" t="s">
        <v>427</v>
      </c>
      <c r="C847" s="3704"/>
      <c r="D847" s="516"/>
      <c r="E847" s="758"/>
      <c r="F847" s="813"/>
      <c r="G847" s="813"/>
      <c r="H847" s="813"/>
      <c r="I847" s="3694"/>
      <c r="J847" s="3694"/>
      <c r="K847" s="3695"/>
      <c r="L847" s="813"/>
      <c r="M847" s="813"/>
      <c r="N847" s="813"/>
      <c r="O847" s="813"/>
      <c r="P847" s="813"/>
      <c r="Q847" s="3687"/>
      <c r="R847" s="3687"/>
      <c r="S847" s="3687"/>
      <c r="T847" s="3687"/>
      <c r="U847" s="3687"/>
      <c r="V847" s="3687"/>
      <c r="W847" s="3687"/>
      <c r="X847" s="3687"/>
      <c r="Y847" s="3687"/>
      <c r="Z847" s="3687"/>
      <c r="AA847" s="3687"/>
      <c r="AB847" s="3687"/>
      <c r="AC847" s="3687"/>
      <c r="AD847" s="3687"/>
      <c r="AE847" s="3687"/>
      <c r="AF847" s="3687"/>
      <c r="AG847" s="813"/>
      <c r="AH847" s="3687"/>
      <c r="AI847" s="3660"/>
      <c r="AJ847" s="3689"/>
    </row>
    <row r="848" spans="1:36" s="2741" customFormat="1" ht="75" x14ac:dyDescent="0.25">
      <c r="A848" s="2741">
        <v>1</v>
      </c>
      <c r="B848" s="516" t="s">
        <v>399</v>
      </c>
      <c r="C848" s="3692"/>
      <c r="D848" s="516"/>
      <c r="E848" s="757"/>
      <c r="F848" s="775"/>
      <c r="G848" s="813"/>
      <c r="H848" s="813"/>
      <c r="I848" s="3694"/>
      <c r="J848" s="3694"/>
      <c r="K848" s="3695"/>
      <c r="L848" s="813"/>
      <c r="M848" s="813"/>
      <c r="N848" s="813"/>
      <c r="O848" s="813"/>
      <c r="P848" s="813"/>
      <c r="Q848" s="3687"/>
      <c r="R848" s="3687"/>
      <c r="S848" s="3687"/>
      <c r="T848" s="3687"/>
      <c r="U848" s="3687"/>
      <c r="V848" s="3687"/>
      <c r="W848" s="3687"/>
      <c r="X848" s="3687"/>
      <c r="Y848" s="3687"/>
      <c r="Z848" s="3687">
        <f>AF848-AE848-AB848</f>
        <v>0</v>
      </c>
      <c r="AA848" s="3687"/>
      <c r="AB848" s="3687"/>
      <c r="AC848" s="3687"/>
      <c r="AD848" s="3687"/>
      <c r="AE848" s="3687"/>
      <c r="AF848" s="3687"/>
      <c r="AG848" s="813"/>
      <c r="AH848" s="3687"/>
      <c r="AI848" s="3660"/>
      <c r="AJ848" s="3689"/>
    </row>
    <row r="849" spans="1:36" s="2741" customFormat="1" ht="60" x14ac:dyDescent="0.25">
      <c r="A849" s="2741">
        <v>1</v>
      </c>
      <c r="B849" s="516" t="s">
        <v>400</v>
      </c>
      <c r="C849" s="3692"/>
      <c r="D849" s="516"/>
      <c r="E849" s="759"/>
      <c r="F849" s="775"/>
      <c r="G849" s="775"/>
      <c r="H849" s="813"/>
      <c r="I849" s="3694"/>
      <c r="J849" s="3694"/>
      <c r="K849" s="3695"/>
      <c r="L849" s="813"/>
      <c r="M849" s="813"/>
      <c r="N849" s="813"/>
      <c r="O849" s="813"/>
      <c r="P849" s="813"/>
      <c r="Q849" s="3687"/>
      <c r="R849" s="3687"/>
      <c r="S849" s="3687"/>
      <c r="T849" s="3687"/>
      <c r="U849" s="3687"/>
      <c r="V849" s="3687"/>
      <c r="W849" s="3687"/>
      <c r="X849" s="3687"/>
      <c r="Y849" s="3687"/>
      <c r="Z849" s="3687">
        <f>AF849-AE849-AB849</f>
        <v>0</v>
      </c>
      <c r="AA849" s="3687"/>
      <c r="AB849" s="3687"/>
      <c r="AC849" s="3687"/>
      <c r="AD849" s="3687"/>
      <c r="AE849" s="3687"/>
      <c r="AF849" s="3687"/>
      <c r="AG849" s="775"/>
      <c r="AH849" s="3687"/>
      <c r="AI849" s="3660"/>
      <c r="AJ849" s="3689"/>
    </row>
    <row r="850" spans="1:36" s="2741" customFormat="1" x14ac:dyDescent="0.25">
      <c r="B850" s="3705" t="s">
        <v>206</v>
      </c>
      <c r="C850" s="3692"/>
      <c r="D850" s="516"/>
      <c r="E850" s="759"/>
      <c r="F850" s="775"/>
      <c r="G850" s="775"/>
      <c r="H850" s="813"/>
      <c r="I850" s="3694"/>
      <c r="J850" s="3694"/>
      <c r="K850" s="3695"/>
      <c r="L850" s="813"/>
      <c r="M850" s="813"/>
      <c r="N850" s="813"/>
      <c r="O850" s="813"/>
      <c r="P850" s="813"/>
      <c r="Q850" s="3687">
        <v>1950.5209600000001</v>
      </c>
      <c r="R850" s="3687">
        <v>1950.5209600000001</v>
      </c>
      <c r="S850" s="3687">
        <v>1950.5209600000001</v>
      </c>
      <c r="T850" s="3687">
        <v>1950.5209600000001</v>
      </c>
      <c r="U850" s="3687">
        <v>1950.5209600000001</v>
      </c>
      <c r="V850" s="3687">
        <v>1950.5209600000001</v>
      </c>
      <c r="W850" s="3687">
        <v>1950.5209600000001</v>
      </c>
      <c r="X850" s="3687">
        <v>1950.5209600000001</v>
      </c>
      <c r="Y850" s="3687">
        <f>Q850/12*$B$4+(R850-Q850)/11*7+(S850-R850)/10*6+(T850-S850)/9*5+(U850-T850)/8*4+(V850-U850)/7*3+(W850-V850)/6*2+(X850-W850)/5*1</f>
        <v>1300.3473066666668</v>
      </c>
      <c r="Z850" s="3687">
        <f>AF850-AE850-AB850</f>
        <v>410.61637999999948</v>
      </c>
      <c r="AA850" s="3687"/>
      <c r="AB850" s="3687"/>
      <c r="AC850" s="3687">
        <f>Z850-Y850</f>
        <v>-889.7309266666673</v>
      </c>
      <c r="AD850" s="3687">
        <v>-23.524059999999999</v>
      </c>
      <c r="AE850" s="3687">
        <v>0</v>
      </c>
      <c r="AF850" s="3687">
        <v>410.61637999999948</v>
      </c>
      <c r="AG850" s="775"/>
      <c r="AH850" s="3687"/>
      <c r="AI850" s="3660"/>
      <c r="AJ850" s="3689"/>
    </row>
    <row r="851" spans="1:36" s="2741" customFormat="1" ht="29.25" x14ac:dyDescent="0.25">
      <c r="A851" s="2741">
        <v>1</v>
      </c>
      <c r="B851" s="2706" t="s">
        <v>452</v>
      </c>
      <c r="C851" s="3692"/>
      <c r="D851" s="516"/>
      <c r="E851" s="760">
        <f>E852+E853+E857+E858+E859+E860+E862</f>
        <v>8005</v>
      </c>
      <c r="F851" s="3693">
        <f>F852+F853+F857+F858+F859+F860+F862</f>
        <v>5336.666666666667</v>
      </c>
      <c r="G851" s="3693">
        <f>G852+G853+G857+G858+G859+G860+G862</f>
        <v>2904</v>
      </c>
      <c r="H851" s="3693">
        <f>G851/F851*100</f>
        <v>54.415990006246098</v>
      </c>
      <c r="I851" s="3694"/>
      <c r="J851" s="3694"/>
      <c r="K851" s="3695"/>
      <c r="L851" s="813"/>
      <c r="M851" s="813"/>
      <c r="N851" s="813"/>
      <c r="O851" s="813"/>
      <c r="P851" s="813"/>
      <c r="Q851" s="3687"/>
      <c r="R851" s="3687"/>
      <c r="S851" s="3687"/>
      <c r="T851" s="3687"/>
      <c r="U851" s="3687"/>
      <c r="V851" s="3687"/>
      <c r="W851" s="3687"/>
      <c r="X851" s="3687"/>
      <c r="Y851" s="3687"/>
      <c r="Z851" s="3687">
        <f>AF851-AE851-AB851</f>
        <v>0</v>
      </c>
      <c r="AA851" s="3687"/>
      <c r="AB851" s="3687"/>
      <c r="AC851" s="3687"/>
      <c r="AD851" s="3687"/>
      <c r="AE851" s="3687"/>
      <c r="AF851" s="3687"/>
      <c r="AG851" s="3693">
        <f>AG852+AG853+AG857+AG858+AG859+AG860+AG862</f>
        <v>0</v>
      </c>
      <c r="AH851" s="3687"/>
      <c r="AI851" s="3660"/>
      <c r="AJ851" s="3689"/>
    </row>
    <row r="852" spans="1:36" s="2741" customFormat="1" x14ac:dyDescent="0.25">
      <c r="A852" s="2741">
        <v>1</v>
      </c>
      <c r="B852" s="516" t="s">
        <v>440</v>
      </c>
      <c r="C852" s="3692"/>
      <c r="D852" s="516"/>
      <c r="E852" s="761"/>
      <c r="F852" s="813"/>
      <c r="G852" s="813"/>
      <c r="H852" s="813"/>
      <c r="I852" s="3694"/>
      <c r="J852" s="3694"/>
      <c r="K852" s="3695"/>
      <c r="L852" s="813"/>
      <c r="M852" s="813"/>
      <c r="N852" s="813"/>
      <c r="O852" s="813"/>
      <c r="P852" s="813"/>
      <c r="Q852" s="3687"/>
      <c r="R852" s="3687"/>
      <c r="S852" s="3687"/>
      <c r="T852" s="3687"/>
      <c r="U852" s="3687"/>
      <c r="V852" s="3687"/>
      <c r="W852" s="3687"/>
      <c r="X852" s="3687"/>
      <c r="Y852" s="3687"/>
      <c r="Z852" s="3687"/>
      <c r="AA852" s="3687"/>
      <c r="AB852" s="3687"/>
      <c r="AC852" s="3687"/>
      <c r="AD852" s="3687"/>
      <c r="AE852" s="3687"/>
      <c r="AF852" s="3687"/>
      <c r="AG852" s="813"/>
      <c r="AH852" s="3687"/>
      <c r="AI852" s="3660"/>
      <c r="AJ852" s="3689"/>
    </row>
    <row r="853" spans="1:36" s="2741" customFormat="1" ht="30" x14ac:dyDescent="0.25">
      <c r="A853" s="2741">
        <v>1</v>
      </c>
      <c r="B853" s="729" t="s">
        <v>441</v>
      </c>
      <c r="C853" s="3692"/>
      <c r="D853" s="516"/>
      <c r="E853" s="762">
        <f>E854+E855/4+E856</f>
        <v>1119</v>
      </c>
      <c r="F853" s="3693">
        <f>F854+F855/4+F856</f>
        <v>746</v>
      </c>
      <c r="G853" s="3693">
        <f>G854+G855/4+G856</f>
        <v>1</v>
      </c>
      <c r="H853" s="3693">
        <f>G853/F853*100</f>
        <v>0.13404825737265416</v>
      </c>
      <c r="I853" s="3694"/>
      <c r="J853" s="3694"/>
      <c r="K853" s="3695"/>
      <c r="L853" s="813"/>
      <c r="M853" s="813"/>
      <c r="N853" s="813"/>
      <c r="O853" s="813"/>
      <c r="P853" s="813"/>
      <c r="Q853" s="3687"/>
      <c r="R853" s="3687"/>
      <c r="S853" s="3687"/>
      <c r="T853" s="3687"/>
      <c r="U853" s="3687"/>
      <c r="V853" s="3687"/>
      <c r="W853" s="3687"/>
      <c r="X853" s="3687"/>
      <c r="Y853" s="3687"/>
      <c r="Z853" s="3687"/>
      <c r="AA853" s="3687"/>
      <c r="AB853" s="3687"/>
      <c r="AC853" s="3687"/>
      <c r="AD853" s="3687"/>
      <c r="AE853" s="3687"/>
      <c r="AF853" s="3687"/>
      <c r="AG853" s="3693">
        <f>AG854+AG855/4+AG856</f>
        <v>0</v>
      </c>
      <c r="AH853" s="3687"/>
      <c r="AI853" s="3660"/>
      <c r="AJ853" s="3689"/>
    </row>
    <row r="854" spans="1:36" s="2741" customFormat="1" x14ac:dyDescent="0.25">
      <c r="A854" s="2741">
        <v>1</v>
      </c>
      <c r="B854" s="516" t="s">
        <v>442</v>
      </c>
      <c r="C854" s="3692"/>
      <c r="D854" s="516"/>
      <c r="E854" s="3706">
        <v>1119</v>
      </c>
      <c r="F854" s="813">
        <f>E854/12*$B$4</f>
        <v>746</v>
      </c>
      <c r="G854" s="813">
        <v>1</v>
      </c>
      <c r="H854" s="813"/>
      <c r="I854" s="3694"/>
      <c r="J854" s="3694"/>
      <c r="K854" s="3695"/>
      <c r="L854" s="813"/>
      <c r="M854" s="813"/>
      <c r="N854" s="813"/>
      <c r="O854" s="813"/>
      <c r="P854" s="813"/>
      <c r="Q854" s="3687"/>
      <c r="R854" s="3687"/>
      <c r="S854" s="3687"/>
      <c r="T854" s="3687"/>
      <c r="U854" s="3687"/>
      <c r="V854" s="3687"/>
      <c r="W854" s="3687"/>
      <c r="X854" s="3687"/>
      <c r="Y854" s="3687"/>
      <c r="Z854" s="3687"/>
      <c r="AA854" s="3687"/>
      <c r="AB854" s="3687"/>
      <c r="AC854" s="3687"/>
      <c r="AD854" s="3687"/>
      <c r="AE854" s="3687"/>
      <c r="AF854" s="3687"/>
      <c r="AG854" s="813"/>
      <c r="AH854" s="3687"/>
      <c r="AI854" s="3660"/>
      <c r="AJ854" s="3689"/>
    </row>
    <row r="855" spans="1:36" s="2741" customFormat="1" ht="30" x14ac:dyDescent="0.25">
      <c r="A855" s="2741">
        <v>1</v>
      </c>
      <c r="B855" s="516" t="s">
        <v>467</v>
      </c>
      <c r="C855" s="3692"/>
      <c r="D855" s="516"/>
      <c r="E855" s="761"/>
      <c r="F855" s="813"/>
      <c r="G855" s="813"/>
      <c r="H855" s="813"/>
      <c r="I855" s="3694"/>
      <c r="J855" s="3694"/>
      <c r="K855" s="3695"/>
      <c r="L855" s="813"/>
      <c r="M855" s="813"/>
      <c r="N855" s="813"/>
      <c r="O855" s="813"/>
      <c r="P855" s="813"/>
      <c r="Q855" s="3687"/>
      <c r="R855" s="3687"/>
      <c r="S855" s="3687"/>
      <c r="T855" s="3687"/>
      <c r="U855" s="3687"/>
      <c r="V855" s="3687"/>
      <c r="W855" s="3687"/>
      <c r="X855" s="3687"/>
      <c r="Y855" s="3687"/>
      <c r="Z855" s="3687"/>
      <c r="AA855" s="3687"/>
      <c r="AB855" s="3687"/>
      <c r="AC855" s="3687"/>
      <c r="AD855" s="3687"/>
      <c r="AE855" s="3687"/>
      <c r="AF855" s="3687"/>
      <c r="AG855" s="813"/>
      <c r="AH855" s="3687"/>
      <c r="AI855" s="3660"/>
      <c r="AJ855" s="3689"/>
    </row>
    <row r="856" spans="1:36" s="2741" customFormat="1" ht="60" x14ac:dyDescent="0.25">
      <c r="A856" s="2741">
        <v>1</v>
      </c>
      <c r="B856" s="516" t="s">
        <v>443</v>
      </c>
      <c r="C856" s="3692"/>
      <c r="D856" s="516"/>
      <c r="E856" s="3707"/>
      <c r="F856" s="813"/>
      <c r="G856" s="813"/>
      <c r="H856" s="813"/>
      <c r="I856" s="3694"/>
      <c r="J856" s="3694"/>
      <c r="K856" s="3695"/>
      <c r="L856" s="813"/>
      <c r="M856" s="813"/>
      <c r="N856" s="813"/>
      <c r="O856" s="813"/>
      <c r="P856" s="813"/>
      <c r="Q856" s="3687"/>
      <c r="R856" s="3687"/>
      <c r="S856" s="3687"/>
      <c r="T856" s="3687"/>
      <c r="U856" s="3687"/>
      <c r="V856" s="3687"/>
      <c r="W856" s="3687"/>
      <c r="X856" s="3687"/>
      <c r="Y856" s="3687"/>
      <c r="Z856" s="3687"/>
      <c r="AA856" s="3687"/>
      <c r="AB856" s="3687"/>
      <c r="AC856" s="3687"/>
      <c r="AD856" s="3687"/>
      <c r="AE856" s="3687"/>
      <c r="AF856" s="3687"/>
      <c r="AG856" s="813"/>
      <c r="AH856" s="3687"/>
      <c r="AI856" s="3660"/>
      <c r="AJ856" s="3689"/>
    </row>
    <row r="857" spans="1:36" s="2741" customFormat="1" ht="75" x14ac:dyDescent="0.25">
      <c r="A857" s="2741">
        <v>1</v>
      </c>
      <c r="B857" s="516" t="s">
        <v>444</v>
      </c>
      <c r="C857" s="3692"/>
      <c r="D857" s="516"/>
      <c r="E857" s="760"/>
      <c r="F857" s="775"/>
      <c r="G857" s="775"/>
      <c r="H857" s="813"/>
      <c r="I857" s="3694"/>
      <c r="J857" s="3694"/>
      <c r="K857" s="3695"/>
      <c r="L857" s="813"/>
      <c r="M857" s="813"/>
      <c r="N857" s="813"/>
      <c r="O857" s="813"/>
      <c r="P857" s="813"/>
      <c r="Q857" s="3687"/>
      <c r="R857" s="3687"/>
      <c r="S857" s="3687"/>
      <c r="T857" s="3687"/>
      <c r="U857" s="3687"/>
      <c r="V857" s="3687"/>
      <c r="W857" s="3687"/>
      <c r="X857" s="3687"/>
      <c r="Y857" s="3687"/>
      <c r="Z857" s="3687">
        <f t="shared" ref="Z857:Z865" si="384">AF857-AE857-AB857</f>
        <v>0</v>
      </c>
      <c r="AA857" s="3687"/>
      <c r="AB857" s="3687"/>
      <c r="AC857" s="3687"/>
      <c r="AD857" s="3687"/>
      <c r="AE857" s="3687"/>
      <c r="AF857" s="3687"/>
      <c r="AG857" s="775"/>
      <c r="AH857" s="3687"/>
      <c r="AI857" s="3660"/>
      <c r="AJ857" s="3689"/>
    </row>
    <row r="858" spans="1:36" s="2741" customFormat="1" ht="45" x14ac:dyDescent="0.25">
      <c r="A858" s="2741">
        <v>1</v>
      </c>
      <c r="B858" s="515" t="s">
        <v>445</v>
      </c>
      <c r="C858" s="3692"/>
      <c r="D858" s="516"/>
      <c r="E858" s="761">
        <v>400</v>
      </c>
      <c r="F858" s="775">
        <f>E858/12*$B$4</f>
        <v>266.66666666666669</v>
      </c>
      <c r="G858" s="775">
        <v>1</v>
      </c>
      <c r="H858" s="813">
        <f>G858/F858*100</f>
        <v>0.375</v>
      </c>
      <c r="I858" s="3694"/>
      <c r="J858" s="3694"/>
      <c r="K858" s="3695"/>
      <c r="L858" s="813"/>
      <c r="M858" s="813"/>
      <c r="N858" s="813"/>
      <c r="O858" s="813"/>
      <c r="P858" s="813"/>
      <c r="Q858" s="3687"/>
      <c r="R858" s="3687"/>
      <c r="S858" s="3687"/>
      <c r="T858" s="3687"/>
      <c r="U858" s="3687"/>
      <c r="V858" s="3687"/>
      <c r="W858" s="3687"/>
      <c r="X858" s="3687"/>
      <c r="Y858" s="3687"/>
      <c r="Z858" s="3687">
        <f t="shared" si="384"/>
        <v>0</v>
      </c>
      <c r="AA858" s="3687"/>
      <c r="AB858" s="3687"/>
      <c r="AC858" s="3687"/>
      <c r="AD858" s="3687"/>
      <c r="AE858" s="3687"/>
      <c r="AF858" s="3687"/>
      <c r="AG858" s="775"/>
      <c r="AH858" s="3687"/>
      <c r="AI858" s="3660"/>
      <c r="AJ858" s="3689"/>
    </row>
    <row r="859" spans="1:36" s="2741" customFormat="1" ht="105" x14ac:dyDescent="0.25">
      <c r="B859" s="515" t="s">
        <v>626</v>
      </c>
      <c r="C859" s="3692"/>
      <c r="D859" s="516"/>
      <c r="E859" s="761">
        <v>2000</v>
      </c>
      <c r="F859" s="775">
        <f>ROUND(E859/12*$B$4,0)</f>
        <v>1333</v>
      </c>
      <c r="G859" s="775">
        <v>1163</v>
      </c>
      <c r="H859" s="813">
        <f>G859/F859*100</f>
        <v>87.246811702925726</v>
      </c>
      <c r="I859" s="3694"/>
      <c r="J859" s="3694"/>
      <c r="K859" s="3695"/>
      <c r="L859" s="813"/>
      <c r="M859" s="813"/>
      <c r="N859" s="813"/>
      <c r="O859" s="813"/>
      <c r="P859" s="813"/>
      <c r="Q859" s="3687"/>
      <c r="R859" s="3687"/>
      <c r="S859" s="3687"/>
      <c r="T859" s="3687"/>
      <c r="U859" s="3687"/>
      <c r="V859" s="3687"/>
      <c r="W859" s="3687"/>
      <c r="X859" s="3687"/>
      <c r="Y859" s="3687"/>
      <c r="Z859" s="3687"/>
      <c r="AA859" s="3687"/>
      <c r="AB859" s="3687"/>
      <c r="AC859" s="3687"/>
      <c r="AD859" s="3687"/>
      <c r="AE859" s="3687"/>
      <c r="AF859" s="3687"/>
      <c r="AG859" s="775"/>
      <c r="AH859" s="3687"/>
      <c r="AI859" s="3660"/>
      <c r="AJ859" s="3689"/>
    </row>
    <row r="860" spans="1:36" s="2741" customFormat="1" ht="42.75" x14ac:dyDescent="0.25">
      <c r="B860" s="3708" t="s">
        <v>603</v>
      </c>
      <c r="C860" s="3692"/>
      <c r="D860" s="516"/>
      <c r="E860" s="761">
        <f>E861</f>
        <v>4486</v>
      </c>
      <c r="F860" s="775">
        <f>F861</f>
        <v>2991</v>
      </c>
      <c r="G860" s="775">
        <f>G861</f>
        <v>1734</v>
      </c>
      <c r="H860" s="813">
        <f>H861</f>
        <v>57.973921765295891</v>
      </c>
      <c r="I860" s="3694"/>
      <c r="J860" s="3694"/>
      <c r="K860" s="3695"/>
      <c r="L860" s="813"/>
      <c r="M860" s="813"/>
      <c r="N860" s="813"/>
      <c r="O860" s="813"/>
      <c r="P860" s="813"/>
      <c r="Q860" s="3687">
        <v>7803.5415300000004</v>
      </c>
      <c r="R860" s="3687">
        <v>7803.5415300000004</v>
      </c>
      <c r="S860" s="3687">
        <v>7803.5415300000004</v>
      </c>
      <c r="T860" s="3687">
        <v>7803.5415300000004</v>
      </c>
      <c r="U860" s="3687">
        <v>7803.5415300000004</v>
      </c>
      <c r="V860" s="3687">
        <v>7803.5415300000004</v>
      </c>
      <c r="W860" s="3687">
        <v>7803.5415300000004</v>
      </c>
      <c r="X860" s="3687">
        <v>7803.5415300000004</v>
      </c>
      <c r="Y860" s="3687">
        <f>Q860/12*$B$4+(R860-Q860)/11*7+(S860-R860)/10*6+(T860-S860)/9*5+(U860-T860)/8*4+(V860-U860)/7*3+(W860-V860)/6*2+(X860-W860)/5*1</f>
        <v>5202.3610200000003</v>
      </c>
      <c r="Z860" s="3687">
        <f>AF860-AE860-AB860</f>
        <v>2337.8991999999998</v>
      </c>
      <c r="AA860" s="3687"/>
      <c r="AB860" s="3687"/>
      <c r="AC860" s="3687">
        <f>Z860-Y860</f>
        <v>-2864.4618200000004</v>
      </c>
      <c r="AD860" s="3687"/>
      <c r="AE860" s="3687">
        <v>-3.06264</v>
      </c>
      <c r="AF860" s="3687">
        <v>2334.8365599999997</v>
      </c>
      <c r="AG860" s="775">
        <f>AG861</f>
        <v>0</v>
      </c>
      <c r="AH860" s="3687"/>
      <c r="AI860" s="3660"/>
      <c r="AJ860" s="3689"/>
    </row>
    <row r="861" spans="1:36" s="2741" customFormat="1" ht="19.7" customHeight="1" x14ac:dyDescent="0.25">
      <c r="B861" s="515" t="s">
        <v>604</v>
      </c>
      <c r="C861" s="3692"/>
      <c r="D861" s="516"/>
      <c r="E861" s="761">
        <v>4486</v>
      </c>
      <c r="F861" s="775">
        <f>ROUND(E861/12*$B$4,0)</f>
        <v>2991</v>
      </c>
      <c r="G861" s="775">
        <v>1734</v>
      </c>
      <c r="H861" s="813">
        <f>G861/F861*100</f>
        <v>57.973921765295891</v>
      </c>
      <c r="I861" s="3694"/>
      <c r="J861" s="3694"/>
      <c r="K861" s="3695"/>
      <c r="L861" s="813"/>
      <c r="M861" s="813"/>
      <c r="N861" s="813"/>
      <c r="O861" s="813"/>
      <c r="P861" s="813"/>
      <c r="Q861" s="3687"/>
      <c r="R861" s="3687"/>
      <c r="S861" s="3687"/>
      <c r="T861" s="3687"/>
      <c r="U861" s="3687"/>
      <c r="V861" s="3687"/>
      <c r="W861" s="3687"/>
      <c r="X861" s="3687"/>
      <c r="Y861" s="3687"/>
      <c r="Z861" s="3687"/>
      <c r="AA861" s="3687"/>
      <c r="AB861" s="3687"/>
      <c r="AC861" s="3687"/>
      <c r="AD861" s="3687"/>
      <c r="AE861" s="3687"/>
      <c r="AF861" s="3687"/>
      <c r="AG861" s="775"/>
      <c r="AH861" s="3687"/>
      <c r="AI861" s="3660"/>
      <c r="AJ861" s="3689"/>
    </row>
    <row r="862" spans="1:36" s="2741" customFormat="1" ht="42.75" x14ac:dyDescent="0.25">
      <c r="B862" s="3708" t="s">
        <v>605</v>
      </c>
      <c r="C862" s="3692"/>
      <c r="D862" s="516"/>
      <c r="E862" s="761"/>
      <c r="F862" s="775"/>
      <c r="G862" s="775">
        <v>5</v>
      </c>
      <c r="H862" s="813"/>
      <c r="I862" s="3694"/>
      <c r="J862" s="3694"/>
      <c r="K862" s="3695"/>
      <c r="L862" s="813"/>
      <c r="M862" s="813"/>
      <c r="N862" s="813"/>
      <c r="O862" s="813"/>
      <c r="P862" s="813"/>
      <c r="Q862" s="3687"/>
      <c r="R862" s="3687"/>
      <c r="S862" s="3687"/>
      <c r="T862" s="3687"/>
      <c r="U862" s="3687"/>
      <c r="V862" s="3687"/>
      <c r="W862" s="3687"/>
      <c r="X862" s="3687"/>
      <c r="Y862" s="3687"/>
      <c r="Z862" s="3687"/>
      <c r="AA862" s="3687"/>
      <c r="AB862" s="3687"/>
      <c r="AC862" s="3687"/>
      <c r="AD862" s="3687"/>
      <c r="AE862" s="3687"/>
      <c r="AF862" s="3687"/>
      <c r="AG862" s="775"/>
      <c r="AH862" s="3687"/>
      <c r="AI862" s="3660"/>
      <c r="AJ862" s="3689"/>
    </row>
    <row r="863" spans="1:36" s="2741" customFormat="1" ht="29.25" x14ac:dyDescent="0.25">
      <c r="A863" s="2741">
        <v>1</v>
      </c>
      <c r="B863" s="2706" t="s">
        <v>453</v>
      </c>
      <c r="C863" s="3692"/>
      <c r="D863" s="516"/>
      <c r="E863" s="761">
        <f>E864</f>
        <v>200</v>
      </c>
      <c r="F863" s="3703">
        <f>F864</f>
        <v>133.33333333333334</v>
      </c>
      <c r="G863" s="3703">
        <f>G864</f>
        <v>0</v>
      </c>
      <c r="H863" s="3693">
        <f>G863/F863*100</f>
        <v>0</v>
      </c>
      <c r="I863" s="3694"/>
      <c r="J863" s="3694"/>
      <c r="K863" s="3695"/>
      <c r="L863" s="813"/>
      <c r="M863" s="813"/>
      <c r="N863" s="813"/>
      <c r="O863" s="813"/>
      <c r="P863" s="813"/>
      <c r="Q863" s="3687"/>
      <c r="R863" s="3687"/>
      <c r="S863" s="3687"/>
      <c r="T863" s="3687"/>
      <c r="U863" s="3687"/>
      <c r="V863" s="3687"/>
      <c r="W863" s="3687"/>
      <c r="X863" s="3687"/>
      <c r="Y863" s="3687"/>
      <c r="Z863" s="3687">
        <f t="shared" si="384"/>
        <v>0</v>
      </c>
      <c r="AA863" s="3687"/>
      <c r="AB863" s="3687"/>
      <c r="AC863" s="3687"/>
      <c r="AD863" s="3687"/>
      <c r="AE863" s="3687"/>
      <c r="AF863" s="3687"/>
      <c r="AG863" s="3703">
        <f>AG864</f>
        <v>0</v>
      </c>
      <c r="AH863" s="3687"/>
      <c r="AI863" s="3660"/>
      <c r="AJ863" s="3689"/>
    </row>
    <row r="864" spans="1:36" s="2741" customFormat="1" x14ac:dyDescent="0.25">
      <c r="A864" s="2741">
        <v>1</v>
      </c>
      <c r="B864" s="516" t="s">
        <v>468</v>
      </c>
      <c r="C864" s="3692"/>
      <c r="D864" s="516"/>
      <c r="E864" s="761">
        <v>200</v>
      </c>
      <c r="F864" s="775">
        <f>E864/12*$B$4</f>
        <v>133.33333333333334</v>
      </c>
      <c r="G864" s="775"/>
      <c r="H864" s="813">
        <f>G864/F864*100</f>
        <v>0</v>
      </c>
      <c r="I864" s="3694"/>
      <c r="J864" s="3694"/>
      <c r="K864" s="3695"/>
      <c r="L864" s="813"/>
      <c r="M864" s="813"/>
      <c r="N864" s="813"/>
      <c r="O864" s="813"/>
      <c r="P864" s="813"/>
      <c r="Q864" s="3687"/>
      <c r="R864" s="3687"/>
      <c r="S864" s="3687"/>
      <c r="T864" s="3687"/>
      <c r="U864" s="3687"/>
      <c r="V864" s="3687"/>
      <c r="W864" s="3687"/>
      <c r="X864" s="3687"/>
      <c r="Y864" s="3687"/>
      <c r="Z864" s="3687">
        <f t="shared" si="384"/>
        <v>0</v>
      </c>
      <c r="AA864" s="3687"/>
      <c r="AB864" s="3687"/>
      <c r="AC864" s="3687"/>
      <c r="AD864" s="3687"/>
      <c r="AE864" s="3687"/>
      <c r="AF864" s="3687"/>
      <c r="AG864" s="775"/>
      <c r="AH864" s="3687"/>
      <c r="AI864" s="3660"/>
      <c r="AJ864" s="3689"/>
    </row>
    <row r="865" spans="1:36" s="2741" customFormat="1" x14ac:dyDescent="0.25">
      <c r="A865" s="2741">
        <v>1</v>
      </c>
      <c r="B865" s="516" t="s">
        <v>469</v>
      </c>
      <c r="C865" s="3709"/>
      <c r="D865" s="516"/>
      <c r="E865" s="761"/>
      <c r="F865" s="3710"/>
      <c r="G865" s="775"/>
      <c r="H865" s="3711"/>
      <c r="I865" s="3712"/>
      <c r="J865" s="3712"/>
      <c r="K865" s="3713"/>
      <c r="L865" s="3711"/>
      <c r="M865" s="3711"/>
      <c r="N865" s="3711"/>
      <c r="O865" s="3711"/>
      <c r="P865" s="3711"/>
      <c r="Q865" s="3687"/>
      <c r="R865" s="3687"/>
      <c r="S865" s="3687"/>
      <c r="T865" s="3687"/>
      <c r="U865" s="3687"/>
      <c r="V865" s="3687"/>
      <c r="W865" s="3687"/>
      <c r="X865" s="3687"/>
      <c r="Y865" s="3714"/>
      <c r="Z865" s="3687">
        <f t="shared" si="384"/>
        <v>0</v>
      </c>
      <c r="AA865" s="3714"/>
      <c r="AB865" s="3714"/>
      <c r="AC865" s="3687"/>
      <c r="AD865" s="3687"/>
      <c r="AE865" s="3687"/>
      <c r="AF865" s="3687"/>
      <c r="AG865" s="775"/>
      <c r="AH865" s="3687"/>
      <c r="AI865" s="3660"/>
      <c r="AJ865" s="3689"/>
    </row>
    <row r="866" spans="1:36" s="2741" customFormat="1" ht="43.5" x14ac:dyDescent="0.25">
      <c r="A866" s="2741">
        <v>1</v>
      </c>
      <c r="B866" s="2706" t="s">
        <v>446</v>
      </c>
      <c r="C866" s="3692"/>
      <c r="D866" s="3715"/>
      <c r="E866" s="761">
        <v>21500</v>
      </c>
      <c r="F866" s="3710">
        <f>E866/12*$B$4</f>
        <v>14333.333333333334</v>
      </c>
      <c r="G866" s="3716">
        <v>10380</v>
      </c>
      <c r="H866" s="3711">
        <f t="shared" ref="H866:H879" si="385">G866/F866*100</f>
        <v>72.418604651162781</v>
      </c>
      <c r="I866" s="3712"/>
      <c r="J866" s="3712"/>
      <c r="K866" s="3713"/>
      <c r="L866" s="3711"/>
      <c r="M866" s="3711"/>
      <c r="N866" s="3711"/>
      <c r="O866" s="3711"/>
      <c r="P866" s="3711"/>
      <c r="Q866" s="3687"/>
      <c r="R866" s="3687"/>
      <c r="S866" s="3687"/>
      <c r="T866" s="3687"/>
      <c r="U866" s="3687"/>
      <c r="V866" s="3687"/>
      <c r="W866" s="3687"/>
      <c r="X866" s="3687"/>
      <c r="Y866" s="3714"/>
      <c r="Z866" s="3717"/>
      <c r="AA866" s="3714"/>
      <c r="AB866" s="3714"/>
      <c r="AC866" s="3687"/>
      <c r="AD866" s="3687"/>
      <c r="AE866" s="3687"/>
      <c r="AF866" s="3687"/>
      <c r="AG866" s="3716"/>
      <c r="AH866" s="3687"/>
      <c r="AI866" s="3660"/>
      <c r="AJ866" s="3689"/>
    </row>
    <row r="867" spans="1:36" s="2741" customFormat="1" ht="30" x14ac:dyDescent="0.25">
      <c r="A867" s="2741">
        <v>1</v>
      </c>
      <c r="B867" s="292" t="s">
        <v>201</v>
      </c>
      <c r="C867" s="3692"/>
      <c r="D867" s="3715"/>
      <c r="E867" s="759"/>
      <c r="F867" s="3710">
        <f>E867/12*$B$4</f>
        <v>0</v>
      </c>
      <c r="G867" s="3716">
        <v>7800</v>
      </c>
      <c r="H867" s="3711"/>
      <c r="I867" s="3712"/>
      <c r="J867" s="3712"/>
      <c r="K867" s="3713"/>
      <c r="L867" s="3711"/>
      <c r="M867" s="3711"/>
      <c r="N867" s="3711"/>
      <c r="O867" s="3711"/>
      <c r="P867" s="3711"/>
      <c r="Q867" s="3687"/>
      <c r="R867" s="3687"/>
      <c r="S867" s="3687"/>
      <c r="T867" s="3687"/>
      <c r="U867" s="3687"/>
      <c r="V867" s="3687"/>
      <c r="W867" s="3687"/>
      <c r="X867" s="3687"/>
      <c r="Y867" s="3714"/>
      <c r="Z867" s="3687"/>
      <c r="AA867" s="3714"/>
      <c r="AB867" s="3714"/>
      <c r="AC867" s="3687"/>
      <c r="AD867" s="3687"/>
      <c r="AE867" s="3687"/>
      <c r="AF867" s="3687"/>
      <c r="AG867" s="3716"/>
      <c r="AH867" s="3687"/>
      <c r="AI867" s="3660"/>
      <c r="AJ867" s="3689"/>
    </row>
    <row r="868" spans="1:36" s="2741" customFormat="1" ht="86.25" x14ac:dyDescent="0.25">
      <c r="A868" s="2741">
        <v>1</v>
      </c>
      <c r="B868" s="2706" t="s">
        <v>454</v>
      </c>
      <c r="C868" s="3718"/>
      <c r="D868" s="3715"/>
      <c r="E868" s="759">
        <v>7500</v>
      </c>
      <c r="F868" s="3710">
        <f>E868/12*$B$4</f>
        <v>5000</v>
      </c>
      <c r="G868" s="3716">
        <v>3439</v>
      </c>
      <c r="H868" s="3711">
        <f t="shared" si="385"/>
        <v>68.78</v>
      </c>
      <c r="I868" s="3712"/>
      <c r="J868" s="3712"/>
      <c r="K868" s="3713"/>
      <c r="L868" s="3711"/>
      <c r="M868" s="3711"/>
      <c r="N868" s="3711"/>
      <c r="O868" s="3711"/>
      <c r="P868" s="3711"/>
      <c r="Q868" s="3687"/>
      <c r="R868" s="3687"/>
      <c r="S868" s="3687"/>
      <c r="T868" s="3687"/>
      <c r="U868" s="3687"/>
      <c r="V868" s="3687"/>
      <c r="W868" s="3687"/>
      <c r="X868" s="3687"/>
      <c r="Y868" s="3714"/>
      <c r="Z868" s="3687"/>
      <c r="AA868" s="3714"/>
      <c r="AB868" s="3714"/>
      <c r="AC868" s="3687"/>
      <c r="AD868" s="3687"/>
      <c r="AE868" s="3687"/>
      <c r="AF868" s="3687"/>
      <c r="AG868" s="3716"/>
      <c r="AH868" s="3687"/>
      <c r="AI868" s="3660"/>
      <c r="AJ868" s="3689"/>
    </row>
    <row r="869" spans="1:36" s="2741" customFormat="1" x14ac:dyDescent="0.25">
      <c r="A869" s="2741">
        <v>1</v>
      </c>
      <c r="B869" s="296" t="s">
        <v>136</v>
      </c>
      <c r="C869" s="3719"/>
      <c r="D869" s="3720"/>
      <c r="E869" s="3721">
        <f>SUM(E870:E879)</f>
        <v>14482</v>
      </c>
      <c r="F869" s="3703">
        <f>SUM(F870:F879)</f>
        <v>9655</v>
      </c>
      <c r="G869" s="814">
        <f>SUM(G870:G879)</f>
        <v>7335</v>
      </c>
      <c r="H869" s="3693">
        <f t="shared" si="385"/>
        <v>75.970999482133607</v>
      </c>
      <c r="I869" s="3712"/>
      <c r="J869" s="3712"/>
      <c r="K869" s="3713"/>
      <c r="L869" s="3711"/>
      <c r="M869" s="3711"/>
      <c r="N869" s="3711"/>
      <c r="O869" s="3711"/>
      <c r="P869" s="3711"/>
      <c r="Q869" s="3687">
        <v>13705.367340000001</v>
      </c>
      <c r="R869" s="3687">
        <v>13705.367340000001</v>
      </c>
      <c r="S869" s="3687">
        <v>13705.367340000001</v>
      </c>
      <c r="T869" s="3687">
        <v>13705.367340000001</v>
      </c>
      <c r="U869" s="3687">
        <v>13705.367340000001</v>
      </c>
      <c r="V869" s="3687">
        <v>13705.367340000001</v>
      </c>
      <c r="W869" s="3687">
        <v>13705.367340000001</v>
      </c>
      <c r="X869" s="3687">
        <v>13705.367340000001</v>
      </c>
      <c r="Y869" s="3697">
        <f>Q869/12*$B$4+(R869-Q869)/11*7+(S869-R869)/10*6+(T869-S869)/9*5+(U869-T869)/8*4+(V869-U869)/7*3+(W869-V869)/6*2+(X869-W869)/5*1</f>
        <v>9136.9115600000005</v>
      </c>
      <c r="Z869" s="3687">
        <f>AF869-AE869-AB869</f>
        <v>10080.02433</v>
      </c>
      <c r="AA869" s="3714"/>
      <c r="AB869" s="3714"/>
      <c r="AC869" s="3687">
        <f>Z869-Y869</f>
        <v>943.11276999999973</v>
      </c>
      <c r="AD869" s="3687">
        <v>-2.6795999999999998</v>
      </c>
      <c r="AE869" s="3687">
        <v>0</v>
      </c>
      <c r="AF869" s="3687">
        <v>10080.02433</v>
      </c>
      <c r="AG869" s="814">
        <f>SUM(AG870:AG879)</f>
        <v>0</v>
      </c>
      <c r="AH869" s="3687"/>
      <c r="AI869" s="3660"/>
      <c r="AJ869" s="3689"/>
    </row>
    <row r="870" spans="1:36" s="2741" customFormat="1" x14ac:dyDescent="0.25">
      <c r="A870" s="2741">
        <v>1</v>
      </c>
      <c r="B870" s="735" t="s">
        <v>285</v>
      </c>
      <c r="C870" s="713"/>
      <c r="D870" s="289"/>
      <c r="E870" s="3722">
        <v>350</v>
      </c>
      <c r="F870" s="775">
        <f t="shared" ref="F870:F879" si="386">ROUND(E870/12*$B$4,0)</f>
        <v>233</v>
      </c>
      <c r="G870" s="775">
        <v>130</v>
      </c>
      <c r="H870" s="775">
        <f t="shared" si="385"/>
        <v>55.793991416309005</v>
      </c>
      <c r="I870" s="3712"/>
      <c r="J870" s="3712"/>
      <c r="K870" s="3713"/>
      <c r="L870" s="3711"/>
      <c r="M870" s="3711"/>
      <c r="N870" s="3711"/>
      <c r="O870" s="3711"/>
      <c r="P870" s="3711"/>
      <c r="Q870" s="3717"/>
      <c r="R870" s="3717"/>
      <c r="S870" s="3717"/>
      <c r="T870" s="3717"/>
      <c r="U870" s="3717"/>
      <c r="V870" s="3717"/>
      <c r="W870" s="3717"/>
      <c r="X870" s="3717"/>
      <c r="Y870" s="3687"/>
      <c r="Z870" s="3687"/>
      <c r="AA870" s="3714"/>
      <c r="AB870" s="3687"/>
      <c r="AC870" s="3687"/>
      <c r="AD870" s="3687"/>
      <c r="AE870" s="3687"/>
      <c r="AF870" s="3687"/>
      <c r="AG870" s="775"/>
      <c r="AH870" s="3687"/>
      <c r="AI870" s="3660"/>
      <c r="AJ870" s="3689"/>
    </row>
    <row r="871" spans="1:36" s="2741" customFormat="1" ht="30" x14ac:dyDescent="0.25">
      <c r="B871" s="735" t="s">
        <v>606</v>
      </c>
      <c r="C871" s="713"/>
      <c r="D871" s="289"/>
      <c r="E871" s="3722">
        <v>84</v>
      </c>
      <c r="F871" s="775">
        <f t="shared" si="386"/>
        <v>56</v>
      </c>
      <c r="G871" s="775">
        <v>537</v>
      </c>
      <c r="H871" s="775">
        <f t="shared" si="385"/>
        <v>958.92857142857133</v>
      </c>
      <c r="I871" s="3712"/>
      <c r="J871" s="3712"/>
      <c r="K871" s="3713"/>
      <c r="L871" s="3711"/>
      <c r="M871" s="3711"/>
      <c r="N871" s="3711"/>
      <c r="O871" s="3711"/>
      <c r="P871" s="3711"/>
      <c r="Q871" s="3711"/>
      <c r="R871" s="3711"/>
      <c r="S871" s="3711"/>
      <c r="T871" s="3711"/>
      <c r="U871" s="3711"/>
      <c r="V871" s="3711"/>
      <c r="W871" s="3711"/>
      <c r="X871" s="3711"/>
      <c r="Y871" s="3687"/>
      <c r="Z871" s="3687"/>
      <c r="AA871" s="3714"/>
      <c r="AB871" s="3687"/>
      <c r="AC871" s="3687"/>
      <c r="AD871" s="3687"/>
      <c r="AE871" s="3687"/>
      <c r="AF871" s="3687"/>
      <c r="AG871" s="775"/>
      <c r="AH871" s="3687"/>
      <c r="AI871" s="3660"/>
      <c r="AJ871" s="3689"/>
    </row>
    <row r="872" spans="1:36" s="2741" customFormat="1" x14ac:dyDescent="0.25">
      <c r="A872" s="2741">
        <v>1</v>
      </c>
      <c r="B872" s="3723" t="s">
        <v>68</v>
      </c>
      <c r="C872" s="713"/>
      <c r="D872" s="289"/>
      <c r="E872" s="3722">
        <v>1000</v>
      </c>
      <c r="F872" s="775">
        <f t="shared" si="386"/>
        <v>667</v>
      </c>
      <c r="G872" s="775">
        <v>3410</v>
      </c>
      <c r="H872" s="775">
        <f t="shared" si="385"/>
        <v>511.24437781109447</v>
      </c>
      <c r="I872" s="3712"/>
      <c r="J872" s="3712"/>
      <c r="K872" s="3713"/>
      <c r="L872" s="3711"/>
      <c r="M872" s="3711"/>
      <c r="N872" s="3711"/>
      <c r="O872" s="3711"/>
      <c r="P872" s="3711"/>
      <c r="Q872" s="3687"/>
      <c r="R872" s="3687"/>
      <c r="S872" s="3687"/>
      <c r="T872" s="3687"/>
      <c r="U872" s="3687"/>
      <c r="V872" s="3687"/>
      <c r="W872" s="3687"/>
      <c r="X872" s="3687"/>
      <c r="Y872" s="3687"/>
      <c r="Z872" s="3687"/>
      <c r="AA872" s="3714"/>
      <c r="AB872" s="3717"/>
      <c r="AC872" s="3717"/>
      <c r="AD872" s="3687"/>
      <c r="AE872" s="3687"/>
      <c r="AF872" s="3687"/>
      <c r="AG872" s="775"/>
      <c r="AH872" s="3687"/>
      <c r="AI872" s="3660"/>
      <c r="AJ872" s="3689"/>
    </row>
    <row r="873" spans="1:36" s="2741" customFormat="1" ht="30" x14ac:dyDescent="0.25">
      <c r="A873" s="2741">
        <v>1</v>
      </c>
      <c r="B873" s="735" t="s">
        <v>125</v>
      </c>
      <c r="C873" s="713"/>
      <c r="D873" s="289"/>
      <c r="E873" s="3722">
        <v>150</v>
      </c>
      <c r="F873" s="775">
        <f t="shared" si="386"/>
        <v>100</v>
      </c>
      <c r="G873" s="775">
        <v>219</v>
      </c>
      <c r="H873" s="775">
        <f t="shared" si="385"/>
        <v>219</v>
      </c>
      <c r="I873" s="3712"/>
      <c r="J873" s="3712"/>
      <c r="K873" s="3713"/>
      <c r="L873" s="3711"/>
      <c r="M873" s="3711"/>
      <c r="N873" s="3711"/>
      <c r="O873" s="3711"/>
      <c r="P873" s="3711"/>
      <c r="Q873" s="3687"/>
      <c r="R873" s="3687"/>
      <c r="S873" s="3687"/>
      <c r="T873" s="3687"/>
      <c r="U873" s="3687"/>
      <c r="V873" s="3687"/>
      <c r="W873" s="3687"/>
      <c r="X873" s="3687"/>
      <c r="Y873" s="3687"/>
      <c r="Z873" s="3687"/>
      <c r="AA873" s="3714"/>
      <c r="AB873" s="3714"/>
      <c r="AC873" s="3687"/>
      <c r="AD873" s="3717"/>
      <c r="AE873" s="3687"/>
      <c r="AF873" s="3687"/>
      <c r="AG873" s="775"/>
      <c r="AH873" s="3687"/>
      <c r="AI873" s="3660"/>
      <c r="AJ873" s="3689"/>
    </row>
    <row r="874" spans="1:36" s="2741" customFormat="1" ht="60" x14ac:dyDescent="0.25">
      <c r="A874" s="2741">
        <v>1</v>
      </c>
      <c r="B874" s="735" t="s">
        <v>429</v>
      </c>
      <c r="C874" s="713"/>
      <c r="D874" s="289"/>
      <c r="E874" s="3722">
        <v>8248</v>
      </c>
      <c r="F874" s="775">
        <f t="shared" si="386"/>
        <v>5499</v>
      </c>
      <c r="G874" s="775">
        <v>1236</v>
      </c>
      <c r="H874" s="775">
        <f t="shared" si="385"/>
        <v>22.476813966175669</v>
      </c>
      <c r="I874" s="3712"/>
      <c r="J874" s="3712"/>
      <c r="K874" s="3713"/>
      <c r="L874" s="3711"/>
      <c r="M874" s="3711"/>
      <c r="N874" s="3711"/>
      <c r="O874" s="3711"/>
      <c r="P874" s="3711"/>
      <c r="Q874" s="3687"/>
      <c r="R874" s="3687"/>
      <c r="S874" s="3687"/>
      <c r="T874" s="3687"/>
      <c r="U874" s="3687"/>
      <c r="V874" s="3687"/>
      <c r="W874" s="3687"/>
      <c r="X874" s="3687"/>
      <c r="Y874" s="3687"/>
      <c r="Z874" s="3687"/>
      <c r="AA874" s="3714"/>
      <c r="AB874" s="3714"/>
      <c r="AC874" s="3687"/>
      <c r="AD874" s="3687"/>
      <c r="AE874" s="3687"/>
      <c r="AF874" s="3687"/>
      <c r="AG874" s="775"/>
      <c r="AH874" s="3687"/>
      <c r="AI874" s="3660"/>
      <c r="AJ874" s="3689"/>
    </row>
    <row r="875" spans="1:36" s="2741" customFormat="1" ht="105" x14ac:dyDescent="0.25">
      <c r="A875" s="2741">
        <v>1</v>
      </c>
      <c r="B875" s="735" t="s">
        <v>448</v>
      </c>
      <c r="C875" s="1158"/>
      <c r="D875" s="295"/>
      <c r="E875" s="3722">
        <v>500</v>
      </c>
      <c r="F875" s="775">
        <f t="shared" si="386"/>
        <v>333</v>
      </c>
      <c r="G875" s="775">
        <v>134</v>
      </c>
      <c r="H875" s="775">
        <f t="shared" si="385"/>
        <v>40.24024024024024</v>
      </c>
      <c r="I875" s="3712"/>
      <c r="J875" s="3712"/>
      <c r="K875" s="3713"/>
      <c r="L875" s="3711"/>
      <c r="M875" s="3711"/>
      <c r="N875" s="3711"/>
      <c r="O875" s="3711"/>
      <c r="P875" s="3711"/>
      <c r="Q875" s="3687"/>
      <c r="R875" s="3687"/>
      <c r="S875" s="3687"/>
      <c r="T875" s="3687"/>
      <c r="U875" s="3687"/>
      <c r="V875" s="3687"/>
      <c r="W875" s="3687"/>
      <c r="X875" s="3687"/>
      <c r="Y875" s="3687"/>
      <c r="Z875" s="3687"/>
      <c r="AA875" s="3714"/>
      <c r="AB875" s="3714"/>
      <c r="AC875" s="3714"/>
      <c r="AD875" s="3714"/>
      <c r="AE875" s="3687"/>
      <c r="AF875" s="3687"/>
      <c r="AG875" s="775"/>
      <c r="AH875" s="3687"/>
      <c r="AI875" s="3660"/>
      <c r="AJ875" s="3689"/>
    </row>
    <row r="876" spans="1:36" s="2741" customFormat="1" ht="30" x14ac:dyDescent="0.25">
      <c r="A876" s="2741">
        <v>1</v>
      </c>
      <c r="B876" s="735" t="s">
        <v>371</v>
      </c>
      <c r="C876" s="1158"/>
      <c r="D876" s="295"/>
      <c r="E876" s="3722">
        <v>250</v>
      </c>
      <c r="F876" s="775">
        <f t="shared" si="386"/>
        <v>167</v>
      </c>
      <c r="G876" s="775">
        <v>423</v>
      </c>
      <c r="H876" s="775">
        <f t="shared" si="385"/>
        <v>253.29341317365271</v>
      </c>
      <c r="I876" s="3712"/>
      <c r="J876" s="3712"/>
      <c r="K876" s="3713"/>
      <c r="L876" s="3711"/>
      <c r="M876" s="3711"/>
      <c r="N876" s="3711"/>
      <c r="O876" s="3711"/>
      <c r="P876" s="3711"/>
      <c r="Q876" s="3714"/>
      <c r="R876" s="3714"/>
      <c r="S876" s="3714"/>
      <c r="T876" s="3714"/>
      <c r="U876" s="3714"/>
      <c r="V876" s="3714"/>
      <c r="W876" s="3714"/>
      <c r="X876" s="3714"/>
      <c r="Y876" s="3687"/>
      <c r="Z876" s="3687"/>
      <c r="AA876" s="3714"/>
      <c r="AB876" s="3714"/>
      <c r="AC876" s="3714"/>
      <c r="AD876" s="3714"/>
      <c r="AE876" s="3687"/>
      <c r="AF876" s="3687"/>
      <c r="AG876" s="775"/>
      <c r="AH876" s="3687"/>
      <c r="AI876" s="3660"/>
      <c r="AJ876" s="3689"/>
    </row>
    <row r="877" spans="1:36" s="2741" customFormat="1" ht="30" x14ac:dyDescent="0.25">
      <c r="A877" s="2741">
        <v>1</v>
      </c>
      <c r="B877" s="735" t="s">
        <v>376</v>
      </c>
      <c r="C877" s="1158"/>
      <c r="D877" s="295"/>
      <c r="E877" s="3722">
        <v>900</v>
      </c>
      <c r="F877" s="775">
        <f t="shared" si="386"/>
        <v>600</v>
      </c>
      <c r="G877" s="775">
        <v>618</v>
      </c>
      <c r="H877" s="775">
        <f t="shared" si="385"/>
        <v>103</v>
      </c>
      <c r="I877" s="3712"/>
      <c r="J877" s="3712"/>
      <c r="K877" s="3713"/>
      <c r="L877" s="3711"/>
      <c r="M877" s="3711"/>
      <c r="N877" s="3711"/>
      <c r="O877" s="3711"/>
      <c r="P877" s="3711"/>
      <c r="Q877" s="3714"/>
      <c r="R877" s="3714"/>
      <c r="S877" s="3714"/>
      <c r="T877" s="3714"/>
      <c r="U877" s="3714"/>
      <c r="V877" s="3714"/>
      <c r="W877" s="3714"/>
      <c r="X877" s="3714"/>
      <c r="Y877" s="3687"/>
      <c r="Z877" s="3687"/>
      <c r="AA877" s="3714"/>
      <c r="AB877" s="3714"/>
      <c r="AC877" s="3687"/>
      <c r="AD877" s="3687"/>
      <c r="AE877" s="3687"/>
      <c r="AF877" s="3687"/>
      <c r="AG877" s="775"/>
      <c r="AH877" s="3687"/>
      <c r="AI877" s="3660"/>
      <c r="AJ877" s="3689"/>
    </row>
    <row r="878" spans="1:36" s="2741" customFormat="1" x14ac:dyDescent="0.25">
      <c r="A878" s="2741">
        <v>1</v>
      </c>
      <c r="B878" s="735" t="s">
        <v>36</v>
      </c>
      <c r="C878" s="1158"/>
      <c r="D878" s="295"/>
      <c r="E878" s="3722">
        <v>2400</v>
      </c>
      <c r="F878" s="775">
        <f t="shared" si="386"/>
        <v>1600</v>
      </c>
      <c r="G878" s="775">
        <v>213</v>
      </c>
      <c r="H878" s="775">
        <f t="shared" si="385"/>
        <v>13.3125</v>
      </c>
      <c r="I878" s="3712"/>
      <c r="J878" s="3712"/>
      <c r="K878" s="3713"/>
      <c r="L878" s="3711"/>
      <c r="M878" s="3711"/>
      <c r="N878" s="3711"/>
      <c r="O878" s="3711"/>
      <c r="P878" s="3711"/>
      <c r="Q878" s="3714"/>
      <c r="R878" s="3714"/>
      <c r="S878" s="3714"/>
      <c r="T878" s="3714"/>
      <c r="U878" s="3714"/>
      <c r="V878" s="3714"/>
      <c r="W878" s="3714"/>
      <c r="X878" s="3714"/>
      <c r="Y878" s="3687"/>
      <c r="Z878" s="3687"/>
      <c r="AA878" s="3714"/>
      <c r="AB878" s="3714"/>
      <c r="AC878" s="3687"/>
      <c r="AD878" s="3717"/>
      <c r="AE878" s="3717"/>
      <c r="AF878" s="3687"/>
      <c r="AG878" s="775"/>
      <c r="AH878" s="3687"/>
      <c r="AI878" s="3660"/>
      <c r="AJ878" s="3689"/>
    </row>
    <row r="879" spans="1:36" s="2741" customFormat="1" ht="30" x14ac:dyDescent="0.25">
      <c r="A879" s="2741">
        <v>1</v>
      </c>
      <c r="B879" s="735" t="s">
        <v>74</v>
      </c>
      <c r="C879" s="1158"/>
      <c r="D879" s="295"/>
      <c r="E879" s="3722">
        <v>600</v>
      </c>
      <c r="F879" s="775">
        <f t="shared" si="386"/>
        <v>400</v>
      </c>
      <c r="G879" s="775">
        <v>415</v>
      </c>
      <c r="H879" s="775">
        <f t="shared" si="385"/>
        <v>103.75000000000001</v>
      </c>
      <c r="I879" s="3712"/>
      <c r="J879" s="3712"/>
      <c r="K879" s="3713"/>
      <c r="L879" s="3711"/>
      <c r="M879" s="3711"/>
      <c r="N879" s="3711"/>
      <c r="O879" s="3711"/>
      <c r="P879" s="3711"/>
      <c r="Q879" s="3714"/>
      <c r="R879" s="3714"/>
      <c r="S879" s="3714"/>
      <c r="T879" s="3714"/>
      <c r="U879" s="3714"/>
      <c r="V879" s="3714"/>
      <c r="W879" s="3714"/>
      <c r="X879" s="3714"/>
      <c r="Y879" s="3687"/>
      <c r="Z879" s="3687"/>
      <c r="AA879" s="3714"/>
      <c r="AB879" s="3714"/>
      <c r="AC879" s="3687"/>
      <c r="AD879" s="3687"/>
      <c r="AE879" s="3687"/>
      <c r="AF879" s="3687"/>
      <c r="AG879" s="775"/>
      <c r="AH879" s="3687"/>
      <c r="AI879" s="3660"/>
      <c r="AJ879" s="3689"/>
    </row>
    <row r="880" spans="1:36" s="2741" customFormat="1" ht="30" x14ac:dyDescent="0.25">
      <c r="A880" s="2741">
        <v>1</v>
      </c>
      <c r="B880" s="3724" t="s">
        <v>449</v>
      </c>
      <c r="C880" s="683"/>
      <c r="D880" s="290"/>
      <c r="E880" s="3725"/>
      <c r="F880" s="3710">
        <f t="shared" ref="F880:F886" si="387">E880/12*$B$4</f>
        <v>0</v>
      </c>
      <c r="G880" s="3710"/>
      <c r="H880" s="3710"/>
      <c r="I880" s="3712"/>
      <c r="J880" s="3712"/>
      <c r="K880" s="3713"/>
      <c r="L880" s="3711"/>
      <c r="M880" s="3711"/>
      <c r="N880" s="3711"/>
      <c r="O880" s="3711"/>
      <c r="P880" s="3711"/>
      <c r="Q880" s="3714"/>
      <c r="R880" s="3714"/>
      <c r="S880" s="3714"/>
      <c r="T880" s="3714"/>
      <c r="U880" s="3714"/>
      <c r="V880" s="3714"/>
      <c r="W880" s="3714"/>
      <c r="X880" s="3714"/>
      <c r="Y880" s="3714"/>
      <c r="Z880" s="3714"/>
      <c r="AA880" s="3714"/>
      <c r="AB880" s="3714"/>
      <c r="AC880" s="3687"/>
      <c r="AD880" s="3687"/>
      <c r="AE880" s="3687"/>
      <c r="AF880" s="3687"/>
      <c r="AG880" s="3710"/>
      <c r="AH880" s="3687"/>
      <c r="AI880" s="3660"/>
      <c r="AJ880" s="3689"/>
    </row>
    <row r="881" spans="1:36" s="2741" customFormat="1" ht="45" x14ac:dyDescent="0.25">
      <c r="A881" s="2741">
        <v>1</v>
      </c>
      <c r="B881" s="3726" t="s">
        <v>450</v>
      </c>
      <c r="C881" s="683"/>
      <c r="D881" s="290"/>
      <c r="E881" s="3725"/>
      <c r="F881" s="3710">
        <f t="shared" si="387"/>
        <v>0</v>
      </c>
      <c r="G881" s="3710"/>
      <c r="H881" s="3710"/>
      <c r="I881" s="3712"/>
      <c r="J881" s="3712"/>
      <c r="K881" s="3713"/>
      <c r="L881" s="3711"/>
      <c r="M881" s="3711"/>
      <c r="N881" s="3711"/>
      <c r="O881" s="3711"/>
      <c r="P881" s="3711"/>
      <c r="Q881" s="3714"/>
      <c r="R881" s="3714"/>
      <c r="S881" s="3714"/>
      <c r="T881" s="3714"/>
      <c r="U881" s="3714"/>
      <c r="V881" s="3714"/>
      <c r="W881" s="3714"/>
      <c r="X881" s="3714"/>
      <c r="Y881" s="3687"/>
      <c r="Z881" s="3714"/>
      <c r="AA881" s="3714"/>
      <c r="AB881" s="3714"/>
      <c r="AC881" s="3687"/>
      <c r="AD881" s="3687"/>
      <c r="AE881" s="3687"/>
      <c r="AF881" s="3687"/>
      <c r="AG881" s="3710"/>
      <c r="AH881" s="3687"/>
      <c r="AI881" s="3660"/>
      <c r="AJ881" s="3689"/>
    </row>
    <row r="882" spans="1:36" s="2741" customFormat="1" ht="30" x14ac:dyDescent="0.25">
      <c r="A882" s="2741">
        <v>1</v>
      </c>
      <c r="B882" s="3724" t="s">
        <v>451</v>
      </c>
      <c r="C882" s="683"/>
      <c r="D882" s="290"/>
      <c r="E882" s="3725"/>
      <c r="F882" s="3710">
        <f t="shared" si="387"/>
        <v>0</v>
      </c>
      <c r="G882" s="3710"/>
      <c r="H882" s="3710"/>
      <c r="I882" s="3712"/>
      <c r="J882" s="3712"/>
      <c r="K882" s="3713"/>
      <c r="L882" s="3711"/>
      <c r="M882" s="3711"/>
      <c r="N882" s="3711"/>
      <c r="O882" s="3711"/>
      <c r="P882" s="3711"/>
      <c r="Q882" s="3714"/>
      <c r="R882" s="3714"/>
      <c r="S882" s="3714"/>
      <c r="T882" s="3714"/>
      <c r="U882" s="3714"/>
      <c r="V882" s="3714"/>
      <c r="W882" s="3714"/>
      <c r="X882" s="3714"/>
      <c r="Y882" s="3687"/>
      <c r="Z882" s="3714"/>
      <c r="AA882" s="3714"/>
      <c r="AB882" s="3714"/>
      <c r="AC882" s="3687"/>
      <c r="AD882" s="3687"/>
      <c r="AE882" s="3687"/>
      <c r="AF882" s="3687"/>
      <c r="AG882" s="3710"/>
      <c r="AH882" s="3687"/>
      <c r="AI882" s="3660"/>
      <c r="AJ882" s="3689"/>
    </row>
    <row r="883" spans="1:36" s="2741" customFormat="1" ht="60" x14ac:dyDescent="0.25">
      <c r="A883" s="2741">
        <v>1</v>
      </c>
      <c r="B883" s="3727" t="s">
        <v>456</v>
      </c>
      <c r="C883" s="683"/>
      <c r="D883" s="290"/>
      <c r="E883" s="3725"/>
      <c r="F883" s="3710">
        <f t="shared" si="387"/>
        <v>0</v>
      </c>
      <c r="G883" s="3710"/>
      <c r="H883" s="3710"/>
      <c r="I883" s="3712"/>
      <c r="J883" s="3712"/>
      <c r="K883" s="3713"/>
      <c r="L883" s="3711"/>
      <c r="M883" s="3711"/>
      <c r="N883" s="3711"/>
      <c r="O883" s="3711"/>
      <c r="P883" s="3711"/>
      <c r="Q883" s="3714"/>
      <c r="R883" s="3714"/>
      <c r="S883" s="3714"/>
      <c r="T883" s="3714"/>
      <c r="U883" s="3714"/>
      <c r="V883" s="3714"/>
      <c r="W883" s="3714"/>
      <c r="X883" s="3714"/>
      <c r="Y883" s="3717"/>
      <c r="Z883" s="3714"/>
      <c r="AA883" s="3714"/>
      <c r="AB883" s="3714"/>
      <c r="AC883" s="3687"/>
      <c r="AD883" s="3687"/>
      <c r="AE883" s="3687"/>
      <c r="AF883" s="3687"/>
      <c r="AG883" s="3710"/>
      <c r="AH883" s="3687"/>
      <c r="AI883" s="3660"/>
      <c r="AJ883" s="3689"/>
    </row>
    <row r="884" spans="1:36" s="2741" customFormat="1" ht="90" x14ac:dyDescent="0.25">
      <c r="A884" s="2741">
        <v>1</v>
      </c>
      <c r="B884" s="3727" t="s">
        <v>457</v>
      </c>
      <c r="C884" s="683"/>
      <c r="D884" s="290"/>
      <c r="E884" s="3725"/>
      <c r="F884" s="3710">
        <f t="shared" si="387"/>
        <v>0</v>
      </c>
      <c r="G884" s="3710"/>
      <c r="H884" s="3710"/>
      <c r="I884" s="3712"/>
      <c r="J884" s="3712"/>
      <c r="K884" s="3713"/>
      <c r="L884" s="3711"/>
      <c r="M884" s="3711"/>
      <c r="N884" s="3711"/>
      <c r="O884" s="3711"/>
      <c r="P884" s="3711"/>
      <c r="Q884" s="3714"/>
      <c r="R884" s="3714"/>
      <c r="S884" s="3714"/>
      <c r="T884" s="3714"/>
      <c r="U884" s="3714"/>
      <c r="V884" s="3714"/>
      <c r="W884" s="3714"/>
      <c r="X884" s="3714"/>
      <c r="Y884" s="3687"/>
      <c r="Z884" s="3714"/>
      <c r="AA884" s="3714"/>
      <c r="AB884" s="3714"/>
      <c r="AC884" s="3687"/>
      <c r="AD884" s="3687"/>
      <c r="AE884" s="3687"/>
      <c r="AF884" s="3687"/>
      <c r="AG884" s="3710"/>
      <c r="AH884" s="3687"/>
      <c r="AI884" s="3660"/>
      <c r="AJ884" s="3689"/>
    </row>
    <row r="885" spans="1:36" s="2741" customFormat="1" ht="75" x14ac:dyDescent="0.25">
      <c r="A885" s="2741">
        <v>1</v>
      </c>
      <c r="B885" s="3727" t="s">
        <v>458</v>
      </c>
      <c r="C885" s="683"/>
      <c r="D885" s="290"/>
      <c r="E885" s="3725"/>
      <c r="F885" s="3710">
        <f t="shared" si="387"/>
        <v>0</v>
      </c>
      <c r="G885" s="3710"/>
      <c r="H885" s="3710"/>
      <c r="I885" s="3712"/>
      <c r="J885" s="3712"/>
      <c r="K885" s="3713"/>
      <c r="L885" s="3711"/>
      <c r="M885" s="3711"/>
      <c r="N885" s="3711"/>
      <c r="O885" s="3711"/>
      <c r="P885" s="3711"/>
      <c r="Q885" s="3714"/>
      <c r="R885" s="3714"/>
      <c r="S885" s="3714"/>
      <c r="T885" s="3714"/>
      <c r="U885" s="3714"/>
      <c r="V885" s="3714"/>
      <c r="W885" s="3714"/>
      <c r="X885" s="3714"/>
      <c r="Y885" s="3687"/>
      <c r="Z885" s="3714"/>
      <c r="AA885" s="3714"/>
      <c r="AB885" s="3714"/>
      <c r="AC885" s="3687"/>
      <c r="AD885" s="3687"/>
      <c r="AE885" s="3687"/>
      <c r="AF885" s="3687"/>
      <c r="AG885" s="3710"/>
      <c r="AH885" s="3687"/>
      <c r="AI885" s="3660"/>
      <c r="AJ885" s="3689"/>
    </row>
    <row r="886" spans="1:36" ht="90" x14ac:dyDescent="0.25">
      <c r="B886" s="1582" t="s">
        <v>459</v>
      </c>
      <c r="C886" s="694"/>
      <c r="D886" s="222"/>
      <c r="E886" s="423"/>
      <c r="F886" s="219">
        <f t="shared" si="387"/>
        <v>0</v>
      </c>
      <c r="G886" s="219"/>
      <c r="H886" s="219"/>
      <c r="I886" s="1922"/>
      <c r="J886" s="1922"/>
      <c r="K886" s="2048"/>
      <c r="L886" s="1406"/>
      <c r="M886" s="1406"/>
      <c r="N886" s="1406"/>
      <c r="O886" s="1406"/>
      <c r="P886" s="1406"/>
      <c r="Q886" s="569"/>
      <c r="R886" s="569"/>
      <c r="S886" s="569"/>
      <c r="T886" s="569"/>
      <c r="U886" s="569"/>
      <c r="V886" s="569"/>
      <c r="W886" s="569"/>
      <c r="X886" s="569"/>
      <c r="Y886" s="1067"/>
      <c r="Z886" s="569"/>
      <c r="AA886" s="1504"/>
      <c r="AB886" s="569"/>
      <c r="AC886" s="568"/>
      <c r="AD886" s="568"/>
      <c r="AE886" s="568"/>
      <c r="AF886" s="568"/>
      <c r="AG886" s="1478"/>
      <c r="AH886" s="564"/>
      <c r="AI886" s="1457"/>
      <c r="AJ886" s="1472"/>
    </row>
    <row r="887" spans="1:36" ht="31.5" x14ac:dyDescent="0.25">
      <c r="A887" s="239">
        <v>1</v>
      </c>
      <c r="B887" s="1004" t="s">
        <v>428</v>
      </c>
      <c r="C887" s="1519"/>
      <c r="D887" s="999"/>
      <c r="E887" s="1003">
        <f>SUM(E880:E886)</f>
        <v>0</v>
      </c>
      <c r="F887" s="1000">
        <f>SUM(F880:F886)</f>
        <v>0</v>
      </c>
      <c r="G887" s="1000">
        <f>SUM(G880:G886)</f>
        <v>0</v>
      </c>
      <c r="H887" s="1000"/>
      <c r="I887" s="1922"/>
      <c r="J887" s="1922"/>
      <c r="K887" s="2048"/>
      <c r="L887" s="1406"/>
      <c r="M887" s="1406"/>
      <c r="N887" s="1406"/>
      <c r="O887" s="1406"/>
      <c r="P887" s="1406"/>
      <c r="Q887" s="569"/>
      <c r="R887" s="569"/>
      <c r="S887" s="569"/>
      <c r="T887" s="569"/>
      <c r="U887" s="569"/>
      <c r="V887" s="569"/>
      <c r="W887" s="569"/>
      <c r="X887" s="569"/>
      <c r="Y887" s="1215">
        <f>Q887/12*$B$4</f>
        <v>0</v>
      </c>
      <c r="Z887" s="569">
        <f>AF887-AE887-AB887</f>
        <v>0</v>
      </c>
      <c r="AA887" s="1504"/>
      <c r="AB887" s="569"/>
      <c r="AC887" s="568">
        <f>Z887-Y887</f>
        <v>0</v>
      </c>
      <c r="AD887" s="568"/>
      <c r="AE887" s="568"/>
      <c r="AF887" s="568"/>
      <c r="AG887" s="1521">
        <f>SUM(AG880:AG886)</f>
        <v>0</v>
      </c>
      <c r="AH887" s="564"/>
      <c r="AI887" s="1457"/>
      <c r="AJ887" s="1472"/>
    </row>
    <row r="888" spans="1:36" x14ac:dyDescent="0.25">
      <c r="A888" s="239">
        <v>1</v>
      </c>
      <c r="B888" s="1523" t="s">
        <v>372</v>
      </c>
      <c r="C888" s="694"/>
      <c r="D888" s="222"/>
      <c r="E888" s="764">
        <f>E851+E829</f>
        <v>74991</v>
      </c>
      <c r="F888" s="764">
        <f>F851+F829</f>
        <v>49994</v>
      </c>
      <c r="G888" s="764">
        <f>G851+G829</f>
        <v>65985</v>
      </c>
      <c r="H888" s="284">
        <f t="shared" ref="H888:H892" si="388">G888/F888*100</f>
        <v>131.98583830059607</v>
      </c>
      <c r="I888" s="1922"/>
      <c r="J888" s="1922"/>
      <c r="K888" s="2048"/>
      <c r="L888" s="1406"/>
      <c r="M888" s="1406"/>
      <c r="N888" s="1406"/>
      <c r="O888" s="1406"/>
      <c r="P888" s="1406"/>
      <c r="Q888" s="569"/>
      <c r="R888" s="569"/>
      <c r="S888" s="569"/>
      <c r="T888" s="569"/>
      <c r="U888" s="569"/>
      <c r="V888" s="569"/>
      <c r="W888" s="569"/>
      <c r="X888" s="569"/>
      <c r="Y888" s="1217"/>
      <c r="Z888" s="569"/>
      <c r="AA888" s="1504"/>
      <c r="AB888" s="569"/>
      <c r="AC888" s="568"/>
      <c r="AD888" s="568"/>
      <c r="AE888" s="568"/>
      <c r="AF888" s="568"/>
      <c r="AG888" s="1283">
        <f>AG851+AG829</f>
        <v>0</v>
      </c>
      <c r="AH888" s="564"/>
      <c r="AI888" s="1457"/>
      <c r="AJ888" s="1472"/>
    </row>
    <row r="889" spans="1:36" ht="43.5" x14ac:dyDescent="0.25">
      <c r="A889" s="239">
        <v>1</v>
      </c>
      <c r="B889" s="2052" t="s">
        <v>401</v>
      </c>
      <c r="C889" s="694"/>
      <c r="D889" s="222"/>
      <c r="E889" s="764">
        <f>E839</f>
        <v>21946</v>
      </c>
      <c r="F889" s="764">
        <f>F839</f>
        <v>14630.666666666666</v>
      </c>
      <c r="G889" s="764">
        <f>G839</f>
        <v>5855</v>
      </c>
      <c r="H889" s="284">
        <f t="shared" si="388"/>
        <v>40.018682219994531</v>
      </c>
      <c r="I889" s="1922"/>
      <c r="J889" s="1922"/>
      <c r="K889" s="2048"/>
      <c r="L889" s="1406"/>
      <c r="M889" s="1406"/>
      <c r="N889" s="1406"/>
      <c r="O889" s="1406"/>
      <c r="P889" s="1406"/>
      <c r="Q889" s="569"/>
      <c r="R889" s="569"/>
      <c r="S889" s="569"/>
      <c r="T889" s="569"/>
      <c r="U889" s="569"/>
      <c r="V889" s="569"/>
      <c r="W889" s="569"/>
      <c r="X889" s="569"/>
      <c r="Y889" s="1067"/>
      <c r="Z889" s="569"/>
      <c r="AA889" s="1504"/>
      <c r="AB889" s="569"/>
      <c r="AC889" s="568"/>
      <c r="AD889" s="568"/>
      <c r="AE889" s="568"/>
      <c r="AF889" s="568"/>
      <c r="AG889" s="1283">
        <f>AG839</f>
        <v>0</v>
      </c>
      <c r="AH889" s="564"/>
      <c r="AI889" s="1457"/>
      <c r="AJ889" s="1472"/>
    </row>
    <row r="890" spans="1:36" x14ac:dyDescent="0.25">
      <c r="A890" s="239">
        <v>1</v>
      </c>
      <c r="B890" s="1523" t="s">
        <v>373</v>
      </c>
      <c r="C890" s="694"/>
      <c r="D890" s="222"/>
      <c r="E890" s="764">
        <f>E863+E837</f>
        <v>63996</v>
      </c>
      <c r="F890" s="764">
        <f>F863+F837</f>
        <v>42664</v>
      </c>
      <c r="G890" s="764">
        <f>G863+G837</f>
        <v>18729</v>
      </c>
      <c r="H890" s="284">
        <f t="shared" si="388"/>
        <v>43.89883742733921</v>
      </c>
      <c r="I890" s="1922"/>
      <c r="J890" s="1922"/>
      <c r="K890" s="2048"/>
      <c r="L890" s="1406"/>
      <c r="M890" s="1406"/>
      <c r="N890" s="1406"/>
      <c r="O890" s="1406"/>
      <c r="P890" s="1406"/>
      <c r="Q890" s="569"/>
      <c r="R890" s="569"/>
      <c r="S890" s="569"/>
      <c r="T890" s="569"/>
      <c r="U890" s="569"/>
      <c r="V890" s="569"/>
      <c r="W890" s="569"/>
      <c r="X890" s="569"/>
      <c r="Y890" s="1066"/>
      <c r="Z890" s="569"/>
      <c r="AA890" s="1504"/>
      <c r="AB890" s="568"/>
      <c r="AC890" s="568"/>
      <c r="AD890" s="568"/>
      <c r="AE890" s="568"/>
      <c r="AF890" s="568"/>
      <c r="AG890" s="1283">
        <f>AG863+AG837</f>
        <v>0</v>
      </c>
      <c r="AH890" s="564"/>
      <c r="AI890" s="1457"/>
      <c r="AJ890" s="1472"/>
    </row>
    <row r="891" spans="1:36" ht="29.25" x14ac:dyDescent="0.25">
      <c r="A891" s="239">
        <v>1</v>
      </c>
      <c r="B891" s="2052" t="s">
        <v>374</v>
      </c>
      <c r="C891" s="2053"/>
      <c r="D891" s="2054"/>
      <c r="E891" s="418">
        <f>E866+E868</f>
        <v>29000</v>
      </c>
      <c r="F891" s="418">
        <f>F866+F868</f>
        <v>19333.333333333336</v>
      </c>
      <c r="G891" s="418">
        <f>G866+G868</f>
        <v>13819</v>
      </c>
      <c r="H891" s="2055">
        <f t="shared" si="388"/>
        <v>71.477586206896532</v>
      </c>
      <c r="I891" s="1922"/>
      <c r="J891" s="1922"/>
      <c r="K891" s="2048"/>
      <c r="L891" s="1406"/>
      <c r="M891" s="1406"/>
      <c r="N891" s="1406"/>
      <c r="O891" s="1406"/>
      <c r="P891" s="1406"/>
      <c r="Q891" s="575">
        <v>28976.22</v>
      </c>
      <c r="R891" s="575">
        <v>28976.22</v>
      </c>
      <c r="S891" s="575">
        <v>28976.22</v>
      </c>
      <c r="T891" s="575">
        <v>28976.22</v>
      </c>
      <c r="U891" s="575">
        <v>28976.22</v>
      </c>
      <c r="V891" s="575">
        <v>28976.22</v>
      </c>
      <c r="W891" s="575">
        <v>28976.22</v>
      </c>
      <c r="X891" s="575">
        <v>28976.22</v>
      </c>
      <c r="Y891" s="1215">
        <f>Q891/12*$B$4+(R891-Q891)/11*7+(S891-R891)/10*6+(T891-S891)/9*5+(U891-T891)/8*4+(V891-U891)/7*3+(W891-V891)/6*2+(X891-W891)/5*1</f>
        <v>19317.48</v>
      </c>
      <c r="Z891" s="575">
        <f>AF891-AE891-AB891</f>
        <v>13807.550260000002</v>
      </c>
      <c r="AA891" s="1520"/>
      <c r="AB891" s="571"/>
      <c r="AC891" s="571">
        <f>Z891-Y891</f>
        <v>-5509.9297399999978</v>
      </c>
      <c r="AD891" s="571"/>
      <c r="AE891" s="571">
        <v>-2.7386599999999999</v>
      </c>
      <c r="AF891" s="571">
        <v>13804.811600000001</v>
      </c>
      <c r="AG891" s="1284">
        <f>AG866+AG868</f>
        <v>0</v>
      </c>
      <c r="AH891" s="1227"/>
      <c r="AI891" s="1457"/>
      <c r="AJ891" s="1472"/>
    </row>
    <row r="892" spans="1:36" x14ac:dyDescent="0.25">
      <c r="A892" s="239">
        <v>1</v>
      </c>
      <c r="B892" s="1523" t="s">
        <v>138</v>
      </c>
      <c r="C892" s="1522"/>
      <c r="D892" s="2056"/>
      <c r="E892" s="446">
        <f>E888+E889+E890*2.9+E891</f>
        <v>311525.40000000002</v>
      </c>
      <c r="F892" s="446">
        <f>F888+F889+F890*2.9+F891</f>
        <v>207683.6</v>
      </c>
      <c r="G892" s="446">
        <f>G888+G889+G890*2.9+G891</f>
        <v>139973.1</v>
      </c>
      <c r="H892" s="1157">
        <f t="shared" si="388"/>
        <v>67.39728124897681</v>
      </c>
      <c r="I892" s="2057"/>
      <c r="J892" s="2057"/>
      <c r="K892" s="2058"/>
      <c r="L892" s="2059"/>
      <c r="M892" s="2059"/>
      <c r="N892" s="2059"/>
      <c r="O892" s="2059"/>
      <c r="P892" s="2059"/>
      <c r="Q892" s="566">
        <f t="shared" ref="Q892:AF892" si="389">Q891+Q869+Q839+Q828+Q850+Q860</f>
        <v>191652.22321999999</v>
      </c>
      <c r="R892" s="566">
        <f t="shared" ref="R892:S892" si="390">R891+R869+R839+R828+R850+R860</f>
        <v>191652.22321999999</v>
      </c>
      <c r="S892" s="566">
        <f t="shared" si="390"/>
        <v>191652.22321999999</v>
      </c>
      <c r="T892" s="566">
        <f t="shared" ref="T892:U892" si="391">T891+T869+T839+T828+T850+T860</f>
        <v>191652.22321999999</v>
      </c>
      <c r="U892" s="566">
        <f t="shared" si="391"/>
        <v>191652.22321999999</v>
      </c>
      <c r="V892" s="566">
        <f t="shared" ref="V892:W892" si="392">V891+V869+V839+V828+V850+V860</f>
        <v>191652.22321999999</v>
      </c>
      <c r="W892" s="566">
        <f t="shared" si="392"/>
        <v>191652.22321999999</v>
      </c>
      <c r="X892" s="566">
        <f t="shared" ref="X892" si="393">X891+X869+X839+X828+X850+X860</f>
        <v>191652.22321999999</v>
      </c>
      <c r="Y892" s="1216">
        <f t="shared" si="389"/>
        <v>129139.29096666668</v>
      </c>
      <c r="Z892" s="566">
        <f t="shared" si="389"/>
        <v>118655.27238999998</v>
      </c>
      <c r="AA892" s="1092">
        <f t="shared" si="389"/>
        <v>0</v>
      </c>
      <c r="AB892" s="566">
        <f t="shared" si="389"/>
        <v>0</v>
      </c>
      <c r="AC892" s="566">
        <f t="shared" si="389"/>
        <v>-10484.018576666696</v>
      </c>
      <c r="AD892" s="566">
        <f t="shared" si="389"/>
        <v>-26.203659999999999</v>
      </c>
      <c r="AE892" s="566">
        <f t="shared" si="389"/>
        <v>-62.059500000000007</v>
      </c>
      <c r="AF892" s="566">
        <f t="shared" si="389"/>
        <v>118593.21289</v>
      </c>
      <c r="AG892" s="1285">
        <f>AG888+AG889+AG890*2.9+AG891</f>
        <v>0</v>
      </c>
      <c r="AH892" s="1205">
        <f t="shared" ref="AH892" si="394">AH891+AH869+AH839+AH828+AH850+AH860</f>
        <v>0</v>
      </c>
      <c r="AI892" s="1457"/>
      <c r="AJ892" s="1472"/>
    </row>
    <row r="893" spans="1:36" x14ac:dyDescent="0.25">
      <c r="A893" s="239">
        <v>1</v>
      </c>
      <c r="B893" s="2" t="s">
        <v>29</v>
      </c>
      <c r="C893" s="691"/>
      <c r="D893" s="2"/>
      <c r="E893" s="419"/>
      <c r="F893" s="375"/>
      <c r="G893" s="375"/>
      <c r="H893" s="375"/>
      <c r="I893" s="1899"/>
      <c r="J893" s="1899"/>
      <c r="K893" s="1239"/>
      <c r="L893" s="368"/>
      <c r="M893" s="368"/>
      <c r="N893" s="368"/>
      <c r="O893" s="368"/>
      <c r="P893" s="368"/>
      <c r="Q893" s="568"/>
      <c r="R893" s="568"/>
      <c r="S893" s="568"/>
      <c r="T893" s="568"/>
      <c r="U893" s="568"/>
      <c r="V893" s="568"/>
      <c r="W893" s="568"/>
      <c r="X893" s="568"/>
      <c r="Y893" s="1067"/>
      <c r="Z893" s="568">
        <f t="shared" ref="Z893:Z898" si="395">AF893-AE893-AB893</f>
        <v>0</v>
      </c>
      <c r="AA893" s="1088"/>
      <c r="AB893" s="568"/>
      <c r="AC893" s="568"/>
      <c r="AD893" s="568"/>
      <c r="AE893" s="568"/>
      <c r="AF893" s="568"/>
      <c r="AG893" s="1296"/>
      <c r="AH893" s="564"/>
      <c r="AI893" s="1457"/>
      <c r="AJ893" s="1472"/>
    </row>
    <row r="894" spans="1:36" x14ac:dyDescent="0.25">
      <c r="A894" s="239">
        <v>1</v>
      </c>
      <c r="B894" s="765" t="s">
        <v>24</v>
      </c>
      <c r="C894" s="699"/>
      <c r="D894" s="375">
        <v>300</v>
      </c>
      <c r="E894" s="419">
        <v>28</v>
      </c>
      <c r="F894" s="213">
        <f t="shared" ref="F894:F901" si="396">ROUND(E894/12*$B$4,0)</f>
        <v>19</v>
      </c>
      <c r="G894" s="213"/>
      <c r="H894" s="213">
        <f t="shared" ref="H894:H902" si="397">G894/F894*100</f>
        <v>0</v>
      </c>
      <c r="I894" s="1156">
        <v>6</v>
      </c>
      <c r="J894" s="269" t="e">
        <f t="shared" ref="J894:J902" si="398">M894/G894</f>
        <v>#DIV/0!</v>
      </c>
      <c r="K894" s="1532">
        <f t="shared" ref="K894:K901" si="399">ROUND(E894*I894,0)</f>
        <v>168</v>
      </c>
      <c r="L894" s="270">
        <f t="shared" ref="L894:L901" si="400">ROUND(K894/12*$B$4,0)</f>
        <v>112</v>
      </c>
      <c r="M894" s="270"/>
      <c r="N894" s="270">
        <f t="shared" ref="N894:N902" si="401">M894/L894*100</f>
        <v>0</v>
      </c>
      <c r="O894" s="1527">
        <f t="shared" ref="O894:O901" si="402">ROUND(K894/D894,0)</f>
        <v>1</v>
      </c>
      <c r="P894" s="270">
        <f t="shared" ref="P894:P902" si="403">M894/$B$4*12/O894</f>
        <v>0</v>
      </c>
      <c r="Q894" s="568"/>
      <c r="R894" s="568"/>
      <c r="S894" s="568"/>
      <c r="T894" s="568"/>
      <c r="U894" s="568"/>
      <c r="V894" s="568"/>
      <c r="W894" s="568"/>
      <c r="X894" s="568"/>
      <c r="Y894" s="1067"/>
      <c r="Z894" s="568">
        <f t="shared" si="395"/>
        <v>0</v>
      </c>
      <c r="AA894" s="1088"/>
      <c r="AB894" s="568"/>
      <c r="AC894" s="568"/>
      <c r="AD894" s="568"/>
      <c r="AE894" s="568"/>
      <c r="AF894" s="568"/>
      <c r="AG894" s="1292"/>
      <c r="AH894" s="564"/>
      <c r="AI894" s="1457"/>
      <c r="AJ894" s="1472"/>
    </row>
    <row r="895" spans="1:36" x14ac:dyDescent="0.25">
      <c r="A895" s="239">
        <v>1</v>
      </c>
      <c r="B895" s="765" t="s">
        <v>23</v>
      </c>
      <c r="C895" s="699"/>
      <c r="D895" s="375">
        <v>300</v>
      </c>
      <c r="E895" s="419">
        <v>91</v>
      </c>
      <c r="F895" s="213">
        <f t="shared" si="396"/>
        <v>61</v>
      </c>
      <c r="G895" s="213">
        <v>62</v>
      </c>
      <c r="H895" s="213">
        <f t="shared" si="397"/>
        <v>101.63934426229508</v>
      </c>
      <c r="I895" s="1156">
        <v>29</v>
      </c>
      <c r="J895" s="269">
        <f t="shared" si="398"/>
        <v>27.338709677419356</v>
      </c>
      <c r="K895" s="1532">
        <f t="shared" si="399"/>
        <v>2639</v>
      </c>
      <c r="L895" s="270">
        <f t="shared" si="400"/>
        <v>1759</v>
      </c>
      <c r="M895" s="270">
        <v>1695</v>
      </c>
      <c r="N895" s="270">
        <f t="shared" si="401"/>
        <v>96.361569073337122</v>
      </c>
      <c r="O895" s="1527">
        <f t="shared" si="402"/>
        <v>9</v>
      </c>
      <c r="P895" s="270">
        <f t="shared" si="403"/>
        <v>282.5</v>
      </c>
      <c r="Q895" s="568"/>
      <c r="R895" s="568"/>
      <c r="S895" s="568"/>
      <c r="T895" s="568"/>
      <c r="U895" s="568"/>
      <c r="V895" s="568"/>
      <c r="W895" s="568"/>
      <c r="X895" s="568"/>
      <c r="Y895" s="1067"/>
      <c r="Z895" s="568">
        <f t="shared" si="395"/>
        <v>0</v>
      </c>
      <c r="AA895" s="1088"/>
      <c r="AB895" s="568"/>
      <c r="AC895" s="568"/>
      <c r="AD895" s="568"/>
      <c r="AE895" s="568"/>
      <c r="AF895" s="568"/>
      <c r="AG895" s="1292"/>
      <c r="AH895" s="564"/>
      <c r="AI895" s="1457"/>
      <c r="AJ895" s="1472"/>
    </row>
    <row r="896" spans="1:36" x14ac:dyDescent="0.25">
      <c r="A896" s="239">
        <v>1</v>
      </c>
      <c r="B896" s="765" t="s">
        <v>167</v>
      </c>
      <c r="C896" s="699"/>
      <c r="D896" s="375">
        <v>300</v>
      </c>
      <c r="E896" s="419">
        <v>113</v>
      </c>
      <c r="F896" s="213">
        <f t="shared" si="396"/>
        <v>75</v>
      </c>
      <c r="G896" s="213"/>
      <c r="H896" s="213">
        <f t="shared" si="397"/>
        <v>0</v>
      </c>
      <c r="I896" s="1156">
        <v>9.5</v>
      </c>
      <c r="J896" s="269" t="e">
        <f t="shared" si="398"/>
        <v>#DIV/0!</v>
      </c>
      <c r="K896" s="1532">
        <f t="shared" si="399"/>
        <v>1074</v>
      </c>
      <c r="L896" s="270">
        <f t="shared" si="400"/>
        <v>716</v>
      </c>
      <c r="M896" s="270"/>
      <c r="N896" s="270">
        <f t="shared" si="401"/>
        <v>0</v>
      </c>
      <c r="O896" s="1527">
        <f t="shared" si="402"/>
        <v>4</v>
      </c>
      <c r="P896" s="270">
        <f t="shared" si="403"/>
        <v>0</v>
      </c>
      <c r="Q896" s="568"/>
      <c r="R896" s="568"/>
      <c r="S896" s="568"/>
      <c r="T896" s="568"/>
      <c r="U896" s="568"/>
      <c r="V896" s="568"/>
      <c r="W896" s="568"/>
      <c r="X896" s="568"/>
      <c r="Y896" s="1067"/>
      <c r="Z896" s="568">
        <f t="shared" si="395"/>
        <v>0</v>
      </c>
      <c r="AA896" s="1088"/>
      <c r="AB896" s="568"/>
      <c r="AC896" s="568"/>
      <c r="AD896" s="568"/>
      <c r="AE896" s="568"/>
      <c r="AF896" s="568"/>
      <c r="AG896" s="1292"/>
      <c r="AH896" s="564"/>
      <c r="AI896" s="1457"/>
      <c r="AJ896" s="1472"/>
    </row>
    <row r="897" spans="1:36" x14ac:dyDescent="0.25">
      <c r="A897" s="239">
        <v>1</v>
      </c>
      <c r="B897" s="765" t="s">
        <v>20</v>
      </c>
      <c r="C897" s="699"/>
      <c r="D897" s="375">
        <v>300</v>
      </c>
      <c r="E897" s="419">
        <v>72</v>
      </c>
      <c r="F897" s="213">
        <f t="shared" si="396"/>
        <v>48</v>
      </c>
      <c r="G897" s="213"/>
      <c r="H897" s="213">
        <f t="shared" si="397"/>
        <v>0</v>
      </c>
      <c r="I897" s="1156">
        <v>8</v>
      </c>
      <c r="J897" s="269" t="e">
        <f t="shared" si="398"/>
        <v>#DIV/0!</v>
      </c>
      <c r="K897" s="1532">
        <f t="shared" si="399"/>
        <v>576</v>
      </c>
      <c r="L897" s="270">
        <f t="shared" si="400"/>
        <v>384</v>
      </c>
      <c r="M897" s="270"/>
      <c r="N897" s="270">
        <f t="shared" si="401"/>
        <v>0</v>
      </c>
      <c r="O897" s="1527">
        <f t="shared" si="402"/>
        <v>2</v>
      </c>
      <c r="P897" s="270">
        <f t="shared" si="403"/>
        <v>0</v>
      </c>
      <c r="Q897" s="568"/>
      <c r="R897" s="568"/>
      <c r="S897" s="568"/>
      <c r="T897" s="568"/>
      <c r="U897" s="568"/>
      <c r="V897" s="568"/>
      <c r="W897" s="568"/>
      <c r="X897" s="568"/>
      <c r="Y897" s="1067"/>
      <c r="Z897" s="568">
        <f t="shared" si="395"/>
        <v>0</v>
      </c>
      <c r="AA897" s="1088"/>
      <c r="AB897" s="568"/>
      <c r="AC897" s="568"/>
      <c r="AD897" s="568"/>
      <c r="AE897" s="568"/>
      <c r="AF897" s="568"/>
      <c r="AG897" s="1292"/>
      <c r="AH897" s="564"/>
      <c r="AI897" s="1457"/>
      <c r="AJ897" s="1472"/>
    </row>
    <row r="898" spans="1:36" x14ac:dyDescent="0.25">
      <c r="A898" s="239">
        <v>1</v>
      </c>
      <c r="B898" s="765" t="s">
        <v>21</v>
      </c>
      <c r="C898" s="699"/>
      <c r="D898" s="375">
        <v>300</v>
      </c>
      <c r="E898" s="419">
        <v>31</v>
      </c>
      <c r="F898" s="213">
        <f t="shared" si="396"/>
        <v>21</v>
      </c>
      <c r="G898" s="213"/>
      <c r="H898" s="213">
        <f t="shared" si="397"/>
        <v>0</v>
      </c>
      <c r="I898" s="1156">
        <v>9.8000000000000007</v>
      </c>
      <c r="J898" s="269" t="e">
        <f t="shared" si="398"/>
        <v>#DIV/0!</v>
      </c>
      <c r="K898" s="1532">
        <f t="shared" si="399"/>
        <v>304</v>
      </c>
      <c r="L898" s="270">
        <f t="shared" si="400"/>
        <v>203</v>
      </c>
      <c r="M898" s="270"/>
      <c r="N898" s="270">
        <f t="shared" si="401"/>
        <v>0</v>
      </c>
      <c r="O898" s="1527">
        <f t="shared" si="402"/>
        <v>1</v>
      </c>
      <c r="P898" s="270">
        <f t="shared" si="403"/>
        <v>0</v>
      </c>
      <c r="Q898" s="568"/>
      <c r="R898" s="568"/>
      <c r="S898" s="568"/>
      <c r="T898" s="568"/>
      <c r="U898" s="568"/>
      <c r="V898" s="568"/>
      <c r="W898" s="568"/>
      <c r="X898" s="568"/>
      <c r="Y898" s="1067"/>
      <c r="Z898" s="568">
        <f t="shared" si="395"/>
        <v>0</v>
      </c>
      <c r="AA898" s="1088"/>
      <c r="AB898" s="568"/>
      <c r="AC898" s="568"/>
      <c r="AD898" s="568"/>
      <c r="AE898" s="568"/>
      <c r="AF898" s="568"/>
      <c r="AG898" s="1292"/>
      <c r="AH898" s="564"/>
      <c r="AI898" s="1457"/>
      <c r="AJ898" s="1472"/>
    </row>
    <row r="899" spans="1:36" x14ac:dyDescent="0.25">
      <c r="A899" s="239">
        <v>1</v>
      </c>
      <c r="B899" s="765" t="s">
        <v>10</v>
      </c>
      <c r="C899" s="699"/>
      <c r="D899" s="375">
        <v>300</v>
      </c>
      <c r="E899" s="419">
        <v>37</v>
      </c>
      <c r="F899" s="213">
        <f t="shared" si="396"/>
        <v>25</v>
      </c>
      <c r="G899" s="213"/>
      <c r="H899" s="213">
        <f t="shared" si="397"/>
        <v>0</v>
      </c>
      <c r="I899" s="1156">
        <v>8.1999999999999993</v>
      </c>
      <c r="J899" s="269" t="e">
        <f t="shared" si="398"/>
        <v>#DIV/0!</v>
      </c>
      <c r="K899" s="1532">
        <f t="shared" si="399"/>
        <v>303</v>
      </c>
      <c r="L899" s="270">
        <f t="shared" si="400"/>
        <v>202</v>
      </c>
      <c r="M899" s="270"/>
      <c r="N899" s="270">
        <f t="shared" si="401"/>
        <v>0</v>
      </c>
      <c r="O899" s="1474">
        <f t="shared" si="402"/>
        <v>1</v>
      </c>
      <c r="P899" s="270">
        <f t="shared" si="403"/>
        <v>0</v>
      </c>
      <c r="Q899" s="568"/>
      <c r="R899" s="568"/>
      <c r="S899" s="568"/>
      <c r="T899" s="568"/>
      <c r="U899" s="568"/>
      <c r="V899" s="568"/>
      <c r="W899" s="568"/>
      <c r="X899" s="568"/>
      <c r="Y899" s="1067"/>
      <c r="Z899" s="568"/>
      <c r="AA899" s="1088"/>
      <c r="AB899" s="568"/>
      <c r="AC899" s="568"/>
      <c r="AD899" s="568"/>
      <c r="AE899" s="568"/>
      <c r="AF899" s="568"/>
      <c r="AG899" s="1292"/>
      <c r="AH899" s="564"/>
      <c r="AI899" s="1457"/>
      <c r="AJ899" s="1472"/>
    </row>
    <row r="900" spans="1:36" x14ac:dyDescent="0.25">
      <c r="A900" s="239">
        <v>1</v>
      </c>
      <c r="B900" s="765" t="s">
        <v>19</v>
      </c>
      <c r="C900" s="699"/>
      <c r="D900" s="375">
        <v>300</v>
      </c>
      <c r="E900" s="419">
        <v>31</v>
      </c>
      <c r="F900" s="213">
        <f t="shared" si="396"/>
        <v>21</v>
      </c>
      <c r="G900" s="213"/>
      <c r="H900" s="213">
        <f t="shared" si="397"/>
        <v>0</v>
      </c>
      <c r="I900" s="1156">
        <v>9</v>
      </c>
      <c r="J900" s="269" t="e">
        <f t="shared" si="398"/>
        <v>#DIV/0!</v>
      </c>
      <c r="K900" s="1532">
        <f t="shared" si="399"/>
        <v>279</v>
      </c>
      <c r="L900" s="270">
        <f t="shared" si="400"/>
        <v>186</v>
      </c>
      <c r="M900" s="270"/>
      <c r="N900" s="270">
        <f t="shared" si="401"/>
        <v>0</v>
      </c>
      <c r="O900" s="270">
        <f t="shared" si="402"/>
        <v>1</v>
      </c>
      <c r="P900" s="270">
        <f t="shared" si="403"/>
        <v>0</v>
      </c>
      <c r="Q900" s="568"/>
      <c r="R900" s="568"/>
      <c r="S900" s="568"/>
      <c r="T900" s="568"/>
      <c r="U900" s="568"/>
      <c r="V900" s="568"/>
      <c r="W900" s="568"/>
      <c r="X900" s="568"/>
      <c r="Y900" s="1067"/>
      <c r="Z900" s="568"/>
      <c r="AA900" s="1088"/>
      <c r="AB900" s="568"/>
      <c r="AC900" s="568"/>
      <c r="AD900" s="568"/>
      <c r="AE900" s="568"/>
      <c r="AF900" s="568"/>
      <c r="AG900" s="1292"/>
      <c r="AH900" s="564"/>
      <c r="AI900" s="1457"/>
      <c r="AJ900" s="1472"/>
    </row>
    <row r="901" spans="1:36" x14ac:dyDescent="0.25">
      <c r="A901" s="239">
        <v>1</v>
      </c>
      <c r="B901" s="765" t="s">
        <v>6</v>
      </c>
      <c r="C901" s="699"/>
      <c r="D901" s="375">
        <v>300</v>
      </c>
      <c r="E901" s="419">
        <v>49</v>
      </c>
      <c r="F901" s="213">
        <f t="shared" si="396"/>
        <v>33</v>
      </c>
      <c r="G901" s="213"/>
      <c r="H901" s="213">
        <f t="shared" si="397"/>
        <v>0</v>
      </c>
      <c r="I901" s="1156">
        <v>10.4</v>
      </c>
      <c r="J901" s="269" t="e">
        <f t="shared" si="398"/>
        <v>#DIV/0!</v>
      </c>
      <c r="K901" s="1532">
        <f t="shared" si="399"/>
        <v>510</v>
      </c>
      <c r="L901" s="270">
        <f t="shared" si="400"/>
        <v>340</v>
      </c>
      <c r="M901" s="270"/>
      <c r="N901" s="270">
        <f t="shared" si="401"/>
        <v>0</v>
      </c>
      <c r="O901" s="270">
        <f t="shared" si="402"/>
        <v>2</v>
      </c>
      <c r="P901" s="270">
        <f t="shared" si="403"/>
        <v>0</v>
      </c>
      <c r="Q901" s="568"/>
      <c r="R901" s="568"/>
      <c r="S901" s="568"/>
      <c r="T901" s="568"/>
      <c r="U901" s="568"/>
      <c r="V901" s="568"/>
      <c r="W901" s="568"/>
      <c r="X901" s="568"/>
      <c r="Y901" s="1067"/>
      <c r="Z901" s="568">
        <f t="shared" ref="Z901:Z908" si="404">AF901-AE901-AB901</f>
        <v>0</v>
      </c>
      <c r="AA901" s="1088"/>
      <c r="AB901" s="568"/>
      <c r="AC901" s="568"/>
      <c r="AD901" s="568"/>
      <c r="AE901" s="568"/>
      <c r="AF901" s="568"/>
      <c r="AG901" s="1292"/>
      <c r="AH901" s="564"/>
      <c r="AI901" s="1457"/>
      <c r="AJ901" s="1472"/>
    </row>
    <row r="902" spans="1:36" x14ac:dyDescent="0.25">
      <c r="A902" s="239">
        <v>1</v>
      </c>
      <c r="B902" s="247" t="s">
        <v>78</v>
      </c>
      <c r="C902" s="1543"/>
      <c r="D902" s="2060"/>
      <c r="E902" s="417">
        <f>SUM(E894:E901)</f>
        <v>452</v>
      </c>
      <c r="F902" s="2061">
        <f>SUM(F894:F901)</f>
        <v>303</v>
      </c>
      <c r="G902" s="2061">
        <f>SUM(G894:G901)</f>
        <v>62</v>
      </c>
      <c r="H902" s="2061">
        <f t="shared" si="397"/>
        <v>20.462046204620464</v>
      </c>
      <c r="I902" s="385">
        <f>IF(E902=0,0,K902/E902)</f>
        <v>12.949115044247788</v>
      </c>
      <c r="J902" s="385">
        <f t="shared" si="398"/>
        <v>27.338709677419356</v>
      </c>
      <c r="K902" s="2062">
        <f>SUM(K894:K901)</f>
        <v>5853</v>
      </c>
      <c r="L902" s="2061">
        <f>SUM(L894:L901)</f>
        <v>3902</v>
      </c>
      <c r="M902" s="2061">
        <f>SUM(M894:M901)</f>
        <v>1695</v>
      </c>
      <c r="N902" s="270">
        <f t="shared" si="401"/>
        <v>43.439261916965663</v>
      </c>
      <c r="O902" s="1722">
        <f>SUM(O894:O901)</f>
        <v>21</v>
      </c>
      <c r="P902" s="270">
        <f t="shared" si="403"/>
        <v>121.07142857142857</v>
      </c>
      <c r="Q902" s="568"/>
      <c r="R902" s="568"/>
      <c r="S902" s="568"/>
      <c r="T902" s="568"/>
      <c r="U902" s="568"/>
      <c r="V902" s="568"/>
      <c r="W902" s="568"/>
      <c r="X902" s="568"/>
      <c r="Y902" s="1067"/>
      <c r="Z902" s="568">
        <f t="shared" si="404"/>
        <v>0</v>
      </c>
      <c r="AA902" s="1088"/>
      <c r="AB902" s="568"/>
      <c r="AC902" s="568"/>
      <c r="AD902" s="568"/>
      <c r="AE902" s="568"/>
      <c r="AF902" s="568"/>
      <c r="AG902" s="2063">
        <f>SUM(AG894:AG901)</f>
        <v>0</v>
      </c>
      <c r="AH902" s="564"/>
      <c r="AI902" s="1457"/>
      <c r="AJ902" s="1472"/>
    </row>
    <row r="903" spans="1:36" ht="30" x14ac:dyDescent="0.25">
      <c r="A903" s="239">
        <v>1</v>
      </c>
      <c r="B903" s="1738" t="s">
        <v>16</v>
      </c>
      <c r="C903" s="1739"/>
      <c r="D903" s="2060"/>
      <c r="E903" s="417"/>
      <c r="F903" s="2061"/>
      <c r="G903" s="2061"/>
      <c r="H903" s="2061"/>
      <c r="I903" s="385"/>
      <c r="J903" s="385"/>
      <c r="K903" s="2062"/>
      <c r="L903" s="2061"/>
      <c r="M903" s="2061"/>
      <c r="N903" s="270"/>
      <c r="O903" s="270"/>
      <c r="P903" s="270"/>
      <c r="Q903" s="568"/>
      <c r="R903" s="568"/>
      <c r="S903" s="568"/>
      <c r="T903" s="568"/>
      <c r="U903" s="568"/>
      <c r="V903" s="568"/>
      <c r="W903" s="568"/>
      <c r="X903" s="568"/>
      <c r="Y903" s="1067"/>
      <c r="Z903" s="568">
        <f t="shared" si="404"/>
        <v>0</v>
      </c>
      <c r="AA903" s="1088"/>
      <c r="AB903" s="568"/>
      <c r="AC903" s="568"/>
      <c r="AD903" s="568"/>
      <c r="AE903" s="568"/>
      <c r="AF903" s="568"/>
      <c r="AG903" s="2063"/>
      <c r="AH903" s="564"/>
      <c r="AI903" s="1457"/>
      <c r="AJ903" s="1472"/>
    </row>
    <row r="904" spans="1:36" s="249" customFormat="1" ht="30" x14ac:dyDescent="0.25">
      <c r="A904" s="239">
        <v>1</v>
      </c>
      <c r="B904" s="222" t="s">
        <v>474</v>
      </c>
      <c r="C904" s="665"/>
      <c r="D904" s="3">
        <v>240</v>
      </c>
      <c r="E904" s="415">
        <v>785</v>
      </c>
      <c r="F904" s="213">
        <f>ROUND(E904/12*$B$4,0)</f>
        <v>523</v>
      </c>
      <c r="G904" s="213">
        <v>278</v>
      </c>
      <c r="H904" s="213">
        <f t="shared" ref="H904:H910" si="405">G904/F904*100</f>
        <v>53.154875717017212</v>
      </c>
      <c r="I904" s="1899">
        <v>1</v>
      </c>
      <c r="J904" s="269">
        <f>M904/G904</f>
        <v>1</v>
      </c>
      <c r="K904" s="1532">
        <f>ROUND(E904*I904,0)</f>
        <v>785</v>
      </c>
      <c r="L904" s="270">
        <f>ROUND(K904/12*$B$4,0)</f>
        <v>523</v>
      </c>
      <c r="M904" s="270">
        <v>278</v>
      </c>
      <c r="N904" s="270">
        <f>M904/L904*100</f>
        <v>53.154875717017212</v>
      </c>
      <c r="O904" s="1488">
        <f>ROUND(K904/D904,0)</f>
        <v>3</v>
      </c>
      <c r="P904" s="270">
        <f>M904/$B$4*12/O904</f>
        <v>139</v>
      </c>
      <c r="Q904" s="568"/>
      <c r="R904" s="568"/>
      <c r="S904" s="568"/>
      <c r="T904" s="568"/>
      <c r="U904" s="568"/>
      <c r="V904" s="568"/>
      <c r="W904" s="568"/>
      <c r="X904" s="568"/>
      <c r="Y904" s="1067"/>
      <c r="Z904" s="568">
        <f t="shared" si="404"/>
        <v>0</v>
      </c>
      <c r="AA904" s="1088"/>
      <c r="AB904" s="568"/>
      <c r="AC904" s="568"/>
      <c r="AD904" s="568"/>
      <c r="AE904" s="568"/>
      <c r="AF904" s="568"/>
      <c r="AG904" s="1292"/>
      <c r="AH904" s="564"/>
      <c r="AI904" s="1457"/>
      <c r="AJ904" s="1472"/>
    </row>
    <row r="905" spans="1:36" s="249" customFormat="1" ht="15.95" customHeight="1" x14ac:dyDescent="0.25">
      <c r="A905" s="239"/>
      <c r="B905" s="222" t="s">
        <v>47</v>
      </c>
      <c r="C905" s="665"/>
      <c r="D905" s="3">
        <v>240</v>
      </c>
      <c r="E905" s="415">
        <v>1336</v>
      </c>
      <c r="F905" s="213">
        <f>ROUND(E905/12*$B$4,0)</f>
        <v>891</v>
      </c>
      <c r="G905" s="213">
        <v>277</v>
      </c>
      <c r="H905" s="213">
        <f t="shared" si="405"/>
        <v>31.088664421997752</v>
      </c>
      <c r="I905" s="1899">
        <v>8</v>
      </c>
      <c r="J905" s="269">
        <f>M905/G905</f>
        <v>8.3393501805054147</v>
      </c>
      <c r="K905" s="1532">
        <f>ROUND(E905*I905,0)</f>
        <v>10688</v>
      </c>
      <c r="L905" s="270">
        <f>ROUND(K905/12*$B$4,0)</f>
        <v>7125</v>
      </c>
      <c r="M905" s="270">
        <v>2310</v>
      </c>
      <c r="N905" s="270">
        <f>M905/L905*100</f>
        <v>32.421052631578945</v>
      </c>
      <c r="O905" s="1488">
        <f>ROUND(K905/D905,0)</f>
        <v>45</v>
      </c>
      <c r="P905" s="270">
        <f>M905/$B$4*12/O905</f>
        <v>77</v>
      </c>
      <c r="Q905" s="568"/>
      <c r="R905" s="568"/>
      <c r="S905" s="568"/>
      <c r="T905" s="568"/>
      <c r="U905" s="568"/>
      <c r="V905" s="568"/>
      <c r="W905" s="568"/>
      <c r="X905" s="568"/>
      <c r="Y905" s="1067"/>
      <c r="Z905" s="568">
        <f>AF905-AE905-AB905</f>
        <v>0</v>
      </c>
      <c r="AA905" s="1088"/>
      <c r="AB905" s="568"/>
      <c r="AC905" s="568"/>
      <c r="AD905" s="568"/>
      <c r="AE905" s="568"/>
      <c r="AF905" s="568"/>
      <c r="AG905" s="1292"/>
      <c r="AH905" s="564"/>
      <c r="AI905" s="1457"/>
      <c r="AJ905" s="1472"/>
    </row>
    <row r="906" spans="1:36" x14ac:dyDescent="0.25">
      <c r="A906" s="239">
        <v>1</v>
      </c>
      <c r="B906" s="2064" t="s">
        <v>183</v>
      </c>
      <c r="C906" s="1657"/>
      <c r="D906" s="2065"/>
      <c r="E906" s="418">
        <f>SUM(E904:E905)</f>
        <v>2121</v>
      </c>
      <c r="F906" s="2066">
        <f>SUM(F904:F905)</f>
        <v>1414</v>
      </c>
      <c r="G906" s="2066">
        <f>SUM(G904:G905)</f>
        <v>555</v>
      </c>
      <c r="H906" s="219">
        <f t="shared" si="405"/>
        <v>39.250353606789254</v>
      </c>
      <c r="I906" s="1899">
        <f>IF(E906=0,0,K906/E906)</f>
        <v>5.4092409240924093</v>
      </c>
      <c r="J906" s="1482">
        <f>M906/G906</f>
        <v>4.6630630630630634</v>
      </c>
      <c r="K906" s="2067">
        <f>SUM(K904:K905)</f>
        <v>11473</v>
      </c>
      <c r="L906" s="2066">
        <f>SUM(L904:L905)</f>
        <v>7648</v>
      </c>
      <c r="M906" s="2066">
        <f>SUM(M904:M905)</f>
        <v>2588</v>
      </c>
      <c r="N906" s="481">
        <f>M906/L906*100</f>
        <v>33.838912133891213</v>
      </c>
      <c r="O906" s="1722">
        <f>SUM(O904:O905)</f>
        <v>48</v>
      </c>
      <c r="P906" s="481">
        <f>M906/$B$4*12/O906</f>
        <v>80.875</v>
      </c>
      <c r="Q906" s="569"/>
      <c r="R906" s="569"/>
      <c r="S906" s="569"/>
      <c r="T906" s="569"/>
      <c r="U906" s="569"/>
      <c r="V906" s="569"/>
      <c r="W906" s="569"/>
      <c r="X906" s="569"/>
      <c r="Y906" s="1214"/>
      <c r="Z906" s="569">
        <f t="shared" si="404"/>
        <v>0</v>
      </c>
      <c r="AA906" s="1504"/>
      <c r="AB906" s="569"/>
      <c r="AC906" s="569"/>
      <c r="AD906" s="569"/>
      <c r="AE906" s="569"/>
      <c r="AF906" s="569"/>
      <c r="AG906" s="2068">
        <f>SUM(AG904:AG905)</f>
        <v>0</v>
      </c>
      <c r="AH906" s="1200"/>
      <c r="AI906" s="1457"/>
      <c r="AJ906" s="1472"/>
    </row>
    <row r="907" spans="1:36" ht="29.25" x14ac:dyDescent="0.25">
      <c r="A907" s="239">
        <v>1</v>
      </c>
      <c r="B907" s="1662" t="s">
        <v>214</v>
      </c>
      <c r="C907" s="1662"/>
      <c r="D907" s="1662"/>
      <c r="E907" s="452">
        <f>SUM(E906,E902)</f>
        <v>2573</v>
      </c>
      <c r="F907" s="2069">
        <f>SUM(F906,F902)</f>
        <v>1717</v>
      </c>
      <c r="G907" s="2069">
        <f>SUM(G906,G902)</f>
        <v>617</v>
      </c>
      <c r="H907" s="2039">
        <f t="shared" si="405"/>
        <v>35.934769947582993</v>
      </c>
      <c r="I907" s="1558">
        <f>IF(E907=0,0,K907/E907)</f>
        <v>6.7337738048970071</v>
      </c>
      <c r="J907" s="1482">
        <f>M907/G907</f>
        <v>6.941653160453809</v>
      </c>
      <c r="K907" s="2069">
        <f>SUM(K906,K902)</f>
        <v>17326</v>
      </c>
      <c r="L907" s="2069">
        <f>SUM(L906,L902)</f>
        <v>11550</v>
      </c>
      <c r="M907" s="2069">
        <f>SUM(M906,M902)</f>
        <v>4283</v>
      </c>
      <c r="N907" s="1560">
        <f>M907/L907*100</f>
        <v>37.082251082251084</v>
      </c>
      <c r="O907" s="366">
        <f>SUM(O906,O902)</f>
        <v>69</v>
      </c>
      <c r="P907" s="1576">
        <f>M907/$B$4*12/O907</f>
        <v>93.108695652173907</v>
      </c>
      <c r="Q907" s="566">
        <v>63779.158929247991</v>
      </c>
      <c r="R907" s="566">
        <v>63779.158929247991</v>
      </c>
      <c r="S907" s="566">
        <v>63779.158929247991</v>
      </c>
      <c r="T907" s="566">
        <v>63779.158929247991</v>
      </c>
      <c r="U907" s="566">
        <v>63779.158929247991</v>
      </c>
      <c r="V907" s="566">
        <v>63775.188182339189</v>
      </c>
      <c r="W907" s="566">
        <v>63775.188182339189</v>
      </c>
      <c r="X907" s="566">
        <v>63775.188182339189</v>
      </c>
      <c r="Y907" s="1218">
        <f>Q907/12*$B$4+(R907-Q907)/11*7+(S907-R907)/10*6+(T907-S907)/9*5+(U907-T907)/8*4+(V907-U907)/7*3+(W907-V907)/6*2+(X907-W907)/5*1</f>
        <v>42517.737537490124</v>
      </c>
      <c r="Z907" s="573">
        <f t="shared" si="404"/>
        <v>28522.13607</v>
      </c>
      <c r="AA907" s="1092"/>
      <c r="AB907" s="573"/>
      <c r="AC907" s="573">
        <f>Z907-Y907</f>
        <v>-13995.601467490123</v>
      </c>
      <c r="AD907" s="573"/>
      <c r="AE907" s="573">
        <v>-54.65596</v>
      </c>
      <c r="AF907" s="573">
        <v>28467.48011</v>
      </c>
      <c r="AG907" s="2070">
        <f>SUM(AG906,AG902)</f>
        <v>0</v>
      </c>
      <c r="AH907" s="1254"/>
      <c r="AI907" s="1457"/>
      <c r="AJ907" s="1472"/>
    </row>
    <row r="908" spans="1:36" ht="63.75" thickBot="1" x14ac:dyDescent="0.3">
      <c r="A908" s="239">
        <v>1</v>
      </c>
      <c r="B908" s="519" t="s">
        <v>199</v>
      </c>
      <c r="C908" s="3759"/>
      <c r="D908" s="3758"/>
      <c r="E908" s="500">
        <v>10</v>
      </c>
      <c r="F908" s="792">
        <f>ROUND(E908/12*$B$4,0)</f>
        <v>7</v>
      </c>
      <c r="G908" s="3752">
        <v>1</v>
      </c>
      <c r="H908" s="3752">
        <f t="shared" si="405"/>
        <v>14.285714285714285</v>
      </c>
      <c r="I908" s="1558"/>
      <c r="J908" s="3755"/>
      <c r="K908" s="3752"/>
      <c r="L908" s="3752"/>
      <c r="M908" s="3752"/>
      <c r="N908" s="1667"/>
      <c r="O908" s="3753"/>
      <c r="P908" s="1667"/>
      <c r="Q908" s="570"/>
      <c r="R908" s="570"/>
      <c r="S908" s="570"/>
      <c r="T908" s="576"/>
      <c r="U908" s="576"/>
      <c r="V908" s="570"/>
      <c r="W908" s="576"/>
      <c r="X908" s="576"/>
      <c r="Y908" s="1221"/>
      <c r="Z908" s="573">
        <f t="shared" si="404"/>
        <v>0</v>
      </c>
      <c r="AA908" s="1669"/>
      <c r="AB908" s="576"/>
      <c r="AC908" s="573">
        <f>Z908-Y908</f>
        <v>0</v>
      </c>
      <c r="AD908" s="573"/>
      <c r="AE908" s="576"/>
      <c r="AF908" s="573"/>
      <c r="AG908" s="2073"/>
      <c r="AH908" s="1208"/>
      <c r="AI908" s="1457"/>
      <c r="AJ908" s="1472"/>
    </row>
    <row r="909" spans="1:36" s="2711" customFormat="1" ht="32.25" thickBot="1" x14ac:dyDescent="0.3">
      <c r="A909" s="2711">
        <v>1</v>
      </c>
      <c r="B909" s="3750" t="s">
        <v>292</v>
      </c>
      <c r="C909" s="696"/>
      <c r="D909" s="1007"/>
      <c r="E909" s="2441">
        <v>20</v>
      </c>
      <c r="F909" s="2504">
        <f>E909/5*1</f>
        <v>4</v>
      </c>
      <c r="G909" s="792">
        <v>18</v>
      </c>
      <c r="H909" s="792">
        <f t="shared" si="405"/>
        <v>450</v>
      </c>
      <c r="I909" s="1516"/>
      <c r="J909" s="2497"/>
      <c r="K909" s="2504"/>
      <c r="L909" s="792"/>
      <c r="M909" s="792"/>
      <c r="N909" s="270"/>
      <c r="O909" s="1722"/>
      <c r="P909" s="270"/>
      <c r="Q909" s="568"/>
      <c r="R909" s="568"/>
      <c r="S909" s="568"/>
      <c r="T909" s="568"/>
      <c r="U909" s="568"/>
      <c r="V909" s="568"/>
      <c r="W909" s="568"/>
      <c r="X909" s="568"/>
      <c r="Y909" s="2699"/>
      <c r="Z909" s="569"/>
      <c r="AA909" s="1655"/>
      <c r="AB909" s="568"/>
      <c r="AC909" s="568"/>
      <c r="AD909" s="569"/>
      <c r="AE909" s="568"/>
      <c r="AF909" s="568"/>
      <c r="AG909" s="2073"/>
      <c r="AH909" s="1211"/>
      <c r="AI909" s="1457"/>
      <c r="AJ909" s="1472"/>
    </row>
    <row r="910" spans="1:36" s="2711" customFormat="1" ht="16.5" thickBot="1" x14ac:dyDescent="0.3">
      <c r="B910" s="3750" t="s">
        <v>224</v>
      </c>
      <c r="C910" s="3760"/>
      <c r="D910" s="2071"/>
      <c r="E910" s="3757">
        <f t="shared" ref="E910:F910" si="406">SUM(E909,E908)</f>
        <v>30</v>
      </c>
      <c r="F910" s="3756">
        <f t="shared" si="406"/>
        <v>11</v>
      </c>
      <c r="G910" s="3756">
        <f>SUM(G909,G908)</f>
        <v>19</v>
      </c>
      <c r="H910" s="3756">
        <f t="shared" si="405"/>
        <v>172.72727272727272</v>
      </c>
      <c r="I910" s="3754"/>
      <c r="J910" s="3751"/>
      <c r="K910" s="2072"/>
      <c r="L910" s="3756"/>
      <c r="M910" s="3756"/>
      <c r="N910" s="2243"/>
      <c r="O910" s="3761"/>
      <c r="P910" s="1474"/>
      <c r="Q910" s="1231">
        <v>69.906800000000004</v>
      </c>
      <c r="R910" s="1231">
        <v>69.906800000000004</v>
      </c>
      <c r="S910" s="1231">
        <v>69.906800000000004</v>
      </c>
      <c r="T910" s="570">
        <v>69.906800000000004</v>
      </c>
      <c r="U910" s="570">
        <v>69.906800000000004</v>
      </c>
      <c r="V910" s="1231">
        <v>69.906800000000004</v>
      </c>
      <c r="W910" s="570">
        <v>69.906800000000004</v>
      </c>
      <c r="X910" s="570">
        <v>818.76019999999994</v>
      </c>
      <c r="Y910" s="3762">
        <f>Q910/12*$B$4+(R910-Q910)/11*7+(S910-R910)/10*6+(T910-S910)/9*5+(U910-T910)/8*4+(V910-U910)/7*3+(W910-V910)/6*2+(X910-W910)/5*1</f>
        <v>196.37521333333333</v>
      </c>
      <c r="Z910" s="656">
        <f t="shared" ref="Z910" si="407">AF910-AE910-AB910</f>
        <v>680.95874000000015</v>
      </c>
      <c r="AA910" s="1933"/>
      <c r="AB910" s="1231"/>
      <c r="AC910" s="1231">
        <f>Z910-Y910</f>
        <v>484.58352666666678</v>
      </c>
      <c r="AD910" s="656"/>
      <c r="AE910" s="1231">
        <v>0</v>
      </c>
      <c r="AF910" s="1231">
        <v>680.95874000000015</v>
      </c>
      <c r="AG910" s="2073"/>
      <c r="AH910" s="1211"/>
      <c r="AI910" s="1457"/>
      <c r="AJ910" s="1472"/>
    </row>
    <row r="911" spans="1:36" ht="15.75" thickBot="1" x14ac:dyDescent="0.3">
      <c r="A911" s="239">
        <v>1</v>
      </c>
      <c r="B911" s="2074" t="s">
        <v>407</v>
      </c>
      <c r="C911" s="2075"/>
      <c r="D911" s="2074"/>
      <c r="E911" s="424"/>
      <c r="F911" s="1911"/>
      <c r="G911" s="1911"/>
      <c r="H911" s="1911"/>
      <c r="I911" s="1867"/>
      <c r="J911" s="1867"/>
      <c r="K911" s="1912"/>
      <c r="L911" s="1911"/>
      <c r="M911" s="1911">
        <f>SUM(M907,M892,M826)</f>
        <v>60065</v>
      </c>
      <c r="N911" s="1911"/>
      <c r="O911" s="1911"/>
      <c r="P911" s="1911"/>
      <c r="Q911" s="574">
        <f t="shared" ref="Q911" si="408">SUM(Q910,Q907,Q892,Q826)</f>
        <v>1020076.8465078799</v>
      </c>
      <c r="R911" s="574">
        <f t="shared" ref="R911" si="409">SUM(R910,R907,R892,R826)</f>
        <v>1020076.8465078799</v>
      </c>
      <c r="S911" s="574">
        <f t="shared" ref="S911" si="410">SUM(S910,S907,S892,S826)</f>
        <v>1020076.8465078799</v>
      </c>
      <c r="T911" s="574">
        <f t="shared" ref="T911" si="411">SUM(T910,T907,T892,T826)</f>
        <v>1020089.5821666208</v>
      </c>
      <c r="U911" s="574">
        <f t="shared" ref="U911" si="412">SUM(U910,U907,U892,U826)</f>
        <v>1020089.5821666208</v>
      </c>
      <c r="V911" s="574">
        <f t="shared" ref="V911" si="413">SUM(V910,V907,V892,V826)</f>
        <v>1020085.611419712</v>
      </c>
      <c r="W911" s="574">
        <f t="shared" ref="W911:X911" si="414">SUM(W910,W907,W892,W826)</f>
        <v>1020085.611419712</v>
      </c>
      <c r="X911" s="574">
        <f t="shared" si="414"/>
        <v>1056581.4000019259</v>
      </c>
      <c r="Y911" s="1068">
        <f>SUM(Y910,Y907,Y892,Y826)</f>
        <v>717324.45263809233</v>
      </c>
      <c r="Z911" s="574">
        <f>SUM(Z910,Z907,Z892,Z826)</f>
        <v>735216.10992000019</v>
      </c>
      <c r="AA911" s="1093">
        <f>SUM(AA910,AA907,AA892,AA826)</f>
        <v>0</v>
      </c>
      <c r="AB911" s="277">
        <f>SUM(AB910,AB907,AB892,AB826)</f>
        <v>-6.8978000000000002</v>
      </c>
      <c r="AC911" s="574">
        <f t="shared" ref="AC911:AE911" si="415">SUM(AC910,AC907,AC892,AC826)</f>
        <v>17891.657281907872</v>
      </c>
      <c r="AD911" s="574">
        <f t="shared" si="415"/>
        <v>-287.84553</v>
      </c>
      <c r="AE911" s="574">
        <f t="shared" si="415"/>
        <v>-16188.066490000003</v>
      </c>
      <c r="AF911" s="574">
        <f>SUM(AF910,AF907,AF892,AF826)</f>
        <v>719021.14563000016</v>
      </c>
      <c r="AG911" s="1913"/>
      <c r="AH911" s="1202">
        <f t="shared" ref="AH911" si="416">SUM(AH908,AH907,AH892,AH826)</f>
        <v>0</v>
      </c>
      <c r="AI911" s="1457"/>
      <c r="AJ911" s="1472"/>
    </row>
    <row r="912" spans="1:36" x14ac:dyDescent="0.25">
      <c r="A912" s="239">
        <v>1</v>
      </c>
      <c r="B912" s="2076"/>
      <c r="C912" s="2077"/>
      <c r="D912" s="2076"/>
      <c r="E912" s="428"/>
      <c r="F912" s="2078"/>
      <c r="G912" s="2078"/>
      <c r="H912" s="2078"/>
      <c r="I912" s="2079"/>
      <c r="J912" s="2079"/>
      <c r="K912" s="2080"/>
      <c r="L912" s="2081"/>
      <c r="M912" s="2081"/>
      <c r="N912" s="2081"/>
      <c r="O912" s="2081"/>
      <c r="P912" s="2081"/>
      <c r="Q912" s="567"/>
      <c r="R912" s="567"/>
      <c r="S912" s="567"/>
      <c r="T912" s="567"/>
      <c r="U912" s="567"/>
      <c r="V912" s="567"/>
      <c r="W912" s="567"/>
      <c r="X912" s="567"/>
      <c r="Y912" s="1066"/>
      <c r="Z912" s="567">
        <f>AF912-AE912-AB912</f>
        <v>0</v>
      </c>
      <c r="AA912" s="1091"/>
      <c r="AB912" s="567"/>
      <c r="AC912" s="567"/>
      <c r="AD912" s="567"/>
      <c r="AE912" s="567"/>
      <c r="AF912" s="567"/>
      <c r="AG912" s="2082"/>
      <c r="AH912" s="610"/>
      <c r="AI912" s="1457"/>
      <c r="AJ912" s="1472"/>
    </row>
    <row r="913" spans="1:37" ht="57.75" x14ac:dyDescent="0.25">
      <c r="A913" s="239">
        <v>1</v>
      </c>
      <c r="B913" s="1462" t="s">
        <v>525</v>
      </c>
      <c r="C913" s="1462"/>
      <c r="D913" s="1007"/>
      <c r="E913" s="417"/>
      <c r="F913" s="791"/>
      <c r="G913" s="791"/>
      <c r="H913" s="791"/>
      <c r="I913" s="1899"/>
      <c r="J913" s="1899"/>
      <c r="K913" s="2083"/>
      <c r="L913" s="211"/>
      <c r="M913" s="211"/>
      <c r="N913" s="211"/>
      <c r="O913" s="211"/>
      <c r="P913" s="211"/>
      <c r="Q913" s="568"/>
      <c r="R913" s="568"/>
      <c r="S913" s="568"/>
      <c r="T913" s="568"/>
      <c r="U913" s="568"/>
      <c r="V913" s="568"/>
      <c r="W913" s="568"/>
      <c r="X913" s="568"/>
      <c r="Y913" s="1067"/>
      <c r="Z913" s="568">
        <f>AF913-AE913-AB913</f>
        <v>0</v>
      </c>
      <c r="AA913" s="1088"/>
      <c r="AB913" s="568"/>
      <c r="AC913" s="568"/>
      <c r="AD913" s="568"/>
      <c r="AE913" s="568"/>
      <c r="AF913" s="568"/>
      <c r="AG913" s="1319"/>
      <c r="AH913" s="564"/>
      <c r="AI913" s="1457"/>
      <c r="AJ913" s="1472"/>
    </row>
    <row r="914" spans="1:37" x14ac:dyDescent="0.25">
      <c r="A914" s="239">
        <v>1</v>
      </c>
      <c r="B914" s="1900" t="s">
        <v>5</v>
      </c>
      <c r="C914" s="1901"/>
      <c r="D914" s="1900"/>
      <c r="E914" s="417"/>
      <c r="F914" s="211"/>
      <c r="G914" s="211"/>
      <c r="H914" s="211"/>
      <c r="I914" s="1899"/>
      <c r="J914" s="1899"/>
      <c r="K914" s="791"/>
      <c r="L914" s="791"/>
      <c r="M914" s="791"/>
      <c r="N914" s="791"/>
      <c r="O914" s="791"/>
      <c r="P914" s="791"/>
      <c r="Q914" s="568"/>
      <c r="R914" s="568"/>
      <c r="S914" s="568"/>
      <c r="T914" s="568"/>
      <c r="U914" s="568"/>
      <c r="V914" s="568"/>
      <c r="W914" s="568"/>
      <c r="X914" s="568"/>
      <c r="Y914" s="1067"/>
      <c r="Z914" s="568">
        <f>AF914-AE914-AB914</f>
        <v>0</v>
      </c>
      <c r="AA914" s="1088"/>
      <c r="AB914" s="568"/>
      <c r="AC914" s="568"/>
      <c r="AD914" s="568"/>
      <c r="AE914" s="568"/>
      <c r="AF914" s="568"/>
      <c r="AG914" s="1271"/>
      <c r="AH914" s="564"/>
      <c r="AI914" s="1457"/>
      <c r="AJ914" s="1472"/>
    </row>
    <row r="915" spans="1:37" x14ac:dyDescent="0.25">
      <c r="A915" s="239">
        <v>1</v>
      </c>
      <c r="B915" s="3" t="s">
        <v>24</v>
      </c>
      <c r="C915" s="1470" t="s">
        <v>300</v>
      </c>
      <c r="D915" s="1860">
        <v>340</v>
      </c>
      <c r="E915" s="419">
        <v>2228</v>
      </c>
      <c r="F915" s="213">
        <f t="shared" ref="F915:F920" si="417">ROUND(E915/12*$B$4,0)</f>
        <v>1485</v>
      </c>
      <c r="G915" s="213">
        <v>750</v>
      </c>
      <c r="H915" s="213">
        <f t="shared" ref="H915:H922" si="418">G915/F915*100</f>
        <v>50.505050505050505</v>
      </c>
      <c r="I915" s="1156">
        <v>6.5</v>
      </c>
      <c r="J915" s="269">
        <f t="shared" ref="J915:J921" si="419">M915/G915</f>
        <v>4.516</v>
      </c>
      <c r="K915" s="270">
        <f t="shared" ref="K915:K920" si="420">ROUND(E915*I915,0)</f>
        <v>14482</v>
      </c>
      <c r="L915" s="270">
        <f t="shared" ref="L915:L920" si="421">ROUND(K915/12*$B$4,0)</f>
        <v>9655</v>
      </c>
      <c r="M915" s="270">
        <v>3387</v>
      </c>
      <c r="N915" s="270">
        <f t="shared" ref="N915:N921" si="422">M915/L915*100</f>
        <v>35.080269290523049</v>
      </c>
      <c r="O915" s="1527">
        <f t="shared" ref="O915:O920" si="423">ROUND(K915/D915,0)</f>
        <v>43</v>
      </c>
      <c r="P915" s="270">
        <f t="shared" ref="P915:P921" si="424">M915/$B$4*12/O915</f>
        <v>118.15116279069767</v>
      </c>
      <c r="Q915" s="568"/>
      <c r="R915" s="568"/>
      <c r="S915" s="568"/>
      <c r="T915" s="568"/>
      <c r="U915" s="568"/>
      <c r="V915" s="568"/>
      <c r="W915" s="568"/>
      <c r="X915" s="568"/>
      <c r="Y915" s="1067"/>
      <c r="Z915" s="568">
        <f>AF915-AE915-AB915</f>
        <v>0</v>
      </c>
      <c r="AA915" s="1088"/>
      <c r="AB915" s="568"/>
      <c r="AC915" s="568"/>
      <c r="AD915" s="568"/>
      <c r="AE915" s="568"/>
      <c r="AF915" s="568"/>
      <c r="AG915" s="1292"/>
      <c r="AH915" s="564"/>
      <c r="AI915" s="1457"/>
      <c r="AJ915" s="1472"/>
    </row>
    <row r="916" spans="1:37" x14ac:dyDescent="0.25">
      <c r="A916" s="239">
        <v>1</v>
      </c>
      <c r="B916" s="3" t="s">
        <v>23</v>
      </c>
      <c r="C916" s="1470" t="s">
        <v>300</v>
      </c>
      <c r="D916" s="1860">
        <v>270</v>
      </c>
      <c r="E916" s="419">
        <v>995</v>
      </c>
      <c r="F916" s="213">
        <f t="shared" si="417"/>
        <v>663</v>
      </c>
      <c r="G916" s="213">
        <v>1562</v>
      </c>
      <c r="H916" s="213">
        <f t="shared" si="418"/>
        <v>235.59577677224738</v>
      </c>
      <c r="I916" s="1156">
        <v>7.5</v>
      </c>
      <c r="J916" s="269">
        <f t="shared" si="419"/>
        <v>12.830985915492958</v>
      </c>
      <c r="K916" s="270">
        <f t="shared" si="420"/>
        <v>7463</v>
      </c>
      <c r="L916" s="270">
        <f t="shared" si="421"/>
        <v>4975</v>
      </c>
      <c r="M916" s="270">
        <v>20042</v>
      </c>
      <c r="N916" s="270">
        <f>M916/L916*100</f>
        <v>402.85427135678395</v>
      </c>
      <c r="O916" s="1527">
        <f t="shared" si="423"/>
        <v>28</v>
      </c>
      <c r="P916" s="270"/>
      <c r="Q916" s="568"/>
      <c r="R916" s="568"/>
      <c r="S916" s="568"/>
      <c r="T916" s="568"/>
      <c r="U916" s="568"/>
      <c r="V916" s="568"/>
      <c r="W916" s="568"/>
      <c r="X916" s="568"/>
      <c r="Y916" s="1067"/>
      <c r="Z916" s="568"/>
      <c r="AA916" s="1088"/>
      <c r="AB916" s="568"/>
      <c r="AC916" s="568"/>
      <c r="AD916" s="568"/>
      <c r="AE916" s="568"/>
      <c r="AF916" s="568"/>
      <c r="AG916" s="1292"/>
      <c r="AH916" s="564"/>
      <c r="AI916" s="1457"/>
      <c r="AJ916" s="1472"/>
    </row>
    <row r="917" spans="1:37" x14ac:dyDescent="0.25">
      <c r="A917" s="239">
        <v>1</v>
      </c>
      <c r="B917" s="2084" t="s">
        <v>8</v>
      </c>
      <c r="C917" s="1470" t="s">
        <v>300</v>
      </c>
      <c r="D917" s="1860">
        <v>340</v>
      </c>
      <c r="E917" s="419">
        <v>1101</v>
      </c>
      <c r="F917" s="213">
        <f t="shared" si="417"/>
        <v>734</v>
      </c>
      <c r="G917" s="213">
        <v>471</v>
      </c>
      <c r="H917" s="213">
        <f t="shared" si="418"/>
        <v>64.16893732970027</v>
      </c>
      <c r="I917" s="1156">
        <v>8.9</v>
      </c>
      <c r="J917" s="269">
        <f t="shared" si="419"/>
        <v>8.9554140127388528</v>
      </c>
      <c r="K917" s="270">
        <f t="shared" si="420"/>
        <v>9799</v>
      </c>
      <c r="L917" s="270">
        <f t="shared" si="421"/>
        <v>6533</v>
      </c>
      <c r="M917" s="270">
        <v>4218</v>
      </c>
      <c r="N917" s="270">
        <f t="shared" si="422"/>
        <v>64.564518597887641</v>
      </c>
      <c r="O917" s="1527">
        <f t="shared" si="423"/>
        <v>29</v>
      </c>
      <c r="P917" s="270">
        <f t="shared" si="424"/>
        <v>218.17241379310346</v>
      </c>
      <c r="Q917" s="568"/>
      <c r="R917" s="568"/>
      <c r="S917" s="568"/>
      <c r="T917" s="568"/>
      <c r="U917" s="568"/>
      <c r="V917" s="568"/>
      <c r="W917" s="568"/>
      <c r="X917" s="568"/>
      <c r="Y917" s="1067"/>
      <c r="Z917" s="568">
        <f t="shared" ref="Z917:Z924" si="425">AF917-AE917-AB917</f>
        <v>0</v>
      </c>
      <c r="AA917" s="1088"/>
      <c r="AB917" s="568"/>
      <c r="AC917" s="568">
        <f>Z913-Z917</f>
        <v>0</v>
      </c>
      <c r="AD917" s="568"/>
      <c r="AE917" s="568"/>
      <c r="AF917" s="568"/>
      <c r="AG917" s="1292"/>
      <c r="AH917" s="564"/>
      <c r="AI917" s="1457"/>
      <c r="AJ917" s="1472"/>
    </row>
    <row r="918" spans="1:37" x14ac:dyDescent="0.25">
      <c r="A918" s="239">
        <v>1</v>
      </c>
      <c r="B918" s="2084" t="s">
        <v>10</v>
      </c>
      <c r="C918" s="1470" t="s">
        <v>300</v>
      </c>
      <c r="D918" s="1860">
        <v>340</v>
      </c>
      <c r="E918" s="419">
        <v>1970</v>
      </c>
      <c r="F918" s="213">
        <f t="shared" si="417"/>
        <v>1313</v>
      </c>
      <c r="G918" s="213">
        <v>323</v>
      </c>
      <c r="H918" s="213">
        <f t="shared" si="418"/>
        <v>24.6001523229246</v>
      </c>
      <c r="I918" s="1156">
        <v>9.6999999999999993</v>
      </c>
      <c r="J918" s="269">
        <f t="shared" si="419"/>
        <v>8.1362229102167181</v>
      </c>
      <c r="K918" s="270">
        <f t="shared" si="420"/>
        <v>19109</v>
      </c>
      <c r="L918" s="270">
        <f t="shared" si="421"/>
        <v>12739</v>
      </c>
      <c r="M918" s="270">
        <v>2628</v>
      </c>
      <c r="N918" s="270">
        <f t="shared" si="422"/>
        <v>20.629562760028261</v>
      </c>
      <c r="O918" s="1527">
        <f t="shared" si="423"/>
        <v>56</v>
      </c>
      <c r="P918" s="270">
        <f t="shared" si="424"/>
        <v>70.392857142857139</v>
      </c>
      <c r="Q918" s="568"/>
      <c r="R918" s="568"/>
      <c r="S918" s="568"/>
      <c r="T918" s="568"/>
      <c r="U918" s="568"/>
      <c r="V918" s="568"/>
      <c r="W918" s="568"/>
      <c r="X918" s="568"/>
      <c r="Y918" s="1067"/>
      <c r="Z918" s="568">
        <f t="shared" si="425"/>
        <v>0</v>
      </c>
      <c r="AA918" s="1088"/>
      <c r="AB918" s="568"/>
      <c r="AC918" s="568"/>
      <c r="AD918" s="568"/>
      <c r="AE918" s="568"/>
      <c r="AF918" s="568"/>
      <c r="AG918" s="1292"/>
      <c r="AH918" s="564"/>
      <c r="AI918" s="1457"/>
      <c r="AJ918" s="1472"/>
    </row>
    <row r="919" spans="1:37" x14ac:dyDescent="0.25">
      <c r="A919" s="239">
        <v>1</v>
      </c>
      <c r="B919" s="2084" t="s">
        <v>6</v>
      </c>
      <c r="C919" s="1470" t="s">
        <v>300</v>
      </c>
      <c r="D919" s="1860">
        <v>340</v>
      </c>
      <c r="E919" s="419">
        <v>1938</v>
      </c>
      <c r="F919" s="213">
        <f t="shared" si="417"/>
        <v>1292</v>
      </c>
      <c r="G919" s="213">
        <v>361</v>
      </c>
      <c r="H919" s="213">
        <f t="shared" si="418"/>
        <v>27.941176470588236</v>
      </c>
      <c r="I919" s="1156">
        <v>7.1</v>
      </c>
      <c r="J919" s="269">
        <f t="shared" si="419"/>
        <v>7.878116343490305</v>
      </c>
      <c r="K919" s="270">
        <f t="shared" si="420"/>
        <v>13760</v>
      </c>
      <c r="L919" s="270">
        <f t="shared" si="421"/>
        <v>9173</v>
      </c>
      <c r="M919" s="270">
        <v>2844</v>
      </c>
      <c r="N919" s="270">
        <f t="shared" si="422"/>
        <v>31.004033576801483</v>
      </c>
      <c r="O919" s="1527">
        <f t="shared" si="423"/>
        <v>40</v>
      </c>
      <c r="P919" s="270">
        <f t="shared" si="424"/>
        <v>106.65</v>
      </c>
      <c r="Q919" s="568"/>
      <c r="R919" s="568"/>
      <c r="S919" s="568"/>
      <c r="T919" s="568"/>
      <c r="U919" s="568"/>
      <c r="V919" s="568"/>
      <c r="W919" s="568"/>
      <c r="X919" s="568"/>
      <c r="Y919" s="1067"/>
      <c r="Z919" s="568">
        <f t="shared" si="425"/>
        <v>0</v>
      </c>
      <c r="AA919" s="1088"/>
      <c r="AB919" s="568"/>
      <c r="AC919" s="568"/>
      <c r="AD919" s="568"/>
      <c r="AE919" s="568"/>
      <c r="AF919" s="568"/>
      <c r="AG919" s="1292"/>
      <c r="AH919" s="564"/>
      <c r="AI919" s="1457"/>
      <c r="AJ919" s="1472"/>
    </row>
    <row r="920" spans="1:37" x14ac:dyDescent="0.25">
      <c r="A920" s="239">
        <v>1</v>
      </c>
      <c r="B920" s="3" t="s">
        <v>112</v>
      </c>
      <c r="C920" s="1470" t="s">
        <v>300</v>
      </c>
      <c r="D920" s="375">
        <v>340</v>
      </c>
      <c r="E920" s="419">
        <v>1401</v>
      </c>
      <c r="F920" s="213">
        <f t="shared" si="417"/>
        <v>934</v>
      </c>
      <c r="G920" s="213">
        <v>399</v>
      </c>
      <c r="H920" s="213">
        <f t="shared" si="418"/>
        <v>42.719486081370448</v>
      </c>
      <c r="I920" s="1156">
        <v>8.6</v>
      </c>
      <c r="J920" s="269">
        <f t="shared" si="419"/>
        <v>7.6616541353383463</v>
      </c>
      <c r="K920" s="270">
        <f t="shared" si="420"/>
        <v>12049</v>
      </c>
      <c r="L920" s="270">
        <f t="shared" si="421"/>
        <v>8033</v>
      </c>
      <c r="M920" s="270">
        <v>3057</v>
      </c>
      <c r="N920" s="270">
        <f t="shared" si="422"/>
        <v>38.055520975974105</v>
      </c>
      <c r="O920" s="1527">
        <f t="shared" si="423"/>
        <v>35</v>
      </c>
      <c r="P920" s="270">
        <f t="shared" si="424"/>
        <v>131.01428571428571</v>
      </c>
      <c r="Q920" s="568"/>
      <c r="R920" s="568"/>
      <c r="S920" s="568"/>
      <c r="T920" s="568"/>
      <c r="U920" s="568"/>
      <c r="V920" s="568"/>
      <c r="W920" s="568"/>
      <c r="X920" s="568"/>
      <c r="Y920" s="1214"/>
      <c r="Z920" s="568">
        <f t="shared" si="425"/>
        <v>0</v>
      </c>
      <c r="AA920" s="1088"/>
      <c r="AB920" s="568"/>
      <c r="AC920" s="568"/>
      <c r="AD920" s="568"/>
      <c r="AE920" s="568"/>
      <c r="AF920" s="568"/>
      <c r="AG920" s="1292"/>
      <c r="AH920" s="564"/>
      <c r="AI920" s="1457"/>
      <c r="AJ920" s="1472"/>
    </row>
    <row r="921" spans="1:37" x14ac:dyDescent="0.25">
      <c r="A921" s="239">
        <v>1</v>
      </c>
      <c r="B921" s="1523" t="s">
        <v>7</v>
      </c>
      <c r="C921" s="1522"/>
      <c r="D921" s="1523"/>
      <c r="E921" s="426">
        <f>SUM(E915:E920)</f>
        <v>9633</v>
      </c>
      <c r="F921" s="1903">
        <f>SUM(F915:F920)</f>
        <v>6421</v>
      </c>
      <c r="G921" s="1903">
        <f>SUM(G915:G920)</f>
        <v>3866</v>
      </c>
      <c r="H921" s="1903">
        <f t="shared" si="418"/>
        <v>60.208690235165861</v>
      </c>
      <c r="I921" s="8">
        <f>IF(E921=0,0,K921/E921)</f>
        <v>7.9582684521955773</v>
      </c>
      <c r="J921" s="8">
        <f t="shared" si="419"/>
        <v>9.3574754267977234</v>
      </c>
      <c r="K921" s="1903">
        <f>SUM(K915:K920)</f>
        <v>76662</v>
      </c>
      <c r="L921" s="1903">
        <f>SUM(L915:L920)</f>
        <v>51108</v>
      </c>
      <c r="M921" s="1903">
        <f>SUM(M915:M920)</f>
        <v>36176</v>
      </c>
      <c r="N921" s="366">
        <f t="shared" si="422"/>
        <v>70.783438991938638</v>
      </c>
      <c r="O921" s="2085">
        <f>SUM(O915:O920)</f>
        <v>231</v>
      </c>
      <c r="P921" s="366">
        <f t="shared" si="424"/>
        <v>234.90909090909091</v>
      </c>
      <c r="Q921" s="566">
        <v>355992.3519819295</v>
      </c>
      <c r="R921" s="566">
        <v>355992.3519819295</v>
      </c>
      <c r="S921" s="566">
        <v>355992.3519819295</v>
      </c>
      <c r="T921" s="566">
        <v>355935.76892192947</v>
      </c>
      <c r="U921" s="566">
        <v>355935.76892192947</v>
      </c>
      <c r="V921" s="566">
        <v>355935.76892192947</v>
      </c>
      <c r="W921" s="566">
        <v>355935.76892192947</v>
      </c>
      <c r="X921" s="566">
        <v>387563.32469347835</v>
      </c>
      <c r="Y921" s="3768">
        <f>Q921/12*$B$4+(R921-Q921)/11*7+(S921-R921)/10*6+(T921-S921)/9*5+(U921-T921)/8*4+(V921-U921)/7*3+(W921-V921)/6*2+(X921-31627.55577-W921)+31627.55577</f>
        <v>268924.35539283522</v>
      </c>
      <c r="Z921" s="566">
        <f t="shared" si="425"/>
        <v>297163.60316999996</v>
      </c>
      <c r="AA921" s="1092"/>
      <c r="AB921" s="566">
        <v>-3222.6656000000003</v>
      </c>
      <c r="AC921" s="566">
        <f>Z921-Y921</f>
        <v>28239.247777164739</v>
      </c>
      <c r="AD921" s="566">
        <v>-908.61311999999998</v>
      </c>
      <c r="AE921" s="566">
        <v>-13531.046470000003</v>
      </c>
      <c r="AF921" s="566">
        <v>280409.89109999995</v>
      </c>
      <c r="AG921" s="1905">
        <f>SUM(AG915:AG920)</f>
        <v>0</v>
      </c>
      <c r="AH921" s="1205"/>
      <c r="AI921" s="1457"/>
      <c r="AJ921" s="1472"/>
    </row>
    <row r="922" spans="1:37" ht="43.5" x14ac:dyDescent="0.25">
      <c r="A922" s="239">
        <v>1</v>
      </c>
      <c r="B922" s="1496" t="s">
        <v>184</v>
      </c>
      <c r="C922" s="1142"/>
      <c r="D922" s="1892"/>
      <c r="E922" s="427">
        <v>10</v>
      </c>
      <c r="F922" s="1892">
        <f>ROUND(E922/12*$B$4,0)</f>
        <v>7</v>
      </c>
      <c r="G922" s="1892">
        <v>8</v>
      </c>
      <c r="H922" s="1892">
        <f t="shared" si="418"/>
        <v>114.28571428571428</v>
      </c>
      <c r="I922" s="485"/>
      <c r="J922" s="485"/>
      <c r="K922" s="1918"/>
      <c r="L922" s="1892"/>
      <c r="M922" s="1892"/>
      <c r="N922" s="1498"/>
      <c r="O922" s="2037"/>
      <c r="P922" s="1498"/>
      <c r="Q922" s="567">
        <v>2027.8638599999999</v>
      </c>
      <c r="R922" s="567">
        <v>2027.8638599999999</v>
      </c>
      <c r="S922" s="567">
        <v>2027.8638599999999</v>
      </c>
      <c r="T922" s="567">
        <v>1971.2808000000002</v>
      </c>
      <c r="U922" s="567">
        <v>1971.2808000000002</v>
      </c>
      <c r="V922" s="567">
        <v>1971.2808000000002</v>
      </c>
      <c r="W922" s="567">
        <v>1971.2808000000002</v>
      </c>
      <c r="X922" s="567">
        <v>1971.2808000000002</v>
      </c>
      <c r="Y922" s="1221">
        <f>X922/12*$B$4</f>
        <v>1314.1872000000001</v>
      </c>
      <c r="Z922" s="567">
        <f t="shared" si="425"/>
        <v>1577.0246399999999</v>
      </c>
      <c r="AA922" s="1091"/>
      <c r="AB922" s="567"/>
      <c r="AC922" s="567">
        <f>Z922-Y922</f>
        <v>262.83743999999979</v>
      </c>
      <c r="AD922" s="567"/>
      <c r="AE922" s="567">
        <v>0</v>
      </c>
      <c r="AF922" s="567">
        <v>1577.0246399999999</v>
      </c>
      <c r="AG922" s="1920"/>
      <c r="AH922" s="610"/>
      <c r="AI922" s="1457"/>
      <c r="AJ922" s="1472"/>
    </row>
    <row r="923" spans="1:37" ht="30" x14ac:dyDescent="0.25">
      <c r="A923" s="239">
        <v>1</v>
      </c>
      <c r="B923" s="2086" t="s">
        <v>206</v>
      </c>
      <c r="C923" s="1533"/>
      <c r="D923" s="215"/>
      <c r="E923" s="417"/>
      <c r="F923" s="791"/>
      <c r="G923" s="791"/>
      <c r="H923" s="791"/>
      <c r="I923" s="791"/>
      <c r="J923" s="791"/>
      <c r="K923" s="791"/>
      <c r="L923" s="791"/>
      <c r="M923" s="791"/>
      <c r="N923" s="791"/>
      <c r="O923" s="791"/>
      <c r="P923" s="791"/>
      <c r="Q923" s="605"/>
      <c r="R923" s="605"/>
      <c r="S923" s="605"/>
      <c r="T923" s="605"/>
      <c r="U923" s="605"/>
      <c r="V923" s="605"/>
      <c r="W923" s="605"/>
      <c r="X923" s="605"/>
      <c r="Y923" s="1215">
        <f>Q923/12*$B$4</f>
        <v>0</v>
      </c>
      <c r="Z923" s="605">
        <f t="shared" si="425"/>
        <v>0</v>
      </c>
      <c r="AA923" s="1428"/>
      <c r="AB923" s="605"/>
      <c r="AC923" s="605">
        <f>Z923-Y923</f>
        <v>0</v>
      </c>
      <c r="AD923" s="605"/>
      <c r="AE923" s="605"/>
      <c r="AF923" s="605"/>
      <c r="AG923" s="1319"/>
      <c r="AH923" s="1286"/>
      <c r="AI923" s="1457"/>
      <c r="AJ923" s="1472"/>
    </row>
    <row r="924" spans="1:37" s="249" customFormat="1" x14ac:dyDescent="0.25">
      <c r="A924" s="239">
        <v>1</v>
      </c>
      <c r="B924" s="1505" t="s">
        <v>136</v>
      </c>
      <c r="C924" s="2050"/>
      <c r="D924" s="210"/>
      <c r="E924" s="427">
        <f>SUM(E925:E931)</f>
        <v>6028</v>
      </c>
      <c r="F924" s="1056">
        <f t="shared" ref="F924:G924" si="426">SUM(F925:F931)</f>
        <v>4001.2222222222222</v>
      </c>
      <c r="G924" s="1056">
        <f t="shared" si="426"/>
        <v>6837</v>
      </c>
      <c r="H924" s="1056">
        <f>G924/F924*100</f>
        <v>170.87278887006747</v>
      </c>
      <c r="I924" s="791"/>
      <c r="J924" s="513"/>
      <c r="K924" s="513"/>
      <c r="L924" s="513"/>
      <c r="M924" s="513"/>
      <c r="N924" s="791"/>
      <c r="O924" s="791"/>
      <c r="P924" s="791"/>
      <c r="Q924" s="605">
        <v>12094.995439999999</v>
      </c>
      <c r="R924" s="605">
        <v>12094.995439999999</v>
      </c>
      <c r="S924" s="605">
        <v>12094.995439999999</v>
      </c>
      <c r="T924" s="605">
        <v>12175.53212</v>
      </c>
      <c r="U924" s="605">
        <v>12175.53212</v>
      </c>
      <c r="V924" s="605">
        <v>12175.53212</v>
      </c>
      <c r="W924" s="605">
        <v>12175.53212</v>
      </c>
      <c r="X924" s="605">
        <v>12175.53212</v>
      </c>
      <c r="Y924" s="1215">
        <f>Q924/12*$B$4+(R924-Q924)/11*7+(S924-R924)/10*6+(T924-S924)/9*5+(U924-T924)/8*4+(V924-U924)/7*3+(W924-V924)/6*2+(X924-W924)/5*1</f>
        <v>8108.072893333333</v>
      </c>
      <c r="Z924" s="605">
        <f t="shared" si="425"/>
        <v>12311.145560000001</v>
      </c>
      <c r="AA924" s="1422"/>
      <c r="AB924" s="608"/>
      <c r="AC924" s="608">
        <f>Z924-Y924</f>
        <v>4203.0726666666678</v>
      </c>
      <c r="AD924" s="608"/>
      <c r="AE924" s="605">
        <v>-0.35960000000000003</v>
      </c>
      <c r="AF924" s="1413">
        <v>12310.785960000001</v>
      </c>
      <c r="AG924" s="1287">
        <f>SUM(AG926:AG931)</f>
        <v>0</v>
      </c>
      <c r="AH924" s="1288"/>
      <c r="AI924" s="1457"/>
      <c r="AJ924" s="1472"/>
    </row>
    <row r="925" spans="1:37" s="249" customFormat="1" x14ac:dyDescent="0.25">
      <c r="A925" s="2711"/>
      <c r="B925" s="3662" t="s">
        <v>285</v>
      </c>
      <c r="C925" s="1695"/>
      <c r="D925" s="3662"/>
      <c r="E925" s="1479">
        <v>200</v>
      </c>
      <c r="F925" s="216">
        <f t="shared" ref="F925" si="427">ROUND(E925/12*$B$4,0)</f>
        <v>133</v>
      </c>
      <c r="G925" s="216">
        <v>58</v>
      </c>
      <c r="H925" s="375">
        <f>G925/F925*100</f>
        <v>43.609022556390975</v>
      </c>
      <c r="I925" s="513"/>
      <c r="J925" s="513"/>
      <c r="K925" s="513"/>
      <c r="L925" s="513"/>
      <c r="M925" s="513"/>
      <c r="N925" s="1659"/>
      <c r="O925" s="791"/>
      <c r="P925" s="513"/>
      <c r="Q925" s="1413"/>
      <c r="R925" s="1413"/>
      <c r="S925" s="1413"/>
      <c r="T925" s="1413"/>
      <c r="U925" s="1413"/>
      <c r="V925" s="1413"/>
      <c r="W925" s="1413"/>
      <c r="X925" s="1413"/>
      <c r="Y925" s="1245"/>
      <c r="Z925" s="608"/>
      <c r="AA925" s="1422"/>
      <c r="AB925" s="608"/>
      <c r="AC925" s="608"/>
      <c r="AD925" s="608"/>
      <c r="AE925" s="608"/>
      <c r="AF925" s="605"/>
      <c r="AG925" s="1660"/>
      <c r="AH925" s="1288"/>
      <c r="AI925" s="1457"/>
      <c r="AJ925" s="1472"/>
    </row>
    <row r="926" spans="1:37" s="3666" customFormat="1" ht="30" x14ac:dyDescent="0.25">
      <c r="A926" s="3663"/>
      <c r="B926" s="9" t="s">
        <v>606</v>
      </c>
      <c r="C926" s="1506"/>
      <c r="D926" s="803"/>
      <c r="E926" s="419">
        <v>524</v>
      </c>
      <c r="F926" s="1871">
        <f t="shared" ref="F926:F931" si="428">ROUND(E926/12*$B$4,0)</f>
        <v>349</v>
      </c>
      <c r="G926" s="375">
        <v>1064</v>
      </c>
      <c r="H926" s="1871">
        <f>G926/F926*100</f>
        <v>304.87106017191979</v>
      </c>
      <c r="I926" s="513"/>
      <c r="J926" s="513"/>
      <c r="K926" s="513"/>
      <c r="L926" s="791"/>
      <c r="M926" s="791"/>
      <c r="N926" s="791"/>
      <c r="O926" s="791"/>
      <c r="P926" s="513"/>
      <c r="Q926" s="605"/>
      <c r="R926" s="605"/>
      <c r="S926" s="605"/>
      <c r="T926" s="605"/>
      <c r="U926" s="605"/>
      <c r="V926" s="605"/>
      <c r="W926" s="605"/>
      <c r="X926" s="605"/>
      <c r="Y926" s="1215"/>
      <c r="Z926" s="606"/>
      <c r="AA926" s="2093"/>
      <c r="AB926" s="606"/>
      <c r="AC926" s="606"/>
      <c r="AD926" s="606"/>
      <c r="AE926" s="606"/>
      <c r="AF926" s="606"/>
      <c r="AG926" s="3664"/>
      <c r="AH926" s="3665"/>
      <c r="AI926" s="1457"/>
      <c r="AJ926" s="1472"/>
      <c r="AK926" s="249"/>
    </row>
    <row r="927" spans="1:37" s="249" customFormat="1" x14ac:dyDescent="0.25">
      <c r="A927" s="239">
        <v>1</v>
      </c>
      <c r="B927" s="1758" t="s">
        <v>68</v>
      </c>
      <c r="C927" s="2298"/>
      <c r="D927" s="1758"/>
      <c r="E927" s="1572">
        <v>4755</v>
      </c>
      <c r="F927" s="213">
        <f t="shared" si="428"/>
        <v>3170</v>
      </c>
      <c r="G927" s="1485">
        <v>5138</v>
      </c>
      <c r="H927" s="213">
        <f>G927/F927*100</f>
        <v>162.08201892744481</v>
      </c>
      <c r="I927" s="791"/>
      <c r="J927" s="791"/>
      <c r="K927" s="791"/>
      <c r="L927" s="1659"/>
      <c r="M927" s="1659"/>
      <c r="N927" s="1659"/>
      <c r="O927" s="1659"/>
      <c r="P927" s="791"/>
      <c r="Q927" s="1413"/>
      <c r="R927" s="1413"/>
      <c r="S927" s="1413"/>
      <c r="T927" s="1413"/>
      <c r="U927" s="1413"/>
      <c r="V927" s="1413"/>
      <c r="W927" s="1413"/>
      <c r="X927" s="1413"/>
      <c r="Y927" s="1066"/>
      <c r="Z927" s="605"/>
      <c r="AA927" s="1422"/>
      <c r="AB927" s="608"/>
      <c r="AC927" s="608"/>
      <c r="AD927" s="608"/>
      <c r="AE927" s="608"/>
      <c r="AF927" s="605"/>
      <c r="AG927" s="1478"/>
      <c r="AH927" s="1286"/>
      <c r="AI927" s="3667"/>
      <c r="AJ927" s="3668"/>
      <c r="AK927" s="3669"/>
    </row>
    <row r="928" spans="1:37" s="249" customFormat="1" ht="30" x14ac:dyDescent="0.25">
      <c r="A928" s="239">
        <v>1</v>
      </c>
      <c r="B928" s="222" t="s">
        <v>125</v>
      </c>
      <c r="C928" s="1578"/>
      <c r="D928" s="1514"/>
      <c r="E928" s="423">
        <v>300</v>
      </c>
      <c r="F928" s="219">
        <f t="shared" si="428"/>
        <v>200</v>
      </c>
      <c r="G928" s="219">
        <v>288</v>
      </c>
      <c r="H928" s="219">
        <f>G928/F928*100</f>
        <v>144</v>
      </c>
      <c r="I928" s="791"/>
      <c r="J928" s="513"/>
      <c r="K928" s="513"/>
      <c r="L928" s="513"/>
      <c r="M928" s="513"/>
      <c r="N928" s="513"/>
      <c r="O928" s="608"/>
      <c r="P928" s="608"/>
      <c r="Q928" s="608"/>
      <c r="R928" s="608"/>
      <c r="S928" s="608"/>
      <c r="T928" s="608"/>
      <c r="U928" s="608"/>
      <c r="V928" s="608"/>
      <c r="W928" s="608"/>
      <c r="X928" s="608"/>
      <c r="Y928" s="1067"/>
      <c r="Z928" s="605"/>
      <c r="AA928" s="1422"/>
      <c r="AB928" s="608"/>
      <c r="AC928" s="608"/>
      <c r="AD928" s="608"/>
      <c r="AE928" s="608"/>
      <c r="AF928" s="605"/>
      <c r="AG928" s="1478"/>
      <c r="AH928" s="1286"/>
      <c r="AI928" s="1457"/>
      <c r="AJ928" s="1472"/>
    </row>
    <row r="929" spans="1:36" s="249" customFormat="1" ht="30" x14ac:dyDescent="0.25">
      <c r="A929" s="239">
        <v>1</v>
      </c>
      <c r="B929" s="222" t="s">
        <v>63</v>
      </c>
      <c r="C929" s="1578"/>
      <c r="D929" s="1514"/>
      <c r="E929" s="423">
        <v>20</v>
      </c>
      <c r="F929" s="219">
        <f t="shared" si="428"/>
        <v>13</v>
      </c>
      <c r="G929" s="219"/>
      <c r="H929" s="219"/>
      <c r="I929" s="513"/>
      <c r="J929" s="513"/>
      <c r="K929" s="513"/>
      <c r="L929" s="513"/>
      <c r="M929" s="513"/>
      <c r="N929" s="513"/>
      <c r="O929" s="608"/>
      <c r="P929" s="608"/>
      <c r="Q929" s="608"/>
      <c r="R929" s="608"/>
      <c r="S929" s="608"/>
      <c r="T929" s="608"/>
      <c r="U929" s="608"/>
      <c r="V929" s="608"/>
      <c r="W929" s="608"/>
      <c r="X929" s="608"/>
      <c r="Y929" s="1217"/>
      <c r="Z929" s="605"/>
      <c r="AA929" s="1422"/>
      <c r="AB929" s="608"/>
      <c r="AC929" s="608"/>
      <c r="AD929" s="608"/>
      <c r="AE929" s="608"/>
      <c r="AF929" s="605"/>
      <c r="AG929" s="1478"/>
      <c r="AH929" s="1286"/>
      <c r="AI929" s="1457"/>
      <c r="AJ929" s="1472"/>
    </row>
    <row r="930" spans="1:36" s="249" customFormat="1" ht="105" x14ac:dyDescent="0.25">
      <c r="A930" s="2711"/>
      <c r="B930" s="2709" t="s">
        <v>448</v>
      </c>
      <c r="C930" s="1578"/>
      <c r="D930" s="1514"/>
      <c r="E930" s="423">
        <v>29</v>
      </c>
      <c r="F930" s="219">
        <f>E930/9*1</f>
        <v>3.2222222222222223</v>
      </c>
      <c r="G930" s="219"/>
      <c r="H930" s="219"/>
      <c r="I930" s="513"/>
      <c r="J930" s="513"/>
      <c r="K930" s="513"/>
      <c r="L930" s="513"/>
      <c r="M930" s="513"/>
      <c r="N930" s="513"/>
      <c r="O930" s="608"/>
      <c r="P930" s="608"/>
      <c r="Q930" s="608"/>
      <c r="R930" s="608"/>
      <c r="S930" s="608"/>
      <c r="T930" s="608"/>
      <c r="U930" s="608"/>
      <c r="V930" s="608"/>
      <c r="W930" s="608"/>
      <c r="X930" s="608"/>
      <c r="Y930" s="1217"/>
      <c r="Z930" s="605"/>
      <c r="AA930" s="1422"/>
      <c r="AB930" s="608"/>
      <c r="AC930" s="608"/>
      <c r="AD930" s="608"/>
      <c r="AE930" s="608"/>
      <c r="AF930" s="605"/>
      <c r="AG930" s="1478"/>
      <c r="AH930" s="1286"/>
      <c r="AI930" s="1457"/>
      <c r="AJ930" s="1472"/>
    </row>
    <row r="931" spans="1:36" s="249" customFormat="1" ht="30" x14ac:dyDescent="0.25">
      <c r="A931" s="239">
        <v>1</v>
      </c>
      <c r="B931" s="222" t="s">
        <v>74</v>
      </c>
      <c r="C931" s="1578"/>
      <c r="D931" s="1514"/>
      <c r="E931" s="423">
        <v>200</v>
      </c>
      <c r="F931" s="219">
        <f t="shared" si="428"/>
        <v>133</v>
      </c>
      <c r="G931" s="219">
        <v>289</v>
      </c>
      <c r="H931" s="219">
        <f>G931/F931*100</f>
        <v>217.29323308270679</v>
      </c>
      <c r="I931" s="513"/>
      <c r="J931" s="513"/>
      <c r="K931" s="513"/>
      <c r="L931" s="513"/>
      <c r="M931" s="513"/>
      <c r="N931" s="513"/>
      <c r="O931" s="608"/>
      <c r="P931" s="608"/>
      <c r="Q931" s="608"/>
      <c r="R931" s="608"/>
      <c r="S931" s="608"/>
      <c r="T931" s="608"/>
      <c r="U931" s="608"/>
      <c r="V931" s="608"/>
      <c r="W931" s="608"/>
      <c r="X931" s="608"/>
      <c r="Y931" s="1067"/>
      <c r="Z931" s="605"/>
      <c r="AA931" s="1422"/>
      <c r="AB931" s="608"/>
      <c r="AC931" s="608"/>
      <c r="AD931" s="608"/>
      <c r="AE931" s="608"/>
      <c r="AF931" s="605"/>
      <c r="AG931" s="1478"/>
      <c r="AH931" s="1286"/>
      <c r="AI931" s="1457"/>
      <c r="AJ931" s="1472"/>
    </row>
    <row r="932" spans="1:36" s="249" customFormat="1" ht="29.25" x14ac:dyDescent="0.25">
      <c r="A932" s="239">
        <v>1</v>
      </c>
      <c r="B932" s="2087" t="s">
        <v>374</v>
      </c>
      <c r="C932" s="2088"/>
      <c r="D932" s="2089"/>
      <c r="E932" s="449"/>
      <c r="F932" s="400"/>
      <c r="G932" s="400"/>
      <c r="H932" s="793"/>
      <c r="I932" s="400"/>
      <c r="J932" s="513"/>
      <c r="K932" s="400"/>
      <c r="L932" s="400"/>
      <c r="M932" s="400"/>
      <c r="N932" s="400"/>
      <c r="O932" s="400"/>
      <c r="P932" s="400"/>
      <c r="Q932" s="606"/>
      <c r="R932" s="606"/>
      <c r="S932" s="606"/>
      <c r="T932" s="606"/>
      <c r="U932" s="606"/>
      <c r="V932" s="606"/>
      <c r="W932" s="606"/>
      <c r="X932" s="606"/>
      <c r="Y932" s="1220">
        <f>Q932/12*$B$4</f>
        <v>0</v>
      </c>
      <c r="Z932" s="606"/>
      <c r="AA932" s="2093"/>
      <c r="AB932" s="608"/>
      <c r="AC932" s="606"/>
      <c r="AD932" s="608"/>
      <c r="AE932" s="606"/>
      <c r="AF932" s="606"/>
      <c r="AG932" s="1289"/>
      <c r="AH932" s="1290"/>
      <c r="AI932" s="1457"/>
      <c r="AJ932" s="1472"/>
    </row>
    <row r="933" spans="1:36" ht="29.25" x14ac:dyDescent="0.25">
      <c r="A933" s="239">
        <v>1</v>
      </c>
      <c r="B933" s="2090" t="s">
        <v>138</v>
      </c>
      <c r="C933" s="2091"/>
      <c r="D933" s="1523"/>
      <c r="E933" s="426"/>
      <c r="F933" s="1903"/>
      <c r="G933" s="2041"/>
      <c r="H933" s="38"/>
      <c r="I933" s="2041"/>
      <c r="J933" s="1903"/>
      <c r="K933" s="2041"/>
      <c r="L933" s="2041"/>
      <c r="M933" s="1903"/>
      <c r="N933" s="1903"/>
      <c r="O933" s="1903"/>
      <c r="P933" s="1903"/>
      <c r="Q933" s="2092">
        <f t="shared" ref="Q933:AF933" si="429">SUM(Q932,Q924)</f>
        <v>12094.995439999999</v>
      </c>
      <c r="R933" s="2092">
        <f t="shared" ref="R933:S933" si="430">SUM(R932,R924)</f>
        <v>12094.995439999999</v>
      </c>
      <c r="S933" s="2092">
        <f t="shared" si="430"/>
        <v>12094.995439999999</v>
      </c>
      <c r="T933" s="2092">
        <f t="shared" ref="T933:U933" si="431">SUM(T932,T924)</f>
        <v>12175.53212</v>
      </c>
      <c r="U933" s="2092">
        <f t="shared" si="431"/>
        <v>12175.53212</v>
      </c>
      <c r="V933" s="2092">
        <f t="shared" ref="V933:W933" si="432">SUM(V932,V924)</f>
        <v>12175.53212</v>
      </c>
      <c r="W933" s="2092">
        <f t="shared" si="432"/>
        <v>12175.53212</v>
      </c>
      <c r="X933" s="2092">
        <f t="shared" ref="X933" si="433">SUM(X932,X924)</f>
        <v>12175.53212</v>
      </c>
      <c r="Y933" s="1216">
        <f>SUM(Y932,Y924)</f>
        <v>8108.072893333333</v>
      </c>
      <c r="Z933" s="2697">
        <f t="shared" si="429"/>
        <v>12311.145560000001</v>
      </c>
      <c r="AA933" s="2696">
        <f t="shared" si="429"/>
        <v>0</v>
      </c>
      <c r="AB933" s="2092">
        <f t="shared" si="429"/>
        <v>0</v>
      </c>
      <c r="AC933" s="2697">
        <f t="shared" si="429"/>
        <v>4203.0726666666678</v>
      </c>
      <c r="AD933" s="2092">
        <f t="shared" si="429"/>
        <v>0</v>
      </c>
      <c r="AE933" s="607">
        <f t="shared" si="429"/>
        <v>-0.35960000000000003</v>
      </c>
      <c r="AF933" s="607">
        <f t="shared" si="429"/>
        <v>12310.785960000001</v>
      </c>
      <c r="AG933" s="2094"/>
      <c r="AH933" s="1291">
        <f t="shared" ref="AH933" si="434">SUM(AH932,AH924)</f>
        <v>0</v>
      </c>
      <c r="AI933" s="1457"/>
      <c r="AJ933" s="1472"/>
    </row>
    <row r="934" spans="1:36" x14ac:dyDescent="0.25">
      <c r="A934" s="239">
        <v>1</v>
      </c>
      <c r="B934" s="2095" t="s">
        <v>29</v>
      </c>
      <c r="C934" s="2096"/>
      <c r="D934" s="1907"/>
      <c r="E934" s="427"/>
      <c r="F934" s="1056"/>
      <c r="G934" s="1908"/>
      <c r="H934" s="1056"/>
      <c r="I934" s="1830"/>
      <c r="J934" s="1830"/>
      <c r="K934" s="1908"/>
      <c r="L934" s="1908"/>
      <c r="M934" s="1908"/>
      <c r="N934" s="1488"/>
      <c r="O934" s="2097"/>
      <c r="P934" s="1475"/>
      <c r="Q934" s="567"/>
      <c r="R934" s="567"/>
      <c r="S934" s="567"/>
      <c r="T934" s="567"/>
      <c r="U934" s="567"/>
      <c r="V934" s="567"/>
      <c r="W934" s="567"/>
      <c r="X934" s="567"/>
      <c r="Y934" s="1066"/>
      <c r="Z934" s="576">
        <f t="shared" ref="Z934:Z940" si="435">AF934-AE934-AB934</f>
        <v>0</v>
      </c>
      <c r="AA934" s="1091"/>
      <c r="AB934" s="567"/>
      <c r="AC934" s="576"/>
      <c r="AD934" s="576"/>
      <c r="AE934" s="576"/>
      <c r="AF934" s="576"/>
      <c r="AG934" s="1909"/>
      <c r="AH934" s="1209"/>
      <c r="AI934" s="1457"/>
      <c r="AJ934" s="1472"/>
    </row>
    <row r="935" spans="1:36" x14ac:dyDescent="0.25">
      <c r="A935" s="239">
        <v>1</v>
      </c>
      <c r="B935" s="2" t="s">
        <v>150</v>
      </c>
      <c r="C935" s="691"/>
      <c r="D935" s="1635"/>
      <c r="E935" s="417"/>
      <c r="F935" s="791"/>
      <c r="G935" s="791"/>
      <c r="H935" s="791"/>
      <c r="I935" s="385"/>
      <c r="J935" s="385"/>
      <c r="K935" s="791"/>
      <c r="L935" s="791"/>
      <c r="M935" s="791"/>
      <c r="N935" s="270"/>
      <c r="O935" s="1600"/>
      <c r="P935" s="270"/>
      <c r="Q935" s="568"/>
      <c r="R935" s="568"/>
      <c r="S935" s="568"/>
      <c r="T935" s="568"/>
      <c r="U935" s="568"/>
      <c r="V935" s="568"/>
      <c r="W935" s="568"/>
      <c r="X935" s="568"/>
      <c r="Y935" s="1067" t="s">
        <v>237</v>
      </c>
      <c r="Z935" s="568">
        <f t="shared" si="435"/>
        <v>0</v>
      </c>
      <c r="AA935" s="1088"/>
      <c r="AB935" s="568"/>
      <c r="AC935" s="568"/>
      <c r="AD935" s="568"/>
      <c r="AE935" s="568"/>
      <c r="AF935" s="568"/>
      <c r="AG935" s="1319"/>
      <c r="AH935" s="564"/>
      <c r="AI935" s="1457"/>
      <c r="AJ935" s="1472"/>
    </row>
    <row r="936" spans="1:36" x14ac:dyDescent="0.25">
      <c r="A936" s="239">
        <v>1</v>
      </c>
      <c r="B936" s="3" t="s">
        <v>24</v>
      </c>
      <c r="C936" s="699"/>
      <c r="D936" s="375">
        <v>300</v>
      </c>
      <c r="E936" s="419">
        <v>144</v>
      </c>
      <c r="F936" s="213">
        <f>ROUND(E936/12*$B$4,0)</f>
        <v>96</v>
      </c>
      <c r="G936" s="375">
        <v>144</v>
      </c>
      <c r="H936" s="219">
        <f>G936/F936*100</f>
        <v>150</v>
      </c>
      <c r="I936" s="1156">
        <v>4</v>
      </c>
      <c r="J936" s="269">
        <f>M936/G936</f>
        <v>2.0069444444444446</v>
      </c>
      <c r="K936" s="270">
        <f>ROUND(E936*I936,0)</f>
        <v>576</v>
      </c>
      <c r="L936" s="270">
        <f>ROUND(K936/12*$B$4,0)</f>
        <v>384</v>
      </c>
      <c r="M936" s="375">
        <v>289</v>
      </c>
      <c r="N936" s="270">
        <f>M936/L936*100</f>
        <v>75.260416666666657</v>
      </c>
      <c r="O936" s="481">
        <f>ROUND(K936/D936,0)</f>
        <v>2</v>
      </c>
      <c r="P936" s="1488">
        <f>M936/$B$4*12/O936</f>
        <v>216.75</v>
      </c>
      <c r="Q936" s="568"/>
      <c r="R936" s="568"/>
      <c r="S936" s="568"/>
      <c r="T936" s="568"/>
      <c r="U936" s="568"/>
      <c r="V936" s="568"/>
      <c r="W936" s="568"/>
      <c r="X936" s="568"/>
      <c r="Y936" s="1067"/>
      <c r="Z936" s="568">
        <f t="shared" si="435"/>
        <v>0</v>
      </c>
      <c r="AA936" s="1088"/>
      <c r="AB936" s="568"/>
      <c r="AC936" s="568"/>
      <c r="AD936" s="568"/>
      <c r="AE936" s="568"/>
      <c r="AF936" s="568"/>
      <c r="AG936" s="1296"/>
      <c r="AH936" s="564"/>
      <c r="AI936" s="1457"/>
      <c r="AJ936" s="1472"/>
    </row>
    <row r="937" spans="1:36" x14ac:dyDescent="0.25">
      <c r="A937" s="239">
        <v>1</v>
      </c>
      <c r="B937" s="3" t="s">
        <v>10</v>
      </c>
      <c r="C937" s="2098"/>
      <c r="D937" s="2030">
        <v>300</v>
      </c>
      <c r="E937" s="420">
        <v>662</v>
      </c>
      <c r="F937" s="219">
        <f>ROUND(E937/12*$B$4,0)</f>
        <v>441</v>
      </c>
      <c r="G937" s="2030">
        <v>66</v>
      </c>
      <c r="H937" s="219">
        <f>G937/F937*100</f>
        <v>14.965986394557824</v>
      </c>
      <c r="I937" s="1902">
        <v>8</v>
      </c>
      <c r="J937" s="269">
        <f>M937/G937</f>
        <v>10.848484848484848</v>
      </c>
      <c r="K937" s="270">
        <f>ROUND(E937*I937,0)</f>
        <v>5296</v>
      </c>
      <c r="L937" s="481">
        <f>ROUND(K937/12*$B$4,0)</f>
        <v>3531</v>
      </c>
      <c r="M937" s="2030">
        <v>716</v>
      </c>
      <c r="N937" s="481">
        <f>M937/L937*100</f>
        <v>20.277541772868876</v>
      </c>
      <c r="O937" s="481">
        <f>ROUND(K937/D937,0)</f>
        <v>18</v>
      </c>
      <c r="P937" s="1474">
        <f>M937/$B$4*12/O937</f>
        <v>59.666666666666664</v>
      </c>
      <c r="Q937" s="569"/>
      <c r="R937" s="569"/>
      <c r="S937" s="569"/>
      <c r="T937" s="569"/>
      <c r="U937" s="569"/>
      <c r="V937" s="569"/>
      <c r="W937" s="569"/>
      <c r="X937" s="569"/>
      <c r="Y937" s="1214"/>
      <c r="Z937" s="569">
        <f t="shared" si="435"/>
        <v>0</v>
      </c>
      <c r="AA937" s="1504"/>
      <c r="AB937" s="569"/>
      <c r="AC937" s="569"/>
      <c r="AD937" s="569"/>
      <c r="AE937" s="569"/>
      <c r="AF937" s="569"/>
      <c r="AG937" s="1320"/>
      <c r="AH937" s="1200"/>
      <c r="AI937" s="1457"/>
      <c r="AJ937" s="1472"/>
    </row>
    <row r="938" spans="1:36" x14ac:dyDescent="0.25">
      <c r="A938" s="239">
        <v>1</v>
      </c>
      <c r="B938" s="247" t="s">
        <v>78</v>
      </c>
      <c r="C938" s="1595"/>
      <c r="D938" s="2089"/>
      <c r="E938" s="421">
        <f>SUM(E936:E937)</f>
        <v>806</v>
      </c>
      <c r="F938" s="513">
        <f>SUM(F936:F937)</f>
        <v>537</v>
      </c>
      <c r="G938" s="513">
        <f>SUM(G936:G937)</f>
        <v>210</v>
      </c>
      <c r="H938" s="219">
        <f>G938/F938*100</f>
        <v>39.106145251396647</v>
      </c>
      <c r="I938" s="1516">
        <f>IF(E938=0,0,K938/E938)</f>
        <v>7.2853598014888341</v>
      </c>
      <c r="J938" s="513">
        <f>SUM(J936:J936)</f>
        <v>2.0069444444444446</v>
      </c>
      <c r="K938" s="513">
        <f>SUM(K936:K937)</f>
        <v>5872</v>
      </c>
      <c r="L938" s="513">
        <f>SUM(L936:L937)</f>
        <v>3915</v>
      </c>
      <c r="M938" s="513">
        <f>SUM(M936:M937)</f>
        <v>1005</v>
      </c>
      <c r="N938" s="481">
        <f>M938/L938*100</f>
        <v>25.670498084291189</v>
      </c>
      <c r="O938" s="2099">
        <f>SUM(O936:O937)</f>
        <v>20</v>
      </c>
      <c r="P938" s="481">
        <f>M938/$B$4*12/O938</f>
        <v>75.375</v>
      </c>
      <c r="Q938" s="569"/>
      <c r="R938" s="569"/>
      <c r="S938" s="569"/>
      <c r="T938" s="569"/>
      <c r="U938" s="569"/>
      <c r="V938" s="569"/>
      <c r="W938" s="569"/>
      <c r="X938" s="569"/>
      <c r="Y938" s="1214"/>
      <c r="Z938" s="569">
        <f t="shared" si="435"/>
        <v>0</v>
      </c>
      <c r="AA938" s="1504"/>
      <c r="AB938" s="569"/>
      <c r="AC938" s="569"/>
      <c r="AD938" s="569"/>
      <c r="AE938" s="569"/>
      <c r="AF938" s="569"/>
      <c r="AG938" s="1321">
        <f>SUM(AG936:AG937)</f>
        <v>0</v>
      </c>
      <c r="AH938" s="1200"/>
      <c r="AI938" s="1457"/>
      <c r="AJ938" s="1472"/>
    </row>
    <row r="939" spans="1:36" ht="29.25" x14ac:dyDescent="0.25">
      <c r="A939" s="239">
        <v>1</v>
      </c>
      <c r="B939" s="1662" t="s">
        <v>214</v>
      </c>
      <c r="C939" s="1662"/>
      <c r="D939" s="1523"/>
      <c r="E939" s="426">
        <f>SUM(E938)</f>
        <v>806</v>
      </c>
      <c r="F939" s="1903">
        <f>SUM(F938)</f>
        <v>537</v>
      </c>
      <c r="G939" s="1903">
        <f>SUM(G938)</f>
        <v>210</v>
      </c>
      <c r="H939" s="38">
        <f>G939/F939*100</f>
        <v>39.106145251396647</v>
      </c>
      <c r="I939" s="8">
        <f>IF(E939=0,0,K939/E939)</f>
        <v>7.2853598014888341</v>
      </c>
      <c r="J939" s="1903">
        <f>SUM(J938:J938)</f>
        <v>2.0069444444444446</v>
      </c>
      <c r="K939" s="1903">
        <f>SUM(K938)</f>
        <v>5872</v>
      </c>
      <c r="L939" s="1903">
        <f>SUM(L938)</f>
        <v>3915</v>
      </c>
      <c r="M939" s="1903">
        <f>SUM(M938)</f>
        <v>1005</v>
      </c>
      <c r="N939" s="366">
        <f>M939/L939*100</f>
        <v>25.670498084291189</v>
      </c>
      <c r="O939" s="2085">
        <f>SUM(O938)</f>
        <v>20</v>
      </c>
      <c r="P939" s="2085">
        <f>M939/$B$4*12/O939</f>
        <v>75.375</v>
      </c>
      <c r="Q939" s="566">
        <v>9810.9469919999992</v>
      </c>
      <c r="R939" s="566">
        <v>9810.9469919999992</v>
      </c>
      <c r="S939" s="566">
        <v>9810.9469919999992</v>
      </c>
      <c r="T939" s="566">
        <v>9810.9469919999992</v>
      </c>
      <c r="U939" s="566">
        <v>9810.9469919999992</v>
      </c>
      <c r="V939" s="566">
        <v>9810.9469919999992</v>
      </c>
      <c r="W939" s="566">
        <v>9810.9469919999992</v>
      </c>
      <c r="X939" s="566">
        <v>9810.9469919999992</v>
      </c>
      <c r="Y939" s="1216">
        <f>Q939/12*$B$4+(R939-Q939)/11*7+(S939-R939)/10*6+(T939-S939)/9*5+(U939-T939)/8*4+(V939-U939)/7*3+(W939-V939)/6*2+(X939-W939)/5*1</f>
        <v>6540.6313279999995</v>
      </c>
      <c r="Z939" s="566">
        <f t="shared" si="435"/>
        <v>2045.46675</v>
      </c>
      <c r="AA939" s="1092"/>
      <c r="AB939" s="566"/>
      <c r="AC939" s="566">
        <f>Z939-Y939</f>
        <v>-4495.1645779999999</v>
      </c>
      <c r="AD939" s="566"/>
      <c r="AE939" s="566">
        <v>0</v>
      </c>
      <c r="AF939" s="566">
        <v>2045.46675</v>
      </c>
      <c r="AG939" s="1905">
        <f>SUM(AG938)</f>
        <v>0</v>
      </c>
      <c r="AH939" s="1205"/>
      <c r="AI939" s="1457"/>
      <c r="AJ939" s="1472"/>
    </row>
    <row r="940" spans="1:36" ht="15.75" thickBot="1" x14ac:dyDescent="0.3">
      <c r="A940" s="239">
        <v>1</v>
      </c>
      <c r="B940" s="210"/>
      <c r="C940" s="677"/>
      <c r="D940" s="210"/>
      <c r="E940" s="427"/>
      <c r="F940" s="1056"/>
      <c r="G940" s="1056"/>
      <c r="H940" s="1056"/>
      <c r="I940" s="1891"/>
      <c r="J940" s="1891"/>
      <c r="K940" s="1056"/>
      <c r="L940" s="1056"/>
      <c r="M940" s="1056"/>
      <c r="N940" s="1056"/>
      <c r="O940" s="2032"/>
      <c r="P940" s="1056"/>
      <c r="Q940" s="567"/>
      <c r="R940" s="567"/>
      <c r="S940" s="567"/>
      <c r="T940" s="567"/>
      <c r="U940" s="567"/>
      <c r="V940" s="567"/>
      <c r="W940" s="567"/>
      <c r="X940" s="567"/>
      <c r="Y940" s="1066"/>
      <c r="Z940" s="567">
        <f t="shared" si="435"/>
        <v>0</v>
      </c>
      <c r="AA940" s="1091"/>
      <c r="AB940" s="567"/>
      <c r="AC940" s="567"/>
      <c r="AD940" s="567"/>
      <c r="AE940" s="567"/>
      <c r="AF940" s="567"/>
      <c r="AG940" s="1287"/>
      <c r="AH940" s="610"/>
      <c r="AI940" s="1457"/>
      <c r="AJ940" s="1472"/>
    </row>
    <row r="941" spans="1:36" ht="15.75" thickBot="1" x14ac:dyDescent="0.3">
      <c r="A941" s="239">
        <v>1</v>
      </c>
      <c r="B941" s="2100" t="s">
        <v>407</v>
      </c>
      <c r="C941" s="2100"/>
      <c r="D941" s="2100"/>
      <c r="E941" s="424"/>
      <c r="F941" s="1011"/>
      <c r="G941" s="1011"/>
      <c r="H941" s="1011"/>
      <c r="I941" s="1867"/>
      <c r="J941" s="1867"/>
      <c r="K941" s="1011"/>
      <c r="L941" s="1011"/>
      <c r="M941" s="1011">
        <f>SUM(M939,M933,M921)</f>
        <v>37181</v>
      </c>
      <c r="N941" s="1011"/>
      <c r="O941" s="1011"/>
      <c r="P941" s="1011"/>
      <c r="Q941" s="574">
        <f t="shared" ref="Q941:AF941" si="436">SUM(Q939,Q933,Q921)</f>
        <v>377898.29441392951</v>
      </c>
      <c r="R941" s="574">
        <f t="shared" ref="R941:S941" si="437">SUM(R939,R933,R921)</f>
        <v>377898.29441392951</v>
      </c>
      <c r="S941" s="574">
        <f t="shared" si="437"/>
        <v>377898.29441392951</v>
      </c>
      <c r="T941" s="574">
        <f t="shared" ref="T941:U941" si="438">SUM(T939,T933,T921)</f>
        <v>377922.2480339295</v>
      </c>
      <c r="U941" s="574">
        <f t="shared" si="438"/>
        <v>377922.2480339295</v>
      </c>
      <c r="V941" s="574">
        <f t="shared" ref="V941:W941" si="439">SUM(V939,V933,V921)</f>
        <v>377922.2480339295</v>
      </c>
      <c r="W941" s="574">
        <f t="shared" si="439"/>
        <v>377922.2480339295</v>
      </c>
      <c r="X941" s="574">
        <f t="shared" ref="X941" si="440">SUM(X939,X933,X921)</f>
        <v>409549.80380547838</v>
      </c>
      <c r="Y941" s="1068">
        <f t="shared" si="436"/>
        <v>283573.05961416854</v>
      </c>
      <c r="Z941" s="574">
        <f t="shared" si="436"/>
        <v>311520.21547999996</v>
      </c>
      <c r="AA941" s="1093">
        <f t="shared" si="436"/>
        <v>0</v>
      </c>
      <c r="AB941" s="277">
        <f t="shared" si="436"/>
        <v>-3222.6656000000003</v>
      </c>
      <c r="AC941" s="574">
        <f t="shared" si="436"/>
        <v>27947.155865831406</v>
      </c>
      <c r="AD941" s="574">
        <f t="shared" si="436"/>
        <v>-908.61311999999998</v>
      </c>
      <c r="AE941" s="574">
        <f t="shared" si="436"/>
        <v>-13531.406070000003</v>
      </c>
      <c r="AF941" s="574">
        <f t="shared" si="436"/>
        <v>294766.14380999992</v>
      </c>
      <c r="AG941" s="2101"/>
      <c r="AH941" s="1202">
        <f t="shared" ref="AH941" si="441">SUM(AH939,AH933,AH921)</f>
        <v>0</v>
      </c>
      <c r="AI941" s="1457"/>
      <c r="AJ941" s="1472"/>
    </row>
    <row r="942" spans="1:36" x14ac:dyDescent="0.25">
      <c r="A942" s="239">
        <v>1</v>
      </c>
      <c r="B942" s="2102"/>
      <c r="C942" s="2102"/>
      <c r="D942" s="2102"/>
      <c r="E942" s="441"/>
      <c r="F942" s="1164"/>
      <c r="G942" s="1164"/>
      <c r="H942" s="1164"/>
      <c r="I942" s="1895"/>
      <c r="J942" s="1895"/>
      <c r="K942" s="1164"/>
      <c r="L942" s="1164"/>
      <c r="M942" s="1164"/>
      <c r="N942" s="1164"/>
      <c r="O942" s="1164"/>
      <c r="P942" s="1164"/>
      <c r="Q942" s="567"/>
      <c r="R942" s="567"/>
      <c r="S942" s="567"/>
      <c r="T942" s="567"/>
      <c r="U942" s="567"/>
      <c r="V942" s="567"/>
      <c r="W942" s="567"/>
      <c r="X942" s="567"/>
      <c r="Y942" s="1066"/>
      <c r="Z942" s="567">
        <f>AF942-AE942-AB942</f>
        <v>0</v>
      </c>
      <c r="AA942" s="1091"/>
      <c r="AB942" s="567"/>
      <c r="AC942" s="567"/>
      <c r="AD942" s="567"/>
      <c r="AE942" s="567"/>
      <c r="AF942" s="567"/>
      <c r="AG942" s="1318"/>
      <c r="AH942" s="610"/>
      <c r="AI942" s="1457"/>
      <c r="AJ942" s="1472"/>
    </row>
    <row r="943" spans="1:36" ht="57.75" x14ac:dyDescent="0.25">
      <c r="A943" s="239">
        <v>1</v>
      </c>
      <c r="B943" s="1462" t="s">
        <v>526</v>
      </c>
      <c r="C943" s="1462"/>
      <c r="D943" s="1007"/>
      <c r="E943" s="419"/>
      <c r="F943" s="375"/>
      <c r="G943" s="375"/>
      <c r="H943" s="375"/>
      <c r="I943" s="1156"/>
      <c r="J943" s="1156"/>
      <c r="K943" s="375"/>
      <c r="L943" s="375"/>
      <c r="M943" s="375"/>
      <c r="N943" s="375"/>
      <c r="O943" s="375"/>
      <c r="P943" s="375"/>
      <c r="Q943" s="568" t="s">
        <v>75</v>
      </c>
      <c r="R943" s="568" t="s">
        <v>75</v>
      </c>
      <c r="S943" s="568" t="s">
        <v>75</v>
      </c>
      <c r="T943" s="568" t="s">
        <v>75</v>
      </c>
      <c r="U943" s="568" t="s">
        <v>75</v>
      </c>
      <c r="V943" s="568" t="s">
        <v>75</v>
      </c>
      <c r="W943" s="568" t="s">
        <v>75</v>
      </c>
      <c r="X943" s="568" t="s">
        <v>75</v>
      </c>
      <c r="Y943" s="1067" t="s">
        <v>75</v>
      </c>
      <c r="Z943" s="568"/>
      <c r="AA943" s="1088"/>
      <c r="AB943" s="568"/>
      <c r="AC943" s="568" t="s">
        <v>75</v>
      </c>
      <c r="AD943" s="568"/>
      <c r="AE943" s="568"/>
      <c r="AF943" s="568" t="s">
        <v>75</v>
      </c>
      <c r="AG943" s="1296"/>
      <c r="AH943" s="564" t="s">
        <v>75</v>
      </c>
      <c r="AI943" s="1457"/>
      <c r="AJ943" s="1472"/>
    </row>
    <row r="944" spans="1:36" x14ac:dyDescent="0.25">
      <c r="A944" s="239">
        <v>1</v>
      </c>
      <c r="B944" s="1900" t="s">
        <v>5</v>
      </c>
      <c r="C944" s="1901"/>
      <c r="D944" s="1900"/>
      <c r="E944" s="419"/>
      <c r="F944" s="375"/>
      <c r="G944" s="375"/>
      <c r="H944" s="375"/>
      <c r="I944" s="1156"/>
      <c r="J944" s="1156"/>
      <c r="K944" s="375"/>
      <c r="L944" s="375"/>
      <c r="M944" s="375"/>
      <c r="N944" s="375"/>
      <c r="O944" s="375"/>
      <c r="P944" s="375"/>
      <c r="Q944" s="568"/>
      <c r="R944" s="568"/>
      <c r="S944" s="568"/>
      <c r="T944" s="568"/>
      <c r="U944" s="568"/>
      <c r="V944" s="568"/>
      <c r="W944" s="568"/>
      <c r="X944" s="568"/>
      <c r="Y944" s="1067"/>
      <c r="Z944" s="568">
        <f t="shared" ref="Z944:Z950" si="442">AF944-AE944-AB944</f>
        <v>0</v>
      </c>
      <c r="AA944" s="1088"/>
      <c r="AB944" s="568"/>
      <c r="AC944" s="568"/>
      <c r="AD944" s="568"/>
      <c r="AE944" s="568"/>
      <c r="AF944" s="568"/>
      <c r="AG944" s="1296"/>
      <c r="AH944" s="564"/>
      <c r="AI944" s="1457"/>
      <c r="AJ944" s="1472"/>
    </row>
    <row r="945" spans="1:36" x14ac:dyDescent="0.25">
      <c r="A945" s="239">
        <v>1</v>
      </c>
      <c r="B945" s="3" t="s">
        <v>30</v>
      </c>
      <c r="C945" s="1470" t="s">
        <v>300</v>
      </c>
      <c r="D945" s="375">
        <v>320</v>
      </c>
      <c r="E945" s="419">
        <v>135</v>
      </c>
      <c r="F945" s="213">
        <f>E945</f>
        <v>135</v>
      </c>
      <c r="G945" s="213">
        <v>149</v>
      </c>
      <c r="H945" s="213">
        <f>G945/F945*100</f>
        <v>110.37037037037037</v>
      </c>
      <c r="I945" s="1156">
        <v>10.5</v>
      </c>
      <c r="J945" s="269">
        <f>M945/G945</f>
        <v>6.8859060402684564</v>
      </c>
      <c r="K945" s="270">
        <f>ROUND(E945*I945,0)</f>
        <v>1418</v>
      </c>
      <c r="L945" s="270">
        <f>ROUND(K945/12*$B$4,0)</f>
        <v>945</v>
      </c>
      <c r="M945" s="270">
        <v>1026</v>
      </c>
      <c r="N945" s="270">
        <f>M945/L945*100</f>
        <v>108.57142857142857</v>
      </c>
      <c r="O945" s="1527">
        <f>ROUND(K945/D945,0)</f>
        <v>4</v>
      </c>
      <c r="P945" s="270">
        <f>M945/$B$4*12/O945</f>
        <v>384.75</v>
      </c>
      <c r="Q945" s="568"/>
      <c r="R945" s="568"/>
      <c r="S945" s="568"/>
      <c r="T945" s="568"/>
      <c r="U945" s="568"/>
      <c r="V945" s="568"/>
      <c r="W945" s="568"/>
      <c r="X945" s="568"/>
      <c r="Y945" s="1067"/>
      <c r="Z945" s="568">
        <f t="shared" si="442"/>
        <v>0</v>
      </c>
      <c r="AA945" s="1088"/>
      <c r="AB945" s="568"/>
      <c r="AC945" s="568"/>
      <c r="AD945" s="568"/>
      <c r="AE945" s="568"/>
      <c r="AF945" s="568"/>
      <c r="AG945" s="1292"/>
      <c r="AH945" s="564"/>
      <c r="AI945" s="1457"/>
      <c r="AJ945" s="1472"/>
    </row>
    <row r="946" spans="1:36" x14ac:dyDescent="0.25">
      <c r="A946" s="239">
        <v>1</v>
      </c>
      <c r="B946" s="3" t="s">
        <v>67</v>
      </c>
      <c r="C946" s="1470" t="s">
        <v>300</v>
      </c>
      <c r="D946" s="375">
        <v>320</v>
      </c>
      <c r="E946" s="419">
        <f>674+566</f>
        <v>1240</v>
      </c>
      <c r="F946" s="213">
        <f>E946/12*$B$4</f>
        <v>826.66666666666663</v>
      </c>
      <c r="G946" s="213">
        <v>552</v>
      </c>
      <c r="H946" s="213">
        <f>G946/F946*100</f>
        <v>66.774193548387089</v>
      </c>
      <c r="I946" s="1156">
        <v>11.5</v>
      </c>
      <c r="J946" s="269">
        <f>M946/G946</f>
        <v>8.375</v>
      </c>
      <c r="K946" s="270">
        <f>ROUND(E946*I946,0)</f>
        <v>14260</v>
      </c>
      <c r="L946" s="270">
        <f>ROUND(K946/12*$B$4,0)</f>
        <v>9507</v>
      </c>
      <c r="M946" s="270">
        <v>4623</v>
      </c>
      <c r="N946" s="270">
        <f>M946/L946*100</f>
        <v>48.627327232565477</v>
      </c>
      <c r="O946" s="1527">
        <f>ROUND(K946/D946,0)</f>
        <v>45</v>
      </c>
      <c r="P946" s="270">
        <f>M946/$B$4*12/O946</f>
        <v>154.1</v>
      </c>
      <c r="Q946" s="568"/>
      <c r="R946" s="568"/>
      <c r="S946" s="568"/>
      <c r="T946" s="568"/>
      <c r="U946" s="568"/>
      <c r="V946" s="568"/>
      <c r="W946" s="568"/>
      <c r="X946" s="568"/>
      <c r="Y946" s="1067"/>
      <c r="Z946" s="568">
        <f t="shared" si="442"/>
        <v>0</v>
      </c>
      <c r="AA946" s="1088"/>
      <c r="AB946" s="568"/>
      <c r="AC946" s="568"/>
      <c r="AD946" s="568"/>
      <c r="AE946" s="568"/>
      <c r="AF946" s="568"/>
      <c r="AG946" s="1292"/>
      <c r="AH946" s="564"/>
      <c r="AI946" s="1457"/>
      <c r="AJ946" s="1472"/>
    </row>
    <row r="947" spans="1:36" x14ac:dyDescent="0.25">
      <c r="A947" s="239">
        <v>1</v>
      </c>
      <c r="B947" s="2044" t="s">
        <v>21</v>
      </c>
      <c r="C947" s="1470" t="s">
        <v>300</v>
      </c>
      <c r="D947" s="2030">
        <v>320</v>
      </c>
      <c r="E947" s="420">
        <v>438</v>
      </c>
      <c r="F947" s="219">
        <f>E947</f>
        <v>438</v>
      </c>
      <c r="G947" s="219">
        <v>470</v>
      </c>
      <c r="H947" s="219">
        <f>G947/F947*100</f>
        <v>107.30593607305936</v>
      </c>
      <c r="I947" s="1902">
        <v>12</v>
      </c>
      <c r="J947" s="1482">
        <f>M947/G947</f>
        <v>9.4276595744680858</v>
      </c>
      <c r="K947" s="481">
        <f>ROUND(E947*I947,0)</f>
        <v>5256</v>
      </c>
      <c r="L947" s="481">
        <f>ROUND(K947/12*$B$4,0)</f>
        <v>3504</v>
      </c>
      <c r="M947" s="481">
        <v>4431</v>
      </c>
      <c r="N947" s="481">
        <f>M947/L947*100</f>
        <v>126.4554794520548</v>
      </c>
      <c r="O947" s="1475">
        <f>ROUND(K947/D947,0)</f>
        <v>16</v>
      </c>
      <c r="P947" s="481">
        <f>M947/$B$4*12/O947</f>
        <v>415.40625</v>
      </c>
      <c r="Q947" s="569"/>
      <c r="R947" s="569"/>
      <c r="S947" s="569"/>
      <c r="T947" s="569"/>
      <c r="U947" s="569"/>
      <c r="V947" s="569"/>
      <c r="W947" s="569"/>
      <c r="X947" s="569"/>
      <c r="Y947" s="1214"/>
      <c r="Z947" s="569">
        <f t="shared" si="442"/>
        <v>0</v>
      </c>
      <c r="AA947" s="1504"/>
      <c r="AB947" s="569"/>
      <c r="AC947" s="569"/>
      <c r="AD947" s="569"/>
      <c r="AE947" s="569"/>
      <c r="AF947" s="569"/>
      <c r="AG947" s="1478"/>
      <c r="AH947" s="1200"/>
      <c r="AI947" s="1457"/>
      <c r="AJ947" s="1472"/>
    </row>
    <row r="948" spans="1:36" x14ac:dyDescent="0.25">
      <c r="A948" s="239">
        <v>1</v>
      </c>
      <c r="B948" s="1523" t="s">
        <v>7</v>
      </c>
      <c r="C948" s="1522"/>
      <c r="D948" s="1523"/>
      <c r="E948" s="426">
        <f>SUM(E945:E947)</f>
        <v>1813</v>
      </c>
      <c r="F948" s="1938">
        <f>SUM(F945:F947)</f>
        <v>1399.6666666666665</v>
      </c>
      <c r="G948" s="1938">
        <f>SUM(G945:G947)</f>
        <v>1171</v>
      </c>
      <c r="H948" s="1938">
        <f>G948/F948*100</f>
        <v>83.662776851631349</v>
      </c>
      <c r="I948" s="8">
        <f>IF(E948=0,0,K948/E948)</f>
        <v>11.546607832322119</v>
      </c>
      <c r="J948" s="8">
        <f>M948/G948</f>
        <v>8.6080273270708805</v>
      </c>
      <c r="K948" s="1938">
        <f>SUM(K945:K947)</f>
        <v>20934</v>
      </c>
      <c r="L948" s="1938">
        <f>SUM(L945:L947)</f>
        <v>13956</v>
      </c>
      <c r="M948" s="1938">
        <f>SUM(M945:M947)</f>
        <v>10080</v>
      </c>
      <c r="N948" s="1576">
        <f>M948/L948*100</f>
        <v>72.226999140154774</v>
      </c>
      <c r="O948" s="366">
        <f>SUM(O945:O947)</f>
        <v>65</v>
      </c>
      <c r="P948" s="1576">
        <f>M948/$B$4*12/O948</f>
        <v>232.61538461538461</v>
      </c>
      <c r="Q948" s="566">
        <v>68409.000431560402</v>
      </c>
      <c r="R948" s="566">
        <v>68409.000431560402</v>
      </c>
      <c r="S948" s="566">
        <v>68409.000431560402</v>
      </c>
      <c r="T948" s="566">
        <v>68409.000431560402</v>
      </c>
      <c r="U948" s="566">
        <v>68409.000431560402</v>
      </c>
      <c r="V948" s="566">
        <v>68409.000431560402</v>
      </c>
      <c r="W948" s="566">
        <v>68409.000431560402</v>
      </c>
      <c r="X948" s="566">
        <v>68409.000431560402</v>
      </c>
      <c r="Y948" s="1218">
        <f>Q948/12*$B$4+(R948-Q948)/11*7+(S948-R948)/10*6+(T948-S948)/9*5+(U948-T948)/8*4+(V948-U948)/7*3+(W948-V948)/6*2+(X948-W948)/5*1</f>
        <v>45606.000287706935</v>
      </c>
      <c r="Z948" s="566">
        <f t="shared" si="442"/>
        <v>39062.19556</v>
      </c>
      <c r="AA948" s="1092"/>
      <c r="AB948" s="566">
        <v>-576.11400000000003</v>
      </c>
      <c r="AC948" s="566">
        <f>Z948-Y948</f>
        <v>-6543.8047277069345</v>
      </c>
      <c r="AD948" s="566"/>
      <c r="AE948" s="566">
        <v>-151.05461000000003</v>
      </c>
      <c r="AF948" s="566">
        <v>38335.026949999999</v>
      </c>
      <c r="AG948" s="1942">
        <f>SUM(AG945:AG947)</f>
        <v>0</v>
      </c>
      <c r="AH948" s="1205"/>
      <c r="AI948" s="1457"/>
      <c r="AJ948" s="1472"/>
    </row>
    <row r="949" spans="1:36" x14ac:dyDescent="0.25">
      <c r="A949" s="239">
        <v>1</v>
      </c>
      <c r="B949" s="755" t="s">
        <v>475</v>
      </c>
      <c r="C949" s="677"/>
      <c r="D949" s="210"/>
      <c r="E949" s="441"/>
      <c r="F949" s="242"/>
      <c r="G949" s="242"/>
      <c r="H949" s="242"/>
      <c r="I949" s="1891"/>
      <c r="J949" s="1891"/>
      <c r="K949" s="1892"/>
      <c r="L949" s="1892"/>
      <c r="M949" s="1892"/>
      <c r="N949" s="1892"/>
      <c r="O949" s="1892"/>
      <c r="P949" s="1892"/>
      <c r="Q949" s="567">
        <v>94149.658820000011</v>
      </c>
      <c r="R949" s="567">
        <v>94149.658820000011</v>
      </c>
      <c r="S949" s="567">
        <v>94149.658820000011</v>
      </c>
      <c r="T949" s="567">
        <v>94149.658820000011</v>
      </c>
      <c r="U949" s="567">
        <v>94149.658820000011</v>
      </c>
      <c r="V949" s="567">
        <v>94149.658820000011</v>
      </c>
      <c r="W949" s="567">
        <v>94149.658820000011</v>
      </c>
      <c r="X949" s="567">
        <v>94149.658820000011</v>
      </c>
      <c r="Y949" s="3673">
        <f>(Q949-637.25981)/12*$B$4+637.25981+(R949-Q949)/11*7+(S949-R949)/10*6+(T949-S949)/9*5+(U949-T949)/8*4+(V949-U949)/7*3+(W949-V949)/6*2+(X949-W949)/5*1</f>
        <v>62978.859150000011</v>
      </c>
      <c r="Z949" s="567">
        <f t="shared" si="442"/>
        <v>61010.298290000006</v>
      </c>
      <c r="AA949" s="1091"/>
      <c r="AB949" s="567"/>
      <c r="AC949" s="567">
        <f>Z949-Y949</f>
        <v>-1968.5608600000051</v>
      </c>
      <c r="AD949" s="567"/>
      <c r="AE949" s="567">
        <v>-8.1394099999999998</v>
      </c>
      <c r="AF949" s="567">
        <v>61002.158880000003</v>
      </c>
      <c r="AG949" s="1275"/>
      <c r="AH949" s="610"/>
      <c r="AI949" s="1457"/>
      <c r="AJ949" s="1472"/>
    </row>
    <row r="950" spans="1:36" ht="29.25" x14ac:dyDescent="0.25">
      <c r="A950" s="239">
        <v>1</v>
      </c>
      <c r="B950" s="728" t="s">
        <v>386</v>
      </c>
      <c r="C950" s="2103"/>
      <c r="D950" s="790"/>
      <c r="E950" s="444">
        <f>E952+E953+E955+E954</f>
        <v>18275</v>
      </c>
      <c r="F950" s="1058">
        <f>F952+F953+F955+F954</f>
        <v>12183</v>
      </c>
      <c r="G950" s="1058">
        <f>G952+G953+G955+G954</f>
        <v>13148</v>
      </c>
      <c r="H950" s="1058">
        <f>G950/F950*100</f>
        <v>107.92087334810803</v>
      </c>
      <c r="I950" s="1899"/>
      <c r="J950" s="1899"/>
      <c r="K950" s="211"/>
      <c r="L950" s="211"/>
      <c r="M950" s="211"/>
      <c r="N950" s="211"/>
      <c r="O950" s="211"/>
      <c r="P950" s="211"/>
      <c r="Q950" s="568"/>
      <c r="R950" s="568"/>
      <c r="S950" s="568"/>
      <c r="T950" s="568"/>
      <c r="U950" s="568"/>
      <c r="V950" s="568"/>
      <c r="W950" s="568"/>
      <c r="X950" s="568"/>
      <c r="Y950" s="1067"/>
      <c r="Z950" s="568">
        <f t="shared" si="442"/>
        <v>0</v>
      </c>
      <c r="AA950" s="1088"/>
      <c r="AB950" s="568"/>
      <c r="AC950" s="568"/>
      <c r="AD950" s="568"/>
      <c r="AE950" s="568"/>
      <c r="AF950" s="568"/>
      <c r="AG950" s="1280">
        <f>AG952+AG953+AG955+AG954</f>
        <v>0</v>
      </c>
      <c r="AH950" s="564"/>
      <c r="AI950" s="1457"/>
      <c r="AJ950" s="1472"/>
    </row>
    <row r="951" spans="1:36" ht="30" x14ac:dyDescent="0.25">
      <c r="A951" s="239">
        <v>1</v>
      </c>
      <c r="B951" s="515" t="s">
        <v>204</v>
      </c>
      <c r="C951" s="678"/>
      <c r="D951" s="4"/>
      <c r="E951" s="415"/>
      <c r="F951" s="368"/>
      <c r="G951" s="368"/>
      <c r="H951" s="368"/>
      <c r="I951" s="1899"/>
      <c r="J951" s="1899"/>
      <c r="K951" s="211"/>
      <c r="L951" s="211"/>
      <c r="M951" s="211"/>
      <c r="N951" s="211"/>
      <c r="O951" s="211"/>
      <c r="P951" s="211"/>
      <c r="Q951" s="568"/>
      <c r="R951" s="568"/>
      <c r="S951" s="568"/>
      <c r="T951" s="568"/>
      <c r="U951" s="568"/>
      <c r="V951" s="568"/>
      <c r="W951" s="568"/>
      <c r="X951" s="568"/>
      <c r="Y951" s="1067"/>
      <c r="Z951" s="568"/>
      <c r="AA951" s="1088"/>
      <c r="AB951" s="568"/>
      <c r="AC951" s="568"/>
      <c r="AD951" s="568"/>
      <c r="AE951" s="568"/>
      <c r="AF951" s="568"/>
      <c r="AG951" s="1276"/>
      <c r="AH951" s="564"/>
      <c r="AI951" s="1457"/>
      <c r="AJ951" s="1472"/>
    </row>
    <row r="952" spans="1:36" ht="30" x14ac:dyDescent="0.25">
      <c r="A952" s="239">
        <v>1</v>
      </c>
      <c r="B952" s="515" t="s">
        <v>205</v>
      </c>
      <c r="C952" s="678"/>
      <c r="D952" s="4"/>
      <c r="E952" s="1151">
        <v>1200</v>
      </c>
      <c r="F952" s="368">
        <f>E952/12*$B$4</f>
        <v>800</v>
      </c>
      <c r="G952" s="368">
        <v>1685</v>
      </c>
      <c r="H952" s="368">
        <f>G952/F952*100</f>
        <v>210.62500000000003</v>
      </c>
      <c r="I952" s="1899"/>
      <c r="J952" s="1899"/>
      <c r="K952" s="211"/>
      <c r="L952" s="211"/>
      <c r="M952" s="211"/>
      <c r="N952" s="211"/>
      <c r="O952" s="211"/>
      <c r="P952" s="211"/>
      <c r="Q952" s="568"/>
      <c r="R952" s="568"/>
      <c r="S952" s="568"/>
      <c r="T952" s="568"/>
      <c r="U952" s="568"/>
      <c r="V952" s="568"/>
      <c r="W952" s="568"/>
      <c r="X952" s="568"/>
      <c r="Y952" s="1067"/>
      <c r="Z952" s="568"/>
      <c r="AA952" s="1088"/>
      <c r="AB952" s="568"/>
      <c r="AC952" s="568"/>
      <c r="AD952" s="568"/>
      <c r="AE952" s="568"/>
      <c r="AF952" s="568"/>
      <c r="AG952" s="1276"/>
      <c r="AH952" s="564"/>
      <c r="AI952" s="1457"/>
      <c r="AJ952" s="1472"/>
    </row>
    <row r="953" spans="1:36" ht="30" x14ac:dyDescent="0.25">
      <c r="A953" s="239">
        <v>1</v>
      </c>
      <c r="B953" s="729" t="s">
        <v>643</v>
      </c>
      <c r="C953" s="678"/>
      <c r="D953" s="4"/>
      <c r="E953" s="1150">
        <v>11675</v>
      </c>
      <c r="F953" s="368">
        <f>ROUND(E953/12*$B$4,0)</f>
        <v>7783</v>
      </c>
      <c r="G953" s="368">
        <v>7107</v>
      </c>
      <c r="H953" s="368">
        <f>G953/F953*100</f>
        <v>91.314403186431974</v>
      </c>
      <c r="I953" s="1899"/>
      <c r="J953" s="1899"/>
      <c r="K953" s="211"/>
      <c r="L953" s="211"/>
      <c r="M953" s="211"/>
      <c r="N953" s="211"/>
      <c r="O953" s="211"/>
      <c r="P953" s="211"/>
      <c r="Q953" s="568"/>
      <c r="R953" s="568"/>
      <c r="S953" s="568"/>
      <c r="T953" s="568"/>
      <c r="U953" s="568"/>
      <c r="V953" s="568"/>
      <c r="W953" s="568"/>
      <c r="X953" s="568"/>
      <c r="Y953" s="1067"/>
      <c r="Z953" s="568"/>
      <c r="AA953" s="1088"/>
      <c r="AB953" s="568"/>
      <c r="AC953" s="568"/>
      <c r="AD953" s="568"/>
      <c r="AE953" s="568"/>
      <c r="AF953" s="568"/>
      <c r="AG953" s="1276"/>
      <c r="AH953" s="564"/>
      <c r="AI953" s="1457"/>
      <c r="AJ953" s="1472"/>
    </row>
    <row r="954" spans="1:36" ht="75" x14ac:dyDescent="0.25">
      <c r="A954" s="239">
        <v>1</v>
      </c>
      <c r="B954" s="516" t="s">
        <v>388</v>
      </c>
      <c r="C954" s="678"/>
      <c r="D954" s="4"/>
      <c r="E954" s="1150"/>
      <c r="F954" s="368"/>
      <c r="G954" s="368"/>
      <c r="H954" s="368"/>
      <c r="I954" s="1899"/>
      <c r="J954" s="1899"/>
      <c r="K954" s="211"/>
      <c r="L954" s="211"/>
      <c r="M954" s="211"/>
      <c r="N954" s="211"/>
      <c r="O954" s="211"/>
      <c r="P954" s="211"/>
      <c r="Q954" s="568"/>
      <c r="R954" s="568"/>
      <c r="S954" s="568"/>
      <c r="T954" s="568"/>
      <c r="U954" s="568"/>
      <c r="V954" s="568"/>
      <c r="W954" s="568"/>
      <c r="X954" s="568"/>
      <c r="Y954" s="1067"/>
      <c r="Z954" s="568"/>
      <c r="AA954" s="1088"/>
      <c r="AB954" s="568"/>
      <c r="AC954" s="568"/>
      <c r="AD954" s="568"/>
      <c r="AE954" s="568"/>
      <c r="AF954" s="568"/>
      <c r="AG954" s="1276"/>
      <c r="AH954" s="564"/>
      <c r="AI954" s="1457"/>
      <c r="AJ954" s="1472"/>
    </row>
    <row r="955" spans="1:36" ht="60" x14ac:dyDescent="0.25">
      <c r="A955" s="239">
        <v>1</v>
      </c>
      <c r="B955" s="516" t="s">
        <v>402</v>
      </c>
      <c r="C955" s="678"/>
      <c r="D955" s="4"/>
      <c r="E955" s="1151">
        <v>5400</v>
      </c>
      <c r="F955" s="368">
        <f>E955/12*$B$4</f>
        <v>3600</v>
      </c>
      <c r="G955" s="368">
        <v>4356</v>
      </c>
      <c r="H955" s="368">
        <f>G955/F955*100</f>
        <v>121</v>
      </c>
      <c r="I955" s="1899"/>
      <c r="J955" s="1899"/>
      <c r="K955" s="211"/>
      <c r="L955" s="211"/>
      <c r="M955" s="211"/>
      <c r="N955" s="211"/>
      <c r="O955" s="211"/>
      <c r="P955" s="211"/>
      <c r="Q955" s="568"/>
      <c r="R955" s="568"/>
      <c r="S955" s="568"/>
      <c r="T955" s="568"/>
      <c r="U955" s="568"/>
      <c r="V955" s="568"/>
      <c r="W955" s="568"/>
      <c r="X955" s="568"/>
      <c r="Y955" s="1067"/>
      <c r="Z955" s="568"/>
      <c r="AA955" s="1088"/>
      <c r="AB955" s="568"/>
      <c r="AC955" s="568"/>
      <c r="AD955" s="568"/>
      <c r="AE955" s="568"/>
      <c r="AF955" s="568"/>
      <c r="AG955" s="1276"/>
      <c r="AH955" s="564"/>
      <c r="AI955" s="1457"/>
      <c r="AJ955" s="1472"/>
    </row>
    <row r="956" spans="1:36" ht="105" x14ac:dyDescent="0.25">
      <c r="B956" s="516" t="s">
        <v>625</v>
      </c>
      <c r="C956" s="678"/>
      <c r="D956" s="4"/>
      <c r="E956" s="1151">
        <v>750</v>
      </c>
      <c r="F956" s="368">
        <f>E956/12*$B$4</f>
        <v>500</v>
      </c>
      <c r="G956" s="368"/>
      <c r="H956" s="368"/>
      <c r="I956" s="1899"/>
      <c r="J956" s="1899"/>
      <c r="K956" s="211"/>
      <c r="L956" s="211"/>
      <c r="M956" s="211"/>
      <c r="N956" s="211"/>
      <c r="O956" s="211"/>
      <c r="P956" s="211"/>
      <c r="Q956" s="568"/>
      <c r="R956" s="568"/>
      <c r="S956" s="568"/>
      <c r="T956" s="568"/>
      <c r="U956" s="568"/>
      <c r="V956" s="568"/>
      <c r="W956" s="568"/>
      <c r="X956" s="568"/>
      <c r="Y956" s="1067"/>
      <c r="Z956" s="568"/>
      <c r="AA956" s="1088"/>
      <c r="AB956" s="568"/>
      <c r="AC956" s="568"/>
      <c r="AD956" s="568"/>
      <c r="AE956" s="568"/>
      <c r="AF956" s="568"/>
      <c r="AG956" s="1276"/>
      <c r="AH956" s="564"/>
      <c r="AI956" s="1457"/>
      <c r="AJ956" s="1472"/>
    </row>
    <row r="957" spans="1:36" ht="29.25" x14ac:dyDescent="0.25">
      <c r="A957" s="239">
        <v>1</v>
      </c>
      <c r="B957" s="484" t="s">
        <v>135</v>
      </c>
      <c r="C957" s="678"/>
      <c r="D957" s="4"/>
      <c r="E957" s="1150">
        <f>E958</f>
        <v>17413</v>
      </c>
      <c r="F957" s="1058">
        <f>F958</f>
        <v>11608.666666666666</v>
      </c>
      <c r="G957" s="1058">
        <f>G958</f>
        <v>11175</v>
      </c>
      <c r="H957" s="1058">
        <f>G957/F957*100</f>
        <v>96.26428530408316</v>
      </c>
      <c r="I957" s="1899"/>
      <c r="J957" s="1899"/>
      <c r="K957" s="211"/>
      <c r="L957" s="211"/>
      <c r="M957" s="211"/>
      <c r="N957" s="211"/>
      <c r="O957" s="211"/>
      <c r="P957" s="211"/>
      <c r="Q957" s="568"/>
      <c r="R957" s="568"/>
      <c r="S957" s="568"/>
      <c r="T957" s="568"/>
      <c r="U957" s="568"/>
      <c r="V957" s="568"/>
      <c r="W957" s="568"/>
      <c r="X957" s="568"/>
      <c r="Y957" s="1067"/>
      <c r="Z957" s="568"/>
      <c r="AA957" s="1088"/>
      <c r="AB957" s="568"/>
      <c r="AC957" s="568"/>
      <c r="AD957" s="568"/>
      <c r="AE957" s="568"/>
      <c r="AF957" s="568"/>
      <c r="AG957" s="1280">
        <f>AG958</f>
        <v>0</v>
      </c>
      <c r="AH957" s="564"/>
      <c r="AI957" s="1457"/>
      <c r="AJ957" s="1472"/>
    </row>
    <row r="958" spans="1:36" x14ac:dyDescent="0.25">
      <c r="A958" s="239">
        <v>1</v>
      </c>
      <c r="B958" s="292" t="s">
        <v>239</v>
      </c>
      <c r="C958" s="678"/>
      <c r="D958" s="4"/>
      <c r="E958" s="1151">
        <v>17413</v>
      </c>
      <c r="F958" s="368">
        <f>E958/12*$B$4</f>
        <v>11608.666666666666</v>
      </c>
      <c r="G958" s="368">
        <v>11175</v>
      </c>
      <c r="H958" s="368">
        <f>G958/F958*100</f>
        <v>96.26428530408316</v>
      </c>
      <c r="I958" s="1899"/>
      <c r="J958" s="1899"/>
      <c r="K958" s="211"/>
      <c r="L958" s="211"/>
      <c r="M958" s="211"/>
      <c r="N958" s="211"/>
      <c r="O958" s="211"/>
      <c r="P958" s="211"/>
      <c r="Q958" s="568"/>
      <c r="R958" s="568"/>
      <c r="S958" s="568"/>
      <c r="T958" s="568"/>
      <c r="U958" s="568"/>
      <c r="V958" s="568"/>
      <c r="W958" s="568"/>
      <c r="X958" s="568"/>
      <c r="Y958" s="1067"/>
      <c r="Z958" s="568"/>
      <c r="AA958" s="1088"/>
      <c r="AB958" s="568"/>
      <c r="AC958" s="568"/>
      <c r="AD958" s="568"/>
      <c r="AE958" s="568"/>
      <c r="AF958" s="568"/>
      <c r="AG958" s="1276"/>
      <c r="AH958" s="564"/>
      <c r="AI958" s="1457"/>
      <c r="AJ958" s="1472"/>
    </row>
    <row r="959" spans="1:36" ht="63" x14ac:dyDescent="0.25">
      <c r="A959" s="239">
        <v>1</v>
      </c>
      <c r="B959" s="756" t="s">
        <v>391</v>
      </c>
      <c r="C959" s="2103"/>
      <c r="D959" s="790"/>
      <c r="E959" s="444">
        <f>E960+E965</f>
        <v>12173.15</v>
      </c>
      <c r="F959" s="793">
        <f>F960+F965</f>
        <v>8115.4333333333334</v>
      </c>
      <c r="G959" s="1058">
        <f>G960+G965</f>
        <v>7663</v>
      </c>
      <c r="H959" s="1058">
        <f>G959/F959*100</f>
        <v>94.425025568566895</v>
      </c>
      <c r="I959" s="1899"/>
      <c r="J959" s="1899"/>
      <c r="K959" s="211"/>
      <c r="L959" s="211"/>
      <c r="M959" s="211"/>
      <c r="N959" s="211"/>
      <c r="O959" s="211"/>
      <c r="P959" s="211"/>
      <c r="Q959" s="568"/>
      <c r="R959" s="568"/>
      <c r="S959" s="568"/>
      <c r="T959" s="568"/>
      <c r="U959" s="568"/>
      <c r="V959" s="568"/>
      <c r="W959" s="568"/>
      <c r="X959" s="568"/>
      <c r="Y959" s="1215"/>
      <c r="Z959" s="568">
        <f t="shared" ref="Z959:Z969" si="443">AF959-AE959-AB959</f>
        <v>0</v>
      </c>
      <c r="AA959" s="1088"/>
      <c r="AB959" s="568"/>
      <c r="AC959" s="568">
        <f>Z959-Y959</f>
        <v>0</v>
      </c>
      <c r="AD959" s="568"/>
      <c r="AE959" s="568"/>
      <c r="AF959" s="568"/>
      <c r="AG959" s="1280">
        <f>AG960+AG965</f>
        <v>0</v>
      </c>
      <c r="AH959" s="564"/>
      <c r="AI959" s="1457"/>
      <c r="AJ959" s="1472"/>
    </row>
    <row r="960" spans="1:36" s="253" customFormat="1" ht="30" x14ac:dyDescent="0.25">
      <c r="A960" s="239">
        <v>1</v>
      </c>
      <c r="B960" s="729" t="s">
        <v>392</v>
      </c>
      <c r="C960" s="678"/>
      <c r="D960" s="4"/>
      <c r="E960" s="415">
        <f>SUM(E961:E964)</f>
        <v>148</v>
      </c>
      <c r="F960" s="213">
        <f>SUM(F961:F964)</f>
        <v>98.666666666666671</v>
      </c>
      <c r="G960" s="368">
        <f>SUM(G961:G964)</f>
        <v>143</v>
      </c>
      <c r="H960" s="368">
        <f>G960/F960*100</f>
        <v>144.93243243243242</v>
      </c>
      <c r="I960" s="1899"/>
      <c r="J960" s="1899"/>
      <c r="K960" s="211"/>
      <c r="L960" s="211"/>
      <c r="M960" s="211"/>
      <c r="N960" s="211"/>
      <c r="O960" s="211"/>
      <c r="P960" s="211"/>
      <c r="Q960" s="568"/>
      <c r="R960" s="568"/>
      <c r="S960" s="568"/>
      <c r="T960" s="568"/>
      <c r="U960" s="568"/>
      <c r="V960" s="568"/>
      <c r="W960" s="568"/>
      <c r="X960" s="568"/>
      <c r="Y960" s="1067"/>
      <c r="Z960" s="569">
        <f t="shared" si="443"/>
        <v>0</v>
      </c>
      <c r="AA960" s="1088"/>
      <c r="AB960" s="569"/>
      <c r="AC960" s="569"/>
      <c r="AD960" s="569"/>
      <c r="AE960" s="568"/>
      <c r="AF960" s="569"/>
      <c r="AG960" s="1276">
        <f>SUM(AG961:AG964)</f>
        <v>0</v>
      </c>
      <c r="AH960" s="1200"/>
      <c r="AI960" s="1457"/>
      <c r="AJ960" s="1472"/>
    </row>
    <row r="961" spans="1:36" ht="30" x14ac:dyDescent="0.25">
      <c r="A961" s="239">
        <v>1</v>
      </c>
      <c r="B961" s="516" t="s">
        <v>393</v>
      </c>
      <c r="C961" s="248"/>
      <c r="D961" s="790"/>
      <c r="E961" s="444"/>
      <c r="F961" s="1058"/>
      <c r="G961" s="1058"/>
      <c r="H961" s="1058"/>
      <c r="I961" s="1899"/>
      <c r="J961" s="1899"/>
      <c r="K961" s="211"/>
      <c r="L961" s="211"/>
      <c r="M961" s="211"/>
      <c r="N961" s="211"/>
      <c r="O961" s="211"/>
      <c r="P961" s="211"/>
      <c r="Q961" s="570"/>
      <c r="R961" s="570"/>
      <c r="S961" s="570"/>
      <c r="T961" s="570"/>
      <c r="U961" s="570"/>
      <c r="V961" s="570"/>
      <c r="W961" s="570"/>
      <c r="X961" s="570"/>
      <c r="Y961" s="1067">
        <f>Q961/12*$B$4</f>
        <v>0</v>
      </c>
      <c r="Z961" s="568">
        <f t="shared" si="443"/>
        <v>0</v>
      </c>
      <c r="AA961" s="1091"/>
      <c r="AB961" s="568"/>
      <c r="AC961" s="569">
        <f>Z961-Y961</f>
        <v>0</v>
      </c>
      <c r="AD961" s="568"/>
      <c r="AE961" s="570"/>
      <c r="AF961" s="568"/>
      <c r="AG961" s="1280"/>
      <c r="AH961" s="564"/>
      <c r="AI961" s="1457"/>
      <c r="AJ961" s="1472"/>
    </row>
    <row r="962" spans="1:36" ht="60" x14ac:dyDescent="0.25">
      <c r="A962" s="239">
        <v>1</v>
      </c>
      <c r="B962" s="516" t="s">
        <v>394</v>
      </c>
      <c r="C962" s="2045"/>
      <c r="D962" s="4"/>
      <c r="E962" s="415"/>
      <c r="F962" s="213"/>
      <c r="G962" s="368"/>
      <c r="H962" s="368"/>
      <c r="I962" s="1899"/>
      <c r="J962" s="1899"/>
      <c r="K962" s="211"/>
      <c r="L962" s="211"/>
      <c r="M962" s="211"/>
      <c r="N962" s="211"/>
      <c r="O962" s="211"/>
      <c r="P962" s="211"/>
      <c r="Q962" s="568"/>
      <c r="R962" s="568"/>
      <c r="S962" s="568"/>
      <c r="T962" s="568"/>
      <c r="U962" s="568"/>
      <c r="V962" s="568"/>
      <c r="W962" s="568"/>
      <c r="X962" s="568"/>
      <c r="Y962" s="1066"/>
      <c r="Z962" s="567">
        <f t="shared" si="443"/>
        <v>0</v>
      </c>
      <c r="AA962" s="1091"/>
      <c r="AB962" s="567"/>
      <c r="AC962" s="568"/>
      <c r="AD962" s="568"/>
      <c r="AE962" s="568"/>
      <c r="AF962" s="567"/>
      <c r="AG962" s="1276"/>
      <c r="AH962" s="610"/>
      <c r="AI962" s="1457"/>
      <c r="AJ962" s="1472"/>
    </row>
    <row r="963" spans="1:36" ht="45" x14ac:dyDescent="0.25">
      <c r="A963" s="239">
        <v>1</v>
      </c>
      <c r="B963" s="516" t="s">
        <v>395</v>
      </c>
      <c r="C963" s="678"/>
      <c r="D963" s="4"/>
      <c r="E963" s="415">
        <v>80</v>
      </c>
      <c r="F963" s="368">
        <f>E963/12*$B$4</f>
        <v>53.333333333333336</v>
      </c>
      <c r="G963" s="368">
        <v>80</v>
      </c>
      <c r="H963" s="368">
        <f>G963/F963*100</f>
        <v>150</v>
      </c>
      <c r="I963" s="1899"/>
      <c r="J963" s="1899"/>
      <c r="K963" s="211"/>
      <c r="L963" s="211"/>
      <c r="M963" s="211"/>
      <c r="N963" s="211"/>
      <c r="O963" s="211"/>
      <c r="P963" s="211"/>
      <c r="Q963" s="568"/>
      <c r="R963" s="568"/>
      <c r="S963" s="568"/>
      <c r="T963" s="568"/>
      <c r="U963" s="568"/>
      <c r="V963" s="568"/>
      <c r="W963" s="568"/>
      <c r="X963" s="568"/>
      <c r="Y963" s="1067"/>
      <c r="Z963" s="568">
        <f t="shared" si="443"/>
        <v>0</v>
      </c>
      <c r="AA963" s="1088"/>
      <c r="AB963" s="568"/>
      <c r="AC963" s="568"/>
      <c r="AD963" s="568"/>
      <c r="AE963" s="568"/>
      <c r="AF963" s="568"/>
      <c r="AG963" s="1276"/>
      <c r="AH963" s="564"/>
      <c r="AI963" s="1457"/>
      <c r="AJ963" s="1472"/>
    </row>
    <row r="964" spans="1:36" ht="30" x14ac:dyDescent="0.25">
      <c r="A964" s="239">
        <v>1</v>
      </c>
      <c r="B964" s="516" t="s">
        <v>396</v>
      </c>
      <c r="C964" s="2046"/>
      <c r="D964" s="4"/>
      <c r="E964" s="415">
        <v>68</v>
      </c>
      <c r="F964" s="368">
        <f>E964/12*$B$4</f>
        <v>45.333333333333336</v>
      </c>
      <c r="G964" s="368">
        <v>63</v>
      </c>
      <c r="H964" s="368">
        <f>G964/F964*100</f>
        <v>138.97058823529412</v>
      </c>
      <c r="I964" s="1899"/>
      <c r="J964" s="1899"/>
      <c r="K964" s="211"/>
      <c r="L964" s="211"/>
      <c r="M964" s="211"/>
      <c r="N964" s="211"/>
      <c r="O964" s="211"/>
      <c r="P964" s="211"/>
      <c r="Q964" s="568"/>
      <c r="R964" s="568"/>
      <c r="S964" s="568"/>
      <c r="T964" s="568"/>
      <c r="U964" s="568"/>
      <c r="V964" s="568"/>
      <c r="W964" s="568"/>
      <c r="X964" s="568"/>
      <c r="Y964" s="1067"/>
      <c r="Z964" s="568">
        <f t="shared" si="443"/>
        <v>0</v>
      </c>
      <c r="AA964" s="1088"/>
      <c r="AB964" s="568"/>
      <c r="AC964" s="568"/>
      <c r="AD964" s="568"/>
      <c r="AE964" s="568"/>
      <c r="AF964" s="568"/>
      <c r="AG964" s="1276"/>
      <c r="AH964" s="564"/>
      <c r="AI964" s="1457"/>
      <c r="AJ964" s="1472"/>
    </row>
    <row r="965" spans="1:36" ht="60" x14ac:dyDescent="0.25">
      <c r="A965" s="239">
        <v>1</v>
      </c>
      <c r="B965" s="729" t="s">
        <v>397</v>
      </c>
      <c r="C965" s="678"/>
      <c r="D965" s="4"/>
      <c r="E965" s="514">
        <f>SUM(E966:E968)</f>
        <v>12025.15</v>
      </c>
      <c r="F965" s="2104">
        <f>SUM(F966:F968)</f>
        <v>8016.7666666666664</v>
      </c>
      <c r="G965" s="2105">
        <f>SUM(G966:G968)</f>
        <v>7520</v>
      </c>
      <c r="H965" s="368">
        <f>G965/F965*100</f>
        <v>93.803403699745957</v>
      </c>
      <c r="I965" s="1899"/>
      <c r="J965" s="1899"/>
      <c r="K965" s="211"/>
      <c r="L965" s="211"/>
      <c r="M965" s="211"/>
      <c r="N965" s="211"/>
      <c r="O965" s="211"/>
      <c r="P965" s="211"/>
      <c r="Q965" s="568"/>
      <c r="R965" s="568"/>
      <c r="S965" s="568"/>
      <c r="T965" s="568"/>
      <c r="U965" s="568"/>
      <c r="V965" s="568"/>
      <c r="W965" s="568"/>
      <c r="X965" s="568"/>
      <c r="Y965" s="1067"/>
      <c r="Z965" s="568">
        <f t="shared" si="443"/>
        <v>0</v>
      </c>
      <c r="AA965" s="1088"/>
      <c r="AB965" s="568"/>
      <c r="AC965" s="568"/>
      <c r="AD965" s="568"/>
      <c r="AE965" s="568"/>
      <c r="AF965" s="568"/>
      <c r="AG965" s="2106">
        <f>SUM(AG966:AG968)</f>
        <v>0</v>
      </c>
      <c r="AH965" s="564"/>
      <c r="AI965" s="1457"/>
      <c r="AJ965" s="1472"/>
    </row>
    <row r="966" spans="1:36" ht="45" x14ac:dyDescent="0.25">
      <c r="A966" s="239">
        <v>1</v>
      </c>
      <c r="B966" s="516" t="s">
        <v>398</v>
      </c>
      <c r="C966" s="678"/>
      <c r="D966" s="4"/>
      <c r="E966" s="415"/>
      <c r="F966" s="213"/>
      <c r="G966" s="368"/>
      <c r="H966" s="368"/>
      <c r="I966" s="1899"/>
      <c r="J966" s="1899"/>
      <c r="K966" s="211"/>
      <c r="L966" s="211"/>
      <c r="M966" s="211"/>
      <c r="N966" s="211"/>
      <c r="O966" s="211"/>
      <c r="P966" s="211"/>
      <c r="Q966" s="568"/>
      <c r="R966" s="568"/>
      <c r="S966" s="568"/>
      <c r="T966" s="568"/>
      <c r="U966" s="568"/>
      <c r="V966" s="568"/>
      <c r="W966" s="568"/>
      <c r="X966" s="568"/>
      <c r="Y966" s="1067"/>
      <c r="Z966" s="568">
        <f t="shared" si="443"/>
        <v>0</v>
      </c>
      <c r="AA966" s="1088"/>
      <c r="AB966" s="568"/>
      <c r="AC966" s="568"/>
      <c r="AD966" s="568"/>
      <c r="AE966" s="568"/>
      <c r="AF966" s="568"/>
      <c r="AG966" s="1276"/>
      <c r="AH966" s="564"/>
      <c r="AI966" s="1457"/>
      <c r="AJ966" s="1472"/>
    </row>
    <row r="967" spans="1:36" ht="75" x14ac:dyDescent="0.25">
      <c r="A967" s="239">
        <v>1</v>
      </c>
      <c r="B967" s="516" t="s">
        <v>399</v>
      </c>
      <c r="C967" s="678"/>
      <c r="D967" s="4"/>
      <c r="E967" s="415">
        <v>9330.15</v>
      </c>
      <c r="F967" s="368">
        <f>E967/12*$B$4</f>
        <v>6220.0999999999995</v>
      </c>
      <c r="G967" s="368">
        <v>5758</v>
      </c>
      <c r="H967" s="368">
        <f>G967/F967*100</f>
        <v>92.570858989405323</v>
      </c>
      <c r="I967" s="1899"/>
      <c r="J967" s="1899"/>
      <c r="K967" s="211"/>
      <c r="L967" s="211"/>
      <c r="M967" s="211"/>
      <c r="N967" s="211"/>
      <c r="O967" s="211"/>
      <c r="P967" s="211"/>
      <c r="Q967" s="568"/>
      <c r="R967" s="568"/>
      <c r="S967" s="568"/>
      <c r="T967" s="568"/>
      <c r="U967" s="568"/>
      <c r="V967" s="568"/>
      <c r="W967" s="568"/>
      <c r="X967" s="568"/>
      <c r="Y967" s="1067"/>
      <c r="Z967" s="568">
        <f t="shared" si="443"/>
        <v>0</v>
      </c>
      <c r="AA967" s="1088"/>
      <c r="AB967" s="568"/>
      <c r="AC967" s="568"/>
      <c r="AD967" s="568"/>
      <c r="AE967" s="568"/>
      <c r="AF967" s="568"/>
      <c r="AG967" s="1276"/>
      <c r="AH967" s="564"/>
      <c r="AI967" s="1457"/>
      <c r="AJ967" s="1472"/>
    </row>
    <row r="968" spans="1:36" ht="60" x14ac:dyDescent="0.25">
      <c r="A968" s="239">
        <v>1</v>
      </c>
      <c r="B968" s="516" t="s">
        <v>400</v>
      </c>
      <c r="C968" s="678"/>
      <c r="D968" s="4"/>
      <c r="E968" s="415">
        <v>2695</v>
      </c>
      <c r="F968" s="368">
        <f>E968/12*$B$4</f>
        <v>1796.6666666666667</v>
      </c>
      <c r="G968" s="213">
        <v>1762</v>
      </c>
      <c r="H968" s="368">
        <f>G968/F968*100</f>
        <v>98.070500927643778</v>
      </c>
      <c r="I968" s="1899"/>
      <c r="J968" s="1899"/>
      <c r="K968" s="211"/>
      <c r="L968" s="211"/>
      <c r="M968" s="211"/>
      <c r="N968" s="211"/>
      <c r="O968" s="211"/>
      <c r="P968" s="211"/>
      <c r="Q968" s="568"/>
      <c r="R968" s="568"/>
      <c r="S968" s="568"/>
      <c r="T968" s="568"/>
      <c r="U968" s="568"/>
      <c r="V968" s="568"/>
      <c r="W968" s="568"/>
      <c r="X968" s="568"/>
      <c r="Y968" s="1067"/>
      <c r="Z968" s="568">
        <f t="shared" si="443"/>
        <v>0</v>
      </c>
      <c r="AA968" s="1088"/>
      <c r="AB968" s="568"/>
      <c r="AC968" s="568"/>
      <c r="AD968" s="568"/>
      <c r="AE968" s="568"/>
      <c r="AF968" s="568"/>
      <c r="AG968" s="1292"/>
      <c r="AH968" s="564"/>
      <c r="AI968" s="1457"/>
      <c r="AJ968" s="1472"/>
    </row>
    <row r="969" spans="1:36" x14ac:dyDescent="0.25">
      <c r="B969" s="803" t="s">
        <v>206</v>
      </c>
      <c r="C969" s="678"/>
      <c r="D969" s="4"/>
      <c r="E969" s="415"/>
      <c r="F969" s="368"/>
      <c r="G969" s="213"/>
      <c r="H969" s="368"/>
      <c r="I969" s="1899"/>
      <c r="J969" s="1899"/>
      <c r="K969" s="211"/>
      <c r="L969" s="211"/>
      <c r="M969" s="211"/>
      <c r="N969" s="211"/>
      <c r="O969" s="211"/>
      <c r="P969" s="211"/>
      <c r="Q969" s="568">
        <v>17232.43</v>
      </c>
      <c r="R969" s="568">
        <v>17232.43</v>
      </c>
      <c r="S969" s="568">
        <v>17232.43</v>
      </c>
      <c r="T969" s="568">
        <v>17232.43</v>
      </c>
      <c r="U969" s="568">
        <v>17232.43</v>
      </c>
      <c r="V969" s="568">
        <v>17232.43</v>
      </c>
      <c r="W969" s="568">
        <v>17232.43</v>
      </c>
      <c r="X969" s="568">
        <v>17232.43</v>
      </c>
      <c r="Y969" s="1067">
        <f>Q969/12*$B$4+(R969-Q969)/11*7+(S969-R969)/10*6+(T969-S969)/9*5+(U969-T969)/8*4+(V969-U969)/7*3+(W969-V969)/6*2+(X969-W969)/5*1</f>
        <v>11488.286666666667</v>
      </c>
      <c r="Z969" s="568">
        <f t="shared" si="443"/>
        <v>11524.171</v>
      </c>
      <c r="AA969" s="1088"/>
      <c r="AB969" s="568"/>
      <c r="AC969" s="568">
        <f>Z969-Y969</f>
        <v>35.884333333333416</v>
      </c>
      <c r="AD969" s="568"/>
      <c r="AE969" s="568">
        <v>0</v>
      </c>
      <c r="AF969" s="568">
        <v>11524.171</v>
      </c>
      <c r="AG969" s="1292"/>
      <c r="AH969" s="564"/>
      <c r="AI969" s="1457"/>
      <c r="AJ969" s="1472"/>
    </row>
    <row r="970" spans="1:36" s="249" customFormat="1" ht="57.75" x14ac:dyDescent="0.25">
      <c r="A970" s="239">
        <v>1</v>
      </c>
      <c r="B970" s="790" t="s">
        <v>439</v>
      </c>
      <c r="C970" s="2103"/>
      <c r="D970" s="790"/>
      <c r="E970" s="444">
        <f>E971+E972+E976+E977</f>
        <v>17800</v>
      </c>
      <c r="F970" s="793">
        <f>F971+F972+F976+F977</f>
        <v>11866.666666666668</v>
      </c>
      <c r="G970" s="793">
        <f>G971+G972+G976+G977</f>
        <v>12665</v>
      </c>
      <c r="H970" s="1058">
        <f>G970/F970*100</f>
        <v>106.72752808988764</v>
      </c>
      <c r="I970" s="1899"/>
      <c r="J970" s="1899"/>
      <c r="K970" s="211"/>
      <c r="L970" s="211"/>
      <c r="M970" s="211"/>
      <c r="N970" s="211"/>
      <c r="O970" s="211"/>
      <c r="P970" s="211"/>
      <c r="Q970" s="568"/>
      <c r="R970" s="568"/>
      <c r="S970" s="568"/>
      <c r="T970" s="568"/>
      <c r="U970" s="568"/>
      <c r="V970" s="568"/>
      <c r="W970" s="568"/>
      <c r="X970" s="568"/>
      <c r="Y970" s="1067"/>
      <c r="Z970" s="568"/>
      <c r="AA970" s="1088"/>
      <c r="AB970" s="568"/>
      <c r="AC970" s="568"/>
      <c r="AD970" s="568"/>
      <c r="AE970" s="568"/>
      <c r="AF970" s="568"/>
      <c r="AG970" s="1263">
        <f>AG971+AG972+AG976+AG977</f>
        <v>0</v>
      </c>
      <c r="AH970" s="564"/>
      <c r="AI970" s="1457"/>
      <c r="AJ970" s="1472"/>
    </row>
    <row r="971" spans="1:36" x14ac:dyDescent="0.25">
      <c r="A971" s="239">
        <v>1</v>
      </c>
      <c r="B971" s="4" t="s">
        <v>440</v>
      </c>
      <c r="C971" s="678"/>
      <c r="D971" s="4"/>
      <c r="E971" s="415"/>
      <c r="F971" s="213"/>
      <c r="G971" s="213"/>
      <c r="H971" s="368"/>
      <c r="I971" s="1899"/>
      <c r="J971" s="1899"/>
      <c r="K971" s="211"/>
      <c r="L971" s="211"/>
      <c r="M971" s="211"/>
      <c r="N971" s="211"/>
      <c r="O971" s="211"/>
      <c r="P971" s="211"/>
      <c r="Q971" s="568"/>
      <c r="R971" s="568"/>
      <c r="S971" s="568"/>
      <c r="T971" s="568"/>
      <c r="U971" s="568"/>
      <c r="V971" s="568"/>
      <c r="W971" s="568"/>
      <c r="X971" s="568"/>
      <c r="Y971" s="1067"/>
      <c r="Z971" s="568"/>
      <c r="AA971" s="1088"/>
      <c r="AB971" s="568"/>
      <c r="AC971" s="568"/>
      <c r="AD971" s="568"/>
      <c r="AE971" s="568"/>
      <c r="AF971" s="568"/>
      <c r="AG971" s="1292"/>
      <c r="AH971" s="564"/>
      <c r="AI971" s="1457"/>
      <c r="AJ971" s="1472"/>
    </row>
    <row r="972" spans="1:36" ht="30" x14ac:dyDescent="0.25">
      <c r="A972" s="239">
        <v>1</v>
      </c>
      <c r="B972" s="804" t="s">
        <v>441</v>
      </c>
      <c r="C972" s="678"/>
      <c r="D972" s="4"/>
      <c r="E972" s="415">
        <f>E973+E975</f>
        <v>15800</v>
      </c>
      <c r="F972" s="213">
        <f>F973+F975</f>
        <v>10533.333333333334</v>
      </c>
      <c r="G972" s="213">
        <f>G973+G975</f>
        <v>10846</v>
      </c>
      <c r="H972" s="368">
        <f>G972/F972*100</f>
        <v>102.96835443037975</v>
      </c>
      <c r="I972" s="1899"/>
      <c r="J972" s="1899"/>
      <c r="K972" s="211"/>
      <c r="L972" s="211"/>
      <c r="M972" s="211"/>
      <c r="N972" s="211"/>
      <c r="O972" s="211"/>
      <c r="P972" s="211"/>
      <c r="Q972" s="568"/>
      <c r="R972" s="568"/>
      <c r="S972" s="568"/>
      <c r="T972" s="568"/>
      <c r="U972" s="568"/>
      <c r="V972" s="568"/>
      <c r="W972" s="568"/>
      <c r="X972" s="568"/>
      <c r="Y972" s="1067"/>
      <c r="Z972" s="568"/>
      <c r="AA972" s="1088"/>
      <c r="AB972" s="568"/>
      <c r="AC972" s="568"/>
      <c r="AD972" s="568"/>
      <c r="AE972" s="568"/>
      <c r="AF972" s="568"/>
      <c r="AG972" s="1292">
        <f>AG973+AG975</f>
        <v>0</v>
      </c>
      <c r="AH972" s="564"/>
      <c r="AI972" s="1457"/>
      <c r="AJ972" s="1472"/>
    </row>
    <row r="973" spans="1:36" x14ac:dyDescent="0.25">
      <c r="A973" s="239">
        <v>1</v>
      </c>
      <c r="B973" s="4" t="s">
        <v>442</v>
      </c>
      <c r="C973" s="678"/>
      <c r="D973" s="4"/>
      <c r="E973" s="415">
        <v>15000</v>
      </c>
      <c r="F973" s="213">
        <f>E973/12*$B$4</f>
        <v>10000</v>
      </c>
      <c r="G973" s="213">
        <v>10258</v>
      </c>
      <c r="H973" s="368">
        <f>G973/F973*100</f>
        <v>102.58</v>
      </c>
      <c r="I973" s="1899"/>
      <c r="J973" s="1899"/>
      <c r="K973" s="211"/>
      <c r="L973" s="211"/>
      <c r="M973" s="211"/>
      <c r="N973" s="211"/>
      <c r="O973" s="211"/>
      <c r="P973" s="211"/>
      <c r="Q973" s="568"/>
      <c r="R973" s="568"/>
      <c r="S973" s="568"/>
      <c r="T973" s="568"/>
      <c r="U973" s="568"/>
      <c r="V973" s="568"/>
      <c r="W973" s="568"/>
      <c r="X973" s="568"/>
      <c r="Y973" s="1067"/>
      <c r="Z973" s="568"/>
      <c r="AA973" s="1088"/>
      <c r="AB973" s="568"/>
      <c r="AC973" s="568"/>
      <c r="AD973" s="568"/>
      <c r="AE973" s="568"/>
      <c r="AF973" s="568"/>
      <c r="AG973" s="1292"/>
      <c r="AH973" s="564"/>
      <c r="AI973" s="1457"/>
      <c r="AJ973" s="1472"/>
    </row>
    <row r="974" spans="1:36" ht="30" x14ac:dyDescent="0.25">
      <c r="A974" s="239">
        <v>1</v>
      </c>
      <c r="B974" s="4" t="s">
        <v>467</v>
      </c>
      <c r="C974" s="678"/>
      <c r="D974" s="4"/>
      <c r="E974" s="415"/>
      <c r="F974" s="213"/>
      <c r="G974" s="213"/>
      <c r="H974" s="368"/>
      <c r="I974" s="1899"/>
      <c r="J974" s="1899"/>
      <c r="K974" s="211"/>
      <c r="L974" s="211"/>
      <c r="M974" s="211"/>
      <c r="N974" s="211"/>
      <c r="O974" s="211"/>
      <c r="P974" s="211"/>
      <c r="Q974" s="568"/>
      <c r="R974" s="568"/>
      <c r="S974" s="568"/>
      <c r="T974" s="568"/>
      <c r="U974" s="568"/>
      <c r="V974" s="568"/>
      <c r="W974" s="568"/>
      <c r="X974" s="568"/>
      <c r="Y974" s="1067"/>
      <c r="Z974" s="568"/>
      <c r="AA974" s="1088"/>
      <c r="AB974" s="568"/>
      <c r="AC974" s="568"/>
      <c r="AD974" s="568"/>
      <c r="AE974" s="568"/>
      <c r="AF974" s="568"/>
      <c r="AG974" s="1292"/>
      <c r="AH974" s="564"/>
      <c r="AI974" s="1457"/>
      <c r="AJ974" s="1472"/>
    </row>
    <row r="975" spans="1:36" ht="60" x14ac:dyDescent="0.25">
      <c r="A975" s="239">
        <v>1</v>
      </c>
      <c r="B975" s="4" t="s">
        <v>443</v>
      </c>
      <c r="C975" s="678"/>
      <c r="D975" s="4"/>
      <c r="E975" s="415">
        <v>800</v>
      </c>
      <c r="F975" s="213">
        <f>E975/12*$B$4</f>
        <v>533.33333333333337</v>
      </c>
      <c r="G975" s="213">
        <v>588</v>
      </c>
      <c r="H975" s="368">
        <f>G975/F975*100</f>
        <v>110.24999999999999</v>
      </c>
      <c r="I975" s="1899"/>
      <c r="J975" s="1899"/>
      <c r="K975" s="211"/>
      <c r="L975" s="211"/>
      <c r="M975" s="211"/>
      <c r="N975" s="211"/>
      <c r="O975" s="211"/>
      <c r="P975" s="211"/>
      <c r="Q975" s="568"/>
      <c r="R975" s="568"/>
      <c r="S975" s="568"/>
      <c r="T975" s="568"/>
      <c r="U975" s="568"/>
      <c r="V975" s="568"/>
      <c r="W975" s="568"/>
      <c r="X975" s="568"/>
      <c r="Y975" s="1067"/>
      <c r="Z975" s="568"/>
      <c r="AA975" s="1088"/>
      <c r="AB975" s="568"/>
      <c r="AC975" s="568"/>
      <c r="AD975" s="568"/>
      <c r="AE975" s="568"/>
      <c r="AF975" s="568"/>
      <c r="AG975" s="1292"/>
      <c r="AH975" s="564"/>
      <c r="AI975" s="1457"/>
      <c r="AJ975" s="1472"/>
    </row>
    <row r="976" spans="1:36" ht="75" x14ac:dyDescent="0.25">
      <c r="A976" s="239">
        <v>1</v>
      </c>
      <c r="B976" s="4" t="s">
        <v>444</v>
      </c>
      <c r="C976" s="678"/>
      <c r="D976" s="4"/>
      <c r="E976" s="415"/>
      <c r="F976" s="213"/>
      <c r="G976" s="213"/>
      <c r="H976" s="368"/>
      <c r="I976" s="1899"/>
      <c r="J976" s="1899"/>
      <c r="K976" s="211"/>
      <c r="L976" s="211"/>
      <c r="M976" s="211"/>
      <c r="N976" s="211"/>
      <c r="O976" s="211"/>
      <c r="P976" s="211"/>
      <c r="Q976" s="568"/>
      <c r="R976" s="568"/>
      <c r="S976" s="568"/>
      <c r="T976" s="568"/>
      <c r="U976" s="568"/>
      <c r="V976" s="568"/>
      <c r="W976" s="568"/>
      <c r="X976" s="568"/>
      <c r="Y976" s="1067"/>
      <c r="Z976" s="568"/>
      <c r="AA976" s="1088"/>
      <c r="AB976" s="568"/>
      <c r="AC976" s="568"/>
      <c r="AD976" s="568"/>
      <c r="AE976" s="568"/>
      <c r="AF976" s="568"/>
      <c r="AG976" s="1292"/>
      <c r="AH976" s="564"/>
      <c r="AI976" s="1457"/>
      <c r="AJ976" s="1472"/>
    </row>
    <row r="977" spans="1:36" ht="45" x14ac:dyDescent="0.25">
      <c r="A977" s="239">
        <v>1</v>
      </c>
      <c r="B977" s="805" t="s">
        <v>445</v>
      </c>
      <c r="C977" s="678"/>
      <c r="D977" s="4"/>
      <c r="E977" s="415">
        <v>2000</v>
      </c>
      <c r="F977" s="213">
        <f>E977/12*$B$4</f>
        <v>1333.3333333333333</v>
      </c>
      <c r="G977" s="213">
        <v>1819</v>
      </c>
      <c r="H977" s="368">
        <f>G977/F977*100</f>
        <v>136.42500000000001</v>
      </c>
      <c r="I977" s="1899"/>
      <c r="J977" s="1899"/>
      <c r="K977" s="211"/>
      <c r="L977" s="211"/>
      <c r="M977" s="211"/>
      <c r="N977" s="211"/>
      <c r="O977" s="211"/>
      <c r="P977" s="211"/>
      <c r="Q977" s="568"/>
      <c r="R977" s="568"/>
      <c r="S977" s="568"/>
      <c r="T977" s="568"/>
      <c r="U977" s="568"/>
      <c r="V977" s="568"/>
      <c r="W977" s="568"/>
      <c r="X977" s="568"/>
      <c r="Y977" s="1067"/>
      <c r="Z977" s="568"/>
      <c r="AA977" s="1088"/>
      <c r="AB977" s="568"/>
      <c r="AC977" s="568"/>
      <c r="AD977" s="568"/>
      <c r="AE977" s="568"/>
      <c r="AF977" s="568"/>
      <c r="AG977" s="1292"/>
      <c r="AH977" s="564"/>
      <c r="AI977" s="1457"/>
      <c r="AJ977" s="1472"/>
    </row>
    <row r="978" spans="1:36" ht="57.75" x14ac:dyDescent="0.25">
      <c r="A978" s="239">
        <v>1</v>
      </c>
      <c r="B978" s="790" t="s">
        <v>455</v>
      </c>
      <c r="C978" s="678"/>
      <c r="D978" s="4"/>
      <c r="E978" s="444">
        <f>E979</f>
        <v>8000</v>
      </c>
      <c r="F978" s="213">
        <f>F979</f>
        <v>5333.333333333333</v>
      </c>
      <c r="G978" s="213">
        <f>G979</f>
        <v>5111</v>
      </c>
      <c r="H978" s="368">
        <f>G978/F978*100</f>
        <v>95.831249999999997</v>
      </c>
      <c r="I978" s="1899"/>
      <c r="J978" s="1899"/>
      <c r="K978" s="211"/>
      <c r="L978" s="211"/>
      <c r="M978" s="211"/>
      <c r="N978" s="211"/>
      <c r="O978" s="211"/>
      <c r="P978" s="211"/>
      <c r="Q978" s="568"/>
      <c r="R978" s="568"/>
      <c r="S978" s="568"/>
      <c r="T978" s="568"/>
      <c r="U978" s="568"/>
      <c r="V978" s="568"/>
      <c r="W978" s="568"/>
      <c r="X978" s="568"/>
      <c r="Y978" s="1067"/>
      <c r="Z978" s="568"/>
      <c r="AA978" s="1088"/>
      <c r="AB978" s="568"/>
      <c r="AC978" s="568"/>
      <c r="AD978" s="568"/>
      <c r="AE978" s="568"/>
      <c r="AF978" s="568"/>
      <c r="AG978" s="1292">
        <f>AG979</f>
        <v>0</v>
      </c>
      <c r="AH978" s="564"/>
      <c r="AI978" s="1457"/>
      <c r="AJ978" s="1472"/>
    </row>
    <row r="979" spans="1:36" x14ac:dyDescent="0.25">
      <c r="A979" s="239">
        <v>1</v>
      </c>
      <c r="B979" s="790" t="s">
        <v>468</v>
      </c>
      <c r="C979" s="2103"/>
      <c r="D979" s="790"/>
      <c r="E979" s="415">
        <v>8000</v>
      </c>
      <c r="F979" s="793">
        <f>E979/12*$B$4</f>
        <v>5333.333333333333</v>
      </c>
      <c r="G979" s="793">
        <v>5111</v>
      </c>
      <c r="H979" s="1058">
        <f>G979/F979*100</f>
        <v>95.831249999999997</v>
      </c>
      <c r="I979" s="1899"/>
      <c r="J979" s="1899"/>
      <c r="K979" s="211"/>
      <c r="L979" s="211"/>
      <c r="M979" s="211"/>
      <c r="N979" s="211"/>
      <c r="O979" s="211"/>
      <c r="P979" s="211"/>
      <c r="Q979" s="568"/>
      <c r="R979" s="568"/>
      <c r="S979" s="568"/>
      <c r="T979" s="568"/>
      <c r="U979" s="568"/>
      <c r="V979" s="568"/>
      <c r="W979" s="568"/>
      <c r="X979" s="568"/>
      <c r="Y979" s="1067"/>
      <c r="Z979" s="568"/>
      <c r="AA979" s="1088"/>
      <c r="AB979" s="568"/>
      <c r="AC979" s="568"/>
      <c r="AD979" s="568"/>
      <c r="AE979" s="568"/>
      <c r="AF979" s="568"/>
      <c r="AG979" s="1263"/>
      <c r="AH979" s="564"/>
      <c r="AI979" s="1457"/>
      <c r="AJ979" s="1472"/>
    </row>
    <row r="980" spans="1:36" x14ac:dyDescent="0.25">
      <c r="A980" s="239">
        <v>1</v>
      </c>
      <c r="B980" s="4" t="s">
        <v>469</v>
      </c>
      <c r="C980" s="2103"/>
      <c r="D980" s="790"/>
      <c r="E980" s="444"/>
      <c r="F980" s="793">
        <f>ROUND(E980/12*$B$4,0)</f>
        <v>0</v>
      </c>
      <c r="G980" s="793"/>
      <c r="H980" s="1058"/>
      <c r="I980" s="1899"/>
      <c r="J980" s="1899"/>
      <c r="K980" s="211"/>
      <c r="L980" s="211"/>
      <c r="M980" s="211"/>
      <c r="N980" s="211"/>
      <c r="O980" s="211"/>
      <c r="P980" s="211"/>
      <c r="Q980" s="568"/>
      <c r="R980" s="568"/>
      <c r="S980" s="568"/>
      <c r="T980" s="568"/>
      <c r="U980" s="568"/>
      <c r="V980" s="568"/>
      <c r="W980" s="568"/>
      <c r="X980" s="568"/>
      <c r="Y980" s="1067"/>
      <c r="Z980" s="568">
        <f>AF980-AE980-AB980</f>
        <v>0</v>
      </c>
      <c r="AA980" s="1088"/>
      <c r="AB980" s="568"/>
      <c r="AC980" s="568"/>
      <c r="AD980" s="568"/>
      <c r="AE980" s="568"/>
      <c r="AF980" s="568"/>
      <c r="AG980" s="1263"/>
      <c r="AH980" s="564"/>
      <c r="AI980" s="1457"/>
      <c r="AJ980" s="1472"/>
    </row>
    <row r="981" spans="1:36" ht="43.5" x14ac:dyDescent="0.25">
      <c r="A981" s="239">
        <v>1</v>
      </c>
      <c r="B981" s="790" t="s">
        <v>446</v>
      </c>
      <c r="C981" s="678"/>
      <c r="D981" s="4"/>
      <c r="E981" s="415">
        <v>8700</v>
      </c>
      <c r="F981" s="213">
        <f>E981/12*$B$4</f>
        <v>5800</v>
      </c>
      <c r="G981" s="213">
        <v>5977</v>
      </c>
      <c r="H981" s="213">
        <f>G981/F981*100</f>
        <v>103.05172413793105</v>
      </c>
      <c r="I981" s="1899"/>
      <c r="J981" s="1899"/>
      <c r="K981" s="211"/>
      <c r="L981" s="211"/>
      <c r="M981" s="211"/>
      <c r="N981" s="211"/>
      <c r="O981" s="211"/>
      <c r="P981" s="211"/>
      <c r="Q981" s="568"/>
      <c r="R981" s="568"/>
      <c r="S981" s="568"/>
      <c r="T981" s="568"/>
      <c r="U981" s="568"/>
      <c r="V981" s="568"/>
      <c r="W981" s="568"/>
      <c r="X981" s="568"/>
      <c r="Y981" s="1067"/>
      <c r="Z981" s="568">
        <f>AF981-AE981-AB981</f>
        <v>0</v>
      </c>
      <c r="AA981" s="1088"/>
      <c r="AB981" s="568"/>
      <c r="AC981" s="568"/>
      <c r="AD981" s="568"/>
      <c r="AE981" s="568"/>
      <c r="AF981" s="568"/>
      <c r="AG981" s="1292"/>
      <c r="AH981" s="564"/>
      <c r="AI981" s="1457"/>
      <c r="AJ981" s="1472"/>
    </row>
    <row r="982" spans="1:36" ht="30" x14ac:dyDescent="0.25">
      <c r="A982" s="239">
        <v>1</v>
      </c>
      <c r="B982" s="785" t="s">
        <v>201</v>
      </c>
      <c r="C982" s="2107"/>
      <c r="D982" s="2060"/>
      <c r="E982" s="444"/>
      <c r="F982" s="793">
        <f>ROUND(E982/12*$B$4,0)</f>
        <v>0</v>
      </c>
      <c r="G982" s="1058"/>
      <c r="H982" s="793"/>
      <c r="I982" s="1899"/>
      <c r="J982" s="1899"/>
      <c r="K982" s="211"/>
      <c r="L982" s="211"/>
      <c r="M982" s="211"/>
      <c r="N982" s="211"/>
      <c r="O982" s="211"/>
      <c r="P982" s="211"/>
      <c r="Q982" s="568"/>
      <c r="R982" s="568"/>
      <c r="S982" s="568"/>
      <c r="T982" s="568"/>
      <c r="U982" s="568"/>
      <c r="V982" s="568"/>
      <c r="W982" s="568"/>
      <c r="X982" s="568"/>
      <c r="Y982" s="1067"/>
      <c r="Z982" s="568">
        <f>AF982-AE982-AB982</f>
        <v>0</v>
      </c>
      <c r="AA982" s="1088"/>
      <c r="AB982" s="568"/>
      <c r="AC982" s="568"/>
      <c r="AD982" s="568"/>
      <c r="AE982" s="568"/>
      <c r="AF982" s="568"/>
      <c r="AG982" s="1280"/>
      <c r="AH982" s="564"/>
      <c r="AI982" s="1457"/>
      <c r="AJ982" s="1472"/>
    </row>
    <row r="983" spans="1:36" ht="72" x14ac:dyDescent="0.25">
      <c r="A983" s="239">
        <v>1</v>
      </c>
      <c r="B983" s="786" t="s">
        <v>454</v>
      </c>
      <c r="C983" s="678"/>
      <c r="D983" s="4"/>
      <c r="E983" s="437"/>
      <c r="F983" s="213"/>
      <c r="G983" s="213"/>
      <c r="H983" s="213"/>
      <c r="I983" s="1899"/>
      <c r="J983" s="1899"/>
      <c r="K983" s="211"/>
      <c r="L983" s="211"/>
      <c r="M983" s="211"/>
      <c r="N983" s="211"/>
      <c r="O983" s="211"/>
      <c r="P983" s="211"/>
      <c r="Q983" s="568"/>
      <c r="R983" s="568"/>
      <c r="S983" s="568"/>
      <c r="T983" s="568"/>
      <c r="U983" s="568"/>
      <c r="V983" s="568"/>
      <c r="W983" s="568"/>
      <c r="X983" s="568"/>
      <c r="Y983" s="1067"/>
      <c r="Z983" s="568">
        <f>AF983-AE983-AB983</f>
        <v>0</v>
      </c>
      <c r="AA983" s="1088"/>
      <c r="AB983" s="568"/>
      <c r="AC983" s="568"/>
      <c r="AD983" s="568"/>
      <c r="AE983" s="568"/>
      <c r="AF983" s="568"/>
      <c r="AG983" s="1292"/>
      <c r="AH983" s="564"/>
      <c r="AI983" s="1457"/>
      <c r="AJ983" s="1472"/>
    </row>
    <row r="984" spans="1:36" x14ac:dyDescent="0.25">
      <c r="A984" s="239">
        <v>1</v>
      </c>
      <c r="B984" s="2051" t="s">
        <v>136</v>
      </c>
      <c r="C984" s="1506"/>
      <c r="D984" s="1505"/>
      <c r="E984" s="771">
        <f>SUM(E985:E994)</f>
        <v>27300</v>
      </c>
      <c r="F984" s="1057">
        <f>SUM(F985:F994)</f>
        <v>18200</v>
      </c>
      <c r="G984" s="1057">
        <f>SUM(G985:G994)</f>
        <v>20782</v>
      </c>
      <c r="H984" s="2109">
        <f t="shared" ref="H984:H999" si="444">G984/F984*100</f>
        <v>114.18681318681318</v>
      </c>
      <c r="I984" s="1891"/>
      <c r="J984" s="1899"/>
      <c r="K984" s="1899"/>
      <c r="L984" s="1899"/>
      <c r="M984" s="1899"/>
      <c r="N984" s="1891"/>
      <c r="O984" s="1899"/>
      <c r="P984" s="1899"/>
      <c r="Q984" s="605">
        <v>7812.6530000000002</v>
      </c>
      <c r="R984" s="605">
        <v>7812.6530000000002</v>
      </c>
      <c r="S984" s="605">
        <v>7812.6530000000002</v>
      </c>
      <c r="T984" s="605">
        <v>7812.6530000000002</v>
      </c>
      <c r="U984" s="605">
        <v>7812.6530000000002</v>
      </c>
      <c r="V984" s="605">
        <v>7812.6530000000002</v>
      </c>
      <c r="W984" s="605">
        <v>7812.6530000000002</v>
      </c>
      <c r="X984" s="605">
        <v>7812.6530000000002</v>
      </c>
      <c r="Y984" s="1215">
        <f>Q984/12*$B$4+(R984-Q984)/11*7+(S984-R984)/10*6+(T984-S984)/9*5+(U984-T984)/8*4+(V984-U984)/7*3+(W984-V984)/6*2+(X984-W984)/5*1</f>
        <v>5208.4353333333338</v>
      </c>
      <c r="Z984" s="605">
        <f>AF984-AE984-AB984</f>
        <v>5727.395669999999</v>
      </c>
      <c r="AA984" s="1428"/>
      <c r="AB984" s="605"/>
      <c r="AC984" s="605">
        <f>Z984-Y984</f>
        <v>518.96033666666517</v>
      </c>
      <c r="AD984" s="605"/>
      <c r="AE984" s="605">
        <v>0</v>
      </c>
      <c r="AF984" s="605">
        <v>5727.395669999999</v>
      </c>
      <c r="AG984" s="1293">
        <f>SUM(AG985:AG994)</f>
        <v>0</v>
      </c>
      <c r="AH984" s="1286"/>
      <c r="AI984" s="1457"/>
      <c r="AJ984" s="1472"/>
    </row>
    <row r="985" spans="1:36" ht="45" x14ac:dyDescent="0.25">
      <c r="A985" s="239">
        <v>1</v>
      </c>
      <c r="B985" s="766" t="s">
        <v>119</v>
      </c>
      <c r="C985" s="2050"/>
      <c r="D985" s="1505"/>
      <c r="E985" s="441">
        <v>12000</v>
      </c>
      <c r="F985" s="375">
        <f t="shared" ref="F985:F994" si="445">ROUND(E985/12*$B$4,0)</f>
        <v>8000</v>
      </c>
      <c r="G985" s="375">
        <v>9607</v>
      </c>
      <c r="H985" s="1164">
        <f t="shared" si="444"/>
        <v>120.08749999999999</v>
      </c>
      <c r="I985" s="1891"/>
      <c r="J985" s="1899"/>
      <c r="K985" s="1899"/>
      <c r="L985" s="1899"/>
      <c r="M985" s="1899"/>
      <c r="N985" s="1891"/>
      <c r="O985" s="1899"/>
      <c r="P985" s="1899"/>
      <c r="Q985" s="605"/>
      <c r="R985" s="605"/>
      <c r="S985" s="605"/>
      <c r="T985" s="605"/>
      <c r="U985" s="605"/>
      <c r="V985" s="605"/>
      <c r="W985" s="605"/>
      <c r="X985" s="605"/>
      <c r="Y985" s="1222"/>
      <c r="Z985" s="605"/>
      <c r="AA985" s="1428"/>
      <c r="AB985" s="605"/>
      <c r="AC985" s="605"/>
      <c r="AD985" s="605"/>
      <c r="AE985" s="605"/>
      <c r="AF985" s="605"/>
      <c r="AG985" s="1296"/>
      <c r="AH985" s="1286"/>
      <c r="AI985" s="1457"/>
      <c r="AJ985" s="1472"/>
    </row>
    <row r="986" spans="1:36" x14ac:dyDescent="0.25">
      <c r="A986" s="239">
        <v>1</v>
      </c>
      <c r="B986" s="767" t="s">
        <v>65</v>
      </c>
      <c r="C986" s="2050"/>
      <c r="D986" s="1505"/>
      <c r="E986" s="441">
        <v>4200</v>
      </c>
      <c r="F986" s="375">
        <f t="shared" si="445"/>
        <v>2800</v>
      </c>
      <c r="G986" s="375">
        <v>3280</v>
      </c>
      <c r="H986" s="1164">
        <f t="shared" si="444"/>
        <v>117.14285714285715</v>
      </c>
      <c r="I986" s="1891"/>
      <c r="J986" s="1899"/>
      <c r="K986" s="1899"/>
      <c r="L986" s="1899"/>
      <c r="M986" s="1899"/>
      <c r="N986" s="1891"/>
      <c r="O986" s="1899"/>
      <c r="P986" s="1899"/>
      <c r="Q986" s="605"/>
      <c r="R986" s="605"/>
      <c r="S986" s="605"/>
      <c r="T986" s="605"/>
      <c r="U986" s="605"/>
      <c r="V986" s="605"/>
      <c r="W986" s="605"/>
      <c r="X986" s="605"/>
      <c r="Y986" s="1222"/>
      <c r="Z986" s="605"/>
      <c r="AA986" s="1428"/>
      <c r="AB986" s="605"/>
      <c r="AC986" s="605"/>
      <c r="AD986" s="605"/>
      <c r="AE986" s="605"/>
      <c r="AF986" s="605"/>
      <c r="AG986" s="1296"/>
      <c r="AH986" s="1286"/>
      <c r="AI986" s="1457"/>
      <c r="AJ986" s="1472"/>
    </row>
    <row r="987" spans="1:36" x14ac:dyDescent="0.25">
      <c r="A987" s="239">
        <v>1</v>
      </c>
      <c r="B987" s="767" t="s">
        <v>90</v>
      </c>
      <c r="C987" s="2050"/>
      <c r="D987" s="1505"/>
      <c r="E987" s="441">
        <v>6300</v>
      </c>
      <c r="F987" s="375">
        <f t="shared" si="445"/>
        <v>4200</v>
      </c>
      <c r="G987" s="375">
        <v>4205</v>
      </c>
      <c r="H987" s="1164">
        <f t="shared" si="444"/>
        <v>100.11904761904762</v>
      </c>
      <c r="I987" s="1891"/>
      <c r="J987" s="1899"/>
      <c r="K987" s="1899"/>
      <c r="L987" s="1899"/>
      <c r="M987" s="1899"/>
      <c r="N987" s="1891"/>
      <c r="O987" s="1899"/>
      <c r="P987" s="1899"/>
      <c r="Q987" s="605"/>
      <c r="R987" s="605"/>
      <c r="S987" s="605"/>
      <c r="T987" s="605"/>
      <c r="U987" s="605"/>
      <c r="V987" s="605"/>
      <c r="W987" s="605"/>
      <c r="X987" s="605"/>
      <c r="Y987" s="1222"/>
      <c r="Z987" s="605"/>
      <c r="AA987" s="1428"/>
      <c r="AB987" s="605"/>
      <c r="AC987" s="605"/>
      <c r="AD987" s="605"/>
      <c r="AE987" s="605"/>
      <c r="AF987" s="605"/>
      <c r="AG987" s="1296"/>
      <c r="AH987" s="1286"/>
      <c r="AI987" s="1457"/>
      <c r="AJ987" s="1472"/>
    </row>
    <row r="988" spans="1:36" x14ac:dyDescent="0.25">
      <c r="A988" s="239">
        <v>1</v>
      </c>
      <c r="B988" s="768" t="s">
        <v>115</v>
      </c>
      <c r="C988" s="1507"/>
      <c r="D988" s="3"/>
      <c r="E988" s="419">
        <v>100</v>
      </c>
      <c r="F988" s="213">
        <f t="shared" si="445"/>
        <v>67</v>
      </c>
      <c r="G988" s="213">
        <v>96</v>
      </c>
      <c r="H988" s="213">
        <f t="shared" si="444"/>
        <v>143.28358208955223</v>
      </c>
      <c r="I988" s="1891"/>
      <c r="J988" s="1899"/>
      <c r="K988" s="1899"/>
      <c r="L988" s="1899"/>
      <c r="M988" s="1899"/>
      <c r="N988" s="1899"/>
      <c r="O988" s="1899"/>
      <c r="P988" s="1899"/>
      <c r="Q988" s="605"/>
      <c r="R988" s="605"/>
      <c r="S988" s="605"/>
      <c r="T988" s="605"/>
      <c r="U988" s="605"/>
      <c r="V988" s="605"/>
      <c r="W988" s="605"/>
      <c r="X988" s="605"/>
      <c r="Y988" s="1222"/>
      <c r="Z988" s="605"/>
      <c r="AA988" s="1428"/>
      <c r="AB988" s="605"/>
      <c r="AC988" s="605"/>
      <c r="AD988" s="605"/>
      <c r="AE988" s="605"/>
      <c r="AF988" s="605"/>
      <c r="AG988" s="1292"/>
      <c r="AH988" s="1286"/>
      <c r="AI988" s="1457"/>
      <c r="AJ988" s="1472"/>
    </row>
    <row r="989" spans="1:36" x14ac:dyDescent="0.25">
      <c r="B989" s="768" t="s">
        <v>370</v>
      </c>
      <c r="C989" s="1507"/>
      <c r="D989" s="3"/>
      <c r="E989" s="419">
        <v>1200</v>
      </c>
      <c r="F989" s="213">
        <f t="shared" si="445"/>
        <v>800</v>
      </c>
      <c r="G989" s="213">
        <v>1158</v>
      </c>
      <c r="H989" s="213">
        <f t="shared" si="444"/>
        <v>144.75</v>
      </c>
      <c r="I989" s="1891"/>
      <c r="J989" s="1899"/>
      <c r="K989" s="1899"/>
      <c r="L989" s="1899"/>
      <c r="M989" s="1899"/>
      <c r="N989" s="1899"/>
      <c r="O989" s="1899"/>
      <c r="P989" s="1899"/>
      <c r="Q989" s="605"/>
      <c r="R989" s="605"/>
      <c r="S989" s="605"/>
      <c r="T989" s="605"/>
      <c r="U989" s="605"/>
      <c r="V989" s="605"/>
      <c r="W989" s="605"/>
      <c r="X989" s="605"/>
      <c r="Y989" s="1222"/>
      <c r="Z989" s="605"/>
      <c r="AA989" s="1428"/>
      <c r="AB989" s="605"/>
      <c r="AC989" s="605"/>
      <c r="AD989" s="605"/>
      <c r="AE989" s="605"/>
      <c r="AF989" s="605"/>
      <c r="AG989" s="1292"/>
      <c r="AH989" s="1286"/>
      <c r="AI989" s="1457"/>
      <c r="AJ989" s="1472"/>
    </row>
    <row r="990" spans="1:36" x14ac:dyDescent="0.25">
      <c r="B990" s="768" t="s">
        <v>403</v>
      </c>
      <c r="C990" s="1507"/>
      <c r="D990" s="3"/>
      <c r="E990" s="419">
        <v>1500</v>
      </c>
      <c r="F990" s="213">
        <f t="shared" si="445"/>
        <v>1000</v>
      </c>
      <c r="G990" s="213">
        <v>1020</v>
      </c>
      <c r="H990" s="213">
        <f t="shared" si="444"/>
        <v>102</v>
      </c>
      <c r="I990" s="1891"/>
      <c r="J990" s="1899"/>
      <c r="K990" s="1899"/>
      <c r="L990" s="1899"/>
      <c r="M990" s="1899"/>
      <c r="N990" s="1899"/>
      <c r="O990" s="1899"/>
      <c r="P990" s="1899"/>
      <c r="Q990" s="605"/>
      <c r="R990" s="605"/>
      <c r="S990" s="605"/>
      <c r="T990" s="605"/>
      <c r="U990" s="605"/>
      <c r="V990" s="605"/>
      <c r="W990" s="605"/>
      <c r="X990" s="605"/>
      <c r="Y990" s="1222"/>
      <c r="Z990" s="605"/>
      <c r="AA990" s="1428"/>
      <c r="AB990" s="605"/>
      <c r="AC990" s="605"/>
      <c r="AD990" s="605"/>
      <c r="AE990" s="605"/>
      <c r="AF990" s="605"/>
      <c r="AG990" s="1292"/>
      <c r="AH990" s="1286"/>
      <c r="AI990" s="1457"/>
      <c r="AJ990" s="1472"/>
    </row>
    <row r="991" spans="1:36" x14ac:dyDescent="0.25">
      <c r="B991" s="768" t="s">
        <v>31</v>
      </c>
      <c r="C991" s="1507"/>
      <c r="D991" s="3"/>
      <c r="E991" s="419">
        <v>200</v>
      </c>
      <c r="F991" s="213">
        <f t="shared" si="445"/>
        <v>133</v>
      </c>
      <c r="G991" s="213">
        <v>133</v>
      </c>
      <c r="H991" s="213">
        <f t="shared" si="444"/>
        <v>100</v>
      </c>
      <c r="I991" s="1891"/>
      <c r="J991" s="1899"/>
      <c r="K991" s="1899"/>
      <c r="L991" s="1899"/>
      <c r="M991" s="1899"/>
      <c r="N991" s="1899"/>
      <c r="O991" s="1899"/>
      <c r="P991" s="1899"/>
      <c r="Q991" s="605"/>
      <c r="R991" s="605"/>
      <c r="S991" s="605"/>
      <c r="T991" s="605"/>
      <c r="U991" s="605"/>
      <c r="V991" s="605"/>
      <c r="W991" s="605"/>
      <c r="X991" s="605"/>
      <c r="Y991" s="1222"/>
      <c r="Z991" s="605"/>
      <c r="AA991" s="1428"/>
      <c r="AB991" s="605"/>
      <c r="AC991" s="605"/>
      <c r="AD991" s="605"/>
      <c r="AE991" s="605"/>
      <c r="AF991" s="605"/>
      <c r="AG991" s="1292"/>
      <c r="AH991" s="1286"/>
      <c r="AI991" s="1457"/>
      <c r="AJ991" s="1472"/>
    </row>
    <row r="992" spans="1:36" x14ac:dyDescent="0.25">
      <c r="A992" s="239">
        <v>1</v>
      </c>
      <c r="B992" s="769" t="s">
        <v>32</v>
      </c>
      <c r="C992" s="1507"/>
      <c r="D992" s="3"/>
      <c r="E992" s="419">
        <v>100</v>
      </c>
      <c r="F992" s="213">
        <f t="shared" si="445"/>
        <v>67</v>
      </c>
      <c r="G992" s="213">
        <v>100</v>
      </c>
      <c r="H992" s="213">
        <f t="shared" si="444"/>
        <v>149.25373134328359</v>
      </c>
      <c r="I992" s="1891"/>
      <c r="J992" s="1899"/>
      <c r="K992" s="1899"/>
      <c r="L992" s="1899"/>
      <c r="M992" s="1899"/>
      <c r="N992" s="1899"/>
      <c r="O992" s="1899"/>
      <c r="P992" s="1899"/>
      <c r="Q992" s="605"/>
      <c r="R992" s="605"/>
      <c r="S992" s="605"/>
      <c r="T992" s="605"/>
      <c r="U992" s="605"/>
      <c r="V992" s="605"/>
      <c r="W992" s="605"/>
      <c r="X992" s="605"/>
      <c r="Y992" s="1222"/>
      <c r="Z992" s="605"/>
      <c r="AA992" s="1428"/>
      <c r="AB992" s="605"/>
      <c r="AC992" s="605"/>
      <c r="AD992" s="605"/>
      <c r="AE992" s="605"/>
      <c r="AF992" s="605"/>
      <c r="AG992" s="1292"/>
      <c r="AH992" s="1286"/>
      <c r="AI992" s="1457"/>
      <c r="AJ992" s="1472"/>
    </row>
    <row r="993" spans="1:36" s="2711" customFormat="1" x14ac:dyDescent="0.25">
      <c r="B993" s="770" t="s">
        <v>91</v>
      </c>
      <c r="C993" s="1578"/>
      <c r="D993" s="2044"/>
      <c r="E993" s="419">
        <v>200</v>
      </c>
      <c r="F993" s="213">
        <f t="shared" ref="F993" si="446">ROUND(E993/12*$B$4,0)</f>
        <v>133</v>
      </c>
      <c r="G993" s="213">
        <v>182</v>
      </c>
      <c r="H993" s="213">
        <f t="shared" ref="H993" si="447">G993/F993*100</f>
        <v>136.84210526315789</v>
      </c>
      <c r="I993" s="1891"/>
      <c r="J993" s="1899"/>
      <c r="K993" s="1899"/>
      <c r="L993" s="1899"/>
      <c r="M993" s="1899"/>
      <c r="N993" s="1899"/>
      <c r="O993" s="1922"/>
      <c r="P993" s="1899"/>
      <c r="Q993" s="608"/>
      <c r="R993" s="608"/>
      <c r="S993" s="608"/>
      <c r="T993" s="608"/>
      <c r="U993" s="608"/>
      <c r="V993" s="608"/>
      <c r="W993" s="608"/>
      <c r="X993" s="608"/>
      <c r="Y993" s="1223"/>
      <c r="Z993" s="608"/>
      <c r="AA993" s="1422"/>
      <c r="AB993" s="608"/>
      <c r="AC993" s="608"/>
      <c r="AD993" s="608"/>
      <c r="AE993" s="608"/>
      <c r="AF993" s="608"/>
      <c r="AG993" s="1292"/>
      <c r="AH993" s="1294"/>
      <c r="AI993" s="1457"/>
      <c r="AJ993" s="1472"/>
    </row>
    <row r="994" spans="1:36" ht="30" x14ac:dyDescent="0.25">
      <c r="A994" s="239">
        <v>1</v>
      </c>
      <c r="B994" s="769" t="s">
        <v>74</v>
      </c>
      <c r="C994" s="1578"/>
      <c r="D994" s="2044"/>
      <c r="E994" s="419">
        <v>1500</v>
      </c>
      <c r="F994" s="213">
        <f t="shared" si="445"/>
        <v>1000</v>
      </c>
      <c r="G994" s="213">
        <v>1001</v>
      </c>
      <c r="H994" s="213">
        <f t="shared" si="444"/>
        <v>100.1</v>
      </c>
      <c r="I994" s="1899"/>
      <c r="J994" s="1899"/>
      <c r="K994" s="1899"/>
      <c r="L994" s="1899"/>
      <c r="M994" s="1899"/>
      <c r="N994" s="1899"/>
      <c r="O994" s="1922"/>
      <c r="P994" s="1899"/>
      <c r="Q994" s="608"/>
      <c r="R994" s="608"/>
      <c r="S994" s="608"/>
      <c r="T994" s="608"/>
      <c r="U994" s="608"/>
      <c r="V994" s="608"/>
      <c r="W994" s="608"/>
      <c r="X994" s="608"/>
      <c r="Y994" s="1223"/>
      <c r="Z994" s="608"/>
      <c r="AA994" s="1422"/>
      <c r="AB994" s="608"/>
      <c r="AC994" s="608"/>
      <c r="AD994" s="608"/>
      <c r="AE994" s="608"/>
      <c r="AF994" s="608"/>
      <c r="AG994" s="1292"/>
      <c r="AH994" s="1294"/>
      <c r="AI994" s="1457"/>
      <c r="AJ994" s="1472"/>
    </row>
    <row r="995" spans="1:36" ht="29.25" x14ac:dyDescent="0.25">
      <c r="A995" s="239">
        <v>1</v>
      </c>
      <c r="B995" s="748" t="s">
        <v>372</v>
      </c>
      <c r="C995" s="1578"/>
      <c r="D995" s="2044"/>
      <c r="E995" s="762">
        <f>E970+E950</f>
        <v>36075</v>
      </c>
      <c r="F995" s="793">
        <f>F970+F950</f>
        <v>24049.666666666668</v>
      </c>
      <c r="G995" s="793">
        <f>G970+G950</f>
        <v>25813</v>
      </c>
      <c r="H995" s="213">
        <f t="shared" si="444"/>
        <v>107.33204895424745</v>
      </c>
      <c r="I995" s="2044"/>
      <c r="J995" s="2044"/>
      <c r="K995" s="2044"/>
      <c r="L995" s="2044"/>
      <c r="M995" s="2044"/>
      <c r="N995" s="2044"/>
      <c r="O995" s="2044"/>
      <c r="P995" s="2044"/>
      <c r="Q995" s="2044"/>
      <c r="R995" s="2044"/>
      <c r="S995" s="2044"/>
      <c r="T995" s="2044"/>
      <c r="U995" s="2044"/>
      <c r="V995" s="2044"/>
      <c r="W995" s="2044"/>
      <c r="X995" s="2044"/>
      <c r="Y995" s="1223"/>
      <c r="Z995" s="608"/>
      <c r="AA995" s="1422"/>
      <c r="AB995" s="608"/>
      <c r="AC995" s="608"/>
      <c r="AD995" s="608"/>
      <c r="AE995" s="608"/>
      <c r="AF995" s="608"/>
      <c r="AG995" s="1263">
        <f>AG970+AG950</f>
        <v>0</v>
      </c>
      <c r="AH995" s="1294"/>
      <c r="AI995" s="1457"/>
      <c r="AJ995" s="1472"/>
    </row>
    <row r="996" spans="1:36" ht="43.5" x14ac:dyDescent="0.25">
      <c r="A996" s="239">
        <v>1</v>
      </c>
      <c r="B996" s="748" t="s">
        <v>401</v>
      </c>
      <c r="C996" s="1578"/>
      <c r="D996" s="2044"/>
      <c r="E996" s="762">
        <f>E959</f>
        <v>12173.15</v>
      </c>
      <c r="F996" s="793">
        <f>F959</f>
        <v>8115.4333333333334</v>
      </c>
      <c r="G996" s="793">
        <f>G959</f>
        <v>7663</v>
      </c>
      <c r="H996" s="213">
        <f t="shared" si="444"/>
        <v>94.425025568566895</v>
      </c>
      <c r="I996" s="2044"/>
      <c r="J996" s="2044"/>
      <c r="K996" s="2044"/>
      <c r="L996" s="2044"/>
      <c r="M996" s="2044"/>
      <c r="N996" s="2044"/>
      <c r="O996" s="2044"/>
      <c r="P996" s="2044"/>
      <c r="Q996" s="2044"/>
      <c r="R996" s="2044"/>
      <c r="S996" s="2044"/>
      <c r="T996" s="2044"/>
      <c r="U996" s="2044"/>
      <c r="V996" s="2044"/>
      <c r="W996" s="2044"/>
      <c r="X996" s="2044"/>
      <c r="Y996" s="1223"/>
      <c r="Z996" s="608"/>
      <c r="AA996" s="1422"/>
      <c r="AB996" s="608"/>
      <c r="AC996" s="608"/>
      <c r="AD996" s="608"/>
      <c r="AE996" s="608"/>
      <c r="AF996" s="608"/>
      <c r="AG996" s="1263">
        <f>AG959</f>
        <v>0</v>
      </c>
      <c r="AH996" s="1294"/>
      <c r="AI996" s="1457"/>
      <c r="AJ996" s="1472"/>
    </row>
    <row r="997" spans="1:36" ht="29.25" x14ac:dyDescent="0.25">
      <c r="A997" s="239">
        <v>1</v>
      </c>
      <c r="B997" s="748" t="s">
        <v>373</v>
      </c>
      <c r="C997" s="1578"/>
      <c r="D997" s="2044"/>
      <c r="E997" s="762">
        <f>E978+E957</f>
        <v>25413</v>
      </c>
      <c r="F997" s="793">
        <f>F978+F957</f>
        <v>16942</v>
      </c>
      <c r="G997" s="793">
        <f>G978+G957</f>
        <v>16286</v>
      </c>
      <c r="H997" s="213">
        <f t="shared" si="444"/>
        <v>96.127966001652695</v>
      </c>
      <c r="I997" s="2044"/>
      <c r="J997" s="2044"/>
      <c r="K997" s="2044"/>
      <c r="L997" s="2044"/>
      <c r="M997" s="2044"/>
      <c r="N997" s="2044"/>
      <c r="O997" s="2044"/>
      <c r="P997" s="2044"/>
      <c r="Q997" s="2044"/>
      <c r="R997" s="2044"/>
      <c r="S997" s="2044"/>
      <c r="T997" s="2044"/>
      <c r="U997" s="2044"/>
      <c r="V997" s="2044"/>
      <c r="W997" s="2044"/>
      <c r="X997" s="2044"/>
      <c r="Y997" s="1223"/>
      <c r="Z997" s="608"/>
      <c r="AA997" s="1422"/>
      <c r="AB997" s="608"/>
      <c r="AC997" s="608"/>
      <c r="AD997" s="608"/>
      <c r="AE997" s="608"/>
      <c r="AF997" s="608"/>
      <c r="AG997" s="1263">
        <f>AG978+AG957</f>
        <v>0</v>
      </c>
      <c r="AH997" s="1294"/>
      <c r="AI997" s="1457"/>
      <c r="AJ997" s="1472"/>
    </row>
    <row r="998" spans="1:36" ht="29.25" x14ac:dyDescent="0.25">
      <c r="A998" s="239">
        <v>1</v>
      </c>
      <c r="B998" s="748" t="s">
        <v>374</v>
      </c>
      <c r="C998" s="1578"/>
      <c r="D998" s="2044"/>
      <c r="E998" s="772">
        <f>E981</f>
        <v>8700</v>
      </c>
      <c r="F998" s="793">
        <f>F981</f>
        <v>5800</v>
      </c>
      <c r="G998" s="793">
        <f>G981</f>
        <v>5977</v>
      </c>
      <c r="H998" s="213">
        <f t="shared" si="444"/>
        <v>103.05172413793105</v>
      </c>
      <c r="I998" s="2044"/>
      <c r="J998" s="2044"/>
      <c r="K998" s="2044"/>
      <c r="L998" s="2044"/>
      <c r="M998" s="2044"/>
      <c r="N998" s="2044"/>
      <c r="O998" s="2044"/>
      <c r="P998" s="2044"/>
      <c r="Q998" s="608">
        <v>8692.866</v>
      </c>
      <c r="R998" s="608">
        <v>8692.866</v>
      </c>
      <c r="S998" s="608">
        <v>8692.866</v>
      </c>
      <c r="T998" s="608">
        <v>8692.866</v>
      </c>
      <c r="U998" s="608">
        <v>8692.866</v>
      </c>
      <c r="V998" s="608">
        <v>8692.866</v>
      </c>
      <c r="W998" s="608">
        <v>8692.866</v>
      </c>
      <c r="X998" s="608">
        <v>8692.866</v>
      </c>
      <c r="Y998" s="1215">
        <f>Q998/12*$B$4+(R998-Q998)/11*7+(S998-R998)/10*6+(T998-S998)/9*5+(U998-T998)/8*4+(V998-U998)/7*3+(W998-V998)/6*2+(X998-W998)/5*1</f>
        <v>5795.2439999999997</v>
      </c>
      <c r="Z998" s="608">
        <f>AF998-AE998-AB998</f>
        <v>5972.0988600000001</v>
      </c>
      <c r="AA998" s="1422"/>
      <c r="AB998" s="608"/>
      <c r="AC998" s="608">
        <f>Z998-Y998</f>
        <v>176.85486000000037</v>
      </c>
      <c r="AD998" s="608"/>
      <c r="AE998" s="608">
        <v>0</v>
      </c>
      <c r="AF998" s="608">
        <v>5972.0988600000001</v>
      </c>
      <c r="AG998" s="1263">
        <f>AG981</f>
        <v>0</v>
      </c>
      <c r="AH998" s="1294"/>
      <c r="AI998" s="1457"/>
      <c r="AJ998" s="1472"/>
    </row>
    <row r="999" spans="1:36" x14ac:dyDescent="0.25">
      <c r="A999" s="239">
        <v>1</v>
      </c>
      <c r="B999" s="1523" t="s">
        <v>138</v>
      </c>
      <c r="C999" s="1522"/>
      <c r="D999" s="2110"/>
      <c r="E999" s="773">
        <f>E995+E996+E998+E997*2.9</f>
        <v>130645.85</v>
      </c>
      <c r="F999" s="1157">
        <f>F995+F996+F998+F997*2.9</f>
        <v>87096.9</v>
      </c>
      <c r="G999" s="1157">
        <f>G995+G996+G998+G997*2.9</f>
        <v>86682.4</v>
      </c>
      <c r="H999" s="38">
        <f t="shared" si="444"/>
        <v>99.524093280013417</v>
      </c>
      <c r="I999" s="2057"/>
      <c r="J999" s="2057"/>
      <c r="K999" s="1938"/>
      <c r="L999" s="1938"/>
      <c r="M999" s="1938"/>
      <c r="N999" s="1938"/>
      <c r="O999" s="1938"/>
      <c r="P999" s="1938"/>
      <c r="Q999" s="566">
        <f t="shared" ref="Q999:AF999" si="448">SUM(Q998,Q984,Q959,Q969,Q949)</f>
        <v>127887.60782</v>
      </c>
      <c r="R999" s="566">
        <f t="shared" ref="R999:S999" si="449">SUM(R998,R984,R959,R969,R949)</f>
        <v>127887.60782</v>
      </c>
      <c r="S999" s="566">
        <f t="shared" si="449"/>
        <v>127887.60782</v>
      </c>
      <c r="T999" s="566">
        <f t="shared" ref="T999:U999" si="450">SUM(T998,T984,T959,T969,T949)</f>
        <v>127887.60782</v>
      </c>
      <c r="U999" s="566">
        <f t="shared" si="450"/>
        <v>127887.60782</v>
      </c>
      <c r="V999" s="566">
        <f t="shared" ref="V999:W999" si="451">SUM(V998,V984,V959,V969,V949)</f>
        <v>127887.60782</v>
      </c>
      <c r="W999" s="566">
        <f t="shared" si="451"/>
        <v>127887.60782</v>
      </c>
      <c r="X999" s="566">
        <f t="shared" ref="X999" si="452">SUM(X998,X984,X959,X969,X949)</f>
        <v>127887.60782</v>
      </c>
      <c r="Y999" s="1216">
        <f t="shared" si="448"/>
        <v>85470.825150000019</v>
      </c>
      <c r="Z999" s="566">
        <f t="shared" si="448"/>
        <v>84233.963820000004</v>
      </c>
      <c r="AA999" s="1092">
        <f t="shared" si="448"/>
        <v>0</v>
      </c>
      <c r="AB999" s="566">
        <f t="shared" si="448"/>
        <v>0</v>
      </c>
      <c r="AC999" s="566">
        <f t="shared" si="448"/>
        <v>-1236.8613300000061</v>
      </c>
      <c r="AD999" s="566">
        <f t="shared" si="448"/>
        <v>0</v>
      </c>
      <c r="AE999" s="566">
        <f t="shared" si="448"/>
        <v>-8.1394099999999998</v>
      </c>
      <c r="AF999" s="566">
        <f t="shared" si="448"/>
        <v>84225.824410000001</v>
      </c>
      <c r="AG999" s="2111">
        <f>AG995+AG996+AG998+AG997*2.9</f>
        <v>0</v>
      </c>
      <c r="AH999" s="1205">
        <f t="shared" ref="AH999" si="453">SUM(AH998,AH984,AH959,AH969,AH949)</f>
        <v>0</v>
      </c>
      <c r="AI999" s="1457"/>
      <c r="AJ999" s="1472"/>
    </row>
    <row r="1000" spans="1:36" x14ac:dyDescent="0.25">
      <c r="A1000" s="239">
        <v>1</v>
      </c>
      <c r="B1000" s="2" t="s">
        <v>29</v>
      </c>
      <c r="C1000" s="691"/>
      <c r="D1000" s="2"/>
      <c r="E1000" s="419"/>
      <c r="F1000" s="375"/>
      <c r="G1000" s="375"/>
      <c r="H1000" s="375"/>
      <c r="I1000" s="1156"/>
      <c r="J1000" s="1156"/>
      <c r="K1000" s="368"/>
      <c r="L1000" s="368"/>
      <c r="M1000" s="368"/>
      <c r="N1000" s="368"/>
      <c r="O1000" s="368"/>
      <c r="P1000" s="368"/>
      <c r="Q1000" s="568"/>
      <c r="R1000" s="568"/>
      <c r="S1000" s="568"/>
      <c r="T1000" s="568"/>
      <c r="U1000" s="568"/>
      <c r="V1000" s="568"/>
      <c r="W1000" s="568"/>
      <c r="X1000" s="568"/>
      <c r="Y1000" s="1067"/>
      <c r="Z1000" s="568">
        <f t="shared" ref="Z1000:Z1014" si="454">AF1000-AE1000-AB1000</f>
        <v>0</v>
      </c>
      <c r="AA1000" s="1088"/>
      <c r="AB1000" s="568"/>
      <c r="AC1000" s="568"/>
      <c r="AD1000" s="568"/>
      <c r="AE1000" s="568"/>
      <c r="AF1000" s="568"/>
      <c r="AG1000" s="1296"/>
      <c r="AH1000" s="564"/>
      <c r="AI1000" s="1457"/>
      <c r="AJ1000" s="1472"/>
    </row>
    <row r="1001" spans="1:36" s="249" customFormat="1" x14ac:dyDescent="0.25">
      <c r="A1001" s="239">
        <v>1</v>
      </c>
      <c r="B1001" s="3" t="s">
        <v>133</v>
      </c>
      <c r="C1001" s="699"/>
      <c r="D1001" s="3">
        <v>300</v>
      </c>
      <c r="E1001" s="419">
        <v>230</v>
      </c>
      <c r="F1001" s="213">
        <f>ROUND(E1001/12*$B$4,0)</f>
        <v>153</v>
      </c>
      <c r="G1001" s="213">
        <v>109</v>
      </c>
      <c r="H1001" s="213">
        <f>G1001/F1001*100</f>
        <v>71.24183006535948</v>
      </c>
      <c r="I1001" s="1156">
        <v>11</v>
      </c>
      <c r="J1001" s="269">
        <f>M1001/G1001</f>
        <v>8.7981651376146797</v>
      </c>
      <c r="K1001" s="270">
        <f>ROUND(E1001*I1001,0)</f>
        <v>2530</v>
      </c>
      <c r="L1001" s="270">
        <f>ROUND(K1001/12*$B$4,0)</f>
        <v>1687</v>
      </c>
      <c r="M1001" s="270">
        <v>959</v>
      </c>
      <c r="N1001" s="270">
        <f>M1001/L1001*100</f>
        <v>56.84647302904564</v>
      </c>
      <c r="O1001" s="270">
        <f>ROUND(K1001/D1001,0)</f>
        <v>8</v>
      </c>
      <c r="P1001" s="270">
        <f>M1001/$B$4*12/O1001</f>
        <v>179.8125</v>
      </c>
      <c r="Q1001" s="568"/>
      <c r="R1001" s="568"/>
      <c r="S1001" s="568"/>
      <c r="T1001" s="568"/>
      <c r="U1001" s="568"/>
      <c r="V1001" s="568"/>
      <c r="W1001" s="568"/>
      <c r="X1001" s="568"/>
      <c r="Y1001" s="1067"/>
      <c r="Z1001" s="568">
        <f t="shared" si="454"/>
        <v>0</v>
      </c>
      <c r="AA1001" s="1088"/>
      <c r="AB1001" s="568"/>
      <c r="AC1001" s="568"/>
      <c r="AD1001" s="568"/>
      <c r="AE1001" s="568"/>
      <c r="AF1001" s="568"/>
      <c r="AG1001" s="1292"/>
      <c r="AH1001" s="564"/>
      <c r="AI1001" s="1457"/>
      <c r="AJ1001" s="1472"/>
    </row>
    <row r="1002" spans="1:36" s="249" customFormat="1" x14ac:dyDescent="0.25">
      <c r="A1002" s="239">
        <v>1</v>
      </c>
      <c r="B1002" s="247" t="s">
        <v>78</v>
      </c>
      <c r="C1002" s="1543"/>
      <c r="D1002" s="2060"/>
      <c r="E1002" s="417">
        <f>E1001</f>
        <v>230</v>
      </c>
      <c r="F1002" s="791">
        <f>F1001</f>
        <v>153</v>
      </c>
      <c r="G1002" s="791">
        <f>G1001</f>
        <v>109</v>
      </c>
      <c r="H1002" s="791">
        <f>G1002/F1002*100</f>
        <v>71.24183006535948</v>
      </c>
      <c r="I1002" s="1899">
        <f>I1001</f>
        <v>11</v>
      </c>
      <c r="J1002" s="385">
        <f>M1002/G1002</f>
        <v>8.7981651376146797</v>
      </c>
      <c r="K1002" s="1058">
        <f>K1001</f>
        <v>2530</v>
      </c>
      <c r="L1002" s="1058">
        <f>L1001</f>
        <v>1687</v>
      </c>
      <c r="M1002" s="1058">
        <f>M1001</f>
        <v>959</v>
      </c>
      <c r="N1002" s="270">
        <f>M1002/L1002*100</f>
        <v>56.84647302904564</v>
      </c>
      <c r="O1002" s="1645">
        <f>SUM(O1001)</f>
        <v>8</v>
      </c>
      <c r="P1002" s="270">
        <f>M1002/$B$4*12/O1002</f>
        <v>179.8125</v>
      </c>
      <c r="Q1002" s="568"/>
      <c r="R1002" s="568"/>
      <c r="S1002" s="568"/>
      <c r="T1002" s="568"/>
      <c r="U1002" s="568"/>
      <c r="V1002" s="568"/>
      <c r="W1002" s="568"/>
      <c r="X1002" s="568"/>
      <c r="Y1002" s="1067"/>
      <c r="Z1002" s="568">
        <f t="shared" si="454"/>
        <v>0</v>
      </c>
      <c r="AA1002" s="1088"/>
      <c r="AB1002" s="568"/>
      <c r="AC1002" s="568"/>
      <c r="AD1002" s="568"/>
      <c r="AE1002" s="568"/>
      <c r="AF1002" s="568"/>
      <c r="AG1002" s="1319">
        <f>AG1001</f>
        <v>0</v>
      </c>
      <c r="AH1002" s="564"/>
      <c r="AI1002" s="1457"/>
      <c r="AJ1002" s="1472"/>
    </row>
    <row r="1003" spans="1:36" ht="30" x14ac:dyDescent="0.25">
      <c r="A1003" s="239">
        <v>1</v>
      </c>
      <c r="B1003" s="2" t="s">
        <v>16</v>
      </c>
      <c r="C1003" s="691"/>
      <c r="D1003" s="2060"/>
      <c r="E1003" s="417"/>
      <c r="F1003" s="791"/>
      <c r="G1003" s="791"/>
      <c r="H1003" s="791"/>
      <c r="I1003" s="1899"/>
      <c r="J1003" s="385"/>
      <c r="K1003" s="1058"/>
      <c r="L1003" s="1058"/>
      <c r="M1003" s="1058"/>
      <c r="N1003" s="270"/>
      <c r="O1003" s="1645"/>
      <c r="P1003" s="270"/>
      <c r="Q1003" s="568"/>
      <c r="R1003" s="568"/>
      <c r="S1003" s="568"/>
      <c r="T1003" s="568"/>
      <c r="U1003" s="568"/>
      <c r="V1003" s="568"/>
      <c r="W1003" s="568"/>
      <c r="X1003" s="568"/>
      <c r="Y1003" s="1067"/>
      <c r="Z1003" s="568">
        <f t="shared" si="454"/>
        <v>0</v>
      </c>
      <c r="AA1003" s="1088"/>
      <c r="AB1003" s="568"/>
      <c r="AC1003" s="568"/>
      <c r="AD1003" s="568"/>
      <c r="AE1003" s="568"/>
      <c r="AF1003" s="568"/>
      <c r="AG1003" s="1319"/>
      <c r="AH1003" s="564"/>
      <c r="AI1003" s="1457"/>
      <c r="AJ1003" s="1472"/>
    </row>
    <row r="1004" spans="1:36" s="249" customFormat="1" x14ac:dyDescent="0.25">
      <c r="A1004" s="239">
        <v>1</v>
      </c>
      <c r="B1004" s="2029" t="s">
        <v>67</v>
      </c>
      <c r="C1004" s="2112"/>
      <c r="D1004" s="3">
        <v>240</v>
      </c>
      <c r="E1004" s="415">
        <v>240</v>
      </c>
      <c r="F1004" s="213">
        <f>ROUND(E1004/12*$B$4,0)</f>
        <v>160</v>
      </c>
      <c r="G1004" s="213">
        <v>175</v>
      </c>
      <c r="H1004" s="213">
        <f>G1004/F1004*100</f>
        <v>109.375</v>
      </c>
      <c r="I1004" s="1899">
        <v>8</v>
      </c>
      <c r="J1004" s="269">
        <f>M1004/G1004</f>
        <v>8.2685714285714287</v>
      </c>
      <c r="K1004" s="270">
        <f>ROUND(E1004*I1004,0)</f>
        <v>1920</v>
      </c>
      <c r="L1004" s="270">
        <f>ROUND(K1004/12*$B$4,0)</f>
        <v>1280</v>
      </c>
      <c r="M1004" s="270">
        <v>1447</v>
      </c>
      <c r="N1004" s="270">
        <f>M1004/L1004*100</f>
        <v>113.04687499999999</v>
      </c>
      <c r="O1004" s="1527">
        <f>ROUND(K1004/D1004,0)</f>
        <v>8</v>
      </c>
      <c r="P1004" s="270">
        <f>M1004/$B$4*12/O1004</f>
        <v>271.3125</v>
      </c>
      <c r="Q1004" s="568"/>
      <c r="R1004" s="568"/>
      <c r="S1004" s="568"/>
      <c r="T1004" s="568"/>
      <c r="U1004" s="568"/>
      <c r="V1004" s="568"/>
      <c r="W1004" s="568"/>
      <c r="X1004" s="568"/>
      <c r="Y1004" s="1067"/>
      <c r="Z1004" s="568">
        <f t="shared" si="454"/>
        <v>0</v>
      </c>
      <c r="AA1004" s="1088"/>
      <c r="AB1004" s="568"/>
      <c r="AC1004" s="568"/>
      <c r="AD1004" s="568"/>
      <c r="AE1004" s="568"/>
      <c r="AF1004" s="568"/>
      <c r="AG1004" s="1292"/>
      <c r="AH1004" s="564"/>
      <c r="AI1004" s="1457"/>
      <c r="AJ1004" s="1472"/>
    </row>
    <row r="1005" spans="1:36" x14ac:dyDescent="0.25">
      <c r="A1005" s="239">
        <v>1</v>
      </c>
      <c r="B1005" s="2064" t="s">
        <v>183</v>
      </c>
      <c r="C1005" s="1552"/>
      <c r="D1005" s="2065"/>
      <c r="E1005" s="418">
        <f>SUM(E1004)</f>
        <v>240</v>
      </c>
      <c r="F1005" s="2066">
        <f>SUM(F1004)</f>
        <v>160</v>
      </c>
      <c r="G1005" s="2066">
        <f>SUM(G1004)</f>
        <v>175</v>
      </c>
      <c r="H1005" s="284">
        <f>G1005/F1005*100</f>
        <v>109.375</v>
      </c>
      <c r="I1005" s="1922">
        <f>IF(E1005=0,0,K1005/E1005)</f>
        <v>8</v>
      </c>
      <c r="J1005" s="1516">
        <f>M1005/G1005</f>
        <v>8.2685714285714287</v>
      </c>
      <c r="K1005" s="1580">
        <f>SUM(K1004)</f>
        <v>1920</v>
      </c>
      <c r="L1005" s="1580">
        <f>SUM(L1004)</f>
        <v>1280</v>
      </c>
      <c r="M1005" s="1580">
        <f>SUM(M1004)</f>
        <v>1447</v>
      </c>
      <c r="N1005" s="1580">
        <f>M1005/L1005*100</f>
        <v>113.04687499999999</v>
      </c>
      <c r="O1005" s="1584">
        <f>SUM(O1004)</f>
        <v>8</v>
      </c>
      <c r="P1005" s="481">
        <f>M1005/$B$4*12/O1005</f>
        <v>271.3125</v>
      </c>
      <c r="Q1005" s="569"/>
      <c r="R1005" s="569"/>
      <c r="S1005" s="569"/>
      <c r="T1005" s="569"/>
      <c r="U1005" s="569"/>
      <c r="V1005" s="569"/>
      <c r="W1005" s="569"/>
      <c r="X1005" s="569"/>
      <c r="Y1005" s="1214"/>
      <c r="Z1005" s="569">
        <f t="shared" si="454"/>
        <v>0</v>
      </c>
      <c r="AA1005" s="1504"/>
      <c r="AB1005" s="569"/>
      <c r="AC1005" s="569"/>
      <c r="AD1005" s="569"/>
      <c r="AE1005" s="569"/>
      <c r="AF1005" s="569"/>
      <c r="AG1005" s="2068">
        <f>SUM(AG1004)</f>
        <v>0</v>
      </c>
      <c r="AH1005" s="1200"/>
      <c r="AI1005" s="1457"/>
      <c r="AJ1005" s="1472"/>
    </row>
    <row r="1006" spans="1:36" ht="30" thickBot="1" x14ac:dyDescent="0.3">
      <c r="A1006" s="239">
        <v>1</v>
      </c>
      <c r="B1006" s="250" t="s">
        <v>214</v>
      </c>
      <c r="C1006" s="250"/>
      <c r="D1006" s="250"/>
      <c r="E1006" s="451">
        <f>SUM(E1005,E1002)</f>
        <v>470</v>
      </c>
      <c r="F1006" s="2113">
        <f>SUM(F1005,F1002)</f>
        <v>313</v>
      </c>
      <c r="G1006" s="2113">
        <f>SUM(G1005,G1002)</f>
        <v>284</v>
      </c>
      <c r="H1006" s="2113">
        <f>G1006/F1006*100</f>
        <v>90.734824281150168</v>
      </c>
      <c r="I1006" s="1558">
        <f>IF(E1006=0,0,K1006/E1006)</f>
        <v>9.4680851063829792</v>
      </c>
      <c r="J1006" s="2114">
        <f>IF(F1006=0,0,L1006/F1006)</f>
        <v>9.47923322683706</v>
      </c>
      <c r="K1006" s="2113">
        <f>SUM(K1005,K1002)</f>
        <v>4450</v>
      </c>
      <c r="L1006" s="2113">
        <f>SUM(L1005,L1002)</f>
        <v>2967</v>
      </c>
      <c r="M1006" s="2113">
        <f>SUM(M1005,M1002)</f>
        <v>2406</v>
      </c>
      <c r="N1006" s="1560">
        <f>M1006/L1006*100</f>
        <v>81.092012133468145</v>
      </c>
      <c r="O1006" s="1607">
        <f>SUM(O1004,O1001)</f>
        <v>16</v>
      </c>
      <c r="P1006" s="1560">
        <f>M1006/$B$4*12/O1006</f>
        <v>225.5625</v>
      </c>
      <c r="Q1006" s="573">
        <v>8763.1835199999987</v>
      </c>
      <c r="R1006" s="573">
        <v>8763.1835199999987</v>
      </c>
      <c r="S1006" s="573">
        <v>8763.1835199999987</v>
      </c>
      <c r="T1006" s="573">
        <v>8763.1835199999987</v>
      </c>
      <c r="U1006" s="573">
        <v>8763.1835199999987</v>
      </c>
      <c r="V1006" s="573">
        <v>8763.1835199999987</v>
      </c>
      <c r="W1006" s="573">
        <v>8763.1835199999987</v>
      </c>
      <c r="X1006" s="573">
        <v>8763.1835199999987</v>
      </c>
      <c r="Y1006" s="1219">
        <f>Q1006/12*$B$4+(R1006-Q1006)/11*7+(S1006-R1006)/10*6+(T1006-S1006)/9*5+(U1006-T1006)/8*4+(V1006-U1006)/7*3+(W1006-V1006)/6*2+(X1006-W1006)/5*1</f>
        <v>5842.1223466666661</v>
      </c>
      <c r="Z1006" s="573">
        <f t="shared" si="454"/>
        <v>5259.0787099999998</v>
      </c>
      <c r="AA1006" s="1090"/>
      <c r="AB1006" s="573"/>
      <c r="AC1006" s="573">
        <f>Z1006-Y1006</f>
        <v>-583.04363666666632</v>
      </c>
      <c r="AD1006" s="573"/>
      <c r="AE1006" s="573">
        <v>0</v>
      </c>
      <c r="AF1006" s="573">
        <v>5259.0787099999998</v>
      </c>
      <c r="AG1006" s="2115">
        <f>SUM(AG1005,AG1002)</f>
        <v>0</v>
      </c>
      <c r="AH1006" s="1254"/>
      <c r="AI1006" s="1457"/>
      <c r="AJ1006" s="1472"/>
    </row>
    <row r="1007" spans="1:36" ht="15.75" thickBot="1" x14ac:dyDescent="0.3">
      <c r="A1007" s="239">
        <v>1</v>
      </c>
      <c r="B1007" s="2074" t="s">
        <v>407</v>
      </c>
      <c r="C1007" s="2075"/>
      <c r="D1007" s="2074"/>
      <c r="E1007" s="424"/>
      <c r="F1007" s="1911"/>
      <c r="G1007" s="1911"/>
      <c r="H1007" s="1911"/>
      <c r="I1007" s="1867"/>
      <c r="J1007" s="1867"/>
      <c r="K1007" s="1911"/>
      <c r="L1007" s="1911"/>
      <c r="M1007" s="2116">
        <f>SUM(M1006,M999,M948)</f>
        <v>12486</v>
      </c>
      <c r="N1007" s="1911"/>
      <c r="O1007" s="1911"/>
      <c r="P1007" s="1911"/>
      <c r="Q1007" s="574">
        <f t="shared" ref="Q1007:Y1007" si="455">SUM(Q1006,Q999,Q948)</f>
        <v>205059.79177156038</v>
      </c>
      <c r="R1007" s="574">
        <f t="shared" si="455"/>
        <v>205059.79177156038</v>
      </c>
      <c r="S1007" s="574">
        <f t="shared" si="455"/>
        <v>205059.79177156038</v>
      </c>
      <c r="T1007" s="574">
        <f t="shared" si="455"/>
        <v>205059.79177156038</v>
      </c>
      <c r="U1007" s="574">
        <f t="shared" si="455"/>
        <v>205059.79177156038</v>
      </c>
      <c r="V1007" s="574">
        <f t="shared" ref="V1007:W1007" si="456">SUM(V1006,V999,V948)</f>
        <v>205059.79177156038</v>
      </c>
      <c r="W1007" s="574">
        <f t="shared" si="456"/>
        <v>205059.79177156038</v>
      </c>
      <c r="X1007" s="574">
        <f t="shared" ref="X1007" si="457">SUM(X1006,X999,X948)</f>
        <v>205059.79177156038</v>
      </c>
      <c r="Y1007" s="1068">
        <f t="shared" si="455"/>
        <v>136918.94778437362</v>
      </c>
      <c r="Z1007" s="574">
        <f t="shared" si="454"/>
        <v>128555.23809</v>
      </c>
      <c r="AA1007" s="1093">
        <f t="shared" ref="AA1007:AF1007" si="458">SUM(AA1006,AA999,AA948)</f>
        <v>0</v>
      </c>
      <c r="AB1007" s="277">
        <f t="shared" si="458"/>
        <v>-576.11400000000003</v>
      </c>
      <c r="AC1007" s="574">
        <f t="shared" si="458"/>
        <v>-8363.7096943736069</v>
      </c>
      <c r="AD1007" s="574">
        <f t="shared" si="458"/>
        <v>0</v>
      </c>
      <c r="AE1007" s="574">
        <f t="shared" si="458"/>
        <v>-159.19402000000002</v>
      </c>
      <c r="AF1007" s="574">
        <f t="shared" si="458"/>
        <v>127819.93007</v>
      </c>
      <c r="AG1007" s="1913"/>
      <c r="AH1007" s="1202">
        <f t="shared" ref="AH1007" si="459">SUM(AH1006,AH999,AH948)</f>
        <v>0</v>
      </c>
      <c r="AI1007" s="1457"/>
      <c r="AJ1007" s="1472"/>
    </row>
    <row r="1008" spans="1:36" x14ac:dyDescent="0.25">
      <c r="A1008" s="239">
        <v>1</v>
      </c>
      <c r="B1008" s="2117"/>
      <c r="C1008" s="2118"/>
      <c r="D1008" s="2117"/>
      <c r="E1008" s="441"/>
      <c r="F1008" s="1164"/>
      <c r="G1008" s="1164"/>
      <c r="H1008" s="1164"/>
      <c r="I1008" s="1895"/>
      <c r="J1008" s="1895"/>
      <c r="K1008" s="1892"/>
      <c r="L1008" s="1892"/>
      <c r="M1008" s="1892"/>
      <c r="N1008" s="1892"/>
      <c r="O1008" s="1892"/>
      <c r="P1008" s="1892"/>
      <c r="Q1008" s="567"/>
      <c r="R1008" s="567"/>
      <c r="S1008" s="567"/>
      <c r="T1008" s="567"/>
      <c r="U1008" s="567"/>
      <c r="V1008" s="567"/>
      <c r="W1008" s="567"/>
      <c r="X1008" s="567"/>
      <c r="Y1008" s="1066"/>
      <c r="Z1008" s="567">
        <f t="shared" si="454"/>
        <v>0</v>
      </c>
      <c r="AA1008" s="1091"/>
      <c r="AB1008" s="567"/>
      <c r="AC1008" s="567"/>
      <c r="AD1008" s="567"/>
      <c r="AE1008" s="567"/>
      <c r="AF1008" s="567"/>
      <c r="AG1008" s="1318"/>
      <c r="AH1008" s="610"/>
      <c r="AI1008" s="1457"/>
      <c r="AJ1008" s="1472"/>
    </row>
    <row r="1009" spans="1:36" s="253" customFormat="1" ht="43.5" x14ac:dyDescent="0.25">
      <c r="A1009" s="239">
        <v>1</v>
      </c>
      <c r="B1009" s="1462" t="s">
        <v>527</v>
      </c>
      <c r="C1009" s="1462"/>
      <c r="D1009" s="2027"/>
      <c r="E1009" s="419"/>
      <c r="F1009" s="375"/>
      <c r="G1009" s="375"/>
      <c r="H1009" s="375"/>
      <c r="I1009" s="1156"/>
      <c r="J1009" s="1156"/>
      <c r="K1009" s="211"/>
      <c r="L1009" s="211"/>
      <c r="M1009" s="211"/>
      <c r="N1009" s="211"/>
      <c r="O1009" s="211"/>
      <c r="P1009" s="211"/>
      <c r="Q1009" s="568"/>
      <c r="R1009" s="568"/>
      <c r="S1009" s="568"/>
      <c r="T1009" s="568"/>
      <c r="U1009" s="568"/>
      <c r="V1009" s="568"/>
      <c r="W1009" s="568"/>
      <c r="X1009" s="568"/>
      <c r="Y1009" s="1067"/>
      <c r="Z1009" s="568">
        <f t="shared" si="454"/>
        <v>0</v>
      </c>
      <c r="AA1009" s="1088"/>
      <c r="AB1009" s="568"/>
      <c r="AC1009" s="568"/>
      <c r="AD1009" s="568"/>
      <c r="AE1009" s="568"/>
      <c r="AF1009" s="568"/>
      <c r="AG1009" s="1296"/>
      <c r="AH1009" s="564"/>
      <c r="AI1009" s="1457"/>
      <c r="AJ1009" s="1472"/>
    </row>
    <row r="1010" spans="1:36" x14ac:dyDescent="0.25">
      <c r="A1010" s="239">
        <v>1</v>
      </c>
      <c r="B1010" s="1900" t="s">
        <v>5</v>
      </c>
      <c r="C1010" s="1901"/>
      <c r="D1010" s="1900"/>
      <c r="E1010" s="419"/>
      <c r="F1010" s="375"/>
      <c r="G1010" s="375"/>
      <c r="H1010" s="375"/>
      <c r="I1010" s="1899"/>
      <c r="J1010" s="1899"/>
      <c r="K1010" s="375"/>
      <c r="L1010" s="375"/>
      <c r="M1010" s="375"/>
      <c r="N1010" s="375"/>
      <c r="O1010" s="375"/>
      <c r="P1010" s="375"/>
      <c r="Q1010" s="568"/>
      <c r="R1010" s="568"/>
      <c r="S1010" s="568"/>
      <c r="T1010" s="568"/>
      <c r="U1010" s="568"/>
      <c r="V1010" s="568"/>
      <c r="W1010" s="568"/>
      <c r="X1010" s="568"/>
      <c r="Y1010" s="1067"/>
      <c r="Z1010" s="568">
        <f t="shared" si="454"/>
        <v>0</v>
      </c>
      <c r="AA1010" s="1088"/>
      <c r="AB1010" s="568"/>
      <c r="AC1010" s="568"/>
      <c r="AD1010" s="568"/>
      <c r="AE1010" s="568"/>
      <c r="AF1010" s="568"/>
      <c r="AG1010" s="1296"/>
      <c r="AH1010" s="564"/>
      <c r="AI1010" s="1457"/>
      <c r="AJ1010" s="1472"/>
    </row>
    <row r="1011" spans="1:36" x14ac:dyDescent="0.25">
      <c r="A1011" s="239">
        <v>1</v>
      </c>
      <c r="B1011" s="2044" t="s">
        <v>46</v>
      </c>
      <c r="C1011" s="1470" t="s">
        <v>300</v>
      </c>
      <c r="D1011" s="2044">
        <v>320</v>
      </c>
      <c r="E1011" s="420">
        <v>1754</v>
      </c>
      <c r="F1011" s="219">
        <f>ROUND(E1011/12*$B$4,0)</f>
        <v>1169</v>
      </c>
      <c r="G1011" s="219">
        <v>1068</v>
      </c>
      <c r="H1011" s="219">
        <f>G1011/F1011*100</f>
        <v>91.360136869118904</v>
      </c>
      <c r="I1011" s="1902">
        <v>10.5</v>
      </c>
      <c r="J1011" s="1482">
        <f>M1011/G1011</f>
        <v>7.8904494382022472</v>
      </c>
      <c r="K1011" s="481">
        <f>ROUND(E1011*I1011,0)</f>
        <v>18417</v>
      </c>
      <c r="L1011" s="481">
        <f>ROUND(K1011/12*$B$4,0)</f>
        <v>12278</v>
      </c>
      <c r="M1011" s="481">
        <v>8427</v>
      </c>
      <c r="N1011" s="481">
        <f>M1011/L1011*100</f>
        <v>68.634956833360476</v>
      </c>
      <c r="O1011" s="481">
        <f>ROUND(K1011/D1011,0)</f>
        <v>58</v>
      </c>
      <c r="P1011" s="481">
        <f>M1011/$B$4*12/O1011</f>
        <v>217.93965517241378</v>
      </c>
      <c r="Q1011" s="569"/>
      <c r="R1011" s="569"/>
      <c r="S1011" s="569"/>
      <c r="T1011" s="569"/>
      <c r="U1011" s="569"/>
      <c r="V1011" s="569"/>
      <c r="W1011" s="569"/>
      <c r="X1011" s="569"/>
      <c r="Y1011" s="1214"/>
      <c r="Z1011" s="569">
        <f t="shared" si="454"/>
        <v>0</v>
      </c>
      <c r="AA1011" s="1504"/>
      <c r="AB1011" s="569"/>
      <c r="AC1011" s="569"/>
      <c r="AD1011" s="569"/>
      <c r="AE1011" s="569"/>
      <c r="AF1011" s="569"/>
      <c r="AG1011" s="1478"/>
      <c r="AH1011" s="1200"/>
      <c r="AI1011" s="1457"/>
      <c r="AJ1011" s="1472"/>
    </row>
    <row r="1012" spans="1:36" x14ac:dyDescent="0.25">
      <c r="A1012" s="239">
        <v>1</v>
      </c>
      <c r="B1012" s="1523" t="s">
        <v>7</v>
      </c>
      <c r="C1012" s="1522"/>
      <c r="D1012" s="1523"/>
      <c r="E1012" s="426">
        <f>SUM(E1011:E1011)</f>
        <v>1754</v>
      </c>
      <c r="F1012" s="1903">
        <f>SUM(F1011:F1011)</f>
        <v>1169</v>
      </c>
      <c r="G1012" s="1903">
        <f>SUM(G1011:G1011)</f>
        <v>1068</v>
      </c>
      <c r="H1012" s="1903">
        <f>G1012/F1012*100</f>
        <v>91.360136869118904</v>
      </c>
      <c r="I1012" s="8">
        <f>K1012/E1012</f>
        <v>10.5</v>
      </c>
      <c r="J1012" s="8">
        <f>M1012/G1012</f>
        <v>7.8904494382022472</v>
      </c>
      <c r="K1012" s="1903">
        <f>SUM(K1011:K1011)</f>
        <v>18417</v>
      </c>
      <c r="L1012" s="1903">
        <f>SUM(L1011:L1011)</f>
        <v>12278</v>
      </c>
      <c r="M1012" s="1903">
        <f>SUM(M1011:M1011)</f>
        <v>8427</v>
      </c>
      <c r="N1012" s="1576">
        <f>M1012/L1012*100</f>
        <v>68.634956833360476</v>
      </c>
      <c r="O1012" s="2031">
        <f>SUM(O1011)</f>
        <v>58</v>
      </c>
      <c r="P1012" s="1576">
        <f>M1012/$B$4*12/O1012</f>
        <v>217.93965517241378</v>
      </c>
      <c r="Q1012" s="566">
        <v>58210.6458147468</v>
      </c>
      <c r="R1012" s="566">
        <v>58210.6458147468</v>
      </c>
      <c r="S1012" s="566">
        <v>58210.6458147468</v>
      </c>
      <c r="T1012" s="566">
        <v>58210.6458147468</v>
      </c>
      <c r="U1012" s="566">
        <v>58210.6458147468</v>
      </c>
      <c r="V1012" s="566">
        <v>58210.6458147468</v>
      </c>
      <c r="W1012" s="566">
        <v>58210.6458147468</v>
      </c>
      <c r="X1012" s="566">
        <v>58210.6458147468</v>
      </c>
      <c r="Y1012" s="2694">
        <f>Q1012/12*$B$4+(R1012-Q1012)/11*7+(S1012-R1012)/10*6+(T1012-S1012)/9*5+(U1012-T1012)/8*4+(V1012-U1012)/7*3+(W1012-V1012)/6*2+(X1012-W1012)/5*1</f>
        <v>38807.097209831198</v>
      </c>
      <c r="Z1012" s="566">
        <f t="shared" si="454"/>
        <v>36216.761490000012</v>
      </c>
      <c r="AA1012" s="1092"/>
      <c r="AB1012" s="566">
        <v>-64.301940000000002</v>
      </c>
      <c r="AC1012" s="566">
        <f>Z1012-Y1012</f>
        <v>-2590.335719831186</v>
      </c>
      <c r="AD1012" s="566"/>
      <c r="AE1012" s="566">
        <v>0</v>
      </c>
      <c r="AF1012" s="566">
        <v>36152.459550000014</v>
      </c>
      <c r="AG1012" s="1905">
        <f>SUM(AG1011:AG1011)</f>
        <v>0</v>
      </c>
      <c r="AH1012" s="1205"/>
      <c r="AI1012" s="1457"/>
      <c r="AJ1012" s="1472"/>
    </row>
    <row r="1013" spans="1:36" x14ac:dyDescent="0.25">
      <c r="A1013" s="239">
        <v>1</v>
      </c>
      <c r="B1013" s="755" t="s">
        <v>475</v>
      </c>
      <c r="C1013" s="677"/>
      <c r="D1013" s="2049"/>
      <c r="E1013" s="427"/>
      <c r="F1013" s="1056"/>
      <c r="G1013" s="1056"/>
      <c r="H1013" s="1056"/>
      <c r="I1013" s="485"/>
      <c r="J1013" s="485"/>
      <c r="K1013" s="1056"/>
      <c r="L1013" s="1056"/>
      <c r="M1013" s="1056"/>
      <c r="N1013" s="1488"/>
      <c r="O1013" s="2037"/>
      <c r="P1013" s="1488"/>
      <c r="Q1013" s="567">
        <v>175800.13201000003</v>
      </c>
      <c r="R1013" s="567">
        <v>175800.13201000003</v>
      </c>
      <c r="S1013" s="567">
        <v>175800.13201000003</v>
      </c>
      <c r="T1013" s="567">
        <v>175800.13201000003</v>
      </c>
      <c r="U1013" s="567">
        <v>175800.13201000003</v>
      </c>
      <c r="V1013" s="567">
        <v>175800.13201000003</v>
      </c>
      <c r="W1013" s="567">
        <v>175800.13201000003</v>
      </c>
      <c r="X1013" s="567">
        <v>175800.13201000003</v>
      </c>
      <c r="Y1013" s="3674">
        <f>(Q1013-1692.71135)/12*$B$4+1692.71135+(R1013-Q1013)/11*7+(S1013-R1013)/10*6+(T1013-S1013)/9*5+(U1013-T1013)/8*4+(V1013-U1013)/7*3+(W1013-V1013)/6*2+(X1013-W1013)/5*1</f>
        <v>117764.32512333336</v>
      </c>
      <c r="Z1013" s="567">
        <f t="shared" si="454"/>
        <v>114751.99855</v>
      </c>
      <c r="AA1013" s="1091"/>
      <c r="AB1013" s="567">
        <v>-12.047360000000001</v>
      </c>
      <c r="AC1013" s="567">
        <f>Z1013-Y1013</f>
        <v>-3012.3265733333537</v>
      </c>
      <c r="AD1013" s="567"/>
      <c r="AE1013" s="567">
        <v>-10.923779999999999</v>
      </c>
      <c r="AF1013" s="567">
        <v>114729.02741000001</v>
      </c>
      <c r="AG1013" s="1287"/>
      <c r="AH1013" s="610"/>
      <c r="AI1013" s="1457"/>
      <c r="AJ1013" s="1472"/>
    </row>
    <row r="1014" spans="1:36" s="249" customFormat="1" ht="29.25" x14ac:dyDescent="0.25">
      <c r="A1014" s="239">
        <v>1</v>
      </c>
      <c r="B1014" s="728" t="s">
        <v>386</v>
      </c>
      <c r="C1014" s="2103"/>
      <c r="D1014" s="790"/>
      <c r="E1014" s="417">
        <f>E1016+E1017+E1018+E1019</f>
        <v>19806</v>
      </c>
      <c r="F1014" s="417">
        <f>F1016+F1017+F1018+F1019</f>
        <v>13204</v>
      </c>
      <c r="G1014" s="417">
        <f>G1016+G1017+G1018+G1019</f>
        <v>28794</v>
      </c>
      <c r="H1014" s="791">
        <f>G1014/F1014*100</f>
        <v>218.07028173280821</v>
      </c>
      <c r="I1014" s="385"/>
      <c r="J1014" s="385"/>
      <c r="K1014" s="791"/>
      <c r="L1014" s="791"/>
      <c r="M1014" s="791"/>
      <c r="N1014" s="1502"/>
      <c r="O1014" s="1502"/>
      <c r="P1014" s="1502"/>
      <c r="Q1014" s="568"/>
      <c r="R1014" s="568"/>
      <c r="S1014" s="568"/>
      <c r="T1014" s="568"/>
      <c r="U1014" s="568"/>
      <c r="V1014" s="568"/>
      <c r="W1014" s="568"/>
      <c r="X1014" s="568"/>
      <c r="Y1014" s="1067"/>
      <c r="Z1014" s="568">
        <f t="shared" si="454"/>
        <v>0</v>
      </c>
      <c r="AA1014" s="1088"/>
      <c r="AB1014" s="568"/>
      <c r="AC1014" s="568"/>
      <c r="AD1014" s="568"/>
      <c r="AE1014" s="568"/>
      <c r="AF1014" s="568"/>
      <c r="AG1014" s="1295">
        <f>AG1016+AG1017+AG1018+AG1019</f>
        <v>0</v>
      </c>
      <c r="AH1014" s="564"/>
      <c r="AI1014" s="1457"/>
      <c r="AJ1014" s="1472"/>
    </row>
    <row r="1015" spans="1:36" ht="30" x14ac:dyDescent="0.25">
      <c r="A1015" s="239">
        <v>1</v>
      </c>
      <c r="B1015" s="515" t="s">
        <v>204</v>
      </c>
      <c r="C1015" s="678"/>
      <c r="D1015" s="4"/>
      <c r="E1015" s="419"/>
      <c r="F1015" s="375"/>
      <c r="G1015" s="375"/>
      <c r="H1015" s="375"/>
      <c r="I1015" s="385"/>
      <c r="J1015" s="385"/>
      <c r="K1015" s="791"/>
      <c r="L1015" s="791"/>
      <c r="M1015" s="791"/>
      <c r="N1015" s="270"/>
      <c r="O1015" s="270"/>
      <c r="P1015" s="270"/>
      <c r="Q1015" s="568"/>
      <c r="R1015" s="568"/>
      <c r="S1015" s="568"/>
      <c r="T1015" s="568"/>
      <c r="U1015" s="568"/>
      <c r="V1015" s="568"/>
      <c r="W1015" s="568"/>
      <c r="X1015" s="568"/>
      <c r="Y1015" s="1067"/>
      <c r="Z1015" s="568"/>
      <c r="AA1015" s="1088"/>
      <c r="AB1015" s="568"/>
      <c r="AC1015" s="568"/>
      <c r="AD1015" s="568"/>
      <c r="AE1015" s="568"/>
      <c r="AF1015" s="568"/>
      <c r="AG1015" s="1296"/>
      <c r="AH1015" s="564"/>
      <c r="AI1015" s="1457"/>
      <c r="AJ1015" s="1472"/>
    </row>
    <row r="1016" spans="1:36" ht="30" x14ac:dyDescent="0.25">
      <c r="A1016" s="239">
        <v>1</v>
      </c>
      <c r="B1016" s="515" t="s">
        <v>205</v>
      </c>
      <c r="C1016" s="678"/>
      <c r="D1016" s="4"/>
      <c r="E1016" s="419">
        <v>4800</v>
      </c>
      <c r="F1016" s="375">
        <f>ROUND(E1016/12*$B$4,0)</f>
        <v>3200</v>
      </c>
      <c r="G1016" s="375">
        <v>3695</v>
      </c>
      <c r="H1016" s="375">
        <f t="shared" ref="H1016:H1024" si="460">G1016/F1016*100</f>
        <v>115.46875000000001</v>
      </c>
      <c r="I1016" s="385"/>
      <c r="J1016" s="385"/>
      <c r="K1016" s="791"/>
      <c r="L1016" s="791"/>
      <c r="M1016" s="791"/>
      <c r="N1016" s="270"/>
      <c r="O1016" s="270"/>
      <c r="P1016" s="270"/>
      <c r="Q1016" s="568"/>
      <c r="R1016" s="568"/>
      <c r="S1016" s="568"/>
      <c r="T1016" s="568"/>
      <c r="U1016" s="568"/>
      <c r="V1016" s="568"/>
      <c r="W1016" s="568"/>
      <c r="X1016" s="568"/>
      <c r="Y1016" s="1067"/>
      <c r="Z1016" s="568"/>
      <c r="AA1016" s="1088"/>
      <c r="AB1016" s="568"/>
      <c r="AC1016" s="568"/>
      <c r="AD1016" s="568"/>
      <c r="AE1016" s="568"/>
      <c r="AF1016" s="568"/>
      <c r="AG1016" s="1296"/>
      <c r="AH1016" s="564"/>
      <c r="AI1016" s="1457"/>
      <c r="AJ1016" s="1472"/>
    </row>
    <row r="1017" spans="1:36" ht="30" x14ac:dyDescent="0.25">
      <c r="A1017" s="239">
        <v>1</v>
      </c>
      <c r="B1017" s="729" t="s">
        <v>643</v>
      </c>
      <c r="C1017" s="678"/>
      <c r="D1017" s="4"/>
      <c r="E1017" s="419">
        <v>4800</v>
      </c>
      <c r="F1017" s="375">
        <f>ROUND(E1017/12*$B$4,0)</f>
        <v>3200</v>
      </c>
      <c r="G1017" s="375">
        <v>7201</v>
      </c>
      <c r="H1017" s="375">
        <f t="shared" si="460"/>
        <v>225.03125000000003</v>
      </c>
      <c r="I1017" s="385"/>
      <c r="J1017" s="385"/>
      <c r="K1017" s="791"/>
      <c r="L1017" s="791"/>
      <c r="M1017" s="791"/>
      <c r="N1017" s="270"/>
      <c r="O1017" s="270"/>
      <c r="P1017" s="270"/>
      <c r="Q1017" s="568"/>
      <c r="R1017" s="568"/>
      <c r="S1017" s="568"/>
      <c r="T1017" s="568"/>
      <c r="U1017" s="568"/>
      <c r="V1017" s="568"/>
      <c r="W1017" s="568"/>
      <c r="X1017" s="568"/>
      <c r="Y1017" s="1067"/>
      <c r="Z1017" s="568"/>
      <c r="AA1017" s="1088"/>
      <c r="AB1017" s="568"/>
      <c r="AC1017" s="568"/>
      <c r="AD1017" s="568"/>
      <c r="AE1017" s="568"/>
      <c r="AF1017" s="568"/>
      <c r="AG1017" s="1296"/>
      <c r="AH1017" s="564"/>
      <c r="AI1017" s="1457"/>
      <c r="AJ1017" s="1472"/>
    </row>
    <row r="1018" spans="1:36" ht="75" x14ac:dyDescent="0.25">
      <c r="A1018" s="239">
        <v>1</v>
      </c>
      <c r="B1018" s="516" t="s">
        <v>388</v>
      </c>
      <c r="C1018" s="678"/>
      <c r="D1018" s="4"/>
      <c r="E1018" s="419">
        <v>500</v>
      </c>
      <c r="F1018" s="375">
        <f>ROUND(E1018/12*$B$4,0)</f>
        <v>333</v>
      </c>
      <c r="G1018" s="375">
        <v>828</v>
      </c>
      <c r="H1018" s="375">
        <f t="shared" si="460"/>
        <v>248.64864864864865</v>
      </c>
      <c r="I1018" s="385"/>
      <c r="J1018" s="385"/>
      <c r="K1018" s="791"/>
      <c r="L1018" s="791"/>
      <c r="M1018" s="791"/>
      <c r="N1018" s="270"/>
      <c r="O1018" s="270"/>
      <c r="P1018" s="270"/>
      <c r="Q1018" s="568"/>
      <c r="R1018" s="568"/>
      <c r="S1018" s="568"/>
      <c r="T1018" s="568"/>
      <c r="U1018" s="568"/>
      <c r="V1018" s="568"/>
      <c r="W1018" s="568"/>
      <c r="X1018" s="568"/>
      <c r="Y1018" s="1067"/>
      <c r="Z1018" s="568"/>
      <c r="AA1018" s="1088"/>
      <c r="AB1018" s="568"/>
      <c r="AC1018" s="568"/>
      <c r="AD1018" s="568"/>
      <c r="AE1018" s="568"/>
      <c r="AF1018" s="568"/>
      <c r="AG1018" s="1296"/>
      <c r="AH1018" s="564"/>
      <c r="AI1018" s="1457"/>
      <c r="AJ1018" s="1472"/>
    </row>
    <row r="1019" spans="1:36" ht="60" x14ac:dyDescent="0.25">
      <c r="A1019" s="239">
        <v>1</v>
      </c>
      <c r="B1019" s="516" t="s">
        <v>402</v>
      </c>
      <c r="C1019" s="678"/>
      <c r="D1019" s="4"/>
      <c r="E1019" s="419">
        <v>9706</v>
      </c>
      <c r="F1019" s="375">
        <f>ROUND(E1019/12*$B$4,0)</f>
        <v>6471</v>
      </c>
      <c r="G1019" s="375">
        <v>17070</v>
      </c>
      <c r="H1019" s="375">
        <f t="shared" si="460"/>
        <v>263.7923041261011</v>
      </c>
      <c r="I1019" s="385"/>
      <c r="J1019" s="385"/>
      <c r="K1019" s="791"/>
      <c r="L1019" s="791"/>
      <c r="M1019" s="791"/>
      <c r="N1019" s="270"/>
      <c r="O1019" s="270"/>
      <c r="P1019" s="270"/>
      <c r="Q1019" s="568"/>
      <c r="R1019" s="568"/>
      <c r="S1019" s="568"/>
      <c r="T1019" s="568"/>
      <c r="U1019" s="568"/>
      <c r="V1019" s="568"/>
      <c r="W1019" s="568"/>
      <c r="X1019" s="568"/>
      <c r="Y1019" s="1067"/>
      <c r="Z1019" s="568"/>
      <c r="AA1019" s="1088"/>
      <c r="AB1019" s="568"/>
      <c r="AC1019" s="568"/>
      <c r="AD1019" s="568"/>
      <c r="AE1019" s="568"/>
      <c r="AF1019" s="568"/>
      <c r="AG1019" s="1296"/>
      <c r="AH1019" s="564"/>
      <c r="AI1019" s="1457"/>
      <c r="AJ1019" s="1472"/>
    </row>
    <row r="1020" spans="1:36" ht="105" x14ac:dyDescent="0.25">
      <c r="B1020" s="516" t="s">
        <v>625</v>
      </c>
      <c r="C1020" s="678"/>
      <c r="D1020" s="4"/>
      <c r="E1020" s="419">
        <v>300</v>
      </c>
      <c r="F1020" s="375">
        <f>ROUND(E1020/12*$B$4,0)</f>
        <v>200</v>
      </c>
      <c r="G1020" s="375">
        <v>152</v>
      </c>
      <c r="H1020" s="375">
        <f t="shared" si="460"/>
        <v>76</v>
      </c>
      <c r="I1020" s="385"/>
      <c r="J1020" s="385"/>
      <c r="K1020" s="791"/>
      <c r="L1020" s="791"/>
      <c r="M1020" s="791"/>
      <c r="N1020" s="270"/>
      <c r="O1020" s="270"/>
      <c r="P1020" s="270"/>
      <c r="Q1020" s="568"/>
      <c r="R1020" s="568"/>
      <c r="S1020" s="568"/>
      <c r="T1020" s="568"/>
      <c r="U1020" s="568"/>
      <c r="V1020" s="568"/>
      <c r="W1020" s="568"/>
      <c r="X1020" s="568"/>
      <c r="Y1020" s="1067"/>
      <c r="Z1020" s="568"/>
      <c r="AA1020" s="1088"/>
      <c r="AB1020" s="568"/>
      <c r="AC1020" s="568"/>
      <c r="AD1020" s="568"/>
      <c r="AE1020" s="568"/>
      <c r="AF1020" s="568"/>
      <c r="AG1020" s="1296"/>
      <c r="AH1020" s="564"/>
      <c r="AI1020" s="1457"/>
      <c r="AJ1020" s="1472"/>
    </row>
    <row r="1021" spans="1:36" ht="29.25" x14ac:dyDescent="0.25">
      <c r="A1021" s="239">
        <v>1</v>
      </c>
      <c r="B1021" s="484" t="s">
        <v>135</v>
      </c>
      <c r="C1021" s="678"/>
      <c r="D1021" s="4"/>
      <c r="E1021" s="417">
        <f>E1022</f>
        <v>51200</v>
      </c>
      <c r="F1021" s="791">
        <f>F1022</f>
        <v>34133</v>
      </c>
      <c r="G1021" s="791">
        <f>G1022</f>
        <v>27907</v>
      </c>
      <c r="H1021" s="791">
        <f t="shared" si="460"/>
        <v>81.759587495971644</v>
      </c>
      <c r="I1021" s="385"/>
      <c r="J1021" s="385"/>
      <c r="K1021" s="791"/>
      <c r="L1021" s="791"/>
      <c r="M1021" s="791"/>
      <c r="N1021" s="270"/>
      <c r="O1021" s="270"/>
      <c r="P1021" s="270"/>
      <c r="Q1021" s="568"/>
      <c r="R1021" s="568"/>
      <c r="S1021" s="568"/>
      <c r="T1021" s="568"/>
      <c r="U1021" s="568"/>
      <c r="V1021" s="568"/>
      <c r="W1021" s="568"/>
      <c r="X1021" s="568"/>
      <c r="Y1021" s="1067"/>
      <c r="Z1021" s="568"/>
      <c r="AA1021" s="1088"/>
      <c r="AB1021" s="568"/>
      <c r="AC1021" s="568"/>
      <c r="AD1021" s="568"/>
      <c r="AE1021" s="568"/>
      <c r="AF1021" s="568"/>
      <c r="AG1021" s="1319">
        <f>AG1022</f>
        <v>0</v>
      </c>
      <c r="AH1021" s="564"/>
      <c r="AI1021" s="1457"/>
      <c r="AJ1021" s="1472"/>
    </row>
    <row r="1022" spans="1:36" x14ac:dyDescent="0.25">
      <c r="A1022" s="239">
        <v>1</v>
      </c>
      <c r="B1022" s="292" t="s">
        <v>239</v>
      </c>
      <c r="C1022" s="678"/>
      <c r="D1022" s="4"/>
      <c r="E1022" s="419">
        <v>51200</v>
      </c>
      <c r="F1022" s="213">
        <f>ROUND(E1022/12*$B$4,0)</f>
        <v>34133</v>
      </c>
      <c r="G1022" s="375">
        <v>27907</v>
      </c>
      <c r="H1022" s="375">
        <f t="shared" si="460"/>
        <v>81.759587495971644</v>
      </c>
      <c r="I1022" s="385"/>
      <c r="J1022" s="385"/>
      <c r="K1022" s="791"/>
      <c r="L1022" s="791"/>
      <c r="M1022" s="791"/>
      <c r="N1022" s="270"/>
      <c r="O1022" s="270"/>
      <c r="P1022" s="270"/>
      <c r="Q1022" s="568"/>
      <c r="R1022" s="568"/>
      <c r="S1022" s="568"/>
      <c r="T1022" s="568"/>
      <c r="U1022" s="568"/>
      <c r="V1022" s="568"/>
      <c r="W1022" s="568"/>
      <c r="X1022" s="568"/>
      <c r="Y1022" s="1067"/>
      <c r="Z1022" s="568">
        <f>AF1022-AE1022-AB1022</f>
        <v>0</v>
      </c>
      <c r="AA1022" s="1088"/>
      <c r="AB1022" s="568"/>
      <c r="AC1022" s="568"/>
      <c r="AD1022" s="568"/>
      <c r="AE1022" s="568"/>
      <c r="AF1022" s="568"/>
      <c r="AG1022" s="1296"/>
      <c r="AH1022" s="564"/>
      <c r="AI1022" s="1457"/>
      <c r="AJ1022" s="1472"/>
    </row>
    <row r="1023" spans="1:36" ht="63" x14ac:dyDescent="0.25">
      <c r="A1023" s="239">
        <v>1</v>
      </c>
      <c r="B1023" s="756" t="s">
        <v>391</v>
      </c>
      <c r="C1023" s="2119"/>
      <c r="D1023" s="2120"/>
      <c r="E1023" s="427">
        <f>E1024+E1029</f>
        <v>28000</v>
      </c>
      <c r="F1023" s="1056">
        <f>F1024+F1029</f>
        <v>18667</v>
      </c>
      <c r="G1023" s="1056">
        <f>G1024+G1029</f>
        <v>17799</v>
      </c>
      <c r="H1023" s="1056">
        <f t="shared" si="460"/>
        <v>95.350083034231531</v>
      </c>
      <c r="I1023" s="1891"/>
      <c r="J1023" s="1830"/>
      <c r="K1023" s="374"/>
      <c r="L1023" s="374"/>
      <c r="M1023" s="2121"/>
      <c r="N1023" s="2121"/>
      <c r="O1023" s="374"/>
      <c r="P1023" s="374"/>
      <c r="Q1023" s="568"/>
      <c r="R1023" s="568"/>
      <c r="S1023" s="568"/>
      <c r="T1023" s="568"/>
      <c r="U1023" s="568"/>
      <c r="V1023" s="568"/>
      <c r="W1023" s="568"/>
      <c r="X1023" s="568"/>
      <c r="Y1023" s="1215">
        <f>Q1023/12*$B$4</f>
        <v>0</v>
      </c>
      <c r="Z1023" s="568">
        <f>AF1023-AE1023-AB1023</f>
        <v>0</v>
      </c>
      <c r="AA1023" s="1088"/>
      <c r="AB1023" s="568"/>
      <c r="AC1023" s="568">
        <f>Z1023-Y1023</f>
        <v>0</v>
      </c>
      <c r="AD1023" s="568"/>
      <c r="AE1023" s="568"/>
      <c r="AF1023" s="568"/>
      <c r="AG1023" s="1287">
        <f>AG1024+AG1029</f>
        <v>0</v>
      </c>
      <c r="AH1023" s="564"/>
      <c r="AI1023" s="1457"/>
      <c r="AJ1023" s="1472"/>
    </row>
    <row r="1024" spans="1:36" ht="30" x14ac:dyDescent="0.25">
      <c r="A1024" s="239">
        <v>1</v>
      </c>
      <c r="B1024" s="729" t="s">
        <v>392</v>
      </c>
      <c r="C1024" s="678"/>
      <c r="D1024" s="4"/>
      <c r="E1024" s="415">
        <f>SUM(E1025:E1028)</f>
        <v>300</v>
      </c>
      <c r="F1024" s="368">
        <f>SUM(F1025:F1028)</f>
        <v>200</v>
      </c>
      <c r="G1024" s="368">
        <f>SUM(G1025:G1028)</f>
        <v>251</v>
      </c>
      <c r="H1024" s="368">
        <f t="shared" si="460"/>
        <v>125.49999999999999</v>
      </c>
      <c r="I1024" s="1899"/>
      <c r="J1024" s="1899"/>
      <c r="K1024" s="211"/>
      <c r="L1024" s="211"/>
      <c r="M1024" s="211"/>
      <c r="N1024" s="211"/>
      <c r="O1024" s="211"/>
      <c r="P1024" s="211"/>
      <c r="Q1024" s="568"/>
      <c r="R1024" s="568"/>
      <c r="S1024" s="568"/>
      <c r="T1024" s="568"/>
      <c r="U1024" s="568"/>
      <c r="V1024" s="568"/>
      <c r="W1024" s="568"/>
      <c r="X1024" s="568"/>
      <c r="Y1024" s="1067"/>
      <c r="Z1024" s="568">
        <f>AF1024-AE1024-AB1024</f>
        <v>0</v>
      </c>
      <c r="AA1024" s="1088"/>
      <c r="AB1024" s="568"/>
      <c r="AC1024" s="568"/>
      <c r="AD1024" s="568"/>
      <c r="AE1024" s="568"/>
      <c r="AF1024" s="568"/>
      <c r="AG1024" s="1276">
        <f>SUM(AG1025:AG1028)</f>
        <v>0</v>
      </c>
      <c r="AH1024" s="564"/>
      <c r="AI1024" s="1457"/>
      <c r="AJ1024" s="1472"/>
    </row>
    <row r="1025" spans="1:36" ht="30" x14ac:dyDescent="0.25">
      <c r="A1025" s="239">
        <v>1</v>
      </c>
      <c r="B1025" s="516" t="s">
        <v>393</v>
      </c>
      <c r="C1025" s="678"/>
      <c r="D1025" s="4"/>
      <c r="E1025" s="415"/>
      <c r="F1025" s="368"/>
      <c r="G1025" s="368"/>
      <c r="H1025" s="368"/>
      <c r="I1025" s="1899"/>
      <c r="J1025" s="1899"/>
      <c r="K1025" s="211"/>
      <c r="L1025" s="211"/>
      <c r="M1025" s="211"/>
      <c r="N1025" s="211"/>
      <c r="O1025" s="211"/>
      <c r="P1025" s="211"/>
      <c r="Q1025" s="568"/>
      <c r="R1025" s="568"/>
      <c r="S1025" s="568"/>
      <c r="T1025" s="568"/>
      <c r="U1025" s="568"/>
      <c r="V1025" s="568"/>
      <c r="W1025" s="568"/>
      <c r="X1025" s="568"/>
      <c r="Y1025" s="1067"/>
      <c r="Z1025" s="568"/>
      <c r="AA1025" s="1088"/>
      <c r="AB1025" s="568"/>
      <c r="AC1025" s="568"/>
      <c r="AD1025" s="568"/>
      <c r="AE1025" s="568"/>
      <c r="AF1025" s="568"/>
      <c r="AG1025" s="1276"/>
      <c r="AH1025" s="564"/>
      <c r="AI1025" s="1457"/>
      <c r="AJ1025" s="1472"/>
    </row>
    <row r="1026" spans="1:36" ht="60" x14ac:dyDescent="0.25">
      <c r="A1026" s="239">
        <v>1</v>
      </c>
      <c r="B1026" s="516" t="s">
        <v>394</v>
      </c>
      <c r="C1026" s="678"/>
      <c r="D1026" s="4"/>
      <c r="E1026" s="415"/>
      <c r="F1026" s="368"/>
      <c r="G1026" s="368"/>
      <c r="H1026" s="368"/>
      <c r="I1026" s="1899"/>
      <c r="J1026" s="1899"/>
      <c r="K1026" s="211"/>
      <c r="L1026" s="211"/>
      <c r="M1026" s="211"/>
      <c r="N1026" s="211"/>
      <c r="O1026" s="211"/>
      <c r="P1026" s="211"/>
      <c r="Q1026" s="568"/>
      <c r="R1026" s="568"/>
      <c r="S1026" s="568"/>
      <c r="T1026" s="568"/>
      <c r="U1026" s="568"/>
      <c r="V1026" s="568"/>
      <c r="W1026" s="568"/>
      <c r="X1026" s="568"/>
      <c r="Y1026" s="1067"/>
      <c r="Z1026" s="568"/>
      <c r="AA1026" s="1088"/>
      <c r="AB1026" s="568"/>
      <c r="AC1026" s="568"/>
      <c r="AD1026" s="568"/>
      <c r="AE1026" s="568"/>
      <c r="AF1026" s="568"/>
      <c r="AG1026" s="1276"/>
      <c r="AH1026" s="564"/>
      <c r="AI1026" s="1457"/>
      <c r="AJ1026" s="1472"/>
    </row>
    <row r="1027" spans="1:36" ht="45" x14ac:dyDescent="0.25">
      <c r="A1027" s="239">
        <v>1</v>
      </c>
      <c r="B1027" s="516" t="s">
        <v>395</v>
      </c>
      <c r="C1027" s="678"/>
      <c r="D1027" s="4"/>
      <c r="E1027" s="415">
        <v>80</v>
      </c>
      <c r="F1027" s="375">
        <f>ROUND(E1027/12*$B$4,0)</f>
        <v>53</v>
      </c>
      <c r="G1027" s="368">
        <v>81</v>
      </c>
      <c r="H1027" s="368">
        <f>G1027/F1027*100</f>
        <v>152.83018867924528</v>
      </c>
      <c r="I1027" s="1899"/>
      <c r="J1027" s="1899"/>
      <c r="K1027" s="211"/>
      <c r="L1027" s="211"/>
      <c r="M1027" s="211"/>
      <c r="N1027" s="211"/>
      <c r="O1027" s="211"/>
      <c r="P1027" s="211"/>
      <c r="Q1027" s="568"/>
      <c r="R1027" s="568"/>
      <c r="S1027" s="568"/>
      <c r="T1027" s="568"/>
      <c r="U1027" s="568"/>
      <c r="V1027" s="568"/>
      <c r="W1027" s="568"/>
      <c r="X1027" s="568"/>
      <c r="Y1027" s="1067"/>
      <c r="Z1027" s="568"/>
      <c r="AA1027" s="1088"/>
      <c r="AB1027" s="568"/>
      <c r="AC1027" s="568"/>
      <c r="AD1027" s="568"/>
      <c r="AE1027" s="568"/>
      <c r="AF1027" s="568"/>
      <c r="AG1027" s="1276"/>
      <c r="AH1027" s="564"/>
      <c r="AI1027" s="1457"/>
      <c r="AJ1027" s="1472"/>
    </row>
    <row r="1028" spans="1:36" ht="30" x14ac:dyDescent="0.25">
      <c r="A1028" s="239">
        <v>1</v>
      </c>
      <c r="B1028" s="516" t="s">
        <v>396</v>
      </c>
      <c r="C1028" s="678"/>
      <c r="D1028" s="4"/>
      <c r="E1028" s="415">
        <v>220</v>
      </c>
      <c r="F1028" s="375">
        <f>ROUND(E1028/12*$B$4,0)</f>
        <v>147</v>
      </c>
      <c r="G1028" s="368">
        <v>170</v>
      </c>
      <c r="H1028" s="368">
        <f>G1028/F1028*100</f>
        <v>115.64625850340136</v>
      </c>
      <c r="I1028" s="1899"/>
      <c r="J1028" s="1899"/>
      <c r="K1028" s="211"/>
      <c r="L1028" s="211"/>
      <c r="M1028" s="211"/>
      <c r="N1028" s="211"/>
      <c r="O1028" s="211"/>
      <c r="P1028" s="211"/>
      <c r="Q1028" s="568"/>
      <c r="R1028" s="568"/>
      <c r="S1028" s="568"/>
      <c r="T1028" s="568"/>
      <c r="U1028" s="568"/>
      <c r="V1028" s="568"/>
      <c r="W1028" s="568"/>
      <c r="X1028" s="568"/>
      <c r="Y1028" s="1067"/>
      <c r="Z1028" s="568"/>
      <c r="AA1028" s="1088"/>
      <c r="AB1028" s="568"/>
      <c r="AC1028" s="568"/>
      <c r="AD1028" s="568"/>
      <c r="AE1028" s="568"/>
      <c r="AF1028" s="568"/>
      <c r="AG1028" s="1276"/>
      <c r="AH1028" s="564"/>
      <c r="AI1028" s="1457"/>
      <c r="AJ1028" s="1472"/>
    </row>
    <row r="1029" spans="1:36" ht="60" x14ac:dyDescent="0.25">
      <c r="A1029" s="239">
        <v>1</v>
      </c>
      <c r="B1029" s="729" t="s">
        <v>397</v>
      </c>
      <c r="C1029" s="678"/>
      <c r="D1029" s="4"/>
      <c r="E1029" s="514">
        <f>SUM(E1030:E1032)</f>
        <v>27700</v>
      </c>
      <c r="F1029" s="2105">
        <f>SUM(F1030:F1032)</f>
        <v>18467</v>
      </c>
      <c r="G1029" s="2105">
        <f>SUM(G1030:G1032)</f>
        <v>17548</v>
      </c>
      <c r="H1029" s="2105">
        <f>G1029/F1029*100</f>
        <v>95.023555531488597</v>
      </c>
      <c r="I1029" s="1899"/>
      <c r="J1029" s="1899"/>
      <c r="K1029" s="211"/>
      <c r="L1029" s="211"/>
      <c r="M1029" s="211"/>
      <c r="N1029" s="211"/>
      <c r="O1029" s="211"/>
      <c r="P1029" s="211"/>
      <c r="Q1029" s="568"/>
      <c r="R1029" s="568"/>
      <c r="S1029" s="568"/>
      <c r="T1029" s="568"/>
      <c r="U1029" s="568"/>
      <c r="V1029" s="568"/>
      <c r="W1029" s="568"/>
      <c r="X1029" s="568"/>
      <c r="Y1029" s="1067"/>
      <c r="Z1029" s="568"/>
      <c r="AA1029" s="1088"/>
      <c r="AB1029" s="568"/>
      <c r="AC1029" s="568"/>
      <c r="AD1029" s="568"/>
      <c r="AE1029" s="568"/>
      <c r="AF1029" s="568"/>
      <c r="AG1029" s="2106">
        <f>SUM(AG1030:AG1032)</f>
        <v>0</v>
      </c>
      <c r="AH1029" s="564"/>
      <c r="AI1029" s="1457"/>
      <c r="AJ1029" s="1472"/>
    </row>
    <row r="1030" spans="1:36" ht="45" x14ac:dyDescent="0.25">
      <c r="A1030" s="239">
        <v>1</v>
      </c>
      <c r="B1030" s="516" t="s">
        <v>398</v>
      </c>
      <c r="C1030" s="678"/>
      <c r="D1030" s="4"/>
      <c r="E1030" s="415"/>
      <c r="F1030" s="368"/>
      <c r="G1030" s="368"/>
      <c r="H1030" s="368"/>
      <c r="I1030" s="1899"/>
      <c r="J1030" s="1899"/>
      <c r="K1030" s="211"/>
      <c r="L1030" s="211"/>
      <c r="M1030" s="211"/>
      <c r="N1030" s="211"/>
      <c r="O1030" s="211"/>
      <c r="P1030" s="211"/>
      <c r="Q1030" s="568"/>
      <c r="R1030" s="568"/>
      <c r="S1030" s="568"/>
      <c r="T1030" s="568"/>
      <c r="U1030" s="568"/>
      <c r="V1030" s="568"/>
      <c r="W1030" s="568"/>
      <c r="X1030" s="568"/>
      <c r="Y1030" s="1067"/>
      <c r="Z1030" s="568"/>
      <c r="AA1030" s="1088"/>
      <c r="AB1030" s="568"/>
      <c r="AC1030" s="568"/>
      <c r="AD1030" s="568"/>
      <c r="AE1030" s="568"/>
      <c r="AF1030" s="568"/>
      <c r="AG1030" s="1276"/>
      <c r="AH1030" s="564"/>
      <c r="AI1030" s="1457"/>
      <c r="AJ1030" s="1472"/>
    </row>
    <row r="1031" spans="1:36" ht="75" x14ac:dyDescent="0.25">
      <c r="A1031" s="239">
        <v>1</v>
      </c>
      <c r="B1031" s="516" t="s">
        <v>399</v>
      </c>
      <c r="C1031" s="678"/>
      <c r="D1031" s="4"/>
      <c r="E1031" s="415">
        <v>24000</v>
      </c>
      <c r="F1031" s="375">
        <f>ROUND(E1031/12*$B$4,0)</f>
        <v>16000</v>
      </c>
      <c r="G1031" s="368">
        <v>14922</v>
      </c>
      <c r="H1031" s="368">
        <f>G1031/F1031*100</f>
        <v>93.262500000000003</v>
      </c>
      <c r="I1031" s="1899"/>
      <c r="J1031" s="1899"/>
      <c r="K1031" s="211"/>
      <c r="L1031" s="211"/>
      <c r="M1031" s="211"/>
      <c r="N1031" s="211"/>
      <c r="O1031" s="211"/>
      <c r="P1031" s="211"/>
      <c r="Q1031" s="568"/>
      <c r="R1031" s="568"/>
      <c r="S1031" s="568"/>
      <c r="T1031" s="568"/>
      <c r="U1031" s="568"/>
      <c r="V1031" s="568"/>
      <c r="W1031" s="568"/>
      <c r="X1031" s="568"/>
      <c r="Y1031" s="1067"/>
      <c r="Z1031" s="568"/>
      <c r="AA1031" s="1088"/>
      <c r="AB1031" s="568"/>
      <c r="AC1031" s="568"/>
      <c r="AD1031" s="568"/>
      <c r="AE1031" s="568"/>
      <c r="AF1031" s="568"/>
      <c r="AG1031" s="1276"/>
      <c r="AH1031" s="564"/>
      <c r="AI1031" s="1457"/>
      <c r="AJ1031" s="1472"/>
    </row>
    <row r="1032" spans="1:36" ht="60" x14ac:dyDescent="0.25">
      <c r="A1032" s="239">
        <v>1</v>
      </c>
      <c r="B1032" s="516" t="s">
        <v>400</v>
      </c>
      <c r="C1032" s="678"/>
      <c r="D1032" s="4"/>
      <c r="E1032" s="415">
        <v>3700</v>
      </c>
      <c r="F1032" s="375">
        <f>ROUND(E1032/12*$B$4,0)</f>
        <v>2467</v>
      </c>
      <c r="G1032" s="368">
        <v>2626</v>
      </c>
      <c r="H1032" s="368">
        <f>G1032/F1032*100</f>
        <v>106.44507498986624</v>
      </c>
      <c r="I1032" s="1899"/>
      <c r="J1032" s="1899"/>
      <c r="K1032" s="211"/>
      <c r="L1032" s="211"/>
      <c r="M1032" s="211"/>
      <c r="N1032" s="211"/>
      <c r="O1032" s="211"/>
      <c r="P1032" s="211"/>
      <c r="Q1032" s="568"/>
      <c r="R1032" s="568"/>
      <c r="S1032" s="568"/>
      <c r="T1032" s="568"/>
      <c r="U1032" s="568"/>
      <c r="V1032" s="568"/>
      <c r="W1032" s="568"/>
      <c r="X1032" s="568"/>
      <c r="Y1032" s="1067"/>
      <c r="Z1032" s="568"/>
      <c r="AA1032" s="1088"/>
      <c r="AB1032" s="568"/>
      <c r="AC1032" s="568"/>
      <c r="AD1032" s="568"/>
      <c r="AE1032" s="568"/>
      <c r="AF1032" s="568"/>
      <c r="AG1032" s="1276"/>
      <c r="AH1032" s="564"/>
      <c r="AI1032" s="1457"/>
      <c r="AJ1032" s="1472"/>
    </row>
    <row r="1033" spans="1:36" x14ac:dyDescent="0.25">
      <c r="B1033" s="803" t="s">
        <v>206</v>
      </c>
      <c r="C1033" s="678"/>
      <c r="D1033" s="4"/>
      <c r="E1033" s="415"/>
      <c r="F1033" s="213"/>
      <c r="G1033" s="368"/>
      <c r="H1033" s="368"/>
      <c r="I1033" s="1899"/>
      <c r="J1033" s="1899"/>
      <c r="K1033" s="211"/>
      <c r="L1033" s="211"/>
      <c r="M1033" s="211"/>
      <c r="N1033" s="211"/>
      <c r="O1033" s="211"/>
      <c r="P1033" s="211"/>
      <c r="Q1033" s="568"/>
      <c r="R1033" s="568"/>
      <c r="S1033" s="568"/>
      <c r="T1033" s="568"/>
      <c r="U1033" s="568"/>
      <c r="V1033" s="568"/>
      <c r="W1033" s="568"/>
      <c r="X1033" s="568"/>
      <c r="Y1033" s="1067">
        <f>Q1033/12*$B$4</f>
        <v>0</v>
      </c>
      <c r="Z1033" s="568">
        <f>AF1033-AE1033-AB1033</f>
        <v>0</v>
      </c>
      <c r="AA1033" s="1088"/>
      <c r="AB1033" s="568"/>
      <c r="AC1033" s="568">
        <f>Z1033-Y1033</f>
        <v>0</v>
      </c>
      <c r="AD1033" s="568"/>
      <c r="AE1033" s="568"/>
      <c r="AF1033" s="568"/>
      <c r="AG1033" s="1276"/>
      <c r="AH1033" s="564"/>
      <c r="AI1033" s="1457"/>
      <c r="AJ1033" s="1472"/>
    </row>
    <row r="1034" spans="1:36" ht="29.25" x14ac:dyDescent="0.25">
      <c r="A1034" s="239">
        <v>1</v>
      </c>
      <c r="B1034" s="790" t="s">
        <v>452</v>
      </c>
      <c r="C1034" s="678"/>
      <c r="D1034" s="4"/>
      <c r="E1034" s="415"/>
      <c r="F1034" s="368"/>
      <c r="G1034" s="368"/>
      <c r="H1034" s="368"/>
      <c r="I1034" s="1899"/>
      <c r="J1034" s="1899"/>
      <c r="K1034" s="211"/>
      <c r="L1034" s="211"/>
      <c r="M1034" s="211"/>
      <c r="N1034" s="211"/>
      <c r="O1034" s="211"/>
      <c r="P1034" s="211"/>
      <c r="Q1034" s="568"/>
      <c r="R1034" s="568"/>
      <c r="S1034" s="568"/>
      <c r="T1034" s="568"/>
      <c r="U1034" s="568"/>
      <c r="V1034" s="568"/>
      <c r="W1034" s="568"/>
      <c r="X1034" s="568"/>
      <c r="Y1034" s="1067"/>
      <c r="Z1034" s="568"/>
      <c r="AA1034" s="1088"/>
      <c r="AB1034" s="568"/>
      <c r="AC1034" s="568"/>
      <c r="AD1034" s="568"/>
      <c r="AE1034" s="568"/>
      <c r="AF1034" s="568"/>
      <c r="AG1034" s="1276"/>
      <c r="AH1034" s="564"/>
      <c r="AI1034" s="1457"/>
      <c r="AJ1034" s="1472"/>
    </row>
    <row r="1035" spans="1:36" x14ac:dyDescent="0.25">
      <c r="A1035" s="239">
        <v>1</v>
      </c>
      <c r="B1035" s="4" t="s">
        <v>440</v>
      </c>
      <c r="C1035" s="678"/>
      <c r="D1035" s="4"/>
      <c r="E1035" s="415"/>
      <c r="F1035" s="368"/>
      <c r="G1035" s="368"/>
      <c r="H1035" s="368"/>
      <c r="I1035" s="1899"/>
      <c r="J1035" s="1899"/>
      <c r="K1035" s="211"/>
      <c r="L1035" s="211"/>
      <c r="M1035" s="211"/>
      <c r="N1035" s="211"/>
      <c r="O1035" s="211"/>
      <c r="P1035" s="211"/>
      <c r="Q1035" s="568"/>
      <c r="R1035" s="568"/>
      <c r="S1035" s="568"/>
      <c r="T1035" s="568"/>
      <c r="U1035" s="568"/>
      <c r="V1035" s="568"/>
      <c r="W1035" s="568"/>
      <c r="X1035" s="568"/>
      <c r="Y1035" s="1067"/>
      <c r="Z1035" s="568"/>
      <c r="AA1035" s="1088"/>
      <c r="AB1035" s="568"/>
      <c r="AC1035" s="568"/>
      <c r="AD1035" s="568"/>
      <c r="AE1035" s="568"/>
      <c r="AF1035" s="568"/>
      <c r="AG1035" s="1276"/>
      <c r="AH1035" s="564"/>
      <c r="AI1035" s="1457"/>
      <c r="AJ1035" s="1472"/>
    </row>
    <row r="1036" spans="1:36" ht="30" x14ac:dyDescent="0.25">
      <c r="A1036" s="239">
        <v>1</v>
      </c>
      <c r="B1036" s="804" t="s">
        <v>441</v>
      </c>
      <c r="C1036" s="678"/>
      <c r="D1036" s="4"/>
      <c r="E1036" s="415"/>
      <c r="F1036" s="368"/>
      <c r="G1036" s="368"/>
      <c r="H1036" s="368"/>
      <c r="I1036" s="1899"/>
      <c r="J1036" s="1899"/>
      <c r="K1036" s="211"/>
      <c r="L1036" s="211"/>
      <c r="M1036" s="211"/>
      <c r="N1036" s="211"/>
      <c r="O1036" s="211"/>
      <c r="P1036" s="211"/>
      <c r="Q1036" s="568"/>
      <c r="R1036" s="568"/>
      <c r="S1036" s="568"/>
      <c r="T1036" s="568"/>
      <c r="U1036" s="568"/>
      <c r="V1036" s="568"/>
      <c r="W1036" s="568"/>
      <c r="X1036" s="568"/>
      <c r="Y1036" s="1067"/>
      <c r="Z1036" s="568"/>
      <c r="AA1036" s="1088"/>
      <c r="AB1036" s="568"/>
      <c r="AC1036" s="568"/>
      <c r="AD1036" s="568"/>
      <c r="AE1036" s="568"/>
      <c r="AF1036" s="568"/>
      <c r="AG1036" s="1276"/>
      <c r="AH1036" s="564"/>
      <c r="AI1036" s="1457"/>
      <c r="AJ1036" s="1472"/>
    </row>
    <row r="1037" spans="1:36" x14ac:dyDescent="0.25">
      <c r="A1037" s="239">
        <v>1</v>
      </c>
      <c r="B1037" s="4" t="s">
        <v>442</v>
      </c>
      <c r="C1037" s="678"/>
      <c r="D1037" s="4"/>
      <c r="E1037" s="415"/>
      <c r="F1037" s="368"/>
      <c r="G1037" s="368"/>
      <c r="H1037" s="368"/>
      <c r="I1037" s="1899"/>
      <c r="J1037" s="1899"/>
      <c r="K1037" s="211"/>
      <c r="L1037" s="211"/>
      <c r="M1037" s="211"/>
      <c r="N1037" s="211"/>
      <c r="O1037" s="211"/>
      <c r="P1037" s="211"/>
      <c r="Q1037" s="568"/>
      <c r="R1037" s="568"/>
      <c r="S1037" s="568"/>
      <c r="T1037" s="568"/>
      <c r="U1037" s="568"/>
      <c r="V1037" s="568"/>
      <c r="W1037" s="568"/>
      <c r="X1037" s="568"/>
      <c r="Y1037" s="1067"/>
      <c r="Z1037" s="568"/>
      <c r="AA1037" s="1088"/>
      <c r="AB1037" s="568"/>
      <c r="AC1037" s="568"/>
      <c r="AD1037" s="568"/>
      <c r="AE1037" s="568"/>
      <c r="AF1037" s="568"/>
      <c r="AG1037" s="1276"/>
      <c r="AH1037" s="564"/>
      <c r="AI1037" s="1457"/>
      <c r="AJ1037" s="1472"/>
    </row>
    <row r="1038" spans="1:36" ht="30" x14ac:dyDescent="0.25">
      <c r="A1038" s="239">
        <v>1</v>
      </c>
      <c r="B1038" s="4" t="s">
        <v>467</v>
      </c>
      <c r="C1038" s="678"/>
      <c r="D1038" s="4"/>
      <c r="E1038" s="415"/>
      <c r="F1038" s="368"/>
      <c r="G1038" s="368"/>
      <c r="H1038" s="368"/>
      <c r="I1038" s="1899"/>
      <c r="J1038" s="1899"/>
      <c r="K1038" s="211"/>
      <c r="L1038" s="211"/>
      <c r="M1038" s="211"/>
      <c r="N1038" s="211"/>
      <c r="O1038" s="211"/>
      <c r="P1038" s="211"/>
      <c r="Q1038" s="568"/>
      <c r="R1038" s="568"/>
      <c r="S1038" s="568"/>
      <c r="T1038" s="568"/>
      <c r="U1038" s="568"/>
      <c r="V1038" s="568"/>
      <c r="W1038" s="568"/>
      <c r="X1038" s="568"/>
      <c r="Y1038" s="1067"/>
      <c r="Z1038" s="568"/>
      <c r="AA1038" s="1088"/>
      <c r="AB1038" s="568"/>
      <c r="AC1038" s="568"/>
      <c r="AD1038" s="568"/>
      <c r="AE1038" s="568"/>
      <c r="AF1038" s="568"/>
      <c r="AG1038" s="1276"/>
      <c r="AH1038" s="564"/>
      <c r="AI1038" s="1457"/>
      <c r="AJ1038" s="1472"/>
    </row>
    <row r="1039" spans="1:36" ht="60" x14ac:dyDescent="0.25">
      <c r="A1039" s="239">
        <v>1</v>
      </c>
      <c r="B1039" s="4" t="s">
        <v>443</v>
      </c>
      <c r="C1039" s="678"/>
      <c r="D1039" s="4"/>
      <c r="E1039" s="415"/>
      <c r="F1039" s="368"/>
      <c r="G1039" s="368"/>
      <c r="H1039" s="368"/>
      <c r="I1039" s="1899"/>
      <c r="J1039" s="1899"/>
      <c r="K1039" s="211"/>
      <c r="L1039" s="211"/>
      <c r="M1039" s="211"/>
      <c r="N1039" s="211"/>
      <c r="O1039" s="211"/>
      <c r="P1039" s="211"/>
      <c r="Q1039" s="568"/>
      <c r="R1039" s="568"/>
      <c r="S1039" s="568"/>
      <c r="T1039" s="568"/>
      <c r="U1039" s="568"/>
      <c r="V1039" s="568"/>
      <c r="W1039" s="568"/>
      <c r="X1039" s="568"/>
      <c r="Y1039" s="1067"/>
      <c r="Z1039" s="568"/>
      <c r="AA1039" s="1088"/>
      <c r="AB1039" s="568"/>
      <c r="AC1039" s="568"/>
      <c r="AD1039" s="568"/>
      <c r="AE1039" s="568"/>
      <c r="AF1039" s="568"/>
      <c r="AG1039" s="1276"/>
      <c r="AH1039" s="564"/>
      <c r="AI1039" s="1457"/>
      <c r="AJ1039" s="1472"/>
    </row>
    <row r="1040" spans="1:36" ht="75" x14ac:dyDescent="0.25">
      <c r="A1040" s="239">
        <v>1</v>
      </c>
      <c r="B1040" s="4" t="s">
        <v>444</v>
      </c>
      <c r="C1040" s="678"/>
      <c r="D1040" s="4"/>
      <c r="E1040" s="415"/>
      <c r="F1040" s="368"/>
      <c r="G1040" s="368"/>
      <c r="H1040" s="368"/>
      <c r="I1040" s="1899"/>
      <c r="J1040" s="1899"/>
      <c r="K1040" s="211"/>
      <c r="L1040" s="211"/>
      <c r="M1040" s="211"/>
      <c r="N1040" s="211"/>
      <c r="O1040" s="211"/>
      <c r="P1040" s="211"/>
      <c r="Q1040" s="568"/>
      <c r="R1040" s="568"/>
      <c r="S1040" s="568"/>
      <c r="T1040" s="568"/>
      <c r="U1040" s="568"/>
      <c r="V1040" s="568"/>
      <c r="W1040" s="568"/>
      <c r="X1040" s="568"/>
      <c r="Y1040" s="1067"/>
      <c r="Z1040" s="568"/>
      <c r="AA1040" s="1088"/>
      <c r="AB1040" s="568"/>
      <c r="AC1040" s="568"/>
      <c r="AD1040" s="568"/>
      <c r="AE1040" s="568"/>
      <c r="AF1040" s="568"/>
      <c r="AG1040" s="1276"/>
      <c r="AH1040" s="564"/>
      <c r="AI1040" s="1457"/>
      <c r="AJ1040" s="1472"/>
    </row>
    <row r="1041" spans="1:36" ht="45" x14ac:dyDescent="0.25">
      <c r="A1041" s="239">
        <v>1</v>
      </c>
      <c r="B1041" s="805" t="s">
        <v>445</v>
      </c>
      <c r="C1041" s="678"/>
      <c r="D1041" s="4"/>
      <c r="E1041" s="415"/>
      <c r="F1041" s="368"/>
      <c r="G1041" s="368"/>
      <c r="H1041" s="368"/>
      <c r="I1041" s="1899"/>
      <c r="J1041" s="1899"/>
      <c r="K1041" s="211"/>
      <c r="L1041" s="211"/>
      <c r="M1041" s="211"/>
      <c r="N1041" s="211"/>
      <c r="O1041" s="211"/>
      <c r="P1041" s="211"/>
      <c r="Q1041" s="568"/>
      <c r="R1041" s="568"/>
      <c r="S1041" s="568"/>
      <c r="T1041" s="568"/>
      <c r="U1041" s="568"/>
      <c r="V1041" s="568"/>
      <c r="W1041" s="568"/>
      <c r="X1041" s="568"/>
      <c r="Y1041" s="1067"/>
      <c r="Z1041" s="568"/>
      <c r="AA1041" s="1088"/>
      <c r="AB1041" s="568"/>
      <c r="AC1041" s="568"/>
      <c r="AD1041" s="568"/>
      <c r="AE1041" s="568"/>
      <c r="AF1041" s="568"/>
      <c r="AG1041" s="1276"/>
      <c r="AH1041" s="564"/>
      <c r="AI1041" s="1457"/>
      <c r="AJ1041" s="1472"/>
    </row>
    <row r="1042" spans="1:36" ht="29.25" x14ac:dyDescent="0.25">
      <c r="A1042" s="239">
        <v>1</v>
      </c>
      <c r="B1042" s="728" t="s">
        <v>453</v>
      </c>
      <c r="C1042" s="678"/>
      <c r="D1042" s="4"/>
      <c r="E1042" s="415"/>
      <c r="F1042" s="213"/>
      <c r="G1042" s="368"/>
      <c r="H1042" s="368"/>
      <c r="I1042" s="1899"/>
      <c r="J1042" s="1899"/>
      <c r="K1042" s="211"/>
      <c r="L1042" s="211"/>
      <c r="M1042" s="211"/>
      <c r="N1042" s="211"/>
      <c r="O1042" s="211"/>
      <c r="P1042" s="211"/>
      <c r="Q1042" s="568"/>
      <c r="R1042" s="568"/>
      <c r="S1042" s="568"/>
      <c r="T1042" s="568"/>
      <c r="U1042" s="568"/>
      <c r="V1042" s="568"/>
      <c r="W1042" s="568"/>
      <c r="X1042" s="568"/>
      <c r="Y1042" s="1067"/>
      <c r="Z1042" s="568">
        <f t="shared" ref="Z1042:Z1050" si="461">AF1042-AE1042-AB1042</f>
        <v>0</v>
      </c>
      <c r="AA1042" s="1088"/>
      <c r="AB1042" s="568"/>
      <c r="AC1042" s="568"/>
      <c r="AD1042" s="568"/>
      <c r="AE1042" s="568"/>
      <c r="AF1042" s="568"/>
      <c r="AG1042" s="1276"/>
      <c r="AH1042" s="564"/>
      <c r="AI1042" s="1457"/>
      <c r="AJ1042" s="1472"/>
    </row>
    <row r="1043" spans="1:36" x14ac:dyDescent="0.25">
      <c r="A1043" s="239">
        <v>1</v>
      </c>
      <c r="B1043" s="728" t="s">
        <v>468</v>
      </c>
      <c r="C1043" s="2046"/>
      <c r="D1043" s="4"/>
      <c r="E1043" s="415"/>
      <c r="F1043" s="368"/>
      <c r="G1043" s="368"/>
      <c r="H1043" s="368"/>
      <c r="I1043" s="1899"/>
      <c r="J1043" s="1899"/>
      <c r="K1043" s="211"/>
      <c r="L1043" s="211"/>
      <c r="M1043" s="211"/>
      <c r="N1043" s="211"/>
      <c r="O1043" s="211"/>
      <c r="P1043" s="211"/>
      <c r="Q1043" s="568"/>
      <c r="R1043" s="568"/>
      <c r="S1043" s="568"/>
      <c r="T1043" s="568"/>
      <c r="U1043" s="568"/>
      <c r="V1043" s="568"/>
      <c r="W1043" s="568"/>
      <c r="X1043" s="568"/>
      <c r="Y1043" s="1067"/>
      <c r="Z1043" s="568">
        <f t="shared" si="461"/>
        <v>0</v>
      </c>
      <c r="AA1043" s="1088"/>
      <c r="AB1043" s="568"/>
      <c r="AC1043" s="568"/>
      <c r="AD1043" s="568"/>
      <c r="AE1043" s="568"/>
      <c r="AF1043" s="568"/>
      <c r="AG1043" s="1276"/>
      <c r="AH1043" s="564"/>
      <c r="AI1043" s="1457"/>
      <c r="AJ1043" s="1472"/>
    </row>
    <row r="1044" spans="1:36" x14ac:dyDescent="0.25">
      <c r="A1044" s="239">
        <v>1</v>
      </c>
      <c r="B1044" s="516" t="s">
        <v>469</v>
      </c>
      <c r="C1044" s="678"/>
      <c r="D1044" s="4"/>
      <c r="E1044" s="415"/>
      <c r="F1044" s="213"/>
      <c r="G1044" s="213"/>
      <c r="H1044" s="368"/>
      <c r="I1044" s="1899"/>
      <c r="J1044" s="1899"/>
      <c r="K1044" s="211"/>
      <c r="L1044" s="211"/>
      <c r="M1044" s="211"/>
      <c r="N1044" s="211"/>
      <c r="O1044" s="211"/>
      <c r="P1044" s="211"/>
      <c r="Q1044" s="568"/>
      <c r="R1044" s="568"/>
      <c r="S1044" s="568"/>
      <c r="T1044" s="568"/>
      <c r="U1044" s="568"/>
      <c r="V1044" s="568"/>
      <c r="W1044" s="568"/>
      <c r="X1044" s="568"/>
      <c r="Y1044" s="1067"/>
      <c r="Z1044" s="568">
        <f t="shared" si="461"/>
        <v>0</v>
      </c>
      <c r="AA1044" s="1088"/>
      <c r="AB1044" s="568"/>
      <c r="AC1044" s="568"/>
      <c r="AD1044" s="568"/>
      <c r="AE1044" s="568"/>
      <c r="AF1044" s="568"/>
      <c r="AG1044" s="1292"/>
      <c r="AH1044" s="564"/>
      <c r="AI1044" s="1457"/>
      <c r="AJ1044" s="1472"/>
    </row>
    <row r="1045" spans="1:36" ht="43.5" x14ac:dyDescent="0.25">
      <c r="A1045" s="239">
        <v>1</v>
      </c>
      <c r="B1045" s="728" t="s">
        <v>446</v>
      </c>
      <c r="C1045" s="678"/>
      <c r="D1045" s="4"/>
      <c r="E1045" s="415">
        <v>16200</v>
      </c>
      <c r="F1045" s="213">
        <f>ROUND(E1045/12*$B$4,0)</f>
        <v>10800</v>
      </c>
      <c r="G1045" s="368">
        <v>9911</v>
      </c>
      <c r="H1045" s="368">
        <f>G1045/F1045*100</f>
        <v>91.768518518518519</v>
      </c>
      <c r="I1045" s="1899"/>
      <c r="J1045" s="1899"/>
      <c r="K1045" s="211"/>
      <c r="L1045" s="211"/>
      <c r="M1045" s="211"/>
      <c r="N1045" s="211"/>
      <c r="O1045" s="211"/>
      <c r="P1045" s="211"/>
      <c r="Q1045" s="568"/>
      <c r="R1045" s="568"/>
      <c r="S1045" s="568"/>
      <c r="T1045" s="568"/>
      <c r="U1045" s="568"/>
      <c r="V1045" s="568"/>
      <c r="W1045" s="568"/>
      <c r="X1045" s="568"/>
      <c r="Y1045" s="1067"/>
      <c r="Z1045" s="568">
        <f t="shared" si="461"/>
        <v>0</v>
      </c>
      <c r="AA1045" s="1088"/>
      <c r="AB1045" s="568"/>
      <c r="AC1045" s="568"/>
      <c r="AD1045" s="568"/>
      <c r="AE1045" s="568"/>
      <c r="AF1045" s="568"/>
      <c r="AG1045" s="1276"/>
      <c r="AH1045" s="564"/>
      <c r="AI1045" s="1457"/>
      <c r="AJ1045" s="1472"/>
    </row>
    <row r="1046" spans="1:36" ht="30" x14ac:dyDescent="0.25">
      <c r="A1046" s="239">
        <v>1</v>
      </c>
      <c r="B1046" s="292" t="s">
        <v>201</v>
      </c>
      <c r="C1046" s="678"/>
      <c r="D1046" s="4"/>
      <c r="E1046" s="415"/>
      <c r="F1046" s="368"/>
      <c r="G1046" s="368"/>
      <c r="H1046" s="368"/>
      <c r="I1046" s="1899"/>
      <c r="J1046" s="1899"/>
      <c r="K1046" s="211"/>
      <c r="L1046" s="211"/>
      <c r="M1046" s="211"/>
      <c r="N1046" s="211"/>
      <c r="O1046" s="211"/>
      <c r="P1046" s="211"/>
      <c r="Q1046" s="568"/>
      <c r="R1046" s="568"/>
      <c r="S1046" s="568"/>
      <c r="T1046" s="568"/>
      <c r="U1046" s="568"/>
      <c r="V1046" s="568"/>
      <c r="W1046" s="568"/>
      <c r="X1046" s="568"/>
      <c r="Y1046" s="1067"/>
      <c r="Z1046" s="568">
        <f t="shared" si="461"/>
        <v>0</v>
      </c>
      <c r="AA1046" s="1088"/>
      <c r="AB1046" s="568"/>
      <c r="AC1046" s="568"/>
      <c r="AD1046" s="568"/>
      <c r="AE1046" s="568"/>
      <c r="AF1046" s="568"/>
      <c r="AG1046" s="1276"/>
      <c r="AH1046" s="564"/>
      <c r="AI1046" s="1457"/>
      <c r="AJ1046" s="1472"/>
    </row>
    <row r="1047" spans="1:36" ht="86.25" x14ac:dyDescent="0.25">
      <c r="A1047" s="239">
        <v>1</v>
      </c>
      <c r="B1047" s="728" t="s">
        <v>454</v>
      </c>
      <c r="C1047" s="678"/>
      <c r="D1047" s="4"/>
      <c r="E1047" s="415">
        <v>1000</v>
      </c>
      <c r="F1047" s="213">
        <f>E1047/12*$B$4</f>
        <v>666.66666666666663</v>
      </c>
      <c r="G1047" s="213">
        <v>513</v>
      </c>
      <c r="H1047" s="368">
        <f t="shared" ref="H1047:H1056" si="462">G1047/F1047*100</f>
        <v>76.95</v>
      </c>
      <c r="I1047" s="1899"/>
      <c r="J1047" s="1899"/>
      <c r="K1047" s="211"/>
      <c r="L1047" s="211"/>
      <c r="M1047" s="211"/>
      <c r="N1047" s="211"/>
      <c r="O1047" s="211"/>
      <c r="P1047" s="211"/>
      <c r="Q1047" s="568"/>
      <c r="R1047" s="568"/>
      <c r="S1047" s="568"/>
      <c r="T1047" s="568"/>
      <c r="U1047" s="568"/>
      <c r="V1047" s="568"/>
      <c r="W1047" s="568"/>
      <c r="X1047" s="568"/>
      <c r="Y1047" s="1067"/>
      <c r="Z1047" s="568">
        <f t="shared" si="461"/>
        <v>0</v>
      </c>
      <c r="AA1047" s="1088"/>
      <c r="AB1047" s="568"/>
      <c r="AC1047" s="568"/>
      <c r="AD1047" s="568"/>
      <c r="AE1047" s="568"/>
      <c r="AF1047" s="568"/>
      <c r="AG1047" s="1292"/>
      <c r="AH1047" s="564"/>
      <c r="AI1047" s="1457"/>
      <c r="AJ1047" s="1472"/>
    </row>
    <row r="1048" spans="1:36" ht="21.75" customHeight="1" x14ac:dyDescent="0.25">
      <c r="A1048" s="239">
        <v>1</v>
      </c>
      <c r="B1048" s="774" t="s">
        <v>234</v>
      </c>
      <c r="C1048" s="678"/>
      <c r="D1048" s="4"/>
      <c r="E1048" s="415">
        <f>SUM(E1049:E1051)</f>
        <v>2190</v>
      </c>
      <c r="F1048" s="213">
        <f>SUM(F1049:F1051)</f>
        <v>1460</v>
      </c>
      <c r="G1048" s="213">
        <f>SUM(G1049:G1051)</f>
        <v>1530</v>
      </c>
      <c r="H1048" s="368">
        <f t="shared" si="462"/>
        <v>104.7945205479452</v>
      </c>
      <c r="I1048" s="1899"/>
      <c r="J1048" s="1899"/>
      <c r="K1048" s="211"/>
      <c r="L1048" s="211"/>
      <c r="M1048" s="211"/>
      <c r="N1048" s="211"/>
      <c r="O1048" s="211"/>
      <c r="P1048" s="211"/>
      <c r="Q1048" s="568">
        <v>1409.6024</v>
      </c>
      <c r="R1048" s="568">
        <v>1409.6024</v>
      </c>
      <c r="S1048" s="568">
        <v>1409.6024</v>
      </c>
      <c r="T1048" s="568">
        <v>1409.6024</v>
      </c>
      <c r="U1048" s="568">
        <v>1409.6024</v>
      </c>
      <c r="V1048" s="568">
        <v>1409.6024</v>
      </c>
      <c r="W1048" s="568">
        <v>1409.6024</v>
      </c>
      <c r="X1048" s="568">
        <v>1409.6024</v>
      </c>
      <c r="Y1048" s="1215">
        <f>Q1048/12*$B$4+(R1048-Q1048)/11*7+(S1048-R1048)/10*6+(T1048-S1048)/9*5+(U1048-T1048)/8*4+(V1048-U1048)/7*3+(W1048-V1048)/6*2+(X1048-W1048)/5*1</f>
        <v>939.73493333333329</v>
      </c>
      <c r="Z1048" s="568">
        <f t="shared" si="461"/>
        <v>1028.8307399999999</v>
      </c>
      <c r="AA1048" s="1088"/>
      <c r="AB1048" s="568"/>
      <c r="AC1048" s="568">
        <f>Z1048-Y1048</f>
        <v>89.09580666666659</v>
      </c>
      <c r="AD1048" s="568"/>
      <c r="AE1048" s="568">
        <v>0</v>
      </c>
      <c r="AF1048" s="568">
        <v>1028.8307399999999</v>
      </c>
      <c r="AG1048" s="1292">
        <f>SUM(AG1049:AG1051)</f>
        <v>0</v>
      </c>
      <c r="AH1048" s="564"/>
      <c r="AI1048" s="1457"/>
      <c r="AJ1048" s="1472"/>
    </row>
    <row r="1049" spans="1:36" ht="45" x14ac:dyDescent="0.25">
      <c r="B1049" s="9" t="s">
        <v>405</v>
      </c>
      <c r="C1049" s="678"/>
      <c r="D1049" s="4"/>
      <c r="E1049" s="415">
        <v>150</v>
      </c>
      <c r="F1049" s="213">
        <f>E1049/12*$B$4</f>
        <v>100</v>
      </c>
      <c r="G1049" s="213">
        <v>101</v>
      </c>
      <c r="H1049" s="368">
        <f t="shared" si="462"/>
        <v>101</v>
      </c>
      <c r="I1049" s="1899"/>
      <c r="J1049" s="1899"/>
      <c r="K1049" s="211"/>
      <c r="L1049" s="211"/>
      <c r="M1049" s="211"/>
      <c r="N1049" s="211"/>
      <c r="O1049" s="211"/>
      <c r="P1049" s="211"/>
      <c r="Q1049" s="568"/>
      <c r="R1049" s="568"/>
      <c r="S1049" s="568"/>
      <c r="T1049" s="568"/>
      <c r="U1049" s="568"/>
      <c r="V1049" s="568"/>
      <c r="W1049" s="568"/>
      <c r="X1049" s="568"/>
      <c r="Y1049" s="1215"/>
      <c r="Z1049" s="568"/>
      <c r="AA1049" s="1088"/>
      <c r="AB1049" s="568"/>
      <c r="AC1049" s="568"/>
      <c r="AD1049" s="568"/>
      <c r="AE1049" s="568"/>
      <c r="AF1049" s="568"/>
      <c r="AG1049" s="1292"/>
      <c r="AH1049" s="564"/>
      <c r="AI1049" s="1457"/>
      <c r="AJ1049" s="1472"/>
    </row>
    <row r="1050" spans="1:36" ht="30" x14ac:dyDescent="0.25">
      <c r="A1050" s="239">
        <v>1</v>
      </c>
      <c r="B1050" s="9" t="s">
        <v>404</v>
      </c>
      <c r="C1050" s="678"/>
      <c r="D1050" s="4"/>
      <c r="E1050" s="415">
        <v>2000</v>
      </c>
      <c r="F1050" s="213">
        <f>E1050/12*$B$4</f>
        <v>1333.3333333333333</v>
      </c>
      <c r="G1050" s="213">
        <v>1352</v>
      </c>
      <c r="H1050" s="368">
        <f t="shared" si="462"/>
        <v>101.4</v>
      </c>
      <c r="I1050" s="1899"/>
      <c r="J1050" s="1899"/>
      <c r="K1050" s="211"/>
      <c r="L1050" s="211"/>
      <c r="M1050" s="211"/>
      <c r="N1050" s="211"/>
      <c r="O1050" s="211"/>
      <c r="P1050" s="211"/>
      <c r="Q1050" s="568"/>
      <c r="R1050" s="568"/>
      <c r="S1050" s="568"/>
      <c r="T1050" s="568"/>
      <c r="U1050" s="568"/>
      <c r="V1050" s="568"/>
      <c r="W1050" s="568"/>
      <c r="X1050" s="568"/>
      <c r="Y1050" s="1067"/>
      <c r="Z1050" s="568">
        <f t="shared" si="461"/>
        <v>0</v>
      </c>
      <c r="AA1050" s="1088"/>
      <c r="AB1050" s="568"/>
      <c r="AC1050" s="568"/>
      <c r="AD1050" s="568"/>
      <c r="AE1050" s="568"/>
      <c r="AF1050" s="568"/>
      <c r="AG1050" s="1292"/>
      <c r="AH1050" s="564"/>
      <c r="AI1050" s="1457"/>
      <c r="AJ1050" s="1472"/>
    </row>
    <row r="1051" spans="1:36" ht="30" x14ac:dyDescent="0.25">
      <c r="B1051" s="9" t="s">
        <v>74</v>
      </c>
      <c r="C1051" s="2108"/>
      <c r="D1051" s="2054"/>
      <c r="E1051" s="445">
        <v>40</v>
      </c>
      <c r="F1051" s="219">
        <f>E1051/12*$B$4</f>
        <v>26.666666666666668</v>
      </c>
      <c r="G1051" s="219">
        <v>77</v>
      </c>
      <c r="H1051" s="368">
        <f t="shared" si="462"/>
        <v>288.75</v>
      </c>
      <c r="I1051" s="1922"/>
      <c r="J1051" s="1922"/>
      <c r="K1051" s="1923"/>
      <c r="L1051" s="1923"/>
      <c r="M1051" s="1923"/>
      <c r="N1051" s="1923"/>
      <c r="O1051" s="1923"/>
      <c r="P1051" s="1923"/>
      <c r="Q1051" s="569"/>
      <c r="R1051" s="569"/>
      <c r="S1051" s="569"/>
      <c r="T1051" s="569"/>
      <c r="U1051" s="569"/>
      <c r="V1051" s="569"/>
      <c r="W1051" s="569"/>
      <c r="X1051" s="569"/>
      <c r="Y1051" s="1214"/>
      <c r="Z1051" s="569"/>
      <c r="AA1051" s="1504"/>
      <c r="AB1051" s="569"/>
      <c r="AC1051" s="569"/>
      <c r="AD1051" s="569"/>
      <c r="AE1051" s="569"/>
      <c r="AF1051" s="569"/>
      <c r="AG1051" s="1478"/>
      <c r="AH1051" s="1200"/>
      <c r="AI1051" s="1457"/>
      <c r="AJ1051" s="1472"/>
    </row>
    <row r="1052" spans="1:36" ht="29.25" x14ac:dyDescent="0.25">
      <c r="A1052" s="239">
        <v>1</v>
      </c>
      <c r="B1052" s="731" t="s">
        <v>372</v>
      </c>
      <c r="C1052" s="2108"/>
      <c r="D1052" s="2054"/>
      <c r="E1052" s="418">
        <f>E1034+E1014</f>
        <v>19806</v>
      </c>
      <c r="F1052" s="284">
        <f>F1034+F1014</f>
        <v>13204</v>
      </c>
      <c r="G1052" s="284">
        <f>G1034+G1014</f>
        <v>28794</v>
      </c>
      <c r="H1052" s="1058">
        <f t="shared" si="462"/>
        <v>218.07028173280821</v>
      </c>
      <c r="I1052" s="1922"/>
      <c r="J1052" s="1922"/>
      <c r="K1052" s="1923"/>
      <c r="L1052" s="1923"/>
      <c r="M1052" s="1923"/>
      <c r="N1052" s="1923"/>
      <c r="O1052" s="1923"/>
      <c r="P1052" s="1923"/>
      <c r="Q1052" s="569"/>
      <c r="R1052" s="569"/>
      <c r="S1052" s="569"/>
      <c r="T1052" s="569"/>
      <c r="U1052" s="569"/>
      <c r="V1052" s="569"/>
      <c r="W1052" s="569"/>
      <c r="X1052" s="569"/>
      <c r="Y1052" s="1214"/>
      <c r="Z1052" s="569"/>
      <c r="AA1052" s="1504"/>
      <c r="AB1052" s="569"/>
      <c r="AC1052" s="569"/>
      <c r="AD1052" s="569"/>
      <c r="AE1052" s="569"/>
      <c r="AF1052" s="569"/>
      <c r="AG1052" s="1553">
        <f>AG1034+AG1014</f>
        <v>0</v>
      </c>
      <c r="AH1052" s="1200"/>
      <c r="AI1052" s="1457"/>
      <c r="AJ1052" s="1472"/>
    </row>
    <row r="1053" spans="1:36" ht="43.5" x14ac:dyDescent="0.25">
      <c r="A1053" s="239">
        <v>1</v>
      </c>
      <c r="B1053" s="731" t="s">
        <v>401</v>
      </c>
      <c r="C1053" s="2108"/>
      <c r="D1053" s="2054"/>
      <c r="E1053" s="418">
        <f>E1023</f>
        <v>28000</v>
      </c>
      <c r="F1053" s="284">
        <f>F1023</f>
        <v>18667</v>
      </c>
      <c r="G1053" s="284">
        <f>G1023</f>
        <v>17799</v>
      </c>
      <c r="H1053" s="1058">
        <f t="shared" si="462"/>
        <v>95.350083034231531</v>
      </c>
      <c r="I1053" s="1922"/>
      <c r="J1053" s="1922"/>
      <c r="K1053" s="1923"/>
      <c r="L1053" s="1923"/>
      <c r="M1053" s="1923"/>
      <c r="N1053" s="1923"/>
      <c r="O1053" s="1923"/>
      <c r="P1053" s="1923"/>
      <c r="Q1053" s="569"/>
      <c r="R1053" s="569"/>
      <c r="S1053" s="569"/>
      <c r="T1053" s="569"/>
      <c r="U1053" s="569"/>
      <c r="V1053" s="569"/>
      <c r="W1053" s="569"/>
      <c r="X1053" s="569"/>
      <c r="Y1053" s="1214"/>
      <c r="Z1053" s="569"/>
      <c r="AA1053" s="1504"/>
      <c r="AB1053" s="569"/>
      <c r="AC1053" s="569"/>
      <c r="AD1053" s="569"/>
      <c r="AE1053" s="569"/>
      <c r="AF1053" s="569"/>
      <c r="AG1053" s="1553">
        <f>AG1023</f>
        <v>0</v>
      </c>
      <c r="AH1053" s="1200"/>
      <c r="AI1053" s="1457"/>
      <c r="AJ1053" s="1472"/>
    </row>
    <row r="1054" spans="1:36" s="253" customFormat="1" ht="29.25" x14ac:dyDescent="0.25">
      <c r="A1054" s="239">
        <v>1</v>
      </c>
      <c r="B1054" s="731" t="s">
        <v>373</v>
      </c>
      <c r="C1054" s="697"/>
      <c r="D1054" s="2054"/>
      <c r="E1054" s="418">
        <f>E1042+E1021</f>
        <v>51200</v>
      </c>
      <c r="F1054" s="284">
        <f>F1042+F1021</f>
        <v>34133</v>
      </c>
      <c r="G1054" s="284">
        <f>G1042+G1021</f>
        <v>27907</v>
      </c>
      <c r="H1054" s="1058">
        <f t="shared" si="462"/>
        <v>81.759587495971644</v>
      </c>
      <c r="I1054" s="1922"/>
      <c r="J1054" s="1922"/>
      <c r="K1054" s="1923"/>
      <c r="L1054" s="1923"/>
      <c r="M1054" s="1923"/>
      <c r="N1054" s="1923"/>
      <c r="O1054" s="1923"/>
      <c r="P1054" s="1923"/>
      <c r="Q1054" s="569"/>
      <c r="R1054" s="569"/>
      <c r="S1054" s="569"/>
      <c r="T1054" s="569"/>
      <c r="U1054" s="569"/>
      <c r="V1054" s="569"/>
      <c r="W1054" s="569"/>
      <c r="X1054" s="569"/>
      <c r="Y1054" s="1214"/>
      <c r="Z1054" s="568">
        <f>AF1054-AE1054-AB1054</f>
        <v>0</v>
      </c>
      <c r="AA1054" s="1504"/>
      <c r="AB1054" s="568"/>
      <c r="AC1054" s="569"/>
      <c r="AD1054" s="568"/>
      <c r="AE1054" s="568"/>
      <c r="AF1054" s="568"/>
      <c r="AG1054" s="1553">
        <f>AG1042+AG1021</f>
        <v>0</v>
      </c>
      <c r="AH1054" s="1200"/>
      <c r="AI1054" s="1457"/>
      <c r="AJ1054" s="1472"/>
    </row>
    <row r="1055" spans="1:36" ht="29.25" x14ac:dyDescent="0.25">
      <c r="A1055" s="239">
        <v>1</v>
      </c>
      <c r="B1055" s="731" t="s">
        <v>374</v>
      </c>
      <c r="C1055" s="248"/>
      <c r="D1055" s="2122"/>
      <c r="E1055" s="418">
        <f>E1045+E1047</f>
        <v>17200</v>
      </c>
      <c r="F1055" s="2055">
        <f>F1045+F1047</f>
        <v>11466.666666666666</v>
      </c>
      <c r="G1055" s="2055">
        <f>G1045+G1047</f>
        <v>10424</v>
      </c>
      <c r="H1055" s="2055">
        <f t="shared" si="462"/>
        <v>90.906976744186053</v>
      </c>
      <c r="I1055" s="1922"/>
      <c r="J1055" s="1922"/>
      <c r="K1055" s="1923"/>
      <c r="L1055" s="1923"/>
      <c r="M1055" s="1923"/>
      <c r="N1055" s="1923"/>
      <c r="O1055" s="1923"/>
      <c r="P1055" s="1923"/>
      <c r="Q1055" s="575">
        <v>17185.896000000001</v>
      </c>
      <c r="R1055" s="575">
        <v>17185.896000000001</v>
      </c>
      <c r="S1055" s="575">
        <v>17185.896000000001</v>
      </c>
      <c r="T1055" s="575">
        <v>17185.896000000001</v>
      </c>
      <c r="U1055" s="575">
        <v>17185.896000000001</v>
      </c>
      <c r="V1055" s="575">
        <v>17185.896000000001</v>
      </c>
      <c r="W1055" s="575">
        <v>17185.896000000001</v>
      </c>
      <c r="X1055" s="575">
        <v>17185.896000000001</v>
      </c>
      <c r="Y1055" s="1215">
        <f>Q1055/12*$B$4+(R1055-Q1055)/11*7+(S1055-R1055)/10*6+(T1055-S1055)/9*5+(U1055-T1055)/8*4+(V1055-U1055)/7*3+(W1055-V1055)/6*2+(X1055-W1055)/5*1</f>
        <v>11457.264000000001</v>
      </c>
      <c r="Z1055" s="571">
        <f>AF1055-AE1055-AB1055</f>
        <v>10401.982080000003</v>
      </c>
      <c r="AA1055" s="1520"/>
      <c r="AB1055" s="571"/>
      <c r="AC1055" s="575">
        <f>Z1055-Y1055</f>
        <v>-1055.2819199999976</v>
      </c>
      <c r="AD1055" s="571">
        <v>-1.9983599999999999</v>
      </c>
      <c r="AE1055" s="571">
        <v>-9.401000000000001E-2</v>
      </c>
      <c r="AF1055" s="571">
        <v>10401.888070000003</v>
      </c>
      <c r="AG1055" s="2123">
        <f>AG1045+AG1047</f>
        <v>0</v>
      </c>
      <c r="AH1055" s="1205"/>
      <c r="AI1055" s="1457"/>
      <c r="AJ1055" s="1472"/>
    </row>
    <row r="1056" spans="1:36" x14ac:dyDescent="0.25">
      <c r="A1056" s="239">
        <v>1</v>
      </c>
      <c r="B1056" s="1523" t="s">
        <v>138</v>
      </c>
      <c r="C1056" s="1522"/>
      <c r="D1056" s="1523"/>
      <c r="E1056" s="452">
        <f>E1052+E1053+E1054*2.9+E1055</f>
        <v>213486</v>
      </c>
      <c r="F1056" s="2069">
        <f>F1052+F1053+F1054*2.9+F1055</f>
        <v>142323.36666666667</v>
      </c>
      <c r="G1056" s="2069">
        <f>G1052+G1053+G1054*2.9+G1055</f>
        <v>137947.29999999999</v>
      </c>
      <c r="H1056" s="1157">
        <f t="shared" si="462"/>
        <v>96.925264790204267</v>
      </c>
      <c r="I1056" s="2057"/>
      <c r="J1056" s="2057"/>
      <c r="K1056" s="2124"/>
      <c r="L1056" s="1938"/>
      <c r="M1056" s="1938"/>
      <c r="N1056" s="1938"/>
      <c r="O1056" s="2125"/>
      <c r="P1056" s="1938"/>
      <c r="Q1056" s="566">
        <f t="shared" ref="Q1056:AF1056" si="463">Q1055+Q1048+Q1023+Q1013</f>
        <v>194395.63041000004</v>
      </c>
      <c r="R1056" s="566">
        <f t="shared" ref="R1056:S1056" si="464">R1055+R1048+R1023+R1013</f>
        <v>194395.63041000004</v>
      </c>
      <c r="S1056" s="566">
        <f t="shared" si="464"/>
        <v>194395.63041000004</v>
      </c>
      <c r="T1056" s="566">
        <f t="shared" ref="T1056:U1056" si="465">T1055+T1048+T1023+T1013</f>
        <v>194395.63041000004</v>
      </c>
      <c r="U1056" s="566">
        <f t="shared" si="465"/>
        <v>194395.63041000004</v>
      </c>
      <c r="V1056" s="566">
        <f t="shared" ref="V1056:W1056" si="466">V1055+V1048+V1023+V1013</f>
        <v>194395.63041000004</v>
      </c>
      <c r="W1056" s="566">
        <f t="shared" si="466"/>
        <v>194395.63041000004</v>
      </c>
      <c r="X1056" s="566">
        <f t="shared" ref="X1056" si="467">X1055+X1048+X1023+X1013</f>
        <v>194395.63041000004</v>
      </c>
      <c r="Y1056" s="1216">
        <f t="shared" si="463"/>
        <v>130161.32405666669</v>
      </c>
      <c r="Z1056" s="566">
        <f t="shared" si="463"/>
        <v>126182.81137000001</v>
      </c>
      <c r="AA1056" s="1092">
        <f t="shared" si="463"/>
        <v>0</v>
      </c>
      <c r="AB1056" s="566">
        <f t="shared" si="463"/>
        <v>-12.047360000000001</v>
      </c>
      <c r="AC1056" s="566">
        <f t="shared" si="463"/>
        <v>-3978.5126866666847</v>
      </c>
      <c r="AD1056" s="566">
        <f t="shared" si="463"/>
        <v>-1.9983599999999999</v>
      </c>
      <c r="AE1056" s="566">
        <f t="shared" si="463"/>
        <v>-11.01779</v>
      </c>
      <c r="AF1056" s="566">
        <f t="shared" si="463"/>
        <v>126159.74622000002</v>
      </c>
      <c r="AG1056" s="2070">
        <f>AG1052+AG1053+AG1054*2.9+AG1055</f>
        <v>0</v>
      </c>
      <c r="AH1056" s="1205">
        <f t="shared" ref="AH1056" si="468">AH1055+AH1048+AH1023+AH1013</f>
        <v>0</v>
      </c>
      <c r="AI1056" s="1457"/>
      <c r="AJ1056" s="1472"/>
    </row>
    <row r="1057" spans="1:36" s="249" customFormat="1" ht="30" x14ac:dyDescent="0.25">
      <c r="A1057" s="239">
        <v>1</v>
      </c>
      <c r="B1057" s="2" t="s">
        <v>16</v>
      </c>
      <c r="C1057" s="691"/>
      <c r="D1057" s="1738"/>
      <c r="E1057" s="417"/>
      <c r="F1057" s="791"/>
      <c r="G1057" s="791"/>
      <c r="H1057" s="791"/>
      <c r="I1057" s="1891"/>
      <c r="J1057" s="385"/>
      <c r="K1057" s="791"/>
      <c r="L1057" s="791"/>
      <c r="M1057" s="791"/>
      <c r="N1057" s="1058"/>
      <c r="O1057" s="791"/>
      <c r="P1057" s="1058"/>
      <c r="Q1057" s="568"/>
      <c r="R1057" s="568"/>
      <c r="S1057" s="568"/>
      <c r="T1057" s="568"/>
      <c r="U1057" s="568"/>
      <c r="V1057" s="568"/>
      <c r="W1057" s="568"/>
      <c r="X1057" s="568"/>
      <c r="Y1057" s="1067"/>
      <c r="Z1057" s="568">
        <f>AF1057-AE1057-AB1057</f>
        <v>0</v>
      </c>
      <c r="AA1057" s="1088"/>
      <c r="AB1057" s="568"/>
      <c r="AC1057" s="568"/>
      <c r="AD1057" s="568"/>
      <c r="AE1057" s="568"/>
      <c r="AF1057" s="568"/>
      <c r="AG1057" s="1319"/>
      <c r="AH1057" s="564"/>
      <c r="AI1057" s="1457"/>
      <c r="AJ1057" s="1472"/>
    </row>
    <row r="1058" spans="1:36" s="249" customFormat="1" x14ac:dyDescent="0.25">
      <c r="A1058" s="239">
        <v>1</v>
      </c>
      <c r="B1058" s="2084" t="s">
        <v>9</v>
      </c>
      <c r="C1058" s="2126"/>
      <c r="D1058" s="3">
        <v>240</v>
      </c>
      <c r="E1058" s="419">
        <v>1011</v>
      </c>
      <c r="F1058" s="213">
        <f>E1058/12*$B$4</f>
        <v>674</v>
      </c>
      <c r="G1058" s="213">
        <v>48</v>
      </c>
      <c r="H1058" s="213">
        <f>G1058/F1058*100</f>
        <v>7.1216617210682491</v>
      </c>
      <c r="I1058" s="1156">
        <v>8</v>
      </c>
      <c r="J1058" s="269">
        <f>M1058/G1058</f>
        <v>1</v>
      </c>
      <c r="K1058" s="270">
        <f>ROUND(E1058*I1058,0)</f>
        <v>8088</v>
      </c>
      <c r="L1058" s="270">
        <f>ROUND(F1058*I1058,0)</f>
        <v>5392</v>
      </c>
      <c r="M1058" s="1592">
        <v>48</v>
      </c>
      <c r="N1058" s="1502">
        <f>M1058/L1058*100</f>
        <v>0.89020771513353114</v>
      </c>
      <c r="O1058" s="270">
        <f>ROUND(K1058/D1058,0)</f>
        <v>34</v>
      </c>
      <c r="P1058" s="270">
        <f>M1058/$B$4*12/O1058</f>
        <v>2.1176470588235294</v>
      </c>
      <c r="Q1058" s="568"/>
      <c r="R1058" s="568"/>
      <c r="S1058" s="568"/>
      <c r="T1058" s="568"/>
      <c r="U1058" s="568"/>
      <c r="V1058" s="568"/>
      <c r="W1058" s="568"/>
      <c r="X1058" s="568"/>
      <c r="Y1058" s="1067"/>
      <c r="Z1058" s="568">
        <f>AF1058-AE1058-AB1058</f>
        <v>0</v>
      </c>
      <c r="AA1058" s="1088"/>
      <c r="AB1058" s="568"/>
      <c r="AC1058" s="568"/>
      <c r="AD1058" s="568"/>
      <c r="AE1058" s="568"/>
      <c r="AF1058" s="568"/>
      <c r="AG1058" s="1292"/>
      <c r="AH1058" s="564"/>
      <c r="AI1058" s="1457"/>
      <c r="AJ1058" s="1472"/>
    </row>
    <row r="1059" spans="1:36" s="249" customFormat="1" x14ac:dyDescent="0.25">
      <c r="A1059" s="239">
        <v>1</v>
      </c>
      <c r="B1059" s="2127" t="s">
        <v>67</v>
      </c>
      <c r="C1059" s="2128"/>
      <c r="D1059" s="2044">
        <v>240</v>
      </c>
      <c r="E1059" s="448">
        <v>477</v>
      </c>
      <c r="F1059" s="219">
        <f>E1059/12*$B$4</f>
        <v>318</v>
      </c>
      <c r="G1059" s="218">
        <v>1064</v>
      </c>
      <c r="H1059" s="218">
        <f>G1059/F1059*100</f>
        <v>334.59119496855345</v>
      </c>
      <c r="I1059" s="1902">
        <v>8</v>
      </c>
      <c r="J1059" s="1486">
        <f>M1059/G1059</f>
        <v>7.8411654135338349</v>
      </c>
      <c r="K1059" s="481">
        <f>ROUND(E1059*I1059,0)</f>
        <v>3816</v>
      </c>
      <c r="L1059" s="481">
        <f>ROUND(F1059*I1059,0)</f>
        <v>2544</v>
      </c>
      <c r="M1059" s="2129">
        <v>8343</v>
      </c>
      <c r="N1059" s="1580">
        <f>M1059/L1059*100</f>
        <v>327.94811320754718</v>
      </c>
      <c r="O1059" s="481">
        <f>ROUND(K1059/D1059,0)</f>
        <v>16</v>
      </c>
      <c r="P1059" s="481">
        <f>M1059/$B$4*12/O1059</f>
        <v>782.15625</v>
      </c>
      <c r="Q1059" s="569"/>
      <c r="R1059" s="569"/>
      <c r="S1059" s="569"/>
      <c r="T1059" s="569"/>
      <c r="U1059" s="569"/>
      <c r="V1059" s="569"/>
      <c r="W1059" s="569"/>
      <c r="X1059" s="569"/>
      <c r="Y1059" s="1214"/>
      <c r="Z1059" s="569"/>
      <c r="AA1059" s="1504"/>
      <c r="AB1059" s="569"/>
      <c r="AC1059" s="569"/>
      <c r="AD1059" s="569"/>
      <c r="AE1059" s="569"/>
      <c r="AF1059" s="569"/>
      <c r="AG1059" s="1490"/>
      <c r="AH1059" s="1200"/>
      <c r="AI1059" s="1457"/>
      <c r="AJ1059" s="1472"/>
    </row>
    <row r="1060" spans="1:36" s="249" customFormat="1" x14ac:dyDescent="0.25">
      <c r="A1060" s="239">
        <v>1</v>
      </c>
      <c r="B1060" s="1764" t="s">
        <v>183</v>
      </c>
      <c r="C1060" s="1746"/>
      <c r="D1060" s="2130"/>
      <c r="E1060" s="479">
        <f>SUM(E1058:E1059)</f>
        <v>1488</v>
      </c>
      <c r="F1060" s="1903">
        <f>SUM(F1058:F1059)</f>
        <v>992</v>
      </c>
      <c r="G1060" s="1659">
        <f>SUM(G1058:G1059)</f>
        <v>1112</v>
      </c>
      <c r="H1060" s="1621">
        <f>G1060/F1060*100</f>
        <v>112.09677419354837</v>
      </c>
      <c r="I1060" s="2057">
        <f>K1060/E1060</f>
        <v>8</v>
      </c>
      <c r="J1060" s="1585">
        <f>M1060/G1060</f>
        <v>7.5458633093525176</v>
      </c>
      <c r="K1060" s="1493">
        <f>SUM(K1058:K1059)</f>
        <v>11904</v>
      </c>
      <c r="L1060" s="1493">
        <f>SUM(L1058:L1059)</f>
        <v>7936</v>
      </c>
      <c r="M1060" s="1546">
        <f>SUM(M1058:M1059)</f>
        <v>8391</v>
      </c>
      <c r="N1060" s="1493">
        <f>M1060/L1060*100</f>
        <v>105.73336693548387</v>
      </c>
      <c r="O1060" s="1493">
        <f>SUM(O1058:O1059)</f>
        <v>50</v>
      </c>
      <c r="P1060" s="1576">
        <f>M1060/$B$4*12/O1060</f>
        <v>251.73</v>
      </c>
      <c r="Q1060" s="566"/>
      <c r="R1060" s="566"/>
      <c r="S1060" s="566"/>
      <c r="T1060" s="566"/>
      <c r="U1060" s="566"/>
      <c r="V1060" s="566"/>
      <c r="W1060" s="566"/>
      <c r="X1060" s="566"/>
      <c r="Y1060" s="1216"/>
      <c r="Z1060" s="566">
        <f t="shared" ref="Z1060:Z1067" si="469">AF1060-AE1060-AB1060</f>
        <v>0</v>
      </c>
      <c r="AA1060" s="1092"/>
      <c r="AB1060" s="566"/>
      <c r="AC1060" s="566"/>
      <c r="AD1060" s="566"/>
      <c r="AE1060" s="566"/>
      <c r="AF1060" s="566"/>
      <c r="AG1060" s="1660">
        <f>SUM(AG1058:AG1059)</f>
        <v>0</v>
      </c>
      <c r="AH1060" s="1205"/>
      <c r="AI1060" s="1457"/>
      <c r="AJ1060" s="1472"/>
    </row>
    <row r="1061" spans="1:36" ht="30" thickBot="1" x14ac:dyDescent="0.3">
      <c r="A1061" s="239">
        <v>1</v>
      </c>
      <c r="B1061" s="250" t="s">
        <v>214</v>
      </c>
      <c r="C1061" s="250"/>
      <c r="D1061" s="250"/>
      <c r="E1061" s="447">
        <f>E1060</f>
        <v>1488</v>
      </c>
      <c r="F1061" s="2039">
        <f>F1060</f>
        <v>992</v>
      </c>
      <c r="G1061" s="2039">
        <f>G1060</f>
        <v>1112</v>
      </c>
      <c r="H1061" s="2039">
        <f>G1061/F1061*100</f>
        <v>112.09677419354837</v>
      </c>
      <c r="I1061" s="1558">
        <f>K1061/E1061</f>
        <v>8</v>
      </c>
      <c r="J1061" s="1558">
        <f>M1061/G1061</f>
        <v>7.5458633093525176</v>
      </c>
      <c r="K1061" s="2039">
        <f>K1060</f>
        <v>11904</v>
      </c>
      <c r="L1061" s="2039">
        <f>L1060</f>
        <v>7936</v>
      </c>
      <c r="M1061" s="2039">
        <f>M1060</f>
        <v>8391</v>
      </c>
      <c r="N1061" s="1664">
        <f>M1061/L1061*100</f>
        <v>105.73336693548387</v>
      </c>
      <c r="O1061" s="1664">
        <f>O1060</f>
        <v>50</v>
      </c>
      <c r="P1061" s="1560">
        <f>M1061/$B$4*12/O1061</f>
        <v>251.73</v>
      </c>
      <c r="Q1061" s="573">
        <v>55604.7941664768</v>
      </c>
      <c r="R1061" s="573">
        <v>55604.7941664768</v>
      </c>
      <c r="S1061" s="573">
        <v>55604.7941664768</v>
      </c>
      <c r="T1061" s="573">
        <v>55604.7941664768</v>
      </c>
      <c r="U1061" s="573">
        <v>55604.7941664768</v>
      </c>
      <c r="V1061" s="573">
        <v>55604.7941664768</v>
      </c>
      <c r="W1061" s="573">
        <v>55604.7941664768</v>
      </c>
      <c r="X1061" s="573">
        <v>55604.7941664768</v>
      </c>
      <c r="Y1061" s="1215">
        <f>Q1061/12*$B$4+(R1061-Q1061)/11*7+(S1061-R1061)/10*6+(T1061-S1061)/9*5+(U1061-T1061)/8*4+(V1061-U1061)/7*3+(W1061-V1061)/6*2+(X1061-W1061)/5*1</f>
        <v>37069.8627776512</v>
      </c>
      <c r="Z1061" s="573">
        <f t="shared" si="469"/>
        <v>28709.908330000002</v>
      </c>
      <c r="AA1061" s="1090"/>
      <c r="AB1061" s="573"/>
      <c r="AC1061" s="573">
        <f>Z1061-Y1061</f>
        <v>-8359.9544476511983</v>
      </c>
      <c r="AD1061" s="573"/>
      <c r="AE1061" s="573">
        <v>0</v>
      </c>
      <c r="AF1061" s="573">
        <v>28709.908330000002</v>
      </c>
      <c r="AG1061" s="2042">
        <f>AG1060</f>
        <v>0</v>
      </c>
      <c r="AH1061" s="1254"/>
      <c r="AI1061" s="1457"/>
      <c r="AJ1061" s="1472"/>
    </row>
    <row r="1062" spans="1:36" ht="15.75" thickBot="1" x14ac:dyDescent="0.3">
      <c r="A1062" s="239">
        <v>1</v>
      </c>
      <c r="B1062" s="2131" t="s">
        <v>407</v>
      </c>
      <c r="C1062" s="2131"/>
      <c r="D1062" s="2131"/>
      <c r="E1062" s="424"/>
      <c r="F1062" s="1911"/>
      <c r="G1062" s="1911"/>
      <c r="H1062" s="1911"/>
      <c r="I1062" s="1867"/>
      <c r="J1062" s="1867"/>
      <c r="K1062" s="1911"/>
      <c r="L1062" s="1911"/>
      <c r="M1062" s="1911">
        <f>SUM(M1061,M1012)</f>
        <v>16818</v>
      </c>
      <c r="N1062" s="1911"/>
      <c r="O1062" s="1911"/>
      <c r="P1062" s="1911"/>
      <c r="Q1062" s="574">
        <f t="shared" ref="Q1062:Y1062" si="470">SUM(Q1012,Q1056,Q1061)</f>
        <v>308211.07039122365</v>
      </c>
      <c r="R1062" s="574">
        <f t="shared" si="470"/>
        <v>308211.07039122365</v>
      </c>
      <c r="S1062" s="574">
        <f t="shared" si="470"/>
        <v>308211.07039122365</v>
      </c>
      <c r="T1062" s="574">
        <f t="shared" si="470"/>
        <v>308211.07039122365</v>
      </c>
      <c r="U1062" s="574">
        <f t="shared" si="470"/>
        <v>308211.07039122365</v>
      </c>
      <c r="V1062" s="574">
        <f t="shared" ref="V1062:W1062" si="471">SUM(V1012,V1056,V1061)</f>
        <v>308211.07039122365</v>
      </c>
      <c r="W1062" s="574">
        <f t="shared" si="471"/>
        <v>308211.07039122365</v>
      </c>
      <c r="X1062" s="574">
        <f t="shared" ref="X1062" si="472">SUM(X1012,X1056,X1061)</f>
        <v>308211.07039122365</v>
      </c>
      <c r="Y1062" s="1068">
        <f t="shared" si="470"/>
        <v>206038.2840441491</v>
      </c>
      <c r="Z1062" s="574">
        <f t="shared" si="469"/>
        <v>191109.48119000005</v>
      </c>
      <c r="AA1062" s="1093">
        <f t="shared" ref="AA1062:AF1062" si="473">SUM(AA1012,AA1056,AA1061)</f>
        <v>0</v>
      </c>
      <c r="AB1062" s="277">
        <f t="shared" si="473"/>
        <v>-76.349299999999999</v>
      </c>
      <c r="AC1062" s="574">
        <f t="shared" si="473"/>
        <v>-14928.802854149069</v>
      </c>
      <c r="AD1062" s="574">
        <f t="shared" si="473"/>
        <v>-1.9983599999999999</v>
      </c>
      <c r="AE1062" s="574">
        <f t="shared" si="473"/>
        <v>-11.01779</v>
      </c>
      <c r="AF1062" s="574">
        <f t="shared" si="473"/>
        <v>191022.11410000004</v>
      </c>
      <c r="AG1062" s="1913"/>
      <c r="AH1062" s="1202">
        <f t="shared" ref="AH1062" si="474">SUM(AH1012,AH1056,AH1061)</f>
        <v>0</v>
      </c>
      <c r="AI1062" s="1457"/>
      <c r="AJ1062" s="1472"/>
    </row>
    <row r="1063" spans="1:36" x14ac:dyDescent="0.25">
      <c r="A1063" s="239">
        <v>1</v>
      </c>
      <c r="B1063" s="2117"/>
      <c r="C1063" s="2118"/>
      <c r="D1063" s="2117"/>
      <c r="E1063" s="427"/>
      <c r="F1063" s="1056"/>
      <c r="G1063" s="1056"/>
      <c r="H1063" s="1056"/>
      <c r="I1063" s="1891"/>
      <c r="J1063" s="1891"/>
      <c r="K1063" s="1056"/>
      <c r="L1063" s="1056"/>
      <c r="M1063" s="1056"/>
      <c r="N1063" s="1056"/>
      <c r="O1063" s="1056"/>
      <c r="P1063" s="1056"/>
      <c r="Q1063" s="567"/>
      <c r="R1063" s="567"/>
      <c r="S1063" s="567"/>
      <c r="T1063" s="567"/>
      <c r="U1063" s="567"/>
      <c r="V1063" s="567"/>
      <c r="W1063" s="567"/>
      <c r="X1063" s="567"/>
      <c r="Y1063" s="1066"/>
      <c r="Z1063" s="567">
        <f t="shared" si="469"/>
        <v>0</v>
      </c>
      <c r="AA1063" s="1091"/>
      <c r="AB1063" s="567"/>
      <c r="AC1063" s="567"/>
      <c r="AD1063" s="567"/>
      <c r="AE1063" s="567"/>
      <c r="AF1063" s="567"/>
      <c r="AG1063" s="1287"/>
      <c r="AH1063" s="610"/>
      <c r="AI1063" s="1457"/>
      <c r="AJ1063" s="1472"/>
    </row>
    <row r="1064" spans="1:36" ht="29.25" x14ac:dyDescent="0.25">
      <c r="A1064" s="239">
        <v>1</v>
      </c>
      <c r="B1064" s="1462" t="s">
        <v>528</v>
      </c>
      <c r="C1064" s="1462"/>
      <c r="D1064" s="1921"/>
      <c r="E1064" s="419"/>
      <c r="F1064" s="244"/>
      <c r="G1064" s="244"/>
      <c r="H1064" s="244"/>
      <c r="I1064" s="1899"/>
      <c r="J1064" s="1899"/>
      <c r="K1064" s="791"/>
      <c r="L1064" s="791"/>
      <c r="M1064" s="791"/>
      <c r="N1064" s="791"/>
      <c r="O1064" s="791"/>
      <c r="P1064" s="791"/>
      <c r="Q1064" s="568"/>
      <c r="R1064" s="568"/>
      <c r="S1064" s="568"/>
      <c r="T1064" s="568"/>
      <c r="U1064" s="568"/>
      <c r="V1064" s="568"/>
      <c r="W1064" s="568"/>
      <c r="X1064" s="568"/>
      <c r="Y1064" s="1067"/>
      <c r="Z1064" s="568">
        <f t="shared" si="469"/>
        <v>0</v>
      </c>
      <c r="AA1064" s="1088"/>
      <c r="AB1064" s="568"/>
      <c r="AC1064" s="568"/>
      <c r="AD1064" s="568"/>
      <c r="AE1064" s="568"/>
      <c r="AF1064" s="568"/>
      <c r="AG1064" s="1273"/>
      <c r="AH1064" s="564"/>
      <c r="AI1064" s="1457"/>
      <c r="AJ1064" s="1472"/>
    </row>
    <row r="1065" spans="1:36" x14ac:dyDescent="0.25">
      <c r="A1065" s="239">
        <v>1</v>
      </c>
      <c r="B1065" s="1900" t="s">
        <v>5</v>
      </c>
      <c r="C1065" s="1901"/>
      <c r="D1065" s="1900"/>
      <c r="E1065" s="417"/>
      <c r="F1065" s="791"/>
      <c r="G1065" s="791"/>
      <c r="H1065" s="791"/>
      <c r="I1065" s="1899"/>
      <c r="J1065" s="1899"/>
      <c r="K1065" s="791"/>
      <c r="L1065" s="791"/>
      <c r="M1065" s="791"/>
      <c r="N1065" s="791"/>
      <c r="O1065" s="791"/>
      <c r="P1065" s="791"/>
      <c r="Q1065" s="568"/>
      <c r="R1065" s="568"/>
      <c r="S1065" s="568"/>
      <c r="T1065" s="568"/>
      <c r="U1065" s="568"/>
      <c r="V1065" s="568"/>
      <c r="W1065" s="568"/>
      <c r="X1065" s="568"/>
      <c r="Y1065" s="1067"/>
      <c r="Z1065" s="568">
        <f t="shared" si="469"/>
        <v>0</v>
      </c>
      <c r="AA1065" s="1088"/>
      <c r="AB1065" s="568"/>
      <c r="AC1065" s="568"/>
      <c r="AD1065" s="568"/>
      <c r="AE1065" s="568"/>
      <c r="AF1065" s="568"/>
      <c r="AG1065" s="1319"/>
      <c r="AH1065" s="564"/>
      <c r="AI1065" s="1457"/>
      <c r="AJ1065" s="1472"/>
    </row>
    <row r="1066" spans="1:36" x14ac:dyDescent="0.25">
      <c r="A1066" s="239">
        <v>1</v>
      </c>
      <c r="B1066" s="3" t="s">
        <v>25</v>
      </c>
      <c r="C1066" s="1470" t="s">
        <v>300</v>
      </c>
      <c r="D1066" s="294">
        <v>300</v>
      </c>
      <c r="E1066" s="419">
        <v>1900</v>
      </c>
      <c r="F1066" s="213">
        <f>ROUND(E1066/12*$B$4,0)</f>
        <v>1267</v>
      </c>
      <c r="G1066" s="213">
        <v>1301</v>
      </c>
      <c r="H1066" s="213">
        <f>G1066/F1066*100</f>
        <v>102.6835043409629</v>
      </c>
      <c r="I1066" s="1720">
        <v>5.7</v>
      </c>
      <c r="J1066" s="269">
        <f>M1066/G1066</f>
        <v>4.1022290545734048</v>
      </c>
      <c r="K1066" s="270">
        <f>ROUND(E1066*I1066,0)</f>
        <v>10830</v>
      </c>
      <c r="L1066" s="270">
        <f>ROUND(K1066/12*$B$4,0)</f>
        <v>7220</v>
      </c>
      <c r="M1066" s="270">
        <v>5337</v>
      </c>
      <c r="N1066" s="270">
        <f>M1066/L1066*100</f>
        <v>73.9196675900277</v>
      </c>
      <c r="O1066" s="270">
        <f>ROUND(K1066/D1066,0)</f>
        <v>36</v>
      </c>
      <c r="P1066" s="270">
        <f>M1066/$B$4*12/O1066</f>
        <v>222.375</v>
      </c>
      <c r="Q1066" s="568"/>
      <c r="R1066" s="568"/>
      <c r="S1066" s="568"/>
      <c r="T1066" s="568"/>
      <c r="U1066" s="568"/>
      <c r="V1066" s="568"/>
      <c r="W1066" s="568"/>
      <c r="X1066" s="568"/>
      <c r="Y1066" s="1067"/>
      <c r="Z1066" s="568">
        <f t="shared" si="469"/>
        <v>0</v>
      </c>
      <c r="AA1066" s="1088"/>
      <c r="AB1066" s="568"/>
      <c r="AC1066" s="568"/>
      <c r="AD1066" s="568"/>
      <c r="AE1066" s="568"/>
      <c r="AF1066" s="568"/>
      <c r="AG1066" s="1292"/>
      <c r="AH1066" s="564"/>
      <c r="AI1066" s="1457"/>
      <c r="AJ1066" s="1472"/>
    </row>
    <row r="1067" spans="1:36" x14ac:dyDescent="0.25">
      <c r="A1067" s="239">
        <v>1</v>
      </c>
      <c r="B1067" s="2044" t="s">
        <v>226</v>
      </c>
      <c r="C1067" s="1470" t="s">
        <v>300</v>
      </c>
      <c r="D1067" s="775">
        <v>330</v>
      </c>
      <c r="E1067" s="420">
        <v>2</v>
      </c>
      <c r="F1067" s="219">
        <f>ROUND(E1067/12*$B$4,0)</f>
        <v>1</v>
      </c>
      <c r="G1067" s="213">
        <v>0</v>
      </c>
      <c r="H1067" s="219">
        <f>G1067/F1067*100</f>
        <v>0</v>
      </c>
      <c r="I1067" s="1721">
        <v>5</v>
      </c>
      <c r="J1067" s="1482" t="e">
        <f>M1067/G1067</f>
        <v>#DIV/0!</v>
      </c>
      <c r="K1067" s="481">
        <f>ROUND(E1067*I1067,0)</f>
        <v>10</v>
      </c>
      <c r="L1067" s="481">
        <f>ROUND(K1067/12*$B$4,0)</f>
        <v>7</v>
      </c>
      <c r="M1067" s="481"/>
      <c r="N1067" s="481">
        <f>M1067/L1067*100</f>
        <v>0</v>
      </c>
      <c r="O1067" s="270">
        <f>ROUND(K1067/D1067,0)</f>
        <v>0</v>
      </c>
      <c r="P1067" s="270" t="e">
        <f>M1067/$B$4*12/O1067</f>
        <v>#DIV/0!</v>
      </c>
      <c r="Q1067" s="569"/>
      <c r="R1067" s="569"/>
      <c r="S1067" s="569"/>
      <c r="T1067" s="569"/>
      <c r="U1067" s="569"/>
      <c r="V1067" s="569"/>
      <c r="W1067" s="569"/>
      <c r="X1067" s="569"/>
      <c r="Y1067" s="1067"/>
      <c r="Z1067" s="569">
        <f t="shared" si="469"/>
        <v>0</v>
      </c>
      <c r="AA1067" s="1504"/>
      <c r="AB1067" s="569"/>
      <c r="AC1067" s="569"/>
      <c r="AD1067" s="569"/>
      <c r="AE1067" s="568"/>
      <c r="AF1067" s="569"/>
      <c r="AG1067" s="1292"/>
      <c r="AH1067" s="1200"/>
      <c r="AI1067" s="1457"/>
      <c r="AJ1067" s="1472"/>
    </row>
    <row r="1068" spans="1:36" x14ac:dyDescent="0.25">
      <c r="A1068" s="239">
        <v>1</v>
      </c>
      <c r="B1068" s="2132" t="s">
        <v>26</v>
      </c>
      <c r="C1068" s="1470" t="s">
        <v>300</v>
      </c>
      <c r="D1068" s="294">
        <v>340</v>
      </c>
      <c r="E1068" s="448">
        <v>1505</v>
      </c>
      <c r="F1068" s="218">
        <f>ROUND(E1068/12*$B$4,0)</f>
        <v>1003</v>
      </c>
      <c r="G1068" s="1485">
        <v>1076</v>
      </c>
      <c r="H1068" s="218">
        <f>G1068/F1068*100</f>
        <v>107.27816550348955</v>
      </c>
      <c r="I1068" s="2133">
        <v>5</v>
      </c>
      <c r="J1068" s="1486">
        <f>M1068/G1068</f>
        <v>4.5232342007434942</v>
      </c>
      <c r="K1068" s="1487">
        <f>ROUND(E1068*I1068,0)</f>
        <v>7525</v>
      </c>
      <c r="L1068" s="1487">
        <f>ROUND(K1068/12*$B$4,0)</f>
        <v>5017</v>
      </c>
      <c r="M1068" s="1487">
        <v>4867</v>
      </c>
      <c r="N1068" s="1487">
        <f>M1068/L1068*100</f>
        <v>97.010165437512455</v>
      </c>
      <c r="O1068" s="35">
        <f>ROUND(K1068/D1068,0)</f>
        <v>22</v>
      </c>
      <c r="P1068" s="1474">
        <f>M1068/$B$4*12/O1068</f>
        <v>331.84090909090907</v>
      </c>
      <c r="Q1068" s="575"/>
      <c r="R1068" s="575"/>
      <c r="S1068" s="575"/>
      <c r="T1068" s="575"/>
      <c r="U1068" s="575"/>
      <c r="V1068" s="575"/>
      <c r="W1068" s="575"/>
      <c r="X1068" s="575"/>
      <c r="Y1068" s="1217"/>
      <c r="Z1068" s="575"/>
      <c r="AA1068" s="1520"/>
      <c r="AB1068" s="575"/>
      <c r="AC1068" s="575"/>
      <c r="AD1068" s="575"/>
      <c r="AE1068" s="570"/>
      <c r="AF1068" s="575"/>
      <c r="AG1068" s="1434"/>
      <c r="AH1068" s="1203"/>
      <c r="AI1068" s="1457"/>
      <c r="AJ1068" s="1472"/>
    </row>
    <row r="1069" spans="1:36" x14ac:dyDescent="0.25">
      <c r="A1069" s="239">
        <v>1</v>
      </c>
      <c r="B1069" s="1523" t="s">
        <v>7</v>
      </c>
      <c r="C1069" s="1522"/>
      <c r="D1069" s="1523"/>
      <c r="E1069" s="426">
        <f>SUM(E1066:E1068)</f>
        <v>3407</v>
      </c>
      <c r="F1069" s="1938">
        <f>SUM(F1066:F1068)</f>
        <v>2271</v>
      </c>
      <c r="G1069" s="1938">
        <f>SUM(G1066:G1068)</f>
        <v>2377</v>
      </c>
      <c r="H1069" s="1938">
        <f>G1069/F1069*100</f>
        <v>104.66754733597534</v>
      </c>
      <c r="I1069" s="8">
        <f>IF(E1069=0,0,K1069/E1069)</f>
        <v>5.3903727619606689</v>
      </c>
      <c r="J1069" s="8">
        <f>M1069/G1069</f>
        <v>4.2928060580563736</v>
      </c>
      <c r="K1069" s="1938">
        <f>SUM(K1066:K1068)</f>
        <v>18365</v>
      </c>
      <c r="L1069" s="1938">
        <f>SUM(L1066:L1068)</f>
        <v>12244</v>
      </c>
      <c r="M1069" s="1938">
        <f>SUM(M1066:M1068)</f>
        <v>10204</v>
      </c>
      <c r="N1069" s="1576">
        <f>M1069/L1069*100</f>
        <v>83.338778177066317</v>
      </c>
      <c r="O1069" s="2031">
        <f>SUM(O1066:O1068)</f>
        <v>58</v>
      </c>
      <c r="P1069" s="1576">
        <f>M1069/$B$4*12/O1069</f>
        <v>263.89655172413791</v>
      </c>
      <c r="Q1069" s="566">
        <v>125539.10776049997</v>
      </c>
      <c r="R1069" s="566">
        <v>125539.10776049997</v>
      </c>
      <c r="S1069" s="566">
        <v>127173.50803499998</v>
      </c>
      <c r="T1069" s="566">
        <v>127176.90401499999</v>
      </c>
      <c r="U1069" s="566">
        <v>127176.90401499999</v>
      </c>
      <c r="V1069" s="566">
        <v>128448.10422849999</v>
      </c>
      <c r="W1069" s="566">
        <v>128448.10422849999</v>
      </c>
      <c r="X1069" s="566">
        <v>128448.10422849999</v>
      </c>
      <c r="Y1069" s="1216">
        <f t="shared" ref="Y1069:Y1070" si="475">Q1069/12*$B$4+(R1069-Q1069)/11*7+(S1069-R1069)/10*6+(T1069-S1069)/9*5+(U1069-T1069)/8*4+(V1069-U1069)/7*3+(W1069-V1069)/6*2+(X1069-W1069)/5*1</f>
        <v>85220.065418755548</v>
      </c>
      <c r="Z1069" s="566">
        <f>AF1069-AE1069-AB1069</f>
        <v>89111.753609999985</v>
      </c>
      <c r="AA1069" s="1092"/>
      <c r="AB1069" s="566">
        <v>-78.521950000000018</v>
      </c>
      <c r="AC1069" s="566">
        <f>Z1069-Y1069</f>
        <v>3891.6881912444369</v>
      </c>
      <c r="AD1069" s="566"/>
      <c r="AE1069" s="566">
        <v>0</v>
      </c>
      <c r="AF1069" s="566">
        <v>89033.23165999999</v>
      </c>
      <c r="AG1069" s="1942">
        <f>SUM(AG1066:AG1068)</f>
        <v>0</v>
      </c>
      <c r="AH1069" s="1205"/>
      <c r="AI1069" s="1457"/>
      <c r="AJ1069" s="1472"/>
    </row>
    <row r="1070" spans="1:36" x14ac:dyDescent="0.25">
      <c r="A1070" s="239">
        <v>1</v>
      </c>
      <c r="B1070" s="210" t="s">
        <v>206</v>
      </c>
      <c r="C1070" s="677"/>
      <c r="D1070" s="210"/>
      <c r="E1070" s="441"/>
      <c r="F1070" s="242"/>
      <c r="G1070" s="242"/>
      <c r="H1070" s="242"/>
      <c r="I1070" s="1891"/>
      <c r="J1070" s="1891"/>
      <c r="K1070" s="1892"/>
      <c r="L1070" s="1892"/>
      <c r="M1070" s="1892"/>
      <c r="N1070" s="1892"/>
      <c r="O1070" s="1892"/>
      <c r="P1070" s="1892"/>
      <c r="Q1070" s="567">
        <v>83553.038319999992</v>
      </c>
      <c r="R1070" s="567">
        <v>83553.038319999992</v>
      </c>
      <c r="S1070" s="567">
        <v>81919.169349999996</v>
      </c>
      <c r="T1070" s="567">
        <v>81919.169349999996</v>
      </c>
      <c r="U1070" s="567">
        <v>81919.169349999996</v>
      </c>
      <c r="V1070" s="567">
        <v>81919.169349999996</v>
      </c>
      <c r="W1070" s="567">
        <v>81919.169349999996</v>
      </c>
      <c r="X1070" s="567">
        <v>81919.169349999996</v>
      </c>
      <c r="Y1070" s="1215">
        <f t="shared" si="475"/>
        <v>54721.704164666669</v>
      </c>
      <c r="Z1070" s="567">
        <f>AF1070-AE1070-AB1070</f>
        <v>54961.051069999994</v>
      </c>
      <c r="AA1070" s="1091"/>
      <c r="AB1070" s="567"/>
      <c r="AC1070" s="567">
        <f>Z1070-Y1070</f>
        <v>239.34690533332468</v>
      </c>
      <c r="AD1070" s="567"/>
      <c r="AE1070" s="567">
        <v>-0.94313999999999998</v>
      </c>
      <c r="AF1070" s="567">
        <v>54960.107929999991</v>
      </c>
      <c r="AG1070" s="1275"/>
      <c r="AH1070" s="610"/>
      <c r="AI1070" s="1457"/>
      <c r="AJ1070" s="1472"/>
    </row>
    <row r="1071" spans="1:36" ht="30" x14ac:dyDescent="0.25">
      <c r="A1071" s="239">
        <v>1</v>
      </c>
      <c r="B1071" s="1148" t="s">
        <v>452</v>
      </c>
      <c r="C1071" s="678"/>
      <c r="D1071" s="4"/>
      <c r="E1071" s="1154">
        <f>E1072+E1073+E1077+E1078</f>
        <v>49142</v>
      </c>
      <c r="F1071" s="1058">
        <f>F1072+F1073+F1077+F1078</f>
        <v>32761</v>
      </c>
      <c r="G1071" s="1058">
        <f>G1072+G1073+G1077+G1078</f>
        <v>33732</v>
      </c>
      <c r="H1071" s="1058">
        <f>G1071/F1071*100</f>
        <v>102.96388999114801</v>
      </c>
      <c r="I1071" s="1899"/>
      <c r="J1071" s="1899"/>
      <c r="K1071" s="211"/>
      <c r="L1071" s="211"/>
      <c r="M1071" s="211"/>
      <c r="N1071" s="211"/>
      <c r="O1071" s="211"/>
      <c r="P1071" s="211"/>
      <c r="Q1071" s="568"/>
      <c r="R1071" s="568"/>
      <c r="S1071" s="568"/>
      <c r="T1071" s="568"/>
      <c r="U1071" s="568"/>
      <c r="V1071" s="568"/>
      <c r="W1071" s="568"/>
      <c r="X1071" s="568"/>
      <c r="Y1071" s="1067"/>
      <c r="Z1071" s="568">
        <f>AF1071-AE1071-AB1071</f>
        <v>0</v>
      </c>
      <c r="AA1071" s="1088"/>
      <c r="AB1071" s="568"/>
      <c r="AC1071" s="568">
        <f>Z1071-Y1071</f>
        <v>0</v>
      </c>
      <c r="AD1071" s="568"/>
      <c r="AE1071" s="568"/>
      <c r="AF1071" s="568"/>
      <c r="AG1071" s="1276">
        <f>AG1072+AG1073+AG1077+AG1078</f>
        <v>0</v>
      </c>
      <c r="AH1071" s="564"/>
      <c r="AI1071" s="1457"/>
      <c r="AJ1071" s="1472"/>
    </row>
    <row r="1072" spans="1:36" x14ac:dyDescent="0.25">
      <c r="A1072" s="239">
        <v>1</v>
      </c>
      <c r="B1072" s="4" t="s">
        <v>440</v>
      </c>
      <c r="C1072" s="678"/>
      <c r="D1072" s="4"/>
      <c r="E1072" s="763"/>
      <c r="F1072" s="368"/>
      <c r="G1072" s="368"/>
      <c r="H1072" s="368"/>
      <c r="I1072" s="1899"/>
      <c r="J1072" s="1899"/>
      <c r="K1072" s="211"/>
      <c r="L1072" s="211"/>
      <c r="M1072" s="211"/>
      <c r="N1072" s="211"/>
      <c r="O1072" s="211"/>
      <c r="P1072" s="211"/>
      <c r="Q1072" s="568"/>
      <c r="R1072" s="568"/>
      <c r="S1072" s="568"/>
      <c r="T1072" s="568"/>
      <c r="U1072" s="568"/>
      <c r="V1072" s="568"/>
      <c r="W1072" s="568"/>
      <c r="X1072" s="568"/>
      <c r="Y1072" s="1067"/>
      <c r="Z1072" s="568"/>
      <c r="AA1072" s="1088"/>
      <c r="AB1072" s="568"/>
      <c r="AC1072" s="568"/>
      <c r="AD1072" s="568"/>
      <c r="AE1072" s="568"/>
      <c r="AF1072" s="568"/>
      <c r="AG1072" s="1276"/>
      <c r="AH1072" s="564"/>
      <c r="AI1072" s="1457"/>
      <c r="AJ1072" s="1472"/>
    </row>
    <row r="1073" spans="1:36" ht="30" x14ac:dyDescent="0.25">
      <c r="A1073" s="239">
        <v>1</v>
      </c>
      <c r="B1073" s="804" t="s">
        <v>441</v>
      </c>
      <c r="C1073" s="678"/>
      <c r="D1073" s="4"/>
      <c r="E1073" s="763">
        <f>E1074+E1075/4</f>
        <v>43842</v>
      </c>
      <c r="F1073" s="368">
        <f>F1074+F1075/4</f>
        <v>29228</v>
      </c>
      <c r="G1073" s="368">
        <f>G1074+G1075/4</f>
        <v>30343</v>
      </c>
      <c r="H1073" s="368">
        <f>G1073/F1073*100</f>
        <v>103.81483508964007</v>
      </c>
      <c r="I1073" s="1899"/>
      <c r="J1073" s="1899"/>
      <c r="K1073" s="211"/>
      <c r="L1073" s="211"/>
      <c r="M1073" s="211"/>
      <c r="N1073" s="211"/>
      <c r="O1073" s="211"/>
      <c r="P1073" s="211"/>
      <c r="Q1073" s="568"/>
      <c r="R1073" s="568"/>
      <c r="S1073" s="568"/>
      <c r="T1073" s="568"/>
      <c r="U1073" s="568"/>
      <c r="V1073" s="568"/>
      <c r="W1073" s="568"/>
      <c r="X1073" s="568"/>
      <c r="Y1073" s="1067"/>
      <c r="Z1073" s="568"/>
      <c r="AA1073" s="1088"/>
      <c r="AB1073" s="568"/>
      <c r="AC1073" s="568"/>
      <c r="AD1073" s="568"/>
      <c r="AE1073" s="568"/>
      <c r="AF1073" s="568"/>
      <c r="AG1073" s="1276">
        <f>AG1074+AG1075/4</f>
        <v>0</v>
      </c>
      <c r="AH1073" s="564"/>
      <c r="AI1073" s="1457"/>
      <c r="AJ1073" s="1472"/>
    </row>
    <row r="1074" spans="1:36" x14ac:dyDescent="0.25">
      <c r="A1074" s="239">
        <v>1</v>
      </c>
      <c r="B1074" s="4" t="s">
        <v>442</v>
      </c>
      <c r="C1074" s="678"/>
      <c r="D1074" s="4"/>
      <c r="E1074" s="244">
        <v>43842</v>
      </c>
      <c r="F1074" s="368">
        <f>ROUND(E1074/12*$B$4,0)</f>
        <v>29228</v>
      </c>
      <c r="G1074" s="368">
        <v>30343</v>
      </c>
      <c r="H1074" s="368">
        <f>G1074/F1074*100</f>
        <v>103.81483508964007</v>
      </c>
      <c r="I1074" s="1899"/>
      <c r="J1074" s="1899"/>
      <c r="K1074" s="211"/>
      <c r="L1074" s="211"/>
      <c r="M1074" s="211"/>
      <c r="N1074" s="211"/>
      <c r="O1074" s="211"/>
      <c r="P1074" s="211"/>
      <c r="Q1074" s="568"/>
      <c r="R1074" s="568"/>
      <c r="S1074" s="568"/>
      <c r="T1074" s="568"/>
      <c r="U1074" s="568"/>
      <c r="V1074" s="568"/>
      <c r="W1074" s="568"/>
      <c r="X1074" s="568"/>
      <c r="Y1074" s="1067"/>
      <c r="Z1074" s="568"/>
      <c r="AA1074" s="1088"/>
      <c r="AB1074" s="568"/>
      <c r="AC1074" s="568"/>
      <c r="AD1074" s="568"/>
      <c r="AE1074" s="568"/>
      <c r="AF1074" s="568"/>
      <c r="AG1074" s="1276"/>
      <c r="AH1074" s="564"/>
      <c r="AI1074" s="1457"/>
      <c r="AJ1074" s="1472"/>
    </row>
    <row r="1075" spans="1:36" ht="30" x14ac:dyDescent="0.25">
      <c r="A1075" s="239">
        <v>1</v>
      </c>
      <c r="B1075" s="4" t="s">
        <v>467</v>
      </c>
      <c r="C1075" s="678"/>
      <c r="D1075" s="4"/>
      <c r="E1075" s="763"/>
      <c r="F1075" s="368">
        <f>ROUND(E1075/12*$B$4,0)</f>
        <v>0</v>
      </c>
      <c r="G1075" s="368"/>
      <c r="H1075" s="368"/>
      <c r="I1075" s="1899"/>
      <c r="J1075" s="1899"/>
      <c r="K1075" s="211"/>
      <c r="L1075" s="211"/>
      <c r="M1075" s="211"/>
      <c r="N1075" s="211"/>
      <c r="O1075" s="211"/>
      <c r="P1075" s="211"/>
      <c r="Q1075" s="568"/>
      <c r="R1075" s="568"/>
      <c r="S1075" s="568"/>
      <c r="T1075" s="568"/>
      <c r="U1075" s="568"/>
      <c r="V1075" s="568"/>
      <c r="W1075" s="568"/>
      <c r="X1075" s="568"/>
      <c r="Y1075" s="1067"/>
      <c r="Z1075" s="568"/>
      <c r="AA1075" s="1088"/>
      <c r="AB1075" s="568"/>
      <c r="AC1075" s="568"/>
      <c r="AD1075" s="568"/>
      <c r="AE1075" s="568"/>
      <c r="AF1075" s="568"/>
      <c r="AG1075" s="1276"/>
      <c r="AH1075" s="564"/>
      <c r="AI1075" s="1457"/>
      <c r="AJ1075" s="1472"/>
    </row>
    <row r="1076" spans="1:36" ht="60" x14ac:dyDescent="0.25">
      <c r="A1076" s="239">
        <v>1</v>
      </c>
      <c r="B1076" s="4" t="s">
        <v>443</v>
      </c>
      <c r="C1076" s="678"/>
      <c r="D1076" s="4"/>
      <c r="E1076" s="763"/>
      <c r="F1076" s="368"/>
      <c r="G1076" s="368"/>
      <c r="H1076" s="368"/>
      <c r="I1076" s="1899"/>
      <c r="J1076" s="1899"/>
      <c r="K1076" s="211"/>
      <c r="L1076" s="211"/>
      <c r="M1076" s="211"/>
      <c r="N1076" s="211"/>
      <c r="O1076" s="211"/>
      <c r="P1076" s="211"/>
      <c r="Q1076" s="568"/>
      <c r="R1076" s="568"/>
      <c r="S1076" s="568"/>
      <c r="T1076" s="568"/>
      <c r="U1076" s="568"/>
      <c r="V1076" s="568"/>
      <c r="W1076" s="568"/>
      <c r="X1076" s="568"/>
      <c r="Y1076" s="1067"/>
      <c r="Z1076" s="568"/>
      <c r="AA1076" s="1088"/>
      <c r="AB1076" s="568"/>
      <c r="AC1076" s="568"/>
      <c r="AD1076" s="568"/>
      <c r="AE1076" s="568"/>
      <c r="AF1076" s="568"/>
      <c r="AG1076" s="1276"/>
      <c r="AH1076" s="564"/>
      <c r="AI1076" s="1457"/>
      <c r="AJ1076" s="1472"/>
    </row>
    <row r="1077" spans="1:36" ht="75" x14ac:dyDescent="0.25">
      <c r="A1077" s="239">
        <v>1</v>
      </c>
      <c r="B1077" s="4" t="s">
        <v>444</v>
      </c>
      <c r="C1077" s="678"/>
      <c r="D1077" s="4"/>
      <c r="E1077" s="763"/>
      <c r="F1077" s="368"/>
      <c r="G1077" s="368"/>
      <c r="H1077" s="368"/>
      <c r="I1077" s="1899"/>
      <c r="J1077" s="1899"/>
      <c r="K1077" s="211"/>
      <c r="L1077" s="211"/>
      <c r="M1077" s="211"/>
      <c r="N1077" s="211"/>
      <c r="O1077" s="211"/>
      <c r="P1077" s="211"/>
      <c r="Q1077" s="568"/>
      <c r="R1077" s="568"/>
      <c r="S1077" s="568"/>
      <c r="T1077" s="568"/>
      <c r="U1077" s="568"/>
      <c r="V1077" s="568"/>
      <c r="W1077" s="568"/>
      <c r="X1077" s="568"/>
      <c r="Y1077" s="1067"/>
      <c r="Z1077" s="568"/>
      <c r="AA1077" s="1088"/>
      <c r="AB1077" s="568"/>
      <c r="AC1077" s="568"/>
      <c r="AD1077" s="568"/>
      <c r="AE1077" s="568"/>
      <c r="AF1077" s="568"/>
      <c r="AG1077" s="1276"/>
      <c r="AH1077" s="564"/>
      <c r="AI1077" s="1457"/>
      <c r="AJ1077" s="1472"/>
    </row>
    <row r="1078" spans="1:36" ht="45" x14ac:dyDescent="0.25">
      <c r="A1078" s="239">
        <v>1</v>
      </c>
      <c r="B1078" s="4" t="s">
        <v>445</v>
      </c>
      <c r="C1078" s="678"/>
      <c r="D1078" s="4"/>
      <c r="E1078" s="763">
        <v>5300</v>
      </c>
      <c r="F1078" s="368">
        <f>ROUND(E1078/12*$B$4,0)</f>
        <v>3533</v>
      </c>
      <c r="G1078" s="368">
        <v>3389</v>
      </c>
      <c r="H1078" s="368">
        <f>G1078/F1078*100</f>
        <v>95.924143787149731</v>
      </c>
      <c r="I1078" s="1899"/>
      <c r="J1078" s="1899"/>
      <c r="K1078" s="211"/>
      <c r="L1078" s="211"/>
      <c r="M1078" s="211"/>
      <c r="N1078" s="211"/>
      <c r="O1078" s="211"/>
      <c r="P1078" s="211"/>
      <c r="Q1078" s="568"/>
      <c r="R1078" s="568"/>
      <c r="S1078" s="568"/>
      <c r="T1078" s="568"/>
      <c r="U1078" s="568"/>
      <c r="V1078" s="568"/>
      <c r="W1078" s="568"/>
      <c r="X1078" s="568"/>
      <c r="Y1078" s="1067"/>
      <c r="Z1078" s="568"/>
      <c r="AA1078" s="1088"/>
      <c r="AB1078" s="568"/>
      <c r="AC1078" s="568"/>
      <c r="AD1078" s="568"/>
      <c r="AE1078" s="568"/>
      <c r="AF1078" s="568"/>
      <c r="AG1078" s="1276"/>
      <c r="AH1078" s="564"/>
      <c r="AI1078" s="1457"/>
      <c r="AJ1078" s="1472"/>
    </row>
    <row r="1079" spans="1:36" ht="30" x14ac:dyDescent="0.25">
      <c r="A1079" s="239">
        <v>1</v>
      </c>
      <c r="B1079" s="4" t="s">
        <v>453</v>
      </c>
      <c r="C1079" s="678"/>
      <c r="D1079" s="4"/>
      <c r="E1079" s="763">
        <f>E1080+E1082/9.4</f>
        <v>26611</v>
      </c>
      <c r="F1079" s="368">
        <f>F1080+F1082/9.4</f>
        <v>17741</v>
      </c>
      <c r="G1079" s="368">
        <f>G1080+G1082/9.4</f>
        <v>17561</v>
      </c>
      <c r="H1079" s="368">
        <f>G1079/F1079*100</f>
        <v>98.985401048418922</v>
      </c>
      <c r="I1079" s="1899"/>
      <c r="J1079" s="1899"/>
      <c r="K1079" s="211"/>
      <c r="L1079" s="211"/>
      <c r="M1079" s="211"/>
      <c r="N1079" s="211"/>
      <c r="O1079" s="211"/>
      <c r="P1079" s="211"/>
      <c r="Q1079" s="568"/>
      <c r="R1079" s="568"/>
      <c r="S1079" s="568"/>
      <c r="T1079" s="568"/>
      <c r="U1079" s="568"/>
      <c r="V1079" s="568"/>
      <c r="W1079" s="568"/>
      <c r="X1079" s="568"/>
      <c r="Y1079" s="1067"/>
      <c r="Z1079" s="568"/>
      <c r="AA1079" s="1088"/>
      <c r="AB1079" s="568"/>
      <c r="AC1079" s="568"/>
      <c r="AD1079" s="568"/>
      <c r="AE1079" s="568"/>
      <c r="AF1079" s="568"/>
      <c r="AG1079" s="1276">
        <f>AG1080+AG1082/9.4</f>
        <v>0</v>
      </c>
      <c r="AH1079" s="564"/>
      <c r="AI1079" s="1457"/>
      <c r="AJ1079" s="1472"/>
    </row>
    <row r="1080" spans="1:36" x14ac:dyDescent="0.25">
      <c r="A1080" s="239">
        <v>1</v>
      </c>
      <c r="B1080" s="4" t="s">
        <v>468</v>
      </c>
      <c r="C1080" s="678"/>
      <c r="D1080" s="4"/>
      <c r="E1080" s="763">
        <v>26611</v>
      </c>
      <c r="F1080" s="368">
        <f>ROUND(E1080/12*$B$4,0)</f>
        <v>17741</v>
      </c>
      <c r="G1080" s="368">
        <v>17561</v>
      </c>
      <c r="H1080" s="368">
        <f>G1080/F1080*100</f>
        <v>98.985401048418922</v>
      </c>
      <c r="I1080" s="1899"/>
      <c r="J1080" s="1899"/>
      <c r="K1080" s="211"/>
      <c r="L1080" s="211"/>
      <c r="M1080" s="211"/>
      <c r="N1080" s="211"/>
      <c r="O1080" s="211"/>
      <c r="P1080" s="211"/>
      <c r="Q1080" s="568"/>
      <c r="R1080" s="568"/>
      <c r="S1080" s="568"/>
      <c r="T1080" s="568"/>
      <c r="U1080" s="568"/>
      <c r="V1080" s="568"/>
      <c r="W1080" s="568"/>
      <c r="X1080" s="568"/>
      <c r="Y1080" s="1067"/>
      <c r="Z1080" s="568"/>
      <c r="AA1080" s="1088"/>
      <c r="AB1080" s="568"/>
      <c r="AC1080" s="568"/>
      <c r="AD1080" s="568"/>
      <c r="AE1080" s="568"/>
      <c r="AF1080" s="568"/>
      <c r="AG1080" s="1276"/>
      <c r="AH1080" s="564"/>
      <c r="AI1080" s="1457"/>
      <c r="AJ1080" s="1472"/>
    </row>
    <row r="1081" spans="1:36" x14ac:dyDescent="0.25">
      <c r="A1081" s="239">
        <v>1</v>
      </c>
      <c r="B1081" s="4" t="s">
        <v>469</v>
      </c>
      <c r="C1081" s="678"/>
      <c r="D1081" s="4"/>
      <c r="E1081" s="763">
        <f>E1082/9.4</f>
        <v>0</v>
      </c>
      <c r="F1081" s="213">
        <f>F1082/9.4</f>
        <v>0</v>
      </c>
      <c r="G1081" s="368">
        <f>G1082/9.4</f>
        <v>0</v>
      </c>
      <c r="H1081" s="368"/>
      <c r="I1081" s="1899"/>
      <c r="J1081" s="1899"/>
      <c r="K1081" s="211"/>
      <c r="L1081" s="211"/>
      <c r="M1081" s="211"/>
      <c r="N1081" s="211"/>
      <c r="O1081" s="211"/>
      <c r="P1081" s="211"/>
      <c r="Q1081" s="568"/>
      <c r="R1081" s="568"/>
      <c r="S1081" s="568"/>
      <c r="T1081" s="568"/>
      <c r="U1081" s="568"/>
      <c r="V1081" s="568"/>
      <c r="W1081" s="568"/>
      <c r="X1081" s="568"/>
      <c r="Y1081" s="1067"/>
      <c r="Z1081" s="568"/>
      <c r="AA1081" s="1088"/>
      <c r="AB1081" s="568"/>
      <c r="AC1081" s="568"/>
      <c r="AD1081" s="568"/>
      <c r="AE1081" s="568"/>
      <c r="AF1081" s="568"/>
      <c r="AG1081" s="1276">
        <f>AG1082/9.4</f>
        <v>0</v>
      </c>
      <c r="AH1081" s="564"/>
      <c r="AI1081" s="1457"/>
      <c r="AJ1081" s="1472"/>
    </row>
    <row r="1082" spans="1:36" x14ac:dyDescent="0.25">
      <c r="A1082" s="239">
        <v>1</v>
      </c>
      <c r="B1082" s="806" t="s">
        <v>470</v>
      </c>
      <c r="C1082" s="678"/>
      <c r="D1082" s="4"/>
      <c r="E1082" s="763"/>
      <c r="F1082" s="213">
        <f>E1082/12*$B$4</f>
        <v>0</v>
      </c>
      <c r="G1082" s="368"/>
      <c r="H1082" s="368"/>
      <c r="I1082" s="1899"/>
      <c r="J1082" s="1899"/>
      <c r="K1082" s="211"/>
      <c r="L1082" s="211"/>
      <c r="M1082" s="211"/>
      <c r="N1082" s="211"/>
      <c r="O1082" s="211"/>
      <c r="P1082" s="211"/>
      <c r="Q1082" s="568"/>
      <c r="R1082" s="568"/>
      <c r="S1082" s="568"/>
      <c r="T1082" s="568"/>
      <c r="U1082" s="568"/>
      <c r="V1082" s="568"/>
      <c r="W1082" s="568"/>
      <c r="X1082" s="568"/>
      <c r="Y1082" s="1067"/>
      <c r="Z1082" s="568">
        <f>AF1082-AE1082-AB1082</f>
        <v>0</v>
      </c>
      <c r="AA1082" s="1088"/>
      <c r="AB1082" s="568"/>
      <c r="AC1082" s="568"/>
      <c r="AD1082" s="568"/>
      <c r="AE1082" s="568"/>
      <c r="AF1082" s="568"/>
      <c r="AG1082" s="1276"/>
      <c r="AH1082" s="564"/>
      <c r="AI1082" s="1457"/>
      <c r="AJ1082" s="1472"/>
    </row>
    <row r="1083" spans="1:36" ht="43.5" x14ac:dyDescent="0.25">
      <c r="A1083" s="239">
        <v>1</v>
      </c>
      <c r="B1083" s="790" t="s">
        <v>446</v>
      </c>
      <c r="C1083" s="678"/>
      <c r="D1083" s="4"/>
      <c r="E1083" s="763"/>
      <c r="F1083" s="213"/>
      <c r="G1083" s="368"/>
      <c r="H1083" s="368"/>
      <c r="I1083" s="1899"/>
      <c r="J1083" s="1899"/>
      <c r="K1083" s="211"/>
      <c r="L1083" s="211"/>
      <c r="M1083" s="211"/>
      <c r="N1083" s="211"/>
      <c r="O1083" s="211"/>
      <c r="P1083" s="211"/>
      <c r="Q1083" s="568"/>
      <c r="R1083" s="568"/>
      <c r="S1083" s="568"/>
      <c r="T1083" s="568"/>
      <c r="U1083" s="568"/>
      <c r="V1083" s="568"/>
      <c r="W1083" s="568"/>
      <c r="X1083" s="568"/>
      <c r="Y1083" s="1067"/>
      <c r="Z1083" s="568">
        <f>AF1083-AE1083-AB1083</f>
        <v>0</v>
      </c>
      <c r="AA1083" s="1088"/>
      <c r="AB1083" s="568"/>
      <c r="AC1083" s="568"/>
      <c r="AD1083" s="568"/>
      <c r="AE1083" s="568"/>
      <c r="AF1083" s="568"/>
      <c r="AG1083" s="1276"/>
      <c r="AH1083" s="564"/>
      <c r="AI1083" s="1457"/>
      <c r="AJ1083" s="1472"/>
    </row>
    <row r="1084" spans="1:36" ht="30" x14ac:dyDescent="0.25">
      <c r="A1084" s="239">
        <v>1</v>
      </c>
      <c r="B1084" s="785" t="s">
        <v>201</v>
      </c>
      <c r="C1084" s="697"/>
      <c r="D1084" s="4"/>
      <c r="E1084" s="763"/>
      <c r="F1084" s="213"/>
      <c r="G1084" s="368"/>
      <c r="H1084" s="368"/>
      <c r="I1084" s="1899"/>
      <c r="J1084" s="1899"/>
      <c r="K1084" s="211"/>
      <c r="L1084" s="211"/>
      <c r="M1084" s="211"/>
      <c r="N1084" s="211"/>
      <c r="O1084" s="211"/>
      <c r="P1084" s="211"/>
      <c r="Q1084" s="568"/>
      <c r="R1084" s="568"/>
      <c r="S1084" s="568"/>
      <c r="T1084" s="568"/>
      <c r="U1084" s="568"/>
      <c r="V1084" s="568"/>
      <c r="W1084" s="568"/>
      <c r="X1084" s="568"/>
      <c r="Y1084" s="1067"/>
      <c r="Z1084" s="568"/>
      <c r="AA1084" s="1088"/>
      <c r="AB1084" s="568"/>
      <c r="AC1084" s="568"/>
      <c r="AD1084" s="568"/>
      <c r="AE1084" s="568"/>
      <c r="AF1084" s="568"/>
      <c r="AG1084" s="1276"/>
      <c r="AH1084" s="564"/>
      <c r="AI1084" s="1457"/>
      <c r="AJ1084" s="1472"/>
    </row>
    <row r="1085" spans="1:36" ht="72" x14ac:dyDescent="0.25">
      <c r="A1085" s="239">
        <v>1</v>
      </c>
      <c r="B1085" s="786" t="s">
        <v>454</v>
      </c>
      <c r="C1085" s="678"/>
      <c r="D1085" s="4"/>
      <c r="E1085" s="763">
        <v>550</v>
      </c>
      <c r="F1085" s="213">
        <f>E1085/12*$B$4</f>
        <v>366.66666666666669</v>
      </c>
      <c r="G1085" s="368">
        <v>300</v>
      </c>
      <c r="H1085" s="368">
        <f t="shared" ref="H1085:H1092" si="476">G1085/F1085*100</f>
        <v>81.818181818181813</v>
      </c>
      <c r="I1085" s="1899"/>
      <c r="J1085" s="1899"/>
      <c r="K1085" s="211"/>
      <c r="L1085" s="211"/>
      <c r="M1085" s="211"/>
      <c r="N1085" s="211"/>
      <c r="O1085" s="211"/>
      <c r="P1085" s="211"/>
      <c r="Q1085" s="568"/>
      <c r="R1085" s="568"/>
      <c r="S1085" s="568"/>
      <c r="T1085" s="568"/>
      <c r="U1085" s="568"/>
      <c r="V1085" s="568"/>
      <c r="W1085" s="568"/>
      <c r="X1085" s="568"/>
      <c r="Y1085" s="1067"/>
      <c r="Z1085" s="568">
        <f>AF1085-AE1085-AB1085</f>
        <v>0</v>
      </c>
      <c r="AA1085" s="1088"/>
      <c r="AB1085" s="568"/>
      <c r="AC1085" s="568"/>
      <c r="AD1085" s="568"/>
      <c r="AE1085" s="568"/>
      <c r="AF1085" s="568"/>
      <c r="AG1085" s="1276"/>
      <c r="AH1085" s="564"/>
      <c r="AI1085" s="1457"/>
      <c r="AJ1085" s="1472"/>
    </row>
    <row r="1086" spans="1:36" x14ac:dyDescent="0.25">
      <c r="B1086" s="786" t="s">
        <v>234</v>
      </c>
      <c r="C1086" s="2108"/>
      <c r="D1086" s="2054"/>
      <c r="E1086" s="1404">
        <f>SUM(E1087:E1088)</f>
        <v>3100</v>
      </c>
      <c r="F1086" s="219">
        <f>SUM(F1087:F1088)</f>
        <v>2066.6666666666665</v>
      </c>
      <c r="G1086" s="1406">
        <f>SUM(G1087:G1088)</f>
        <v>2411</v>
      </c>
      <c r="H1086" s="1406">
        <f t="shared" si="476"/>
        <v>116.66129032258065</v>
      </c>
      <c r="I1086" s="1922"/>
      <c r="J1086" s="1922"/>
      <c r="K1086" s="1923"/>
      <c r="L1086" s="1923"/>
      <c r="M1086" s="1923"/>
      <c r="N1086" s="1923"/>
      <c r="O1086" s="1923"/>
      <c r="P1086" s="1923"/>
      <c r="Q1086" s="568">
        <v>1547.0889999999999</v>
      </c>
      <c r="R1086" s="568">
        <v>1547.0889999999999</v>
      </c>
      <c r="S1086" s="568">
        <v>1547.0889999999999</v>
      </c>
      <c r="T1086" s="568">
        <v>1547.0889999999999</v>
      </c>
      <c r="U1086" s="568">
        <v>1547.0889999999999</v>
      </c>
      <c r="V1086" s="568">
        <v>1547.0889999999999</v>
      </c>
      <c r="W1086" s="568">
        <v>1547.0889999999999</v>
      </c>
      <c r="X1086" s="568">
        <v>1547.0889999999999</v>
      </c>
      <c r="Y1086" s="1067">
        <f t="shared" ref="Y1086" si="477">Q1086/12*$B$4+(R1086-Q1086)/11*7+(S1086-R1086)/10*6+(T1086-S1086)/9*5+(U1086-T1086)/8*4+(V1086-U1086)/7*3+(W1086-V1086)/6*2+(X1086-W1086)/5*1</f>
        <v>1031.3926666666666</v>
      </c>
      <c r="Z1086" s="568">
        <f>AF1086-AE1086-AB1086</f>
        <v>1041.2396000000001</v>
      </c>
      <c r="AA1086" s="1088"/>
      <c r="AB1086" s="568"/>
      <c r="AC1086" s="568">
        <f>Z1086-Y1086</f>
        <v>9.8469333333334816</v>
      </c>
      <c r="AD1086" s="568"/>
      <c r="AE1086" s="568">
        <v>0</v>
      </c>
      <c r="AF1086" s="568">
        <v>1041.2396000000001</v>
      </c>
      <c r="AG1086" s="2134">
        <f>SUM(AG1087:AG1088)</f>
        <v>0</v>
      </c>
      <c r="AH1086" s="564"/>
      <c r="AI1086" s="1457"/>
      <c r="AJ1086" s="1472"/>
    </row>
    <row r="1087" spans="1:36" ht="75" x14ac:dyDescent="0.25">
      <c r="B1087" s="1405" t="s">
        <v>435</v>
      </c>
      <c r="C1087" s="2108"/>
      <c r="D1087" s="2054"/>
      <c r="E1087" s="1406">
        <v>2000</v>
      </c>
      <c r="F1087" s="219">
        <f>E1087/12*$B$4</f>
        <v>1333.3333333333333</v>
      </c>
      <c r="G1087" s="1406">
        <v>1729</v>
      </c>
      <c r="H1087" s="1406">
        <f t="shared" si="476"/>
        <v>129.67500000000001</v>
      </c>
      <c r="I1087" s="1922"/>
      <c r="J1087" s="1922"/>
      <c r="K1087" s="1923"/>
      <c r="L1087" s="1923"/>
      <c r="M1087" s="1923"/>
      <c r="N1087" s="1923"/>
      <c r="O1087" s="1923"/>
      <c r="P1087" s="1923"/>
      <c r="Q1087" s="568"/>
      <c r="R1087" s="568"/>
      <c r="S1087" s="568"/>
      <c r="T1087" s="568"/>
      <c r="U1087" s="568"/>
      <c r="V1087" s="568"/>
      <c r="W1087" s="568"/>
      <c r="X1087" s="568"/>
      <c r="Y1087" s="1067"/>
      <c r="Z1087" s="568"/>
      <c r="AA1087" s="1088"/>
      <c r="AB1087" s="568"/>
      <c r="AC1087" s="568"/>
      <c r="AD1087" s="568"/>
      <c r="AE1087" s="568"/>
      <c r="AF1087" s="568"/>
      <c r="AG1087" s="2134"/>
      <c r="AH1087" s="564"/>
      <c r="AI1087" s="1457"/>
      <c r="AJ1087" s="1472"/>
    </row>
    <row r="1088" spans="1:36" ht="60" x14ac:dyDescent="0.25">
      <c r="B1088" s="1405" t="s">
        <v>502</v>
      </c>
      <c r="C1088" s="2108"/>
      <c r="D1088" s="2054"/>
      <c r="E1088" s="368">
        <v>1100</v>
      </c>
      <c r="F1088" s="219">
        <f>E1088/12*$B$4</f>
        <v>733.33333333333337</v>
      </c>
      <c r="G1088" s="1406">
        <v>682</v>
      </c>
      <c r="H1088" s="1406">
        <f t="shared" si="476"/>
        <v>93</v>
      </c>
      <c r="I1088" s="1922"/>
      <c r="J1088" s="1922"/>
      <c r="K1088" s="1923"/>
      <c r="L1088" s="1923"/>
      <c r="M1088" s="1923"/>
      <c r="N1088" s="1923"/>
      <c r="O1088" s="1923"/>
      <c r="P1088" s="1923"/>
      <c r="Q1088" s="568"/>
      <c r="R1088" s="568"/>
      <c r="S1088" s="568"/>
      <c r="T1088" s="568"/>
      <c r="U1088" s="568"/>
      <c r="V1088" s="568"/>
      <c r="W1088" s="568"/>
      <c r="X1088" s="568"/>
      <c r="Y1088" s="1067"/>
      <c r="Z1088" s="568"/>
      <c r="AA1088" s="1088"/>
      <c r="AB1088" s="568"/>
      <c r="AC1088" s="568"/>
      <c r="AD1088" s="568"/>
      <c r="AE1088" s="568"/>
      <c r="AF1088" s="568"/>
      <c r="AG1088" s="2134"/>
      <c r="AH1088" s="564"/>
      <c r="AI1088" s="1457"/>
      <c r="AJ1088" s="1472"/>
    </row>
    <row r="1089" spans="1:36" ht="29.25" x14ac:dyDescent="0.25">
      <c r="A1089" s="239">
        <v>1</v>
      </c>
      <c r="B1089" s="731" t="s">
        <v>372</v>
      </c>
      <c r="C1089" s="2108"/>
      <c r="D1089" s="2054"/>
      <c r="E1089" s="418">
        <f>E1071</f>
        <v>49142</v>
      </c>
      <c r="F1089" s="284">
        <f>F1071</f>
        <v>32761</v>
      </c>
      <c r="G1089" s="2055">
        <f>G1071</f>
        <v>33732</v>
      </c>
      <c r="H1089" s="2055">
        <f t="shared" si="476"/>
        <v>102.96388999114801</v>
      </c>
      <c r="I1089" s="1922"/>
      <c r="J1089" s="1922"/>
      <c r="K1089" s="1923"/>
      <c r="L1089" s="1923"/>
      <c r="M1089" s="1923"/>
      <c r="N1089" s="1923"/>
      <c r="O1089" s="1923"/>
      <c r="P1089" s="1923"/>
      <c r="Q1089" s="568"/>
      <c r="R1089" s="568"/>
      <c r="S1089" s="568"/>
      <c r="T1089" s="568"/>
      <c r="U1089" s="568"/>
      <c r="V1089" s="568"/>
      <c r="W1089" s="568"/>
      <c r="X1089" s="568"/>
      <c r="Y1089" s="1067"/>
      <c r="Z1089" s="568"/>
      <c r="AA1089" s="1088"/>
      <c r="AB1089" s="568"/>
      <c r="AC1089" s="568"/>
      <c r="AD1089" s="568"/>
      <c r="AE1089" s="568"/>
      <c r="AF1089" s="568"/>
      <c r="AG1089" s="2123">
        <f>AG1071</f>
        <v>0</v>
      </c>
      <c r="AH1089" s="564"/>
      <c r="AI1089" s="1457"/>
      <c r="AJ1089" s="1472"/>
    </row>
    <row r="1090" spans="1:36" s="249" customFormat="1" ht="29.25" x14ac:dyDescent="0.25">
      <c r="A1090" s="239">
        <v>1</v>
      </c>
      <c r="B1090" s="731" t="s">
        <v>373</v>
      </c>
      <c r="C1090" s="2108"/>
      <c r="D1090" s="2054"/>
      <c r="E1090" s="418">
        <f>E1079</f>
        <v>26611</v>
      </c>
      <c r="F1090" s="793">
        <f>F1079</f>
        <v>17741</v>
      </c>
      <c r="G1090" s="2055">
        <f>G1079</f>
        <v>17561</v>
      </c>
      <c r="H1090" s="2055">
        <f t="shared" si="476"/>
        <v>98.985401048418922</v>
      </c>
      <c r="I1090" s="1922"/>
      <c r="J1090" s="1899"/>
      <c r="K1090" s="211"/>
      <c r="L1090" s="211"/>
      <c r="M1090" s="211"/>
      <c r="N1090" s="1923"/>
      <c r="O1090" s="1923"/>
      <c r="P1090" s="211"/>
      <c r="Q1090" s="569"/>
      <c r="R1090" s="569"/>
      <c r="S1090" s="569"/>
      <c r="T1090" s="569"/>
      <c r="U1090" s="569"/>
      <c r="V1090" s="569"/>
      <c r="W1090" s="569"/>
      <c r="X1090" s="569"/>
      <c r="Y1090" s="1067"/>
      <c r="Z1090" s="568">
        <f>AF1090-AE1090-AB1090</f>
        <v>0</v>
      </c>
      <c r="AA1090" s="1088"/>
      <c r="AB1090" s="568"/>
      <c r="AC1090" s="568"/>
      <c r="AD1090" s="568"/>
      <c r="AE1090" s="568"/>
      <c r="AF1090" s="568"/>
      <c r="AG1090" s="2123">
        <f>AG1079</f>
        <v>0</v>
      </c>
      <c r="AH1090" s="564"/>
      <c r="AI1090" s="1457"/>
      <c r="AJ1090" s="1472"/>
    </row>
    <row r="1091" spans="1:36" ht="29.25" x14ac:dyDescent="0.25">
      <c r="A1091" s="239">
        <v>1</v>
      </c>
      <c r="B1091" s="731" t="s">
        <v>374</v>
      </c>
      <c r="C1091" s="2698"/>
      <c r="D1091" s="2300"/>
      <c r="E1091" s="466">
        <f>E1085+E1083</f>
        <v>550</v>
      </c>
      <c r="F1091" s="2328">
        <f>F1085+F1083</f>
        <v>366.66666666666669</v>
      </c>
      <c r="G1091" s="2274">
        <f>G1085+G1083</f>
        <v>300</v>
      </c>
      <c r="H1091" s="2274">
        <f t="shared" si="476"/>
        <v>81.818181818181813</v>
      </c>
      <c r="I1091" s="2175"/>
      <c r="J1091" s="2222"/>
      <c r="K1091" s="2223"/>
      <c r="L1091" s="2223"/>
      <c r="M1091" s="1916"/>
      <c r="N1091" s="2135"/>
      <c r="O1091" s="2135"/>
      <c r="P1091" s="1916"/>
      <c r="Q1091" s="575">
        <v>549.54899999999998</v>
      </c>
      <c r="R1091" s="575">
        <v>549.54899999999998</v>
      </c>
      <c r="S1091" s="575">
        <v>549.54899999999998</v>
      </c>
      <c r="T1091" s="575">
        <v>549.54899999999998</v>
      </c>
      <c r="U1091" s="575">
        <v>549.54899999999998</v>
      </c>
      <c r="V1091" s="575">
        <v>549.54899999999998</v>
      </c>
      <c r="W1091" s="575">
        <v>549.54899999999998</v>
      </c>
      <c r="X1091" s="575">
        <v>549.54899999999998</v>
      </c>
      <c r="Y1091" s="1215">
        <f t="shared" ref="Y1091" si="478">Q1091/12*$B$4+(R1091-Q1091)/11*7+(S1091-R1091)/10*6+(T1091-S1091)/9*5+(U1091-T1091)/8*4+(V1091-U1091)/7*3+(W1091-V1091)/6*2+(X1091-W1091)/5*1</f>
        <v>366.36599999999999</v>
      </c>
      <c r="Z1091" s="569">
        <f>AF1091-AE1091-AB1091</f>
        <v>299.75400000000002</v>
      </c>
      <c r="AA1091" s="1504"/>
      <c r="AB1091" s="570"/>
      <c r="AC1091" s="575">
        <f>Z1091-Y1091</f>
        <v>-66.611999999999966</v>
      </c>
      <c r="AD1091" s="571"/>
      <c r="AE1091" s="571">
        <v>0</v>
      </c>
      <c r="AF1091" s="571">
        <v>299.75400000000002</v>
      </c>
      <c r="AG1091" s="2111">
        <f>AG1085+AG1083</f>
        <v>0</v>
      </c>
      <c r="AH1091" s="1205"/>
      <c r="AI1091" s="1457"/>
      <c r="AJ1091" s="1472"/>
    </row>
    <row r="1092" spans="1:36" x14ac:dyDescent="0.25">
      <c r="A1092" s="239">
        <v>1</v>
      </c>
      <c r="B1092" s="732" t="s">
        <v>138</v>
      </c>
      <c r="C1092" s="1522"/>
      <c r="D1092" s="1523"/>
      <c r="E1092" s="426">
        <f>E1089+E1091+E1080*2.9+E1082/4.2</f>
        <v>126863.9</v>
      </c>
      <c r="F1092" s="2069">
        <f>F1089+F1091+F1080*2.9+F1082/4.2</f>
        <v>84576.566666666666</v>
      </c>
      <c r="G1092" s="2069">
        <f>G1089+G1091+G1080*2.9+G1082/4.2</f>
        <v>84958.9</v>
      </c>
      <c r="H1092" s="1157">
        <f t="shared" si="476"/>
        <v>100.452055868903</v>
      </c>
      <c r="I1092" s="2136"/>
      <c r="J1092" s="2136"/>
      <c r="K1092" s="2069"/>
      <c r="L1092" s="2069"/>
      <c r="M1092" s="2069"/>
      <c r="N1092" s="2069"/>
      <c r="O1092" s="2069"/>
      <c r="P1092" s="2069"/>
      <c r="Q1092" s="566">
        <f t="shared" ref="Q1092:V1092" si="479">Q1091+Q1070+Q1086</f>
        <v>85649.676319999999</v>
      </c>
      <c r="R1092" s="566">
        <f t="shared" si="479"/>
        <v>85649.676319999999</v>
      </c>
      <c r="S1092" s="566">
        <f t="shared" si="479"/>
        <v>84015.807349999988</v>
      </c>
      <c r="T1092" s="566">
        <f t="shared" si="479"/>
        <v>84015.807349999988</v>
      </c>
      <c r="U1092" s="566">
        <f t="shared" si="479"/>
        <v>84015.807349999988</v>
      </c>
      <c r="V1092" s="566">
        <f t="shared" si="479"/>
        <v>84015.807349999988</v>
      </c>
      <c r="W1092" s="566">
        <f t="shared" ref="W1092:X1092" si="480">W1091+W1070+W1086</f>
        <v>84015.807349999988</v>
      </c>
      <c r="X1092" s="566">
        <f t="shared" si="480"/>
        <v>84015.807349999988</v>
      </c>
      <c r="Y1092" s="1216">
        <f t="shared" ref="Y1092:AF1092" si="481">Y1091+Y1070+Y1086</f>
        <v>56119.462831333338</v>
      </c>
      <c r="Z1092" s="566">
        <f t="shared" si="481"/>
        <v>56302.044669999996</v>
      </c>
      <c r="AA1092" s="1092">
        <f t="shared" si="481"/>
        <v>0</v>
      </c>
      <c r="AB1092" s="566">
        <f t="shared" si="481"/>
        <v>0</v>
      </c>
      <c r="AC1092" s="566">
        <f t="shared" si="481"/>
        <v>182.5818386666582</v>
      </c>
      <c r="AD1092" s="566">
        <f t="shared" si="481"/>
        <v>0</v>
      </c>
      <c r="AE1092" s="566">
        <f t="shared" si="481"/>
        <v>-0.94313999999999998</v>
      </c>
      <c r="AF1092" s="566">
        <f t="shared" si="481"/>
        <v>56301.101529999993</v>
      </c>
      <c r="AG1092" s="2070">
        <f>AG1089+AG1091+AG1080*2.9+AG1082/4.2</f>
        <v>0</v>
      </c>
      <c r="AH1092" s="1205">
        <f t="shared" ref="AH1092" si="482">AH1091+AH1070+AH1086</f>
        <v>0</v>
      </c>
      <c r="AI1092" s="1457"/>
      <c r="AJ1092" s="1472"/>
    </row>
    <row r="1093" spans="1:36" x14ac:dyDescent="0.25">
      <c r="A1093" s="239">
        <v>1</v>
      </c>
      <c r="B1093" s="1526" t="s">
        <v>29</v>
      </c>
      <c r="C1093" s="1890"/>
      <c r="D1093" s="1526"/>
      <c r="E1093" s="441"/>
      <c r="F1093" s="242"/>
      <c r="G1093" s="242"/>
      <c r="H1093" s="242"/>
      <c r="I1093" s="1891"/>
      <c r="J1093" s="1891"/>
      <c r="K1093" s="1892"/>
      <c r="L1093" s="1892"/>
      <c r="M1093" s="1892"/>
      <c r="N1093" s="1892"/>
      <c r="O1093" s="1892"/>
      <c r="P1093" s="1892"/>
      <c r="Q1093" s="567"/>
      <c r="R1093" s="567"/>
      <c r="S1093" s="567"/>
      <c r="T1093" s="567"/>
      <c r="U1093" s="567"/>
      <c r="V1093" s="567"/>
      <c r="W1093" s="567"/>
      <c r="X1093" s="567"/>
      <c r="Y1093" s="1066"/>
      <c r="Z1093" s="567">
        <f t="shared" ref="Z1093:Z1108" si="483">AF1093-AE1093-AB1093</f>
        <v>0</v>
      </c>
      <c r="AA1093" s="1091"/>
      <c r="AB1093" s="567"/>
      <c r="AC1093" s="567"/>
      <c r="AD1093" s="567"/>
      <c r="AE1093" s="567"/>
      <c r="AF1093" s="567"/>
      <c r="AG1093" s="1275"/>
      <c r="AH1093" s="610"/>
      <c r="AI1093" s="1457"/>
      <c r="AJ1093" s="1472"/>
    </row>
    <row r="1094" spans="1:36" ht="29.25" x14ac:dyDescent="0.25">
      <c r="A1094" s="1541">
        <v>1</v>
      </c>
      <c r="B1094" s="2137" t="s">
        <v>16</v>
      </c>
      <c r="C1094" s="691"/>
      <c r="D1094" s="2060"/>
      <c r="E1094" s="417"/>
      <c r="F1094" s="211"/>
      <c r="G1094" s="211"/>
      <c r="H1094" s="211"/>
      <c r="I1094" s="385"/>
      <c r="J1094" s="385"/>
      <c r="K1094" s="211"/>
      <c r="L1094" s="211"/>
      <c r="M1094" s="211"/>
      <c r="N1094" s="270"/>
      <c r="O1094" s="1645"/>
      <c r="P1094" s="270"/>
      <c r="Q1094" s="568"/>
      <c r="R1094" s="568"/>
      <c r="S1094" s="568"/>
      <c r="T1094" s="568"/>
      <c r="U1094" s="568"/>
      <c r="V1094" s="568"/>
      <c r="W1094" s="568"/>
      <c r="X1094" s="568"/>
      <c r="Y1094" s="1067"/>
      <c r="Z1094" s="568">
        <f t="shared" si="483"/>
        <v>0</v>
      </c>
      <c r="AA1094" s="1088"/>
      <c r="AB1094" s="568"/>
      <c r="AC1094" s="568"/>
      <c r="AD1094" s="568"/>
      <c r="AE1094" s="568"/>
      <c r="AF1094" s="568"/>
      <c r="AG1094" s="1271"/>
      <c r="AH1094" s="564"/>
      <c r="AI1094" s="1457"/>
      <c r="AJ1094" s="1472"/>
    </row>
    <row r="1095" spans="1:36" x14ac:dyDescent="0.25">
      <c r="A1095" s="1541">
        <v>1</v>
      </c>
      <c r="B1095" s="2138" t="s">
        <v>24</v>
      </c>
      <c r="C1095" s="2126"/>
      <c r="D1095" s="2084">
        <v>240</v>
      </c>
      <c r="E1095" s="419">
        <v>355</v>
      </c>
      <c r="F1095" s="213">
        <f>ROUND(E1095/12*$B$4,0)</f>
        <v>237</v>
      </c>
      <c r="G1095" s="213">
        <v>215</v>
      </c>
      <c r="H1095" s="213">
        <f>G1095/F1095*100</f>
        <v>90.71729957805907</v>
      </c>
      <c r="I1095" s="1156">
        <v>5</v>
      </c>
      <c r="J1095" s="269">
        <f>M1095/G1095</f>
        <v>6.6279069767441863</v>
      </c>
      <c r="K1095" s="270">
        <f>ROUND(E1095*I1095,0)</f>
        <v>1775</v>
      </c>
      <c r="L1095" s="270">
        <f>ROUND(K1095/12*$B$4,0)</f>
        <v>1183</v>
      </c>
      <c r="M1095" s="270">
        <v>1425</v>
      </c>
      <c r="N1095" s="270">
        <f>M1095/L1095*100</f>
        <v>120.45646661031277</v>
      </c>
      <c r="O1095" s="270">
        <f>ROUND(K1095/D1095,0)</f>
        <v>7</v>
      </c>
      <c r="P1095" s="270">
        <f>M1095/$B$4*12/O1095</f>
        <v>305.35714285714283</v>
      </c>
      <c r="Q1095" s="568"/>
      <c r="R1095" s="568"/>
      <c r="S1095" s="568"/>
      <c r="T1095" s="568"/>
      <c r="U1095" s="568"/>
      <c r="V1095" s="568"/>
      <c r="W1095" s="568"/>
      <c r="X1095" s="568"/>
      <c r="Y1095" s="1067"/>
      <c r="Z1095" s="568">
        <f t="shared" si="483"/>
        <v>0</v>
      </c>
      <c r="AA1095" s="1088"/>
      <c r="AB1095" s="568"/>
      <c r="AC1095" s="568"/>
      <c r="AD1095" s="568"/>
      <c r="AE1095" s="568"/>
      <c r="AF1095" s="568"/>
      <c r="AG1095" s="1292"/>
      <c r="AH1095" s="564"/>
      <c r="AI1095" s="1457"/>
      <c r="AJ1095" s="1472"/>
    </row>
    <row r="1096" spans="1:36" s="249" customFormat="1" x14ac:dyDescent="0.25">
      <c r="A1096" s="1541">
        <v>1</v>
      </c>
      <c r="B1096" s="2138" t="s">
        <v>26</v>
      </c>
      <c r="C1096" s="2139"/>
      <c r="D1096" s="2029">
        <v>240</v>
      </c>
      <c r="E1096" s="420">
        <v>1000</v>
      </c>
      <c r="F1096" s="213">
        <f>ROUND(E1096/12*$B$4,0)</f>
        <v>667</v>
      </c>
      <c r="G1096" s="219">
        <v>670</v>
      </c>
      <c r="H1096" s="213">
        <f>G1096/F1096*100</f>
        <v>100.44977511244377</v>
      </c>
      <c r="I1096" s="1902">
        <v>7.1</v>
      </c>
      <c r="J1096" s="269">
        <f>M1096/G1096</f>
        <v>7.0567164179104473</v>
      </c>
      <c r="K1096" s="270">
        <f>ROUND(E1096*I1096,0)</f>
        <v>7100</v>
      </c>
      <c r="L1096" s="270">
        <f>ROUND(K1096/12*$B$4,0)</f>
        <v>4733</v>
      </c>
      <c r="M1096" s="481">
        <v>4728</v>
      </c>
      <c r="N1096" s="270">
        <f>M1096/L1096*100</f>
        <v>99.894358757658992</v>
      </c>
      <c r="O1096" s="270">
        <f>ROUND(K1096/D1096,0)</f>
        <v>30</v>
      </c>
      <c r="P1096" s="270">
        <f>M1096/$B$4*12/O1096</f>
        <v>236.4</v>
      </c>
      <c r="Q1096" s="568"/>
      <c r="R1096" s="568"/>
      <c r="S1096" s="568"/>
      <c r="T1096" s="568"/>
      <c r="U1096" s="568"/>
      <c r="V1096" s="568"/>
      <c r="W1096" s="568"/>
      <c r="X1096" s="568"/>
      <c r="Y1096" s="1067"/>
      <c r="Z1096" s="568">
        <f t="shared" si="483"/>
        <v>0</v>
      </c>
      <c r="AA1096" s="1088"/>
      <c r="AB1096" s="568"/>
      <c r="AC1096" s="568"/>
      <c r="AD1096" s="568"/>
      <c r="AE1096" s="568"/>
      <c r="AF1096" s="568"/>
      <c r="AG1096" s="1478"/>
      <c r="AH1096" s="564"/>
      <c r="AI1096" s="1457"/>
      <c r="AJ1096" s="1472"/>
    </row>
    <row r="1097" spans="1:36" x14ac:dyDescent="0.25">
      <c r="A1097" s="1541">
        <v>1</v>
      </c>
      <c r="B1097" s="1656" t="s">
        <v>183</v>
      </c>
      <c r="C1097" s="1765"/>
      <c r="D1097" s="2140"/>
      <c r="E1097" s="421">
        <f>SUM(E1095:E1096)</f>
        <v>1355</v>
      </c>
      <c r="F1097" s="284">
        <f>SUM(F1095:F1096)</f>
        <v>904</v>
      </c>
      <c r="G1097" s="284">
        <f>SUM(G1095:G1096)</f>
        <v>885</v>
      </c>
      <c r="H1097" s="1000">
        <f>G1097/F1097*100</f>
        <v>97.898230088495581</v>
      </c>
      <c r="I1097" s="1516">
        <f>IF(E1097=0,0,K1097/E1097)</f>
        <v>6.5498154981549819</v>
      </c>
      <c r="J1097" s="1482">
        <f>M1097/G1097</f>
        <v>6.9525423728813562</v>
      </c>
      <c r="K1097" s="284">
        <f>SUM(K1095:K1096)</f>
        <v>8875</v>
      </c>
      <c r="L1097" s="284">
        <f>SUM(L1095:L1096)</f>
        <v>5916</v>
      </c>
      <c r="M1097" s="284">
        <f>SUM(M1095:M1096)</f>
        <v>6153</v>
      </c>
      <c r="N1097" s="481">
        <f>M1097/L1097*100</f>
        <v>104.00608519269777</v>
      </c>
      <c r="O1097" s="1580">
        <f>SUM(O1095:O1096)</f>
        <v>37</v>
      </c>
      <c r="P1097" s="481">
        <f>M1097/$B$4*12/O1097</f>
        <v>249.44594594594594</v>
      </c>
      <c r="Q1097" s="569"/>
      <c r="R1097" s="569"/>
      <c r="S1097" s="569"/>
      <c r="T1097" s="569"/>
      <c r="U1097" s="569"/>
      <c r="V1097" s="569"/>
      <c r="W1097" s="569"/>
      <c r="X1097" s="569"/>
      <c r="Y1097" s="1214"/>
      <c r="Z1097" s="569">
        <f t="shared" si="483"/>
        <v>0</v>
      </c>
      <c r="AA1097" s="1504"/>
      <c r="AB1097" s="569"/>
      <c r="AC1097" s="569"/>
      <c r="AD1097" s="569"/>
      <c r="AE1097" s="569"/>
      <c r="AF1097" s="569"/>
      <c r="AG1097" s="1553">
        <f>SUM(AG1095:AG1096)</f>
        <v>0</v>
      </c>
      <c r="AH1097" s="1200"/>
      <c r="AI1097" s="1457"/>
      <c r="AJ1097" s="1472"/>
    </row>
    <row r="1098" spans="1:36" ht="30" thickBot="1" x14ac:dyDescent="0.3">
      <c r="A1098" s="1541">
        <v>1</v>
      </c>
      <c r="B1098" s="1748" t="s">
        <v>214</v>
      </c>
      <c r="C1098" s="250"/>
      <c r="D1098" s="250"/>
      <c r="E1098" s="447">
        <f>E1097</f>
        <v>1355</v>
      </c>
      <c r="F1098" s="2039">
        <f>F1097</f>
        <v>904</v>
      </c>
      <c r="G1098" s="2039">
        <f>G1097</f>
        <v>885</v>
      </c>
      <c r="H1098" s="2039">
        <f>G1098/F1098*100</f>
        <v>97.898230088495581</v>
      </c>
      <c r="I1098" s="1558">
        <f>IF(E1098=0,0,K1098/E1098)</f>
        <v>6.5498154981549819</v>
      </c>
      <c r="J1098" s="1559">
        <f>M1098/G1098</f>
        <v>6.9525423728813562</v>
      </c>
      <c r="K1098" s="1607">
        <f>K1097</f>
        <v>8875</v>
      </c>
      <c r="L1098" s="1607">
        <f>L1097</f>
        <v>5916</v>
      </c>
      <c r="M1098" s="1607">
        <f>M1097</f>
        <v>6153</v>
      </c>
      <c r="N1098" s="1560">
        <f>M1098/L1098*100</f>
        <v>104.00608519269777</v>
      </c>
      <c r="O1098" s="1607">
        <f>O1097</f>
        <v>37</v>
      </c>
      <c r="P1098" s="1560">
        <f>M1098/$B$4*12/O1098</f>
        <v>249.44594594594594</v>
      </c>
      <c r="Q1098" s="573">
        <v>20754.211072000002</v>
      </c>
      <c r="R1098" s="573">
        <v>20754.211072000002</v>
      </c>
      <c r="S1098" s="573">
        <v>20754.211072000002</v>
      </c>
      <c r="T1098" s="573">
        <v>20754.211072000002</v>
      </c>
      <c r="U1098" s="573">
        <v>20754.211072000002</v>
      </c>
      <c r="V1098" s="573">
        <v>20754.211072000002</v>
      </c>
      <c r="W1098" s="573">
        <v>20754.211072000002</v>
      </c>
      <c r="X1098" s="573">
        <v>20754.211072000002</v>
      </c>
      <c r="Y1098" s="1219">
        <f t="shared" ref="Y1098" si="484">Q1098/12*$B$4+(R1098-Q1098)/11*7+(S1098-R1098)/10*6+(T1098-S1098)/9*5+(U1098-T1098)/8*4+(V1098-U1098)/7*3+(W1098-V1098)/6*2+(X1098-W1098)/5*1</f>
        <v>13836.140714666668</v>
      </c>
      <c r="Z1098" s="573">
        <f t="shared" si="483"/>
        <v>13421.958999999999</v>
      </c>
      <c r="AA1098" s="1090"/>
      <c r="AB1098" s="573"/>
      <c r="AC1098" s="573">
        <f>Z1098-Y1098</f>
        <v>-414.181714666669</v>
      </c>
      <c r="AD1098" s="573"/>
      <c r="AE1098" s="573">
        <v>-15.75672</v>
      </c>
      <c r="AF1098" s="573">
        <v>13406.20228</v>
      </c>
      <c r="AG1098" s="2042">
        <f>AG1097</f>
        <v>0</v>
      </c>
      <c r="AH1098" s="1254"/>
      <c r="AI1098" s="1457"/>
      <c r="AJ1098" s="1472"/>
    </row>
    <row r="1099" spans="1:36" ht="15.75" thickBot="1" x14ac:dyDescent="0.3">
      <c r="A1099" s="239">
        <v>1</v>
      </c>
      <c r="B1099" s="2141" t="s">
        <v>407</v>
      </c>
      <c r="C1099" s="2142"/>
      <c r="D1099" s="2141"/>
      <c r="E1099" s="453"/>
      <c r="F1099" s="987"/>
      <c r="G1099" s="987"/>
      <c r="H1099" s="987"/>
      <c r="I1099" s="988"/>
      <c r="J1099" s="988"/>
      <c r="K1099" s="987"/>
      <c r="L1099" s="987"/>
      <c r="M1099" s="987">
        <f>SUM(M1069,M1092,M1098)</f>
        <v>16357</v>
      </c>
      <c r="N1099" s="987"/>
      <c r="O1099" s="987"/>
      <c r="P1099" s="987"/>
      <c r="Q1099" s="574">
        <f t="shared" ref="Q1099:Y1099" si="485">SUM(Q1069,Q1092,Q1098)</f>
        <v>231942.99515249996</v>
      </c>
      <c r="R1099" s="574">
        <f t="shared" si="485"/>
        <v>231942.99515249996</v>
      </c>
      <c r="S1099" s="574">
        <f t="shared" si="485"/>
        <v>231943.52645699997</v>
      </c>
      <c r="T1099" s="574">
        <f t="shared" si="485"/>
        <v>231946.922437</v>
      </c>
      <c r="U1099" s="574">
        <f t="shared" si="485"/>
        <v>231946.922437</v>
      </c>
      <c r="V1099" s="574">
        <f t="shared" ref="V1099:W1099" si="486">SUM(V1069,V1092,V1098)</f>
        <v>233218.12265049998</v>
      </c>
      <c r="W1099" s="574">
        <f t="shared" si="486"/>
        <v>233218.12265049998</v>
      </c>
      <c r="X1099" s="574">
        <f t="shared" ref="X1099" si="487">SUM(X1069,X1092,X1098)</f>
        <v>233218.12265049998</v>
      </c>
      <c r="Y1099" s="1068">
        <f t="shared" si="485"/>
        <v>155175.66896475555</v>
      </c>
      <c r="Z1099" s="574">
        <f t="shared" si="483"/>
        <v>158835.75727999996</v>
      </c>
      <c r="AA1099" s="1093">
        <f t="shared" ref="AA1099:AF1099" si="488">SUM(AA1069,AA1092,AA1098)</f>
        <v>0</v>
      </c>
      <c r="AB1099" s="277">
        <f t="shared" si="488"/>
        <v>-78.521950000000018</v>
      </c>
      <c r="AC1099" s="574">
        <f t="shared" si="488"/>
        <v>3660.0883152444262</v>
      </c>
      <c r="AD1099" s="574">
        <f t="shared" si="488"/>
        <v>0</v>
      </c>
      <c r="AE1099" s="574">
        <f t="shared" si="488"/>
        <v>-16.699860000000001</v>
      </c>
      <c r="AF1099" s="574">
        <f t="shared" si="488"/>
        <v>158740.53546999997</v>
      </c>
      <c r="AG1099" s="1268"/>
      <c r="AH1099" s="1202">
        <f t="shared" ref="AH1099" si="489">SUM(AH1069,AH1092,AH1098)</f>
        <v>0</v>
      </c>
      <c r="AI1099" s="1457"/>
      <c r="AJ1099" s="1472"/>
    </row>
    <row r="1100" spans="1:36" x14ac:dyDescent="0.25">
      <c r="A1100" s="239">
        <v>1</v>
      </c>
      <c r="B1100" s="2143"/>
      <c r="C1100" s="2144"/>
      <c r="D1100" s="2143"/>
      <c r="E1100" s="441"/>
      <c r="F1100" s="1164"/>
      <c r="G1100" s="1164"/>
      <c r="H1100" s="1164"/>
      <c r="I1100" s="1891"/>
      <c r="J1100" s="1891"/>
      <c r="K1100" s="1164"/>
      <c r="L1100" s="1164"/>
      <c r="M1100" s="1164"/>
      <c r="N1100" s="1164"/>
      <c r="O1100" s="1164"/>
      <c r="P1100" s="1164"/>
      <c r="Q1100" s="567"/>
      <c r="R1100" s="567"/>
      <c r="S1100" s="567"/>
      <c r="T1100" s="567"/>
      <c r="U1100" s="567"/>
      <c r="V1100" s="567"/>
      <c r="W1100" s="567"/>
      <c r="X1100" s="567"/>
      <c r="Y1100" s="1066"/>
      <c r="Z1100" s="567">
        <f t="shared" si="483"/>
        <v>0</v>
      </c>
      <c r="AA1100" s="1091"/>
      <c r="AB1100" s="567"/>
      <c r="AC1100" s="567"/>
      <c r="AD1100" s="567"/>
      <c r="AE1100" s="567"/>
      <c r="AF1100" s="567"/>
      <c r="AG1100" s="1318"/>
      <c r="AH1100" s="610"/>
      <c r="AI1100" s="1457"/>
      <c r="AJ1100" s="1472"/>
    </row>
    <row r="1101" spans="1:36" ht="29.25" x14ac:dyDescent="0.25">
      <c r="A1101" s="239">
        <v>1</v>
      </c>
      <c r="B1101" s="1462" t="s">
        <v>529</v>
      </c>
      <c r="C1101" s="1462"/>
      <c r="D1101" s="2027"/>
      <c r="E1101" s="419"/>
      <c r="F1101" s="375"/>
      <c r="G1101" s="375"/>
      <c r="H1101" s="375"/>
      <c r="I1101" s="1899"/>
      <c r="J1101" s="1899"/>
      <c r="K1101" s="375"/>
      <c r="L1101" s="375"/>
      <c r="M1101" s="375"/>
      <c r="N1101" s="375"/>
      <c r="O1101" s="375"/>
      <c r="P1101" s="375"/>
      <c r="Q1101" s="568"/>
      <c r="R1101" s="568"/>
      <c r="S1101" s="568"/>
      <c r="T1101" s="568"/>
      <c r="U1101" s="568"/>
      <c r="V1101" s="568"/>
      <c r="W1101" s="568"/>
      <c r="X1101" s="568"/>
      <c r="Y1101" s="1067"/>
      <c r="Z1101" s="568">
        <f t="shared" si="483"/>
        <v>0</v>
      </c>
      <c r="AA1101" s="1088"/>
      <c r="AB1101" s="568"/>
      <c r="AC1101" s="568"/>
      <c r="AD1101" s="568"/>
      <c r="AE1101" s="568"/>
      <c r="AF1101" s="568"/>
      <c r="AG1101" s="1296"/>
      <c r="AH1101" s="564"/>
      <c r="AI1101" s="1457"/>
      <c r="AJ1101" s="1472"/>
    </row>
    <row r="1102" spans="1:36" x14ac:dyDescent="0.25">
      <c r="A1102" s="239">
        <v>1</v>
      </c>
      <c r="B1102" s="1900" t="s">
        <v>5</v>
      </c>
      <c r="C1102" s="1901"/>
      <c r="D1102" s="1900"/>
      <c r="E1102" s="419"/>
      <c r="F1102" s="375"/>
      <c r="G1102" s="375"/>
      <c r="H1102" s="375"/>
      <c r="I1102" s="1899"/>
      <c r="J1102" s="1899"/>
      <c r="K1102" s="375"/>
      <c r="L1102" s="375"/>
      <c r="M1102" s="375"/>
      <c r="N1102" s="375"/>
      <c r="O1102" s="375"/>
      <c r="P1102" s="375"/>
      <c r="Q1102" s="568"/>
      <c r="R1102" s="568"/>
      <c r="S1102" s="568"/>
      <c r="T1102" s="568"/>
      <c r="U1102" s="568"/>
      <c r="V1102" s="568"/>
      <c r="W1102" s="568"/>
      <c r="X1102" s="568"/>
      <c r="Y1102" s="1067"/>
      <c r="Z1102" s="568">
        <f t="shared" si="483"/>
        <v>0</v>
      </c>
      <c r="AA1102" s="1088"/>
      <c r="AB1102" s="568"/>
      <c r="AC1102" s="568"/>
      <c r="AD1102" s="568"/>
      <c r="AE1102" s="568"/>
      <c r="AF1102" s="568"/>
      <c r="AG1102" s="1296"/>
      <c r="AH1102" s="564"/>
      <c r="AI1102" s="1457"/>
      <c r="AJ1102" s="1472"/>
    </row>
    <row r="1103" spans="1:36" x14ac:dyDescent="0.25">
      <c r="A1103" s="239">
        <v>1</v>
      </c>
      <c r="B1103" s="3" t="s">
        <v>25</v>
      </c>
      <c r="C1103" s="1470" t="s">
        <v>300</v>
      </c>
      <c r="D1103" s="3">
        <v>300</v>
      </c>
      <c r="E1103" s="419">
        <v>1125</v>
      </c>
      <c r="F1103" s="213">
        <f>E1103/12*$B$4</f>
        <v>750</v>
      </c>
      <c r="G1103" s="213">
        <v>573</v>
      </c>
      <c r="H1103" s="213">
        <f>G1103/F1103*100</f>
        <v>76.400000000000006</v>
      </c>
      <c r="I1103" s="1156">
        <v>5.8</v>
      </c>
      <c r="J1103" s="269">
        <f>M1103/G1103</f>
        <v>5.5706806282722514</v>
      </c>
      <c r="K1103" s="270">
        <f>ROUND(E1103*I1103,0)</f>
        <v>6525</v>
      </c>
      <c r="L1103" s="270">
        <f>ROUND(K1103/12*$B$4,0)</f>
        <v>4350</v>
      </c>
      <c r="M1103" s="270">
        <v>3192</v>
      </c>
      <c r="N1103" s="270">
        <f>M1103/L1103*100</f>
        <v>73.379310344827587</v>
      </c>
      <c r="O1103" s="270">
        <f>ROUND(K1103/D1103,0)</f>
        <v>22</v>
      </c>
      <c r="P1103" s="270">
        <f>M1103/$B$4*12/O1103</f>
        <v>217.63636363636363</v>
      </c>
      <c r="Q1103" s="568"/>
      <c r="R1103" s="568"/>
      <c r="S1103" s="568"/>
      <c r="T1103" s="568"/>
      <c r="U1103" s="568"/>
      <c r="V1103" s="568"/>
      <c r="W1103" s="568"/>
      <c r="X1103" s="568"/>
      <c r="Y1103" s="1067"/>
      <c r="Z1103" s="568">
        <f t="shared" si="483"/>
        <v>0</v>
      </c>
      <c r="AA1103" s="1088"/>
      <c r="AB1103" s="568"/>
      <c r="AC1103" s="568"/>
      <c r="AD1103" s="568"/>
      <c r="AE1103" s="568"/>
      <c r="AF1103" s="568"/>
      <c r="AG1103" s="1292"/>
      <c r="AH1103" s="564"/>
      <c r="AI1103" s="1457"/>
      <c r="AJ1103" s="1472"/>
    </row>
    <row r="1104" spans="1:36" x14ac:dyDescent="0.25">
      <c r="A1104" s="239">
        <v>1</v>
      </c>
      <c r="B1104" s="2044" t="s">
        <v>23</v>
      </c>
      <c r="C1104" s="1470" t="s">
        <v>300</v>
      </c>
      <c r="D1104" s="2044">
        <v>74</v>
      </c>
      <c r="E1104" s="420">
        <v>150</v>
      </c>
      <c r="F1104" s="213">
        <f>E1104/12*$B$4</f>
        <v>100</v>
      </c>
      <c r="G1104" s="219">
        <v>287</v>
      </c>
      <c r="H1104" s="213">
        <f>G1104/F1104*100</f>
        <v>287</v>
      </c>
      <c r="I1104" s="1902">
        <v>14</v>
      </c>
      <c r="J1104" s="1482">
        <f>M1104/G1104</f>
        <v>8.2613240418118465</v>
      </c>
      <c r="K1104" s="270">
        <f>ROUND(E1104*I1104,0)</f>
        <v>2100</v>
      </c>
      <c r="L1104" s="270">
        <f>ROUND(K1104/12*$B$4,0)</f>
        <v>1400</v>
      </c>
      <c r="M1104" s="481">
        <v>2371</v>
      </c>
      <c r="N1104" s="481">
        <f>M1104/L1104*100</f>
        <v>169.35714285714286</v>
      </c>
      <c r="O1104" s="481">
        <f>ROUND(K1104/D1104,0)</f>
        <v>28</v>
      </c>
      <c r="P1104" s="481">
        <f>M1104/$B$4*12/O1104</f>
        <v>127.01785714285714</v>
      </c>
      <c r="Q1104" s="569"/>
      <c r="R1104" s="569"/>
      <c r="S1104" s="569"/>
      <c r="T1104" s="569"/>
      <c r="U1104" s="569"/>
      <c r="V1104" s="569"/>
      <c r="W1104" s="569"/>
      <c r="X1104" s="569"/>
      <c r="Y1104" s="1214"/>
      <c r="Z1104" s="569"/>
      <c r="AA1104" s="1504"/>
      <c r="AB1104" s="569"/>
      <c r="AC1104" s="569"/>
      <c r="AD1104" s="569"/>
      <c r="AE1104" s="569"/>
      <c r="AF1104" s="569"/>
      <c r="AG1104" s="1478"/>
      <c r="AH1104" s="1200"/>
      <c r="AI1104" s="1457"/>
      <c r="AJ1104" s="1472"/>
    </row>
    <row r="1105" spans="1:36" s="249" customFormat="1" x14ac:dyDescent="0.25">
      <c r="A1105" s="239">
        <v>1</v>
      </c>
      <c r="B1105" s="2044" t="s">
        <v>26</v>
      </c>
      <c r="C1105" s="1470" t="s">
        <v>300</v>
      </c>
      <c r="D1105" s="2044">
        <v>300</v>
      </c>
      <c r="E1105" s="420">
        <v>275</v>
      </c>
      <c r="F1105" s="219">
        <f>E1105/12*$B$4</f>
        <v>183.33333333333334</v>
      </c>
      <c r="G1105" s="219">
        <v>149</v>
      </c>
      <c r="H1105" s="219">
        <f>G1105/F1105*100</f>
        <v>81.272727272727266</v>
      </c>
      <c r="I1105" s="1902">
        <v>6</v>
      </c>
      <c r="J1105" s="1482">
        <f>M1105/G1105</f>
        <v>5.5167785234899327</v>
      </c>
      <c r="K1105" s="481">
        <f>ROUND(E1105*I1105,0)</f>
        <v>1650</v>
      </c>
      <c r="L1105" s="481">
        <f>ROUND(K1105/12*$B$4,0)</f>
        <v>1100</v>
      </c>
      <c r="M1105" s="481">
        <v>822</v>
      </c>
      <c r="N1105" s="481">
        <f>M1105/L1105*100</f>
        <v>74.727272727272734</v>
      </c>
      <c r="O1105" s="481">
        <f>ROUND(K1105/D1105,0)</f>
        <v>6</v>
      </c>
      <c r="P1105" s="481">
        <f>M1105/$B$4*12/O1105</f>
        <v>205.5</v>
      </c>
      <c r="Q1105" s="569"/>
      <c r="R1105" s="569"/>
      <c r="S1105" s="569"/>
      <c r="T1105" s="569"/>
      <c r="U1105" s="569"/>
      <c r="V1105" s="569"/>
      <c r="W1105" s="569"/>
      <c r="X1105" s="569"/>
      <c r="Y1105" s="1220"/>
      <c r="Z1105" s="569">
        <f t="shared" si="483"/>
        <v>0</v>
      </c>
      <c r="AA1105" s="1504"/>
      <c r="AB1105" s="569"/>
      <c r="AC1105" s="569"/>
      <c r="AD1105" s="569"/>
      <c r="AE1105" s="569"/>
      <c r="AF1105" s="569"/>
      <c r="AG1105" s="1478"/>
      <c r="AH1105" s="1200"/>
      <c r="AI1105" s="1457"/>
      <c r="AJ1105" s="1472"/>
    </row>
    <row r="1106" spans="1:36" x14ac:dyDescent="0.25">
      <c r="A1106" s="239">
        <v>1</v>
      </c>
      <c r="B1106" s="1523" t="s">
        <v>7</v>
      </c>
      <c r="C1106" s="1522"/>
      <c r="D1106" s="1523"/>
      <c r="E1106" s="426">
        <f>SUM(E1103:E1105)</f>
        <v>1550</v>
      </c>
      <c r="F1106" s="1938">
        <f>SUM(F1103:F1105)</f>
        <v>1033.3333333333333</v>
      </c>
      <c r="G1106" s="1938">
        <f>SUM(G1103:G1105)</f>
        <v>1009</v>
      </c>
      <c r="H1106" s="1938">
        <f>G1106/F1106*100</f>
        <v>97.645161290322591</v>
      </c>
      <c r="I1106" s="8">
        <f>IF(E1106=0,0,K1106/E1106)</f>
        <v>6.629032258064516</v>
      </c>
      <c r="J1106" s="8">
        <f>M1106/G1106</f>
        <v>6.32804757185332</v>
      </c>
      <c r="K1106" s="1938">
        <f>SUM(K1103:K1105)</f>
        <v>10275</v>
      </c>
      <c r="L1106" s="1938">
        <f>SUM(L1103:L1105)</f>
        <v>6850</v>
      </c>
      <c r="M1106" s="1938">
        <f>SUM(M1103:M1105)</f>
        <v>6385</v>
      </c>
      <c r="N1106" s="1493">
        <f>M1106/L1106*100</f>
        <v>93.211678832116789</v>
      </c>
      <c r="O1106" s="2031">
        <f>SUM(O1103:O1105)</f>
        <v>56</v>
      </c>
      <c r="P1106" s="1493">
        <f>M1106/$B$4*12/O1106</f>
        <v>171.02678571428572</v>
      </c>
      <c r="Q1106" s="566">
        <v>70213.531807677107</v>
      </c>
      <c r="R1106" s="566">
        <v>70213.531807677107</v>
      </c>
      <c r="S1106" s="566">
        <v>70213.531807677107</v>
      </c>
      <c r="T1106" s="566">
        <v>70213.531807677107</v>
      </c>
      <c r="U1106" s="566">
        <v>70213.531807677107</v>
      </c>
      <c r="V1106" s="566">
        <v>70213.531807677107</v>
      </c>
      <c r="W1106" s="566">
        <v>70213.531807677107</v>
      </c>
      <c r="X1106" s="566">
        <v>70213.531807677107</v>
      </c>
      <c r="Y1106" s="2699">
        <f t="shared" ref="Y1106:Y1107" si="490">Q1106/12*$B$4+(R1106-Q1106)/11*7+(S1106-R1106)/10*6+(T1106-S1106)/9*5+(U1106-T1106)/8*4+(V1106-U1106)/7*3+(W1106-V1106)/6*2+(X1106-W1106)/5*1</f>
        <v>46809.021205118072</v>
      </c>
      <c r="Z1106" s="566">
        <f t="shared" si="483"/>
        <v>53203.443720000003</v>
      </c>
      <c r="AA1106" s="1092"/>
      <c r="AB1106" s="566">
        <v>-488.15980000000002</v>
      </c>
      <c r="AC1106" s="566">
        <f>Z1106-Y1106</f>
        <v>6394.4225148819314</v>
      </c>
      <c r="AD1106" s="566"/>
      <c r="AE1106" s="566">
        <v>-2402.7476299999998</v>
      </c>
      <c r="AF1106" s="566">
        <v>50312.536290000004</v>
      </c>
      <c r="AG1106" s="1942">
        <f>SUM(AG1103:AG1105)</f>
        <v>0</v>
      </c>
      <c r="AH1106" s="1205"/>
      <c r="AI1106" s="1457"/>
      <c r="AJ1106" s="1472"/>
    </row>
    <row r="1107" spans="1:36" x14ac:dyDescent="0.25">
      <c r="A1107" s="239">
        <v>1</v>
      </c>
      <c r="B1107" s="210" t="s">
        <v>206</v>
      </c>
      <c r="C1107" s="677"/>
      <c r="D1107" s="210"/>
      <c r="E1107" s="441"/>
      <c r="F1107" s="1164"/>
      <c r="G1107" s="1164"/>
      <c r="H1107" s="1164"/>
      <c r="I1107" s="1895"/>
      <c r="J1107" s="1895"/>
      <c r="K1107" s="242"/>
      <c r="L1107" s="242"/>
      <c r="M1107" s="242"/>
      <c r="N1107" s="242"/>
      <c r="O1107" s="242"/>
      <c r="P1107" s="242"/>
      <c r="Q1107" s="567">
        <v>39439.31669</v>
      </c>
      <c r="R1107" s="567">
        <v>39439.31669</v>
      </c>
      <c r="S1107" s="567">
        <v>39439.31669</v>
      </c>
      <c r="T1107" s="567">
        <v>39439.31669</v>
      </c>
      <c r="U1107" s="567">
        <v>39439.31669</v>
      </c>
      <c r="V1107" s="567">
        <v>39439.31669</v>
      </c>
      <c r="W1107" s="567">
        <v>39439.31669</v>
      </c>
      <c r="X1107" s="567">
        <v>39439.31669</v>
      </c>
      <c r="Y1107" s="1221">
        <f t="shared" si="490"/>
        <v>26292.877793333333</v>
      </c>
      <c r="Z1107" s="567">
        <f t="shared" si="483"/>
        <v>15676.132940000001</v>
      </c>
      <c r="AA1107" s="1091"/>
      <c r="AB1107" s="567"/>
      <c r="AC1107" s="567">
        <f>Z1107-Y1107</f>
        <v>-10616.744853333332</v>
      </c>
      <c r="AD1107" s="567"/>
      <c r="AE1107" s="567">
        <v>-1.38978</v>
      </c>
      <c r="AF1107" s="567">
        <v>15674.743160000002</v>
      </c>
      <c r="AG1107" s="1318"/>
      <c r="AH1107" s="610"/>
      <c r="AI1107" s="1457"/>
      <c r="AJ1107" s="1472"/>
    </row>
    <row r="1108" spans="1:36" ht="29.25" x14ac:dyDescent="0.25">
      <c r="A1108" s="239">
        <v>1</v>
      </c>
      <c r="B1108" s="790" t="s">
        <v>452</v>
      </c>
      <c r="C1108" s="678"/>
      <c r="D1108" s="4"/>
      <c r="E1108" s="1154">
        <f>E1110+E1109+E1115</f>
        <v>31536</v>
      </c>
      <c r="F1108" s="368">
        <f>F1110+F1109+F1115</f>
        <v>21024</v>
      </c>
      <c r="G1108" s="368">
        <f>G1110+G1109+G1115</f>
        <v>15644.752500000001</v>
      </c>
      <c r="H1108" s="213">
        <f>G1108/F1108*100</f>
        <v>74.41377711187215</v>
      </c>
      <c r="I1108" s="1899"/>
      <c r="J1108" s="1899"/>
      <c r="K1108" s="211"/>
      <c r="L1108" s="211"/>
      <c r="M1108" s="211"/>
      <c r="N1108" s="211"/>
      <c r="O1108" s="211"/>
      <c r="P1108" s="211"/>
      <c r="Q1108" s="568"/>
      <c r="R1108" s="568"/>
      <c r="S1108" s="568"/>
      <c r="T1108" s="568"/>
      <c r="U1108" s="568"/>
      <c r="V1108" s="568"/>
      <c r="W1108" s="568"/>
      <c r="X1108" s="568"/>
      <c r="Y1108" s="1067"/>
      <c r="Z1108" s="568">
        <f t="shared" si="483"/>
        <v>0</v>
      </c>
      <c r="AA1108" s="1088"/>
      <c r="AB1108" s="568"/>
      <c r="AC1108" s="568">
        <f>Z1108-Y1108</f>
        <v>0</v>
      </c>
      <c r="AD1108" s="568"/>
      <c r="AE1108" s="568"/>
      <c r="AF1108" s="568"/>
      <c r="AG1108" s="1276">
        <f>AG1110+AG1109+AG1115</f>
        <v>0</v>
      </c>
      <c r="AH1108" s="564"/>
      <c r="AI1108" s="1457"/>
      <c r="AJ1108" s="1472"/>
    </row>
    <row r="1109" spans="1:36" x14ac:dyDescent="0.25">
      <c r="A1109" s="239">
        <v>1</v>
      </c>
      <c r="B1109" s="4" t="s">
        <v>440</v>
      </c>
      <c r="C1109" s="678"/>
      <c r="D1109" s="4"/>
      <c r="E1109" s="763"/>
      <c r="F1109" s="368"/>
      <c r="G1109" s="368"/>
      <c r="H1109" s="213"/>
      <c r="I1109" s="1899"/>
      <c r="J1109" s="1899"/>
      <c r="K1109" s="211"/>
      <c r="L1109" s="211"/>
      <c r="M1109" s="211"/>
      <c r="N1109" s="211"/>
      <c r="O1109" s="211"/>
      <c r="P1109" s="211"/>
      <c r="Q1109" s="568"/>
      <c r="R1109" s="568"/>
      <c r="S1109" s="568"/>
      <c r="T1109" s="568"/>
      <c r="U1109" s="568"/>
      <c r="V1109" s="568"/>
      <c r="W1109" s="568"/>
      <c r="X1109" s="568"/>
      <c r="Y1109" s="1067"/>
      <c r="Z1109" s="568"/>
      <c r="AA1109" s="1088"/>
      <c r="AB1109" s="568"/>
      <c r="AC1109" s="568"/>
      <c r="AD1109" s="568"/>
      <c r="AE1109" s="568"/>
      <c r="AF1109" s="568"/>
      <c r="AG1109" s="1276"/>
      <c r="AH1109" s="564"/>
      <c r="AI1109" s="1457"/>
      <c r="AJ1109" s="1472"/>
    </row>
    <row r="1110" spans="1:36" ht="30" x14ac:dyDescent="0.25">
      <c r="A1110" s="239">
        <v>1</v>
      </c>
      <c r="B1110" s="804" t="s">
        <v>441</v>
      </c>
      <c r="C1110" s="678"/>
      <c r="D1110" s="4"/>
      <c r="E1110" s="763">
        <f>E1111+E1112/4</f>
        <v>29190</v>
      </c>
      <c r="F1110" s="368">
        <f>F1111+F1112/4</f>
        <v>19460</v>
      </c>
      <c r="G1110" s="368">
        <f>G1111+G1112/4</f>
        <v>15396.752500000001</v>
      </c>
      <c r="H1110" s="213">
        <f>G1110/F1110*100</f>
        <v>79.120002569373071</v>
      </c>
      <c r="I1110" s="1899"/>
      <c r="J1110" s="1899"/>
      <c r="K1110" s="211"/>
      <c r="L1110" s="211"/>
      <c r="M1110" s="211"/>
      <c r="N1110" s="211"/>
      <c r="O1110" s="211"/>
      <c r="P1110" s="211"/>
      <c r="Q1110" s="568"/>
      <c r="R1110" s="568"/>
      <c r="S1110" s="568"/>
      <c r="T1110" s="568"/>
      <c r="U1110" s="568"/>
      <c r="V1110" s="568"/>
      <c r="W1110" s="568"/>
      <c r="X1110" s="568"/>
      <c r="Y1110" s="1067"/>
      <c r="Z1110" s="568"/>
      <c r="AA1110" s="1088"/>
      <c r="AB1110" s="568"/>
      <c r="AC1110" s="568"/>
      <c r="AD1110" s="568"/>
      <c r="AE1110" s="568"/>
      <c r="AF1110" s="568"/>
      <c r="AG1110" s="1276">
        <f>AG1111+AG1112/4</f>
        <v>0</v>
      </c>
      <c r="AH1110" s="564"/>
      <c r="AI1110" s="1457"/>
      <c r="AJ1110" s="1472"/>
    </row>
    <row r="1111" spans="1:36" x14ac:dyDescent="0.25">
      <c r="A1111" s="239">
        <v>1</v>
      </c>
      <c r="B1111" s="4" t="s">
        <v>442</v>
      </c>
      <c r="C1111" s="678"/>
      <c r="D1111" s="4"/>
      <c r="E1111" s="244">
        <v>28740</v>
      </c>
      <c r="F1111" s="368">
        <f>E1111/12*$B$4</f>
        <v>19160</v>
      </c>
      <c r="G1111" s="368">
        <v>15250</v>
      </c>
      <c r="H1111" s="213">
        <f>G1111/F1111*100</f>
        <v>79.592901878914404</v>
      </c>
      <c r="I1111" s="1899"/>
      <c r="J1111" s="1899"/>
      <c r="K1111" s="211"/>
      <c r="L1111" s="211"/>
      <c r="M1111" s="211"/>
      <c r="N1111" s="211"/>
      <c r="O1111" s="211"/>
      <c r="P1111" s="211"/>
      <c r="Q1111" s="568"/>
      <c r="R1111" s="568"/>
      <c r="S1111" s="568"/>
      <c r="T1111" s="568"/>
      <c r="U1111" s="568"/>
      <c r="V1111" s="568"/>
      <c r="W1111" s="568"/>
      <c r="X1111" s="568"/>
      <c r="Y1111" s="1067"/>
      <c r="Z1111" s="568"/>
      <c r="AA1111" s="1088"/>
      <c r="AB1111" s="568"/>
      <c r="AC1111" s="568"/>
      <c r="AD1111" s="568"/>
      <c r="AE1111" s="568"/>
      <c r="AF1111" s="568"/>
      <c r="AG1111" s="1276"/>
      <c r="AH1111" s="564"/>
      <c r="AI1111" s="1457"/>
      <c r="AJ1111" s="1472"/>
    </row>
    <row r="1112" spans="1:36" ht="30" x14ac:dyDescent="0.25">
      <c r="A1112" s="239">
        <v>1</v>
      </c>
      <c r="B1112" s="4" t="s">
        <v>467</v>
      </c>
      <c r="C1112" s="678"/>
      <c r="D1112" s="4"/>
      <c r="E1112" s="763">
        <v>1800</v>
      </c>
      <c r="F1112" s="368">
        <f>E1112/12*$B$4</f>
        <v>1200</v>
      </c>
      <c r="G1112" s="368">
        <v>587.0100000000001</v>
      </c>
      <c r="H1112" s="213">
        <f>G1112/F1112*100</f>
        <v>48.917500000000011</v>
      </c>
      <c r="I1112" s="1899"/>
      <c r="J1112" s="1899"/>
      <c r="K1112" s="211"/>
      <c r="L1112" s="211"/>
      <c r="M1112" s="211"/>
      <c r="N1112" s="211"/>
      <c r="O1112" s="211"/>
      <c r="P1112" s="211"/>
      <c r="Q1112" s="568"/>
      <c r="R1112" s="568"/>
      <c r="S1112" s="568"/>
      <c r="T1112" s="568"/>
      <c r="U1112" s="568"/>
      <c r="V1112" s="568"/>
      <c r="W1112" s="568"/>
      <c r="X1112" s="568"/>
      <c r="Y1112" s="1067"/>
      <c r="Z1112" s="568"/>
      <c r="AA1112" s="1088"/>
      <c r="AB1112" s="568"/>
      <c r="AC1112" s="568"/>
      <c r="AD1112" s="568"/>
      <c r="AE1112" s="568"/>
      <c r="AF1112" s="568"/>
      <c r="AG1112" s="1276"/>
      <c r="AH1112" s="564"/>
      <c r="AI1112" s="1457"/>
      <c r="AJ1112" s="1472"/>
    </row>
    <row r="1113" spans="1:36" ht="60" x14ac:dyDescent="0.25">
      <c r="A1113" s="239">
        <v>1</v>
      </c>
      <c r="B1113" s="4" t="s">
        <v>443</v>
      </c>
      <c r="C1113" s="678"/>
      <c r="D1113" s="4"/>
      <c r="E1113" s="763"/>
      <c r="F1113" s="368"/>
      <c r="G1113" s="368"/>
      <c r="H1113" s="213"/>
      <c r="I1113" s="1899"/>
      <c r="J1113" s="1899"/>
      <c r="K1113" s="211"/>
      <c r="L1113" s="211"/>
      <c r="M1113" s="211"/>
      <c r="N1113" s="211"/>
      <c r="O1113" s="211"/>
      <c r="P1113" s="211"/>
      <c r="Q1113" s="568"/>
      <c r="R1113" s="568"/>
      <c r="S1113" s="568"/>
      <c r="T1113" s="568"/>
      <c r="U1113" s="568"/>
      <c r="V1113" s="568"/>
      <c r="W1113" s="568"/>
      <c r="X1113" s="568"/>
      <c r="Y1113" s="1067"/>
      <c r="Z1113" s="568"/>
      <c r="AA1113" s="1088"/>
      <c r="AB1113" s="568"/>
      <c r="AC1113" s="568"/>
      <c r="AD1113" s="568"/>
      <c r="AE1113" s="568"/>
      <c r="AF1113" s="568"/>
      <c r="AG1113" s="1276"/>
      <c r="AH1113" s="564"/>
      <c r="AI1113" s="1457"/>
      <c r="AJ1113" s="1472"/>
    </row>
    <row r="1114" spans="1:36" ht="75" x14ac:dyDescent="0.25">
      <c r="A1114" s="239">
        <v>1</v>
      </c>
      <c r="B1114" s="4" t="s">
        <v>444</v>
      </c>
      <c r="C1114" s="678"/>
      <c r="D1114" s="4"/>
      <c r="E1114" s="763"/>
      <c r="F1114" s="368"/>
      <c r="G1114" s="368"/>
      <c r="H1114" s="213"/>
      <c r="I1114" s="1899"/>
      <c r="J1114" s="1899"/>
      <c r="K1114" s="211"/>
      <c r="L1114" s="211"/>
      <c r="M1114" s="211"/>
      <c r="N1114" s="211"/>
      <c r="O1114" s="211"/>
      <c r="P1114" s="211"/>
      <c r="Q1114" s="568"/>
      <c r="R1114" s="568"/>
      <c r="S1114" s="568"/>
      <c r="T1114" s="568"/>
      <c r="U1114" s="568"/>
      <c r="V1114" s="568"/>
      <c r="W1114" s="568"/>
      <c r="X1114" s="568"/>
      <c r="Y1114" s="1067"/>
      <c r="Z1114" s="568"/>
      <c r="AA1114" s="1088"/>
      <c r="AB1114" s="568"/>
      <c r="AC1114" s="568"/>
      <c r="AD1114" s="568"/>
      <c r="AE1114" s="568"/>
      <c r="AF1114" s="568"/>
      <c r="AG1114" s="1276"/>
      <c r="AH1114" s="564"/>
      <c r="AI1114" s="1457"/>
      <c r="AJ1114" s="1472"/>
    </row>
    <row r="1115" spans="1:36" ht="45" x14ac:dyDescent="0.25">
      <c r="A1115" s="239">
        <v>1</v>
      </c>
      <c r="B1115" s="805" t="s">
        <v>445</v>
      </c>
      <c r="C1115" s="678"/>
      <c r="D1115" s="4"/>
      <c r="E1115" s="763">
        <v>2346</v>
      </c>
      <c r="F1115" s="368">
        <f>E1115/12*$B$4</f>
        <v>1564</v>
      </c>
      <c r="G1115" s="368">
        <v>248</v>
      </c>
      <c r="H1115" s="213">
        <f>G1115/F1115*100</f>
        <v>15.856777493606138</v>
      </c>
      <c r="I1115" s="1899"/>
      <c r="J1115" s="1899"/>
      <c r="K1115" s="211"/>
      <c r="L1115" s="211"/>
      <c r="M1115" s="211"/>
      <c r="N1115" s="211"/>
      <c r="O1115" s="211"/>
      <c r="P1115" s="211"/>
      <c r="Q1115" s="568"/>
      <c r="R1115" s="568"/>
      <c r="S1115" s="568"/>
      <c r="T1115" s="568"/>
      <c r="U1115" s="568"/>
      <c r="V1115" s="568"/>
      <c r="W1115" s="568"/>
      <c r="X1115" s="568"/>
      <c r="Y1115" s="1067"/>
      <c r="Z1115" s="568"/>
      <c r="AA1115" s="1088"/>
      <c r="AB1115" s="568"/>
      <c r="AC1115" s="568"/>
      <c r="AD1115" s="568"/>
      <c r="AE1115" s="568"/>
      <c r="AF1115" s="568"/>
      <c r="AG1115" s="1276"/>
      <c r="AH1115" s="564"/>
      <c r="AI1115" s="1457"/>
      <c r="AJ1115" s="1472"/>
    </row>
    <row r="1116" spans="1:36" ht="29.25" x14ac:dyDescent="0.25">
      <c r="A1116" s="239">
        <v>1</v>
      </c>
      <c r="B1116" s="790" t="s">
        <v>453</v>
      </c>
      <c r="C1116" s="678"/>
      <c r="D1116" s="4"/>
      <c r="E1116" s="763">
        <f>E1119/9.4+E1117</f>
        <v>9943.4680851063822</v>
      </c>
      <c r="F1116" s="368">
        <f>F1119/9.4+F1117</f>
        <v>6628.978723404256</v>
      </c>
      <c r="G1116" s="368">
        <f>G1119/9.4+G1117</f>
        <v>2764.0372340425533</v>
      </c>
      <c r="H1116" s="213">
        <f>G1116/F1116*100</f>
        <v>41.696275540662853</v>
      </c>
      <c r="I1116" s="1899"/>
      <c r="J1116" s="1899"/>
      <c r="K1116" s="211"/>
      <c r="L1116" s="211"/>
      <c r="M1116" s="211"/>
      <c r="N1116" s="211"/>
      <c r="O1116" s="211"/>
      <c r="P1116" s="211"/>
      <c r="Q1116" s="568"/>
      <c r="R1116" s="568"/>
      <c r="S1116" s="568"/>
      <c r="T1116" s="568"/>
      <c r="U1116" s="568"/>
      <c r="V1116" s="568"/>
      <c r="W1116" s="568"/>
      <c r="X1116" s="568"/>
      <c r="Y1116" s="1067"/>
      <c r="Z1116" s="568"/>
      <c r="AA1116" s="1088"/>
      <c r="AB1116" s="568"/>
      <c r="AC1116" s="568"/>
      <c r="AD1116" s="568"/>
      <c r="AE1116" s="568"/>
      <c r="AF1116" s="568"/>
      <c r="AG1116" s="1276">
        <f>AG1119/9.4+AG1117</f>
        <v>0</v>
      </c>
      <c r="AH1116" s="564"/>
      <c r="AI1116" s="1457"/>
      <c r="AJ1116" s="1472"/>
    </row>
    <row r="1117" spans="1:36" x14ac:dyDescent="0.25">
      <c r="A1117" s="239">
        <v>1</v>
      </c>
      <c r="B1117" s="790" t="s">
        <v>468</v>
      </c>
      <c r="C1117" s="678"/>
      <c r="D1117" s="4"/>
      <c r="E1117" s="763">
        <v>9424</v>
      </c>
      <c r="F1117" s="368">
        <f>E1117/12*$B$4</f>
        <v>6282.666666666667</v>
      </c>
      <c r="G1117" s="368">
        <v>2585</v>
      </c>
      <c r="H1117" s="213">
        <f>G1117/F1117*100</f>
        <v>41.144949066213918</v>
      </c>
      <c r="I1117" s="1899"/>
      <c r="J1117" s="1899"/>
      <c r="K1117" s="211"/>
      <c r="L1117" s="211"/>
      <c r="M1117" s="211"/>
      <c r="N1117" s="211"/>
      <c r="O1117" s="211"/>
      <c r="P1117" s="211"/>
      <c r="Q1117" s="568"/>
      <c r="R1117" s="568"/>
      <c r="S1117" s="568"/>
      <c r="T1117" s="568"/>
      <c r="U1117" s="568"/>
      <c r="V1117" s="568"/>
      <c r="W1117" s="568"/>
      <c r="X1117" s="568"/>
      <c r="Y1117" s="1067"/>
      <c r="Z1117" s="568"/>
      <c r="AA1117" s="1088"/>
      <c r="AB1117" s="568"/>
      <c r="AC1117" s="568"/>
      <c r="AD1117" s="568"/>
      <c r="AE1117" s="568"/>
      <c r="AF1117" s="568"/>
      <c r="AG1117" s="1276"/>
      <c r="AH1117" s="564"/>
      <c r="AI1117" s="1457"/>
      <c r="AJ1117" s="1472"/>
    </row>
    <row r="1118" spans="1:36" x14ac:dyDescent="0.25">
      <c r="A1118" s="239">
        <v>1</v>
      </c>
      <c r="B1118" s="4" t="s">
        <v>469</v>
      </c>
      <c r="C1118" s="678"/>
      <c r="D1118" s="4"/>
      <c r="E1118" s="763">
        <f>E1119/9.4</f>
        <v>519.468085106383</v>
      </c>
      <c r="F1118" s="368">
        <f>F1119/9.4</f>
        <v>346.31205673758865</v>
      </c>
      <c r="G1118" s="368">
        <f>G1119/9.4</f>
        <v>179.03723404255319</v>
      </c>
      <c r="H1118" s="213">
        <f>G1118/F1118*100</f>
        <v>51.698238787630558</v>
      </c>
      <c r="I1118" s="1899"/>
      <c r="J1118" s="1899"/>
      <c r="K1118" s="211"/>
      <c r="L1118" s="211"/>
      <c r="M1118" s="211"/>
      <c r="N1118" s="211"/>
      <c r="O1118" s="211"/>
      <c r="P1118" s="211"/>
      <c r="Q1118" s="568"/>
      <c r="R1118" s="568"/>
      <c r="S1118" s="568"/>
      <c r="T1118" s="568"/>
      <c r="U1118" s="568"/>
      <c r="V1118" s="568"/>
      <c r="W1118" s="568"/>
      <c r="X1118" s="568"/>
      <c r="Y1118" s="1067"/>
      <c r="Z1118" s="568"/>
      <c r="AA1118" s="1088"/>
      <c r="AB1118" s="568"/>
      <c r="AC1118" s="568"/>
      <c r="AD1118" s="568"/>
      <c r="AE1118" s="568"/>
      <c r="AF1118" s="568"/>
      <c r="AG1118" s="1276">
        <f>AG1119/9.4</f>
        <v>0</v>
      </c>
      <c r="AH1118" s="564"/>
      <c r="AI1118" s="1457"/>
      <c r="AJ1118" s="1472"/>
    </row>
    <row r="1119" spans="1:36" x14ac:dyDescent="0.25">
      <c r="A1119" s="239">
        <v>1</v>
      </c>
      <c r="B1119" s="806" t="s">
        <v>470</v>
      </c>
      <c r="C1119" s="678"/>
      <c r="D1119" s="4"/>
      <c r="E1119" s="763">
        <v>4883</v>
      </c>
      <c r="F1119" s="368">
        <f>E1119/12*$B$4</f>
        <v>3255.3333333333335</v>
      </c>
      <c r="G1119" s="368">
        <v>1682.95</v>
      </c>
      <c r="H1119" s="213">
        <f>G1119/F1119*100</f>
        <v>51.698238787630558</v>
      </c>
      <c r="I1119" s="1899"/>
      <c r="J1119" s="1899"/>
      <c r="K1119" s="211"/>
      <c r="L1119" s="211"/>
      <c r="M1119" s="211"/>
      <c r="N1119" s="211"/>
      <c r="O1119" s="211"/>
      <c r="P1119" s="211"/>
      <c r="Q1119" s="568"/>
      <c r="R1119" s="568"/>
      <c r="S1119" s="568"/>
      <c r="T1119" s="568"/>
      <c r="U1119" s="568"/>
      <c r="V1119" s="568"/>
      <c r="W1119" s="568"/>
      <c r="X1119" s="568"/>
      <c r="Y1119" s="1067"/>
      <c r="Z1119" s="568"/>
      <c r="AA1119" s="1088"/>
      <c r="AB1119" s="568"/>
      <c r="AC1119" s="568"/>
      <c r="AD1119" s="568"/>
      <c r="AE1119" s="568"/>
      <c r="AF1119" s="568"/>
      <c r="AG1119" s="1276"/>
      <c r="AH1119" s="564"/>
      <c r="AI1119" s="1457"/>
      <c r="AJ1119" s="1472"/>
    </row>
    <row r="1120" spans="1:36" ht="43.5" x14ac:dyDescent="0.25">
      <c r="A1120" s="239">
        <v>1</v>
      </c>
      <c r="B1120" s="790" t="s">
        <v>446</v>
      </c>
      <c r="C1120" s="678"/>
      <c r="D1120" s="4"/>
      <c r="E1120" s="763"/>
      <c r="F1120" s="368"/>
      <c r="G1120" s="368"/>
      <c r="H1120" s="213"/>
      <c r="I1120" s="1899"/>
      <c r="J1120" s="1899"/>
      <c r="K1120" s="211"/>
      <c r="L1120" s="211"/>
      <c r="M1120" s="211"/>
      <c r="N1120" s="211"/>
      <c r="O1120" s="211"/>
      <c r="P1120" s="211"/>
      <c r="Q1120" s="568"/>
      <c r="R1120" s="568"/>
      <c r="S1120" s="568"/>
      <c r="T1120" s="568"/>
      <c r="U1120" s="568"/>
      <c r="V1120" s="568"/>
      <c r="W1120" s="568"/>
      <c r="X1120" s="568"/>
      <c r="Y1120" s="1067"/>
      <c r="Z1120" s="568"/>
      <c r="AA1120" s="1088"/>
      <c r="AB1120" s="568"/>
      <c r="AC1120" s="568"/>
      <c r="AD1120" s="568"/>
      <c r="AE1120" s="568"/>
      <c r="AF1120" s="568"/>
      <c r="AG1120" s="1276"/>
      <c r="AH1120" s="564"/>
      <c r="AI1120" s="1457"/>
      <c r="AJ1120" s="1472"/>
    </row>
    <row r="1121" spans="1:36" ht="30" x14ac:dyDescent="0.25">
      <c r="A1121" s="239">
        <v>1</v>
      </c>
      <c r="B1121" s="785" t="s">
        <v>201</v>
      </c>
      <c r="C1121" s="678"/>
      <c r="D1121" s="4"/>
      <c r="E1121" s="763"/>
      <c r="F1121" s="213"/>
      <c r="G1121" s="368"/>
      <c r="H1121" s="213"/>
      <c r="I1121" s="1899"/>
      <c r="J1121" s="1899"/>
      <c r="K1121" s="211"/>
      <c r="L1121" s="211"/>
      <c r="M1121" s="211"/>
      <c r="N1121" s="211"/>
      <c r="O1121" s="211"/>
      <c r="P1121" s="211"/>
      <c r="Q1121" s="568"/>
      <c r="R1121" s="568"/>
      <c r="S1121" s="568"/>
      <c r="T1121" s="568"/>
      <c r="U1121" s="568"/>
      <c r="V1121" s="568"/>
      <c r="W1121" s="568"/>
      <c r="X1121" s="568"/>
      <c r="Y1121" s="1067"/>
      <c r="Z1121" s="568">
        <f>AF1121-AE1121-AB1121</f>
        <v>0</v>
      </c>
      <c r="AA1121" s="1088"/>
      <c r="AB1121" s="568"/>
      <c r="AC1121" s="568"/>
      <c r="AD1121" s="568"/>
      <c r="AE1121" s="568"/>
      <c r="AF1121" s="568"/>
      <c r="AG1121" s="1276"/>
      <c r="AH1121" s="564"/>
      <c r="AI1121" s="1457"/>
      <c r="AJ1121" s="1472"/>
    </row>
    <row r="1122" spans="1:36" ht="72" x14ac:dyDescent="0.25">
      <c r="A1122" s="239">
        <v>1</v>
      </c>
      <c r="B1122" s="786" t="s">
        <v>454</v>
      </c>
      <c r="C1122" s="678"/>
      <c r="D1122" s="4"/>
      <c r="E1122" s="763">
        <v>250</v>
      </c>
      <c r="F1122" s="213">
        <f>E1122/12*$B$4</f>
        <v>166.66666666666666</v>
      </c>
      <c r="G1122" s="368">
        <v>5</v>
      </c>
      <c r="H1122" s="213">
        <f t="shared" ref="H1122:H1129" si="491">G1122/F1122*100</f>
        <v>3.0000000000000004</v>
      </c>
      <c r="I1122" s="1899"/>
      <c r="J1122" s="1899"/>
      <c r="K1122" s="211"/>
      <c r="L1122" s="211"/>
      <c r="M1122" s="211"/>
      <c r="N1122" s="211"/>
      <c r="O1122" s="211"/>
      <c r="P1122" s="211"/>
      <c r="Q1122" s="568"/>
      <c r="R1122" s="568"/>
      <c r="S1122" s="568"/>
      <c r="T1122" s="568"/>
      <c r="U1122" s="568"/>
      <c r="V1122" s="568"/>
      <c r="W1122" s="568"/>
      <c r="X1122" s="568"/>
      <c r="Y1122" s="1067"/>
      <c r="Z1122" s="568">
        <f>AF1122-AE1122-AB1122</f>
        <v>0</v>
      </c>
      <c r="AA1122" s="1088"/>
      <c r="AB1122" s="568"/>
      <c r="AC1122" s="568"/>
      <c r="AD1122" s="568"/>
      <c r="AE1122" s="568"/>
      <c r="AF1122" s="568"/>
      <c r="AG1122" s="1276"/>
      <c r="AH1122" s="564"/>
      <c r="AI1122" s="1457"/>
      <c r="AJ1122" s="1472"/>
    </row>
    <row r="1123" spans="1:36" x14ac:dyDescent="0.25">
      <c r="B1123" s="786" t="s">
        <v>234</v>
      </c>
      <c r="C1123" s="678"/>
      <c r="D1123" s="4"/>
      <c r="E1123" s="763">
        <f>E1124+E1125</f>
        <v>1600</v>
      </c>
      <c r="F1123" s="213">
        <f>F1124+F1125</f>
        <v>1067</v>
      </c>
      <c r="G1123" s="368">
        <f>G1124+G1125</f>
        <v>1342</v>
      </c>
      <c r="H1123" s="213">
        <f t="shared" si="491"/>
        <v>125.77319587628865</v>
      </c>
      <c r="I1123" s="1899"/>
      <c r="J1123" s="1899"/>
      <c r="K1123" s="211"/>
      <c r="L1123" s="211"/>
      <c r="M1123" s="211"/>
      <c r="N1123" s="211"/>
      <c r="O1123" s="211"/>
      <c r="P1123" s="211"/>
      <c r="Q1123" s="568">
        <v>660.83399999999995</v>
      </c>
      <c r="R1123" s="568">
        <v>660.83399999999995</v>
      </c>
      <c r="S1123" s="568">
        <v>828.61400000000003</v>
      </c>
      <c r="T1123" s="568">
        <v>828.61400000000003</v>
      </c>
      <c r="U1123" s="568">
        <v>828.61400000000003</v>
      </c>
      <c r="V1123" s="568">
        <v>828.61400000000003</v>
      </c>
      <c r="W1123" s="568">
        <v>828.61400000000003</v>
      </c>
      <c r="X1123" s="568">
        <v>828.61400000000003</v>
      </c>
      <c r="Y1123" s="1067">
        <f t="shared" ref="Y1123" si="492">Q1123/12*$B$4+(R1123-Q1123)/11*7+(S1123-R1123)/10*6+(T1123-S1123)/9*5+(U1123-T1123)/8*4+(V1123-U1123)/7*3+(W1123-V1123)/6*2+(X1123-W1123)/5*1</f>
        <v>541.22400000000005</v>
      </c>
      <c r="Z1123" s="568">
        <f>AF1123-AE1123-AB1123</f>
        <v>719.97405999999989</v>
      </c>
      <c r="AA1123" s="1088"/>
      <c r="AB1123" s="568"/>
      <c r="AC1123" s="568">
        <f>Z1123-Y1123</f>
        <v>178.75005999999985</v>
      </c>
      <c r="AD1123" s="568"/>
      <c r="AE1123" s="568">
        <v>0</v>
      </c>
      <c r="AF1123" s="568">
        <v>719.97405999999989</v>
      </c>
      <c r="AG1123" s="1276">
        <f>AG1124+AG1125</f>
        <v>0</v>
      </c>
      <c r="AH1123" s="564"/>
      <c r="AI1123" s="1457"/>
      <c r="AJ1123" s="1472"/>
    </row>
    <row r="1124" spans="1:36" ht="75" x14ac:dyDescent="0.25">
      <c r="B1124" s="1405" t="s">
        <v>432</v>
      </c>
      <c r="C1124" s="678"/>
      <c r="D1124" s="4"/>
      <c r="E1124" s="763">
        <v>1000</v>
      </c>
      <c r="F1124" s="213">
        <f t="shared" ref="F1124:F1125" si="493">ROUND(E1124/12*$B$4,0)</f>
        <v>667</v>
      </c>
      <c r="G1124" s="368">
        <v>812</v>
      </c>
      <c r="H1124" s="213">
        <f t="shared" si="491"/>
        <v>121.73913043478262</v>
      </c>
      <c r="I1124" s="1899"/>
      <c r="J1124" s="1899"/>
      <c r="K1124" s="211"/>
      <c r="L1124" s="211"/>
      <c r="M1124" s="211"/>
      <c r="N1124" s="211"/>
      <c r="O1124" s="211"/>
      <c r="P1124" s="211"/>
      <c r="Q1124" s="568"/>
      <c r="R1124" s="568"/>
      <c r="S1124" s="568"/>
      <c r="T1124" s="568"/>
      <c r="U1124" s="568"/>
      <c r="V1124" s="568"/>
      <c r="W1124" s="568"/>
      <c r="X1124" s="568"/>
      <c r="Y1124" s="1067"/>
      <c r="Z1124" s="568"/>
      <c r="AA1124" s="1088"/>
      <c r="AB1124" s="568"/>
      <c r="AC1124" s="568"/>
      <c r="AD1124" s="568"/>
      <c r="AE1124" s="568"/>
      <c r="AF1124" s="568"/>
      <c r="AG1124" s="1276"/>
      <c r="AH1124" s="564"/>
      <c r="AI1124" s="1457"/>
      <c r="AJ1124" s="1472"/>
    </row>
    <row r="1125" spans="1:36" ht="60" x14ac:dyDescent="0.25">
      <c r="B1125" s="1405" t="s">
        <v>502</v>
      </c>
      <c r="C1125" s="678"/>
      <c r="D1125" s="4"/>
      <c r="E1125" s="763">
        <v>600</v>
      </c>
      <c r="F1125" s="213">
        <f t="shared" si="493"/>
        <v>400</v>
      </c>
      <c r="G1125" s="368">
        <v>530</v>
      </c>
      <c r="H1125" s="213">
        <f t="shared" si="491"/>
        <v>132.5</v>
      </c>
      <c r="I1125" s="1899"/>
      <c r="J1125" s="1899"/>
      <c r="K1125" s="211"/>
      <c r="L1125" s="211"/>
      <c r="M1125" s="211"/>
      <c r="N1125" s="211"/>
      <c r="O1125" s="211"/>
      <c r="P1125" s="211"/>
      <c r="Q1125" s="568"/>
      <c r="R1125" s="568"/>
      <c r="S1125" s="568"/>
      <c r="T1125" s="568"/>
      <c r="U1125" s="568"/>
      <c r="V1125" s="568"/>
      <c r="W1125" s="568"/>
      <c r="X1125" s="568"/>
      <c r="Y1125" s="1067"/>
      <c r="Z1125" s="568"/>
      <c r="AA1125" s="1088"/>
      <c r="AB1125" s="568"/>
      <c r="AC1125" s="568"/>
      <c r="AD1125" s="568"/>
      <c r="AE1125" s="568"/>
      <c r="AF1125" s="568"/>
      <c r="AG1125" s="1276"/>
      <c r="AH1125" s="564"/>
      <c r="AI1125" s="1457"/>
      <c r="AJ1125" s="1472"/>
    </row>
    <row r="1126" spans="1:36" ht="29.25" x14ac:dyDescent="0.25">
      <c r="A1126" s="239">
        <v>1</v>
      </c>
      <c r="B1126" s="731" t="s">
        <v>372</v>
      </c>
      <c r="C1126" s="697"/>
      <c r="D1126" s="4"/>
      <c r="E1126" s="415">
        <f>E1108</f>
        <v>31536</v>
      </c>
      <c r="F1126" s="213">
        <f>F1108</f>
        <v>21024</v>
      </c>
      <c r="G1126" s="368">
        <f>G1108</f>
        <v>15644.752500000001</v>
      </c>
      <c r="H1126" s="213">
        <f t="shared" si="491"/>
        <v>74.41377711187215</v>
      </c>
      <c r="I1126" s="1899"/>
      <c r="J1126" s="1899"/>
      <c r="K1126" s="211"/>
      <c r="L1126" s="211"/>
      <c r="M1126" s="211"/>
      <c r="N1126" s="211"/>
      <c r="O1126" s="211"/>
      <c r="P1126" s="211"/>
      <c r="Q1126" s="568"/>
      <c r="R1126" s="568"/>
      <c r="S1126" s="568"/>
      <c r="T1126" s="568"/>
      <c r="U1126" s="568"/>
      <c r="V1126" s="568"/>
      <c r="W1126" s="568"/>
      <c r="X1126" s="568"/>
      <c r="Y1126" s="1067"/>
      <c r="Z1126" s="568"/>
      <c r="AA1126" s="1088"/>
      <c r="AB1126" s="568"/>
      <c r="AC1126" s="568"/>
      <c r="AD1126" s="568"/>
      <c r="AE1126" s="568"/>
      <c r="AF1126" s="568"/>
      <c r="AG1126" s="1276">
        <f>AG1108</f>
        <v>0</v>
      </c>
      <c r="AH1126" s="564"/>
      <c r="AI1126" s="1457"/>
      <c r="AJ1126" s="1472"/>
    </row>
    <row r="1127" spans="1:36" ht="29.25" x14ac:dyDescent="0.25">
      <c r="A1127" s="239">
        <v>1</v>
      </c>
      <c r="B1127" s="731" t="s">
        <v>373</v>
      </c>
      <c r="C1127" s="678"/>
      <c r="D1127" s="4"/>
      <c r="E1127" s="415">
        <f>E1116</f>
        <v>9943.4680851063822</v>
      </c>
      <c r="F1127" s="213">
        <f>F1116</f>
        <v>6628.978723404256</v>
      </c>
      <c r="G1127" s="368">
        <f>G1116</f>
        <v>2764.0372340425533</v>
      </c>
      <c r="H1127" s="213">
        <f t="shared" si="491"/>
        <v>41.696275540662853</v>
      </c>
      <c r="I1127" s="1899"/>
      <c r="J1127" s="1899"/>
      <c r="K1127" s="211"/>
      <c r="L1127" s="211"/>
      <c r="M1127" s="211"/>
      <c r="N1127" s="211"/>
      <c r="O1127" s="211"/>
      <c r="P1127" s="211"/>
      <c r="Q1127" s="568"/>
      <c r="R1127" s="568"/>
      <c r="S1127" s="568"/>
      <c r="T1127" s="568"/>
      <c r="U1127" s="568"/>
      <c r="V1127" s="568"/>
      <c r="W1127" s="568"/>
      <c r="X1127" s="568"/>
      <c r="Y1127" s="1067"/>
      <c r="Z1127" s="568">
        <f>AF1127-AE1127-AB1127</f>
        <v>0</v>
      </c>
      <c r="AA1127" s="1088"/>
      <c r="AB1127" s="568"/>
      <c r="AC1127" s="568"/>
      <c r="AD1127" s="568"/>
      <c r="AE1127" s="568"/>
      <c r="AF1127" s="568"/>
      <c r="AG1127" s="1276">
        <f>AG1116</f>
        <v>0</v>
      </c>
      <c r="AH1127" s="564"/>
      <c r="AI1127" s="1457"/>
      <c r="AJ1127" s="1472"/>
    </row>
    <row r="1128" spans="1:36" ht="29.25" x14ac:dyDescent="0.25">
      <c r="A1128" s="239">
        <v>1</v>
      </c>
      <c r="B1128" s="731" t="s">
        <v>374</v>
      </c>
      <c r="C1128" s="2108"/>
      <c r="D1128" s="2054"/>
      <c r="E1128" s="415">
        <f>E1122</f>
        <v>250</v>
      </c>
      <c r="F1128" s="219">
        <f>F1122</f>
        <v>166.66666666666666</v>
      </c>
      <c r="G1128" s="368">
        <f>G1122</f>
        <v>5</v>
      </c>
      <c r="H1128" s="1406">
        <f t="shared" si="491"/>
        <v>3.0000000000000004</v>
      </c>
      <c r="I1128" s="1899"/>
      <c r="J1128" s="1922"/>
      <c r="K1128" s="1923"/>
      <c r="L1128" s="1923"/>
      <c r="M1128" s="1923"/>
      <c r="N1128" s="1923"/>
      <c r="O1128" s="1923"/>
      <c r="P1128" s="1923"/>
      <c r="Q1128" s="569">
        <v>249.79499999999999</v>
      </c>
      <c r="R1128" s="569">
        <v>249.79499999999999</v>
      </c>
      <c r="S1128" s="569">
        <v>249.79499999999999</v>
      </c>
      <c r="T1128" s="569">
        <v>249.79499999999999</v>
      </c>
      <c r="U1128" s="569">
        <v>249.79499999999999</v>
      </c>
      <c r="V1128" s="569">
        <v>249.79499999999999</v>
      </c>
      <c r="W1128" s="569">
        <v>249.79499999999999</v>
      </c>
      <c r="X1128" s="569">
        <v>249.79499999999999</v>
      </c>
      <c r="Y1128" s="1214">
        <f t="shared" ref="Y1128" si="494">Q1128/12*$B$4+(R1128-Q1128)/11*7+(S1128-R1128)/10*6+(T1128-S1128)/9*5+(U1128-T1128)/8*4+(V1128-U1128)/7*3+(W1128-V1128)/6*2+(X1128-W1128)/5*1</f>
        <v>166.53</v>
      </c>
      <c r="Z1128" s="569">
        <f>AF1128-AE1128-AB1128</f>
        <v>4.9958999999999998</v>
      </c>
      <c r="AA1128" s="1088"/>
      <c r="AB1128" s="569"/>
      <c r="AC1128" s="569">
        <f>Z1128-Y1128</f>
        <v>-161.5341</v>
      </c>
      <c r="AD1128" s="569"/>
      <c r="AE1128" s="568">
        <v>0</v>
      </c>
      <c r="AF1128" s="569">
        <v>4.9958999999999998</v>
      </c>
      <c r="AG1128" s="1276">
        <f>AG1122</f>
        <v>0</v>
      </c>
      <c r="AH1128" s="1200"/>
      <c r="AI1128" s="1457"/>
      <c r="AJ1128" s="1472"/>
    </row>
    <row r="1129" spans="1:36" x14ac:dyDescent="0.25">
      <c r="A1129" s="239">
        <v>1</v>
      </c>
      <c r="B1129" s="1523" t="s">
        <v>138</v>
      </c>
      <c r="C1129" s="1522"/>
      <c r="D1129" s="1523"/>
      <c r="E1129" s="452">
        <f>E1126+E1117*2.9+E1119/4.2+E1128</f>
        <v>60278.219047619044</v>
      </c>
      <c r="F1129" s="2069">
        <f>F1126+F1117*2.9+F1119/4.2+F1128</f>
        <v>40185.479365079365</v>
      </c>
      <c r="G1129" s="2069">
        <f>G1126+G1117*2.9+G1119/4.2+G1128</f>
        <v>23546.954880952384</v>
      </c>
      <c r="H1129" s="2069">
        <f t="shared" si="491"/>
        <v>58.595679964475842</v>
      </c>
      <c r="I1129" s="2145"/>
      <c r="J1129" s="2145"/>
      <c r="K1129" s="1903"/>
      <c r="L1129" s="1903"/>
      <c r="M1129" s="1903"/>
      <c r="N1129" s="1903"/>
      <c r="O1129" s="1903"/>
      <c r="P1129" s="1903"/>
      <c r="Q1129" s="566">
        <f t="shared" ref="Q1129:V1129" si="495">Q1107+Q1128+Q1123</f>
        <v>40349.94569</v>
      </c>
      <c r="R1129" s="566">
        <f t="shared" si="495"/>
        <v>40349.94569</v>
      </c>
      <c r="S1129" s="566">
        <f t="shared" si="495"/>
        <v>40517.725689999999</v>
      </c>
      <c r="T1129" s="566">
        <f t="shared" si="495"/>
        <v>40517.725689999999</v>
      </c>
      <c r="U1129" s="566">
        <f t="shared" si="495"/>
        <v>40517.725689999999</v>
      </c>
      <c r="V1129" s="566">
        <f t="shared" si="495"/>
        <v>40517.725689999999</v>
      </c>
      <c r="W1129" s="566">
        <f t="shared" ref="W1129:X1129" si="496">W1107+W1128+W1123</f>
        <v>40517.725689999999</v>
      </c>
      <c r="X1129" s="566">
        <f t="shared" si="496"/>
        <v>40517.725689999999</v>
      </c>
      <c r="Y1129" s="1216">
        <f t="shared" ref="Y1129:AF1129" si="497">Y1107+Y1128+Y1123</f>
        <v>27000.63179333333</v>
      </c>
      <c r="Z1129" s="566">
        <f t="shared" si="497"/>
        <v>16401.102900000002</v>
      </c>
      <c r="AA1129" s="1092">
        <f t="shared" si="497"/>
        <v>0</v>
      </c>
      <c r="AB1129" s="566">
        <f t="shared" si="497"/>
        <v>0</v>
      </c>
      <c r="AC1129" s="566">
        <f t="shared" si="497"/>
        <v>-10599.528893333332</v>
      </c>
      <c r="AD1129" s="566">
        <f t="shared" si="497"/>
        <v>0</v>
      </c>
      <c r="AE1129" s="566">
        <f t="shared" si="497"/>
        <v>-1.38978</v>
      </c>
      <c r="AF1129" s="566">
        <f t="shared" si="497"/>
        <v>16399.71312</v>
      </c>
      <c r="AG1129" s="2070">
        <f>AG1126+AG1117*2.9+AG1119/4.2+AG1128</f>
        <v>0</v>
      </c>
      <c r="AH1129" s="1205">
        <f t="shared" ref="AH1129" si="498">AH1107+AH1128+AH1123</f>
        <v>0</v>
      </c>
      <c r="AI1129" s="1457"/>
      <c r="AJ1129" s="1472"/>
    </row>
    <row r="1130" spans="1:36" x14ac:dyDescent="0.25">
      <c r="A1130" s="239">
        <v>1</v>
      </c>
      <c r="B1130" s="240" t="s">
        <v>29</v>
      </c>
      <c r="C1130" s="690"/>
      <c r="D1130" s="1526"/>
      <c r="E1130" s="441"/>
      <c r="F1130" s="1164"/>
      <c r="G1130" s="1164"/>
      <c r="H1130" s="1164"/>
      <c r="I1130" s="1895"/>
      <c r="J1130" s="1895"/>
      <c r="K1130" s="1056"/>
      <c r="L1130" s="1056"/>
      <c r="M1130" s="1056"/>
      <c r="N1130" s="1056"/>
      <c r="O1130" s="1056"/>
      <c r="P1130" s="1056"/>
      <c r="Q1130" s="567"/>
      <c r="R1130" s="567"/>
      <c r="S1130" s="567"/>
      <c r="T1130" s="567"/>
      <c r="U1130" s="567"/>
      <c r="V1130" s="567"/>
      <c r="W1130" s="567"/>
      <c r="X1130" s="567"/>
      <c r="Y1130" s="1066"/>
      <c r="Z1130" s="567">
        <f>AF1130-AE1130-AB1130</f>
        <v>0</v>
      </c>
      <c r="AA1130" s="1091"/>
      <c r="AB1130" s="567"/>
      <c r="AC1130" s="567"/>
      <c r="AD1130" s="567"/>
      <c r="AE1130" s="567"/>
      <c r="AF1130" s="567"/>
      <c r="AG1130" s="1318"/>
      <c r="AH1130" s="610"/>
      <c r="AI1130" s="1457"/>
      <c r="AJ1130" s="1472"/>
    </row>
    <row r="1131" spans="1:36" ht="30" x14ac:dyDescent="0.25">
      <c r="A1131" s="239">
        <v>1</v>
      </c>
      <c r="B1131" s="2" t="s">
        <v>16</v>
      </c>
      <c r="C1131" s="691"/>
      <c r="D1131" s="2"/>
      <c r="E1131" s="419"/>
      <c r="F1131" s="375"/>
      <c r="G1131" s="375"/>
      <c r="H1131" s="375"/>
      <c r="I1131" s="1156"/>
      <c r="J1131" s="1156"/>
      <c r="K1131" s="791"/>
      <c r="L1131" s="791"/>
      <c r="M1131" s="791"/>
      <c r="N1131" s="791"/>
      <c r="O1131" s="791"/>
      <c r="P1131" s="791"/>
      <c r="Q1131" s="568"/>
      <c r="R1131" s="568"/>
      <c r="S1131" s="568"/>
      <c r="T1131" s="568"/>
      <c r="U1131" s="568"/>
      <c r="V1131" s="568"/>
      <c r="W1131" s="568"/>
      <c r="X1131" s="568"/>
      <c r="Y1131" s="1067"/>
      <c r="Z1131" s="568">
        <f>AF1131-AE1131-AB1131</f>
        <v>0</v>
      </c>
      <c r="AA1131" s="1088"/>
      <c r="AB1131" s="568"/>
      <c r="AC1131" s="568"/>
      <c r="AD1131" s="568"/>
      <c r="AE1131" s="568"/>
      <c r="AF1131" s="568"/>
      <c r="AG1131" s="1296"/>
      <c r="AH1131" s="564"/>
      <c r="AI1131" s="1457"/>
      <c r="AJ1131" s="1472"/>
    </row>
    <row r="1132" spans="1:36" s="249" customFormat="1" x14ac:dyDescent="0.25">
      <c r="A1132" s="239">
        <v>1</v>
      </c>
      <c r="B1132" s="2084" t="s">
        <v>24</v>
      </c>
      <c r="C1132" s="2126"/>
      <c r="D1132" s="2084">
        <v>240</v>
      </c>
      <c r="E1132" s="419">
        <v>144</v>
      </c>
      <c r="F1132" s="213">
        <f>ROUND(E1132/12*$B$4,0)</f>
        <v>96</v>
      </c>
      <c r="G1132" s="213">
        <v>109</v>
      </c>
      <c r="H1132" s="213">
        <f>G1132/F1132*100</f>
        <v>113.54166666666667</v>
      </c>
      <c r="I1132" s="1156">
        <v>6</v>
      </c>
      <c r="J1132" s="269">
        <f>M1132/G1132</f>
        <v>4.9449541284403669</v>
      </c>
      <c r="K1132" s="270">
        <f>ROUND(E1132*I1132,0)</f>
        <v>864</v>
      </c>
      <c r="L1132" s="270">
        <f>ROUND(K1132/12*$B$4,0)</f>
        <v>576</v>
      </c>
      <c r="M1132" s="270">
        <v>539</v>
      </c>
      <c r="N1132" s="270">
        <f>M1132/L1132*100</f>
        <v>93.576388888888886</v>
      </c>
      <c r="O1132" s="270">
        <f>ROUND(K1132/D1132,0)</f>
        <v>4</v>
      </c>
      <c r="P1132" s="270">
        <f>M1132/$B$4*12/O1132</f>
        <v>202.125</v>
      </c>
      <c r="Q1132" s="568"/>
      <c r="R1132" s="568"/>
      <c r="S1132" s="568"/>
      <c r="T1132" s="568"/>
      <c r="U1132" s="568"/>
      <c r="V1132" s="568"/>
      <c r="W1132" s="568"/>
      <c r="X1132" s="568"/>
      <c r="Y1132" s="1067"/>
      <c r="Z1132" s="568">
        <f>AF1132-AE1132-AB1132</f>
        <v>0</v>
      </c>
      <c r="AA1132" s="1088"/>
      <c r="AB1132" s="568"/>
      <c r="AC1132" s="568">
        <f>Z1132-Y1132</f>
        <v>0</v>
      </c>
      <c r="AD1132" s="568"/>
      <c r="AE1132" s="568"/>
      <c r="AF1132" s="568"/>
      <c r="AG1132" s="1292"/>
      <c r="AH1132" s="564"/>
      <c r="AI1132" s="1457"/>
      <c r="AJ1132" s="1472"/>
    </row>
    <row r="1133" spans="1:36" s="249" customFormat="1" x14ac:dyDescent="0.25">
      <c r="A1133" s="239">
        <v>1</v>
      </c>
      <c r="B1133" s="2127" t="s">
        <v>26</v>
      </c>
      <c r="C1133" s="2128"/>
      <c r="D1133" s="2029">
        <v>240</v>
      </c>
      <c r="E1133" s="448">
        <v>360</v>
      </c>
      <c r="F1133" s="218">
        <f>ROUND(E1133/12*$B$4,0)</f>
        <v>240</v>
      </c>
      <c r="G1133" s="219">
        <v>250</v>
      </c>
      <c r="H1133" s="213">
        <f>G1133/F1133*100</f>
        <v>104.16666666666667</v>
      </c>
      <c r="I1133" s="1902">
        <v>7</v>
      </c>
      <c r="J1133" s="269">
        <f>M1133/G1133</f>
        <v>8.6039999999999992</v>
      </c>
      <c r="K1133" s="1487">
        <f>ROUND(E1133*I1133,0)</f>
        <v>2520</v>
      </c>
      <c r="L1133" s="481">
        <f>ROUND(K1133/12*$B$4,0)</f>
        <v>1680</v>
      </c>
      <c r="M1133" s="481">
        <v>2151</v>
      </c>
      <c r="N1133" s="481">
        <f>M1133/L1133*100</f>
        <v>128.03571428571428</v>
      </c>
      <c r="O1133" s="481">
        <f>ROUND(K1133/D1133,0)</f>
        <v>11</v>
      </c>
      <c r="P1133" s="481">
        <f>M1133/$B$4*12/O1133</f>
        <v>293.31818181818181</v>
      </c>
      <c r="Q1133" s="569"/>
      <c r="R1133" s="569"/>
      <c r="S1133" s="569"/>
      <c r="T1133" s="569"/>
      <c r="U1133" s="569"/>
      <c r="V1133" s="569"/>
      <c r="W1133" s="569"/>
      <c r="X1133" s="569"/>
      <c r="Y1133" s="1214"/>
      <c r="Z1133" s="569"/>
      <c r="AA1133" s="1504"/>
      <c r="AB1133" s="569"/>
      <c r="AC1133" s="569"/>
      <c r="AD1133" s="569"/>
      <c r="AE1133" s="569"/>
      <c r="AF1133" s="575"/>
      <c r="AG1133" s="1478"/>
      <c r="AH1133" s="1203"/>
      <c r="AI1133" s="1457"/>
      <c r="AJ1133" s="1472"/>
    </row>
    <row r="1134" spans="1:36" s="249" customFormat="1" x14ac:dyDescent="0.25">
      <c r="A1134" s="239">
        <v>1</v>
      </c>
      <c r="B1134" s="1764" t="s">
        <v>183</v>
      </c>
      <c r="C1134" s="1746"/>
      <c r="D1134" s="2146"/>
      <c r="E1134" s="479">
        <f>SUM(E1132:E1133)</f>
        <v>504</v>
      </c>
      <c r="F1134" s="2023">
        <f>SUM(F1132:F1133)</f>
        <v>336</v>
      </c>
      <c r="G1134" s="2147">
        <f>SUM(G1132:G1133)</f>
        <v>359</v>
      </c>
      <c r="H1134" s="7">
        <f>G1134/F1134*100</f>
        <v>106.84523809523809</v>
      </c>
      <c r="I1134" s="2057">
        <f>IF(E1134=0,0,K1134/E1134)</f>
        <v>6.7142857142857144</v>
      </c>
      <c r="J1134" s="8">
        <f>M1134/G1134</f>
        <v>7.493036211699164</v>
      </c>
      <c r="K1134" s="1546">
        <f>SUM(K1132:K1133)</f>
        <v>3384</v>
      </c>
      <c r="L1134" s="1493">
        <f>SUM(L1132:L1133)</f>
        <v>2256</v>
      </c>
      <c r="M1134" s="1493">
        <f>SUM(M1132:M1133)</f>
        <v>2690</v>
      </c>
      <c r="N1134" s="1493">
        <f>M1134/L1134*100</f>
        <v>119.23758865248226</v>
      </c>
      <c r="O1134" s="1493">
        <f>SUM(O1132:O1133)</f>
        <v>15</v>
      </c>
      <c r="P1134" s="1576">
        <f>M1134/$B$4*12/O1134</f>
        <v>269</v>
      </c>
      <c r="Q1134" s="566"/>
      <c r="R1134" s="566"/>
      <c r="S1134" s="566"/>
      <c r="T1134" s="566"/>
      <c r="U1134" s="566"/>
      <c r="V1134" s="566"/>
      <c r="W1134" s="566"/>
      <c r="X1134" s="566"/>
      <c r="Y1134" s="1216"/>
      <c r="Z1134" s="566">
        <f t="shared" ref="Z1134:Z1144" si="499">AF1134-AE1134-AB1134</f>
        <v>0</v>
      </c>
      <c r="AA1134" s="1092"/>
      <c r="AB1134" s="566"/>
      <c r="AC1134" s="566"/>
      <c r="AD1134" s="566"/>
      <c r="AE1134" s="566"/>
      <c r="AF1134" s="570"/>
      <c r="AG1134" s="2148">
        <f>SUM(AG1132:AG1133)</f>
        <v>0</v>
      </c>
      <c r="AH1134" s="1201"/>
      <c r="AI1134" s="1457"/>
      <c r="AJ1134" s="1472"/>
    </row>
    <row r="1135" spans="1:36" ht="30" thickBot="1" x14ac:dyDescent="0.3">
      <c r="A1135" s="239">
        <v>1</v>
      </c>
      <c r="B1135" s="250" t="s">
        <v>214</v>
      </c>
      <c r="C1135" s="250"/>
      <c r="D1135" s="250"/>
      <c r="E1135" s="447">
        <f>SUM(E1134)</f>
        <v>504</v>
      </c>
      <c r="F1135" s="2039">
        <f>SUM(F1134)</f>
        <v>336</v>
      </c>
      <c r="G1135" s="2039">
        <f>SUM(G1134)</f>
        <v>359</v>
      </c>
      <c r="H1135" s="2039">
        <f>G1135/F1135*100</f>
        <v>106.84523809523809</v>
      </c>
      <c r="I1135" s="1558">
        <f>IF(E1135=0,0,K1135/E1135)</f>
        <v>6.7142857142857144</v>
      </c>
      <c r="J1135" s="1558">
        <f>M1135/G1135</f>
        <v>7.493036211699164</v>
      </c>
      <c r="K1135" s="2041">
        <f>SUM(K1134)</f>
        <v>3384</v>
      </c>
      <c r="L1135" s="2041">
        <f>SUM(L1134)</f>
        <v>2256</v>
      </c>
      <c r="M1135" s="2041">
        <f>SUM(M1134)</f>
        <v>2690</v>
      </c>
      <c r="N1135" s="1664">
        <f>M1135/L1135*100</f>
        <v>119.23758865248226</v>
      </c>
      <c r="O1135" s="1664">
        <f>SUM(O1134)</f>
        <v>15</v>
      </c>
      <c r="P1135" s="1560">
        <f>M1135/$B$4*12/O1135</f>
        <v>269</v>
      </c>
      <c r="Q1135" s="573">
        <v>7722.0440639999997</v>
      </c>
      <c r="R1135" s="573">
        <v>7722.0440639999997</v>
      </c>
      <c r="S1135" s="573">
        <v>7722.0440639999997</v>
      </c>
      <c r="T1135" s="573">
        <v>7722.0440639999997</v>
      </c>
      <c r="U1135" s="573">
        <v>7722.0440639999997</v>
      </c>
      <c r="V1135" s="573">
        <v>7722.0440639999997</v>
      </c>
      <c r="W1135" s="573">
        <v>7722.0440639999997</v>
      </c>
      <c r="X1135" s="573">
        <v>7722.0440639999997</v>
      </c>
      <c r="Y1135" s="1216">
        <f t="shared" ref="Y1135" si="500">Q1135/12*$B$4+(R1135-Q1135)/11*7+(S1135-R1135)/10*6+(T1135-S1135)/9*5+(U1135-T1135)/8*4+(V1135-U1135)/7*3+(W1135-V1135)/6*2+(X1135-W1135)/5*1</f>
        <v>5148.0293759999995</v>
      </c>
      <c r="Z1135" s="573">
        <f t="shared" si="499"/>
        <v>5000.5468099999998</v>
      </c>
      <c r="AA1135" s="1090"/>
      <c r="AB1135" s="573"/>
      <c r="AC1135" s="573">
        <f>Z1135-Y1135</f>
        <v>-147.48256599999968</v>
      </c>
      <c r="AD1135" s="573"/>
      <c r="AE1135" s="573">
        <v>0</v>
      </c>
      <c r="AF1135" s="573">
        <v>5000.5468099999998</v>
      </c>
      <c r="AG1135" s="2042">
        <f>SUM(AG1134)</f>
        <v>0</v>
      </c>
      <c r="AH1135" s="1254"/>
      <c r="AI1135" s="1457"/>
      <c r="AJ1135" s="1472"/>
    </row>
    <row r="1136" spans="1:36" ht="15.75" thickBot="1" x14ac:dyDescent="0.3">
      <c r="A1136" s="239">
        <v>1</v>
      </c>
      <c r="B1136" s="2074" t="s">
        <v>407</v>
      </c>
      <c r="C1136" s="2075"/>
      <c r="D1136" s="2074"/>
      <c r="E1136" s="424"/>
      <c r="F1136" s="1011"/>
      <c r="G1136" s="1011"/>
      <c r="H1136" s="1011"/>
      <c r="I1136" s="1867"/>
      <c r="J1136" s="1867"/>
      <c r="K1136" s="1011"/>
      <c r="L1136" s="1011"/>
      <c r="M1136" s="1011">
        <f>SUM(M1106,M1129,M1135)</f>
        <v>9075</v>
      </c>
      <c r="N1136" s="1011"/>
      <c r="O1136" s="1011"/>
      <c r="P1136" s="1011"/>
      <c r="Q1136" s="574">
        <f t="shared" ref="Q1136:V1136" si="501">SUM(Q1106,Q1129,Q1135)</f>
        <v>118285.52156167712</v>
      </c>
      <c r="R1136" s="574">
        <f t="shared" si="501"/>
        <v>118285.52156167712</v>
      </c>
      <c r="S1136" s="574">
        <f t="shared" si="501"/>
        <v>118453.30156167712</v>
      </c>
      <c r="T1136" s="574">
        <f t="shared" si="501"/>
        <v>118453.30156167712</v>
      </c>
      <c r="U1136" s="574">
        <f t="shared" si="501"/>
        <v>118453.30156167712</v>
      </c>
      <c r="V1136" s="574">
        <f t="shared" si="501"/>
        <v>118453.30156167712</v>
      </c>
      <c r="W1136" s="574">
        <f t="shared" ref="W1136:X1136" si="502">SUM(W1106,W1129,W1135)</f>
        <v>118453.30156167712</v>
      </c>
      <c r="X1136" s="574">
        <f t="shared" si="502"/>
        <v>118453.30156167712</v>
      </c>
      <c r="Y1136" s="1068">
        <f t="shared" ref="Y1136:AF1136" si="503">SUM(Y1106,Y1129,Y1135)</f>
        <v>78957.682374451411</v>
      </c>
      <c r="Z1136" s="574">
        <f t="shared" si="503"/>
        <v>74605.093430000008</v>
      </c>
      <c r="AA1136" s="1093">
        <f t="shared" si="503"/>
        <v>0</v>
      </c>
      <c r="AB1136" s="277">
        <f t="shared" si="503"/>
        <v>-488.15980000000002</v>
      </c>
      <c r="AC1136" s="574">
        <f t="shared" si="503"/>
        <v>-4352.5889444514005</v>
      </c>
      <c r="AD1136" s="574">
        <f t="shared" si="503"/>
        <v>0</v>
      </c>
      <c r="AE1136" s="574">
        <f t="shared" si="503"/>
        <v>-2404.1374099999998</v>
      </c>
      <c r="AF1136" s="574">
        <f t="shared" si="503"/>
        <v>71712.796220000004</v>
      </c>
      <c r="AG1136" s="2101"/>
      <c r="AH1136" s="1202">
        <f t="shared" ref="AH1136" si="504">SUM(AH1106,AH1129,AH1135)</f>
        <v>0</v>
      </c>
      <c r="AI1136" s="1457"/>
      <c r="AJ1136" s="1472"/>
    </row>
    <row r="1137" spans="1:36" x14ac:dyDescent="0.25">
      <c r="A1137" s="239">
        <v>1</v>
      </c>
      <c r="B1137" s="2143"/>
      <c r="C1137" s="2144"/>
      <c r="D1137" s="2143"/>
      <c r="E1137" s="441"/>
      <c r="F1137" s="1164"/>
      <c r="G1137" s="1164"/>
      <c r="H1137" s="1164"/>
      <c r="I1137" s="1895"/>
      <c r="J1137" s="1895"/>
      <c r="K1137" s="1164"/>
      <c r="L1137" s="1164"/>
      <c r="M1137" s="1164"/>
      <c r="N1137" s="1164"/>
      <c r="O1137" s="1164"/>
      <c r="P1137" s="1164"/>
      <c r="Q1137" s="567"/>
      <c r="R1137" s="567"/>
      <c r="S1137" s="567"/>
      <c r="T1137" s="567"/>
      <c r="U1137" s="567"/>
      <c r="V1137" s="567"/>
      <c r="W1137" s="567"/>
      <c r="X1137" s="567"/>
      <c r="Y1137" s="1066"/>
      <c r="Z1137" s="567">
        <f t="shared" si="499"/>
        <v>0</v>
      </c>
      <c r="AA1137" s="1091"/>
      <c r="AB1137" s="567"/>
      <c r="AC1137" s="567"/>
      <c r="AD1137" s="567"/>
      <c r="AE1137" s="567"/>
      <c r="AF1137" s="567"/>
      <c r="AG1137" s="1318"/>
      <c r="AH1137" s="610"/>
      <c r="AI1137" s="1457"/>
      <c r="AJ1137" s="1472"/>
    </row>
    <row r="1138" spans="1:36" ht="29.25" x14ac:dyDescent="0.25">
      <c r="A1138" s="239">
        <v>1</v>
      </c>
      <c r="B1138" s="1462" t="s">
        <v>530</v>
      </c>
      <c r="C1138" s="1462"/>
      <c r="D1138" s="1921"/>
      <c r="E1138" s="419"/>
      <c r="F1138" s="375"/>
      <c r="G1138" s="375"/>
      <c r="H1138" s="375"/>
      <c r="I1138" s="1156"/>
      <c r="J1138" s="1156"/>
      <c r="K1138" s="375"/>
      <c r="L1138" s="375"/>
      <c r="M1138" s="375"/>
      <c r="N1138" s="375"/>
      <c r="O1138" s="375"/>
      <c r="P1138" s="375"/>
      <c r="Q1138" s="568"/>
      <c r="R1138" s="568"/>
      <c r="S1138" s="568"/>
      <c r="T1138" s="568"/>
      <c r="U1138" s="568"/>
      <c r="V1138" s="568"/>
      <c r="W1138" s="568"/>
      <c r="X1138" s="568"/>
      <c r="Y1138" s="1067"/>
      <c r="Z1138" s="568">
        <f t="shared" si="499"/>
        <v>0</v>
      </c>
      <c r="AA1138" s="1088"/>
      <c r="AB1138" s="568"/>
      <c r="AC1138" s="568"/>
      <c r="AD1138" s="568"/>
      <c r="AE1138" s="568"/>
      <c r="AF1138" s="568"/>
      <c r="AG1138" s="1296"/>
      <c r="AH1138" s="564"/>
      <c r="AI1138" s="1457"/>
      <c r="AJ1138" s="1472"/>
    </row>
    <row r="1139" spans="1:36" x14ac:dyDescent="0.25">
      <c r="A1139" s="239">
        <v>1</v>
      </c>
      <c r="B1139" s="1900" t="s">
        <v>5</v>
      </c>
      <c r="C1139" s="1901"/>
      <c r="D1139" s="1900"/>
      <c r="E1139" s="419"/>
      <c r="F1139" s="375"/>
      <c r="G1139" s="375"/>
      <c r="H1139" s="375"/>
      <c r="I1139" s="1156"/>
      <c r="J1139" s="1156"/>
      <c r="K1139" s="375"/>
      <c r="L1139" s="375"/>
      <c r="M1139" s="375"/>
      <c r="N1139" s="375"/>
      <c r="O1139" s="375"/>
      <c r="P1139" s="375"/>
      <c r="Q1139" s="568"/>
      <c r="R1139" s="568"/>
      <c r="S1139" s="568"/>
      <c r="T1139" s="568"/>
      <c r="U1139" s="568"/>
      <c r="V1139" s="568"/>
      <c r="W1139" s="568"/>
      <c r="X1139" s="568"/>
      <c r="Y1139" s="1067"/>
      <c r="Z1139" s="568">
        <f t="shared" si="499"/>
        <v>0</v>
      </c>
      <c r="AA1139" s="1088"/>
      <c r="AB1139" s="568"/>
      <c r="AC1139" s="568"/>
      <c r="AD1139" s="568"/>
      <c r="AE1139" s="568"/>
      <c r="AF1139" s="568"/>
      <c r="AG1139" s="1296"/>
      <c r="AH1139" s="564"/>
      <c r="AI1139" s="1457"/>
      <c r="AJ1139" s="1472"/>
    </row>
    <row r="1140" spans="1:36" x14ac:dyDescent="0.25">
      <c r="A1140" s="239">
        <v>1</v>
      </c>
      <c r="B1140" s="3" t="s">
        <v>25</v>
      </c>
      <c r="C1140" s="1470" t="s">
        <v>300</v>
      </c>
      <c r="D1140" s="3">
        <v>300</v>
      </c>
      <c r="E1140" s="454">
        <v>1455</v>
      </c>
      <c r="F1140" s="213">
        <f>E1140/12*$B$4</f>
        <v>970</v>
      </c>
      <c r="G1140" s="213">
        <v>782</v>
      </c>
      <c r="H1140" s="213">
        <f>G1140/F1140*100</f>
        <v>80.618556701030926</v>
      </c>
      <c r="I1140" s="1156">
        <v>5.9</v>
      </c>
      <c r="J1140" s="269">
        <f>M1140/G1140</f>
        <v>4.3069053708439897</v>
      </c>
      <c r="K1140" s="270">
        <f>ROUND(E1140*I1140,0)</f>
        <v>8585</v>
      </c>
      <c r="L1140" s="270">
        <f>ROUND(K1140/12*$B$4,0)</f>
        <v>5723</v>
      </c>
      <c r="M1140" s="270">
        <v>3368</v>
      </c>
      <c r="N1140" s="270">
        <f>M1140/L1140*100</f>
        <v>58.850253363620475</v>
      </c>
      <c r="O1140" s="270">
        <f>ROUND(K1140/D1140,0)</f>
        <v>29</v>
      </c>
      <c r="P1140" s="270">
        <f>M1140/$B$4*12/O1140</f>
        <v>174.20689655172413</v>
      </c>
      <c r="Q1140" s="568"/>
      <c r="R1140" s="568"/>
      <c r="S1140" s="568"/>
      <c r="T1140" s="568"/>
      <c r="U1140" s="568"/>
      <c r="V1140" s="568"/>
      <c r="W1140" s="568"/>
      <c r="X1140" s="568"/>
      <c r="Y1140" s="1067"/>
      <c r="Z1140" s="568">
        <f t="shared" si="499"/>
        <v>0</v>
      </c>
      <c r="AA1140" s="1088"/>
      <c r="AB1140" s="568"/>
      <c r="AC1140" s="568"/>
      <c r="AD1140" s="568"/>
      <c r="AE1140" s="568"/>
      <c r="AF1140" s="568"/>
      <c r="AG1140" s="1292"/>
      <c r="AH1140" s="564"/>
      <c r="AI1140" s="1457"/>
      <c r="AJ1140" s="1472"/>
    </row>
    <row r="1141" spans="1:36" x14ac:dyDescent="0.25">
      <c r="A1141" s="239">
        <v>1</v>
      </c>
      <c r="B1141" s="2044" t="s">
        <v>26</v>
      </c>
      <c r="C1141" s="1470" t="s">
        <v>300</v>
      </c>
      <c r="D1141" s="2044">
        <v>340</v>
      </c>
      <c r="E1141" s="420">
        <v>646</v>
      </c>
      <c r="F1141" s="219">
        <f>E1141/12*$B$4</f>
        <v>430.66666666666669</v>
      </c>
      <c r="G1141" s="219">
        <v>474</v>
      </c>
      <c r="H1141" s="219">
        <f>G1141/F1141*100</f>
        <v>110.06191950464397</v>
      </c>
      <c r="I1141" s="1156">
        <v>5</v>
      </c>
      <c r="J1141" s="1482">
        <f>M1141/G1141</f>
        <v>3.3185654008438821</v>
      </c>
      <c r="K1141" s="481">
        <f>ROUND(E1141*I1141,0)</f>
        <v>3230</v>
      </c>
      <c r="L1141" s="481">
        <f>ROUND(K1141/12*$B$4,0)</f>
        <v>2153</v>
      </c>
      <c r="M1141" s="481">
        <v>1573</v>
      </c>
      <c r="N1141" s="481">
        <f>M1141/L1141*100</f>
        <v>73.060845332094743</v>
      </c>
      <c r="O1141" s="481">
        <f>ROUND(K1141/D1141,0)</f>
        <v>10</v>
      </c>
      <c r="P1141" s="481">
        <f>M1141/$B$4*12/O1141</f>
        <v>235.95</v>
      </c>
      <c r="Q1141" s="569"/>
      <c r="R1141" s="569"/>
      <c r="S1141" s="569"/>
      <c r="T1141" s="569"/>
      <c r="U1141" s="569"/>
      <c r="V1141" s="569"/>
      <c r="W1141" s="569"/>
      <c r="X1141" s="569"/>
      <c r="Y1141" s="1214"/>
      <c r="Z1141" s="569">
        <f t="shared" si="499"/>
        <v>0</v>
      </c>
      <c r="AA1141" s="1504"/>
      <c r="AB1141" s="569"/>
      <c r="AC1141" s="569"/>
      <c r="AD1141" s="569"/>
      <c r="AE1141" s="569"/>
      <c r="AF1141" s="569"/>
      <c r="AG1141" s="1478"/>
      <c r="AH1141" s="1200"/>
      <c r="AI1141" s="1457"/>
      <c r="AJ1141" s="1472"/>
    </row>
    <row r="1142" spans="1:36" x14ac:dyDescent="0.25">
      <c r="A1142" s="239">
        <v>1</v>
      </c>
      <c r="B1142" s="1523" t="s">
        <v>7</v>
      </c>
      <c r="C1142" s="1522"/>
      <c r="D1142" s="1523"/>
      <c r="E1142" s="426">
        <f>SUM(E1140:E1141)</f>
        <v>2101</v>
      </c>
      <c r="F1142" s="1938">
        <f>SUM(F1140:F1141)</f>
        <v>1400.6666666666667</v>
      </c>
      <c r="G1142" s="1938">
        <f>SUM(G1140:G1141)</f>
        <v>1256</v>
      </c>
      <c r="H1142" s="1938">
        <f>G1142/F1142*100</f>
        <v>89.671584959543068</v>
      </c>
      <c r="I1142" s="8">
        <f>IF(E1142=0,0,K1142/E1142)</f>
        <v>5.6235126130414086</v>
      </c>
      <c r="J1142" s="8">
        <f>M1142/G1142</f>
        <v>3.9339171974522293</v>
      </c>
      <c r="K1142" s="1938">
        <f>SUM(K1140:K1141)</f>
        <v>11815</v>
      </c>
      <c r="L1142" s="1938">
        <f>SUM(L1140:L1141)</f>
        <v>7876</v>
      </c>
      <c r="M1142" s="1938">
        <f>SUM(M1140:M1141)</f>
        <v>4941</v>
      </c>
      <c r="N1142" s="1576">
        <f>M1142/L1142*100</f>
        <v>62.734890807516507</v>
      </c>
      <c r="O1142" s="2031">
        <f>SUM(O1140:O1141)</f>
        <v>39</v>
      </c>
      <c r="P1142" s="1576">
        <f>M1142/$B$4*12/O1142</f>
        <v>190.03846153846155</v>
      </c>
      <c r="Q1142" s="566">
        <v>80823.729703499994</v>
      </c>
      <c r="R1142" s="566">
        <v>80823.729703499994</v>
      </c>
      <c r="S1142" s="566">
        <v>80823.729703499994</v>
      </c>
      <c r="T1142" s="566">
        <v>80823.729703499994</v>
      </c>
      <c r="U1142" s="566">
        <v>80823.729703499994</v>
      </c>
      <c r="V1142" s="566">
        <v>79559.559168599983</v>
      </c>
      <c r="W1142" s="566">
        <v>79559.559168599983</v>
      </c>
      <c r="X1142" s="566">
        <v>79559.559168599983</v>
      </c>
      <c r="Y1142" s="1216">
        <f t="shared" ref="Y1142:Y1143" si="505">Q1142/12*$B$4+(R1142-Q1142)/11*7+(S1142-R1142)/10*6+(T1142-S1142)/9*5+(U1142-T1142)/8*4+(V1142-U1142)/7*3+(W1142-V1142)/6*2+(X1142-W1142)/5*1</f>
        <v>53340.699096899989</v>
      </c>
      <c r="Z1142" s="566">
        <f t="shared" si="499"/>
        <v>46778.216630000003</v>
      </c>
      <c r="AA1142" s="1092"/>
      <c r="AB1142" s="566">
        <v>-113.24753999999999</v>
      </c>
      <c r="AC1142" s="566">
        <f>Z1142-Y1142</f>
        <v>-6562.4824668999863</v>
      </c>
      <c r="AD1142" s="566">
        <v>-74.592700000000008</v>
      </c>
      <c r="AE1142" s="566">
        <v>-43.850660000000005</v>
      </c>
      <c r="AF1142" s="566">
        <v>46621.11843000001</v>
      </c>
      <c r="AG1142" s="1942">
        <f>SUM(AG1140:AG1141)</f>
        <v>0</v>
      </c>
      <c r="AH1142" s="1205"/>
      <c r="AI1142" s="1457"/>
      <c r="AJ1142" s="1472"/>
    </row>
    <row r="1143" spans="1:36" x14ac:dyDescent="0.25">
      <c r="A1143" s="239">
        <v>1</v>
      </c>
      <c r="B1143" s="2149" t="s">
        <v>206</v>
      </c>
      <c r="C1143" s="2149"/>
      <c r="D1143" s="210"/>
      <c r="E1143" s="441"/>
      <c r="F1143" s="1164"/>
      <c r="G1143" s="1164"/>
      <c r="H1143" s="1164"/>
      <c r="I1143" s="1895"/>
      <c r="J1143" s="1895"/>
      <c r="K1143" s="1056"/>
      <c r="L1143" s="1056"/>
      <c r="M1143" s="1056"/>
      <c r="N1143" s="1056"/>
      <c r="O1143" s="1056"/>
      <c r="P1143" s="1056"/>
      <c r="Q1143" s="567">
        <v>28038.924719999999</v>
      </c>
      <c r="R1143" s="567">
        <v>28038.924719999999</v>
      </c>
      <c r="S1143" s="567">
        <v>28038.924719999999</v>
      </c>
      <c r="T1143" s="567">
        <v>28038.924719999999</v>
      </c>
      <c r="U1143" s="567">
        <v>28038.924719999999</v>
      </c>
      <c r="V1143" s="567">
        <v>28038.924719999999</v>
      </c>
      <c r="W1143" s="567">
        <v>28038.924719999999</v>
      </c>
      <c r="X1143" s="567">
        <v>28038.924719999999</v>
      </c>
      <c r="Y1143" s="1215">
        <f t="shared" si="505"/>
        <v>18692.616480000001</v>
      </c>
      <c r="Z1143" s="567">
        <f t="shared" si="499"/>
        <v>9116.4565300000013</v>
      </c>
      <c r="AA1143" s="1091"/>
      <c r="AB1143" s="567"/>
      <c r="AC1143" s="567">
        <f>Z1143-Y1143</f>
        <v>-9576.1599499999993</v>
      </c>
      <c r="AD1143" s="567"/>
      <c r="AE1143" s="567">
        <v>-1.81511</v>
      </c>
      <c r="AF1143" s="567">
        <v>9114.6414200000017</v>
      </c>
      <c r="AG1143" s="1318"/>
      <c r="AH1143" s="610"/>
      <c r="AI1143" s="1457"/>
      <c r="AJ1143" s="1472"/>
    </row>
    <row r="1144" spans="1:36" ht="29.25" x14ac:dyDescent="0.25">
      <c r="A1144" s="239">
        <v>1</v>
      </c>
      <c r="B1144" s="790" t="s">
        <v>452</v>
      </c>
      <c r="C1144" s="678"/>
      <c r="D1144" s="4"/>
      <c r="E1144" s="1154">
        <f>E1145+E1146+E1151+E1150</f>
        <v>21275</v>
      </c>
      <c r="F1144" s="368">
        <f>F1145+F1146+F1151+F1150</f>
        <v>14183.333333333332</v>
      </c>
      <c r="G1144" s="368">
        <f>G1145+G1146+G1151+G1150</f>
        <v>8126.6175000000003</v>
      </c>
      <c r="H1144" s="368">
        <f>G1144/F1144*100</f>
        <v>57.296950646298484</v>
      </c>
      <c r="I1144" s="1899"/>
      <c r="J1144" s="1899"/>
      <c r="K1144" s="211"/>
      <c r="L1144" s="211"/>
      <c r="M1144" s="211"/>
      <c r="N1144" s="211"/>
      <c r="O1144" s="211"/>
      <c r="P1144" s="211"/>
      <c r="Q1144" s="568"/>
      <c r="R1144" s="568"/>
      <c r="S1144" s="568"/>
      <c r="T1144" s="568"/>
      <c r="U1144" s="568"/>
      <c r="V1144" s="568"/>
      <c r="W1144" s="568"/>
      <c r="X1144" s="568"/>
      <c r="Y1144" s="1067"/>
      <c r="Z1144" s="568">
        <f t="shared" si="499"/>
        <v>0</v>
      </c>
      <c r="AA1144" s="1088"/>
      <c r="AB1144" s="568"/>
      <c r="AC1144" s="568">
        <f>Z1144-Y1144</f>
        <v>0</v>
      </c>
      <c r="AD1144" s="568"/>
      <c r="AE1144" s="568"/>
      <c r="AF1144" s="568"/>
      <c r="AG1144" s="1276">
        <f>AG1145+AG1146+AG1151+AG1150</f>
        <v>0</v>
      </c>
      <c r="AH1144" s="564"/>
      <c r="AI1144" s="1457"/>
      <c r="AJ1144" s="1472"/>
    </row>
    <row r="1145" spans="1:36" x14ac:dyDescent="0.25">
      <c r="A1145" s="239">
        <v>1</v>
      </c>
      <c r="B1145" s="4" t="s">
        <v>440</v>
      </c>
      <c r="C1145" s="678"/>
      <c r="D1145" s="4"/>
      <c r="E1145" s="763"/>
      <c r="F1145" s="368"/>
      <c r="G1145" s="368"/>
      <c r="H1145" s="368"/>
      <c r="I1145" s="1899"/>
      <c r="J1145" s="1899"/>
      <c r="K1145" s="211"/>
      <c r="L1145" s="211"/>
      <c r="M1145" s="211"/>
      <c r="N1145" s="211"/>
      <c r="O1145" s="211"/>
      <c r="P1145" s="211"/>
      <c r="Q1145" s="568"/>
      <c r="R1145" s="568"/>
      <c r="S1145" s="568"/>
      <c r="T1145" s="568"/>
      <c r="U1145" s="568"/>
      <c r="V1145" s="568"/>
      <c r="W1145" s="568"/>
      <c r="X1145" s="568"/>
      <c r="Y1145" s="1067"/>
      <c r="Z1145" s="568"/>
      <c r="AA1145" s="1088"/>
      <c r="AB1145" s="568"/>
      <c r="AC1145" s="568"/>
      <c r="AD1145" s="568"/>
      <c r="AE1145" s="568"/>
      <c r="AF1145" s="568"/>
      <c r="AG1145" s="1276"/>
      <c r="AH1145" s="564"/>
      <c r="AI1145" s="1457"/>
      <c r="AJ1145" s="1472"/>
    </row>
    <row r="1146" spans="1:36" ht="30" x14ac:dyDescent="0.25">
      <c r="A1146" s="239">
        <v>1</v>
      </c>
      <c r="B1146" s="804" t="s">
        <v>441</v>
      </c>
      <c r="C1146" s="678"/>
      <c r="D1146" s="4"/>
      <c r="E1146" s="763">
        <f>E1147+E1148/4</f>
        <v>18625</v>
      </c>
      <c r="F1146" s="368">
        <f>F1147+F1148/4</f>
        <v>12416.666666666666</v>
      </c>
      <c r="G1146" s="368">
        <f>G1147+G1148/4</f>
        <v>7832.6175000000003</v>
      </c>
      <c r="H1146" s="368">
        <f>G1146/F1146*100</f>
        <v>63.081483221476518</v>
      </c>
      <c r="I1146" s="1899"/>
      <c r="J1146" s="1899"/>
      <c r="K1146" s="211"/>
      <c r="L1146" s="211"/>
      <c r="M1146" s="211"/>
      <c r="N1146" s="211"/>
      <c r="O1146" s="211"/>
      <c r="P1146" s="211"/>
      <c r="Q1146" s="568"/>
      <c r="R1146" s="568"/>
      <c r="S1146" s="568"/>
      <c r="T1146" s="568"/>
      <c r="U1146" s="568"/>
      <c r="V1146" s="568"/>
      <c r="W1146" s="568"/>
      <c r="X1146" s="568"/>
      <c r="Y1146" s="1067"/>
      <c r="Z1146" s="568"/>
      <c r="AA1146" s="1088"/>
      <c r="AB1146" s="568"/>
      <c r="AC1146" s="568"/>
      <c r="AD1146" s="568"/>
      <c r="AE1146" s="568"/>
      <c r="AF1146" s="568"/>
      <c r="AG1146" s="1276">
        <f>AG1147+AG1148/4</f>
        <v>0</v>
      </c>
      <c r="AH1146" s="564"/>
      <c r="AI1146" s="1457"/>
      <c r="AJ1146" s="1472"/>
    </row>
    <row r="1147" spans="1:36" x14ac:dyDescent="0.25">
      <c r="A1147" s="239">
        <v>1</v>
      </c>
      <c r="B1147" s="4" t="s">
        <v>442</v>
      </c>
      <c r="C1147" s="678"/>
      <c r="D1147" s="4"/>
      <c r="E1147" s="244">
        <v>18300</v>
      </c>
      <c r="F1147" s="368">
        <f>E1147/12*$B$4</f>
        <v>12200</v>
      </c>
      <c r="G1147" s="368">
        <v>7618</v>
      </c>
      <c r="H1147" s="368">
        <f>G1147/F1147*100</f>
        <v>62.442622950819668</v>
      </c>
      <c r="I1147" s="1899"/>
      <c r="J1147" s="1899"/>
      <c r="K1147" s="211"/>
      <c r="L1147" s="211"/>
      <c r="M1147" s="211"/>
      <c r="N1147" s="211"/>
      <c r="O1147" s="211"/>
      <c r="P1147" s="211"/>
      <c r="Q1147" s="568"/>
      <c r="R1147" s="568"/>
      <c r="S1147" s="568"/>
      <c r="T1147" s="568"/>
      <c r="U1147" s="568"/>
      <c r="V1147" s="568"/>
      <c r="W1147" s="568"/>
      <c r="X1147" s="568"/>
      <c r="Y1147" s="1067"/>
      <c r="Z1147" s="568"/>
      <c r="AA1147" s="1088"/>
      <c r="AB1147" s="568"/>
      <c r="AC1147" s="568"/>
      <c r="AD1147" s="568"/>
      <c r="AE1147" s="568"/>
      <c r="AF1147" s="568"/>
      <c r="AG1147" s="1276"/>
      <c r="AH1147" s="564"/>
      <c r="AI1147" s="1457"/>
      <c r="AJ1147" s="1472"/>
    </row>
    <row r="1148" spans="1:36" ht="30" x14ac:dyDescent="0.25">
      <c r="A1148" s="239">
        <v>1</v>
      </c>
      <c r="B1148" s="4" t="s">
        <v>467</v>
      </c>
      <c r="C1148" s="678"/>
      <c r="D1148" s="4"/>
      <c r="E1148" s="763">
        <v>1300</v>
      </c>
      <c r="F1148" s="368">
        <f>E1148/12*$B$4</f>
        <v>866.66666666666663</v>
      </c>
      <c r="G1148" s="368">
        <v>858.47</v>
      </c>
      <c r="H1148" s="368">
        <f>G1148/F1148*100</f>
        <v>99.054230769230784</v>
      </c>
      <c r="I1148" s="1899"/>
      <c r="J1148" s="1899"/>
      <c r="K1148" s="211"/>
      <c r="L1148" s="211"/>
      <c r="M1148" s="211"/>
      <c r="N1148" s="211"/>
      <c r="O1148" s="211"/>
      <c r="P1148" s="211"/>
      <c r="Q1148" s="568"/>
      <c r="R1148" s="568"/>
      <c r="S1148" s="568"/>
      <c r="T1148" s="568"/>
      <c r="U1148" s="568"/>
      <c r="V1148" s="568"/>
      <c r="W1148" s="568"/>
      <c r="X1148" s="568"/>
      <c r="Y1148" s="1067"/>
      <c r="Z1148" s="568"/>
      <c r="AA1148" s="1088"/>
      <c r="AB1148" s="568"/>
      <c r="AC1148" s="568"/>
      <c r="AD1148" s="568"/>
      <c r="AE1148" s="568"/>
      <c r="AF1148" s="568"/>
      <c r="AG1148" s="1276"/>
      <c r="AH1148" s="564"/>
      <c r="AI1148" s="1457"/>
      <c r="AJ1148" s="1472"/>
    </row>
    <row r="1149" spans="1:36" ht="60" x14ac:dyDescent="0.25">
      <c r="A1149" s="239">
        <v>1</v>
      </c>
      <c r="B1149" s="4" t="s">
        <v>443</v>
      </c>
      <c r="C1149" s="678"/>
      <c r="D1149" s="4"/>
      <c r="E1149" s="763"/>
      <c r="F1149" s="368"/>
      <c r="G1149" s="368"/>
      <c r="H1149" s="368"/>
      <c r="I1149" s="1899"/>
      <c r="J1149" s="1899"/>
      <c r="K1149" s="211"/>
      <c r="L1149" s="211"/>
      <c r="M1149" s="211"/>
      <c r="N1149" s="211"/>
      <c r="O1149" s="211"/>
      <c r="P1149" s="211"/>
      <c r="Q1149" s="568"/>
      <c r="R1149" s="568"/>
      <c r="S1149" s="568"/>
      <c r="T1149" s="568"/>
      <c r="U1149" s="568"/>
      <c r="V1149" s="568"/>
      <c r="W1149" s="568"/>
      <c r="X1149" s="568"/>
      <c r="Y1149" s="1067"/>
      <c r="Z1149" s="568"/>
      <c r="AA1149" s="1088"/>
      <c r="AB1149" s="568"/>
      <c r="AC1149" s="568"/>
      <c r="AD1149" s="568"/>
      <c r="AE1149" s="568"/>
      <c r="AF1149" s="568"/>
      <c r="AG1149" s="1276"/>
      <c r="AH1149" s="564"/>
      <c r="AI1149" s="1457"/>
      <c r="AJ1149" s="1472"/>
    </row>
    <row r="1150" spans="1:36" ht="75" x14ac:dyDescent="0.25">
      <c r="A1150" s="239">
        <v>1</v>
      </c>
      <c r="B1150" s="4" t="s">
        <v>444</v>
      </c>
      <c r="C1150" s="678"/>
      <c r="D1150" s="4"/>
      <c r="E1150" s="763"/>
      <c r="F1150" s="368"/>
      <c r="G1150" s="368"/>
      <c r="H1150" s="368"/>
      <c r="I1150" s="1899"/>
      <c r="J1150" s="1899"/>
      <c r="K1150" s="211"/>
      <c r="L1150" s="211"/>
      <c r="M1150" s="211"/>
      <c r="N1150" s="211"/>
      <c r="O1150" s="211"/>
      <c r="P1150" s="211"/>
      <c r="Q1150" s="568"/>
      <c r="R1150" s="568"/>
      <c r="S1150" s="568"/>
      <c r="T1150" s="568"/>
      <c r="U1150" s="568"/>
      <c r="V1150" s="568"/>
      <c r="W1150" s="568"/>
      <c r="X1150" s="568"/>
      <c r="Y1150" s="1067"/>
      <c r="Z1150" s="568"/>
      <c r="AA1150" s="1088"/>
      <c r="AB1150" s="568"/>
      <c r="AC1150" s="568"/>
      <c r="AD1150" s="568"/>
      <c r="AE1150" s="568"/>
      <c r="AF1150" s="568"/>
      <c r="AG1150" s="1276"/>
      <c r="AH1150" s="564"/>
      <c r="AI1150" s="1457"/>
      <c r="AJ1150" s="1472"/>
    </row>
    <row r="1151" spans="1:36" ht="45" x14ac:dyDescent="0.25">
      <c r="A1151" s="239">
        <v>1</v>
      </c>
      <c r="B1151" s="805" t="s">
        <v>445</v>
      </c>
      <c r="C1151" s="678"/>
      <c r="D1151" s="4"/>
      <c r="E1151" s="763">
        <v>2650</v>
      </c>
      <c r="F1151" s="368">
        <f>E1151/12*$B$4</f>
        <v>1766.6666666666667</v>
      </c>
      <c r="G1151" s="368">
        <v>294</v>
      </c>
      <c r="H1151" s="368">
        <f>G1151/F1151*100</f>
        <v>16.641509433962263</v>
      </c>
      <c r="I1151" s="1899"/>
      <c r="J1151" s="1899"/>
      <c r="K1151" s="211"/>
      <c r="L1151" s="211"/>
      <c r="M1151" s="211"/>
      <c r="N1151" s="211"/>
      <c r="O1151" s="211"/>
      <c r="P1151" s="211"/>
      <c r="Q1151" s="568"/>
      <c r="R1151" s="568"/>
      <c r="S1151" s="568"/>
      <c r="T1151" s="568"/>
      <c r="U1151" s="568"/>
      <c r="V1151" s="568"/>
      <c r="W1151" s="568"/>
      <c r="X1151" s="568"/>
      <c r="Y1151" s="1067"/>
      <c r="Z1151" s="568"/>
      <c r="AA1151" s="1088"/>
      <c r="AB1151" s="568"/>
      <c r="AC1151" s="568"/>
      <c r="AD1151" s="568"/>
      <c r="AE1151" s="568"/>
      <c r="AF1151" s="568"/>
      <c r="AG1151" s="1276"/>
      <c r="AH1151" s="564"/>
      <c r="AI1151" s="1457"/>
      <c r="AJ1151" s="1472"/>
    </row>
    <row r="1152" spans="1:36" ht="29.25" x14ac:dyDescent="0.25">
      <c r="A1152" s="239">
        <v>1</v>
      </c>
      <c r="B1152" s="790" t="s">
        <v>453</v>
      </c>
      <c r="C1152" s="678"/>
      <c r="D1152" s="4"/>
      <c r="E1152" s="763">
        <f>E1153+E1155/9.4</f>
        <v>7499.5744680851067</v>
      </c>
      <c r="F1152" s="368">
        <f>F1153+F1155/9.4</f>
        <v>4999.7163120567375</v>
      </c>
      <c r="G1152" s="368">
        <f>G1153+G1155/9.4</f>
        <v>1922.6968085106382</v>
      </c>
      <c r="H1152" s="368">
        <f>G1152/F1152*100</f>
        <v>38.456118077621426</v>
      </c>
      <c r="I1152" s="1899"/>
      <c r="J1152" s="1899"/>
      <c r="K1152" s="211"/>
      <c r="L1152" s="211"/>
      <c r="M1152" s="211"/>
      <c r="N1152" s="211"/>
      <c r="O1152" s="211"/>
      <c r="P1152" s="211"/>
      <c r="Q1152" s="568"/>
      <c r="R1152" s="568"/>
      <c r="S1152" s="568"/>
      <c r="T1152" s="568"/>
      <c r="U1152" s="568"/>
      <c r="V1152" s="568"/>
      <c r="W1152" s="568"/>
      <c r="X1152" s="568"/>
      <c r="Y1152" s="1067"/>
      <c r="Z1152" s="568"/>
      <c r="AA1152" s="1088"/>
      <c r="AB1152" s="568"/>
      <c r="AC1152" s="568"/>
      <c r="AD1152" s="568"/>
      <c r="AE1152" s="568"/>
      <c r="AF1152" s="568"/>
      <c r="AG1152" s="1276">
        <f>AG1153+AG1155/9.4</f>
        <v>0</v>
      </c>
      <c r="AH1152" s="564"/>
      <c r="AI1152" s="1457"/>
      <c r="AJ1152" s="1472"/>
    </row>
    <row r="1153" spans="1:36" x14ac:dyDescent="0.25">
      <c r="A1153" s="239">
        <v>1</v>
      </c>
      <c r="B1153" s="790" t="s">
        <v>468</v>
      </c>
      <c r="C1153" s="678"/>
      <c r="D1153" s="4"/>
      <c r="E1153" s="763">
        <v>7000</v>
      </c>
      <c r="F1153" s="368">
        <f>E1153/12*$B$4</f>
        <v>4666.666666666667</v>
      </c>
      <c r="G1153" s="368">
        <v>1588</v>
      </c>
      <c r="H1153" s="368">
        <f>G1153/F1153*100</f>
        <v>34.028571428571425</v>
      </c>
      <c r="I1153" s="1899"/>
      <c r="J1153" s="1899"/>
      <c r="K1153" s="211"/>
      <c r="L1153" s="211"/>
      <c r="M1153" s="211"/>
      <c r="N1153" s="211"/>
      <c r="O1153" s="211"/>
      <c r="P1153" s="211"/>
      <c r="Q1153" s="568"/>
      <c r="R1153" s="568"/>
      <c r="S1153" s="568"/>
      <c r="T1153" s="568"/>
      <c r="U1153" s="568"/>
      <c r="V1153" s="568"/>
      <c r="W1153" s="568"/>
      <c r="X1153" s="568"/>
      <c r="Y1153" s="1067"/>
      <c r="Z1153" s="568"/>
      <c r="AA1153" s="1088"/>
      <c r="AB1153" s="568"/>
      <c r="AC1153" s="568"/>
      <c r="AD1153" s="568"/>
      <c r="AE1153" s="568"/>
      <c r="AF1153" s="568"/>
      <c r="AG1153" s="1276"/>
      <c r="AH1153" s="564"/>
      <c r="AI1153" s="1457"/>
      <c r="AJ1153" s="1472"/>
    </row>
    <row r="1154" spans="1:36" x14ac:dyDescent="0.25">
      <c r="A1154" s="239">
        <v>1</v>
      </c>
      <c r="B1154" s="4" t="s">
        <v>469</v>
      </c>
      <c r="C1154" s="678"/>
      <c r="D1154" s="4"/>
      <c r="E1154" s="763">
        <f>E1155/9.4</f>
        <v>499.57446808510639</v>
      </c>
      <c r="F1154" s="368">
        <f>F1155/9.4</f>
        <v>333.04964539007091</v>
      </c>
      <c r="G1154" s="368">
        <f>G1155/9.4</f>
        <v>334.69680851063828</v>
      </c>
      <c r="H1154" s="368">
        <f>G1154/F1154*100</f>
        <v>100.49456984667802</v>
      </c>
      <c r="I1154" s="1899"/>
      <c r="J1154" s="1899"/>
      <c r="K1154" s="211"/>
      <c r="L1154" s="211"/>
      <c r="M1154" s="211"/>
      <c r="N1154" s="211"/>
      <c r="O1154" s="211"/>
      <c r="P1154" s="211"/>
      <c r="Q1154" s="568"/>
      <c r="R1154" s="568"/>
      <c r="S1154" s="568"/>
      <c r="T1154" s="568"/>
      <c r="U1154" s="568"/>
      <c r="V1154" s="568"/>
      <c r="W1154" s="568"/>
      <c r="X1154" s="568"/>
      <c r="Y1154" s="1067"/>
      <c r="Z1154" s="568"/>
      <c r="AA1154" s="1088"/>
      <c r="AB1154" s="568"/>
      <c r="AC1154" s="568"/>
      <c r="AD1154" s="568"/>
      <c r="AE1154" s="568"/>
      <c r="AF1154" s="568"/>
      <c r="AG1154" s="1276">
        <f>AG1155/9.4</f>
        <v>0</v>
      </c>
      <c r="AH1154" s="564"/>
      <c r="AI1154" s="1457"/>
      <c r="AJ1154" s="1472"/>
    </row>
    <row r="1155" spans="1:36" x14ac:dyDescent="0.25">
      <c r="A1155" s="239">
        <v>1</v>
      </c>
      <c r="B1155" s="806" t="s">
        <v>470</v>
      </c>
      <c r="C1155" s="678"/>
      <c r="D1155" s="4"/>
      <c r="E1155" s="763">
        <v>4696</v>
      </c>
      <c r="F1155" s="368">
        <f>E1155/12*$B$4</f>
        <v>3130.6666666666665</v>
      </c>
      <c r="G1155" s="368">
        <v>3146.15</v>
      </c>
      <c r="H1155" s="368">
        <f>G1155/F1155*100</f>
        <v>100.49456984667803</v>
      </c>
      <c r="I1155" s="1899"/>
      <c r="J1155" s="1899"/>
      <c r="K1155" s="211"/>
      <c r="L1155" s="211"/>
      <c r="M1155" s="211"/>
      <c r="N1155" s="211"/>
      <c r="O1155" s="211"/>
      <c r="P1155" s="211"/>
      <c r="Q1155" s="568"/>
      <c r="R1155" s="568"/>
      <c r="S1155" s="568"/>
      <c r="T1155" s="568"/>
      <c r="U1155" s="568"/>
      <c r="V1155" s="568"/>
      <c r="W1155" s="568"/>
      <c r="X1155" s="568"/>
      <c r="Y1155" s="1067"/>
      <c r="Z1155" s="568"/>
      <c r="AA1155" s="1088"/>
      <c r="AB1155" s="568"/>
      <c r="AC1155" s="568"/>
      <c r="AD1155" s="568"/>
      <c r="AE1155" s="568"/>
      <c r="AF1155" s="568"/>
      <c r="AG1155" s="1276"/>
      <c r="AH1155" s="564"/>
      <c r="AI1155" s="1457"/>
      <c r="AJ1155" s="1472"/>
    </row>
    <row r="1156" spans="1:36" ht="43.5" x14ac:dyDescent="0.25">
      <c r="A1156" s="239">
        <v>1</v>
      </c>
      <c r="B1156" s="790" t="s">
        <v>446</v>
      </c>
      <c r="C1156" s="678"/>
      <c r="D1156" s="4"/>
      <c r="E1156" s="763"/>
      <c r="F1156" s="368"/>
      <c r="G1156" s="368"/>
      <c r="H1156" s="368"/>
      <c r="I1156" s="1899"/>
      <c r="J1156" s="1899"/>
      <c r="K1156" s="211"/>
      <c r="L1156" s="211"/>
      <c r="M1156" s="211"/>
      <c r="N1156" s="211"/>
      <c r="O1156" s="211"/>
      <c r="P1156" s="211"/>
      <c r="Q1156" s="568"/>
      <c r="R1156" s="568"/>
      <c r="S1156" s="568"/>
      <c r="T1156" s="568"/>
      <c r="U1156" s="568"/>
      <c r="V1156" s="568"/>
      <c r="W1156" s="568"/>
      <c r="X1156" s="568"/>
      <c r="Y1156" s="1067"/>
      <c r="Z1156" s="568"/>
      <c r="AA1156" s="1088"/>
      <c r="AB1156" s="568"/>
      <c r="AC1156" s="568"/>
      <c r="AD1156" s="568"/>
      <c r="AE1156" s="568"/>
      <c r="AF1156" s="568"/>
      <c r="AG1156" s="1276"/>
      <c r="AH1156" s="564"/>
      <c r="AI1156" s="1457"/>
      <c r="AJ1156" s="1472"/>
    </row>
    <row r="1157" spans="1:36" ht="30" x14ac:dyDescent="0.25">
      <c r="A1157" s="239">
        <v>1</v>
      </c>
      <c r="B1157" s="785" t="s">
        <v>201</v>
      </c>
      <c r="C1157" s="678"/>
      <c r="D1157" s="4"/>
      <c r="E1157" s="763"/>
      <c r="F1157" s="368"/>
      <c r="G1157" s="368"/>
      <c r="H1157" s="368"/>
      <c r="I1157" s="1899"/>
      <c r="J1157" s="1899"/>
      <c r="K1157" s="211"/>
      <c r="L1157" s="211"/>
      <c r="M1157" s="211"/>
      <c r="N1157" s="211"/>
      <c r="O1157" s="211"/>
      <c r="P1157" s="211"/>
      <c r="Q1157" s="568"/>
      <c r="R1157" s="568"/>
      <c r="S1157" s="568"/>
      <c r="T1157" s="568"/>
      <c r="U1157" s="568"/>
      <c r="V1157" s="568"/>
      <c r="W1157" s="568"/>
      <c r="X1157" s="568"/>
      <c r="Y1157" s="1067"/>
      <c r="Z1157" s="568"/>
      <c r="AA1157" s="1088"/>
      <c r="AB1157" s="568"/>
      <c r="AC1157" s="568"/>
      <c r="AD1157" s="568"/>
      <c r="AE1157" s="568"/>
      <c r="AF1157" s="568"/>
      <c r="AG1157" s="1276"/>
      <c r="AH1157" s="564"/>
      <c r="AI1157" s="1457"/>
      <c r="AJ1157" s="1472"/>
    </row>
    <row r="1158" spans="1:36" ht="72" x14ac:dyDescent="0.25">
      <c r="A1158" s="239">
        <v>1</v>
      </c>
      <c r="B1158" s="786" t="s">
        <v>454</v>
      </c>
      <c r="C1158" s="678"/>
      <c r="D1158" s="4"/>
      <c r="E1158" s="763">
        <v>170</v>
      </c>
      <c r="F1158" s="368">
        <f>E1158/12*$B$4</f>
        <v>113.33333333333333</v>
      </c>
      <c r="G1158" s="368">
        <v>97</v>
      </c>
      <c r="H1158" s="368">
        <f t="shared" ref="H1158:H1165" si="506">G1158/F1158*100</f>
        <v>85.588235294117652</v>
      </c>
      <c r="I1158" s="1899"/>
      <c r="J1158" s="1899"/>
      <c r="K1158" s="211"/>
      <c r="L1158" s="211"/>
      <c r="M1158" s="211"/>
      <c r="N1158" s="211"/>
      <c r="O1158" s="211"/>
      <c r="P1158" s="211"/>
      <c r="Q1158" s="568"/>
      <c r="R1158" s="568"/>
      <c r="S1158" s="568"/>
      <c r="T1158" s="568"/>
      <c r="U1158" s="568"/>
      <c r="V1158" s="568"/>
      <c r="W1158" s="568"/>
      <c r="X1158" s="568"/>
      <c r="Y1158" s="1067"/>
      <c r="Z1158" s="568"/>
      <c r="AA1158" s="1088"/>
      <c r="AB1158" s="568"/>
      <c r="AC1158" s="568"/>
      <c r="AD1158" s="568"/>
      <c r="AE1158" s="568"/>
      <c r="AF1158" s="568"/>
      <c r="AG1158" s="1276"/>
      <c r="AH1158" s="564"/>
      <c r="AI1158" s="1457"/>
      <c r="AJ1158" s="1472"/>
    </row>
    <row r="1159" spans="1:36" s="249" customFormat="1" x14ac:dyDescent="0.25">
      <c r="A1159" s="239">
        <v>1</v>
      </c>
      <c r="B1159" s="777" t="s">
        <v>234</v>
      </c>
      <c r="C1159" s="2103"/>
      <c r="D1159" s="790"/>
      <c r="E1159" s="444">
        <f>E1160+E1161</f>
        <v>1350</v>
      </c>
      <c r="F1159" s="1058">
        <f>F1160+F1161</f>
        <v>900</v>
      </c>
      <c r="G1159" s="1058">
        <f>G1160+G1161</f>
        <v>836</v>
      </c>
      <c r="H1159" s="1058">
        <f t="shared" si="506"/>
        <v>92.888888888888886</v>
      </c>
      <c r="I1159" s="1899"/>
      <c r="J1159" s="1899"/>
      <c r="K1159" s="211"/>
      <c r="L1159" s="211"/>
      <c r="M1159" s="211"/>
      <c r="N1159" s="211"/>
      <c r="O1159" s="211"/>
      <c r="P1159" s="211"/>
      <c r="Q1159" s="568">
        <v>1486.8765000000001</v>
      </c>
      <c r="R1159" s="568">
        <v>1486.8765000000001</v>
      </c>
      <c r="S1159" s="568">
        <v>1486.8765000000001</v>
      </c>
      <c r="T1159" s="568">
        <v>1486.8765000000001</v>
      </c>
      <c r="U1159" s="568">
        <v>1486.8765000000001</v>
      </c>
      <c r="V1159" s="568">
        <v>1486.8765000000001</v>
      </c>
      <c r="W1159" s="568">
        <v>1486.8765000000001</v>
      </c>
      <c r="X1159" s="568">
        <v>1486.8765000000001</v>
      </c>
      <c r="Y1159" s="1215">
        <f t="shared" ref="Y1159" si="507">Q1159/12*$B$4+(R1159-Q1159)/11*7+(S1159-R1159)/10*6+(T1159-S1159)/9*5+(U1159-T1159)/8*4+(V1159-U1159)/7*3+(W1159-V1159)/6*2+(X1159-W1159)/5*1</f>
        <v>991.25100000000009</v>
      </c>
      <c r="Z1159" s="568">
        <f>AF1159-AE1159-AB1159</f>
        <v>920.76204000000018</v>
      </c>
      <c r="AA1159" s="1088"/>
      <c r="AB1159" s="568"/>
      <c r="AC1159" s="568">
        <f>Z1159-Y1159</f>
        <v>-70.488959999999906</v>
      </c>
      <c r="AD1159" s="568"/>
      <c r="AE1159" s="568">
        <v>0</v>
      </c>
      <c r="AF1159" s="568">
        <v>920.76204000000018</v>
      </c>
      <c r="AG1159" s="1280">
        <f>AG1160+AG1161</f>
        <v>0</v>
      </c>
      <c r="AH1159" s="564"/>
      <c r="AI1159" s="1457"/>
      <c r="AJ1159" s="1472"/>
    </row>
    <row r="1160" spans="1:36" ht="60" x14ac:dyDescent="0.25">
      <c r="A1160" s="239">
        <v>1</v>
      </c>
      <c r="B1160" s="778" t="s">
        <v>632</v>
      </c>
      <c r="C1160" s="2108"/>
      <c r="D1160" s="2122"/>
      <c r="E1160" s="445">
        <v>200</v>
      </c>
      <c r="F1160" s="213">
        <f>ROUND(E1160/12*$B$4,0)</f>
        <v>133</v>
      </c>
      <c r="G1160" s="1406">
        <v>395</v>
      </c>
      <c r="H1160" s="2055">
        <f t="shared" si="506"/>
        <v>296.99248120300751</v>
      </c>
      <c r="I1160" s="1899"/>
      <c r="J1160" s="1922"/>
      <c r="K1160" s="211"/>
      <c r="L1160" s="1923"/>
      <c r="M1160" s="1923"/>
      <c r="N1160" s="1923"/>
      <c r="O1160" s="1923"/>
      <c r="P1160" s="1923"/>
      <c r="Q1160" s="569"/>
      <c r="R1160" s="569"/>
      <c r="S1160" s="569"/>
      <c r="T1160" s="569"/>
      <c r="U1160" s="569"/>
      <c r="V1160" s="569"/>
      <c r="W1160" s="569"/>
      <c r="X1160" s="569"/>
      <c r="Y1160" s="1214"/>
      <c r="Z1160" s="568">
        <f>AF1160-AE1160-AB1160</f>
        <v>0</v>
      </c>
      <c r="AA1160" s="1504"/>
      <c r="AB1160" s="569"/>
      <c r="AC1160" s="569"/>
      <c r="AD1160" s="569"/>
      <c r="AE1160" s="569"/>
      <c r="AF1160" s="569"/>
      <c r="AG1160" s="2134"/>
      <c r="AH1160" s="1200"/>
      <c r="AI1160" s="1457"/>
      <c r="AJ1160" s="1472"/>
    </row>
    <row r="1161" spans="1:36" ht="60" x14ac:dyDescent="0.25">
      <c r="B1161" s="778" t="s">
        <v>502</v>
      </c>
      <c r="C1161" s="2108"/>
      <c r="D1161" s="2122"/>
      <c r="E1161" s="445">
        <v>1150</v>
      </c>
      <c r="F1161" s="213">
        <f>ROUND(E1161/12*$B$4,0)</f>
        <v>767</v>
      </c>
      <c r="G1161" s="1406">
        <v>441</v>
      </c>
      <c r="H1161" s="2055">
        <f t="shared" si="506"/>
        <v>57.496740547588011</v>
      </c>
      <c r="I1161" s="1917"/>
      <c r="J1161" s="1922"/>
      <c r="K1161" s="1916"/>
      <c r="L1161" s="1923"/>
      <c r="M1161" s="1923"/>
      <c r="N1161" s="1923"/>
      <c r="O1161" s="1923"/>
      <c r="P1161" s="1923"/>
      <c r="Q1161" s="569"/>
      <c r="R1161" s="569"/>
      <c r="S1161" s="569"/>
      <c r="T1161" s="569"/>
      <c r="U1161" s="569"/>
      <c r="V1161" s="569"/>
      <c r="W1161" s="569"/>
      <c r="X1161" s="569"/>
      <c r="Y1161" s="1214"/>
      <c r="Z1161" s="568"/>
      <c r="AA1161" s="1504"/>
      <c r="AB1161" s="569"/>
      <c r="AC1161" s="569"/>
      <c r="AD1161" s="569"/>
      <c r="AE1161" s="569"/>
      <c r="AF1161" s="569"/>
      <c r="AG1161" s="2134"/>
      <c r="AH1161" s="1200"/>
      <c r="AI1161" s="1457"/>
      <c r="AJ1161" s="1472"/>
    </row>
    <row r="1162" spans="1:36" ht="29.25" x14ac:dyDescent="0.25">
      <c r="A1162" s="239">
        <v>1</v>
      </c>
      <c r="B1162" s="731" t="s">
        <v>372</v>
      </c>
      <c r="C1162" s="2108"/>
      <c r="D1162" s="2122"/>
      <c r="E1162" s="445">
        <f>E1144</f>
        <v>21275</v>
      </c>
      <c r="F1162" s="1485">
        <f>F1144</f>
        <v>14183.333333333332</v>
      </c>
      <c r="G1162" s="1406">
        <f>G1144</f>
        <v>8126.6175000000003</v>
      </c>
      <c r="H1162" s="2055">
        <f t="shared" si="506"/>
        <v>57.296950646298484</v>
      </c>
      <c r="I1162" s="1917"/>
      <c r="J1162" s="1922"/>
      <c r="K1162" s="1916"/>
      <c r="L1162" s="1923"/>
      <c r="M1162" s="1923"/>
      <c r="N1162" s="1923"/>
      <c r="O1162" s="1923"/>
      <c r="P1162" s="1923"/>
      <c r="Q1162" s="569"/>
      <c r="R1162" s="569"/>
      <c r="S1162" s="569"/>
      <c r="T1162" s="569"/>
      <c r="U1162" s="569"/>
      <c r="V1162" s="569"/>
      <c r="W1162" s="569"/>
      <c r="X1162" s="569"/>
      <c r="Y1162" s="1214"/>
      <c r="Z1162" s="568"/>
      <c r="AA1162" s="1504"/>
      <c r="AB1162" s="569"/>
      <c r="AC1162" s="569"/>
      <c r="AD1162" s="569"/>
      <c r="AE1162" s="569"/>
      <c r="AF1162" s="569"/>
      <c r="AG1162" s="2134">
        <f>AG1144</f>
        <v>0</v>
      </c>
      <c r="AH1162" s="1200"/>
      <c r="AI1162" s="1457"/>
      <c r="AJ1162" s="1472"/>
    </row>
    <row r="1163" spans="1:36" ht="29.25" x14ac:dyDescent="0.25">
      <c r="A1163" s="239">
        <v>1</v>
      </c>
      <c r="B1163" s="731" t="s">
        <v>373</v>
      </c>
      <c r="C1163" s="2108"/>
      <c r="D1163" s="2122"/>
      <c r="E1163" s="445">
        <f>E1152</f>
        <v>7499.5744680851067</v>
      </c>
      <c r="F1163" s="213">
        <f>F1152</f>
        <v>4999.7163120567375</v>
      </c>
      <c r="G1163" s="1406">
        <f>G1152</f>
        <v>1922.6968085106382</v>
      </c>
      <c r="H1163" s="2055">
        <f t="shared" si="506"/>
        <v>38.456118077621426</v>
      </c>
      <c r="I1163" s="1922"/>
      <c r="J1163" s="1922"/>
      <c r="K1163" s="211"/>
      <c r="L1163" s="1923"/>
      <c r="M1163" s="1923"/>
      <c r="N1163" s="1923"/>
      <c r="O1163" s="1923"/>
      <c r="P1163" s="1923"/>
      <c r="Q1163" s="569"/>
      <c r="R1163" s="569"/>
      <c r="S1163" s="569"/>
      <c r="T1163" s="569"/>
      <c r="U1163" s="569"/>
      <c r="V1163" s="569"/>
      <c r="W1163" s="569"/>
      <c r="X1163" s="569"/>
      <c r="Y1163" s="1214"/>
      <c r="Z1163" s="567"/>
      <c r="AA1163" s="1504"/>
      <c r="AB1163" s="569"/>
      <c r="AC1163" s="569"/>
      <c r="AD1163" s="569"/>
      <c r="AE1163" s="569"/>
      <c r="AF1163" s="569"/>
      <c r="AG1163" s="2134">
        <f>AG1152</f>
        <v>0</v>
      </c>
      <c r="AH1163" s="1200"/>
      <c r="AI1163" s="1457"/>
      <c r="AJ1163" s="1472"/>
    </row>
    <row r="1164" spans="1:36" ht="29.25" x14ac:dyDescent="0.25">
      <c r="A1164" s="239">
        <v>1</v>
      </c>
      <c r="B1164" s="731" t="s">
        <v>374</v>
      </c>
      <c r="C1164" s="2108"/>
      <c r="D1164" s="2122"/>
      <c r="E1164" s="445">
        <f>E1158+E1156</f>
        <v>170</v>
      </c>
      <c r="F1164" s="1485">
        <f>F1158+F1156</f>
        <v>113.33333333333333</v>
      </c>
      <c r="G1164" s="1406">
        <f>G1158+G1156</f>
        <v>97</v>
      </c>
      <c r="H1164" s="2055">
        <f t="shared" si="506"/>
        <v>85.588235294117652</v>
      </c>
      <c r="I1164" s="1899"/>
      <c r="J1164" s="1922"/>
      <c r="K1164" s="1916"/>
      <c r="L1164" s="1923"/>
      <c r="M1164" s="1923"/>
      <c r="N1164" s="1923"/>
      <c r="O1164" s="1923"/>
      <c r="P1164" s="1923"/>
      <c r="Q1164" s="569">
        <v>169.86060000000001</v>
      </c>
      <c r="R1164" s="569">
        <v>169.86060000000001</v>
      </c>
      <c r="S1164" s="569">
        <v>169.86060000000001</v>
      </c>
      <c r="T1164" s="569">
        <v>169.86060000000001</v>
      </c>
      <c r="U1164" s="569">
        <v>169.86060000000001</v>
      </c>
      <c r="V1164" s="569">
        <v>169.86060000000001</v>
      </c>
      <c r="W1164" s="569">
        <v>169.86060000000001</v>
      </c>
      <c r="X1164" s="569">
        <v>169.86060000000001</v>
      </c>
      <c r="Y1164" s="1215">
        <f t="shared" ref="Y1164" si="508">Q1164/12*$B$4+(R1164-Q1164)/11*7+(S1164-R1164)/10*6+(T1164-S1164)/9*5+(U1164-T1164)/8*4+(V1164-U1164)/7*3+(W1164-V1164)/6*2+(X1164-W1164)/5*1</f>
        <v>113.24040000000001</v>
      </c>
      <c r="Z1164" s="567">
        <f>AF1164-AE1164-AB1164</f>
        <v>96.920460000000006</v>
      </c>
      <c r="AA1164" s="1504"/>
      <c r="AB1164" s="569"/>
      <c r="AC1164" s="569">
        <f>Z1164-Y1164</f>
        <v>-16.319940000000003</v>
      </c>
      <c r="AD1164" s="569"/>
      <c r="AE1164" s="569">
        <v>0</v>
      </c>
      <c r="AF1164" s="569">
        <v>96.920460000000006</v>
      </c>
      <c r="AG1164" s="2134">
        <f>AG1158+AG1156</f>
        <v>0</v>
      </c>
      <c r="AH1164" s="1200"/>
      <c r="AI1164" s="1457"/>
      <c r="AJ1164" s="1472"/>
    </row>
    <row r="1165" spans="1:36" x14ac:dyDescent="0.25">
      <c r="A1165" s="239">
        <v>1</v>
      </c>
      <c r="B1165" s="732" t="s">
        <v>138</v>
      </c>
      <c r="C1165" s="2108"/>
      <c r="D1165" s="790"/>
      <c r="E1165" s="444">
        <f>E1162+E1164+E1153*2.9+E1155/4.2</f>
        <v>42863.095238095237</v>
      </c>
      <c r="F1165" s="793">
        <f>F1162+F1164+F1153*2.9+F1155/4.2</f>
        <v>28575.396825396827</v>
      </c>
      <c r="G1165" s="1058">
        <f>G1162+G1164+G1153*2.9+G1155/4.2</f>
        <v>13577.900833333335</v>
      </c>
      <c r="H1165" s="2055">
        <f t="shared" si="506"/>
        <v>47.516053464796556</v>
      </c>
      <c r="I1165" s="1899"/>
      <c r="J1165" s="1899"/>
      <c r="K1165" s="211"/>
      <c r="L1165" s="1923"/>
      <c r="M1165" s="211"/>
      <c r="N1165" s="211"/>
      <c r="O1165" s="1923"/>
      <c r="P1165" s="211"/>
      <c r="Q1165" s="568">
        <f t="shared" ref="Q1165:V1165" si="509">Q1159+Q1143+Q1164</f>
        <v>29695.661819999998</v>
      </c>
      <c r="R1165" s="568">
        <f t="shared" si="509"/>
        <v>29695.661819999998</v>
      </c>
      <c r="S1165" s="568">
        <f t="shared" si="509"/>
        <v>29695.661819999998</v>
      </c>
      <c r="T1165" s="568">
        <f t="shared" si="509"/>
        <v>29695.661819999998</v>
      </c>
      <c r="U1165" s="568">
        <f t="shared" si="509"/>
        <v>29695.661819999998</v>
      </c>
      <c r="V1165" s="568">
        <f t="shared" si="509"/>
        <v>29695.661819999998</v>
      </c>
      <c r="W1165" s="568">
        <f t="shared" ref="W1165:X1165" si="510">W1159+W1143+W1164</f>
        <v>29695.661819999998</v>
      </c>
      <c r="X1165" s="568">
        <f t="shared" si="510"/>
        <v>29695.661819999998</v>
      </c>
      <c r="Y1165" s="1214">
        <f t="shared" ref="Y1165:AF1165" si="511">Y1159+Y1143+Y1164</f>
        <v>19797.10788</v>
      </c>
      <c r="Z1165" s="567">
        <f t="shared" si="511"/>
        <v>10134.13903</v>
      </c>
      <c r="AA1165" s="1504">
        <f t="shared" si="511"/>
        <v>0</v>
      </c>
      <c r="AB1165" s="569">
        <f t="shared" si="511"/>
        <v>0</v>
      </c>
      <c r="AC1165" s="569">
        <f t="shared" si="511"/>
        <v>-9662.9688499999993</v>
      </c>
      <c r="AD1165" s="569">
        <f t="shared" si="511"/>
        <v>0</v>
      </c>
      <c r="AE1165" s="569">
        <f t="shared" si="511"/>
        <v>-1.81511</v>
      </c>
      <c r="AF1165" s="569">
        <f t="shared" si="511"/>
        <v>10132.323920000001</v>
      </c>
      <c r="AG1165" s="1280">
        <f>AG1162+AG1164+AG1153*2.9+AG1155/4.2</f>
        <v>0</v>
      </c>
      <c r="AH1165" s="1200">
        <f t="shared" ref="AH1165" si="512">AH1159+AH1143+AH1164</f>
        <v>0</v>
      </c>
      <c r="AI1165" s="1457"/>
      <c r="AJ1165" s="1472"/>
    </row>
    <row r="1166" spans="1:36" x14ac:dyDescent="0.25">
      <c r="A1166" s="239">
        <v>1</v>
      </c>
      <c r="B1166" s="1526" t="s">
        <v>29</v>
      </c>
      <c r="C1166" s="691"/>
      <c r="D1166" s="1526"/>
      <c r="E1166" s="441"/>
      <c r="F1166" s="1164"/>
      <c r="G1166" s="1164"/>
      <c r="H1166" s="375"/>
      <c r="I1166" s="1891"/>
      <c r="J1166" s="1891"/>
      <c r="K1166" s="1056"/>
      <c r="L1166" s="791"/>
      <c r="M1166" s="1056"/>
      <c r="N1166" s="1056"/>
      <c r="O1166" s="791"/>
      <c r="P1166" s="1056"/>
      <c r="Q1166" s="567"/>
      <c r="R1166" s="567"/>
      <c r="S1166" s="567"/>
      <c r="T1166" s="567"/>
      <c r="U1166" s="567"/>
      <c r="V1166" s="567"/>
      <c r="W1166" s="567"/>
      <c r="X1166" s="567"/>
      <c r="Y1166" s="1067"/>
      <c r="Z1166" s="567">
        <f>AF1166-AE1166-AB1166</f>
        <v>0</v>
      </c>
      <c r="AA1166" s="1088"/>
      <c r="AB1166" s="568"/>
      <c r="AC1166" s="568"/>
      <c r="AD1166" s="568"/>
      <c r="AE1166" s="568"/>
      <c r="AF1166" s="568"/>
      <c r="AG1166" s="1318"/>
      <c r="AH1166" s="564"/>
      <c r="AI1166" s="1457"/>
      <c r="AJ1166" s="1472"/>
    </row>
    <row r="1167" spans="1:36" ht="30" x14ac:dyDescent="0.25">
      <c r="A1167" s="239">
        <v>1</v>
      </c>
      <c r="B1167" s="2" t="s">
        <v>16</v>
      </c>
      <c r="C1167" s="691"/>
      <c r="D1167" s="2"/>
      <c r="E1167" s="419"/>
      <c r="F1167" s="375"/>
      <c r="G1167" s="375"/>
      <c r="H1167" s="375"/>
      <c r="I1167" s="1899"/>
      <c r="J1167" s="1899"/>
      <c r="K1167" s="791"/>
      <c r="L1167" s="791"/>
      <c r="M1167" s="791"/>
      <c r="N1167" s="791"/>
      <c r="O1167" s="791"/>
      <c r="P1167" s="791"/>
      <c r="Q1167" s="568"/>
      <c r="R1167" s="568"/>
      <c r="S1167" s="568"/>
      <c r="T1167" s="568"/>
      <c r="U1167" s="568"/>
      <c r="V1167" s="568"/>
      <c r="W1167" s="568"/>
      <c r="X1167" s="568"/>
      <c r="Y1167" s="1067"/>
      <c r="Z1167" s="568">
        <f>AF1167-AE1167-AB1167</f>
        <v>0</v>
      </c>
      <c r="AA1167" s="1088"/>
      <c r="AB1167" s="568"/>
      <c r="AC1167" s="568"/>
      <c r="AD1167" s="568"/>
      <c r="AE1167" s="568"/>
      <c r="AF1167" s="568"/>
      <c r="AG1167" s="1296"/>
      <c r="AH1167" s="564"/>
      <c r="AI1167" s="1457"/>
      <c r="AJ1167" s="1472"/>
    </row>
    <row r="1168" spans="1:36" s="249" customFormat="1" x14ac:dyDescent="0.25">
      <c r="A1168" s="239">
        <v>1</v>
      </c>
      <c r="B1168" s="2138" t="s">
        <v>24</v>
      </c>
      <c r="C1168" s="2150"/>
      <c r="D1168" s="3">
        <v>240</v>
      </c>
      <c r="E1168" s="419">
        <v>128</v>
      </c>
      <c r="F1168" s="213">
        <f>ROUND(E1168/12*$B$4,0)</f>
        <v>85</v>
      </c>
      <c r="G1168" s="213">
        <v>22</v>
      </c>
      <c r="H1168" s="213">
        <f>G1168/F1168*100</f>
        <v>25.882352941176475</v>
      </c>
      <c r="I1168" s="1156">
        <v>3</v>
      </c>
      <c r="J1168" s="269">
        <f>M1168/G1168</f>
        <v>3.4090909090909092</v>
      </c>
      <c r="K1168" s="270">
        <f>ROUND(E1168*I1168,0)</f>
        <v>384</v>
      </c>
      <c r="L1168" s="270">
        <f>ROUND(K1168/12*$B$4,0)</f>
        <v>256</v>
      </c>
      <c r="M1168" s="270">
        <v>75</v>
      </c>
      <c r="N1168" s="270">
        <f>M1168/L1168*100</f>
        <v>29.296875</v>
      </c>
      <c r="O1168" s="270">
        <f>ROUND(K1168/D1168,0)</f>
        <v>2</v>
      </c>
      <c r="P1168" s="270">
        <f>M1168/$B$4*12/O1168</f>
        <v>56.25</v>
      </c>
      <c r="Q1168" s="568"/>
      <c r="R1168" s="568"/>
      <c r="S1168" s="568"/>
      <c r="T1168" s="568"/>
      <c r="U1168" s="568"/>
      <c r="V1168" s="568"/>
      <c r="W1168" s="568"/>
      <c r="X1168" s="568"/>
      <c r="Y1168" s="1067"/>
      <c r="Z1168" s="568">
        <f>AF1168-AE1168-AB1168</f>
        <v>0</v>
      </c>
      <c r="AA1168" s="1088"/>
      <c r="AB1168" s="568"/>
      <c r="AC1168" s="568">
        <f>Z1168-Y1168</f>
        <v>0</v>
      </c>
      <c r="AD1168" s="568"/>
      <c r="AE1168" s="568"/>
      <c r="AF1168" s="568"/>
      <c r="AG1168" s="1292"/>
      <c r="AH1168" s="564"/>
      <c r="AI1168" s="1457"/>
      <c r="AJ1168" s="1472"/>
    </row>
    <row r="1169" spans="1:36" s="249" customFormat="1" x14ac:dyDescent="0.25">
      <c r="A1169" s="239">
        <v>1</v>
      </c>
      <c r="B1169" s="2127" t="s">
        <v>26</v>
      </c>
      <c r="C1169" s="2128"/>
      <c r="D1169" s="2044">
        <v>240</v>
      </c>
      <c r="E1169" s="420">
        <v>310</v>
      </c>
      <c r="F1169" s="219">
        <f>ROUND(E1169/12*$B$4,0)</f>
        <v>207</v>
      </c>
      <c r="G1169" s="219">
        <v>118</v>
      </c>
      <c r="H1169" s="219">
        <f>G1169/F1169*100</f>
        <v>57.004830917874393</v>
      </c>
      <c r="I1169" s="1902">
        <v>7</v>
      </c>
      <c r="J1169" s="1482">
        <f>M1169/G1169</f>
        <v>8.3898305084745761</v>
      </c>
      <c r="K1169" s="481">
        <f>ROUND(E1169*I1169,0)</f>
        <v>2170</v>
      </c>
      <c r="L1169" s="481">
        <f>ROUND(K1169/12*$B$4,0)</f>
        <v>1447</v>
      </c>
      <c r="M1169" s="481">
        <v>990</v>
      </c>
      <c r="N1169" s="270">
        <f>M1169/L1169*100</f>
        <v>68.417415342087068</v>
      </c>
      <c r="O1169" s="270">
        <f>ROUND(K1169/D1169,0)</f>
        <v>9</v>
      </c>
      <c r="P1169" s="270">
        <f>M1169/$B$4*12/O1169</f>
        <v>165</v>
      </c>
      <c r="Q1169" s="569"/>
      <c r="R1169" s="569"/>
      <c r="S1169" s="569"/>
      <c r="T1169" s="569"/>
      <c r="U1169" s="569"/>
      <c r="V1169" s="569"/>
      <c r="W1169" s="569"/>
      <c r="X1169" s="569"/>
      <c r="Y1169" s="1214"/>
      <c r="Z1169" s="569"/>
      <c r="AA1169" s="1504"/>
      <c r="AB1169" s="569"/>
      <c r="AC1169" s="569"/>
      <c r="AD1169" s="569"/>
      <c r="AE1169" s="569"/>
      <c r="AF1169" s="569"/>
      <c r="AG1169" s="1478"/>
      <c r="AH1169" s="1200"/>
      <c r="AI1169" s="1457"/>
      <c r="AJ1169" s="1472"/>
    </row>
    <row r="1170" spans="1:36" x14ac:dyDescent="0.25">
      <c r="A1170" s="239">
        <v>1</v>
      </c>
      <c r="B1170" s="1551" t="s">
        <v>183</v>
      </c>
      <c r="C1170" s="1552"/>
      <c r="D1170" s="2065"/>
      <c r="E1170" s="421">
        <f>SUM(E1168:E1169)</f>
        <v>438</v>
      </c>
      <c r="F1170" s="513">
        <f>SUM(F1168:F1169)</f>
        <v>292</v>
      </c>
      <c r="G1170" s="513">
        <f>SUM(G1168:G1169)</f>
        <v>140</v>
      </c>
      <c r="H1170" s="284">
        <f>G1170/F1170*100</f>
        <v>47.945205479452049</v>
      </c>
      <c r="I1170" s="1922">
        <f>IF(E1170=0,0,K1170/E1170)</f>
        <v>5.8310502283105023</v>
      </c>
      <c r="J1170" s="1516">
        <f>M1170/G1170</f>
        <v>7.6071428571428568</v>
      </c>
      <c r="K1170" s="1580">
        <f>SUM(K1168:K1169)</f>
        <v>2554</v>
      </c>
      <c r="L1170" s="1580">
        <f>SUM(L1168:L1169)</f>
        <v>1703</v>
      </c>
      <c r="M1170" s="1580">
        <f>SUM(M1168:M1169)</f>
        <v>1065</v>
      </c>
      <c r="N1170" s="1580">
        <f>M1170/L1170*100</f>
        <v>62.536699941280091</v>
      </c>
      <c r="O1170" s="1580">
        <f>SUM(O1168:O1169)</f>
        <v>11</v>
      </c>
      <c r="P1170" s="481">
        <f>M1170/$B$4*12/O1170</f>
        <v>145.22727272727272</v>
      </c>
      <c r="Q1170" s="569"/>
      <c r="R1170" s="569"/>
      <c r="S1170" s="569"/>
      <c r="T1170" s="569"/>
      <c r="U1170" s="569"/>
      <c r="V1170" s="569"/>
      <c r="W1170" s="569"/>
      <c r="X1170" s="569"/>
      <c r="Y1170" s="1220"/>
      <c r="Z1170" s="569">
        <f>AF1170-AE1170-AB1170</f>
        <v>0</v>
      </c>
      <c r="AA1170" s="1504"/>
      <c r="AB1170" s="569"/>
      <c r="AC1170" s="569"/>
      <c r="AD1170" s="569"/>
      <c r="AE1170" s="569"/>
      <c r="AF1170" s="569"/>
      <c r="AG1170" s="1321">
        <f>SUM(AG1168:AG1169)</f>
        <v>0</v>
      </c>
      <c r="AH1170" s="1200"/>
      <c r="AI1170" s="1457"/>
      <c r="AJ1170" s="1472"/>
    </row>
    <row r="1171" spans="1:36" ht="30" thickBot="1" x14ac:dyDescent="0.3">
      <c r="A1171" s="239">
        <v>1</v>
      </c>
      <c r="B1171" s="250" t="s">
        <v>214</v>
      </c>
      <c r="C1171" s="250"/>
      <c r="D1171" s="250"/>
      <c r="E1171" s="447">
        <f>SUM(E1170)</f>
        <v>438</v>
      </c>
      <c r="F1171" s="2151">
        <f>SUM(F1170)</f>
        <v>292</v>
      </c>
      <c r="G1171" s="2151">
        <f>SUM(G1170)</f>
        <v>140</v>
      </c>
      <c r="H1171" s="2151">
        <f>G1171/F1171*100</f>
        <v>47.945205479452049</v>
      </c>
      <c r="I1171" s="1558">
        <f>IF(E1171=0,0,K1171/E1171)</f>
        <v>5.8310502283105023</v>
      </c>
      <c r="J1171" s="1559">
        <f>M1171/G1171</f>
        <v>7.6071428571428568</v>
      </c>
      <c r="K1171" s="2041">
        <f>SUM(K1170)</f>
        <v>2554</v>
      </c>
      <c r="L1171" s="2041">
        <f>SUM(L1170)</f>
        <v>1703</v>
      </c>
      <c r="M1171" s="2041">
        <f>SUM(M1170)</f>
        <v>1065</v>
      </c>
      <c r="N1171" s="1560">
        <f>M1171/L1171*100</f>
        <v>62.536699941280091</v>
      </c>
      <c r="O1171" s="1607">
        <f>SUM(O1170)</f>
        <v>11</v>
      </c>
      <c r="P1171" s="1560">
        <f>SUM(P1170)</f>
        <v>145.22727272727272</v>
      </c>
      <c r="Q1171" s="573">
        <v>6829.1656720000001</v>
      </c>
      <c r="R1171" s="573">
        <v>6829.1656720000001</v>
      </c>
      <c r="S1171" s="573">
        <v>6829.1656720000001</v>
      </c>
      <c r="T1171" s="573">
        <v>6829.1656720000001</v>
      </c>
      <c r="U1171" s="573">
        <v>6829.1656720000001</v>
      </c>
      <c r="V1171" s="573">
        <v>6829.1656720000001</v>
      </c>
      <c r="W1171" s="573">
        <v>6829.1656720000001</v>
      </c>
      <c r="X1171" s="573">
        <v>6829.1656720000001</v>
      </c>
      <c r="Y1171" s="2695">
        <f t="shared" ref="Y1171" si="513">Q1171/12*$B$4+(R1171-Q1171)/11*7+(S1171-R1171)/10*6+(T1171-S1171)/9*5+(U1171-T1171)/8*4+(V1171-U1171)/7*3+(W1171-V1171)/6*2+(X1171-W1171)/5*1</f>
        <v>4552.7771146666664</v>
      </c>
      <c r="Z1171" s="573">
        <f>AF1171-AE1171-AB1171</f>
        <v>2141.2713900000008</v>
      </c>
      <c r="AA1171" s="1090"/>
      <c r="AB1171" s="573"/>
      <c r="AC1171" s="573">
        <f>Z1171-Y1171</f>
        <v>-2411.5057246666656</v>
      </c>
      <c r="AD1171" s="573"/>
      <c r="AE1171" s="573">
        <v>-5.1443199999999996</v>
      </c>
      <c r="AF1171" s="573">
        <v>2136.1270700000009</v>
      </c>
      <c r="AG1171" s="2152">
        <f>SUM(AG1170)</f>
        <v>0</v>
      </c>
      <c r="AH1171" s="1254"/>
      <c r="AI1171" s="1457"/>
      <c r="AJ1171" s="1472"/>
    </row>
    <row r="1172" spans="1:36" ht="15.75" thickBot="1" x14ac:dyDescent="0.3">
      <c r="A1172" s="239">
        <v>1</v>
      </c>
      <c r="B1172" s="2074" t="s">
        <v>407</v>
      </c>
      <c r="C1172" s="2075"/>
      <c r="D1172" s="2074"/>
      <c r="E1172" s="424"/>
      <c r="F1172" s="1011"/>
      <c r="G1172" s="1011"/>
      <c r="H1172" s="1011"/>
      <c r="I1172" s="1867"/>
      <c r="J1172" s="1867"/>
      <c r="K1172" s="1011"/>
      <c r="L1172" s="1011"/>
      <c r="M1172" s="1011">
        <f>M1142+M1171</f>
        <v>6006</v>
      </c>
      <c r="N1172" s="1011"/>
      <c r="O1172" s="1011"/>
      <c r="P1172" s="1011"/>
      <c r="Q1172" s="574">
        <f t="shared" ref="Q1172:AD1172" si="514">Q1171+Q1165+Q1142</f>
        <v>117348.55719549999</v>
      </c>
      <c r="R1172" s="574">
        <f t="shared" ref="R1172:S1172" si="515">R1171+R1165+R1142</f>
        <v>117348.55719549999</v>
      </c>
      <c r="S1172" s="574">
        <f t="shared" si="515"/>
        <v>117348.55719549999</v>
      </c>
      <c r="T1172" s="574">
        <f t="shared" ref="T1172:U1172" si="516">T1171+T1165+T1142</f>
        <v>117348.55719549999</v>
      </c>
      <c r="U1172" s="574">
        <f t="shared" si="516"/>
        <v>117348.55719549999</v>
      </c>
      <c r="V1172" s="574">
        <f t="shared" ref="V1172:W1172" si="517">V1171+V1165+V1142</f>
        <v>116084.38666059998</v>
      </c>
      <c r="W1172" s="574">
        <f t="shared" si="517"/>
        <v>116084.38666059998</v>
      </c>
      <c r="X1172" s="574">
        <f t="shared" ref="X1172" si="518">X1171+X1165+X1142</f>
        <v>116084.38666059998</v>
      </c>
      <c r="Y1172" s="1068">
        <f t="shared" si="514"/>
        <v>77690.584091566649</v>
      </c>
      <c r="Z1172" s="574">
        <f t="shared" si="514"/>
        <v>59053.627050000003</v>
      </c>
      <c r="AA1172" s="1093">
        <f t="shared" si="514"/>
        <v>0</v>
      </c>
      <c r="AB1172" s="277">
        <f t="shared" si="514"/>
        <v>-113.24753999999999</v>
      </c>
      <c r="AC1172" s="574">
        <f t="shared" si="514"/>
        <v>-18636.957041566653</v>
      </c>
      <c r="AD1172" s="574">
        <f t="shared" si="514"/>
        <v>-74.592700000000008</v>
      </c>
      <c r="AE1172" s="574">
        <f>AE1171+AE1165+AE1142</f>
        <v>-50.810090000000002</v>
      </c>
      <c r="AF1172" s="574">
        <f>AF1171+AF1165+AF1142</f>
        <v>58889.569420000014</v>
      </c>
      <c r="AG1172" s="2101"/>
      <c r="AH1172" s="1202">
        <f>AH1171+AH1165+AH1142</f>
        <v>0</v>
      </c>
      <c r="AI1172" s="1457"/>
      <c r="AJ1172" s="1472"/>
    </row>
    <row r="1173" spans="1:36" x14ac:dyDescent="0.25">
      <c r="A1173" s="239">
        <v>1</v>
      </c>
      <c r="B1173" s="2143"/>
      <c r="C1173" s="2144"/>
      <c r="D1173" s="2143"/>
      <c r="E1173" s="441"/>
      <c r="F1173" s="1164"/>
      <c r="G1173" s="1164"/>
      <c r="H1173" s="1164"/>
      <c r="I1173" s="1891"/>
      <c r="J1173" s="1891"/>
      <c r="K1173" s="1056"/>
      <c r="L1173" s="1056"/>
      <c r="M1173" s="1056"/>
      <c r="N1173" s="1056"/>
      <c r="O1173" s="1056"/>
      <c r="P1173" s="1056"/>
      <c r="Q1173" s="567"/>
      <c r="R1173" s="567"/>
      <c r="S1173" s="567"/>
      <c r="T1173" s="567"/>
      <c r="U1173" s="567"/>
      <c r="V1173" s="567"/>
      <c r="W1173" s="567"/>
      <c r="X1173" s="567"/>
      <c r="Y1173" s="1066"/>
      <c r="Z1173" s="567">
        <f>AF1173-AE1173-AB1173</f>
        <v>0</v>
      </c>
      <c r="AA1173" s="1091"/>
      <c r="AB1173" s="567"/>
      <c r="AC1173" s="567"/>
      <c r="AD1173" s="567"/>
      <c r="AE1173" s="567"/>
      <c r="AF1173" s="567"/>
      <c r="AG1173" s="1318"/>
      <c r="AH1173" s="610"/>
      <c r="AI1173" s="1457"/>
      <c r="AJ1173" s="1472"/>
    </row>
    <row r="1174" spans="1:36" ht="43.5" x14ac:dyDescent="0.25">
      <c r="A1174" s="239">
        <v>1</v>
      </c>
      <c r="B1174" s="1462" t="s">
        <v>531</v>
      </c>
      <c r="C1174" s="1462"/>
      <c r="D1174" s="2153"/>
      <c r="E1174" s="417"/>
      <c r="F1174" s="791"/>
      <c r="G1174" s="791"/>
      <c r="H1174" s="791"/>
      <c r="I1174" s="1899"/>
      <c r="J1174" s="1899"/>
      <c r="K1174" s="791"/>
      <c r="L1174" s="791"/>
      <c r="M1174" s="791"/>
      <c r="N1174" s="791"/>
      <c r="O1174" s="791"/>
      <c r="P1174" s="791"/>
      <c r="Q1174" s="568"/>
      <c r="R1174" s="568"/>
      <c r="S1174" s="568"/>
      <c r="T1174" s="568"/>
      <c r="U1174" s="568"/>
      <c r="V1174" s="568"/>
      <c r="W1174" s="568"/>
      <c r="X1174" s="568"/>
      <c r="Y1174" s="1067"/>
      <c r="Z1174" s="568">
        <f>AF1174-AE1174-AB1174</f>
        <v>0</v>
      </c>
      <c r="AA1174" s="1088"/>
      <c r="AB1174" s="568"/>
      <c r="AC1174" s="568"/>
      <c r="AD1174" s="568"/>
      <c r="AE1174" s="568"/>
      <c r="AF1174" s="568"/>
      <c r="AG1174" s="1319"/>
      <c r="AH1174" s="564"/>
      <c r="AI1174" s="1457"/>
      <c r="AJ1174" s="1472"/>
    </row>
    <row r="1175" spans="1:36" x14ac:dyDescent="0.25">
      <c r="A1175" s="239">
        <v>1</v>
      </c>
      <c r="B1175" s="755" t="s">
        <v>475</v>
      </c>
      <c r="C1175" s="2154"/>
      <c r="D1175" s="803"/>
      <c r="E1175" s="417"/>
      <c r="F1175" s="791"/>
      <c r="G1175" s="791"/>
      <c r="H1175" s="791"/>
      <c r="I1175" s="1899"/>
      <c r="J1175" s="1899"/>
      <c r="K1175" s="791"/>
      <c r="L1175" s="791"/>
      <c r="M1175" s="791"/>
      <c r="N1175" s="791"/>
      <c r="O1175" s="791"/>
      <c r="P1175" s="791"/>
      <c r="Q1175" s="568">
        <v>202196.26138000001</v>
      </c>
      <c r="R1175" s="568">
        <v>202196.26138000001</v>
      </c>
      <c r="S1175" s="568">
        <v>202196.26138000001</v>
      </c>
      <c r="T1175" s="568">
        <v>202196.26138000001</v>
      </c>
      <c r="U1175" s="568">
        <v>202196.26138000001</v>
      </c>
      <c r="V1175" s="568">
        <v>202196.26138000001</v>
      </c>
      <c r="W1175" s="568">
        <v>202196.26138000001</v>
      </c>
      <c r="X1175" s="568">
        <v>202196.26138000001</v>
      </c>
      <c r="Y1175" s="3672">
        <f>(Q1175-4191.5368)/12*$B$4+4191.5368+(R1175-Q1175)/11*7+(S1175-R1175)/10*6+(T1175-S1175)/9*5+(U1175-T1175)/8*4+(V1175-U1175)/7*3+(W1175-V1175)/6*2+(X1175-W1175)/5*1</f>
        <v>136194.68652000002</v>
      </c>
      <c r="Z1175" s="568">
        <f>AF1175-AE1175-AB1175</f>
        <v>131970.33679999999</v>
      </c>
      <c r="AA1175" s="1088"/>
      <c r="AB1175" s="568">
        <v>-331.54692</v>
      </c>
      <c r="AC1175" s="568">
        <f>Z1175-Y1175</f>
        <v>-4224.3497200000274</v>
      </c>
      <c r="AD1175" s="568"/>
      <c r="AE1175" s="568">
        <v>-0.19284000000000001</v>
      </c>
      <c r="AF1175" s="568">
        <v>131638.59703999999</v>
      </c>
      <c r="AG1175" s="1319"/>
      <c r="AH1175" s="564"/>
      <c r="AI1175" s="1457"/>
      <c r="AJ1175" s="1472"/>
    </row>
    <row r="1176" spans="1:36" ht="29.25" x14ac:dyDescent="0.25">
      <c r="A1176" s="239">
        <v>1</v>
      </c>
      <c r="B1176" s="728" t="s">
        <v>386</v>
      </c>
      <c r="C1176" s="678"/>
      <c r="D1176" s="4"/>
      <c r="E1176" s="415">
        <f>E1177+E1178+E1179+E1181+E1183</f>
        <v>58151</v>
      </c>
      <c r="F1176" s="368">
        <f>F1177+F1178+F1179+F1181+F1183</f>
        <v>38767</v>
      </c>
      <c r="G1176" s="368">
        <f>G1177+G1178+G1179+G1181+G1183</f>
        <v>39415</v>
      </c>
      <c r="H1176" s="368">
        <f>G1176/F1176*100</f>
        <v>101.67152475043207</v>
      </c>
      <c r="I1176" s="1899"/>
      <c r="J1176" s="1899"/>
      <c r="K1176" s="211"/>
      <c r="L1176" s="211"/>
      <c r="M1176" s="211"/>
      <c r="N1176" s="211"/>
      <c r="O1176" s="211"/>
      <c r="P1176" s="211"/>
      <c r="Q1176" s="568"/>
      <c r="R1176" s="568"/>
      <c r="S1176" s="568"/>
      <c r="T1176" s="568"/>
      <c r="U1176" s="568"/>
      <c r="V1176" s="568"/>
      <c r="W1176" s="568"/>
      <c r="X1176" s="568"/>
      <c r="Y1176" s="1067"/>
      <c r="Z1176" s="568">
        <f>AF1176-AE1176-AB1176</f>
        <v>0</v>
      </c>
      <c r="AA1176" s="1088"/>
      <c r="AB1176" s="568"/>
      <c r="AC1176" s="568"/>
      <c r="AD1176" s="568"/>
      <c r="AE1176" s="568"/>
      <c r="AF1176" s="568"/>
      <c r="AG1176" s="1276">
        <f>AG1177+AG1178+AG1179+AG1181+AG1183</f>
        <v>0</v>
      </c>
      <c r="AH1176" s="564"/>
      <c r="AI1176" s="1457"/>
      <c r="AJ1176" s="1472"/>
    </row>
    <row r="1177" spans="1:36" ht="30" x14ac:dyDescent="0.25">
      <c r="A1177" s="239">
        <v>1</v>
      </c>
      <c r="B1177" s="515" t="s">
        <v>204</v>
      </c>
      <c r="C1177" s="678"/>
      <c r="D1177" s="4"/>
      <c r="E1177" s="415"/>
      <c r="F1177" s="368"/>
      <c r="G1177" s="368"/>
      <c r="H1177" s="368"/>
      <c r="I1177" s="1899"/>
      <c r="J1177" s="1899"/>
      <c r="K1177" s="211"/>
      <c r="L1177" s="211"/>
      <c r="M1177" s="211"/>
      <c r="N1177" s="211"/>
      <c r="O1177" s="211"/>
      <c r="P1177" s="211"/>
      <c r="Q1177" s="568"/>
      <c r="R1177" s="568"/>
      <c r="S1177" s="568"/>
      <c r="T1177" s="568"/>
      <c r="U1177" s="568"/>
      <c r="V1177" s="568"/>
      <c r="W1177" s="568"/>
      <c r="X1177" s="568"/>
      <c r="Y1177" s="1067"/>
      <c r="Z1177" s="568"/>
      <c r="AA1177" s="1088"/>
      <c r="AB1177" s="568"/>
      <c r="AC1177" s="568"/>
      <c r="AD1177" s="568"/>
      <c r="AE1177" s="568"/>
      <c r="AF1177" s="568"/>
      <c r="AG1177" s="1276"/>
      <c r="AH1177" s="564"/>
      <c r="AI1177" s="1457"/>
      <c r="AJ1177" s="1472"/>
    </row>
    <row r="1178" spans="1:36" ht="30" x14ac:dyDescent="0.25">
      <c r="A1178" s="239">
        <v>1</v>
      </c>
      <c r="B1178" s="515" t="s">
        <v>205</v>
      </c>
      <c r="C1178" s="678"/>
      <c r="D1178" s="4"/>
      <c r="E1178" s="415">
        <v>10000</v>
      </c>
      <c r="F1178" s="368">
        <f>ROUND(E1178/12*$B$4,0)</f>
        <v>6667</v>
      </c>
      <c r="G1178" s="368">
        <v>3673</v>
      </c>
      <c r="H1178" s="368">
        <f>G1178/F1178*100</f>
        <v>55.092245387730607</v>
      </c>
      <c r="I1178" s="1899"/>
      <c r="J1178" s="1899"/>
      <c r="K1178" s="211"/>
      <c r="L1178" s="211"/>
      <c r="M1178" s="211"/>
      <c r="N1178" s="211"/>
      <c r="O1178" s="211"/>
      <c r="P1178" s="211"/>
      <c r="Q1178" s="568"/>
      <c r="R1178" s="568"/>
      <c r="S1178" s="568"/>
      <c r="T1178" s="568"/>
      <c r="U1178" s="568"/>
      <c r="V1178" s="568"/>
      <c r="W1178" s="568"/>
      <c r="X1178" s="568"/>
      <c r="Y1178" s="1067"/>
      <c r="Z1178" s="568"/>
      <c r="AA1178" s="1088"/>
      <c r="AB1178" s="568"/>
      <c r="AC1178" s="568"/>
      <c r="AD1178" s="568"/>
      <c r="AE1178" s="568"/>
      <c r="AF1178" s="568"/>
      <c r="AG1178" s="1276"/>
      <c r="AH1178" s="564"/>
      <c r="AI1178" s="1457"/>
      <c r="AJ1178" s="1472"/>
    </row>
    <row r="1179" spans="1:36" ht="30" x14ac:dyDescent="0.25">
      <c r="A1179" s="239">
        <v>1</v>
      </c>
      <c r="B1179" s="729" t="s">
        <v>643</v>
      </c>
      <c r="C1179" s="678"/>
      <c r="D1179" s="4"/>
      <c r="E1179" s="415">
        <v>22688</v>
      </c>
      <c r="F1179" s="368">
        <f>ROUND(E1179/12*$B$4,0)</f>
        <v>15125</v>
      </c>
      <c r="G1179" s="368">
        <v>26133</v>
      </c>
      <c r="H1179" s="368">
        <f>G1179/F1179*100</f>
        <v>172.78016528925619</v>
      </c>
      <c r="I1179" s="1899"/>
      <c r="J1179" s="1899"/>
      <c r="K1179" s="211"/>
      <c r="L1179" s="211"/>
      <c r="M1179" s="211"/>
      <c r="N1179" s="211"/>
      <c r="O1179" s="211"/>
      <c r="P1179" s="211"/>
      <c r="Q1179" s="568"/>
      <c r="R1179" s="568"/>
      <c r="S1179" s="568"/>
      <c r="T1179" s="568"/>
      <c r="U1179" s="568"/>
      <c r="V1179" s="568"/>
      <c r="W1179" s="568"/>
      <c r="X1179" s="568"/>
      <c r="Y1179" s="1067"/>
      <c r="Z1179" s="568"/>
      <c r="AA1179" s="1088"/>
      <c r="AB1179" s="568"/>
      <c r="AC1179" s="568"/>
      <c r="AD1179" s="568"/>
      <c r="AE1179" s="568"/>
      <c r="AF1179" s="568"/>
      <c r="AG1179" s="1276"/>
      <c r="AH1179" s="564"/>
      <c r="AI1179" s="1457"/>
      <c r="AJ1179" s="1472"/>
    </row>
    <row r="1180" spans="1:36" ht="75" x14ac:dyDescent="0.25">
      <c r="A1180" s="239">
        <v>1</v>
      </c>
      <c r="B1180" s="516" t="s">
        <v>388</v>
      </c>
      <c r="C1180" s="678"/>
      <c r="D1180" s="4"/>
      <c r="E1180" s="415"/>
      <c r="F1180" s="368"/>
      <c r="G1180" s="368"/>
      <c r="H1180" s="368"/>
      <c r="I1180" s="1899"/>
      <c r="J1180" s="1899"/>
      <c r="K1180" s="211"/>
      <c r="L1180" s="211"/>
      <c r="M1180" s="211"/>
      <c r="N1180" s="211"/>
      <c r="O1180" s="211"/>
      <c r="P1180" s="211"/>
      <c r="Q1180" s="568"/>
      <c r="R1180" s="568"/>
      <c r="S1180" s="568"/>
      <c r="T1180" s="568"/>
      <c r="U1180" s="568"/>
      <c r="V1180" s="568"/>
      <c r="W1180" s="568"/>
      <c r="X1180" s="568"/>
      <c r="Y1180" s="1067"/>
      <c r="Z1180" s="568"/>
      <c r="AA1180" s="1088"/>
      <c r="AB1180" s="568"/>
      <c r="AC1180" s="568"/>
      <c r="AD1180" s="568"/>
      <c r="AE1180" s="568"/>
      <c r="AF1180" s="568"/>
      <c r="AG1180" s="1276"/>
      <c r="AH1180" s="564"/>
      <c r="AI1180" s="1457"/>
      <c r="AJ1180" s="1472"/>
    </row>
    <row r="1181" spans="1:36" ht="45" x14ac:dyDescent="0.25">
      <c r="A1181" s="239">
        <v>1</v>
      </c>
      <c r="B1181" s="516" t="s">
        <v>389</v>
      </c>
      <c r="C1181" s="678"/>
      <c r="D1181" s="4"/>
      <c r="E1181" s="415">
        <v>20000</v>
      </c>
      <c r="F1181" s="368">
        <f>ROUND(E1181/12*$B$4,0)</f>
        <v>13333</v>
      </c>
      <c r="G1181" s="368">
        <v>9185</v>
      </c>
      <c r="H1181" s="368">
        <f>G1181/F1181*100</f>
        <v>68.889222230555774</v>
      </c>
      <c r="I1181" s="1899"/>
      <c r="J1181" s="1899"/>
      <c r="K1181" s="211"/>
      <c r="L1181" s="211"/>
      <c r="M1181" s="211"/>
      <c r="N1181" s="211"/>
      <c r="O1181" s="211"/>
      <c r="P1181" s="211"/>
      <c r="Q1181" s="568"/>
      <c r="R1181" s="568"/>
      <c r="S1181" s="568"/>
      <c r="T1181" s="568"/>
      <c r="U1181" s="568"/>
      <c r="V1181" s="568"/>
      <c r="W1181" s="568"/>
      <c r="X1181" s="568"/>
      <c r="Y1181" s="1067"/>
      <c r="Z1181" s="568"/>
      <c r="AA1181" s="1088"/>
      <c r="AB1181" s="568"/>
      <c r="AC1181" s="568"/>
      <c r="AD1181" s="568"/>
      <c r="AE1181" s="568"/>
      <c r="AF1181" s="568"/>
      <c r="AG1181" s="1276"/>
      <c r="AH1181" s="564"/>
      <c r="AI1181" s="1457"/>
      <c r="AJ1181" s="1472"/>
    </row>
    <row r="1182" spans="1:36" ht="105" x14ac:dyDescent="0.25">
      <c r="B1182" s="516" t="s">
        <v>625</v>
      </c>
      <c r="C1182" s="678"/>
      <c r="D1182" s="4"/>
      <c r="E1182" s="415">
        <v>12000</v>
      </c>
      <c r="F1182" s="368">
        <f>ROUND(E1182/12*$B$4,0)</f>
        <v>8000</v>
      </c>
      <c r="G1182" s="368">
        <v>3241</v>
      </c>
      <c r="H1182" s="368">
        <f>G1182/F1182*100</f>
        <v>40.512500000000003</v>
      </c>
      <c r="I1182" s="1899"/>
      <c r="J1182" s="1899"/>
      <c r="K1182" s="211"/>
      <c r="L1182" s="211"/>
      <c r="M1182" s="211"/>
      <c r="N1182" s="211"/>
      <c r="O1182" s="211"/>
      <c r="P1182" s="211"/>
      <c r="Q1182" s="568"/>
      <c r="R1182" s="568"/>
      <c r="S1182" s="568"/>
      <c r="T1182" s="568"/>
      <c r="U1182" s="568"/>
      <c r="V1182" s="568"/>
      <c r="W1182" s="568"/>
      <c r="X1182" s="568"/>
      <c r="Y1182" s="1067"/>
      <c r="Z1182" s="568"/>
      <c r="AA1182" s="1088"/>
      <c r="AB1182" s="568"/>
      <c r="AC1182" s="568"/>
      <c r="AD1182" s="568"/>
      <c r="AE1182" s="568"/>
      <c r="AF1182" s="568"/>
      <c r="AG1182" s="1276"/>
      <c r="AH1182" s="564"/>
      <c r="AI1182" s="1457"/>
      <c r="AJ1182" s="1472"/>
    </row>
    <row r="1183" spans="1:36" ht="30" x14ac:dyDescent="0.25">
      <c r="B1183" s="516" t="s">
        <v>473</v>
      </c>
      <c r="C1183" s="678"/>
      <c r="D1183" s="4"/>
      <c r="E1183" s="415">
        <v>5463</v>
      </c>
      <c r="F1183" s="368">
        <f>ROUND(E1183/12*$B$4,0)</f>
        <v>3642</v>
      </c>
      <c r="G1183" s="368">
        <v>424</v>
      </c>
      <c r="H1183" s="368">
        <f t="shared" ref="H1183:H1188" si="519">G1183/F1183*100</f>
        <v>11.641954969796815</v>
      </c>
      <c r="I1183" s="1899"/>
      <c r="J1183" s="1899"/>
      <c r="K1183" s="211"/>
      <c r="L1183" s="211"/>
      <c r="M1183" s="211"/>
      <c r="N1183" s="211"/>
      <c r="O1183" s="211"/>
      <c r="P1183" s="211"/>
      <c r="Q1183" s="568"/>
      <c r="R1183" s="568"/>
      <c r="S1183" s="568"/>
      <c r="T1183" s="568"/>
      <c r="U1183" s="568"/>
      <c r="V1183" s="568"/>
      <c r="W1183" s="568"/>
      <c r="X1183" s="568"/>
      <c r="Y1183" s="1067"/>
      <c r="Z1183" s="568"/>
      <c r="AA1183" s="1088"/>
      <c r="AB1183" s="568"/>
      <c r="AC1183" s="568"/>
      <c r="AD1183" s="568"/>
      <c r="AE1183" s="568"/>
      <c r="AF1183" s="568"/>
      <c r="AG1183" s="1276"/>
      <c r="AH1183" s="564"/>
      <c r="AI1183" s="1457"/>
      <c r="AJ1183" s="1472"/>
    </row>
    <row r="1184" spans="1:36" ht="29.25" x14ac:dyDescent="0.25">
      <c r="A1184" s="239">
        <v>1</v>
      </c>
      <c r="B1184" s="484" t="s">
        <v>135</v>
      </c>
      <c r="C1184" s="678"/>
      <c r="D1184" s="4"/>
      <c r="E1184" s="415">
        <f>E1185</f>
        <v>65172</v>
      </c>
      <c r="F1184" s="368">
        <f>F1185</f>
        <v>43448</v>
      </c>
      <c r="G1184" s="368">
        <f>G1185</f>
        <v>22608</v>
      </c>
      <c r="H1184" s="368">
        <f t="shared" si="519"/>
        <v>52.03461609280059</v>
      </c>
      <c r="I1184" s="1899"/>
      <c r="J1184" s="1899"/>
      <c r="K1184" s="211"/>
      <c r="L1184" s="211"/>
      <c r="M1184" s="211"/>
      <c r="N1184" s="211"/>
      <c r="O1184" s="211"/>
      <c r="P1184" s="211"/>
      <c r="Q1184" s="568"/>
      <c r="R1184" s="568"/>
      <c r="S1184" s="568"/>
      <c r="T1184" s="568"/>
      <c r="U1184" s="568"/>
      <c r="V1184" s="568"/>
      <c r="W1184" s="568"/>
      <c r="X1184" s="568"/>
      <c r="Y1184" s="1067"/>
      <c r="Z1184" s="568"/>
      <c r="AA1184" s="1088"/>
      <c r="AB1184" s="568"/>
      <c r="AC1184" s="568"/>
      <c r="AD1184" s="568"/>
      <c r="AE1184" s="568"/>
      <c r="AF1184" s="568"/>
      <c r="AG1184" s="1276">
        <f>AG1185</f>
        <v>0</v>
      </c>
      <c r="AH1184" s="564"/>
      <c r="AI1184" s="1457"/>
      <c r="AJ1184" s="1472"/>
    </row>
    <row r="1185" spans="1:36" x14ac:dyDescent="0.25">
      <c r="A1185" s="239">
        <v>1</v>
      </c>
      <c r="B1185" s="292" t="s">
        <v>239</v>
      </c>
      <c r="C1185" s="678"/>
      <c r="D1185" s="4"/>
      <c r="E1185" s="415">
        <v>65172</v>
      </c>
      <c r="F1185" s="368">
        <f>ROUND(E1185/12*$B$4,0)</f>
        <v>43448</v>
      </c>
      <c r="G1185" s="368">
        <v>22608</v>
      </c>
      <c r="H1185" s="368">
        <f t="shared" si="519"/>
        <v>52.03461609280059</v>
      </c>
      <c r="I1185" s="1899"/>
      <c r="J1185" s="1899"/>
      <c r="K1185" s="211"/>
      <c r="L1185" s="211"/>
      <c r="M1185" s="211"/>
      <c r="N1185" s="211"/>
      <c r="O1185" s="211"/>
      <c r="P1185" s="211"/>
      <c r="Q1185" s="568"/>
      <c r="R1185" s="568"/>
      <c r="S1185" s="568"/>
      <c r="T1185" s="568"/>
      <c r="U1185" s="568"/>
      <c r="V1185" s="568"/>
      <c r="W1185" s="568"/>
      <c r="X1185" s="568"/>
      <c r="Y1185" s="1067"/>
      <c r="Z1185" s="568"/>
      <c r="AA1185" s="1088"/>
      <c r="AB1185" s="568"/>
      <c r="AC1185" s="568"/>
      <c r="AD1185" s="568"/>
      <c r="AE1185" s="568"/>
      <c r="AF1185" s="568"/>
      <c r="AG1185" s="1276"/>
      <c r="AH1185" s="564"/>
      <c r="AI1185" s="1457"/>
      <c r="AJ1185" s="1472"/>
    </row>
    <row r="1186" spans="1:36" ht="63" x14ac:dyDescent="0.25">
      <c r="A1186" s="239">
        <v>1</v>
      </c>
      <c r="B1186" s="756" t="s">
        <v>391</v>
      </c>
      <c r="C1186" s="678"/>
      <c r="D1186" s="4"/>
      <c r="E1186" s="444">
        <f>SUM(E1187,E1192)</f>
        <v>22370</v>
      </c>
      <c r="F1186" s="793">
        <f>SUM(F1187,F1192)</f>
        <v>14913</v>
      </c>
      <c r="G1186" s="1058">
        <f>SUM(G1187,G1192)</f>
        <v>2767</v>
      </c>
      <c r="H1186" s="1058">
        <f t="shared" si="519"/>
        <v>18.554281499362972</v>
      </c>
      <c r="I1186" s="1899"/>
      <c r="J1186" s="1899"/>
      <c r="K1186" s="211"/>
      <c r="L1186" s="211"/>
      <c r="M1186" s="211"/>
      <c r="N1186" s="211"/>
      <c r="O1186" s="211"/>
      <c r="P1186" s="211"/>
      <c r="Q1186" s="568"/>
      <c r="R1186" s="568"/>
      <c r="S1186" s="568"/>
      <c r="T1186" s="568"/>
      <c r="U1186" s="568"/>
      <c r="V1186" s="568"/>
      <c r="W1186" s="568"/>
      <c r="X1186" s="568"/>
      <c r="Y1186" s="1215">
        <f>Q1186/12*$B$4</f>
        <v>0</v>
      </c>
      <c r="Z1186" s="568">
        <f>AF1186-AE1186-AB1186</f>
        <v>0</v>
      </c>
      <c r="AA1186" s="1088"/>
      <c r="AB1186" s="568"/>
      <c r="AC1186" s="568">
        <f>Z1186-Y1186</f>
        <v>0</v>
      </c>
      <c r="AD1186" s="568"/>
      <c r="AE1186" s="568"/>
      <c r="AF1186" s="568"/>
      <c r="AG1186" s="1280">
        <f>SUM(AG1187,AG1192)</f>
        <v>0</v>
      </c>
      <c r="AH1186" s="564"/>
      <c r="AI1186" s="1457"/>
      <c r="AJ1186" s="1472"/>
    </row>
    <row r="1187" spans="1:36" ht="30" x14ac:dyDescent="0.25">
      <c r="A1187" s="239">
        <v>1</v>
      </c>
      <c r="B1187" s="729" t="s">
        <v>392</v>
      </c>
      <c r="C1187" s="678"/>
      <c r="D1187" s="4"/>
      <c r="E1187" s="444">
        <f>SUM(E1188:E1191)</f>
        <v>16554</v>
      </c>
      <c r="F1187" s="793">
        <f>SUM(F1188:F1191)</f>
        <v>11036</v>
      </c>
      <c r="G1187" s="1058">
        <f>SUM(G1188:G1191)</f>
        <v>2544</v>
      </c>
      <c r="H1187" s="368">
        <f t="shared" si="519"/>
        <v>23.051830373323668</v>
      </c>
      <c r="I1187" s="1899"/>
      <c r="J1187" s="1899"/>
      <c r="K1187" s="211"/>
      <c r="L1187" s="211"/>
      <c r="M1187" s="211"/>
      <c r="N1187" s="211"/>
      <c r="O1187" s="211"/>
      <c r="P1187" s="211"/>
      <c r="Q1187" s="568"/>
      <c r="R1187" s="568"/>
      <c r="S1187" s="568"/>
      <c r="T1187" s="568"/>
      <c r="U1187" s="568"/>
      <c r="V1187" s="568"/>
      <c r="W1187" s="568"/>
      <c r="X1187" s="568"/>
      <c r="Y1187" s="1067"/>
      <c r="Z1187" s="568">
        <f>AF1187-AE1187-AB1187</f>
        <v>0</v>
      </c>
      <c r="AA1187" s="1088"/>
      <c r="AB1187" s="568"/>
      <c r="AC1187" s="568"/>
      <c r="AD1187" s="568"/>
      <c r="AE1187" s="568"/>
      <c r="AF1187" s="568"/>
      <c r="AG1187" s="1280">
        <f>SUM(AG1188:AG1191)</f>
        <v>0</v>
      </c>
      <c r="AH1187" s="564"/>
      <c r="AI1187" s="1457"/>
      <c r="AJ1187" s="1472"/>
    </row>
    <row r="1188" spans="1:36" ht="30" x14ac:dyDescent="0.25">
      <c r="A1188" s="239">
        <v>1</v>
      </c>
      <c r="B1188" s="516" t="s">
        <v>393</v>
      </c>
      <c r="C1188" s="678"/>
      <c r="D1188" s="4"/>
      <c r="E1188" s="415">
        <v>16554</v>
      </c>
      <c r="F1188" s="213">
        <f>ROUND(E1188/12*$B$4,0)</f>
        <v>11036</v>
      </c>
      <c r="G1188" s="368">
        <v>2544</v>
      </c>
      <c r="H1188" s="368">
        <f t="shared" si="519"/>
        <v>23.051830373323668</v>
      </c>
      <c r="I1188" s="1899"/>
      <c r="J1188" s="1899"/>
      <c r="K1188" s="211"/>
      <c r="L1188" s="211"/>
      <c r="M1188" s="211"/>
      <c r="N1188" s="211"/>
      <c r="O1188" s="211"/>
      <c r="P1188" s="211"/>
      <c r="Q1188" s="568"/>
      <c r="R1188" s="568"/>
      <c r="S1188" s="568"/>
      <c r="T1188" s="568"/>
      <c r="U1188" s="568"/>
      <c r="V1188" s="568"/>
      <c r="W1188" s="568"/>
      <c r="X1188" s="568"/>
      <c r="Y1188" s="1067"/>
      <c r="Z1188" s="568"/>
      <c r="AA1188" s="1088"/>
      <c r="AB1188" s="568"/>
      <c r="AC1188" s="568"/>
      <c r="AD1188" s="568"/>
      <c r="AE1188" s="568"/>
      <c r="AF1188" s="568"/>
      <c r="AG1188" s="1276"/>
      <c r="AH1188" s="564"/>
      <c r="AI1188" s="1457"/>
      <c r="AJ1188" s="1472"/>
    </row>
    <row r="1189" spans="1:36" ht="60" x14ac:dyDescent="0.25">
      <c r="A1189" s="239">
        <v>1</v>
      </c>
      <c r="B1189" s="516" t="s">
        <v>394</v>
      </c>
      <c r="C1189" s="678"/>
      <c r="D1189" s="4"/>
      <c r="E1189" s="415"/>
      <c r="F1189" s="213"/>
      <c r="G1189" s="368"/>
      <c r="H1189" s="368"/>
      <c r="I1189" s="1899"/>
      <c r="J1189" s="1899"/>
      <c r="K1189" s="211"/>
      <c r="L1189" s="211"/>
      <c r="M1189" s="211"/>
      <c r="N1189" s="211"/>
      <c r="O1189" s="211"/>
      <c r="P1189" s="211"/>
      <c r="Q1189" s="568"/>
      <c r="R1189" s="568"/>
      <c r="S1189" s="568"/>
      <c r="T1189" s="568"/>
      <c r="U1189" s="568"/>
      <c r="V1189" s="568"/>
      <c r="W1189" s="568"/>
      <c r="X1189" s="568"/>
      <c r="Y1189" s="1067"/>
      <c r="Z1189" s="568">
        <f>AF1189-AE1189-AB1189</f>
        <v>0</v>
      </c>
      <c r="AA1189" s="1088"/>
      <c r="AB1189" s="568"/>
      <c r="AC1189" s="568"/>
      <c r="AD1189" s="568"/>
      <c r="AE1189" s="568"/>
      <c r="AF1189" s="568"/>
      <c r="AG1189" s="1276"/>
      <c r="AH1189" s="564"/>
      <c r="AI1189" s="1457"/>
      <c r="AJ1189" s="1472"/>
    </row>
    <row r="1190" spans="1:36" ht="45" x14ac:dyDescent="0.25">
      <c r="A1190" s="239">
        <v>1</v>
      </c>
      <c r="B1190" s="516" t="s">
        <v>395</v>
      </c>
      <c r="C1190" s="697"/>
      <c r="D1190" s="4"/>
      <c r="E1190" s="415"/>
      <c r="F1190" s="213"/>
      <c r="G1190" s="368"/>
      <c r="H1190" s="368"/>
      <c r="I1190" s="1899"/>
      <c r="J1190" s="1899"/>
      <c r="K1190" s="211"/>
      <c r="L1190" s="211"/>
      <c r="M1190" s="211"/>
      <c r="N1190" s="211"/>
      <c r="O1190" s="211"/>
      <c r="P1190" s="211"/>
      <c r="Q1190" s="568"/>
      <c r="R1190" s="568"/>
      <c r="S1190" s="568"/>
      <c r="T1190" s="568"/>
      <c r="U1190" s="568"/>
      <c r="V1190" s="568"/>
      <c r="W1190" s="568"/>
      <c r="X1190" s="568"/>
      <c r="Y1190" s="1067"/>
      <c r="Z1190" s="568"/>
      <c r="AA1190" s="1088"/>
      <c r="AB1190" s="568"/>
      <c r="AC1190" s="568"/>
      <c r="AD1190" s="568"/>
      <c r="AE1190" s="568"/>
      <c r="AF1190" s="568"/>
      <c r="AG1190" s="1276"/>
      <c r="AH1190" s="564"/>
      <c r="AI1190" s="1457"/>
      <c r="AJ1190" s="1472"/>
    </row>
    <row r="1191" spans="1:36" ht="30" x14ac:dyDescent="0.25">
      <c r="A1191" s="239">
        <v>1</v>
      </c>
      <c r="B1191" s="516" t="s">
        <v>396</v>
      </c>
      <c r="C1191" s="2108"/>
      <c r="D1191" s="2054"/>
      <c r="E1191" s="445"/>
      <c r="F1191" s="219"/>
      <c r="G1191" s="1406"/>
      <c r="H1191" s="1406"/>
      <c r="I1191" s="1922"/>
      <c r="J1191" s="1922"/>
      <c r="K1191" s="1923"/>
      <c r="L1191" s="1923"/>
      <c r="M1191" s="1923"/>
      <c r="N1191" s="1923"/>
      <c r="O1191" s="1923"/>
      <c r="P1191" s="1923"/>
      <c r="Q1191" s="568"/>
      <c r="R1191" s="568"/>
      <c r="S1191" s="568"/>
      <c r="T1191" s="568"/>
      <c r="U1191" s="568"/>
      <c r="V1191" s="568"/>
      <c r="W1191" s="568"/>
      <c r="X1191" s="568"/>
      <c r="Y1191" s="1067"/>
      <c r="Z1191" s="568">
        <f>AF1191-AE1191-AB1191</f>
        <v>0</v>
      </c>
      <c r="AA1191" s="1088"/>
      <c r="AB1191" s="568"/>
      <c r="AC1191" s="568"/>
      <c r="AD1191" s="568"/>
      <c r="AE1191" s="568"/>
      <c r="AF1191" s="568"/>
      <c r="AG1191" s="2134"/>
      <c r="AH1191" s="564"/>
      <c r="AI1191" s="1457"/>
      <c r="AJ1191" s="1472"/>
    </row>
    <row r="1192" spans="1:36" ht="60" x14ac:dyDescent="0.25">
      <c r="A1192" s="239">
        <v>1</v>
      </c>
      <c r="B1192" s="729" t="s">
        <v>397</v>
      </c>
      <c r="C1192" s="2155"/>
      <c r="D1192" s="2056"/>
      <c r="E1192" s="446">
        <f>E1193+E1195+E1196</f>
        <v>5816</v>
      </c>
      <c r="F1192" s="1157">
        <f>F1193+F1195+F1196</f>
        <v>3877</v>
      </c>
      <c r="G1192" s="1157">
        <f>G1193+G1195+G1196</f>
        <v>223</v>
      </c>
      <c r="H1192" s="2059">
        <f>G1192/F1192*100</f>
        <v>5.7518700025793139</v>
      </c>
      <c r="I1192" s="2057"/>
      <c r="J1192" s="2057"/>
      <c r="K1192" s="1938"/>
      <c r="L1192" s="1938"/>
      <c r="M1192" s="1938"/>
      <c r="N1192" s="1938"/>
      <c r="O1192" s="1938"/>
      <c r="P1192" s="1938"/>
      <c r="Q1192" s="566"/>
      <c r="R1192" s="566"/>
      <c r="S1192" s="566"/>
      <c r="T1192" s="566"/>
      <c r="U1192" s="566"/>
      <c r="V1192" s="566"/>
      <c r="W1192" s="566"/>
      <c r="X1192" s="566"/>
      <c r="Y1192" s="1216">
        <f>Q1192/12*$B$4</f>
        <v>0</v>
      </c>
      <c r="Z1192" s="566">
        <f>AF1192-AE1192-AB1192</f>
        <v>0</v>
      </c>
      <c r="AA1192" s="1092"/>
      <c r="AB1192" s="566"/>
      <c r="AC1192" s="566">
        <f>Z1192-Y1192</f>
        <v>0</v>
      </c>
      <c r="AD1192" s="566"/>
      <c r="AE1192" s="566"/>
      <c r="AF1192" s="566"/>
      <c r="AG1192" s="2111">
        <f>AG1193+AG1195+AG1196</f>
        <v>0</v>
      </c>
      <c r="AH1192" s="1205"/>
      <c r="AI1192" s="1457"/>
      <c r="AJ1192" s="1472"/>
    </row>
    <row r="1193" spans="1:36" ht="45" x14ac:dyDescent="0.25">
      <c r="A1193" s="239">
        <v>1</v>
      </c>
      <c r="B1193" s="516" t="s">
        <v>398</v>
      </c>
      <c r="C1193" s="677"/>
      <c r="D1193" s="2049"/>
      <c r="E1193" s="437">
        <v>5816</v>
      </c>
      <c r="F1193" s="213">
        <f>ROUND(E1193/12*$B$4,0)</f>
        <v>3877</v>
      </c>
      <c r="G1193" s="374">
        <v>223</v>
      </c>
      <c r="H1193" s="374">
        <f>G1193/F1193*100</f>
        <v>5.7518700025793139</v>
      </c>
      <c r="I1193" s="1891"/>
      <c r="J1193" s="1891"/>
      <c r="K1193" s="1892"/>
      <c r="L1193" s="1892"/>
      <c r="M1193" s="1892"/>
      <c r="N1193" s="1892"/>
      <c r="O1193" s="1892"/>
      <c r="P1193" s="1892"/>
      <c r="Q1193" s="568"/>
      <c r="R1193" s="568"/>
      <c r="S1193" s="568"/>
      <c r="T1193" s="568"/>
      <c r="U1193" s="568"/>
      <c r="V1193" s="568"/>
      <c r="W1193" s="568"/>
      <c r="X1193" s="568"/>
      <c r="Y1193" s="1067"/>
      <c r="Z1193" s="568">
        <f>AF1193-AE1193-AB1193</f>
        <v>0</v>
      </c>
      <c r="AA1193" s="1088"/>
      <c r="AB1193" s="568"/>
      <c r="AC1193" s="568"/>
      <c r="AD1193" s="568"/>
      <c r="AE1193" s="568"/>
      <c r="AF1193" s="568"/>
      <c r="AG1193" s="1257"/>
      <c r="AH1193" s="564"/>
      <c r="AI1193" s="1457"/>
      <c r="AJ1193" s="1472"/>
    </row>
    <row r="1194" spans="1:36" ht="30" x14ac:dyDescent="0.25">
      <c r="A1194" s="239">
        <v>1</v>
      </c>
      <c r="B1194" s="516" t="s">
        <v>427</v>
      </c>
      <c r="C1194" s="677"/>
      <c r="D1194" s="2049"/>
      <c r="E1194" s="437"/>
      <c r="F1194" s="216"/>
      <c r="G1194" s="374">
        <v>21</v>
      </c>
      <c r="H1194" s="374"/>
      <c r="I1194" s="1891"/>
      <c r="J1194" s="1891"/>
      <c r="K1194" s="1892"/>
      <c r="L1194" s="1892"/>
      <c r="M1194" s="1892"/>
      <c r="N1194" s="1892"/>
      <c r="O1194" s="1892"/>
      <c r="P1194" s="1892"/>
      <c r="Q1194" s="568"/>
      <c r="R1194" s="568"/>
      <c r="S1194" s="568"/>
      <c r="T1194" s="568"/>
      <c r="U1194" s="568"/>
      <c r="V1194" s="568"/>
      <c r="W1194" s="568"/>
      <c r="X1194" s="568"/>
      <c r="Y1194" s="1067"/>
      <c r="Z1194" s="568"/>
      <c r="AA1194" s="1088"/>
      <c r="AB1194" s="568"/>
      <c r="AC1194" s="568"/>
      <c r="AD1194" s="568"/>
      <c r="AE1194" s="568"/>
      <c r="AF1194" s="568"/>
      <c r="AG1194" s="1257"/>
      <c r="AH1194" s="564"/>
      <c r="AI1194" s="1457"/>
      <c r="AJ1194" s="1472"/>
    </row>
    <row r="1195" spans="1:36" ht="75" x14ac:dyDescent="0.25">
      <c r="A1195" s="239">
        <v>1</v>
      </c>
      <c r="B1195" s="516" t="s">
        <v>399</v>
      </c>
      <c r="C1195" s="678"/>
      <c r="D1195" s="4"/>
      <c r="E1195" s="415"/>
      <c r="F1195" s="368"/>
      <c r="G1195" s="368"/>
      <c r="H1195" s="368"/>
      <c r="I1195" s="1899"/>
      <c r="J1195" s="1899"/>
      <c r="K1195" s="211"/>
      <c r="L1195" s="211"/>
      <c r="M1195" s="211"/>
      <c r="N1195" s="211"/>
      <c r="O1195" s="211"/>
      <c r="P1195" s="211"/>
      <c r="Q1195" s="568"/>
      <c r="R1195" s="568"/>
      <c r="S1195" s="568"/>
      <c r="T1195" s="568"/>
      <c r="U1195" s="568"/>
      <c r="V1195" s="568"/>
      <c r="W1195" s="568"/>
      <c r="X1195" s="568"/>
      <c r="Y1195" s="1067"/>
      <c r="Z1195" s="568">
        <f>AF1195-AE1195-AB1195</f>
        <v>0</v>
      </c>
      <c r="AA1195" s="1088"/>
      <c r="AB1195" s="568"/>
      <c r="AC1195" s="568"/>
      <c r="AD1195" s="568"/>
      <c r="AE1195" s="568"/>
      <c r="AF1195" s="568"/>
      <c r="AG1195" s="1276"/>
      <c r="AH1195" s="564"/>
      <c r="AI1195" s="1457"/>
      <c r="AJ1195" s="1472"/>
    </row>
    <row r="1196" spans="1:36" ht="60" x14ac:dyDescent="0.25">
      <c r="A1196" s="239">
        <v>1</v>
      </c>
      <c r="B1196" s="516" t="s">
        <v>400</v>
      </c>
      <c r="C1196" s="678"/>
      <c r="D1196" s="4"/>
      <c r="E1196" s="415"/>
      <c r="F1196" s="213"/>
      <c r="G1196" s="368"/>
      <c r="H1196" s="368"/>
      <c r="I1196" s="1899"/>
      <c r="J1196" s="1899"/>
      <c r="K1196" s="211"/>
      <c r="L1196" s="211"/>
      <c r="M1196" s="211"/>
      <c r="N1196" s="211"/>
      <c r="O1196" s="211"/>
      <c r="P1196" s="211"/>
      <c r="Q1196" s="568"/>
      <c r="R1196" s="568"/>
      <c r="S1196" s="568"/>
      <c r="T1196" s="568"/>
      <c r="U1196" s="568"/>
      <c r="V1196" s="568"/>
      <c r="W1196" s="568"/>
      <c r="X1196" s="568"/>
      <c r="Y1196" s="1067"/>
      <c r="Z1196" s="568">
        <f>AF1196-AE1196-AB1196</f>
        <v>0</v>
      </c>
      <c r="AA1196" s="1088"/>
      <c r="AB1196" s="568"/>
      <c r="AC1196" s="568"/>
      <c r="AD1196" s="568"/>
      <c r="AE1196" s="568"/>
      <c r="AF1196" s="568"/>
      <c r="AG1196" s="1276"/>
      <c r="AH1196" s="564"/>
      <c r="AI1196" s="1457"/>
      <c r="AJ1196" s="1472"/>
    </row>
    <row r="1197" spans="1:36" ht="30" x14ac:dyDescent="0.25">
      <c r="B1197" s="804" t="s">
        <v>206</v>
      </c>
      <c r="C1197" s="678"/>
      <c r="D1197" s="4"/>
      <c r="E1197" s="415"/>
      <c r="F1197" s="213"/>
      <c r="G1197" s="368"/>
      <c r="H1197" s="368"/>
      <c r="I1197" s="1899"/>
      <c r="J1197" s="1899"/>
      <c r="K1197" s="211"/>
      <c r="L1197" s="211"/>
      <c r="M1197" s="211"/>
      <c r="N1197" s="211"/>
      <c r="O1197" s="211"/>
      <c r="P1197" s="211"/>
      <c r="Q1197" s="568">
        <v>211.34399999999999</v>
      </c>
      <c r="R1197" s="568">
        <v>211.34399999999999</v>
      </c>
      <c r="S1197" s="568">
        <v>211.34399999999999</v>
      </c>
      <c r="T1197" s="568">
        <v>211.34399999999999</v>
      </c>
      <c r="U1197" s="568">
        <v>211.34399999999999</v>
      </c>
      <c r="V1197" s="568">
        <v>211.34399999999999</v>
      </c>
      <c r="W1197" s="568">
        <v>211.34399999999999</v>
      </c>
      <c r="X1197" s="568">
        <v>211.34399999999999</v>
      </c>
      <c r="Y1197" s="1067">
        <f t="shared" ref="Y1197" si="520">Q1197/12*$B$4+(R1197-Q1197)/11*7+(S1197-R1197)/10*6+(T1197-S1197)/9*5+(U1197-T1197)/8*4+(V1197-U1197)/7*3+(W1197-V1197)/6*2+(X1197-W1197)/5*1</f>
        <v>140.89599999999999</v>
      </c>
      <c r="Z1197" s="568">
        <f>AF1197-AE1197-AB1197</f>
        <v>411.06407999999931</v>
      </c>
      <c r="AA1197" s="1088"/>
      <c r="AB1197" s="568"/>
      <c r="AC1197" s="568">
        <f>Z1197-Y1197</f>
        <v>270.16807999999935</v>
      </c>
      <c r="AD1197" s="568"/>
      <c r="AE1197" s="568">
        <v>0</v>
      </c>
      <c r="AF1197" s="568">
        <v>411.06407999999931</v>
      </c>
      <c r="AG1197" s="1276"/>
      <c r="AH1197" s="564"/>
      <c r="AI1197" s="1457"/>
      <c r="AJ1197" s="1472"/>
    </row>
    <row r="1198" spans="1:36" ht="29.25" x14ac:dyDescent="0.25">
      <c r="A1198" s="239">
        <v>1</v>
      </c>
      <c r="B1198" s="790" t="s">
        <v>452</v>
      </c>
      <c r="C1198" s="678"/>
      <c r="D1198" s="4"/>
      <c r="E1198" s="415">
        <f>E1199+E1200+E1204+E1205+E1206+E1207+E1209</f>
        <v>7103</v>
      </c>
      <c r="F1198" s="213">
        <f>F1199+F1200+F1204+F1205+F1206+F1207+F1209</f>
        <v>4735</v>
      </c>
      <c r="G1198" s="368">
        <f>G1199+G1200+G1204+G1205+G1206+G1207+G1209</f>
        <v>1321</v>
      </c>
      <c r="H1198" s="368"/>
      <c r="I1198" s="1899"/>
      <c r="J1198" s="1899"/>
      <c r="K1198" s="211"/>
      <c r="L1198" s="211"/>
      <c r="M1198" s="211"/>
      <c r="N1198" s="211"/>
      <c r="O1198" s="211"/>
      <c r="P1198" s="211"/>
      <c r="Q1198" s="568"/>
      <c r="R1198" s="568"/>
      <c r="S1198" s="568"/>
      <c r="T1198" s="568"/>
      <c r="U1198" s="568"/>
      <c r="V1198" s="568"/>
      <c r="W1198" s="568"/>
      <c r="X1198" s="568"/>
      <c r="Y1198" s="1067"/>
      <c r="Z1198" s="568"/>
      <c r="AA1198" s="1088"/>
      <c r="AB1198" s="568"/>
      <c r="AC1198" s="568"/>
      <c r="AD1198" s="568"/>
      <c r="AE1198" s="568"/>
      <c r="AF1198" s="568"/>
      <c r="AG1198" s="1276">
        <f>AG1199+AG1200+AG1204+AG1205+AG1206+AG1207+AG1209</f>
        <v>0</v>
      </c>
      <c r="AH1198" s="564"/>
      <c r="AI1198" s="1457"/>
      <c r="AJ1198" s="1472"/>
    </row>
    <row r="1199" spans="1:36" x14ac:dyDescent="0.25">
      <c r="A1199" s="239">
        <v>1</v>
      </c>
      <c r="B1199" s="4" t="s">
        <v>440</v>
      </c>
      <c r="C1199" s="678"/>
      <c r="D1199" s="4"/>
      <c r="E1199" s="415"/>
      <c r="F1199" s="213"/>
      <c r="G1199" s="368"/>
      <c r="H1199" s="368"/>
      <c r="I1199" s="1899"/>
      <c r="J1199" s="1899"/>
      <c r="K1199" s="211"/>
      <c r="L1199" s="211"/>
      <c r="M1199" s="211"/>
      <c r="N1199" s="211"/>
      <c r="O1199" s="211"/>
      <c r="P1199" s="211"/>
      <c r="Q1199" s="568"/>
      <c r="R1199" s="568"/>
      <c r="S1199" s="568"/>
      <c r="T1199" s="568"/>
      <c r="U1199" s="568"/>
      <c r="V1199" s="568"/>
      <c r="W1199" s="568"/>
      <c r="X1199" s="568"/>
      <c r="Y1199" s="1067"/>
      <c r="Z1199" s="568"/>
      <c r="AA1199" s="1088"/>
      <c r="AB1199" s="568"/>
      <c r="AC1199" s="568"/>
      <c r="AD1199" s="568"/>
      <c r="AE1199" s="568"/>
      <c r="AF1199" s="568"/>
      <c r="AG1199" s="1276"/>
      <c r="AH1199" s="564"/>
      <c r="AI1199" s="1457"/>
      <c r="AJ1199" s="1472"/>
    </row>
    <row r="1200" spans="1:36" ht="30" x14ac:dyDescent="0.25">
      <c r="A1200" s="239">
        <v>1</v>
      </c>
      <c r="B1200" s="804" t="s">
        <v>441</v>
      </c>
      <c r="C1200" s="678"/>
      <c r="D1200" s="4"/>
      <c r="E1200" s="415"/>
      <c r="F1200" s="213"/>
      <c r="G1200" s="368"/>
      <c r="H1200" s="368"/>
      <c r="I1200" s="1899"/>
      <c r="J1200" s="1899"/>
      <c r="K1200" s="211"/>
      <c r="L1200" s="211"/>
      <c r="M1200" s="211"/>
      <c r="N1200" s="211"/>
      <c r="O1200" s="211"/>
      <c r="P1200" s="211"/>
      <c r="Q1200" s="568"/>
      <c r="R1200" s="568"/>
      <c r="S1200" s="568"/>
      <c r="T1200" s="568"/>
      <c r="U1200" s="568"/>
      <c r="V1200" s="568"/>
      <c r="W1200" s="568"/>
      <c r="X1200" s="568"/>
      <c r="Y1200" s="1067"/>
      <c r="Z1200" s="568"/>
      <c r="AA1200" s="1088"/>
      <c r="AB1200" s="568"/>
      <c r="AC1200" s="568"/>
      <c r="AD1200" s="568"/>
      <c r="AE1200" s="568"/>
      <c r="AF1200" s="568"/>
      <c r="AG1200" s="1276"/>
      <c r="AH1200" s="564"/>
      <c r="AI1200" s="1457"/>
      <c r="AJ1200" s="1472"/>
    </row>
    <row r="1201" spans="1:36" x14ac:dyDescent="0.25">
      <c r="A1201" s="239">
        <v>1</v>
      </c>
      <c r="B1201" s="4" t="s">
        <v>442</v>
      </c>
      <c r="C1201" s="678"/>
      <c r="D1201" s="4"/>
      <c r="E1201" s="415"/>
      <c r="F1201" s="213"/>
      <c r="G1201" s="368"/>
      <c r="H1201" s="368"/>
      <c r="I1201" s="1899"/>
      <c r="J1201" s="1899"/>
      <c r="K1201" s="211"/>
      <c r="L1201" s="211"/>
      <c r="M1201" s="211"/>
      <c r="N1201" s="211"/>
      <c r="O1201" s="211"/>
      <c r="P1201" s="211"/>
      <c r="Q1201" s="568"/>
      <c r="R1201" s="568"/>
      <c r="S1201" s="568"/>
      <c r="T1201" s="568"/>
      <c r="U1201" s="568"/>
      <c r="V1201" s="568"/>
      <c r="W1201" s="568"/>
      <c r="X1201" s="568"/>
      <c r="Y1201" s="1067"/>
      <c r="Z1201" s="568"/>
      <c r="AA1201" s="1088"/>
      <c r="AB1201" s="568"/>
      <c r="AC1201" s="568"/>
      <c r="AD1201" s="568"/>
      <c r="AE1201" s="568"/>
      <c r="AF1201" s="568"/>
      <c r="AG1201" s="1276"/>
      <c r="AH1201" s="564"/>
      <c r="AI1201" s="1457"/>
      <c r="AJ1201" s="1472"/>
    </row>
    <row r="1202" spans="1:36" ht="30" x14ac:dyDescent="0.25">
      <c r="A1202" s="239">
        <v>1</v>
      </c>
      <c r="B1202" s="4" t="s">
        <v>467</v>
      </c>
      <c r="C1202" s="678"/>
      <c r="D1202" s="4"/>
      <c r="E1202" s="415"/>
      <c r="F1202" s="213"/>
      <c r="G1202" s="368"/>
      <c r="H1202" s="368"/>
      <c r="I1202" s="1899"/>
      <c r="J1202" s="1899"/>
      <c r="K1202" s="211"/>
      <c r="L1202" s="211"/>
      <c r="M1202" s="211"/>
      <c r="N1202" s="211"/>
      <c r="O1202" s="211"/>
      <c r="P1202" s="211"/>
      <c r="Q1202" s="568"/>
      <c r="R1202" s="568"/>
      <c r="S1202" s="568"/>
      <c r="T1202" s="568"/>
      <c r="U1202" s="568"/>
      <c r="V1202" s="568"/>
      <c r="W1202" s="568"/>
      <c r="X1202" s="568"/>
      <c r="Y1202" s="1067"/>
      <c r="Z1202" s="568"/>
      <c r="AA1202" s="1088"/>
      <c r="AB1202" s="568"/>
      <c r="AC1202" s="568"/>
      <c r="AD1202" s="568"/>
      <c r="AE1202" s="568"/>
      <c r="AF1202" s="568"/>
      <c r="AG1202" s="1276"/>
      <c r="AH1202" s="564"/>
      <c r="AI1202" s="1457"/>
      <c r="AJ1202" s="1472"/>
    </row>
    <row r="1203" spans="1:36" ht="60" x14ac:dyDescent="0.25">
      <c r="A1203" s="239">
        <v>1</v>
      </c>
      <c r="B1203" s="4" t="s">
        <v>443</v>
      </c>
      <c r="C1203" s="678"/>
      <c r="D1203" s="4"/>
      <c r="E1203" s="415"/>
      <c r="F1203" s="213"/>
      <c r="G1203" s="368"/>
      <c r="H1203" s="368"/>
      <c r="I1203" s="1899"/>
      <c r="J1203" s="1899"/>
      <c r="K1203" s="211"/>
      <c r="L1203" s="211"/>
      <c r="M1203" s="211"/>
      <c r="N1203" s="211"/>
      <c r="O1203" s="211"/>
      <c r="P1203" s="211"/>
      <c r="Q1203" s="568"/>
      <c r="R1203" s="568"/>
      <c r="S1203" s="568"/>
      <c r="T1203" s="568"/>
      <c r="U1203" s="568"/>
      <c r="V1203" s="568"/>
      <c r="W1203" s="568"/>
      <c r="X1203" s="568"/>
      <c r="Y1203" s="1067"/>
      <c r="Z1203" s="568"/>
      <c r="AA1203" s="1088"/>
      <c r="AB1203" s="568"/>
      <c r="AC1203" s="568"/>
      <c r="AD1203" s="568"/>
      <c r="AE1203" s="568"/>
      <c r="AF1203" s="568"/>
      <c r="AG1203" s="1276"/>
      <c r="AH1203" s="564"/>
      <c r="AI1203" s="1457"/>
      <c r="AJ1203" s="1472"/>
    </row>
    <row r="1204" spans="1:36" ht="75" x14ac:dyDescent="0.25">
      <c r="A1204" s="239">
        <v>1</v>
      </c>
      <c r="B1204" s="4" t="s">
        <v>444</v>
      </c>
      <c r="C1204" s="678"/>
      <c r="D1204" s="4"/>
      <c r="E1204" s="415"/>
      <c r="F1204" s="213"/>
      <c r="G1204" s="368"/>
      <c r="H1204" s="368"/>
      <c r="I1204" s="1899"/>
      <c r="J1204" s="1899"/>
      <c r="K1204" s="211"/>
      <c r="L1204" s="211"/>
      <c r="M1204" s="211"/>
      <c r="N1204" s="211"/>
      <c r="O1204" s="211"/>
      <c r="P1204" s="211"/>
      <c r="Q1204" s="568"/>
      <c r="R1204" s="568"/>
      <c r="S1204" s="568"/>
      <c r="T1204" s="568"/>
      <c r="U1204" s="568"/>
      <c r="V1204" s="568"/>
      <c r="W1204" s="568"/>
      <c r="X1204" s="568"/>
      <c r="Y1204" s="1067"/>
      <c r="Z1204" s="568"/>
      <c r="AA1204" s="1088"/>
      <c r="AB1204" s="568"/>
      <c r="AC1204" s="568"/>
      <c r="AD1204" s="568"/>
      <c r="AE1204" s="568"/>
      <c r="AF1204" s="568"/>
      <c r="AG1204" s="1276"/>
      <c r="AH1204" s="564"/>
      <c r="AI1204" s="1457"/>
      <c r="AJ1204" s="1472"/>
    </row>
    <row r="1205" spans="1:36" ht="45" x14ac:dyDescent="0.25">
      <c r="A1205" s="239">
        <v>1</v>
      </c>
      <c r="B1205" s="805" t="s">
        <v>445</v>
      </c>
      <c r="C1205" s="678"/>
      <c r="D1205" s="4"/>
      <c r="E1205" s="415"/>
      <c r="F1205" s="213"/>
      <c r="G1205" s="368"/>
      <c r="H1205" s="368"/>
      <c r="I1205" s="1899"/>
      <c r="J1205" s="1899"/>
      <c r="K1205" s="211"/>
      <c r="L1205" s="211"/>
      <c r="M1205" s="211"/>
      <c r="N1205" s="211"/>
      <c r="O1205" s="211"/>
      <c r="P1205" s="211"/>
      <c r="Q1205" s="568"/>
      <c r="R1205" s="568"/>
      <c r="S1205" s="568"/>
      <c r="T1205" s="568"/>
      <c r="U1205" s="568"/>
      <c r="V1205" s="568"/>
      <c r="W1205" s="568"/>
      <c r="X1205" s="568"/>
      <c r="Y1205" s="1067"/>
      <c r="Z1205" s="568"/>
      <c r="AA1205" s="1088"/>
      <c r="AB1205" s="568"/>
      <c r="AC1205" s="568"/>
      <c r="AD1205" s="568"/>
      <c r="AE1205" s="568"/>
      <c r="AF1205" s="568"/>
      <c r="AG1205" s="1276"/>
      <c r="AH1205" s="564"/>
      <c r="AI1205" s="1457"/>
      <c r="AJ1205" s="1472"/>
    </row>
    <row r="1206" spans="1:36" ht="105" x14ac:dyDescent="0.25">
      <c r="B1206" s="805" t="s">
        <v>626</v>
      </c>
      <c r="C1206" s="678"/>
      <c r="D1206" s="4"/>
      <c r="E1206" s="415">
        <v>600</v>
      </c>
      <c r="F1206" s="213">
        <f>ROUND(E1206/12*$B$4,0)</f>
        <v>400</v>
      </c>
      <c r="G1206" s="368">
        <v>1167</v>
      </c>
      <c r="H1206" s="368">
        <f>G1206/F1206*100</f>
        <v>291.75</v>
      </c>
      <c r="I1206" s="1899"/>
      <c r="J1206" s="1899"/>
      <c r="K1206" s="211"/>
      <c r="L1206" s="211"/>
      <c r="M1206" s="211"/>
      <c r="N1206" s="211"/>
      <c r="O1206" s="211"/>
      <c r="P1206" s="211"/>
      <c r="Q1206" s="568"/>
      <c r="R1206" s="568"/>
      <c r="S1206" s="568"/>
      <c r="T1206" s="568"/>
      <c r="U1206" s="568"/>
      <c r="V1206" s="568"/>
      <c r="W1206" s="568"/>
      <c r="X1206" s="568"/>
      <c r="Y1206" s="1067"/>
      <c r="Z1206" s="568"/>
      <c r="AA1206" s="1088"/>
      <c r="AB1206" s="568"/>
      <c r="AC1206" s="568"/>
      <c r="AD1206" s="568"/>
      <c r="AE1206" s="568"/>
      <c r="AF1206" s="568"/>
      <c r="AG1206" s="1276"/>
      <c r="AH1206" s="564"/>
      <c r="AI1206" s="1457"/>
      <c r="AJ1206" s="1472"/>
    </row>
    <row r="1207" spans="1:36" ht="42.75" x14ac:dyDescent="0.25">
      <c r="B1207" s="1415" t="s">
        <v>603</v>
      </c>
      <c r="C1207" s="678"/>
      <c r="D1207" s="4"/>
      <c r="E1207" s="763">
        <f>E1208</f>
        <v>6503</v>
      </c>
      <c r="F1207" s="213">
        <f>F1208</f>
        <v>4335</v>
      </c>
      <c r="G1207" s="368">
        <f>G1208</f>
        <v>153</v>
      </c>
      <c r="H1207" s="368">
        <f>G1207/F1207*100</f>
        <v>3.5294117647058822</v>
      </c>
      <c r="I1207" s="1899"/>
      <c r="J1207" s="1899"/>
      <c r="K1207" s="211"/>
      <c r="L1207" s="211"/>
      <c r="M1207" s="211"/>
      <c r="N1207" s="211"/>
      <c r="O1207" s="211"/>
      <c r="P1207" s="211"/>
      <c r="Q1207" s="568">
        <v>9533.2213499999998</v>
      </c>
      <c r="R1207" s="568">
        <v>9533.2213499999998</v>
      </c>
      <c r="S1207" s="568">
        <v>9533.2213499999998</v>
      </c>
      <c r="T1207" s="568">
        <v>9533.2213499999998</v>
      </c>
      <c r="U1207" s="568">
        <v>9533.2213499999998</v>
      </c>
      <c r="V1207" s="568">
        <v>9533.2213499999998</v>
      </c>
      <c r="W1207" s="568">
        <v>9533.2213499999998</v>
      </c>
      <c r="X1207" s="568">
        <v>9533.2213499999998</v>
      </c>
      <c r="Y1207" s="1215">
        <f t="shared" ref="Y1207" si="521">Q1207/12*$B$4+(R1207-Q1207)/11*7+(S1207-R1207)/10*6+(T1207-S1207)/9*5+(U1207-T1207)/8*4+(V1207-U1207)/7*3+(W1207-V1207)/6*2+(X1207-W1207)/5*1</f>
        <v>6355.4808999999996</v>
      </c>
      <c r="Z1207" s="568">
        <f>AF1207-AE1207-AB1207</f>
        <v>204.05994000000001</v>
      </c>
      <c r="AA1207" s="1088"/>
      <c r="AB1207" s="568"/>
      <c r="AC1207" s="568">
        <f>Z1207-Y1207</f>
        <v>-6151.4209599999995</v>
      </c>
      <c r="AD1207" s="568"/>
      <c r="AE1207" s="568">
        <v>0</v>
      </c>
      <c r="AF1207" s="568">
        <v>204.05994000000001</v>
      </c>
      <c r="AG1207" s="1276">
        <f>AG1208</f>
        <v>0</v>
      </c>
      <c r="AH1207" s="564"/>
      <c r="AI1207" s="1457"/>
      <c r="AJ1207" s="1472"/>
    </row>
    <row r="1208" spans="1:36" x14ac:dyDescent="0.25">
      <c r="B1208" s="805" t="s">
        <v>604</v>
      </c>
      <c r="C1208" s="678"/>
      <c r="D1208" s="4"/>
      <c r="E1208" s="415">
        <v>6503</v>
      </c>
      <c r="F1208" s="213">
        <f>ROUND(E1208/12*$B$4,0)</f>
        <v>4335</v>
      </c>
      <c r="G1208" s="368">
        <v>153</v>
      </c>
      <c r="H1208" s="368">
        <f>G1208/F1208*100</f>
        <v>3.5294117647058822</v>
      </c>
      <c r="I1208" s="1899"/>
      <c r="J1208" s="1899"/>
      <c r="K1208" s="211"/>
      <c r="L1208" s="211"/>
      <c r="M1208" s="211"/>
      <c r="N1208" s="211"/>
      <c r="O1208" s="211"/>
      <c r="P1208" s="211"/>
      <c r="Q1208" s="568"/>
      <c r="R1208" s="568"/>
      <c r="S1208" s="568"/>
      <c r="T1208" s="568"/>
      <c r="U1208" s="568"/>
      <c r="V1208" s="568"/>
      <c r="W1208" s="568"/>
      <c r="X1208" s="568"/>
      <c r="Y1208" s="1067"/>
      <c r="Z1208" s="568"/>
      <c r="AA1208" s="1088"/>
      <c r="AB1208" s="568"/>
      <c r="AC1208" s="568"/>
      <c r="AD1208" s="568"/>
      <c r="AE1208" s="568"/>
      <c r="AF1208" s="568"/>
      <c r="AG1208" s="1276"/>
      <c r="AH1208" s="564"/>
      <c r="AI1208" s="1457"/>
      <c r="AJ1208" s="1472"/>
    </row>
    <row r="1209" spans="1:36" ht="42.75" x14ac:dyDescent="0.25">
      <c r="B1209" s="1415" t="s">
        <v>605</v>
      </c>
      <c r="C1209" s="678"/>
      <c r="D1209" s="4"/>
      <c r="E1209" s="415"/>
      <c r="F1209" s="213"/>
      <c r="G1209" s="368">
        <v>1</v>
      </c>
      <c r="H1209" s="368"/>
      <c r="I1209" s="1899"/>
      <c r="J1209" s="1899"/>
      <c r="K1209" s="211"/>
      <c r="L1209" s="211"/>
      <c r="M1209" s="211"/>
      <c r="N1209" s="211"/>
      <c r="O1209" s="211"/>
      <c r="P1209" s="211"/>
      <c r="Q1209" s="568"/>
      <c r="R1209" s="568"/>
      <c r="S1209" s="568"/>
      <c r="T1209" s="568"/>
      <c r="U1209" s="568"/>
      <c r="V1209" s="568"/>
      <c r="W1209" s="568"/>
      <c r="X1209" s="568"/>
      <c r="Y1209" s="1067"/>
      <c r="Z1209" s="568"/>
      <c r="AA1209" s="1088"/>
      <c r="AB1209" s="568"/>
      <c r="AC1209" s="568"/>
      <c r="AD1209" s="568"/>
      <c r="AE1209" s="568"/>
      <c r="AF1209" s="568"/>
      <c r="AG1209" s="1276"/>
      <c r="AH1209" s="564"/>
      <c r="AI1209" s="1457"/>
      <c r="AJ1209" s="1472"/>
    </row>
    <row r="1210" spans="1:36" ht="29.25" x14ac:dyDescent="0.25">
      <c r="A1210" s="239">
        <v>1</v>
      </c>
      <c r="B1210" s="790" t="s">
        <v>453</v>
      </c>
      <c r="C1210" s="678"/>
      <c r="D1210" s="4"/>
      <c r="E1210" s="415"/>
      <c r="F1210" s="213"/>
      <c r="G1210" s="368"/>
      <c r="H1210" s="368"/>
      <c r="I1210" s="1899"/>
      <c r="J1210" s="1899"/>
      <c r="K1210" s="211"/>
      <c r="L1210" s="211"/>
      <c r="M1210" s="211"/>
      <c r="N1210" s="211"/>
      <c r="O1210" s="211"/>
      <c r="P1210" s="211"/>
      <c r="Q1210" s="568"/>
      <c r="R1210" s="568"/>
      <c r="S1210" s="568"/>
      <c r="T1210" s="568"/>
      <c r="U1210" s="568"/>
      <c r="V1210" s="568"/>
      <c r="W1210" s="568"/>
      <c r="X1210" s="568"/>
      <c r="Y1210" s="1067"/>
      <c r="Z1210" s="568"/>
      <c r="AA1210" s="1088"/>
      <c r="AB1210" s="568"/>
      <c r="AC1210" s="568"/>
      <c r="AD1210" s="568"/>
      <c r="AE1210" s="568"/>
      <c r="AF1210" s="568"/>
      <c r="AG1210" s="1276"/>
      <c r="AH1210" s="564"/>
      <c r="AI1210" s="1457"/>
      <c r="AJ1210" s="1472"/>
    </row>
    <row r="1211" spans="1:36" x14ac:dyDescent="0.25">
      <c r="A1211" s="239">
        <v>1</v>
      </c>
      <c r="B1211" s="790" t="s">
        <v>468</v>
      </c>
      <c r="C1211" s="678"/>
      <c r="D1211" s="4"/>
      <c r="E1211" s="415"/>
      <c r="F1211" s="213"/>
      <c r="G1211" s="368"/>
      <c r="H1211" s="368"/>
      <c r="I1211" s="1899"/>
      <c r="J1211" s="1899"/>
      <c r="K1211" s="211"/>
      <c r="L1211" s="211"/>
      <c r="M1211" s="211"/>
      <c r="N1211" s="211"/>
      <c r="O1211" s="211"/>
      <c r="P1211" s="211"/>
      <c r="Q1211" s="568"/>
      <c r="R1211" s="568"/>
      <c r="S1211" s="568"/>
      <c r="T1211" s="568"/>
      <c r="U1211" s="568"/>
      <c r="V1211" s="568"/>
      <c r="W1211" s="568"/>
      <c r="X1211" s="568"/>
      <c r="Y1211" s="1067"/>
      <c r="Z1211" s="568"/>
      <c r="AA1211" s="1088"/>
      <c r="AB1211" s="568"/>
      <c r="AC1211" s="568"/>
      <c r="AD1211" s="568"/>
      <c r="AE1211" s="568"/>
      <c r="AF1211" s="568"/>
      <c r="AG1211" s="1276"/>
      <c r="AH1211" s="564"/>
      <c r="AI1211" s="1457"/>
      <c r="AJ1211" s="1472"/>
    </row>
    <row r="1212" spans="1:36" x14ac:dyDescent="0.25">
      <c r="A1212" s="239">
        <v>1</v>
      </c>
      <c r="B1212" s="4" t="s">
        <v>469</v>
      </c>
      <c r="C1212" s="678"/>
      <c r="D1212" s="4"/>
      <c r="E1212" s="415"/>
      <c r="F1212" s="213"/>
      <c r="G1212" s="368"/>
      <c r="H1212" s="368"/>
      <c r="I1212" s="1899"/>
      <c r="J1212" s="1899"/>
      <c r="K1212" s="211"/>
      <c r="L1212" s="211"/>
      <c r="M1212" s="211"/>
      <c r="N1212" s="211"/>
      <c r="O1212" s="211"/>
      <c r="P1212" s="211"/>
      <c r="Q1212" s="568"/>
      <c r="R1212" s="568"/>
      <c r="S1212" s="568"/>
      <c r="T1212" s="568"/>
      <c r="U1212" s="568"/>
      <c r="V1212" s="568"/>
      <c r="W1212" s="568"/>
      <c r="X1212" s="568"/>
      <c r="Y1212" s="1067"/>
      <c r="Z1212" s="568"/>
      <c r="AA1212" s="1088"/>
      <c r="AB1212" s="568"/>
      <c r="AC1212" s="568"/>
      <c r="AD1212" s="568"/>
      <c r="AE1212" s="568"/>
      <c r="AF1212" s="568"/>
      <c r="AG1212" s="1276"/>
      <c r="AH1212" s="564"/>
      <c r="AI1212" s="1457"/>
      <c r="AJ1212" s="1472"/>
    </row>
    <row r="1213" spans="1:36" ht="43.5" x14ac:dyDescent="0.25">
      <c r="A1213" s="239">
        <v>1</v>
      </c>
      <c r="B1213" s="790" t="s">
        <v>446</v>
      </c>
      <c r="C1213" s="2046"/>
      <c r="D1213" s="804"/>
      <c r="E1213" s="415">
        <v>16700</v>
      </c>
      <c r="F1213" s="368">
        <f>ROUND(E1213/12*$B$4,0)</f>
        <v>11133</v>
      </c>
      <c r="G1213" s="368">
        <v>9080</v>
      </c>
      <c r="H1213" s="368">
        <f>G1213/F1213*100</f>
        <v>81.559328123596515</v>
      </c>
      <c r="I1213" s="1899"/>
      <c r="J1213" s="1899"/>
      <c r="K1213" s="211"/>
      <c r="L1213" s="211"/>
      <c r="M1213" s="211"/>
      <c r="N1213" s="211"/>
      <c r="O1213" s="211"/>
      <c r="P1213" s="211"/>
      <c r="Q1213" s="568"/>
      <c r="R1213" s="568"/>
      <c r="S1213" s="568"/>
      <c r="T1213" s="568"/>
      <c r="U1213" s="568"/>
      <c r="V1213" s="568"/>
      <c r="W1213" s="568"/>
      <c r="X1213" s="568"/>
      <c r="Y1213" s="1067"/>
      <c r="Z1213" s="568">
        <f>AF1213-AE1213-AB1213</f>
        <v>0</v>
      </c>
      <c r="AA1213" s="1088"/>
      <c r="AB1213" s="568"/>
      <c r="AC1213" s="568"/>
      <c r="AD1213" s="568"/>
      <c r="AE1213" s="568"/>
      <c r="AF1213" s="568"/>
      <c r="AG1213" s="1276"/>
      <c r="AH1213" s="564"/>
      <c r="AI1213" s="1457"/>
      <c r="AJ1213" s="1472"/>
    </row>
    <row r="1214" spans="1:36" ht="30" x14ac:dyDescent="0.25">
      <c r="A1214" s="239">
        <v>1</v>
      </c>
      <c r="B1214" s="785" t="s">
        <v>201</v>
      </c>
      <c r="C1214" s="678"/>
      <c r="D1214" s="4"/>
      <c r="E1214" s="415"/>
      <c r="F1214" s="213"/>
      <c r="G1214" s="368"/>
      <c r="H1214" s="368"/>
      <c r="I1214" s="1899"/>
      <c r="J1214" s="1899"/>
      <c r="K1214" s="211"/>
      <c r="L1214" s="211"/>
      <c r="M1214" s="211"/>
      <c r="N1214" s="211"/>
      <c r="O1214" s="211"/>
      <c r="P1214" s="211"/>
      <c r="Q1214" s="568"/>
      <c r="R1214" s="568"/>
      <c r="S1214" s="568"/>
      <c r="T1214" s="568"/>
      <c r="U1214" s="568"/>
      <c r="V1214" s="568"/>
      <c r="W1214" s="568"/>
      <c r="X1214" s="568"/>
      <c r="Y1214" s="1067"/>
      <c r="Z1214" s="568">
        <f>AF1214-AE1214-AB1214</f>
        <v>0</v>
      </c>
      <c r="AA1214" s="1088"/>
      <c r="AB1214" s="568"/>
      <c r="AC1214" s="568"/>
      <c r="AD1214" s="568"/>
      <c r="AE1214" s="568"/>
      <c r="AF1214" s="568"/>
      <c r="AG1214" s="1276"/>
      <c r="AH1214" s="564"/>
      <c r="AI1214" s="1457"/>
      <c r="AJ1214" s="1472"/>
    </row>
    <row r="1215" spans="1:36" x14ac:dyDescent="0.25">
      <c r="A1215" s="239">
        <v>1</v>
      </c>
      <c r="B1215" s="774" t="s">
        <v>234</v>
      </c>
      <c r="C1215" s="678"/>
      <c r="D1215" s="4"/>
      <c r="E1215" s="444">
        <f>SUM(E1216:E1222)</f>
        <v>18450</v>
      </c>
      <c r="F1215" s="793">
        <f>SUM(F1216:F1222)</f>
        <v>12300</v>
      </c>
      <c r="G1215" s="1058">
        <f>SUM(G1216:G1222)</f>
        <v>13739</v>
      </c>
      <c r="H1215" s="1058">
        <f t="shared" ref="H1215:H1227" si="522">G1215/F1215*100</f>
        <v>111.69918699186991</v>
      </c>
      <c r="I1215" s="1899"/>
      <c r="J1215" s="1899"/>
      <c r="K1215" s="211"/>
      <c r="L1215" s="211"/>
      <c r="M1215" s="211"/>
      <c r="N1215" s="211"/>
      <c r="O1215" s="211"/>
      <c r="P1215" s="211"/>
      <c r="Q1215" s="568">
        <v>13936.147999999999</v>
      </c>
      <c r="R1215" s="568">
        <v>13936.147999999999</v>
      </c>
      <c r="S1215" s="568">
        <v>13936.147999999999</v>
      </c>
      <c r="T1215" s="568">
        <v>13936.147999999999</v>
      </c>
      <c r="U1215" s="568">
        <v>13936.147999999999</v>
      </c>
      <c r="V1215" s="568">
        <v>13936.147999999999</v>
      </c>
      <c r="W1215" s="568">
        <v>13936.147999999999</v>
      </c>
      <c r="X1215" s="568">
        <v>17441.415000000001</v>
      </c>
      <c r="Y1215" s="1215">
        <f t="shared" ref="Y1215" si="523">Q1215/12*$B$4+(R1215-Q1215)/11*7+(S1215-R1215)/10*6+(T1215-S1215)/9*5+(U1215-T1215)/8*4+(V1215-U1215)/7*3+(W1215-V1215)/6*2+(X1215-W1215)/5*1</f>
        <v>9991.8187333333335</v>
      </c>
      <c r="Z1215" s="568">
        <f>AF1215-AE1215-AB1215</f>
        <v>13174.799140000003</v>
      </c>
      <c r="AA1215" s="1088"/>
      <c r="AB1215" s="568"/>
      <c r="AC1215" s="568">
        <f>Z1215-Y1215</f>
        <v>3182.9804066666693</v>
      </c>
      <c r="AD1215" s="568"/>
      <c r="AE1215" s="568">
        <v>0</v>
      </c>
      <c r="AF1215" s="568">
        <v>13174.799140000003</v>
      </c>
      <c r="AG1215" s="1280">
        <f>SUM(AG1216:AG1222)</f>
        <v>0</v>
      </c>
      <c r="AH1215" s="564"/>
      <c r="AI1215" s="1457"/>
      <c r="AJ1215" s="1472"/>
    </row>
    <row r="1216" spans="1:36" ht="30" x14ac:dyDescent="0.25">
      <c r="B1216" s="779" t="s">
        <v>606</v>
      </c>
      <c r="C1216" s="678"/>
      <c r="D1216" s="4"/>
      <c r="E1216" s="415">
        <v>50</v>
      </c>
      <c r="F1216" s="213">
        <f t="shared" ref="F1216:F1222" si="524">ROUND(E1216/12*$B$4,0)</f>
        <v>33</v>
      </c>
      <c r="G1216" s="368"/>
      <c r="H1216" s="368">
        <f t="shared" si="522"/>
        <v>0</v>
      </c>
      <c r="I1216" s="1899"/>
      <c r="J1216" s="1899"/>
      <c r="K1216" s="211"/>
      <c r="L1216" s="211"/>
      <c r="M1216" s="211"/>
      <c r="N1216" s="211"/>
      <c r="O1216" s="211"/>
      <c r="P1216" s="211"/>
      <c r="Q1216" s="568"/>
      <c r="R1216" s="568"/>
      <c r="S1216" s="568"/>
      <c r="T1216" s="568"/>
      <c r="U1216" s="568"/>
      <c r="V1216" s="568"/>
      <c r="W1216" s="568"/>
      <c r="X1216" s="568"/>
      <c r="Y1216" s="1215"/>
      <c r="Z1216" s="568"/>
      <c r="AA1216" s="1088"/>
      <c r="AB1216" s="568"/>
      <c r="AC1216" s="568"/>
      <c r="AD1216" s="568"/>
      <c r="AE1216" s="568"/>
      <c r="AF1216" s="568"/>
      <c r="AG1216" s="1280"/>
      <c r="AH1216" s="564"/>
      <c r="AI1216" s="1457"/>
      <c r="AJ1216" s="1472"/>
    </row>
    <row r="1217" spans="1:36" x14ac:dyDescent="0.25">
      <c r="B1217" s="779" t="s">
        <v>68</v>
      </c>
      <c r="C1217" s="678"/>
      <c r="D1217" s="4"/>
      <c r="E1217" s="415">
        <v>4000</v>
      </c>
      <c r="F1217" s="213">
        <f t="shared" si="524"/>
        <v>2667</v>
      </c>
      <c r="G1217" s="368">
        <v>2035</v>
      </c>
      <c r="H1217" s="368">
        <f t="shared" si="522"/>
        <v>76.302962129733785</v>
      </c>
      <c r="I1217" s="1899"/>
      <c r="J1217" s="1899"/>
      <c r="K1217" s="211"/>
      <c r="L1217" s="211"/>
      <c r="M1217" s="211"/>
      <c r="N1217" s="211"/>
      <c r="O1217" s="211"/>
      <c r="P1217" s="211"/>
      <c r="Q1217" s="568"/>
      <c r="R1217" s="568"/>
      <c r="S1217" s="568"/>
      <c r="T1217" s="568"/>
      <c r="U1217" s="568"/>
      <c r="V1217" s="568"/>
      <c r="W1217" s="568"/>
      <c r="X1217" s="568"/>
      <c r="Y1217" s="1215"/>
      <c r="Z1217" s="568"/>
      <c r="AA1217" s="1088"/>
      <c r="AB1217" s="568"/>
      <c r="AC1217" s="568"/>
      <c r="AD1217" s="568"/>
      <c r="AE1217" s="568"/>
      <c r="AF1217" s="568"/>
      <c r="AG1217" s="1280"/>
      <c r="AH1217" s="564"/>
      <c r="AI1217" s="1457"/>
      <c r="AJ1217" s="1472"/>
    </row>
    <row r="1218" spans="1:36" ht="45" x14ac:dyDescent="0.25">
      <c r="A1218" s="239">
        <v>1</v>
      </c>
      <c r="B1218" s="779" t="s">
        <v>371</v>
      </c>
      <c r="C1218" s="678"/>
      <c r="D1218" s="4"/>
      <c r="E1218" s="415">
        <v>2000</v>
      </c>
      <c r="F1218" s="213">
        <f t="shared" si="524"/>
        <v>1333</v>
      </c>
      <c r="G1218" s="368">
        <v>1882</v>
      </c>
      <c r="H1218" s="368">
        <f t="shared" si="522"/>
        <v>141.18529632408101</v>
      </c>
      <c r="I1218" s="1899"/>
      <c r="J1218" s="1899"/>
      <c r="K1218" s="211"/>
      <c r="L1218" s="211"/>
      <c r="M1218" s="211"/>
      <c r="N1218" s="211"/>
      <c r="O1218" s="211"/>
      <c r="P1218" s="211"/>
      <c r="Q1218" s="568"/>
      <c r="R1218" s="568"/>
      <c r="S1218" s="568"/>
      <c r="T1218" s="568"/>
      <c r="U1218" s="568"/>
      <c r="V1218" s="568"/>
      <c r="W1218" s="568"/>
      <c r="X1218" s="568"/>
      <c r="Y1218" s="1067"/>
      <c r="Z1218" s="568"/>
      <c r="AA1218" s="1088"/>
      <c r="AB1218" s="568"/>
      <c r="AC1218" s="568"/>
      <c r="AD1218" s="568"/>
      <c r="AE1218" s="568"/>
      <c r="AF1218" s="568"/>
      <c r="AG1218" s="1276"/>
      <c r="AH1218" s="564"/>
      <c r="AI1218" s="1457"/>
      <c r="AJ1218" s="1472"/>
    </row>
    <row r="1219" spans="1:36" ht="30" x14ac:dyDescent="0.25">
      <c r="A1219" s="239">
        <v>1</v>
      </c>
      <c r="B1219" s="779" t="s">
        <v>376</v>
      </c>
      <c r="C1219" s="678"/>
      <c r="D1219" s="4"/>
      <c r="E1219" s="415">
        <v>2000</v>
      </c>
      <c r="F1219" s="213">
        <f t="shared" si="524"/>
        <v>1333</v>
      </c>
      <c r="G1219" s="368">
        <v>776</v>
      </c>
      <c r="H1219" s="368">
        <f t="shared" si="522"/>
        <v>58.214553638409605</v>
      </c>
      <c r="I1219" s="1899"/>
      <c r="J1219" s="1899"/>
      <c r="K1219" s="211"/>
      <c r="L1219" s="211"/>
      <c r="M1219" s="211"/>
      <c r="N1219" s="211"/>
      <c r="O1219" s="211"/>
      <c r="P1219" s="211"/>
      <c r="Q1219" s="568"/>
      <c r="R1219" s="568"/>
      <c r="S1219" s="568"/>
      <c r="T1219" s="568"/>
      <c r="U1219" s="568"/>
      <c r="V1219" s="568"/>
      <c r="W1219" s="568"/>
      <c r="X1219" s="568"/>
      <c r="Y1219" s="1067"/>
      <c r="Z1219" s="568"/>
      <c r="AA1219" s="1088"/>
      <c r="AB1219" s="568"/>
      <c r="AC1219" s="568"/>
      <c r="AD1219" s="568"/>
      <c r="AE1219" s="568"/>
      <c r="AF1219" s="568"/>
      <c r="AG1219" s="1276"/>
      <c r="AH1219" s="564"/>
      <c r="AI1219" s="1457"/>
      <c r="AJ1219" s="1472"/>
    </row>
    <row r="1220" spans="1:36" ht="60" x14ac:dyDescent="0.25">
      <c r="A1220" s="239">
        <v>1</v>
      </c>
      <c r="B1220" s="779" t="s">
        <v>429</v>
      </c>
      <c r="C1220" s="678"/>
      <c r="D1220" s="4"/>
      <c r="E1220" s="415">
        <v>8400</v>
      </c>
      <c r="F1220" s="213">
        <f t="shared" si="524"/>
        <v>5600</v>
      </c>
      <c r="G1220" s="368">
        <v>8413</v>
      </c>
      <c r="H1220" s="368">
        <f t="shared" si="522"/>
        <v>150.23214285714286</v>
      </c>
      <c r="I1220" s="1899"/>
      <c r="J1220" s="1899"/>
      <c r="K1220" s="211"/>
      <c r="L1220" s="211"/>
      <c r="M1220" s="211"/>
      <c r="N1220" s="211"/>
      <c r="O1220" s="211"/>
      <c r="P1220" s="211"/>
      <c r="Q1220" s="568"/>
      <c r="R1220" s="568"/>
      <c r="S1220" s="568"/>
      <c r="T1220" s="568"/>
      <c r="U1220" s="568"/>
      <c r="V1220" s="568"/>
      <c r="W1220" s="568"/>
      <c r="X1220" s="568"/>
      <c r="Y1220" s="1067"/>
      <c r="Z1220" s="568"/>
      <c r="AA1220" s="1088"/>
      <c r="AB1220" s="568"/>
      <c r="AC1220" s="568"/>
      <c r="AD1220" s="568"/>
      <c r="AE1220" s="568"/>
      <c r="AF1220" s="568"/>
      <c r="AG1220" s="1276"/>
      <c r="AH1220" s="564"/>
      <c r="AI1220" s="1457"/>
      <c r="AJ1220" s="1472"/>
    </row>
    <row r="1221" spans="1:36" x14ac:dyDescent="0.25">
      <c r="B1221" s="779" t="s">
        <v>36</v>
      </c>
      <c r="C1221" s="678"/>
      <c r="D1221" s="4"/>
      <c r="E1221" s="415">
        <v>1000</v>
      </c>
      <c r="F1221" s="213">
        <f t="shared" si="524"/>
        <v>667</v>
      </c>
      <c r="G1221" s="368"/>
      <c r="H1221" s="368">
        <f t="shared" si="522"/>
        <v>0</v>
      </c>
      <c r="I1221" s="1899"/>
      <c r="J1221" s="1899"/>
      <c r="K1221" s="211"/>
      <c r="L1221" s="211"/>
      <c r="M1221" s="211"/>
      <c r="N1221" s="211"/>
      <c r="O1221" s="211"/>
      <c r="P1221" s="211"/>
      <c r="Q1221" s="568"/>
      <c r="R1221" s="568"/>
      <c r="S1221" s="568"/>
      <c r="T1221" s="568"/>
      <c r="U1221" s="568"/>
      <c r="V1221" s="568"/>
      <c r="W1221" s="568"/>
      <c r="X1221" s="568"/>
      <c r="Y1221" s="1067"/>
      <c r="Z1221" s="568"/>
      <c r="AA1221" s="1088"/>
      <c r="AB1221" s="568"/>
      <c r="AC1221" s="568"/>
      <c r="AD1221" s="568"/>
      <c r="AE1221" s="568"/>
      <c r="AF1221" s="568"/>
      <c r="AG1221" s="1276"/>
      <c r="AH1221" s="564"/>
      <c r="AI1221" s="1457"/>
      <c r="AJ1221" s="1472"/>
    </row>
    <row r="1222" spans="1:36" ht="30" x14ac:dyDescent="0.25">
      <c r="B1222" s="779" t="s">
        <v>74</v>
      </c>
      <c r="C1222" s="678"/>
      <c r="D1222" s="4"/>
      <c r="E1222" s="415">
        <v>1000</v>
      </c>
      <c r="F1222" s="213">
        <f t="shared" si="524"/>
        <v>667</v>
      </c>
      <c r="G1222" s="368">
        <v>633</v>
      </c>
      <c r="H1222" s="368">
        <f t="shared" si="522"/>
        <v>94.902548725637175</v>
      </c>
      <c r="I1222" s="1899"/>
      <c r="J1222" s="1899"/>
      <c r="K1222" s="211"/>
      <c r="L1222" s="211"/>
      <c r="M1222" s="211"/>
      <c r="N1222" s="211"/>
      <c r="O1222" s="211"/>
      <c r="P1222" s="211"/>
      <c r="Q1222" s="568"/>
      <c r="R1222" s="568"/>
      <c r="S1222" s="568"/>
      <c r="T1222" s="568"/>
      <c r="U1222" s="568"/>
      <c r="V1222" s="568"/>
      <c r="W1222" s="568"/>
      <c r="X1222" s="568"/>
      <c r="Y1222" s="1067"/>
      <c r="Z1222" s="568"/>
      <c r="AA1222" s="1088"/>
      <c r="AB1222" s="568"/>
      <c r="AC1222" s="568"/>
      <c r="AD1222" s="568"/>
      <c r="AE1222" s="568"/>
      <c r="AF1222" s="568"/>
      <c r="AG1222" s="1276"/>
      <c r="AH1222" s="564"/>
      <c r="AI1222" s="1457"/>
      <c r="AJ1222" s="1472"/>
    </row>
    <row r="1223" spans="1:36" ht="29.25" x14ac:dyDescent="0.25">
      <c r="A1223" s="239">
        <v>1</v>
      </c>
      <c r="B1223" s="731" t="s">
        <v>372</v>
      </c>
      <c r="C1223" s="2046"/>
      <c r="D1223" s="804"/>
      <c r="E1223" s="444">
        <f>E1198+E1176</f>
        <v>65254</v>
      </c>
      <c r="F1223" s="1058">
        <f>F1198+F1176</f>
        <v>43502</v>
      </c>
      <c r="G1223" s="1058">
        <f>G1198+G1176</f>
        <v>40736</v>
      </c>
      <c r="H1223" s="1058">
        <f t="shared" si="522"/>
        <v>93.641671647280589</v>
      </c>
      <c r="I1223" s="1899"/>
      <c r="J1223" s="1899"/>
      <c r="K1223" s="211"/>
      <c r="L1223" s="211"/>
      <c r="M1223" s="211"/>
      <c r="N1223" s="211"/>
      <c r="O1223" s="211"/>
      <c r="P1223" s="211"/>
      <c r="Q1223" s="568"/>
      <c r="R1223" s="568"/>
      <c r="S1223" s="568"/>
      <c r="T1223" s="568"/>
      <c r="U1223" s="568"/>
      <c r="V1223" s="568"/>
      <c r="W1223" s="568"/>
      <c r="X1223" s="568"/>
      <c r="Y1223" s="1067"/>
      <c r="Z1223" s="568"/>
      <c r="AA1223" s="1088"/>
      <c r="AB1223" s="568"/>
      <c r="AC1223" s="568"/>
      <c r="AD1223" s="568"/>
      <c r="AE1223" s="568"/>
      <c r="AF1223" s="568"/>
      <c r="AG1223" s="1280">
        <f>AG1198+AG1176</f>
        <v>0</v>
      </c>
      <c r="AH1223" s="564"/>
      <c r="AI1223" s="1457"/>
      <c r="AJ1223" s="1472"/>
    </row>
    <row r="1224" spans="1:36" ht="43.5" x14ac:dyDescent="0.25">
      <c r="A1224" s="239">
        <v>1</v>
      </c>
      <c r="B1224" s="731" t="s">
        <v>401</v>
      </c>
      <c r="C1224" s="2046"/>
      <c r="D1224" s="804"/>
      <c r="E1224" s="444">
        <f>E1186</f>
        <v>22370</v>
      </c>
      <c r="F1224" s="1058">
        <f>F1186</f>
        <v>14913</v>
      </c>
      <c r="G1224" s="1058">
        <f>G1186</f>
        <v>2767</v>
      </c>
      <c r="H1224" s="1058">
        <f t="shared" si="522"/>
        <v>18.554281499362972</v>
      </c>
      <c r="I1224" s="1899"/>
      <c r="J1224" s="1899"/>
      <c r="K1224" s="211"/>
      <c r="L1224" s="211"/>
      <c r="M1224" s="211"/>
      <c r="N1224" s="211"/>
      <c r="O1224" s="211"/>
      <c r="P1224" s="211"/>
      <c r="Q1224" s="568"/>
      <c r="R1224" s="568"/>
      <c r="S1224" s="568"/>
      <c r="T1224" s="568"/>
      <c r="U1224" s="568"/>
      <c r="V1224" s="568"/>
      <c r="W1224" s="568"/>
      <c r="X1224" s="568"/>
      <c r="Y1224" s="1067"/>
      <c r="Z1224" s="568"/>
      <c r="AA1224" s="1088"/>
      <c r="AB1224" s="568"/>
      <c r="AC1224" s="568"/>
      <c r="AD1224" s="568"/>
      <c r="AE1224" s="568"/>
      <c r="AF1224" s="568"/>
      <c r="AG1224" s="1280">
        <f>AG1186</f>
        <v>0</v>
      </c>
      <c r="AH1224" s="564"/>
      <c r="AI1224" s="1457"/>
      <c r="AJ1224" s="1472"/>
    </row>
    <row r="1225" spans="1:36" ht="29.25" x14ac:dyDescent="0.25">
      <c r="A1225" s="239">
        <v>1</v>
      </c>
      <c r="B1225" s="731" t="s">
        <v>373</v>
      </c>
      <c r="C1225" s="678"/>
      <c r="D1225" s="4"/>
      <c r="E1225" s="444">
        <f>E1184</f>
        <v>65172</v>
      </c>
      <c r="F1225" s="793">
        <f>F1184</f>
        <v>43448</v>
      </c>
      <c r="G1225" s="1058">
        <f>G1184</f>
        <v>22608</v>
      </c>
      <c r="H1225" s="1058">
        <f t="shared" si="522"/>
        <v>52.03461609280059</v>
      </c>
      <c r="I1225" s="1899"/>
      <c r="J1225" s="1899"/>
      <c r="K1225" s="211"/>
      <c r="L1225" s="211"/>
      <c r="M1225" s="211"/>
      <c r="N1225" s="211"/>
      <c r="O1225" s="211"/>
      <c r="P1225" s="211"/>
      <c r="Q1225" s="568"/>
      <c r="R1225" s="568"/>
      <c r="S1225" s="568"/>
      <c r="T1225" s="568"/>
      <c r="U1225" s="568"/>
      <c r="V1225" s="568"/>
      <c r="W1225" s="568"/>
      <c r="X1225" s="568"/>
      <c r="Y1225" s="1067"/>
      <c r="Z1225" s="568">
        <f>AF1225-AE1225-AB1225</f>
        <v>0</v>
      </c>
      <c r="AA1225" s="1088"/>
      <c r="AB1225" s="568"/>
      <c r="AC1225" s="568"/>
      <c r="AD1225" s="568"/>
      <c r="AE1225" s="568"/>
      <c r="AF1225" s="568"/>
      <c r="AG1225" s="1280">
        <f>AG1184</f>
        <v>0</v>
      </c>
      <c r="AH1225" s="564"/>
      <c r="AI1225" s="1457"/>
      <c r="AJ1225" s="1472"/>
    </row>
    <row r="1226" spans="1:36" ht="29.25" x14ac:dyDescent="0.25">
      <c r="A1226" s="239">
        <v>1</v>
      </c>
      <c r="B1226" s="731" t="s">
        <v>374</v>
      </c>
      <c r="C1226" s="678"/>
      <c r="D1226" s="4"/>
      <c r="E1226" s="444">
        <f>E1213</f>
        <v>16700</v>
      </c>
      <c r="F1226" s="793">
        <f>F1213</f>
        <v>11133</v>
      </c>
      <c r="G1226" s="1058">
        <f>G1213</f>
        <v>9080</v>
      </c>
      <c r="H1226" s="1058">
        <f t="shared" si="522"/>
        <v>81.559328123596515</v>
      </c>
      <c r="I1226" s="1899"/>
      <c r="J1226" s="1899"/>
      <c r="K1226" s="211"/>
      <c r="L1226" s="211"/>
      <c r="M1226" s="211"/>
      <c r="N1226" s="211"/>
      <c r="O1226" s="211"/>
      <c r="P1226" s="211"/>
      <c r="Q1226" s="568">
        <v>16686.306</v>
      </c>
      <c r="R1226" s="568">
        <v>16686.306</v>
      </c>
      <c r="S1226" s="568">
        <v>16686.306</v>
      </c>
      <c r="T1226" s="568">
        <v>16686.306</v>
      </c>
      <c r="U1226" s="568">
        <v>16686.306</v>
      </c>
      <c r="V1226" s="568">
        <v>16686.306</v>
      </c>
      <c r="W1226" s="568">
        <v>16686.306</v>
      </c>
      <c r="X1226" s="568">
        <v>16686.306</v>
      </c>
      <c r="Y1226" s="1215">
        <f t="shared" ref="Y1226" si="525">Q1226/12*$B$4+(R1226-Q1226)/11*7+(S1226-R1226)/10*6+(T1226-S1226)/9*5+(U1226-T1226)/8*4+(V1226-U1226)/7*3+(W1226-V1226)/6*2+(X1226-W1226)/5*1</f>
        <v>11124.204</v>
      </c>
      <c r="Z1226" s="568">
        <f>AF1226-AE1226-AB1226</f>
        <v>9070.6638400000011</v>
      </c>
      <c r="AA1226" s="1088"/>
      <c r="AB1226" s="568"/>
      <c r="AC1226" s="568">
        <f>Z1226-Y1226</f>
        <v>-2053.5401599999987</v>
      </c>
      <c r="AD1226" s="568"/>
      <c r="AE1226" s="568">
        <v>-9.9919999999999995E-2</v>
      </c>
      <c r="AF1226" s="568">
        <v>9070.5639200000005</v>
      </c>
      <c r="AG1226" s="1280">
        <f>AG1213</f>
        <v>0</v>
      </c>
      <c r="AH1226" s="564"/>
      <c r="AI1226" s="1457"/>
      <c r="AJ1226" s="1472"/>
    </row>
    <row r="1227" spans="1:36" x14ac:dyDescent="0.25">
      <c r="A1227" s="239">
        <v>1</v>
      </c>
      <c r="B1227" s="1523" t="s">
        <v>138</v>
      </c>
      <c r="C1227" s="1522"/>
      <c r="D1227" s="1523"/>
      <c r="E1227" s="452">
        <f>E1223+E1224+E1226+E1225*2.9</f>
        <v>293322.8</v>
      </c>
      <c r="F1227" s="2069">
        <f>F1223+F1224+F1226+F1225*2.9</f>
        <v>195547.2</v>
      </c>
      <c r="G1227" s="2069">
        <f>G1223+G1224+G1226+G1225*2.9</f>
        <v>118146.2</v>
      </c>
      <c r="H1227" s="2069">
        <f t="shared" si="522"/>
        <v>60.41825196167472</v>
      </c>
      <c r="I1227" s="2057"/>
      <c r="J1227" s="2057"/>
      <c r="K1227" s="1903"/>
      <c r="L1227" s="1903"/>
      <c r="M1227" s="1903"/>
      <c r="N1227" s="1903"/>
      <c r="O1227" s="1903"/>
      <c r="P1227" s="1903"/>
      <c r="Q1227" s="566">
        <f t="shared" ref="Q1227:AE1227" si="526">Q1226+Q1215+Q1186+Q1175+Q1197+Q1207</f>
        <v>242563.28073000003</v>
      </c>
      <c r="R1227" s="566">
        <f t="shared" ref="R1227:S1227" si="527">R1226+R1215+R1186+R1175+R1197+R1207</f>
        <v>242563.28073000003</v>
      </c>
      <c r="S1227" s="566">
        <f t="shared" si="527"/>
        <v>242563.28073000003</v>
      </c>
      <c r="T1227" s="566">
        <f t="shared" ref="T1227:U1227" si="528">T1226+T1215+T1186+T1175+T1197+T1207</f>
        <v>242563.28073000003</v>
      </c>
      <c r="U1227" s="566">
        <f t="shared" si="528"/>
        <v>242563.28073000003</v>
      </c>
      <c r="V1227" s="566">
        <f t="shared" ref="V1227:W1227" si="529">V1226+V1215+V1186+V1175+V1197+V1207</f>
        <v>242563.28073000003</v>
      </c>
      <c r="W1227" s="566">
        <f t="shared" si="529"/>
        <v>242563.28073000003</v>
      </c>
      <c r="X1227" s="566">
        <f t="shared" ref="X1227" si="530">X1226+X1215+X1186+X1175+X1197+X1207</f>
        <v>246068.54773000002</v>
      </c>
      <c r="Y1227" s="566">
        <f t="shared" si="526"/>
        <v>163807.08615333334</v>
      </c>
      <c r="Z1227" s="566">
        <f t="shared" si="526"/>
        <v>154830.92380000002</v>
      </c>
      <c r="AA1227" s="566">
        <f t="shared" si="526"/>
        <v>0</v>
      </c>
      <c r="AB1227" s="566">
        <f t="shared" si="526"/>
        <v>-331.54692</v>
      </c>
      <c r="AC1227" s="566">
        <f t="shared" si="526"/>
        <v>-8976.1623533333568</v>
      </c>
      <c r="AD1227" s="566">
        <f t="shared" si="526"/>
        <v>0</v>
      </c>
      <c r="AE1227" s="566">
        <f t="shared" si="526"/>
        <v>-0.29276000000000002</v>
      </c>
      <c r="AF1227" s="566">
        <f>AF1226+AF1215+AF1186+AF1175+AF1197+AF1207</f>
        <v>154499.08412000001</v>
      </c>
      <c r="AG1227" s="2070">
        <f>AG1223+AG1224+AG1226+AG1225*2.9</f>
        <v>0</v>
      </c>
      <c r="AH1227" s="1205">
        <f t="shared" ref="AH1227" si="531">AH1226+AH1215+AH1186+AH1175+AH1197+AH1207</f>
        <v>0</v>
      </c>
      <c r="AI1227" s="1457"/>
      <c r="AJ1227" s="1472"/>
    </row>
    <row r="1228" spans="1:36" x14ac:dyDescent="0.25">
      <c r="A1228" s="239">
        <v>1</v>
      </c>
      <c r="B1228" s="240" t="s">
        <v>29</v>
      </c>
      <c r="C1228" s="690"/>
      <c r="D1228" s="2"/>
      <c r="E1228" s="419"/>
      <c r="F1228" s="375"/>
      <c r="G1228" s="375"/>
      <c r="H1228" s="1164"/>
      <c r="I1228" s="1156"/>
      <c r="J1228" s="1895"/>
      <c r="K1228" s="374"/>
      <c r="L1228" s="368"/>
      <c r="M1228" s="374"/>
      <c r="N1228" s="374"/>
      <c r="O1228" s="368"/>
      <c r="P1228" s="368"/>
      <c r="Q1228" s="567"/>
      <c r="R1228" s="567"/>
      <c r="S1228" s="567"/>
      <c r="T1228" s="567"/>
      <c r="U1228" s="567"/>
      <c r="V1228" s="567"/>
      <c r="W1228" s="567"/>
      <c r="X1228" s="567"/>
      <c r="Y1228" s="1067"/>
      <c r="Z1228" s="567">
        <f>AF1228-AE1228-AB1228</f>
        <v>0</v>
      </c>
      <c r="AA1228" s="1088"/>
      <c r="AB1228" s="568"/>
      <c r="AC1228" s="568"/>
      <c r="AD1228" s="568"/>
      <c r="AE1228" s="568"/>
      <c r="AF1228" s="568"/>
      <c r="AG1228" s="1296"/>
      <c r="AH1228" s="564"/>
      <c r="AI1228" s="1457"/>
      <c r="AJ1228" s="1472"/>
    </row>
    <row r="1229" spans="1:36" ht="30" x14ac:dyDescent="0.25">
      <c r="A1229" s="239">
        <v>1</v>
      </c>
      <c r="B1229" s="2" t="s">
        <v>127</v>
      </c>
      <c r="C1229" s="691"/>
      <c r="D1229" s="2"/>
      <c r="E1229" s="419"/>
      <c r="F1229" s="375"/>
      <c r="G1229" s="375"/>
      <c r="H1229" s="375"/>
      <c r="I1229" s="1156"/>
      <c r="J1229" s="1156"/>
      <c r="K1229" s="368"/>
      <c r="L1229" s="368"/>
      <c r="M1229" s="368"/>
      <c r="N1229" s="368"/>
      <c r="O1229" s="368"/>
      <c r="P1229" s="368"/>
      <c r="Q1229" s="568"/>
      <c r="R1229" s="568"/>
      <c r="S1229" s="568"/>
      <c r="T1229" s="568"/>
      <c r="U1229" s="568"/>
      <c r="V1229" s="568"/>
      <c r="W1229" s="568"/>
      <c r="X1229" s="568"/>
      <c r="Y1229" s="1067"/>
      <c r="Z1229" s="568">
        <f>AF1229-AE1229-AB1229</f>
        <v>0</v>
      </c>
      <c r="AA1229" s="1088"/>
      <c r="AB1229" s="568"/>
      <c r="AC1229" s="568"/>
      <c r="AD1229" s="568"/>
      <c r="AE1229" s="568"/>
      <c r="AF1229" s="568"/>
      <c r="AG1229" s="1296"/>
      <c r="AH1229" s="564"/>
      <c r="AI1229" s="1457"/>
      <c r="AJ1229" s="1472"/>
    </row>
    <row r="1230" spans="1:36" ht="30" x14ac:dyDescent="0.25">
      <c r="A1230" s="239">
        <v>1</v>
      </c>
      <c r="B1230" s="290" t="s">
        <v>159</v>
      </c>
      <c r="C1230" s="1158"/>
      <c r="D1230" s="2156">
        <v>240</v>
      </c>
      <c r="E1230" s="460">
        <v>720</v>
      </c>
      <c r="F1230" s="213">
        <f>ROUND(E1230/12*$B$4,0)</f>
        <v>480</v>
      </c>
      <c r="G1230" s="1485">
        <v>622</v>
      </c>
      <c r="H1230" s="219">
        <f t="shared" ref="H1230:H1235" si="532">G1230/F1230*100</f>
        <v>129.58333333333334</v>
      </c>
      <c r="I1230" s="1872">
        <v>4</v>
      </c>
      <c r="J1230" s="269">
        <f t="shared" ref="J1230:J1235" si="533">M1230/G1230</f>
        <v>3.0707395498392285</v>
      </c>
      <c r="K1230" s="481">
        <f>ROUND(E1230*I1230,0)</f>
        <v>2880</v>
      </c>
      <c r="L1230" s="481">
        <f>ROUND(K1230/12*$B$4,0)</f>
        <v>1920</v>
      </c>
      <c r="M1230" s="481">
        <v>1910</v>
      </c>
      <c r="N1230" s="1474">
        <f t="shared" ref="N1230:N1235" si="534">M1230/L1230*100</f>
        <v>99.479166666666657</v>
      </c>
      <c r="O1230" s="481">
        <f>ROUND(K1230/D1230,0)</f>
        <v>12</v>
      </c>
      <c r="P1230" s="270">
        <f t="shared" ref="P1230:P1235" si="535">M1230/$B$4*12/O1230</f>
        <v>238.75</v>
      </c>
      <c r="Q1230" s="568"/>
      <c r="R1230" s="568"/>
      <c r="S1230" s="568"/>
      <c r="T1230" s="568"/>
      <c r="U1230" s="568"/>
      <c r="V1230" s="568"/>
      <c r="W1230" s="568"/>
      <c r="X1230" s="568"/>
      <c r="Y1230" s="1067"/>
      <c r="Z1230" s="568"/>
      <c r="AA1230" s="1088"/>
      <c r="AB1230" s="568"/>
      <c r="AC1230" s="568"/>
      <c r="AD1230" s="568"/>
      <c r="AE1230" s="568"/>
      <c r="AF1230" s="568"/>
      <c r="AG1230" s="1434"/>
      <c r="AH1230" s="564"/>
      <c r="AI1230" s="1457"/>
      <c r="AJ1230" s="1472"/>
    </row>
    <row r="1231" spans="1:36" x14ac:dyDescent="0.25">
      <c r="A1231" s="239">
        <v>1</v>
      </c>
      <c r="B1231" s="290" t="s">
        <v>17</v>
      </c>
      <c r="C1231" s="698"/>
      <c r="D1231" s="3">
        <v>240</v>
      </c>
      <c r="E1231" s="419">
        <v>312</v>
      </c>
      <c r="F1231" s="1485">
        <f>ROUND(E1231/12*$B$4,0)</f>
        <v>208</v>
      </c>
      <c r="G1231" s="213">
        <v>11</v>
      </c>
      <c r="H1231" s="213">
        <f t="shared" si="532"/>
        <v>5.2884615384615383</v>
      </c>
      <c r="I1231" s="1156">
        <v>4</v>
      </c>
      <c r="J1231" s="533">
        <f t="shared" si="533"/>
        <v>4</v>
      </c>
      <c r="K1231" s="270">
        <f>ROUND(E1231*I1231,0)</f>
        <v>1248</v>
      </c>
      <c r="L1231" s="270">
        <f>ROUND(K1231/12*$B$4,0)</f>
        <v>832</v>
      </c>
      <c r="M1231" s="270">
        <v>44</v>
      </c>
      <c r="N1231" s="270">
        <f t="shared" si="534"/>
        <v>5.2884615384615383</v>
      </c>
      <c r="O1231" s="270">
        <f>ROUND(K1231/D1231,0)</f>
        <v>5</v>
      </c>
      <c r="P1231" s="1474">
        <f t="shared" si="535"/>
        <v>13.2</v>
      </c>
      <c r="Q1231" s="568"/>
      <c r="R1231" s="568"/>
      <c r="S1231" s="568"/>
      <c r="T1231" s="568"/>
      <c r="U1231" s="568"/>
      <c r="V1231" s="568"/>
      <c r="W1231" s="568"/>
      <c r="X1231" s="568"/>
      <c r="Y1231" s="1067"/>
      <c r="Z1231" s="568"/>
      <c r="AA1231" s="1088"/>
      <c r="AB1231" s="568"/>
      <c r="AC1231" s="568"/>
      <c r="AD1231" s="568"/>
      <c r="AE1231" s="568"/>
      <c r="AF1231" s="568"/>
      <c r="AG1231" s="1292"/>
      <c r="AH1231" s="564"/>
      <c r="AI1231" s="1457"/>
      <c r="AJ1231" s="1472"/>
    </row>
    <row r="1232" spans="1:36" x14ac:dyDescent="0.25">
      <c r="A1232" s="239">
        <v>1</v>
      </c>
      <c r="B1232" s="222" t="s">
        <v>47</v>
      </c>
      <c r="C1232" s="694"/>
      <c r="D1232" s="3">
        <v>240</v>
      </c>
      <c r="E1232" s="419">
        <v>2708</v>
      </c>
      <c r="F1232" s="213">
        <f>ROUND(E1232/12*$B$4,0)</f>
        <v>1805</v>
      </c>
      <c r="G1232" s="213">
        <v>1615</v>
      </c>
      <c r="H1232" s="213">
        <f t="shared" si="532"/>
        <v>89.473684210526315</v>
      </c>
      <c r="I1232" s="1156">
        <v>8</v>
      </c>
      <c r="J1232" s="269">
        <f t="shared" si="533"/>
        <v>7.9399380804953559</v>
      </c>
      <c r="K1232" s="270">
        <f>ROUND(E1232*I1232,0)</f>
        <v>21664</v>
      </c>
      <c r="L1232" s="270">
        <f>ROUND(K1232/12*$B$4,0)</f>
        <v>14443</v>
      </c>
      <c r="M1232" s="270">
        <v>12823</v>
      </c>
      <c r="N1232" s="270">
        <f t="shared" si="534"/>
        <v>88.783493733988777</v>
      </c>
      <c r="O1232" s="270">
        <f>ROUND(K1232/D1232,0)</f>
        <v>90</v>
      </c>
      <c r="P1232" s="270">
        <f t="shared" si="535"/>
        <v>213.71666666666667</v>
      </c>
      <c r="Q1232" s="568"/>
      <c r="R1232" s="568"/>
      <c r="S1232" s="568"/>
      <c r="T1232" s="568"/>
      <c r="U1232" s="568"/>
      <c r="V1232" s="568"/>
      <c r="W1232" s="568"/>
      <c r="X1232" s="568"/>
      <c r="Y1232" s="1067"/>
      <c r="Z1232" s="568">
        <f>AF1232-AE1232-AB1232</f>
        <v>0</v>
      </c>
      <c r="AA1232" s="1088"/>
      <c r="AB1232" s="568"/>
      <c r="AC1232" s="568">
        <f>Z1232-Y1232</f>
        <v>0</v>
      </c>
      <c r="AD1232" s="568"/>
      <c r="AE1232" s="568"/>
      <c r="AF1232" s="568"/>
      <c r="AG1232" s="1292"/>
      <c r="AH1232" s="564"/>
      <c r="AI1232" s="1457"/>
      <c r="AJ1232" s="1472"/>
    </row>
    <row r="1233" spans="1:36" s="249" customFormat="1" x14ac:dyDescent="0.25">
      <c r="A1233" s="239">
        <v>1</v>
      </c>
      <c r="B1233" s="222" t="s">
        <v>6</v>
      </c>
      <c r="C1233" s="694"/>
      <c r="D1233" s="3">
        <v>240</v>
      </c>
      <c r="E1233" s="419">
        <v>720</v>
      </c>
      <c r="F1233" s="213">
        <f>ROUND(E1233/12*$B$4,0)</f>
        <v>480</v>
      </c>
      <c r="G1233" s="213">
        <v>320</v>
      </c>
      <c r="H1233" s="219">
        <f t="shared" si="532"/>
        <v>66.666666666666657</v>
      </c>
      <c r="I1233" s="1156">
        <v>4</v>
      </c>
      <c r="J1233" s="1482">
        <f t="shared" si="533"/>
        <v>4.1062500000000002</v>
      </c>
      <c r="K1233" s="481">
        <f>ROUND(E1233*I1233,0)</f>
        <v>2880</v>
      </c>
      <c r="L1233" s="481">
        <f>ROUND(K1233/12*$B$4,0)</f>
        <v>1920</v>
      </c>
      <c r="M1233" s="481">
        <v>1314</v>
      </c>
      <c r="N1233" s="270">
        <f t="shared" si="534"/>
        <v>68.4375</v>
      </c>
      <c r="O1233" s="481">
        <f>ROUND(K1233/D1233,0)</f>
        <v>12</v>
      </c>
      <c r="P1233" s="270">
        <f t="shared" si="535"/>
        <v>164.25</v>
      </c>
      <c r="Q1233" s="568"/>
      <c r="R1233" s="568"/>
      <c r="S1233" s="568"/>
      <c r="T1233" s="568"/>
      <c r="U1233" s="568"/>
      <c r="V1233" s="568"/>
      <c r="W1233" s="568"/>
      <c r="X1233" s="568"/>
      <c r="Y1233" s="1067"/>
      <c r="Z1233" s="568">
        <f>AF1233-AE1233-AB1233</f>
        <v>0</v>
      </c>
      <c r="AA1233" s="1088"/>
      <c r="AB1233" s="569"/>
      <c r="AC1233" s="569">
        <f>Z1233-Y1233</f>
        <v>0</v>
      </c>
      <c r="AD1233" s="569"/>
      <c r="AE1233" s="568"/>
      <c r="AF1233" s="568"/>
      <c r="AG1233" s="1292"/>
      <c r="AH1233" s="564"/>
      <c r="AI1233" s="1457"/>
      <c r="AJ1233" s="1472"/>
    </row>
    <row r="1234" spans="1:36" x14ac:dyDescent="0.25">
      <c r="A1234" s="239">
        <v>1</v>
      </c>
      <c r="B1234" s="2157" t="s">
        <v>183</v>
      </c>
      <c r="C1234" s="2158"/>
      <c r="D1234" s="2130"/>
      <c r="E1234" s="426">
        <f>SUM(E1230:E1233)</f>
        <v>4460</v>
      </c>
      <c r="F1234" s="1903">
        <f>SUM(F1230:F1233)</f>
        <v>2973</v>
      </c>
      <c r="G1234" s="1903">
        <f>SUM(G1230:G1233)</f>
        <v>2568</v>
      </c>
      <c r="H1234" s="38">
        <f t="shared" si="532"/>
        <v>86.377396569122098</v>
      </c>
      <c r="I1234" s="8">
        <f>IF(E1234=0,0,K1234/E1234)</f>
        <v>6.4286995515695065</v>
      </c>
      <c r="J1234" s="1715">
        <f t="shared" si="533"/>
        <v>6.2659657320872277</v>
      </c>
      <c r="K1234" s="1493">
        <f>SUM(K1230:K1233)</f>
        <v>28672</v>
      </c>
      <c r="L1234" s="1493">
        <f>SUM(L1230:L1233)</f>
        <v>19115</v>
      </c>
      <c r="M1234" s="1493">
        <f>SUM(M1230:M1233)</f>
        <v>16091</v>
      </c>
      <c r="N1234" s="1576">
        <f t="shared" si="534"/>
        <v>84.179963379544859</v>
      </c>
      <c r="O1234" s="1493">
        <f>SUM(O1230:O1233)</f>
        <v>119</v>
      </c>
      <c r="P1234" s="1576">
        <f t="shared" si="535"/>
        <v>202.82773109243698</v>
      </c>
      <c r="Q1234" s="566"/>
      <c r="R1234" s="566"/>
      <c r="S1234" s="566"/>
      <c r="T1234" s="566"/>
      <c r="U1234" s="566"/>
      <c r="V1234" s="566"/>
      <c r="W1234" s="566"/>
      <c r="X1234" s="566"/>
      <c r="Y1234" s="1216"/>
      <c r="Z1234" s="566">
        <f>AF1234-AE1234-AB1234</f>
        <v>0</v>
      </c>
      <c r="AA1234" s="1092"/>
      <c r="AB1234" s="566"/>
      <c r="AC1234" s="566"/>
      <c r="AD1234" s="566"/>
      <c r="AE1234" s="566"/>
      <c r="AF1234" s="566"/>
      <c r="AG1234" s="1905">
        <f>SUM(AG1230:AG1233)</f>
        <v>0</v>
      </c>
      <c r="AH1234" s="1205"/>
      <c r="AI1234" s="1457"/>
      <c r="AJ1234" s="1472"/>
    </row>
    <row r="1235" spans="1:36" ht="30" thickBot="1" x14ac:dyDescent="0.3">
      <c r="A1235" s="239">
        <v>1</v>
      </c>
      <c r="B1235" s="250" t="s">
        <v>214</v>
      </c>
      <c r="C1235" s="250"/>
      <c r="D1235" s="250"/>
      <c r="E1235" s="447">
        <f>SUM(E1234)</f>
        <v>4460</v>
      </c>
      <c r="F1235" s="2039">
        <f>SUM(F1234)</f>
        <v>2973</v>
      </c>
      <c r="G1235" s="2039">
        <f>SUM(G1234)</f>
        <v>2568</v>
      </c>
      <c r="H1235" s="2039">
        <f t="shared" si="532"/>
        <v>86.377396569122098</v>
      </c>
      <c r="I1235" s="1558">
        <f>IF(E1235=0,0,K1235/E1235)</f>
        <v>6.4286995515695065</v>
      </c>
      <c r="J1235" s="1559">
        <f t="shared" si="533"/>
        <v>6.2659657320872277</v>
      </c>
      <c r="K1235" s="2039">
        <f>SUM(K1234)</f>
        <v>28672</v>
      </c>
      <c r="L1235" s="2039">
        <f>SUM(L1234)</f>
        <v>19115</v>
      </c>
      <c r="M1235" s="2039">
        <f>SUM(M1234)</f>
        <v>16091</v>
      </c>
      <c r="N1235" s="1560">
        <f t="shared" si="534"/>
        <v>84.179963379544859</v>
      </c>
      <c r="O1235" s="1607">
        <f>O1234</f>
        <v>119</v>
      </c>
      <c r="P1235" s="1560">
        <f t="shared" si="535"/>
        <v>202.82773109243698</v>
      </c>
      <c r="Q1235" s="573">
        <v>80667.818183220792</v>
      </c>
      <c r="R1235" s="573">
        <v>80667.818183220792</v>
      </c>
      <c r="S1235" s="573">
        <v>80667.818183220792</v>
      </c>
      <c r="T1235" s="573">
        <v>80667.818183220792</v>
      </c>
      <c r="U1235" s="573">
        <v>80667.818183220792</v>
      </c>
      <c r="V1235" s="573">
        <v>80667.818183220792</v>
      </c>
      <c r="W1235" s="573">
        <v>80667.818183220792</v>
      </c>
      <c r="X1235" s="573">
        <v>77163.324071220806</v>
      </c>
      <c r="Y1235" s="1215">
        <f t="shared" ref="Y1235" si="536">Q1235/12*$B$4+(R1235-Q1235)/11*7+(S1235-R1235)/10*6+(T1235-S1235)/9*5+(U1235-T1235)/8*4+(V1235-U1235)/7*3+(W1235-V1235)/6*2+(X1235-W1235)/5*1</f>
        <v>53077.646633080527</v>
      </c>
      <c r="Z1235" s="573">
        <f>AF1235-AE1235-AB1235</f>
        <v>39197.621650000001</v>
      </c>
      <c r="AA1235" s="1090"/>
      <c r="AB1235" s="573"/>
      <c r="AC1235" s="573">
        <f>Z1235-Y1235</f>
        <v>-13880.024983080526</v>
      </c>
      <c r="AD1235" s="573"/>
      <c r="AE1235" s="573">
        <v>0</v>
      </c>
      <c r="AF1235" s="573">
        <v>39197.621650000001</v>
      </c>
      <c r="AG1235" s="2042">
        <f>SUM(AG1234)</f>
        <v>0</v>
      </c>
      <c r="AH1235" s="1254"/>
      <c r="AI1235" s="1457"/>
      <c r="AJ1235" s="1472"/>
    </row>
    <row r="1236" spans="1:36" ht="15.75" thickBot="1" x14ac:dyDescent="0.3">
      <c r="A1236" s="239">
        <v>1</v>
      </c>
      <c r="B1236" s="2074" t="s">
        <v>407</v>
      </c>
      <c r="C1236" s="2075"/>
      <c r="D1236" s="2074"/>
      <c r="E1236" s="424"/>
      <c r="F1236" s="1011"/>
      <c r="G1236" s="1011"/>
      <c r="H1236" s="1011"/>
      <c r="I1236" s="1867"/>
      <c r="J1236" s="1867"/>
      <c r="K1236" s="1011"/>
      <c r="L1236" s="1011"/>
      <c r="M1236" s="1011"/>
      <c r="N1236" s="1011"/>
      <c r="O1236" s="1011"/>
      <c r="P1236" s="1011"/>
      <c r="Q1236" s="574">
        <f t="shared" ref="Q1236:Y1236" si="537">SUM(Q1235,Q1227)</f>
        <v>323231.09891322081</v>
      </c>
      <c r="R1236" s="574">
        <f t="shared" si="537"/>
        <v>323231.09891322081</v>
      </c>
      <c r="S1236" s="574">
        <f t="shared" si="537"/>
        <v>323231.09891322081</v>
      </c>
      <c r="T1236" s="574">
        <f t="shared" si="537"/>
        <v>323231.09891322081</v>
      </c>
      <c r="U1236" s="574">
        <f t="shared" si="537"/>
        <v>323231.09891322081</v>
      </c>
      <c r="V1236" s="574">
        <f t="shared" ref="V1236:W1236" si="538">SUM(V1235,V1227)</f>
        <v>323231.09891322081</v>
      </c>
      <c r="W1236" s="574">
        <f t="shared" si="538"/>
        <v>323231.09891322081</v>
      </c>
      <c r="X1236" s="574">
        <f t="shared" ref="X1236" si="539">SUM(X1235,X1227)</f>
        <v>323231.87180122081</v>
      </c>
      <c r="Y1236" s="1068">
        <f t="shared" si="537"/>
        <v>216884.73278641386</v>
      </c>
      <c r="Z1236" s="574">
        <f t="shared" ref="Z1236:AF1236" si="540">SUM(Z1235,Z1227)</f>
        <v>194028.54545000003</v>
      </c>
      <c r="AA1236" s="1093">
        <f t="shared" si="540"/>
        <v>0</v>
      </c>
      <c r="AB1236" s="277">
        <f>SUM(AB1235,AB1227)</f>
        <v>-331.54692</v>
      </c>
      <c r="AC1236" s="574">
        <f t="shared" si="540"/>
        <v>-22856.187336413881</v>
      </c>
      <c r="AD1236" s="574">
        <f t="shared" si="540"/>
        <v>0</v>
      </c>
      <c r="AE1236" s="574">
        <f t="shared" si="540"/>
        <v>-0.29276000000000002</v>
      </c>
      <c r="AF1236" s="574">
        <f t="shared" si="540"/>
        <v>193696.70577</v>
      </c>
      <c r="AG1236" s="2101"/>
      <c r="AH1236" s="1202">
        <f t="shared" ref="AH1236" si="541">SUM(AH1235,AH1227)</f>
        <v>0</v>
      </c>
      <c r="AI1236" s="1457"/>
      <c r="AJ1236" s="1472"/>
    </row>
    <row r="1237" spans="1:36" x14ac:dyDescent="0.25">
      <c r="A1237" s="239">
        <v>1</v>
      </c>
      <c r="B1237" s="2143"/>
      <c r="C1237" s="2144"/>
      <c r="D1237" s="2143"/>
      <c r="E1237" s="427"/>
      <c r="F1237" s="1056"/>
      <c r="G1237" s="1056"/>
      <c r="H1237" s="1056"/>
      <c r="I1237" s="1891"/>
      <c r="J1237" s="1891"/>
      <c r="K1237" s="1056"/>
      <c r="L1237" s="1056"/>
      <c r="M1237" s="1056"/>
      <c r="N1237" s="1056"/>
      <c r="O1237" s="1056"/>
      <c r="P1237" s="1056"/>
      <c r="Q1237" s="567"/>
      <c r="R1237" s="567"/>
      <c r="S1237" s="567"/>
      <c r="T1237" s="567"/>
      <c r="U1237" s="567"/>
      <c r="V1237" s="567"/>
      <c r="W1237" s="567"/>
      <c r="X1237" s="567"/>
      <c r="Y1237" s="1066"/>
      <c r="Z1237" s="567">
        <f>AF1237-AE1237-AB1237</f>
        <v>0</v>
      </c>
      <c r="AA1237" s="1091"/>
      <c r="AB1237" s="567"/>
      <c r="AC1237" s="567"/>
      <c r="AD1237" s="567"/>
      <c r="AE1237" s="567"/>
      <c r="AF1237" s="567"/>
      <c r="AG1237" s="1287"/>
      <c r="AH1237" s="610"/>
      <c r="AI1237" s="1457"/>
      <c r="AJ1237" s="1472"/>
    </row>
    <row r="1238" spans="1:36" ht="43.5" x14ac:dyDescent="0.25">
      <c r="A1238" s="239">
        <v>1</v>
      </c>
      <c r="B1238" s="1462" t="s">
        <v>532</v>
      </c>
      <c r="C1238" s="1462"/>
      <c r="D1238" s="1921"/>
      <c r="E1238" s="417"/>
      <c r="F1238" s="791"/>
      <c r="G1238" s="791"/>
      <c r="H1238" s="791"/>
      <c r="I1238" s="1899"/>
      <c r="J1238" s="1899"/>
      <c r="K1238" s="791"/>
      <c r="L1238" s="791"/>
      <c r="M1238" s="791"/>
      <c r="N1238" s="791"/>
      <c r="O1238" s="791"/>
      <c r="P1238" s="791"/>
      <c r="Q1238" s="568"/>
      <c r="R1238" s="568"/>
      <c r="S1238" s="568"/>
      <c r="T1238" s="568"/>
      <c r="U1238" s="568"/>
      <c r="V1238" s="568"/>
      <c r="W1238" s="568"/>
      <c r="X1238" s="568"/>
      <c r="Y1238" s="1067"/>
      <c r="Z1238" s="568">
        <f>AF1238-AE1238-AB1238</f>
        <v>0</v>
      </c>
      <c r="AA1238" s="1088"/>
      <c r="AB1238" s="568"/>
      <c r="AC1238" s="568"/>
      <c r="AD1238" s="568"/>
      <c r="AE1238" s="568"/>
      <c r="AF1238" s="568"/>
      <c r="AG1238" s="1319"/>
      <c r="AH1238" s="564"/>
      <c r="AI1238" s="1457"/>
      <c r="AJ1238" s="1472"/>
    </row>
    <row r="1239" spans="1:36" x14ac:dyDescent="0.25">
      <c r="A1239" s="239">
        <v>1</v>
      </c>
      <c r="B1239" s="755" t="s">
        <v>475</v>
      </c>
      <c r="C1239" s="2154"/>
      <c r="D1239" s="803"/>
      <c r="E1239" s="417"/>
      <c r="F1239" s="791"/>
      <c r="G1239" s="791"/>
      <c r="H1239" s="791"/>
      <c r="I1239" s="1899"/>
      <c r="J1239" s="1899"/>
      <c r="K1239" s="791"/>
      <c r="L1239" s="791"/>
      <c r="M1239" s="791"/>
      <c r="N1239" s="791"/>
      <c r="O1239" s="791"/>
      <c r="P1239" s="791"/>
      <c r="Q1239" s="568">
        <v>98994.491779999997</v>
      </c>
      <c r="R1239" s="568">
        <v>98994.491779999997</v>
      </c>
      <c r="S1239" s="568">
        <v>98994.491779999997</v>
      </c>
      <c r="T1239" s="568">
        <v>98994.491779999997</v>
      </c>
      <c r="U1239" s="568">
        <v>98994.491779999997</v>
      </c>
      <c r="V1239" s="568">
        <v>98994.491779999997</v>
      </c>
      <c r="W1239" s="568">
        <v>98994.491779999997</v>
      </c>
      <c r="X1239" s="568">
        <v>98994.491779999997</v>
      </c>
      <c r="Y1239" s="3672">
        <f>(Q1239-2342.09173)/12*$B$4+2342.09173+(R1239-Q1239)/11*7+(S1239-R1239)/10*6+(T1239-S1239)/9*5+(U1239-T1239)/8*4+(V1239-U1239)/7*3+(W1239-V1239)/6*2+(X1239-W1239)/5*1</f>
        <v>66777.025096666664</v>
      </c>
      <c r="Z1239" s="568">
        <f>AF1239-AE1239-AB1239</f>
        <v>64887.469410000005</v>
      </c>
      <c r="AA1239" s="1088"/>
      <c r="AB1239" s="568"/>
      <c r="AC1239" s="568">
        <f>Z1239-Y1239</f>
        <v>-1889.5556866666593</v>
      </c>
      <c r="AD1239" s="568"/>
      <c r="AE1239" s="568">
        <v>-38.446189999999994</v>
      </c>
      <c r="AF1239" s="568">
        <v>64849.023220000003</v>
      </c>
      <c r="AG1239" s="1319"/>
      <c r="AH1239" s="564"/>
      <c r="AI1239" s="1457"/>
      <c r="AJ1239" s="1472"/>
    </row>
    <row r="1240" spans="1:36" ht="29.25" x14ac:dyDescent="0.25">
      <c r="A1240" s="239">
        <v>1</v>
      </c>
      <c r="B1240" s="728" t="s">
        <v>386</v>
      </c>
      <c r="C1240" s="2154"/>
      <c r="D1240" s="803"/>
      <c r="E1240" s="1150">
        <f>E1242+E1243+E1245+E1247</f>
        <v>44182</v>
      </c>
      <c r="F1240" s="791">
        <f>F1242+F1243+F1245+F1247</f>
        <v>29454</v>
      </c>
      <c r="G1240" s="791">
        <f>G1242+G1243+G1245+G1247</f>
        <v>24902</v>
      </c>
      <c r="H1240" s="791">
        <f>G1240/F1240*100</f>
        <v>84.545392815916344</v>
      </c>
      <c r="I1240" s="1899"/>
      <c r="J1240" s="1899"/>
      <c r="K1240" s="791"/>
      <c r="L1240" s="791"/>
      <c r="M1240" s="791"/>
      <c r="N1240" s="791"/>
      <c r="O1240" s="791"/>
      <c r="P1240" s="791"/>
      <c r="Q1240" s="568"/>
      <c r="R1240" s="568"/>
      <c r="S1240" s="568"/>
      <c r="T1240" s="568"/>
      <c r="U1240" s="568"/>
      <c r="V1240" s="568"/>
      <c r="W1240" s="568"/>
      <c r="X1240" s="568"/>
      <c r="Y1240" s="1067"/>
      <c r="Z1240" s="568"/>
      <c r="AA1240" s="1088"/>
      <c r="AB1240" s="568"/>
      <c r="AC1240" s="568"/>
      <c r="AD1240" s="568"/>
      <c r="AE1240" s="568"/>
      <c r="AF1240" s="568"/>
      <c r="AG1240" s="1319">
        <f>AG1242+AG1243+AG1245+AG1247</f>
        <v>0</v>
      </c>
      <c r="AH1240" s="564"/>
      <c r="AI1240" s="1457"/>
      <c r="AJ1240" s="1472"/>
    </row>
    <row r="1241" spans="1:36" ht="30" x14ac:dyDescent="0.25">
      <c r="A1241" s="239">
        <v>1</v>
      </c>
      <c r="B1241" s="515" t="s">
        <v>204</v>
      </c>
      <c r="C1241" s="2154"/>
      <c r="D1241" s="803"/>
      <c r="E1241" s="1150"/>
      <c r="F1241" s="791"/>
      <c r="G1241" s="791"/>
      <c r="H1241" s="791"/>
      <c r="I1241" s="1899"/>
      <c r="J1241" s="1899"/>
      <c r="K1241" s="791"/>
      <c r="L1241" s="791"/>
      <c r="M1241" s="791"/>
      <c r="N1241" s="791"/>
      <c r="O1241" s="791"/>
      <c r="P1241" s="791"/>
      <c r="Q1241" s="568"/>
      <c r="R1241" s="568"/>
      <c r="S1241" s="568"/>
      <c r="T1241" s="568"/>
      <c r="U1241" s="568"/>
      <c r="V1241" s="568"/>
      <c r="W1241" s="568"/>
      <c r="X1241" s="568"/>
      <c r="Y1241" s="1067"/>
      <c r="Z1241" s="568"/>
      <c r="AA1241" s="1088"/>
      <c r="AB1241" s="568"/>
      <c r="AC1241" s="568"/>
      <c r="AD1241" s="568"/>
      <c r="AE1241" s="568"/>
      <c r="AF1241" s="568"/>
      <c r="AG1241" s="1319"/>
      <c r="AH1241" s="564"/>
      <c r="AI1241" s="1457"/>
      <c r="AJ1241" s="1472"/>
    </row>
    <row r="1242" spans="1:36" ht="30" x14ac:dyDescent="0.25">
      <c r="A1242" s="239">
        <v>1</v>
      </c>
      <c r="B1242" s="515" t="s">
        <v>205</v>
      </c>
      <c r="C1242" s="2154"/>
      <c r="D1242" s="803"/>
      <c r="E1242" s="1151">
        <v>25625</v>
      </c>
      <c r="F1242" s="375">
        <f>ROUND(E1242/12*$B$4,0)</f>
        <v>17083</v>
      </c>
      <c r="G1242" s="375">
        <v>14223</v>
      </c>
      <c r="H1242" s="375">
        <f>G1242/F1242*100</f>
        <v>83.258209916291051</v>
      </c>
      <c r="I1242" s="1899"/>
      <c r="J1242" s="1899"/>
      <c r="K1242" s="791"/>
      <c r="L1242" s="791"/>
      <c r="M1242" s="791"/>
      <c r="N1242" s="791"/>
      <c r="O1242" s="791"/>
      <c r="P1242" s="791"/>
      <c r="Q1242" s="568"/>
      <c r="R1242" s="568"/>
      <c r="S1242" s="568"/>
      <c r="T1242" s="568"/>
      <c r="U1242" s="568"/>
      <c r="V1242" s="568"/>
      <c r="W1242" s="568"/>
      <c r="X1242" s="568"/>
      <c r="Y1242" s="1067"/>
      <c r="Z1242" s="568"/>
      <c r="AA1242" s="1088"/>
      <c r="AB1242" s="568"/>
      <c r="AC1242" s="568"/>
      <c r="AD1242" s="568"/>
      <c r="AE1242" s="568"/>
      <c r="AF1242" s="568"/>
      <c r="AG1242" s="1296"/>
      <c r="AH1242" s="564"/>
      <c r="AI1242" s="1457"/>
      <c r="AJ1242" s="1472"/>
    </row>
    <row r="1243" spans="1:36" ht="30" x14ac:dyDescent="0.25">
      <c r="A1243" s="239">
        <v>1</v>
      </c>
      <c r="B1243" s="729" t="s">
        <v>643</v>
      </c>
      <c r="C1243" s="2154"/>
      <c r="D1243" s="803"/>
      <c r="E1243" s="1150">
        <v>3495</v>
      </c>
      <c r="F1243" s="791">
        <f>ROUND(E1243/12*$B$4,0)</f>
        <v>2330</v>
      </c>
      <c r="G1243" s="791">
        <v>4458</v>
      </c>
      <c r="H1243" s="791">
        <f>G1243/F1243*100</f>
        <v>191.3304721030043</v>
      </c>
      <c r="I1243" s="1899"/>
      <c r="J1243" s="1899"/>
      <c r="K1243" s="791"/>
      <c r="L1243" s="791"/>
      <c r="M1243" s="791"/>
      <c r="N1243" s="791"/>
      <c r="O1243" s="791"/>
      <c r="P1243" s="791"/>
      <c r="Q1243" s="568"/>
      <c r="R1243" s="568"/>
      <c r="S1243" s="568"/>
      <c r="T1243" s="568"/>
      <c r="U1243" s="568"/>
      <c r="V1243" s="568"/>
      <c r="W1243" s="568"/>
      <c r="X1243" s="568"/>
      <c r="Y1243" s="1067"/>
      <c r="Z1243" s="568"/>
      <c r="AA1243" s="1088"/>
      <c r="AB1243" s="568"/>
      <c r="AC1243" s="568"/>
      <c r="AD1243" s="568"/>
      <c r="AE1243" s="568"/>
      <c r="AF1243" s="568"/>
      <c r="AG1243" s="1319"/>
      <c r="AH1243" s="564"/>
      <c r="AI1243" s="1457"/>
      <c r="AJ1243" s="1472"/>
    </row>
    <row r="1244" spans="1:36" ht="75" x14ac:dyDescent="0.25">
      <c r="A1244" s="239">
        <v>1</v>
      </c>
      <c r="B1244" s="516" t="s">
        <v>388</v>
      </c>
      <c r="C1244" s="2154"/>
      <c r="D1244" s="803"/>
      <c r="E1244" s="1150"/>
      <c r="F1244" s="791"/>
      <c r="G1244" s="791"/>
      <c r="H1244" s="791"/>
      <c r="I1244" s="1899"/>
      <c r="J1244" s="1899"/>
      <c r="K1244" s="791"/>
      <c r="L1244" s="791"/>
      <c r="M1244" s="791"/>
      <c r="N1244" s="791"/>
      <c r="O1244" s="791"/>
      <c r="P1244" s="791"/>
      <c r="Q1244" s="568"/>
      <c r="R1244" s="568"/>
      <c r="S1244" s="568"/>
      <c r="T1244" s="568"/>
      <c r="U1244" s="568"/>
      <c r="V1244" s="568"/>
      <c r="W1244" s="568"/>
      <c r="X1244" s="568"/>
      <c r="Y1244" s="1067"/>
      <c r="Z1244" s="568"/>
      <c r="AA1244" s="1088"/>
      <c r="AB1244" s="568"/>
      <c r="AC1244" s="568"/>
      <c r="AD1244" s="568"/>
      <c r="AE1244" s="568"/>
      <c r="AF1244" s="568"/>
      <c r="AG1244" s="1319"/>
      <c r="AH1244" s="564"/>
      <c r="AI1244" s="1457"/>
      <c r="AJ1244" s="1472"/>
    </row>
    <row r="1245" spans="1:36" ht="45" x14ac:dyDescent="0.25">
      <c r="A1245" s="239">
        <v>1</v>
      </c>
      <c r="B1245" s="516" t="s">
        <v>389</v>
      </c>
      <c r="C1245" s="2154"/>
      <c r="D1245" s="803"/>
      <c r="E1245" s="1151">
        <v>12000</v>
      </c>
      <c r="F1245" s="375">
        <f>ROUND(E1245/12*$B$4,0)</f>
        <v>8000</v>
      </c>
      <c r="G1245" s="375">
        <v>4668</v>
      </c>
      <c r="H1245" s="375">
        <f>G1245/F1245*100</f>
        <v>58.35</v>
      </c>
      <c r="I1245" s="1899"/>
      <c r="J1245" s="1899"/>
      <c r="K1245" s="791"/>
      <c r="L1245" s="791"/>
      <c r="M1245" s="791"/>
      <c r="N1245" s="791"/>
      <c r="O1245" s="791"/>
      <c r="P1245" s="791"/>
      <c r="Q1245" s="568"/>
      <c r="R1245" s="568"/>
      <c r="S1245" s="568"/>
      <c r="T1245" s="568"/>
      <c r="U1245" s="568"/>
      <c r="V1245" s="568"/>
      <c r="W1245" s="568"/>
      <c r="X1245" s="568"/>
      <c r="Y1245" s="1067"/>
      <c r="Z1245" s="568"/>
      <c r="AA1245" s="1088"/>
      <c r="AB1245" s="568"/>
      <c r="AC1245" s="568"/>
      <c r="AD1245" s="568"/>
      <c r="AE1245" s="568"/>
      <c r="AF1245" s="568"/>
      <c r="AG1245" s="1296"/>
      <c r="AH1245" s="564"/>
      <c r="AI1245" s="1457"/>
      <c r="AJ1245" s="1472"/>
    </row>
    <row r="1246" spans="1:36" s="2711" customFormat="1" ht="105" x14ac:dyDescent="0.25">
      <c r="B1246" s="516" t="s">
        <v>625</v>
      </c>
      <c r="C1246" s="2154"/>
      <c r="D1246" s="803"/>
      <c r="E1246" s="1151">
        <v>4000</v>
      </c>
      <c r="F1246" s="375">
        <f>ROUND(E1246/12*$B$4,0)</f>
        <v>2667</v>
      </c>
      <c r="G1246" s="375">
        <v>890</v>
      </c>
      <c r="H1246" s="375">
        <f>G1246/F1246*100</f>
        <v>33.370828646419199</v>
      </c>
      <c r="I1246" s="1899"/>
      <c r="J1246" s="1899"/>
      <c r="K1246" s="791"/>
      <c r="L1246" s="791"/>
      <c r="M1246" s="791"/>
      <c r="N1246" s="791"/>
      <c r="O1246" s="791"/>
      <c r="P1246" s="791"/>
      <c r="Q1246" s="568"/>
      <c r="R1246" s="568"/>
      <c r="S1246" s="568"/>
      <c r="T1246" s="568"/>
      <c r="U1246" s="568"/>
      <c r="V1246" s="568"/>
      <c r="W1246" s="568"/>
      <c r="X1246" s="568"/>
      <c r="Y1246" s="1067"/>
      <c r="Z1246" s="568"/>
      <c r="AA1246" s="1088"/>
      <c r="AB1246" s="568"/>
      <c r="AC1246" s="568"/>
      <c r="AD1246" s="568"/>
      <c r="AE1246" s="568"/>
      <c r="AF1246" s="568"/>
      <c r="AG1246" s="1296"/>
      <c r="AH1246" s="564"/>
      <c r="AI1246" s="1457"/>
      <c r="AJ1246" s="1472"/>
    </row>
    <row r="1247" spans="1:36" ht="30" x14ac:dyDescent="0.25">
      <c r="B1247" s="516" t="s">
        <v>473</v>
      </c>
      <c r="C1247" s="2154"/>
      <c r="D1247" s="803"/>
      <c r="E1247" s="1151">
        <v>3062</v>
      </c>
      <c r="F1247" s="375">
        <f>ROUND(E1247/12*$B$4,0)</f>
        <v>2041</v>
      </c>
      <c r="G1247" s="375">
        <v>1553</v>
      </c>
      <c r="H1247" s="375">
        <f>G1247/F1247*100</f>
        <v>76.090151886330233</v>
      </c>
      <c r="I1247" s="1899"/>
      <c r="J1247" s="1899"/>
      <c r="K1247" s="791"/>
      <c r="L1247" s="791"/>
      <c r="M1247" s="791"/>
      <c r="N1247" s="791"/>
      <c r="O1247" s="791"/>
      <c r="P1247" s="791"/>
      <c r="Q1247" s="568"/>
      <c r="R1247" s="568"/>
      <c r="S1247" s="568"/>
      <c r="T1247" s="568"/>
      <c r="U1247" s="568"/>
      <c r="V1247" s="568"/>
      <c r="W1247" s="568"/>
      <c r="X1247" s="568"/>
      <c r="Y1247" s="1067"/>
      <c r="Z1247" s="568"/>
      <c r="AA1247" s="1088"/>
      <c r="AB1247" s="568"/>
      <c r="AC1247" s="568"/>
      <c r="AD1247" s="568"/>
      <c r="AE1247" s="568"/>
      <c r="AF1247" s="568"/>
      <c r="AG1247" s="1296"/>
      <c r="AH1247" s="564"/>
      <c r="AI1247" s="1457"/>
      <c r="AJ1247" s="1472"/>
    </row>
    <row r="1248" spans="1:36" ht="29.25" x14ac:dyDescent="0.25">
      <c r="A1248" s="239">
        <v>1</v>
      </c>
      <c r="B1248" s="484" t="s">
        <v>135</v>
      </c>
      <c r="C1248" s="2154"/>
      <c r="D1248" s="803"/>
      <c r="E1248" s="1150">
        <f>E1249</f>
        <v>45000</v>
      </c>
      <c r="F1248" s="791">
        <f>F1249</f>
        <v>30000</v>
      </c>
      <c r="G1248" s="791">
        <f>G1249</f>
        <v>19632</v>
      </c>
      <c r="H1248" s="791">
        <f>G1248/F1248*100</f>
        <v>65.44</v>
      </c>
      <c r="I1248" s="1899"/>
      <c r="J1248" s="1899"/>
      <c r="K1248" s="791"/>
      <c r="L1248" s="791"/>
      <c r="M1248" s="791"/>
      <c r="N1248" s="791"/>
      <c r="O1248" s="791"/>
      <c r="P1248" s="791"/>
      <c r="Q1248" s="568"/>
      <c r="R1248" s="568"/>
      <c r="S1248" s="568"/>
      <c r="T1248" s="568"/>
      <c r="U1248" s="568"/>
      <c r="V1248" s="568"/>
      <c r="W1248" s="568"/>
      <c r="X1248" s="568"/>
      <c r="Y1248" s="1067"/>
      <c r="Z1248" s="568"/>
      <c r="AA1248" s="1088"/>
      <c r="AB1248" s="568"/>
      <c r="AC1248" s="568"/>
      <c r="AD1248" s="568"/>
      <c r="AE1248" s="568"/>
      <c r="AF1248" s="568"/>
      <c r="AG1248" s="1319">
        <f>AG1249</f>
        <v>0</v>
      </c>
      <c r="AH1248" s="564"/>
      <c r="AI1248" s="1457"/>
      <c r="AJ1248" s="1472"/>
    </row>
    <row r="1249" spans="1:36" x14ac:dyDescent="0.25">
      <c r="A1249" s="239">
        <v>1</v>
      </c>
      <c r="B1249" s="292" t="s">
        <v>239</v>
      </c>
      <c r="C1249" s="2154"/>
      <c r="D1249" s="803"/>
      <c r="E1249" s="1151">
        <v>45000</v>
      </c>
      <c r="F1249" s="375">
        <f>ROUND(E1249/12*$B$4,0)</f>
        <v>30000</v>
      </c>
      <c r="G1249" s="375">
        <v>19632</v>
      </c>
      <c r="H1249" s="375">
        <f>G1249/F1249*100</f>
        <v>65.44</v>
      </c>
      <c r="I1249" s="1899"/>
      <c r="J1249" s="1899"/>
      <c r="K1249" s="791"/>
      <c r="L1249" s="791"/>
      <c r="M1249" s="791"/>
      <c r="N1249" s="791"/>
      <c r="O1249" s="791"/>
      <c r="P1249" s="791"/>
      <c r="Q1249" s="568"/>
      <c r="R1249" s="568"/>
      <c r="S1249" s="568"/>
      <c r="T1249" s="568"/>
      <c r="U1249" s="568"/>
      <c r="V1249" s="568"/>
      <c r="W1249" s="568"/>
      <c r="X1249" s="568"/>
      <c r="Y1249" s="1067"/>
      <c r="Z1249" s="568"/>
      <c r="AA1249" s="1088"/>
      <c r="AB1249" s="568"/>
      <c r="AC1249" s="568"/>
      <c r="AD1249" s="568"/>
      <c r="AE1249" s="568"/>
      <c r="AF1249" s="568"/>
      <c r="AG1249" s="1296"/>
      <c r="AH1249" s="564"/>
      <c r="AI1249" s="1457"/>
      <c r="AJ1249" s="1472"/>
    </row>
    <row r="1250" spans="1:36" x14ac:dyDescent="0.25">
      <c r="A1250" s="239">
        <v>1</v>
      </c>
      <c r="B1250" s="738" t="s">
        <v>390</v>
      </c>
      <c r="C1250" s="2154"/>
      <c r="D1250" s="803"/>
      <c r="E1250" s="417"/>
      <c r="F1250" s="791"/>
      <c r="G1250" s="791"/>
      <c r="H1250" s="791"/>
      <c r="I1250" s="1899"/>
      <c r="J1250" s="1899"/>
      <c r="K1250" s="791"/>
      <c r="L1250" s="791"/>
      <c r="M1250" s="791"/>
      <c r="N1250" s="791"/>
      <c r="O1250" s="791"/>
      <c r="P1250" s="791"/>
      <c r="Q1250" s="568"/>
      <c r="R1250" s="568"/>
      <c r="S1250" s="568"/>
      <c r="T1250" s="568"/>
      <c r="U1250" s="568"/>
      <c r="V1250" s="568"/>
      <c r="W1250" s="568"/>
      <c r="X1250" s="568"/>
      <c r="Y1250" s="1067"/>
      <c r="Z1250" s="568"/>
      <c r="AA1250" s="1088"/>
      <c r="AB1250" s="568"/>
      <c r="AC1250" s="568"/>
      <c r="AD1250" s="568"/>
      <c r="AE1250" s="568"/>
      <c r="AF1250" s="568"/>
      <c r="AG1250" s="1319"/>
      <c r="AH1250" s="564"/>
      <c r="AI1250" s="1457"/>
      <c r="AJ1250" s="1472"/>
    </row>
    <row r="1251" spans="1:36" ht="63" x14ac:dyDescent="0.25">
      <c r="A1251" s="239">
        <v>1</v>
      </c>
      <c r="B1251" s="756" t="s">
        <v>391</v>
      </c>
      <c r="C1251" s="2154"/>
      <c r="D1251" s="803"/>
      <c r="E1251" s="417">
        <f>E1252+E1257</f>
        <v>12551</v>
      </c>
      <c r="F1251" s="791">
        <f>F1252+F1257</f>
        <v>8367</v>
      </c>
      <c r="G1251" s="791">
        <f>G1252+G1257</f>
        <v>6581</v>
      </c>
      <c r="H1251" s="791">
        <f>G1251/F1251*100</f>
        <v>78.654236882992706</v>
      </c>
      <c r="I1251" s="1899"/>
      <c r="J1251" s="1899"/>
      <c r="K1251" s="791"/>
      <c r="L1251" s="791"/>
      <c r="M1251" s="791"/>
      <c r="N1251" s="791"/>
      <c r="O1251" s="791"/>
      <c r="P1251" s="791"/>
      <c r="Q1251" s="568"/>
      <c r="R1251" s="568"/>
      <c r="S1251" s="568"/>
      <c r="T1251" s="568"/>
      <c r="U1251" s="568"/>
      <c r="V1251" s="568"/>
      <c r="W1251" s="568"/>
      <c r="X1251" s="568"/>
      <c r="Y1251" s="1215">
        <f>Q1251/12*$B$4</f>
        <v>0</v>
      </c>
      <c r="Z1251" s="568">
        <f>AF1251-AE1251-AB1251</f>
        <v>0</v>
      </c>
      <c r="AA1251" s="1088"/>
      <c r="AB1251" s="568"/>
      <c r="AC1251" s="568">
        <f>Z1251-Y1251</f>
        <v>0</v>
      </c>
      <c r="AD1251" s="568"/>
      <c r="AE1251" s="568"/>
      <c r="AF1251" s="568"/>
      <c r="AG1251" s="1319">
        <f>AG1252+AG1257</f>
        <v>0</v>
      </c>
      <c r="AH1251" s="564"/>
      <c r="AI1251" s="1457"/>
      <c r="AJ1251" s="1472"/>
    </row>
    <row r="1252" spans="1:36" ht="30" x14ac:dyDescent="0.25">
      <c r="A1252" s="239">
        <v>1</v>
      </c>
      <c r="B1252" s="729" t="s">
        <v>392</v>
      </c>
      <c r="C1252" s="2154"/>
      <c r="D1252" s="803"/>
      <c r="E1252" s="417">
        <f>E1253+E1254+E1255+E1256</f>
        <v>9278</v>
      </c>
      <c r="F1252" s="791">
        <f>F1253+F1254+F1255+F1256</f>
        <v>6185</v>
      </c>
      <c r="G1252" s="791">
        <f>G1253+G1254+G1255+G1256</f>
        <v>4791</v>
      </c>
      <c r="H1252" s="791">
        <f>G1252/F1252*100</f>
        <v>77.461600646725941</v>
      </c>
      <c r="I1252" s="1899"/>
      <c r="J1252" s="1899"/>
      <c r="K1252" s="791"/>
      <c r="L1252" s="791"/>
      <c r="M1252" s="791"/>
      <c r="N1252" s="791"/>
      <c r="O1252" s="791"/>
      <c r="P1252" s="791"/>
      <c r="Q1252" s="568"/>
      <c r="R1252" s="568"/>
      <c r="S1252" s="568"/>
      <c r="T1252" s="568"/>
      <c r="U1252" s="568"/>
      <c r="V1252" s="568"/>
      <c r="W1252" s="568"/>
      <c r="X1252" s="568"/>
      <c r="Y1252" s="1067"/>
      <c r="Z1252" s="568"/>
      <c r="AA1252" s="1088"/>
      <c r="AB1252" s="568"/>
      <c r="AC1252" s="568"/>
      <c r="AD1252" s="568"/>
      <c r="AE1252" s="568"/>
      <c r="AF1252" s="568"/>
      <c r="AG1252" s="1319">
        <f>AG1253+AG1254+AG1255+AG1256</f>
        <v>0</v>
      </c>
      <c r="AH1252" s="564"/>
      <c r="AI1252" s="1457"/>
      <c r="AJ1252" s="1472"/>
    </row>
    <row r="1253" spans="1:36" ht="30" x14ac:dyDescent="0.25">
      <c r="A1253" s="239">
        <v>1</v>
      </c>
      <c r="B1253" s="516" t="s">
        <v>393</v>
      </c>
      <c r="C1253" s="2154"/>
      <c r="D1253" s="803"/>
      <c r="E1253" s="419">
        <v>9278</v>
      </c>
      <c r="F1253" s="375">
        <f>ROUND(E1253/12*$B$4,0)</f>
        <v>6185</v>
      </c>
      <c r="G1253" s="375">
        <v>4791</v>
      </c>
      <c r="H1253" s="375">
        <f>G1253/F1253*100</f>
        <v>77.461600646725941</v>
      </c>
      <c r="I1253" s="1899"/>
      <c r="J1253" s="1899"/>
      <c r="K1253" s="791"/>
      <c r="L1253" s="791"/>
      <c r="M1253" s="791"/>
      <c r="N1253" s="791"/>
      <c r="O1253" s="791"/>
      <c r="P1253" s="791"/>
      <c r="Q1253" s="568"/>
      <c r="R1253" s="568"/>
      <c r="S1253" s="568"/>
      <c r="T1253" s="568"/>
      <c r="U1253" s="568"/>
      <c r="V1253" s="568"/>
      <c r="W1253" s="568"/>
      <c r="X1253" s="568"/>
      <c r="Y1253" s="1067"/>
      <c r="Z1253" s="568"/>
      <c r="AA1253" s="1088"/>
      <c r="AB1253" s="568"/>
      <c r="AC1253" s="568"/>
      <c r="AD1253" s="568"/>
      <c r="AE1253" s="568"/>
      <c r="AF1253" s="568"/>
      <c r="AG1253" s="1296"/>
      <c r="AH1253" s="564"/>
      <c r="AI1253" s="1457"/>
      <c r="AJ1253" s="1472"/>
    </row>
    <row r="1254" spans="1:36" ht="60" x14ac:dyDescent="0.25">
      <c r="A1254" s="239">
        <v>1</v>
      </c>
      <c r="B1254" s="516" t="s">
        <v>394</v>
      </c>
      <c r="C1254" s="2154"/>
      <c r="D1254" s="803"/>
      <c r="E1254" s="417"/>
      <c r="F1254" s="791"/>
      <c r="G1254" s="791"/>
      <c r="H1254" s="791"/>
      <c r="I1254" s="1899"/>
      <c r="J1254" s="1899"/>
      <c r="K1254" s="791"/>
      <c r="L1254" s="791"/>
      <c r="M1254" s="791"/>
      <c r="N1254" s="791"/>
      <c r="O1254" s="791"/>
      <c r="P1254" s="791"/>
      <c r="Q1254" s="568"/>
      <c r="R1254" s="568"/>
      <c r="S1254" s="568"/>
      <c r="T1254" s="568"/>
      <c r="U1254" s="568"/>
      <c r="V1254" s="568"/>
      <c r="W1254" s="568"/>
      <c r="X1254" s="568"/>
      <c r="Y1254" s="1067"/>
      <c r="Z1254" s="568"/>
      <c r="AA1254" s="1088"/>
      <c r="AB1254" s="568"/>
      <c r="AC1254" s="568"/>
      <c r="AD1254" s="568"/>
      <c r="AE1254" s="568"/>
      <c r="AF1254" s="568"/>
      <c r="AG1254" s="1319"/>
      <c r="AH1254" s="564"/>
      <c r="AI1254" s="1457"/>
      <c r="AJ1254" s="1472"/>
    </row>
    <row r="1255" spans="1:36" ht="45" x14ac:dyDescent="0.25">
      <c r="A1255" s="239">
        <v>1</v>
      </c>
      <c r="B1255" s="516" t="s">
        <v>395</v>
      </c>
      <c r="C1255" s="2154"/>
      <c r="D1255" s="803"/>
      <c r="E1255" s="417"/>
      <c r="F1255" s="791"/>
      <c r="G1255" s="791"/>
      <c r="H1255" s="791"/>
      <c r="I1255" s="1899"/>
      <c r="J1255" s="1899"/>
      <c r="K1255" s="791"/>
      <c r="L1255" s="791"/>
      <c r="M1255" s="791"/>
      <c r="N1255" s="791"/>
      <c r="O1255" s="791"/>
      <c r="P1255" s="791"/>
      <c r="Q1255" s="568"/>
      <c r="R1255" s="568"/>
      <c r="S1255" s="568"/>
      <c r="T1255" s="568"/>
      <c r="U1255" s="568"/>
      <c r="V1255" s="568"/>
      <c r="W1255" s="568"/>
      <c r="X1255" s="568"/>
      <c r="Y1255" s="1067"/>
      <c r="Z1255" s="568"/>
      <c r="AA1255" s="1088"/>
      <c r="AB1255" s="568"/>
      <c r="AC1255" s="568"/>
      <c r="AD1255" s="568"/>
      <c r="AE1255" s="568"/>
      <c r="AF1255" s="568"/>
      <c r="AG1255" s="1319"/>
      <c r="AH1255" s="564"/>
      <c r="AI1255" s="1457"/>
      <c r="AJ1255" s="1472"/>
    </row>
    <row r="1256" spans="1:36" ht="30" x14ac:dyDescent="0.25">
      <c r="A1256" s="239">
        <v>1</v>
      </c>
      <c r="B1256" s="516" t="s">
        <v>396</v>
      </c>
      <c r="C1256" s="2154"/>
      <c r="D1256" s="803"/>
      <c r="E1256" s="417"/>
      <c r="F1256" s="791"/>
      <c r="G1256" s="791"/>
      <c r="H1256" s="791"/>
      <c r="I1256" s="1899"/>
      <c r="J1256" s="1899"/>
      <c r="K1256" s="791"/>
      <c r="L1256" s="791"/>
      <c r="M1256" s="791"/>
      <c r="N1256" s="791"/>
      <c r="O1256" s="791"/>
      <c r="P1256" s="791"/>
      <c r="Q1256" s="568"/>
      <c r="R1256" s="568"/>
      <c r="S1256" s="568"/>
      <c r="T1256" s="568"/>
      <c r="U1256" s="568"/>
      <c r="V1256" s="568"/>
      <c r="W1256" s="568"/>
      <c r="X1256" s="568"/>
      <c r="Y1256" s="1067"/>
      <c r="Z1256" s="568"/>
      <c r="AA1256" s="1088"/>
      <c r="AB1256" s="568"/>
      <c r="AC1256" s="568"/>
      <c r="AD1256" s="568"/>
      <c r="AE1256" s="568"/>
      <c r="AF1256" s="568"/>
      <c r="AG1256" s="1319"/>
      <c r="AH1256" s="564"/>
      <c r="AI1256" s="1457"/>
      <c r="AJ1256" s="1472"/>
    </row>
    <row r="1257" spans="1:36" ht="60" x14ac:dyDescent="0.25">
      <c r="A1257" s="239">
        <v>1</v>
      </c>
      <c r="B1257" s="729" t="s">
        <v>397</v>
      </c>
      <c r="C1257" s="2154"/>
      <c r="D1257" s="803"/>
      <c r="E1257" s="417">
        <f>SUM(E1258:E1261)</f>
        <v>3273</v>
      </c>
      <c r="F1257" s="791">
        <f>SUM(F1258:F1261)</f>
        <v>2182</v>
      </c>
      <c r="G1257" s="791">
        <f>G1258</f>
        <v>1790</v>
      </c>
      <c r="H1257" s="791">
        <f>G1257/F1257*100</f>
        <v>82.034830430797427</v>
      </c>
      <c r="I1257" s="1899"/>
      <c r="J1257" s="1899"/>
      <c r="K1257" s="791"/>
      <c r="L1257" s="791"/>
      <c r="M1257" s="791"/>
      <c r="N1257" s="791"/>
      <c r="O1257" s="791"/>
      <c r="P1257" s="791"/>
      <c r="Q1257" s="568"/>
      <c r="R1257" s="568"/>
      <c r="S1257" s="568"/>
      <c r="T1257" s="568"/>
      <c r="U1257" s="568"/>
      <c r="V1257" s="568"/>
      <c r="W1257" s="568"/>
      <c r="X1257" s="568"/>
      <c r="Y1257" s="1067"/>
      <c r="Z1257" s="568"/>
      <c r="AA1257" s="1088"/>
      <c r="AB1257" s="568"/>
      <c r="AC1257" s="568"/>
      <c r="AD1257" s="568"/>
      <c r="AE1257" s="568"/>
      <c r="AF1257" s="568"/>
      <c r="AG1257" s="1319">
        <f>AG1258</f>
        <v>0</v>
      </c>
      <c r="AH1257" s="564"/>
      <c r="AI1257" s="1457"/>
      <c r="AJ1257" s="1472"/>
    </row>
    <row r="1258" spans="1:36" ht="45" x14ac:dyDescent="0.25">
      <c r="A1258" s="239">
        <v>1</v>
      </c>
      <c r="B1258" s="516" t="s">
        <v>398</v>
      </c>
      <c r="C1258" s="2154"/>
      <c r="D1258" s="803"/>
      <c r="E1258" s="419">
        <v>3273</v>
      </c>
      <c r="F1258" s="375">
        <f>ROUND(E1258/12*$B$4,0)</f>
        <v>2182</v>
      </c>
      <c r="G1258" s="375">
        <v>1790</v>
      </c>
      <c r="H1258" s="375">
        <f>G1258/F1258*100</f>
        <v>82.034830430797427</v>
      </c>
      <c r="I1258" s="1899"/>
      <c r="J1258" s="1899"/>
      <c r="K1258" s="791"/>
      <c r="L1258" s="791"/>
      <c r="M1258" s="791"/>
      <c r="N1258" s="791"/>
      <c r="O1258" s="791"/>
      <c r="P1258" s="791"/>
      <c r="Q1258" s="568"/>
      <c r="R1258" s="568"/>
      <c r="S1258" s="568"/>
      <c r="T1258" s="568"/>
      <c r="U1258" s="568"/>
      <c r="V1258" s="568"/>
      <c r="W1258" s="568"/>
      <c r="X1258" s="568"/>
      <c r="Y1258" s="1067"/>
      <c r="Z1258" s="568"/>
      <c r="AA1258" s="1088"/>
      <c r="AB1258" s="568"/>
      <c r="AC1258" s="568"/>
      <c r="AD1258" s="568"/>
      <c r="AE1258" s="568"/>
      <c r="AF1258" s="568"/>
      <c r="AG1258" s="1296"/>
      <c r="AH1258" s="564"/>
      <c r="AI1258" s="1457"/>
      <c r="AJ1258" s="1472"/>
    </row>
    <row r="1259" spans="1:36" ht="30" x14ac:dyDescent="0.25">
      <c r="A1259" s="239">
        <v>1</v>
      </c>
      <c r="B1259" s="516" t="s">
        <v>427</v>
      </c>
      <c r="C1259" s="2154"/>
      <c r="D1259" s="803"/>
      <c r="E1259" s="419"/>
      <c r="F1259" s="375"/>
      <c r="G1259" s="375">
        <v>53</v>
      </c>
      <c r="H1259" s="375"/>
      <c r="I1259" s="1899"/>
      <c r="J1259" s="1899"/>
      <c r="K1259" s="791"/>
      <c r="L1259" s="791"/>
      <c r="M1259" s="791"/>
      <c r="N1259" s="791"/>
      <c r="O1259" s="791"/>
      <c r="P1259" s="791"/>
      <c r="Q1259" s="568"/>
      <c r="R1259" s="568"/>
      <c r="S1259" s="568"/>
      <c r="T1259" s="568"/>
      <c r="U1259" s="568"/>
      <c r="V1259" s="568"/>
      <c r="W1259" s="568"/>
      <c r="X1259" s="568"/>
      <c r="Y1259" s="1067"/>
      <c r="Z1259" s="568"/>
      <c r="AA1259" s="1088"/>
      <c r="AB1259" s="568"/>
      <c r="AC1259" s="568"/>
      <c r="AD1259" s="568"/>
      <c r="AE1259" s="568"/>
      <c r="AF1259" s="568"/>
      <c r="AG1259" s="1296"/>
      <c r="AH1259" s="564"/>
      <c r="AI1259" s="1457"/>
      <c r="AJ1259" s="1472"/>
    </row>
    <row r="1260" spans="1:36" ht="75" x14ac:dyDescent="0.25">
      <c r="A1260" s="239">
        <v>1</v>
      </c>
      <c r="B1260" s="516" t="s">
        <v>399</v>
      </c>
      <c r="C1260" s="2154"/>
      <c r="D1260" s="803"/>
      <c r="E1260" s="417"/>
      <c r="F1260" s="791"/>
      <c r="G1260" s="791"/>
      <c r="H1260" s="791"/>
      <c r="I1260" s="1899"/>
      <c r="J1260" s="1899"/>
      <c r="K1260" s="791"/>
      <c r="L1260" s="791"/>
      <c r="M1260" s="791"/>
      <c r="N1260" s="791"/>
      <c r="O1260" s="791"/>
      <c r="P1260" s="791"/>
      <c r="Q1260" s="568"/>
      <c r="R1260" s="568"/>
      <c r="S1260" s="568"/>
      <c r="T1260" s="568"/>
      <c r="U1260" s="568"/>
      <c r="V1260" s="568"/>
      <c r="W1260" s="568"/>
      <c r="X1260" s="568"/>
      <c r="Y1260" s="1067"/>
      <c r="Z1260" s="568"/>
      <c r="AA1260" s="1088"/>
      <c r="AB1260" s="568"/>
      <c r="AC1260" s="568"/>
      <c r="AD1260" s="568"/>
      <c r="AE1260" s="568"/>
      <c r="AF1260" s="568"/>
      <c r="AG1260" s="1319"/>
      <c r="AH1260" s="564"/>
      <c r="AI1260" s="1457"/>
      <c r="AJ1260" s="1472"/>
    </row>
    <row r="1261" spans="1:36" ht="60" x14ac:dyDescent="0.25">
      <c r="A1261" s="239">
        <v>1</v>
      </c>
      <c r="B1261" s="516" t="s">
        <v>400</v>
      </c>
      <c r="C1261" s="2154"/>
      <c r="D1261" s="803"/>
      <c r="E1261" s="417"/>
      <c r="F1261" s="791"/>
      <c r="G1261" s="791"/>
      <c r="H1261" s="791"/>
      <c r="I1261" s="1899"/>
      <c r="J1261" s="1899"/>
      <c r="K1261" s="791"/>
      <c r="L1261" s="791"/>
      <c r="M1261" s="791"/>
      <c r="N1261" s="791"/>
      <c r="O1261" s="791"/>
      <c r="P1261" s="791"/>
      <c r="Q1261" s="568"/>
      <c r="R1261" s="568"/>
      <c r="S1261" s="568"/>
      <c r="T1261" s="568"/>
      <c r="U1261" s="568"/>
      <c r="V1261" s="568"/>
      <c r="W1261" s="568"/>
      <c r="X1261" s="568"/>
      <c r="Y1261" s="1067"/>
      <c r="Z1261" s="568"/>
      <c r="AA1261" s="1088"/>
      <c r="AB1261" s="568"/>
      <c r="AC1261" s="568"/>
      <c r="AD1261" s="568"/>
      <c r="AE1261" s="568"/>
      <c r="AF1261" s="568"/>
      <c r="AG1261" s="1319"/>
      <c r="AH1261" s="564"/>
      <c r="AI1261" s="1457"/>
      <c r="AJ1261" s="1472"/>
    </row>
    <row r="1262" spans="1:36" x14ac:dyDescent="0.25">
      <c r="B1262" s="803" t="s">
        <v>206</v>
      </c>
      <c r="C1262" s="2154"/>
      <c r="D1262" s="803"/>
      <c r="E1262" s="417"/>
      <c r="F1262" s="791"/>
      <c r="G1262" s="791"/>
      <c r="H1262" s="791"/>
      <c r="I1262" s="1899"/>
      <c r="J1262" s="1899"/>
      <c r="K1262" s="791"/>
      <c r="L1262" s="791"/>
      <c r="M1262" s="791"/>
      <c r="N1262" s="791"/>
      <c r="O1262" s="791"/>
      <c r="P1262" s="791"/>
      <c r="Q1262" s="568">
        <v>176.12</v>
      </c>
      <c r="R1262" s="568">
        <v>176.12</v>
      </c>
      <c r="S1262" s="568">
        <v>176.12</v>
      </c>
      <c r="T1262" s="568">
        <v>176.12</v>
      </c>
      <c r="U1262" s="568">
        <v>176.12</v>
      </c>
      <c r="V1262" s="568">
        <v>176.12</v>
      </c>
      <c r="W1262" s="568">
        <v>176.12</v>
      </c>
      <c r="X1262" s="568">
        <v>176.12</v>
      </c>
      <c r="Y1262" s="1067">
        <f t="shared" ref="Y1262" si="542">Q1262/12*$B$4+(R1262-Q1262)/11*7+(S1262-R1262)/10*6+(T1262-S1262)/9*5+(U1262-T1262)/8*4+(V1262-U1262)/7*3+(W1262-V1262)/6*2+(X1262-W1262)/5*1</f>
        <v>117.41333333333334</v>
      </c>
      <c r="Z1262" s="568">
        <f>AF1262-AE1262-AB1262</f>
        <v>66.925599999999122</v>
      </c>
      <c r="AA1262" s="1088"/>
      <c r="AB1262" s="568"/>
      <c r="AC1262" s="568">
        <f>Z1262-Y1262</f>
        <v>-50.487733333334219</v>
      </c>
      <c r="AD1262" s="568"/>
      <c r="AE1262" s="568">
        <v>0</v>
      </c>
      <c r="AF1262" s="568">
        <v>66.925599999999122</v>
      </c>
      <c r="AG1262" s="1319"/>
      <c r="AH1262" s="564"/>
      <c r="AI1262" s="1457"/>
      <c r="AJ1262" s="1472"/>
    </row>
    <row r="1263" spans="1:36" ht="29.25" x14ac:dyDescent="0.25">
      <c r="A1263" s="239">
        <v>1</v>
      </c>
      <c r="B1263" s="790" t="s">
        <v>452</v>
      </c>
      <c r="C1263" s="2154"/>
      <c r="D1263" s="803"/>
      <c r="E1263" s="417">
        <f>E1264+E1269+E1270+E1271+E1272+E1274</f>
        <v>4341</v>
      </c>
      <c r="F1263" s="791">
        <f>F1264+F1269+F1270+F1271+F1272+F1274</f>
        <v>2894</v>
      </c>
      <c r="G1263" s="791">
        <f>G1264+G1269+G1270+G1271+G1272+G1274</f>
        <v>1742</v>
      </c>
      <c r="H1263" s="791">
        <f>G1263/F1263*100</f>
        <v>60.19350380096752</v>
      </c>
      <c r="I1263" s="1899"/>
      <c r="J1263" s="1899"/>
      <c r="K1263" s="791"/>
      <c r="L1263" s="791"/>
      <c r="M1263" s="791"/>
      <c r="N1263" s="791"/>
      <c r="O1263" s="791"/>
      <c r="P1263" s="791"/>
      <c r="Q1263" s="568"/>
      <c r="R1263" s="568"/>
      <c r="S1263" s="568"/>
      <c r="T1263" s="568"/>
      <c r="U1263" s="568"/>
      <c r="V1263" s="568"/>
      <c r="W1263" s="568"/>
      <c r="X1263" s="568"/>
      <c r="Y1263" s="1067"/>
      <c r="Z1263" s="568"/>
      <c r="AA1263" s="1088"/>
      <c r="AB1263" s="568"/>
      <c r="AC1263" s="568"/>
      <c r="AD1263" s="568"/>
      <c r="AE1263" s="568"/>
      <c r="AF1263" s="568"/>
      <c r="AG1263" s="1319">
        <f>AG1264+AG1269+AG1270+AG1271+AG1272+AG1274</f>
        <v>0</v>
      </c>
      <c r="AH1263" s="564"/>
      <c r="AI1263" s="1457"/>
      <c r="AJ1263" s="1472"/>
    </row>
    <row r="1264" spans="1:36" x14ac:dyDescent="0.25">
      <c r="A1264" s="239">
        <v>1</v>
      </c>
      <c r="B1264" s="4" t="s">
        <v>440</v>
      </c>
      <c r="C1264" s="2154"/>
      <c r="D1264" s="803"/>
      <c r="E1264" s="417"/>
      <c r="F1264" s="791"/>
      <c r="G1264" s="791"/>
      <c r="H1264" s="791"/>
      <c r="I1264" s="1899"/>
      <c r="J1264" s="1899"/>
      <c r="K1264" s="791"/>
      <c r="L1264" s="791"/>
      <c r="M1264" s="791"/>
      <c r="N1264" s="791"/>
      <c r="O1264" s="791"/>
      <c r="P1264" s="791"/>
      <c r="Q1264" s="568"/>
      <c r="R1264" s="568"/>
      <c r="S1264" s="568"/>
      <c r="T1264" s="568"/>
      <c r="U1264" s="568"/>
      <c r="V1264" s="568"/>
      <c r="W1264" s="568"/>
      <c r="X1264" s="568"/>
      <c r="Y1264" s="1067"/>
      <c r="Z1264" s="568"/>
      <c r="AA1264" s="1088"/>
      <c r="AB1264" s="568"/>
      <c r="AC1264" s="568"/>
      <c r="AD1264" s="568"/>
      <c r="AE1264" s="568"/>
      <c r="AF1264" s="568"/>
      <c r="AG1264" s="1319"/>
      <c r="AH1264" s="564"/>
      <c r="AI1264" s="1457"/>
      <c r="AJ1264" s="1472"/>
    </row>
    <row r="1265" spans="1:36" ht="30" x14ac:dyDescent="0.25">
      <c r="A1265" s="239">
        <v>1</v>
      </c>
      <c r="B1265" s="804" t="s">
        <v>441</v>
      </c>
      <c r="C1265" s="2154"/>
      <c r="D1265" s="803"/>
      <c r="E1265" s="417"/>
      <c r="F1265" s="791"/>
      <c r="G1265" s="791"/>
      <c r="H1265" s="791"/>
      <c r="I1265" s="1899"/>
      <c r="J1265" s="1899"/>
      <c r="K1265" s="791"/>
      <c r="L1265" s="791"/>
      <c r="M1265" s="791"/>
      <c r="N1265" s="791"/>
      <c r="O1265" s="791"/>
      <c r="P1265" s="791"/>
      <c r="Q1265" s="568"/>
      <c r="R1265" s="568"/>
      <c r="S1265" s="568"/>
      <c r="T1265" s="568"/>
      <c r="U1265" s="568"/>
      <c r="V1265" s="568"/>
      <c r="W1265" s="568"/>
      <c r="X1265" s="568"/>
      <c r="Y1265" s="1067"/>
      <c r="Z1265" s="568"/>
      <c r="AA1265" s="1088"/>
      <c r="AB1265" s="568"/>
      <c r="AC1265" s="568"/>
      <c r="AD1265" s="568"/>
      <c r="AE1265" s="568"/>
      <c r="AF1265" s="568"/>
      <c r="AG1265" s="1319"/>
      <c r="AH1265" s="564"/>
      <c r="AI1265" s="1457"/>
      <c r="AJ1265" s="1472"/>
    </row>
    <row r="1266" spans="1:36" x14ac:dyDescent="0.25">
      <c r="A1266" s="239">
        <v>1</v>
      </c>
      <c r="B1266" s="4" t="s">
        <v>442</v>
      </c>
      <c r="C1266" s="2154"/>
      <c r="D1266" s="803"/>
      <c r="E1266" s="417"/>
      <c r="F1266" s="791"/>
      <c r="G1266" s="791"/>
      <c r="H1266" s="791"/>
      <c r="I1266" s="1899"/>
      <c r="J1266" s="1899"/>
      <c r="K1266" s="791"/>
      <c r="L1266" s="791"/>
      <c r="M1266" s="791"/>
      <c r="N1266" s="791"/>
      <c r="O1266" s="791"/>
      <c r="P1266" s="791"/>
      <c r="Q1266" s="568"/>
      <c r="R1266" s="568"/>
      <c r="S1266" s="568"/>
      <c r="T1266" s="568"/>
      <c r="U1266" s="568"/>
      <c r="V1266" s="568"/>
      <c r="W1266" s="568"/>
      <c r="X1266" s="568"/>
      <c r="Y1266" s="1067"/>
      <c r="Z1266" s="568"/>
      <c r="AA1266" s="1088"/>
      <c r="AB1266" s="568"/>
      <c r="AC1266" s="568"/>
      <c r="AD1266" s="568"/>
      <c r="AE1266" s="568"/>
      <c r="AF1266" s="568"/>
      <c r="AG1266" s="1319"/>
      <c r="AH1266" s="564"/>
      <c r="AI1266" s="1457"/>
      <c r="AJ1266" s="1472"/>
    </row>
    <row r="1267" spans="1:36" ht="30" x14ac:dyDescent="0.25">
      <c r="A1267" s="239">
        <v>1</v>
      </c>
      <c r="B1267" s="4" t="s">
        <v>467</v>
      </c>
      <c r="C1267" s="2154"/>
      <c r="D1267" s="803"/>
      <c r="E1267" s="417"/>
      <c r="F1267" s="791"/>
      <c r="G1267" s="791"/>
      <c r="H1267" s="791"/>
      <c r="I1267" s="1899"/>
      <c r="J1267" s="1899"/>
      <c r="K1267" s="791"/>
      <c r="L1267" s="791"/>
      <c r="M1267" s="791"/>
      <c r="N1267" s="791"/>
      <c r="O1267" s="791"/>
      <c r="P1267" s="791"/>
      <c r="Q1267" s="568"/>
      <c r="R1267" s="568"/>
      <c r="S1267" s="568"/>
      <c r="T1267" s="568"/>
      <c r="U1267" s="568"/>
      <c r="V1267" s="568"/>
      <c r="W1267" s="568"/>
      <c r="X1267" s="568"/>
      <c r="Y1267" s="1067"/>
      <c r="Z1267" s="568"/>
      <c r="AA1267" s="1088"/>
      <c r="AB1267" s="568"/>
      <c r="AC1267" s="568"/>
      <c r="AD1267" s="568"/>
      <c r="AE1267" s="568"/>
      <c r="AF1267" s="568"/>
      <c r="AG1267" s="1319"/>
      <c r="AH1267" s="564"/>
      <c r="AI1267" s="1457"/>
      <c r="AJ1267" s="1472"/>
    </row>
    <row r="1268" spans="1:36" ht="60" x14ac:dyDescent="0.25">
      <c r="A1268" s="239">
        <v>1</v>
      </c>
      <c r="B1268" s="4" t="s">
        <v>443</v>
      </c>
      <c r="C1268" s="2154"/>
      <c r="D1268" s="803"/>
      <c r="E1268" s="417"/>
      <c r="F1268" s="791"/>
      <c r="G1268" s="791"/>
      <c r="H1268" s="791"/>
      <c r="I1268" s="1899"/>
      <c r="J1268" s="1899"/>
      <c r="K1268" s="791"/>
      <c r="L1268" s="791"/>
      <c r="M1268" s="791"/>
      <c r="N1268" s="791"/>
      <c r="O1268" s="791"/>
      <c r="P1268" s="791"/>
      <c r="Q1268" s="568"/>
      <c r="R1268" s="568"/>
      <c r="S1268" s="568"/>
      <c r="T1268" s="568"/>
      <c r="U1268" s="568"/>
      <c r="V1268" s="568"/>
      <c r="W1268" s="568"/>
      <c r="X1268" s="568"/>
      <c r="Y1268" s="1067"/>
      <c r="Z1268" s="568"/>
      <c r="AA1268" s="1088"/>
      <c r="AB1268" s="568"/>
      <c r="AC1268" s="568"/>
      <c r="AD1268" s="568"/>
      <c r="AE1268" s="568"/>
      <c r="AF1268" s="568"/>
      <c r="AG1268" s="1319"/>
      <c r="AH1268" s="564"/>
      <c r="AI1268" s="1457"/>
      <c r="AJ1268" s="1472"/>
    </row>
    <row r="1269" spans="1:36" ht="75" x14ac:dyDescent="0.25">
      <c r="A1269" s="239">
        <v>1</v>
      </c>
      <c r="B1269" s="4" t="s">
        <v>444</v>
      </c>
      <c r="C1269" s="678"/>
      <c r="D1269" s="2060"/>
      <c r="E1269" s="419"/>
      <c r="F1269" s="375">
        <f>ROUND(E1269/12*$B$4,0)</f>
        <v>0</v>
      </c>
      <c r="G1269" s="375"/>
      <c r="H1269" s="375"/>
      <c r="I1269" s="1899"/>
      <c r="J1269" s="1899"/>
      <c r="K1269" s="791"/>
      <c r="L1269" s="791"/>
      <c r="M1269" s="791"/>
      <c r="N1269" s="791"/>
      <c r="O1269" s="791"/>
      <c r="P1269" s="791"/>
      <c r="Q1269" s="568"/>
      <c r="R1269" s="568"/>
      <c r="S1269" s="568"/>
      <c r="T1269" s="568"/>
      <c r="U1269" s="568"/>
      <c r="V1269" s="568"/>
      <c r="W1269" s="568"/>
      <c r="X1269" s="568"/>
      <c r="Y1269" s="1067"/>
      <c r="Z1269" s="568">
        <f>AF1269-AE1269-AB1269</f>
        <v>0</v>
      </c>
      <c r="AA1269" s="1088"/>
      <c r="AB1269" s="568"/>
      <c r="AC1269" s="568"/>
      <c r="AD1269" s="568"/>
      <c r="AE1269" s="568"/>
      <c r="AF1269" s="568"/>
      <c r="AG1269" s="1296"/>
      <c r="AH1269" s="564"/>
      <c r="AI1269" s="1457"/>
      <c r="AJ1269" s="1472"/>
    </row>
    <row r="1270" spans="1:36" ht="45" x14ac:dyDescent="0.25">
      <c r="A1270" s="239">
        <v>1</v>
      </c>
      <c r="B1270" s="805" t="s">
        <v>445</v>
      </c>
      <c r="C1270" s="678"/>
      <c r="D1270" s="2060"/>
      <c r="E1270" s="419"/>
      <c r="F1270" s="375"/>
      <c r="G1270" s="375"/>
      <c r="H1270" s="375"/>
      <c r="I1270" s="1899"/>
      <c r="J1270" s="1899"/>
      <c r="K1270" s="791"/>
      <c r="L1270" s="791"/>
      <c r="M1270" s="791"/>
      <c r="N1270" s="791"/>
      <c r="O1270" s="791"/>
      <c r="P1270" s="791"/>
      <c r="Q1270" s="568"/>
      <c r="R1270" s="568"/>
      <c r="S1270" s="568"/>
      <c r="T1270" s="568"/>
      <c r="U1270" s="568"/>
      <c r="V1270" s="568"/>
      <c r="W1270" s="568"/>
      <c r="X1270" s="568"/>
      <c r="Y1270" s="1067"/>
      <c r="Z1270" s="568"/>
      <c r="AA1270" s="1088"/>
      <c r="AB1270" s="568"/>
      <c r="AC1270" s="568"/>
      <c r="AD1270" s="568"/>
      <c r="AE1270" s="568"/>
      <c r="AF1270" s="568"/>
      <c r="AG1270" s="1296"/>
      <c r="AH1270" s="564"/>
      <c r="AI1270" s="1457"/>
      <c r="AJ1270" s="1472"/>
    </row>
    <row r="1271" spans="1:36" ht="105" x14ac:dyDescent="0.25">
      <c r="B1271" s="805" t="s">
        <v>626</v>
      </c>
      <c r="C1271" s="678"/>
      <c r="D1271" s="2060"/>
      <c r="E1271" s="419">
        <v>500</v>
      </c>
      <c r="F1271" s="375">
        <f>ROUND(E1271/12*$B$4,0)</f>
        <v>333</v>
      </c>
      <c r="G1271" s="375">
        <v>190</v>
      </c>
      <c r="H1271" s="375">
        <f>G1271/F1271*100</f>
        <v>57.057057057057058</v>
      </c>
      <c r="I1271" s="1899"/>
      <c r="J1271" s="1899"/>
      <c r="K1271" s="791"/>
      <c r="L1271" s="791"/>
      <c r="M1271" s="791"/>
      <c r="N1271" s="791"/>
      <c r="O1271" s="791"/>
      <c r="P1271" s="791"/>
      <c r="Q1271" s="568"/>
      <c r="R1271" s="568"/>
      <c r="S1271" s="568"/>
      <c r="T1271" s="568"/>
      <c r="U1271" s="568"/>
      <c r="V1271" s="568"/>
      <c r="W1271" s="568"/>
      <c r="X1271" s="568"/>
      <c r="Y1271" s="1067"/>
      <c r="Z1271" s="568"/>
      <c r="AA1271" s="1088"/>
      <c r="AB1271" s="568"/>
      <c r="AC1271" s="568"/>
      <c r="AD1271" s="568"/>
      <c r="AE1271" s="568"/>
      <c r="AF1271" s="568"/>
      <c r="AG1271" s="1296"/>
      <c r="AH1271" s="564"/>
      <c r="AI1271" s="1457"/>
      <c r="AJ1271" s="1472"/>
    </row>
    <row r="1272" spans="1:36" ht="42.75" x14ac:dyDescent="0.25">
      <c r="B1272" s="1415" t="s">
        <v>603</v>
      </c>
      <c r="C1272" s="678"/>
      <c r="D1272" s="2060"/>
      <c r="E1272" s="763">
        <f>E1273</f>
        <v>3841</v>
      </c>
      <c r="F1272" s="375">
        <f>F1273</f>
        <v>2561</v>
      </c>
      <c r="G1272" s="375">
        <f>G1273</f>
        <v>1551</v>
      </c>
      <c r="H1272" s="375">
        <f>G1272/F1272*100</f>
        <v>60.562280359234677</v>
      </c>
      <c r="I1272" s="1899"/>
      <c r="J1272" s="1899"/>
      <c r="K1272" s="791"/>
      <c r="L1272" s="791"/>
      <c r="M1272" s="791"/>
      <c r="N1272" s="791"/>
      <c r="O1272" s="791"/>
      <c r="P1272" s="791"/>
      <c r="Q1272" s="568">
        <v>5826.3816799999995</v>
      </c>
      <c r="R1272" s="568">
        <v>5826.3816799999995</v>
      </c>
      <c r="S1272" s="568">
        <v>5826.3816799999995</v>
      </c>
      <c r="T1272" s="568">
        <v>5826.3816799999995</v>
      </c>
      <c r="U1272" s="568">
        <v>5826.3816799999995</v>
      </c>
      <c r="V1272" s="568">
        <v>5826.3816799999995</v>
      </c>
      <c r="W1272" s="568">
        <v>5826.3816799999995</v>
      </c>
      <c r="X1272" s="568">
        <v>5826.3816799999995</v>
      </c>
      <c r="Y1272" s="1215">
        <f t="shared" ref="Y1272" si="543">Q1272/12*$B$4+(R1272-Q1272)/11*7+(S1272-R1272)/10*6+(T1272-S1272)/9*5+(U1272-T1272)/8*4+(V1272-U1272)/7*3+(W1272-V1272)/6*2+(X1272-W1272)/5*1</f>
        <v>3884.254453333333</v>
      </c>
      <c r="Z1272" s="569">
        <f>AF1272-AE1272-AB1272</f>
        <v>2284.28172</v>
      </c>
      <c r="AA1272" s="1504"/>
      <c r="AB1272" s="569"/>
      <c r="AC1272" s="569">
        <f>Z1272-Y1272</f>
        <v>-1599.9727333333331</v>
      </c>
      <c r="AD1272" s="568">
        <v>-3.3740000000000001</v>
      </c>
      <c r="AE1272" s="568">
        <v>-1.5786800000000001</v>
      </c>
      <c r="AF1272" s="568">
        <v>2282.7030399999999</v>
      </c>
      <c r="AG1272" s="1296">
        <f>AG1273</f>
        <v>0</v>
      </c>
      <c r="AH1272" s="564"/>
      <c r="AI1272" s="1457"/>
      <c r="AJ1272" s="1472"/>
    </row>
    <row r="1273" spans="1:36" x14ac:dyDescent="0.25">
      <c r="B1273" s="805" t="s">
        <v>604</v>
      </c>
      <c r="C1273" s="678"/>
      <c r="D1273" s="2060"/>
      <c r="E1273" s="763">
        <v>3841</v>
      </c>
      <c r="F1273" s="375">
        <f>ROUND(E1273/12*$B$4,0)</f>
        <v>2561</v>
      </c>
      <c r="G1273" s="375">
        <v>1551</v>
      </c>
      <c r="H1273" s="375">
        <f>G1273/F1273*100</f>
        <v>60.562280359234677</v>
      </c>
      <c r="I1273" s="1899"/>
      <c r="J1273" s="1899"/>
      <c r="K1273" s="791"/>
      <c r="L1273" s="791"/>
      <c r="M1273" s="791"/>
      <c r="N1273" s="791"/>
      <c r="O1273" s="791"/>
      <c r="P1273" s="791"/>
      <c r="Q1273" s="568"/>
      <c r="R1273" s="568"/>
      <c r="S1273" s="568"/>
      <c r="T1273" s="568"/>
      <c r="U1273" s="568"/>
      <c r="V1273" s="568"/>
      <c r="W1273" s="568"/>
      <c r="X1273" s="568"/>
      <c r="Y1273" s="1067"/>
      <c r="Z1273" s="568"/>
      <c r="AA1273" s="1088"/>
      <c r="AB1273" s="568"/>
      <c r="AC1273" s="568"/>
      <c r="AD1273" s="568"/>
      <c r="AE1273" s="568"/>
      <c r="AF1273" s="568"/>
      <c r="AG1273" s="1296"/>
      <c r="AH1273" s="564"/>
      <c r="AI1273" s="1457"/>
      <c r="AJ1273" s="1472"/>
    </row>
    <row r="1274" spans="1:36" ht="42.75" x14ac:dyDescent="0.25">
      <c r="B1274" s="1415" t="s">
        <v>605</v>
      </c>
      <c r="C1274" s="678"/>
      <c r="D1274" s="2060"/>
      <c r="E1274" s="419"/>
      <c r="F1274" s="375"/>
      <c r="G1274" s="375">
        <v>1</v>
      </c>
      <c r="H1274" s="375"/>
      <c r="I1274" s="1899"/>
      <c r="J1274" s="1899"/>
      <c r="K1274" s="791"/>
      <c r="L1274" s="791"/>
      <c r="M1274" s="791"/>
      <c r="N1274" s="791"/>
      <c r="O1274" s="791"/>
      <c r="P1274" s="791"/>
      <c r="Q1274" s="568"/>
      <c r="R1274" s="568"/>
      <c r="S1274" s="568"/>
      <c r="T1274" s="568"/>
      <c r="U1274" s="568"/>
      <c r="V1274" s="568"/>
      <c r="W1274" s="568"/>
      <c r="X1274" s="568"/>
      <c r="Y1274" s="1067"/>
      <c r="Z1274" s="568"/>
      <c r="AA1274" s="1088"/>
      <c r="AB1274" s="568"/>
      <c r="AC1274" s="568"/>
      <c r="AD1274" s="568"/>
      <c r="AE1274" s="568"/>
      <c r="AF1274" s="568"/>
      <c r="AG1274" s="1296"/>
      <c r="AH1274" s="564"/>
      <c r="AI1274" s="1457"/>
      <c r="AJ1274" s="1472"/>
    </row>
    <row r="1275" spans="1:36" ht="29.25" x14ac:dyDescent="0.25">
      <c r="A1275" s="239">
        <v>1</v>
      </c>
      <c r="B1275" s="790" t="s">
        <v>453</v>
      </c>
      <c r="C1275" s="678"/>
      <c r="D1275" s="4"/>
      <c r="E1275" s="415"/>
      <c r="F1275" s="213"/>
      <c r="G1275" s="368"/>
      <c r="H1275" s="368"/>
      <c r="I1275" s="1899"/>
      <c r="J1275" s="1899"/>
      <c r="K1275" s="211"/>
      <c r="L1275" s="211"/>
      <c r="M1275" s="211"/>
      <c r="N1275" s="211"/>
      <c r="O1275" s="211"/>
      <c r="P1275" s="211"/>
      <c r="Q1275" s="568"/>
      <c r="R1275" s="568"/>
      <c r="S1275" s="568"/>
      <c r="T1275" s="568"/>
      <c r="U1275" s="568"/>
      <c r="V1275" s="568"/>
      <c r="W1275" s="568"/>
      <c r="X1275" s="568"/>
      <c r="Y1275" s="1067"/>
      <c r="Z1275" s="568">
        <f>AF1275-AE1275-AB1275</f>
        <v>0</v>
      </c>
      <c r="AA1275" s="1088"/>
      <c r="AB1275" s="568"/>
      <c r="AC1275" s="568"/>
      <c r="AD1275" s="568"/>
      <c r="AE1275" s="568"/>
      <c r="AF1275" s="568"/>
      <c r="AG1275" s="1276"/>
      <c r="AH1275" s="564"/>
      <c r="AI1275" s="1457"/>
      <c r="AJ1275" s="1472"/>
    </row>
    <row r="1276" spans="1:36" x14ac:dyDescent="0.25">
      <c r="A1276" s="239">
        <v>1</v>
      </c>
      <c r="B1276" s="790" t="s">
        <v>468</v>
      </c>
      <c r="C1276" s="678"/>
      <c r="D1276" s="4"/>
      <c r="E1276" s="415"/>
      <c r="F1276" s="213"/>
      <c r="G1276" s="368"/>
      <c r="H1276" s="368"/>
      <c r="I1276" s="1899"/>
      <c r="J1276" s="1899"/>
      <c r="K1276" s="211"/>
      <c r="L1276" s="211"/>
      <c r="M1276" s="211"/>
      <c r="N1276" s="211"/>
      <c r="O1276" s="211"/>
      <c r="P1276" s="211"/>
      <c r="Q1276" s="568"/>
      <c r="R1276" s="568"/>
      <c r="S1276" s="568"/>
      <c r="T1276" s="568"/>
      <c r="U1276" s="568"/>
      <c r="V1276" s="568"/>
      <c r="W1276" s="568"/>
      <c r="X1276" s="568"/>
      <c r="Y1276" s="1067"/>
      <c r="Z1276" s="568">
        <f>AF1276-AE1276-AB1276</f>
        <v>0</v>
      </c>
      <c r="AA1276" s="1088"/>
      <c r="AB1276" s="568"/>
      <c r="AC1276" s="568"/>
      <c r="AD1276" s="568"/>
      <c r="AE1276" s="568"/>
      <c r="AF1276" s="568"/>
      <c r="AG1276" s="1276"/>
      <c r="AH1276" s="564"/>
      <c r="AI1276" s="1457"/>
      <c r="AJ1276" s="1472"/>
    </row>
    <row r="1277" spans="1:36" x14ac:dyDescent="0.25">
      <c r="A1277" s="239">
        <v>1</v>
      </c>
      <c r="B1277" s="4" t="s">
        <v>469</v>
      </c>
      <c r="C1277" s="678"/>
      <c r="D1277" s="4"/>
      <c r="E1277" s="415"/>
      <c r="F1277" s="213"/>
      <c r="G1277" s="368"/>
      <c r="H1277" s="368"/>
      <c r="I1277" s="1899"/>
      <c r="J1277" s="1899"/>
      <c r="K1277" s="211"/>
      <c r="L1277" s="211"/>
      <c r="M1277" s="211"/>
      <c r="N1277" s="211"/>
      <c r="O1277" s="211"/>
      <c r="P1277" s="211"/>
      <c r="Q1277" s="568"/>
      <c r="R1277" s="568"/>
      <c r="S1277" s="568"/>
      <c r="T1277" s="568"/>
      <c r="U1277" s="568"/>
      <c r="V1277" s="568"/>
      <c r="W1277" s="568"/>
      <c r="X1277" s="568"/>
      <c r="Y1277" s="1067"/>
      <c r="Z1277" s="568">
        <f>AF1277-AE1277-AB1277</f>
        <v>0</v>
      </c>
      <c r="AA1277" s="1088"/>
      <c r="AB1277" s="568"/>
      <c r="AC1277" s="568"/>
      <c r="AD1277" s="568"/>
      <c r="AE1277" s="568"/>
      <c r="AF1277" s="568"/>
      <c r="AG1277" s="1276"/>
      <c r="AH1277" s="564"/>
      <c r="AI1277" s="1457"/>
      <c r="AJ1277" s="1472"/>
    </row>
    <row r="1278" spans="1:36" ht="43.5" x14ac:dyDescent="0.25">
      <c r="A1278" s="239">
        <v>1</v>
      </c>
      <c r="B1278" s="790" t="s">
        <v>446</v>
      </c>
      <c r="C1278" s="678"/>
      <c r="D1278" s="4"/>
      <c r="E1278" s="415">
        <v>14000</v>
      </c>
      <c r="F1278" s="213">
        <f>ROUND(E1278/12*$B$4,0)</f>
        <v>9333</v>
      </c>
      <c r="G1278" s="368">
        <v>8727</v>
      </c>
      <c r="H1278" s="368">
        <f>G1278/F1278*100</f>
        <v>93.506910961105746</v>
      </c>
      <c r="I1278" s="1899"/>
      <c r="J1278" s="1899"/>
      <c r="K1278" s="211"/>
      <c r="L1278" s="211"/>
      <c r="M1278" s="211"/>
      <c r="N1278" s="211"/>
      <c r="O1278" s="211"/>
      <c r="P1278" s="211"/>
      <c r="Q1278" s="568"/>
      <c r="R1278" s="568"/>
      <c r="S1278" s="568"/>
      <c r="T1278" s="568"/>
      <c r="U1278" s="568"/>
      <c r="V1278" s="568"/>
      <c r="W1278" s="568"/>
      <c r="X1278" s="568"/>
      <c r="Y1278" s="1067"/>
      <c r="Z1278" s="568">
        <f>AF1278-AE1278-AB1278</f>
        <v>0</v>
      </c>
      <c r="AA1278" s="1088"/>
      <c r="AB1278" s="568"/>
      <c r="AC1278" s="568"/>
      <c r="AD1278" s="568"/>
      <c r="AE1278" s="568"/>
      <c r="AF1278" s="568"/>
      <c r="AG1278" s="1276"/>
      <c r="AH1278" s="564"/>
      <c r="AI1278" s="1457"/>
      <c r="AJ1278" s="1472"/>
    </row>
    <row r="1279" spans="1:36" ht="30" x14ac:dyDescent="0.25">
      <c r="A1279" s="239">
        <v>1</v>
      </c>
      <c r="B1279" s="785" t="s">
        <v>201</v>
      </c>
      <c r="C1279" s="678"/>
      <c r="D1279" s="4"/>
      <c r="E1279" s="415"/>
      <c r="F1279" s="213"/>
      <c r="G1279" s="368"/>
      <c r="H1279" s="368"/>
      <c r="I1279" s="1899"/>
      <c r="J1279" s="1899"/>
      <c r="K1279" s="211"/>
      <c r="L1279" s="211"/>
      <c r="M1279" s="211"/>
      <c r="N1279" s="211"/>
      <c r="O1279" s="211"/>
      <c r="P1279" s="211"/>
      <c r="Q1279" s="568"/>
      <c r="R1279" s="568"/>
      <c r="S1279" s="568"/>
      <c r="T1279" s="568"/>
      <c r="U1279" s="568"/>
      <c r="V1279" s="568"/>
      <c r="W1279" s="568"/>
      <c r="X1279" s="568"/>
      <c r="Y1279" s="1067"/>
      <c r="Z1279" s="568"/>
      <c r="AA1279" s="1088"/>
      <c r="AB1279" s="568"/>
      <c r="AC1279" s="568"/>
      <c r="AD1279" s="568"/>
      <c r="AE1279" s="568"/>
      <c r="AF1279" s="568"/>
      <c r="AG1279" s="1276"/>
      <c r="AH1279" s="564"/>
      <c r="AI1279" s="1457"/>
      <c r="AJ1279" s="1472"/>
    </row>
    <row r="1280" spans="1:36" ht="26.25" customHeight="1" x14ac:dyDescent="0.25">
      <c r="A1280" s="239">
        <v>1</v>
      </c>
      <c r="B1280" s="780" t="s">
        <v>234</v>
      </c>
      <c r="C1280" s="678"/>
      <c r="D1280" s="4"/>
      <c r="E1280" s="444">
        <f>SUM(E1281:E1285)</f>
        <v>3650</v>
      </c>
      <c r="F1280" s="793">
        <f>SUM(F1281:F1285)</f>
        <v>2433</v>
      </c>
      <c r="G1280" s="1058">
        <f>SUM(G1281:G1285)</f>
        <v>1784</v>
      </c>
      <c r="H1280" s="1058">
        <f>G1280/F1280*100</f>
        <v>73.325113029182077</v>
      </c>
      <c r="I1280" s="1899"/>
      <c r="J1280" s="1899"/>
      <c r="K1280" s="211"/>
      <c r="L1280" s="211"/>
      <c r="M1280" s="211"/>
      <c r="N1280" s="211"/>
      <c r="O1280" s="211"/>
      <c r="P1280" s="211"/>
      <c r="Q1280" s="569">
        <v>2499.9335000000001</v>
      </c>
      <c r="R1280" s="569">
        <v>2499.9335000000001</v>
      </c>
      <c r="S1280" s="569">
        <v>2499.9335000000001</v>
      </c>
      <c r="T1280" s="569">
        <v>2499.9335000000001</v>
      </c>
      <c r="U1280" s="569">
        <v>2499.9335000000001</v>
      </c>
      <c r="V1280" s="569">
        <v>2499.9335000000001</v>
      </c>
      <c r="W1280" s="569">
        <v>2499.9335000000001</v>
      </c>
      <c r="X1280" s="569">
        <v>2499.9335000000001</v>
      </c>
      <c r="Y1280" s="1215">
        <f t="shared" ref="Y1280" si="544">Q1280/12*$B$4+(R1280-Q1280)/11*7+(S1280-R1280)/10*6+(T1280-S1280)/9*5+(U1280-T1280)/8*4+(V1280-U1280)/7*3+(W1280-V1280)/6*2+(X1280-W1280)/5*1</f>
        <v>1666.6223333333335</v>
      </c>
      <c r="Z1280" s="569">
        <f t="shared" ref="Z1280:Z1289" si="545">AF1280-AE1280-AB1280</f>
        <v>1052.8951599999998</v>
      </c>
      <c r="AA1280" s="1504"/>
      <c r="AB1280" s="569"/>
      <c r="AC1280" s="569">
        <f>Z1280-Y1280</f>
        <v>-613.72717333333367</v>
      </c>
      <c r="AD1280" s="568"/>
      <c r="AE1280" s="568">
        <v>0</v>
      </c>
      <c r="AF1280" s="568">
        <v>1052.8951599999998</v>
      </c>
      <c r="AG1280" s="1280">
        <f>SUM(AG1281:AG1285)</f>
        <v>0</v>
      </c>
      <c r="AH1280" s="564"/>
      <c r="AI1280" s="1457"/>
      <c r="AJ1280" s="1472"/>
    </row>
    <row r="1281" spans="1:36" s="2711" customFormat="1" x14ac:dyDescent="0.25">
      <c r="B1281" s="781" t="s">
        <v>285</v>
      </c>
      <c r="C1281" s="678"/>
      <c r="D1281" s="4"/>
      <c r="E1281" s="415">
        <v>50</v>
      </c>
      <c r="F1281" s="213">
        <f>ROUND(E1281/12*$B$4,0)</f>
        <v>33</v>
      </c>
      <c r="G1281" s="368"/>
      <c r="H1281" s="1058"/>
      <c r="I1281" s="1899"/>
      <c r="J1281" s="1899"/>
      <c r="K1281" s="211"/>
      <c r="L1281" s="211"/>
      <c r="M1281" s="211"/>
      <c r="N1281" s="211"/>
      <c r="O1281" s="211"/>
      <c r="P1281" s="211"/>
      <c r="Q1281" s="569"/>
      <c r="R1281" s="569"/>
      <c r="S1281" s="569"/>
      <c r="T1281" s="569"/>
      <c r="U1281" s="569"/>
      <c r="V1281" s="569"/>
      <c r="W1281" s="569"/>
      <c r="X1281" s="569"/>
      <c r="Y1281" s="1245"/>
      <c r="Z1281" s="569"/>
      <c r="AA1281" s="1504"/>
      <c r="AB1281" s="569"/>
      <c r="AC1281" s="569"/>
      <c r="AD1281" s="570"/>
      <c r="AE1281" s="570"/>
      <c r="AF1281" s="570"/>
      <c r="AG1281" s="1280"/>
      <c r="AH1281" s="1201"/>
      <c r="AI1281" s="1457"/>
      <c r="AJ1281" s="1472"/>
    </row>
    <row r="1282" spans="1:36" s="2711" customFormat="1" ht="45" x14ac:dyDescent="0.25">
      <c r="B1282" s="781" t="s">
        <v>163</v>
      </c>
      <c r="C1282" s="678"/>
      <c r="D1282" s="4"/>
      <c r="E1282" s="415">
        <v>500</v>
      </c>
      <c r="F1282" s="213">
        <f>ROUND(E1282/12*$B$4,0)</f>
        <v>333</v>
      </c>
      <c r="G1282" s="368">
        <v>85</v>
      </c>
      <c r="H1282" s="368">
        <f t="shared" ref="H1282:H1290" si="546">G1282/F1282*100</f>
        <v>25.525525525525527</v>
      </c>
      <c r="I1282" s="1899"/>
      <c r="J1282" s="1899"/>
      <c r="K1282" s="211"/>
      <c r="L1282" s="211"/>
      <c r="M1282" s="211"/>
      <c r="N1282" s="211"/>
      <c r="O1282" s="211"/>
      <c r="P1282" s="211"/>
      <c r="Q1282" s="569"/>
      <c r="R1282" s="569"/>
      <c r="S1282" s="569"/>
      <c r="T1282" s="569"/>
      <c r="U1282" s="569"/>
      <c r="V1282" s="569"/>
      <c r="W1282" s="569"/>
      <c r="X1282" s="569"/>
      <c r="Y1282" s="1245"/>
      <c r="Z1282" s="569"/>
      <c r="AA1282" s="1504"/>
      <c r="AB1282" s="569"/>
      <c r="AC1282" s="569"/>
      <c r="AD1282" s="568"/>
      <c r="AE1282" s="569"/>
      <c r="AF1282" s="568"/>
      <c r="AG1282" s="1280"/>
      <c r="AH1282" s="1201"/>
      <c r="AI1282" s="1457"/>
      <c r="AJ1282" s="1472"/>
    </row>
    <row r="1283" spans="1:36" ht="45" x14ac:dyDescent="0.25">
      <c r="A1283" s="239">
        <v>1</v>
      </c>
      <c r="B1283" s="781" t="s">
        <v>371</v>
      </c>
      <c r="C1283" s="2103"/>
      <c r="D1283" s="4"/>
      <c r="E1283" s="415">
        <v>1200</v>
      </c>
      <c r="F1283" s="213">
        <f>ROUND(E1283/12*$B$4,0)</f>
        <v>800</v>
      </c>
      <c r="G1283" s="368">
        <v>484</v>
      </c>
      <c r="H1283" s="368">
        <f t="shared" si="546"/>
        <v>60.5</v>
      </c>
      <c r="I1283" s="1899"/>
      <c r="J1283" s="1899"/>
      <c r="K1283" s="211"/>
      <c r="L1283" s="211"/>
      <c r="M1283" s="211"/>
      <c r="N1283" s="211"/>
      <c r="O1283" s="211"/>
      <c r="P1283" s="211"/>
      <c r="Q1283" s="568"/>
      <c r="R1283" s="568"/>
      <c r="S1283" s="568"/>
      <c r="T1283" s="568"/>
      <c r="U1283" s="568"/>
      <c r="V1283" s="568"/>
      <c r="W1283" s="568"/>
      <c r="X1283" s="568"/>
      <c r="Y1283" s="1214">
        <f>Q1283/12*$B$4</f>
        <v>0</v>
      </c>
      <c r="Z1283" s="568">
        <f t="shared" si="545"/>
        <v>0</v>
      </c>
      <c r="AA1283" s="1504"/>
      <c r="AB1283" s="569"/>
      <c r="AC1283" s="568">
        <f>Z1283-Y1283</f>
        <v>0</v>
      </c>
      <c r="AD1283" s="570"/>
      <c r="AE1283" s="568"/>
      <c r="AF1283" s="570"/>
      <c r="AG1283" s="1276"/>
      <c r="AH1283" s="1201"/>
      <c r="AI1283" s="1457"/>
      <c r="AJ1283" s="1472"/>
    </row>
    <row r="1284" spans="1:36" ht="30" x14ac:dyDescent="0.25">
      <c r="A1284" s="239">
        <v>1</v>
      </c>
      <c r="B1284" s="782" t="s">
        <v>74</v>
      </c>
      <c r="C1284" s="677"/>
      <c r="D1284" s="4"/>
      <c r="E1284" s="415">
        <v>900</v>
      </c>
      <c r="F1284" s="213">
        <f>ROUND(E1284/12*$B$4,0)</f>
        <v>600</v>
      </c>
      <c r="G1284" s="368">
        <v>434</v>
      </c>
      <c r="H1284" s="368">
        <f t="shared" si="546"/>
        <v>72.333333333333343</v>
      </c>
      <c r="I1284" s="1899"/>
      <c r="J1284" s="1899"/>
      <c r="K1284" s="211"/>
      <c r="L1284" s="211"/>
      <c r="M1284" s="211"/>
      <c r="N1284" s="211"/>
      <c r="O1284" s="211"/>
      <c r="P1284" s="211"/>
      <c r="Q1284" s="567"/>
      <c r="R1284" s="567"/>
      <c r="S1284" s="567"/>
      <c r="T1284" s="567"/>
      <c r="U1284" s="567"/>
      <c r="V1284" s="567"/>
      <c r="W1284" s="567"/>
      <c r="X1284" s="567"/>
      <c r="Y1284" s="1067"/>
      <c r="Z1284" s="567">
        <f t="shared" si="545"/>
        <v>0</v>
      </c>
      <c r="AA1284" s="1088"/>
      <c r="AB1284" s="568"/>
      <c r="AC1284" s="568"/>
      <c r="AD1284" s="568"/>
      <c r="AE1284" s="568"/>
      <c r="AF1284" s="568"/>
      <c r="AG1284" s="1276"/>
      <c r="AH1284" s="564"/>
      <c r="AI1284" s="1457"/>
      <c r="AJ1284" s="1472"/>
    </row>
    <row r="1285" spans="1:36" x14ac:dyDescent="0.25">
      <c r="B1285" s="782" t="s">
        <v>36</v>
      </c>
      <c r="C1285" s="677"/>
      <c r="D1285" s="4"/>
      <c r="E1285" s="415">
        <v>1000</v>
      </c>
      <c r="F1285" s="213">
        <f>ROUND(E1285/12*$B$4,0)</f>
        <v>667</v>
      </c>
      <c r="G1285" s="368">
        <v>781</v>
      </c>
      <c r="H1285" s="368">
        <f t="shared" si="546"/>
        <v>117.09145427286356</v>
      </c>
      <c r="I1285" s="1899"/>
      <c r="J1285" s="1899"/>
      <c r="K1285" s="211"/>
      <c r="L1285" s="211"/>
      <c r="M1285" s="211"/>
      <c r="N1285" s="211"/>
      <c r="O1285" s="211"/>
      <c r="P1285" s="211"/>
      <c r="Q1285" s="567"/>
      <c r="R1285" s="567"/>
      <c r="S1285" s="567"/>
      <c r="T1285" s="567"/>
      <c r="U1285" s="567"/>
      <c r="V1285" s="567"/>
      <c r="W1285" s="567"/>
      <c r="X1285" s="567"/>
      <c r="Y1285" s="1067"/>
      <c r="Z1285" s="567"/>
      <c r="AA1285" s="1088"/>
      <c r="AB1285" s="568"/>
      <c r="AC1285" s="568"/>
      <c r="AD1285" s="568"/>
      <c r="AE1285" s="568"/>
      <c r="AF1285" s="568"/>
      <c r="AG1285" s="1276"/>
      <c r="AH1285" s="564"/>
      <c r="AI1285" s="1457"/>
      <c r="AJ1285" s="1472"/>
    </row>
    <row r="1286" spans="1:36" ht="29.25" x14ac:dyDescent="0.25">
      <c r="A1286" s="239">
        <v>1</v>
      </c>
      <c r="B1286" s="731" t="s">
        <v>372</v>
      </c>
      <c r="C1286" s="678"/>
      <c r="D1286" s="4"/>
      <c r="E1286" s="444">
        <f>E1263+E1240</f>
        <v>48523</v>
      </c>
      <c r="F1286" s="793">
        <f>F1263+F1240</f>
        <v>32348</v>
      </c>
      <c r="G1286" s="1058">
        <f>G1263+G1240</f>
        <v>26644</v>
      </c>
      <c r="H1286" s="1058">
        <f t="shared" si="546"/>
        <v>82.366761469024368</v>
      </c>
      <c r="I1286" s="1899"/>
      <c r="J1286" s="1899"/>
      <c r="K1286" s="211"/>
      <c r="L1286" s="211"/>
      <c r="M1286" s="211"/>
      <c r="N1286" s="211"/>
      <c r="O1286" s="211"/>
      <c r="P1286" s="211"/>
      <c r="Q1286" s="568"/>
      <c r="R1286" s="568"/>
      <c r="S1286" s="568"/>
      <c r="T1286" s="568"/>
      <c r="U1286" s="568"/>
      <c r="V1286" s="568"/>
      <c r="W1286" s="568"/>
      <c r="X1286" s="568"/>
      <c r="Y1286" s="1067"/>
      <c r="Z1286" s="568">
        <f t="shared" si="545"/>
        <v>0</v>
      </c>
      <c r="AA1286" s="1088"/>
      <c r="AB1286" s="568"/>
      <c r="AC1286" s="568"/>
      <c r="AD1286" s="568"/>
      <c r="AE1286" s="568"/>
      <c r="AF1286" s="568"/>
      <c r="AG1286" s="1280">
        <f>AG1263+AG1240</f>
        <v>0</v>
      </c>
      <c r="AH1286" s="564"/>
      <c r="AI1286" s="1457"/>
      <c r="AJ1286" s="1472"/>
    </row>
    <row r="1287" spans="1:36" ht="43.5" x14ac:dyDescent="0.25">
      <c r="A1287" s="239">
        <v>1</v>
      </c>
      <c r="B1287" s="731" t="s">
        <v>401</v>
      </c>
      <c r="C1287" s="678"/>
      <c r="D1287" s="4"/>
      <c r="E1287" s="444">
        <f>E1251</f>
        <v>12551</v>
      </c>
      <c r="F1287" s="793">
        <f>F1251</f>
        <v>8367</v>
      </c>
      <c r="G1287" s="1058">
        <f>G1251</f>
        <v>6581</v>
      </c>
      <c r="H1287" s="1058">
        <f t="shared" si="546"/>
        <v>78.654236882992706</v>
      </c>
      <c r="I1287" s="1899"/>
      <c r="J1287" s="1899"/>
      <c r="K1287" s="211"/>
      <c r="L1287" s="211"/>
      <c r="M1287" s="211"/>
      <c r="N1287" s="211"/>
      <c r="O1287" s="211"/>
      <c r="P1287" s="211"/>
      <c r="Q1287" s="568"/>
      <c r="R1287" s="568"/>
      <c r="S1287" s="568"/>
      <c r="T1287" s="568"/>
      <c r="U1287" s="568"/>
      <c r="V1287" s="568"/>
      <c r="W1287" s="568"/>
      <c r="X1287" s="568"/>
      <c r="Y1287" s="1067"/>
      <c r="Z1287" s="568">
        <f t="shared" si="545"/>
        <v>0</v>
      </c>
      <c r="AA1287" s="1088"/>
      <c r="AB1287" s="568"/>
      <c r="AC1287" s="568"/>
      <c r="AD1287" s="568"/>
      <c r="AE1287" s="568"/>
      <c r="AF1287" s="568"/>
      <c r="AG1287" s="1280">
        <f>AG1251</f>
        <v>0</v>
      </c>
      <c r="AH1287" s="564"/>
      <c r="AI1287" s="1457"/>
      <c r="AJ1287" s="1472"/>
    </row>
    <row r="1288" spans="1:36" ht="29.25" x14ac:dyDescent="0.25">
      <c r="A1288" s="239">
        <v>1</v>
      </c>
      <c r="B1288" s="731" t="s">
        <v>373</v>
      </c>
      <c r="C1288" s="2046"/>
      <c r="D1288" s="4"/>
      <c r="E1288" s="444">
        <f>E1275+E1248</f>
        <v>45000</v>
      </c>
      <c r="F1288" s="1058">
        <f>F1275+F1248</f>
        <v>30000</v>
      </c>
      <c r="G1288" s="1058">
        <f>G1275+G1248</f>
        <v>19632</v>
      </c>
      <c r="H1288" s="1058">
        <f t="shared" si="546"/>
        <v>65.44</v>
      </c>
      <c r="I1288" s="1899"/>
      <c r="J1288" s="1899"/>
      <c r="K1288" s="211"/>
      <c r="L1288" s="211"/>
      <c r="M1288" s="211"/>
      <c r="N1288" s="211"/>
      <c r="O1288" s="211"/>
      <c r="P1288" s="211"/>
      <c r="Q1288" s="568"/>
      <c r="R1288" s="568"/>
      <c r="S1288" s="568"/>
      <c r="T1288" s="568"/>
      <c r="U1288" s="568"/>
      <c r="V1288" s="568"/>
      <c r="W1288" s="568"/>
      <c r="X1288" s="568"/>
      <c r="Y1288" s="1067"/>
      <c r="Z1288" s="568">
        <f t="shared" si="545"/>
        <v>0</v>
      </c>
      <c r="AA1288" s="1088"/>
      <c r="AB1288" s="568"/>
      <c r="AC1288" s="568"/>
      <c r="AD1288" s="568"/>
      <c r="AE1288" s="568"/>
      <c r="AF1288" s="568"/>
      <c r="AG1288" s="1280">
        <f>AG1275+AG1248</f>
        <v>0</v>
      </c>
      <c r="AH1288" s="564"/>
      <c r="AI1288" s="1457"/>
      <c r="AJ1288" s="1472"/>
    </row>
    <row r="1289" spans="1:36" ht="29.25" x14ac:dyDescent="0.25">
      <c r="A1289" s="239">
        <v>1</v>
      </c>
      <c r="B1289" s="731" t="s">
        <v>374</v>
      </c>
      <c r="C1289" s="678"/>
      <c r="D1289" s="4"/>
      <c r="E1289" s="444">
        <f>E1278</f>
        <v>14000</v>
      </c>
      <c r="F1289" s="793">
        <f>F1278</f>
        <v>9333</v>
      </c>
      <c r="G1289" s="1058">
        <f>G1278</f>
        <v>8727</v>
      </c>
      <c r="H1289" s="1058">
        <f t="shared" si="546"/>
        <v>93.506910961105746</v>
      </c>
      <c r="I1289" s="1899"/>
      <c r="J1289" s="1899"/>
      <c r="K1289" s="211"/>
      <c r="L1289" s="211"/>
      <c r="M1289" s="211"/>
      <c r="N1289" s="211"/>
      <c r="O1289" s="211"/>
      <c r="P1289" s="211"/>
      <c r="Q1289" s="568">
        <v>13988.52</v>
      </c>
      <c r="R1289" s="568">
        <v>13988.52</v>
      </c>
      <c r="S1289" s="568">
        <v>13988.52</v>
      </c>
      <c r="T1289" s="568">
        <v>13988.52</v>
      </c>
      <c r="U1289" s="568">
        <v>13988.52</v>
      </c>
      <c r="V1289" s="568">
        <v>13988.52</v>
      </c>
      <c r="W1289" s="568">
        <v>13988.52</v>
      </c>
      <c r="X1289" s="568">
        <v>13988.52</v>
      </c>
      <c r="Y1289" s="1215">
        <f t="shared" ref="Y1289" si="547">Q1289/12*$B$4+(R1289-Q1289)/11*7+(S1289-R1289)/10*6+(T1289-S1289)/9*5+(U1289-T1289)/8*4+(V1289-U1289)/7*3+(W1289-V1289)/6*2+(X1289-W1289)/5*1</f>
        <v>9325.68</v>
      </c>
      <c r="Z1289" s="568">
        <f t="shared" si="545"/>
        <v>8718.844680000002</v>
      </c>
      <c r="AA1289" s="1088"/>
      <c r="AB1289" s="568"/>
      <c r="AC1289" s="568">
        <f>Z1289-Y1289</f>
        <v>-606.83531999999832</v>
      </c>
      <c r="AD1289" s="568">
        <v>-0.94010000000000005</v>
      </c>
      <c r="AE1289" s="568">
        <v>-2.7542800000000001</v>
      </c>
      <c r="AF1289" s="568">
        <v>8716.0904000000028</v>
      </c>
      <c r="AG1289" s="1280">
        <f>AG1278</f>
        <v>0</v>
      </c>
      <c r="AH1289" s="564"/>
      <c r="AI1289" s="1457"/>
      <c r="AJ1289" s="1472"/>
    </row>
    <row r="1290" spans="1:36" x14ac:dyDescent="0.25">
      <c r="A1290" s="239">
        <v>1</v>
      </c>
      <c r="B1290" s="732" t="s">
        <v>138</v>
      </c>
      <c r="C1290" s="678"/>
      <c r="D1290" s="4"/>
      <c r="E1290" s="444">
        <f>E1287+E1286+E1289+E1288*2.9</f>
        <v>205574</v>
      </c>
      <c r="F1290" s="793">
        <f>F1287+F1286+F1289+F1288*2.9</f>
        <v>137048</v>
      </c>
      <c r="G1290" s="1058">
        <f>G1287+G1286+G1289+G1288*2.9</f>
        <v>98884.799999999988</v>
      </c>
      <c r="H1290" s="1058">
        <f t="shared" si="546"/>
        <v>72.1534061058899</v>
      </c>
      <c r="I1290" s="1899"/>
      <c r="J1290" s="1899"/>
      <c r="K1290" s="211"/>
      <c r="L1290" s="211"/>
      <c r="M1290" s="211"/>
      <c r="N1290" s="211"/>
      <c r="O1290" s="211"/>
      <c r="P1290" s="211"/>
      <c r="Q1290" s="568">
        <f t="shared" ref="Q1290:V1290" si="548">Q1289+Q1280+Q1251+Q1239+Q1262+Q1272</f>
        <v>121485.44696</v>
      </c>
      <c r="R1290" s="568">
        <f t="shared" si="548"/>
        <v>121485.44696</v>
      </c>
      <c r="S1290" s="568">
        <f t="shared" si="548"/>
        <v>121485.44696</v>
      </c>
      <c r="T1290" s="568">
        <f t="shared" si="548"/>
        <v>121485.44696</v>
      </c>
      <c r="U1290" s="568">
        <f t="shared" si="548"/>
        <v>121485.44696</v>
      </c>
      <c r="V1290" s="568">
        <f t="shared" si="548"/>
        <v>121485.44696</v>
      </c>
      <c r="W1290" s="568">
        <f t="shared" ref="W1290:X1290" si="549">W1289+W1280+W1251+W1239+W1262+W1272</f>
        <v>121485.44696</v>
      </c>
      <c r="X1290" s="568">
        <f t="shared" si="549"/>
        <v>121485.44696</v>
      </c>
      <c r="Y1290" s="1067">
        <f t="shared" ref="Y1290:AF1290" si="550">Y1289+Y1280+Y1251+Y1239+Y1262+Y1272</f>
        <v>81770.995216666663</v>
      </c>
      <c r="Z1290" s="568">
        <f t="shared" si="550"/>
        <v>77010.416570000016</v>
      </c>
      <c r="AA1290" s="1088">
        <f t="shared" si="550"/>
        <v>0</v>
      </c>
      <c r="AB1290" s="568">
        <f t="shared" si="550"/>
        <v>0</v>
      </c>
      <c r="AC1290" s="568">
        <f t="shared" si="550"/>
        <v>-4760.5786466666586</v>
      </c>
      <c r="AD1290" s="568">
        <f t="shared" si="550"/>
        <v>-4.3140999999999998</v>
      </c>
      <c r="AE1290" s="568">
        <f t="shared" si="550"/>
        <v>-42.779149999999994</v>
      </c>
      <c r="AF1290" s="568">
        <f t="shared" si="550"/>
        <v>76967.637419999999</v>
      </c>
      <c r="AG1290" s="1280">
        <f>AG1287+AG1286+AG1289+AG1288*2.9</f>
        <v>0</v>
      </c>
      <c r="AH1290" s="564">
        <f t="shared" ref="AH1290" si="551">AH1289+AH1280+AH1251+AH1239+AH1262+AH1272</f>
        <v>0</v>
      </c>
      <c r="AI1290" s="1457"/>
      <c r="AJ1290" s="1472"/>
    </row>
    <row r="1291" spans="1:36" x14ac:dyDescent="0.25">
      <c r="A1291" s="239">
        <v>1</v>
      </c>
      <c r="B1291" s="1526" t="s">
        <v>29</v>
      </c>
      <c r="C1291" s="1890"/>
      <c r="D1291" s="1526"/>
      <c r="E1291" s="441"/>
      <c r="F1291" s="375"/>
      <c r="G1291" s="375"/>
      <c r="H1291" s="1164"/>
      <c r="I1291" s="1891"/>
      <c r="J1291" s="1899"/>
      <c r="K1291" s="1058"/>
      <c r="L1291" s="1058"/>
      <c r="M1291" s="1058"/>
      <c r="N1291" s="528"/>
      <c r="O1291" s="1058"/>
      <c r="P1291" s="1058"/>
      <c r="Q1291" s="568"/>
      <c r="R1291" s="568"/>
      <c r="S1291" s="568"/>
      <c r="T1291" s="568"/>
      <c r="U1291" s="568"/>
      <c r="V1291" s="568"/>
      <c r="W1291" s="568"/>
      <c r="X1291" s="568"/>
      <c r="Y1291" s="1067"/>
      <c r="Z1291" s="567">
        <f>AF1291-AE1291-AB1291</f>
        <v>0</v>
      </c>
      <c r="AA1291" s="1091"/>
      <c r="AB1291" s="567"/>
      <c r="AC1291" s="567"/>
      <c r="AD1291" s="567"/>
      <c r="AE1291" s="568"/>
      <c r="AF1291" s="568"/>
      <c r="AG1291" s="1296"/>
      <c r="AH1291" s="564"/>
      <c r="AI1291" s="1457"/>
      <c r="AJ1291" s="1472"/>
    </row>
    <row r="1292" spans="1:36" ht="29.25" x14ac:dyDescent="0.25">
      <c r="A1292" s="239">
        <v>1</v>
      </c>
      <c r="B1292" s="786" t="s">
        <v>127</v>
      </c>
      <c r="C1292" s="691"/>
      <c r="D1292" s="2"/>
      <c r="E1292" s="419"/>
      <c r="F1292" s="375"/>
      <c r="G1292" s="375"/>
      <c r="H1292" s="375"/>
      <c r="I1292" s="1899"/>
      <c r="J1292" s="1899"/>
      <c r="K1292" s="1058"/>
      <c r="L1292" s="1058"/>
      <c r="M1292" s="1058"/>
      <c r="N1292" s="1058"/>
      <c r="O1292" s="1058"/>
      <c r="P1292" s="1058"/>
      <c r="Q1292" s="568"/>
      <c r="R1292" s="568"/>
      <c r="S1292" s="568"/>
      <c r="T1292" s="568"/>
      <c r="U1292" s="568"/>
      <c r="V1292" s="568"/>
      <c r="W1292" s="568"/>
      <c r="X1292" s="568"/>
      <c r="Y1292" s="1067"/>
      <c r="Z1292" s="568">
        <f>AF1292-AE1292-AB1292</f>
        <v>0</v>
      </c>
      <c r="AA1292" s="1088"/>
      <c r="AB1292" s="568"/>
      <c r="AC1292" s="568"/>
      <c r="AD1292" s="568"/>
      <c r="AE1292" s="568"/>
      <c r="AF1292" s="568"/>
      <c r="AG1292" s="1296"/>
      <c r="AH1292" s="564"/>
      <c r="AI1292" s="1457"/>
      <c r="AJ1292" s="1472"/>
    </row>
    <row r="1293" spans="1:36" s="249" customFormat="1" x14ac:dyDescent="0.25">
      <c r="A1293" s="239">
        <v>1</v>
      </c>
      <c r="B1293" s="9" t="s">
        <v>10</v>
      </c>
      <c r="C1293" s="665"/>
      <c r="D1293" s="3">
        <v>240</v>
      </c>
      <c r="E1293" s="419">
        <v>2000</v>
      </c>
      <c r="F1293" s="213">
        <f>ROUND(E1293/12*$B$4,0)</f>
        <v>1333</v>
      </c>
      <c r="G1293" s="213">
        <v>1240</v>
      </c>
      <c r="H1293" s="213">
        <f>G1293/F1293*100</f>
        <v>93.023255813953483</v>
      </c>
      <c r="I1293" s="1156">
        <v>8</v>
      </c>
      <c r="J1293" s="269">
        <f>M1293/G1293</f>
        <v>7.9459677419354842</v>
      </c>
      <c r="K1293" s="270">
        <f>ROUND(E1293*I1293,0)</f>
        <v>16000</v>
      </c>
      <c r="L1293" s="270">
        <f>ROUND(K1293/12*$B$4,0)</f>
        <v>10667</v>
      </c>
      <c r="M1293" s="270">
        <v>9853</v>
      </c>
      <c r="N1293" s="270">
        <f>M1293/L1293*100</f>
        <v>92.368988469110334</v>
      </c>
      <c r="O1293" s="270">
        <f>ROUND(K1293/D1293,0)</f>
        <v>67</v>
      </c>
      <c r="P1293" s="270">
        <f>M1293/$B$4*12/O1293</f>
        <v>220.58955223880596</v>
      </c>
      <c r="Q1293" s="568"/>
      <c r="R1293" s="568"/>
      <c r="S1293" s="568"/>
      <c r="T1293" s="568"/>
      <c r="U1293" s="568"/>
      <c r="V1293" s="568"/>
      <c r="W1293" s="568"/>
      <c r="X1293" s="568"/>
      <c r="Y1293" s="1067"/>
      <c r="Z1293" s="568">
        <f>AF1293-AE1293-AB1293</f>
        <v>0</v>
      </c>
      <c r="AA1293" s="1088"/>
      <c r="AB1293" s="568"/>
      <c r="AC1293" s="568">
        <f>Z1293-Y1293</f>
        <v>0</v>
      </c>
      <c r="AD1293" s="568"/>
      <c r="AE1293" s="568"/>
      <c r="AF1293" s="568"/>
      <c r="AG1293" s="1292"/>
      <c r="AH1293" s="564"/>
      <c r="AI1293" s="1457"/>
      <c r="AJ1293" s="1472"/>
    </row>
    <row r="1294" spans="1:36" s="249" customFormat="1" x14ac:dyDescent="0.25">
      <c r="A1294" s="239">
        <v>1</v>
      </c>
      <c r="B1294" s="2159" t="s">
        <v>183</v>
      </c>
      <c r="C1294" s="1657"/>
      <c r="D1294" s="2065"/>
      <c r="E1294" s="421">
        <f t="shared" ref="E1294:G1295" si="552">SUM(E1293)</f>
        <v>2000</v>
      </c>
      <c r="F1294" s="513">
        <f t="shared" si="552"/>
        <v>1333</v>
      </c>
      <c r="G1294" s="513">
        <f t="shared" si="552"/>
        <v>1240</v>
      </c>
      <c r="H1294" s="284">
        <f>G1294/F1294*100</f>
        <v>93.023255813953483</v>
      </c>
      <c r="I1294" s="1922">
        <f>IF(E1294=0,0,K1294/E1294)</f>
        <v>8</v>
      </c>
      <c r="J1294" s="1516">
        <f>M1294/G1294</f>
        <v>7.9459677419354842</v>
      </c>
      <c r="K1294" s="1580">
        <f t="shared" ref="K1294:M1295" si="553">SUM(K1293)</f>
        <v>16000</v>
      </c>
      <c r="L1294" s="1580">
        <f t="shared" si="553"/>
        <v>10667</v>
      </c>
      <c r="M1294" s="1580">
        <f t="shared" si="553"/>
        <v>9853</v>
      </c>
      <c r="N1294" s="1580">
        <f>M1294/L1294*100</f>
        <v>92.368988469110334</v>
      </c>
      <c r="O1294" s="1580">
        <f>SUM(O1293)</f>
        <v>67</v>
      </c>
      <c r="P1294" s="481">
        <f>M1294/$B$4*12/O1294</f>
        <v>220.58955223880596</v>
      </c>
      <c r="Q1294" s="569"/>
      <c r="R1294" s="569"/>
      <c r="S1294" s="569"/>
      <c r="T1294" s="569"/>
      <c r="U1294" s="569"/>
      <c r="V1294" s="569"/>
      <c r="W1294" s="569"/>
      <c r="X1294" s="569"/>
      <c r="Y1294" s="1214"/>
      <c r="Z1294" s="569">
        <f>AF1294-AE1294-AB1294</f>
        <v>0</v>
      </c>
      <c r="AA1294" s="1504"/>
      <c r="AB1294" s="569"/>
      <c r="AC1294" s="569"/>
      <c r="AD1294" s="569"/>
      <c r="AE1294" s="569"/>
      <c r="AF1294" s="569"/>
      <c r="AG1294" s="1321">
        <f t="shared" ref="AG1294" si="554">SUM(AG1293)</f>
        <v>0</v>
      </c>
      <c r="AH1294" s="1200"/>
      <c r="AI1294" s="1457"/>
      <c r="AJ1294" s="1472"/>
    </row>
    <row r="1295" spans="1:36" ht="40.5" customHeight="1" thickBot="1" x14ac:dyDescent="0.3">
      <c r="A1295" s="239">
        <v>1</v>
      </c>
      <c r="B1295" s="250" t="s">
        <v>214</v>
      </c>
      <c r="C1295" s="250"/>
      <c r="D1295" s="250"/>
      <c r="E1295" s="447">
        <f t="shared" si="552"/>
        <v>2000</v>
      </c>
      <c r="F1295" s="2039">
        <f t="shared" si="552"/>
        <v>1333</v>
      </c>
      <c r="G1295" s="2039">
        <f t="shared" si="552"/>
        <v>1240</v>
      </c>
      <c r="H1295" s="2039">
        <f>G1295/F1295*100</f>
        <v>93.023255813953483</v>
      </c>
      <c r="I1295" s="1558">
        <f>IF(E1295=0,0,K1295/E1295)</f>
        <v>8</v>
      </c>
      <c r="J1295" s="1558">
        <f>M1295/G1295</f>
        <v>7.9459677419354842</v>
      </c>
      <c r="K1295" s="2039">
        <f t="shared" si="553"/>
        <v>16000</v>
      </c>
      <c r="L1295" s="2039">
        <f t="shared" si="553"/>
        <v>10667</v>
      </c>
      <c r="M1295" s="2039">
        <f t="shared" si="553"/>
        <v>9853</v>
      </c>
      <c r="N1295" s="1664">
        <f>M1295/L1295*100</f>
        <v>92.368988469110334</v>
      </c>
      <c r="O1295" s="1607">
        <f>SUM(O1292:O1293)</f>
        <v>67</v>
      </c>
      <c r="P1295" s="1560">
        <f>M1295/$B$4*12/O1295</f>
        <v>220.58955223880596</v>
      </c>
      <c r="Q1295" s="573">
        <v>35645.289606079998</v>
      </c>
      <c r="R1295" s="573">
        <v>35645.289606079998</v>
      </c>
      <c r="S1295" s="573">
        <v>35645.289606079998</v>
      </c>
      <c r="T1295" s="573">
        <v>35645.289606079998</v>
      </c>
      <c r="U1295" s="573">
        <v>35645.289606079998</v>
      </c>
      <c r="V1295" s="573">
        <v>35645.289606079998</v>
      </c>
      <c r="W1295" s="573">
        <v>35645.289606079998</v>
      </c>
      <c r="X1295" s="573">
        <v>35645.289606079998</v>
      </c>
      <c r="Y1295" s="1219">
        <f t="shared" ref="Y1295" si="555">Q1295/12*$B$4+(R1295-Q1295)/11*7+(S1295-R1295)/10*6+(T1295-S1295)/9*5+(U1295-T1295)/8*4+(V1295-U1295)/7*3+(W1295-V1295)/6*2+(X1295-W1295)/5*1</f>
        <v>23763.526404053333</v>
      </c>
      <c r="Z1295" s="573">
        <f>AF1295-AE1295-AB1295</f>
        <v>21144.347270000002</v>
      </c>
      <c r="AA1295" s="1090"/>
      <c r="AB1295" s="573"/>
      <c r="AC1295" s="573">
        <f>Z1295-Y1295</f>
        <v>-2619.1791340533309</v>
      </c>
      <c r="AD1295" s="573"/>
      <c r="AE1295" s="573">
        <v>-26.827270000000002</v>
      </c>
      <c r="AF1295" s="573">
        <v>21117.52</v>
      </c>
      <c r="AG1295" s="2042">
        <f t="shared" ref="AG1295" si="556">SUM(AG1294)</f>
        <v>0</v>
      </c>
      <c r="AH1295" s="1254"/>
      <c r="AI1295" s="1457"/>
      <c r="AJ1295" s="1472"/>
    </row>
    <row r="1296" spans="1:36" ht="15.75" thickBot="1" x14ac:dyDescent="0.3">
      <c r="A1296" s="239">
        <v>1</v>
      </c>
      <c r="B1296" s="1910" t="s">
        <v>407</v>
      </c>
      <c r="C1296" s="1910"/>
      <c r="D1296" s="1910"/>
      <c r="E1296" s="424"/>
      <c r="F1296" s="1011"/>
      <c r="G1296" s="1011"/>
      <c r="H1296" s="1011"/>
      <c r="I1296" s="1867"/>
      <c r="J1296" s="1867"/>
      <c r="K1296" s="1011"/>
      <c r="L1296" s="1011"/>
      <c r="M1296" s="1011"/>
      <c r="N1296" s="1011"/>
      <c r="O1296" s="1011"/>
      <c r="P1296" s="1011"/>
      <c r="Q1296" s="574">
        <f t="shared" ref="Q1296:Y1296" si="557">Q1295+Q1290</f>
        <v>157130.73656608001</v>
      </c>
      <c r="R1296" s="574">
        <f t="shared" si="557"/>
        <v>157130.73656608001</v>
      </c>
      <c r="S1296" s="574">
        <f t="shared" si="557"/>
        <v>157130.73656608001</v>
      </c>
      <c r="T1296" s="574">
        <f t="shared" si="557"/>
        <v>157130.73656608001</v>
      </c>
      <c r="U1296" s="574">
        <f t="shared" si="557"/>
        <v>157130.73656608001</v>
      </c>
      <c r="V1296" s="574">
        <f t="shared" ref="V1296:W1296" si="558">V1295+V1290</f>
        <v>157130.73656608001</v>
      </c>
      <c r="W1296" s="574">
        <f t="shared" si="558"/>
        <v>157130.73656608001</v>
      </c>
      <c r="X1296" s="574">
        <f t="shared" ref="X1296" si="559">X1295+X1290</f>
        <v>157130.73656608001</v>
      </c>
      <c r="Y1296" s="1068">
        <f t="shared" si="557"/>
        <v>105534.52162072</v>
      </c>
      <c r="Z1296" s="574">
        <f t="shared" ref="Z1296:AF1296" si="560">Z1295+Z1290</f>
        <v>98154.763840000014</v>
      </c>
      <c r="AA1296" s="1093">
        <f t="shared" si="560"/>
        <v>0</v>
      </c>
      <c r="AB1296" s="277">
        <f>AB1295+AB1290</f>
        <v>0</v>
      </c>
      <c r="AC1296" s="574">
        <f t="shared" si="560"/>
        <v>-7379.7577807199896</v>
      </c>
      <c r="AD1296" s="574">
        <f t="shared" si="560"/>
        <v>-4.3140999999999998</v>
      </c>
      <c r="AE1296" s="574">
        <f t="shared" si="560"/>
        <v>-69.60642</v>
      </c>
      <c r="AF1296" s="574">
        <f t="shared" si="560"/>
        <v>98085.157420000003</v>
      </c>
      <c r="AG1296" s="2101"/>
      <c r="AH1296" s="1202">
        <f t="shared" ref="AH1296" si="561">AH1295+AH1290</f>
        <v>0</v>
      </c>
      <c r="AI1296" s="1457"/>
      <c r="AJ1296" s="1472"/>
    </row>
    <row r="1297" spans="1:36" x14ac:dyDescent="0.25">
      <c r="A1297" s="239">
        <v>1</v>
      </c>
      <c r="B1297" s="2143"/>
      <c r="C1297" s="2144"/>
      <c r="D1297" s="2143"/>
      <c r="E1297" s="427"/>
      <c r="F1297" s="1056"/>
      <c r="G1297" s="1056"/>
      <c r="H1297" s="1056"/>
      <c r="I1297" s="1891"/>
      <c r="J1297" s="1891"/>
      <c r="K1297" s="1056"/>
      <c r="L1297" s="1056"/>
      <c r="M1297" s="1056"/>
      <c r="N1297" s="1056"/>
      <c r="O1297" s="1056"/>
      <c r="P1297" s="1056"/>
      <c r="Q1297" s="567"/>
      <c r="R1297" s="567"/>
      <c r="S1297" s="567"/>
      <c r="T1297" s="567"/>
      <c r="U1297" s="567"/>
      <c r="V1297" s="567"/>
      <c r="W1297" s="567"/>
      <c r="X1297" s="567"/>
      <c r="Y1297" s="1066"/>
      <c r="Z1297" s="567">
        <f t="shared" ref="Z1297:Z1304" si="562">AF1297-AE1297-AB1297</f>
        <v>0</v>
      </c>
      <c r="AA1297" s="1091"/>
      <c r="AB1297" s="567"/>
      <c r="AC1297" s="567"/>
      <c r="AD1297" s="567"/>
      <c r="AE1297" s="567"/>
      <c r="AF1297" s="567"/>
      <c r="AG1297" s="1287"/>
      <c r="AH1297" s="610"/>
      <c r="AI1297" s="1457"/>
      <c r="AJ1297" s="1472"/>
    </row>
    <row r="1298" spans="1:36" ht="43.5" x14ac:dyDescent="0.25">
      <c r="A1298" s="239">
        <v>1</v>
      </c>
      <c r="B1298" s="1462" t="s">
        <v>533</v>
      </c>
      <c r="C1298" s="1462"/>
      <c r="D1298" s="2027"/>
      <c r="E1298" s="417"/>
      <c r="F1298" s="791"/>
      <c r="G1298" s="791"/>
      <c r="H1298" s="791"/>
      <c r="I1298" s="1899"/>
      <c r="J1298" s="1899"/>
      <c r="K1298" s="791"/>
      <c r="L1298" s="791"/>
      <c r="M1298" s="791"/>
      <c r="N1298" s="791"/>
      <c r="O1298" s="791"/>
      <c r="P1298" s="791"/>
      <c r="Q1298" s="568"/>
      <c r="R1298" s="568"/>
      <c r="S1298" s="568"/>
      <c r="T1298" s="568"/>
      <c r="U1298" s="568"/>
      <c r="V1298" s="568"/>
      <c r="W1298" s="568"/>
      <c r="X1298" s="568"/>
      <c r="Y1298" s="1067"/>
      <c r="Z1298" s="568">
        <f t="shared" si="562"/>
        <v>0</v>
      </c>
      <c r="AA1298" s="1088"/>
      <c r="AB1298" s="568"/>
      <c r="AC1298" s="568"/>
      <c r="AD1298" s="568"/>
      <c r="AE1298" s="568"/>
      <c r="AF1298" s="568"/>
      <c r="AG1298" s="1319"/>
      <c r="AH1298" s="564"/>
      <c r="AI1298" s="1457"/>
      <c r="AJ1298" s="1472"/>
    </row>
    <row r="1299" spans="1:36" x14ac:dyDescent="0.25">
      <c r="A1299" s="239">
        <v>1</v>
      </c>
      <c r="B1299" s="1900" t="s">
        <v>5</v>
      </c>
      <c r="C1299" s="1901"/>
      <c r="D1299" s="1900"/>
      <c r="E1299" s="417"/>
      <c r="F1299" s="791"/>
      <c r="G1299" s="791"/>
      <c r="H1299" s="791"/>
      <c r="I1299" s="1899"/>
      <c r="J1299" s="1899"/>
      <c r="K1299" s="791"/>
      <c r="L1299" s="791"/>
      <c r="M1299" s="791"/>
      <c r="N1299" s="791"/>
      <c r="O1299" s="791"/>
      <c r="P1299" s="791"/>
      <c r="Q1299" s="568"/>
      <c r="R1299" s="568"/>
      <c r="S1299" s="568"/>
      <c r="T1299" s="568"/>
      <c r="U1299" s="568"/>
      <c r="V1299" s="568"/>
      <c r="W1299" s="568"/>
      <c r="X1299" s="568"/>
      <c r="Y1299" s="1067"/>
      <c r="Z1299" s="568">
        <f t="shared" si="562"/>
        <v>0</v>
      </c>
      <c r="AA1299" s="1088"/>
      <c r="AB1299" s="568"/>
      <c r="AC1299" s="568"/>
      <c r="AD1299" s="568"/>
      <c r="AE1299" s="568"/>
      <c r="AF1299" s="568"/>
      <c r="AG1299" s="1319"/>
      <c r="AH1299" s="564"/>
      <c r="AI1299" s="1457"/>
      <c r="AJ1299" s="1472"/>
    </row>
    <row r="1300" spans="1:36" x14ac:dyDescent="0.25">
      <c r="A1300" s="239">
        <v>1</v>
      </c>
      <c r="B1300" s="3" t="s">
        <v>24</v>
      </c>
      <c r="C1300" s="1470" t="s">
        <v>300</v>
      </c>
      <c r="D1300" s="3">
        <v>340</v>
      </c>
      <c r="E1300" s="454">
        <v>290</v>
      </c>
      <c r="F1300" s="213">
        <f>ROUND(E1300/12*$B$4,0)</f>
        <v>193</v>
      </c>
      <c r="G1300" s="213">
        <v>153</v>
      </c>
      <c r="H1300" s="213">
        <f>G1300/F1300*100</f>
        <v>79.274611398963728</v>
      </c>
      <c r="I1300" s="2034">
        <v>3.2</v>
      </c>
      <c r="J1300" s="269">
        <f>M1300/G1300</f>
        <v>3.6601307189542482</v>
      </c>
      <c r="K1300" s="270">
        <f>ROUND(E1300*I1300,0)</f>
        <v>928</v>
      </c>
      <c r="L1300" s="270">
        <f>ROUND(K1300/12*$B$4,0)</f>
        <v>619</v>
      </c>
      <c r="M1300" s="270">
        <v>560</v>
      </c>
      <c r="N1300" s="270">
        <f>M1300/L1300*100</f>
        <v>90.468497576736667</v>
      </c>
      <c r="O1300" s="270">
        <f>ROUND(K1300/D1300,0)</f>
        <v>3</v>
      </c>
      <c r="P1300" s="270">
        <f>M1300/$B$4*12/O1300</f>
        <v>280</v>
      </c>
      <c r="Q1300" s="568"/>
      <c r="R1300" s="568"/>
      <c r="S1300" s="568"/>
      <c r="T1300" s="568"/>
      <c r="U1300" s="568"/>
      <c r="V1300" s="568"/>
      <c r="W1300" s="568"/>
      <c r="X1300" s="568"/>
      <c r="Y1300" s="1067"/>
      <c r="Z1300" s="568">
        <f t="shared" si="562"/>
        <v>0</v>
      </c>
      <c r="AA1300" s="1088"/>
      <c r="AB1300" s="568"/>
      <c r="AC1300" s="568"/>
      <c r="AD1300" s="568"/>
      <c r="AE1300" s="568"/>
      <c r="AF1300" s="568"/>
      <c r="AG1300" s="1292"/>
      <c r="AH1300" s="564"/>
      <c r="AI1300" s="1457"/>
      <c r="AJ1300" s="1472"/>
    </row>
    <row r="1301" spans="1:36" x14ac:dyDescent="0.25">
      <c r="A1301" s="239">
        <v>1</v>
      </c>
      <c r="B1301" s="2044" t="s">
        <v>6</v>
      </c>
      <c r="C1301" s="1470" t="s">
        <v>300</v>
      </c>
      <c r="D1301" s="2044">
        <v>340</v>
      </c>
      <c r="E1301" s="455">
        <v>294</v>
      </c>
      <c r="F1301" s="219">
        <f>ROUND(E1301/12*$B$4,0)</f>
        <v>196</v>
      </c>
      <c r="G1301" s="219">
        <v>224</v>
      </c>
      <c r="H1301" s="219">
        <f>G1301/F1301*100</f>
        <v>114.28571428571428</v>
      </c>
      <c r="I1301" s="2160">
        <v>3.8</v>
      </c>
      <c r="J1301" s="1482">
        <f>M1301/G1301</f>
        <v>3.7946428571428572</v>
      </c>
      <c r="K1301" s="481">
        <f>ROUND(E1301*I1301,0)</f>
        <v>1117</v>
      </c>
      <c r="L1301" s="481">
        <f>ROUND(K1301/12*$B$4,0)</f>
        <v>745</v>
      </c>
      <c r="M1301" s="481">
        <v>850</v>
      </c>
      <c r="N1301" s="481">
        <f>M1301/L1301*100</f>
        <v>114.09395973154362</v>
      </c>
      <c r="O1301" s="481">
        <f>ROUND(K1301/D1301,0)</f>
        <v>3</v>
      </c>
      <c r="P1301" s="481">
        <f>M1301/$B$4*12/O1301</f>
        <v>425</v>
      </c>
      <c r="Q1301" s="569"/>
      <c r="R1301" s="569"/>
      <c r="S1301" s="569"/>
      <c r="T1301" s="569"/>
      <c r="U1301" s="569"/>
      <c r="V1301" s="569"/>
      <c r="W1301" s="569"/>
      <c r="X1301" s="569"/>
      <c r="Y1301" s="1214"/>
      <c r="Z1301" s="569">
        <f t="shared" si="562"/>
        <v>0</v>
      </c>
      <c r="AA1301" s="1504"/>
      <c r="AB1301" s="569"/>
      <c r="AC1301" s="569"/>
      <c r="AD1301" s="569"/>
      <c r="AE1301" s="569"/>
      <c r="AF1301" s="569"/>
      <c r="AG1301" s="1478"/>
      <c r="AH1301" s="1200"/>
      <c r="AI1301" s="1457"/>
      <c r="AJ1301" s="1472"/>
    </row>
    <row r="1302" spans="1:36" x14ac:dyDescent="0.25">
      <c r="A1302" s="239">
        <v>1</v>
      </c>
      <c r="B1302" s="1523" t="s">
        <v>7</v>
      </c>
      <c r="C1302" s="1522"/>
      <c r="D1302" s="1523"/>
      <c r="E1302" s="426">
        <f>SUM(E1300:E1301)</f>
        <v>584</v>
      </c>
      <c r="F1302" s="1903">
        <f>SUM(F1300:F1301)</f>
        <v>389</v>
      </c>
      <c r="G1302" s="1903">
        <f>SUM(G1300:G1301)</f>
        <v>377</v>
      </c>
      <c r="H1302" s="1903">
        <f>G1302/F1302*100</f>
        <v>96.915167095115677</v>
      </c>
      <c r="I1302" s="8">
        <f>IF(E1302=0,0,K1302/E1302)</f>
        <v>3.5017123287671232</v>
      </c>
      <c r="J1302" s="8">
        <f>M1302/G1302</f>
        <v>3.7400530503978779</v>
      </c>
      <c r="K1302" s="1903">
        <f>SUM(K1300:K1301)</f>
        <v>2045</v>
      </c>
      <c r="L1302" s="1903">
        <f>SUM(L1300:L1301)</f>
        <v>1364</v>
      </c>
      <c r="M1302" s="1903">
        <f>SUM(M1300:M1301)</f>
        <v>1410</v>
      </c>
      <c r="N1302" s="1576">
        <f>M1302/L1302*100</f>
        <v>103.37243401759531</v>
      </c>
      <c r="O1302" s="366">
        <f>SUM(O1300:O1301)</f>
        <v>6</v>
      </c>
      <c r="P1302" s="1576">
        <f>M1302/$B$4*12/O1302</f>
        <v>352.5</v>
      </c>
      <c r="Q1302" s="566">
        <v>19573.7155642</v>
      </c>
      <c r="R1302" s="566">
        <v>19573.7155642</v>
      </c>
      <c r="S1302" s="566">
        <v>19573.7155642</v>
      </c>
      <c r="T1302" s="566">
        <v>19573.7155642</v>
      </c>
      <c r="U1302" s="566">
        <v>19573.7155642</v>
      </c>
      <c r="V1302" s="566">
        <v>19573.7155642</v>
      </c>
      <c r="W1302" s="566">
        <v>19573.7155642</v>
      </c>
      <c r="X1302" s="566">
        <v>19573.7155642</v>
      </c>
      <c r="Y1302" s="2694">
        <f t="shared" ref="Y1302" si="563">Q1302/12*$B$4+(R1302-Q1302)/11*7+(S1302-R1302)/10*6+(T1302-S1302)/9*5+(U1302-T1302)/8*4+(V1302-U1302)/7*3+(W1302-V1302)/6*2+(X1302-W1302)/5*1</f>
        <v>13049.143709466667</v>
      </c>
      <c r="Z1302" s="566">
        <f t="shared" si="562"/>
        <v>15226.925300000003</v>
      </c>
      <c r="AA1302" s="1092"/>
      <c r="AB1302" s="566">
        <v>-259.92539999999997</v>
      </c>
      <c r="AC1302" s="566">
        <f>Z1302-Y1302</f>
        <v>2177.7815905333355</v>
      </c>
      <c r="AD1302" s="566"/>
      <c r="AE1302" s="566">
        <v>0</v>
      </c>
      <c r="AF1302" s="566">
        <v>14966.999900000003</v>
      </c>
      <c r="AG1302" s="1905">
        <f>SUM(AG1300:AG1301)</f>
        <v>0</v>
      </c>
      <c r="AH1302" s="1205"/>
      <c r="AI1302" s="1457"/>
      <c r="AJ1302" s="1472"/>
    </row>
    <row r="1303" spans="1:36" x14ac:dyDescent="0.25">
      <c r="A1303" s="239">
        <v>1</v>
      </c>
      <c r="B1303" s="755" t="s">
        <v>475</v>
      </c>
      <c r="C1303" s="2149"/>
      <c r="D1303" s="210"/>
      <c r="E1303" s="427"/>
      <c r="F1303" s="1056"/>
      <c r="G1303" s="1056"/>
      <c r="H1303" s="1056"/>
      <c r="I1303" s="1891"/>
      <c r="J1303" s="1891"/>
      <c r="K1303" s="1056"/>
      <c r="L1303" s="1056"/>
      <c r="M1303" s="1056"/>
      <c r="N1303" s="1056"/>
      <c r="O1303" s="1056"/>
      <c r="P1303" s="1056"/>
      <c r="Q1303" s="567">
        <v>141238.81987000001</v>
      </c>
      <c r="R1303" s="567">
        <v>141238.81987000001</v>
      </c>
      <c r="S1303" s="567">
        <v>141238.81987000001</v>
      </c>
      <c r="T1303" s="567">
        <v>141238.81987000001</v>
      </c>
      <c r="U1303" s="567">
        <v>141238.81987000001</v>
      </c>
      <c r="V1303" s="567">
        <v>141238.81987000001</v>
      </c>
      <c r="W1303" s="567">
        <v>141238.81987000001</v>
      </c>
      <c r="X1303" s="567">
        <v>141238.81987000001</v>
      </c>
      <c r="Y1303" s="3674">
        <f>(Q1303-3518.1718)/12*$B$4+3518.1718+(R1303-Q1303)/11*7+(S1303-R1303)/10*6+(T1303-S1303)/9*5+(U1303-T1303)/8*4+(V1303-U1303)/7*3+(W1303-V1303)/6*2+(X1303-W1303)/5*1</f>
        <v>95331.937179999994</v>
      </c>
      <c r="Z1303" s="567">
        <f t="shared" si="562"/>
        <v>92481.453199999989</v>
      </c>
      <c r="AA1303" s="1091"/>
      <c r="AB1303" s="567"/>
      <c r="AC1303" s="567">
        <f>Z1303-Y1303</f>
        <v>-2850.4839800000045</v>
      </c>
      <c r="AD1303" s="567"/>
      <c r="AE1303" s="567">
        <v>-32.559370000000001</v>
      </c>
      <c r="AF1303" s="567">
        <v>92448.893829999986</v>
      </c>
      <c r="AG1303" s="1287"/>
      <c r="AH1303" s="610"/>
      <c r="AI1303" s="1457"/>
      <c r="AJ1303" s="1472"/>
    </row>
    <row r="1304" spans="1:36" ht="29.25" x14ac:dyDescent="0.25">
      <c r="A1304" s="239">
        <v>1</v>
      </c>
      <c r="B1304" s="728" t="s">
        <v>386</v>
      </c>
      <c r="C1304" s="678"/>
      <c r="D1304" s="2060"/>
      <c r="E1304" s="1150">
        <f>E1305+E1306+E1307+E1309+E1311</f>
        <v>47546</v>
      </c>
      <c r="F1304" s="375">
        <f>F1305+F1306+F1307+F1309+F1311</f>
        <v>31698</v>
      </c>
      <c r="G1304" s="375">
        <f>G1305+G1306+G1307+G1309+G1311</f>
        <v>32301</v>
      </c>
      <c r="H1304" s="791">
        <f>G1304/F1304*100</f>
        <v>101.90232822260079</v>
      </c>
      <c r="I1304" s="1899"/>
      <c r="J1304" s="1899"/>
      <c r="K1304" s="791"/>
      <c r="L1304" s="791"/>
      <c r="M1304" s="791"/>
      <c r="N1304" s="791"/>
      <c r="O1304" s="791"/>
      <c r="P1304" s="791"/>
      <c r="Q1304" s="568"/>
      <c r="R1304" s="568"/>
      <c r="S1304" s="568"/>
      <c r="T1304" s="568"/>
      <c r="U1304" s="568"/>
      <c r="V1304" s="568"/>
      <c r="W1304" s="568"/>
      <c r="X1304" s="568"/>
      <c r="Y1304" s="1067"/>
      <c r="Z1304" s="568">
        <f t="shared" si="562"/>
        <v>0</v>
      </c>
      <c r="AA1304" s="1088"/>
      <c r="AB1304" s="568"/>
      <c r="AC1304" s="568"/>
      <c r="AD1304" s="568"/>
      <c r="AE1304" s="568"/>
      <c r="AF1304" s="568"/>
      <c r="AG1304" s="1296">
        <f>AG1305+AG1306+AG1307+AG1309+AG1311</f>
        <v>0</v>
      </c>
      <c r="AH1304" s="564"/>
      <c r="AI1304" s="1457"/>
      <c r="AJ1304" s="1472"/>
    </row>
    <row r="1305" spans="1:36" ht="30" x14ac:dyDescent="0.25">
      <c r="A1305" s="239">
        <v>1</v>
      </c>
      <c r="B1305" s="515" t="s">
        <v>204</v>
      </c>
      <c r="C1305" s="678"/>
      <c r="D1305" s="2060"/>
      <c r="E1305" s="1151">
        <v>3000</v>
      </c>
      <c r="F1305" s="375">
        <f>ROUND(E1305/12*$B$4,0)</f>
        <v>2000</v>
      </c>
      <c r="G1305" s="375">
        <v>1359</v>
      </c>
      <c r="H1305" s="791">
        <f>G1305/F1305*100</f>
        <v>67.95</v>
      </c>
      <c r="I1305" s="1899"/>
      <c r="J1305" s="1899"/>
      <c r="K1305" s="791"/>
      <c r="L1305" s="791"/>
      <c r="M1305" s="791"/>
      <c r="N1305" s="791"/>
      <c r="O1305" s="791"/>
      <c r="P1305" s="791"/>
      <c r="Q1305" s="568"/>
      <c r="R1305" s="568"/>
      <c r="S1305" s="568"/>
      <c r="T1305" s="568"/>
      <c r="U1305" s="568"/>
      <c r="V1305" s="568"/>
      <c r="W1305" s="568"/>
      <c r="X1305" s="568"/>
      <c r="Y1305" s="1067"/>
      <c r="Z1305" s="568"/>
      <c r="AA1305" s="1088"/>
      <c r="AB1305" s="568"/>
      <c r="AC1305" s="568"/>
      <c r="AD1305" s="568"/>
      <c r="AE1305" s="568"/>
      <c r="AF1305" s="568"/>
      <c r="AG1305" s="1296"/>
      <c r="AH1305" s="564"/>
      <c r="AI1305" s="1457"/>
      <c r="AJ1305" s="1472"/>
    </row>
    <row r="1306" spans="1:36" ht="30" x14ac:dyDescent="0.25">
      <c r="A1306" s="239">
        <v>1</v>
      </c>
      <c r="B1306" s="515" t="s">
        <v>205</v>
      </c>
      <c r="C1306" s="678"/>
      <c r="D1306" s="2060"/>
      <c r="E1306" s="1151">
        <v>23950</v>
      </c>
      <c r="F1306" s="375">
        <f>ROUND(E1306/12*$B$4,0)</f>
        <v>15967</v>
      </c>
      <c r="G1306" s="375">
        <v>16536</v>
      </c>
      <c r="H1306" s="791">
        <f>G1306/F1306*100</f>
        <v>103.56359992484498</v>
      </c>
      <c r="I1306" s="1899"/>
      <c r="J1306" s="1899"/>
      <c r="K1306" s="791"/>
      <c r="L1306" s="791"/>
      <c r="M1306" s="791"/>
      <c r="N1306" s="791"/>
      <c r="O1306" s="791"/>
      <c r="P1306" s="791"/>
      <c r="Q1306" s="568"/>
      <c r="R1306" s="568"/>
      <c r="S1306" s="568"/>
      <c r="T1306" s="568"/>
      <c r="U1306" s="568"/>
      <c r="V1306" s="568"/>
      <c r="W1306" s="568"/>
      <c r="X1306" s="568"/>
      <c r="Y1306" s="1067"/>
      <c r="Z1306" s="568"/>
      <c r="AA1306" s="1088"/>
      <c r="AB1306" s="568"/>
      <c r="AC1306" s="568"/>
      <c r="AD1306" s="568"/>
      <c r="AE1306" s="568"/>
      <c r="AF1306" s="568"/>
      <c r="AG1306" s="1296"/>
      <c r="AH1306" s="564"/>
      <c r="AI1306" s="1457"/>
      <c r="AJ1306" s="1472"/>
    </row>
    <row r="1307" spans="1:36" ht="30" x14ac:dyDescent="0.25">
      <c r="A1307" s="239">
        <v>1</v>
      </c>
      <c r="B1307" s="729" t="s">
        <v>643</v>
      </c>
      <c r="C1307" s="678"/>
      <c r="D1307" s="2060"/>
      <c r="E1307" s="1151">
        <v>4000</v>
      </c>
      <c r="F1307" s="375">
        <f>ROUND(E1307/12*$B$4,0)</f>
        <v>2667</v>
      </c>
      <c r="G1307" s="375">
        <v>5280</v>
      </c>
      <c r="H1307" s="791">
        <f>G1307/F1307*100</f>
        <v>197.97525309336334</v>
      </c>
      <c r="I1307" s="1899"/>
      <c r="J1307" s="1899"/>
      <c r="K1307" s="791"/>
      <c r="L1307" s="791"/>
      <c r="M1307" s="791"/>
      <c r="N1307" s="791"/>
      <c r="O1307" s="791"/>
      <c r="P1307" s="791"/>
      <c r="Q1307" s="568"/>
      <c r="R1307" s="568"/>
      <c r="S1307" s="568"/>
      <c r="T1307" s="568"/>
      <c r="U1307" s="568"/>
      <c r="V1307" s="568"/>
      <c r="W1307" s="568"/>
      <c r="X1307" s="568"/>
      <c r="Y1307" s="1067"/>
      <c r="Z1307" s="568"/>
      <c r="AA1307" s="1088"/>
      <c r="AB1307" s="568"/>
      <c r="AC1307" s="568"/>
      <c r="AD1307" s="568"/>
      <c r="AE1307" s="568"/>
      <c r="AF1307" s="568"/>
      <c r="AG1307" s="1296"/>
      <c r="AH1307" s="564"/>
      <c r="AI1307" s="1457"/>
      <c r="AJ1307" s="1472"/>
    </row>
    <row r="1308" spans="1:36" ht="75" x14ac:dyDescent="0.25">
      <c r="A1308" s="239">
        <v>1</v>
      </c>
      <c r="B1308" s="516" t="s">
        <v>388</v>
      </c>
      <c r="C1308" s="678"/>
      <c r="D1308" s="2060"/>
      <c r="E1308" s="1150"/>
      <c r="F1308" s="375"/>
      <c r="G1308" s="375"/>
      <c r="H1308" s="791"/>
      <c r="I1308" s="1899"/>
      <c r="J1308" s="1899"/>
      <c r="K1308" s="791"/>
      <c r="L1308" s="791"/>
      <c r="M1308" s="791"/>
      <c r="N1308" s="791"/>
      <c r="O1308" s="791"/>
      <c r="P1308" s="791"/>
      <c r="Q1308" s="568"/>
      <c r="R1308" s="568"/>
      <c r="S1308" s="568"/>
      <c r="T1308" s="568"/>
      <c r="U1308" s="568"/>
      <c r="V1308" s="568"/>
      <c r="W1308" s="568"/>
      <c r="X1308" s="568"/>
      <c r="Y1308" s="1067"/>
      <c r="Z1308" s="568"/>
      <c r="AA1308" s="1088"/>
      <c r="AB1308" s="568"/>
      <c r="AC1308" s="568"/>
      <c r="AD1308" s="568"/>
      <c r="AE1308" s="568"/>
      <c r="AF1308" s="568"/>
      <c r="AG1308" s="1296"/>
      <c r="AH1308" s="564"/>
      <c r="AI1308" s="1457"/>
      <c r="AJ1308" s="1472"/>
    </row>
    <row r="1309" spans="1:36" ht="60" x14ac:dyDescent="0.25">
      <c r="A1309" s="239">
        <v>1</v>
      </c>
      <c r="B1309" s="516" t="s">
        <v>402</v>
      </c>
      <c r="C1309" s="678"/>
      <c r="D1309" s="2060"/>
      <c r="E1309" s="1151">
        <v>12000</v>
      </c>
      <c r="F1309" s="375">
        <f>ROUND(E1309/12*$B$4,0)</f>
        <v>8000</v>
      </c>
      <c r="G1309" s="375">
        <v>4974</v>
      </c>
      <c r="H1309" s="791">
        <f>G1309/F1309*100</f>
        <v>62.175000000000004</v>
      </c>
      <c r="I1309" s="1899"/>
      <c r="J1309" s="1899"/>
      <c r="K1309" s="791"/>
      <c r="L1309" s="791"/>
      <c r="M1309" s="791"/>
      <c r="N1309" s="791"/>
      <c r="O1309" s="791"/>
      <c r="P1309" s="791"/>
      <c r="Q1309" s="568"/>
      <c r="R1309" s="568"/>
      <c r="S1309" s="568"/>
      <c r="T1309" s="568"/>
      <c r="U1309" s="568"/>
      <c r="V1309" s="568"/>
      <c r="W1309" s="568"/>
      <c r="X1309" s="568"/>
      <c r="Y1309" s="1067"/>
      <c r="Z1309" s="568"/>
      <c r="AA1309" s="1088"/>
      <c r="AB1309" s="568"/>
      <c r="AC1309" s="568"/>
      <c r="AD1309" s="568"/>
      <c r="AE1309" s="568"/>
      <c r="AF1309" s="568"/>
      <c r="AG1309" s="1296"/>
      <c r="AH1309" s="564"/>
      <c r="AI1309" s="1457"/>
      <c r="AJ1309" s="1472"/>
    </row>
    <row r="1310" spans="1:36" ht="105" x14ac:dyDescent="0.25">
      <c r="B1310" s="516" t="s">
        <v>625</v>
      </c>
      <c r="C1310" s="678"/>
      <c r="D1310" s="2060"/>
      <c r="E1310" s="1151">
        <v>8000</v>
      </c>
      <c r="F1310" s="375">
        <f>ROUND(E1310/12*$B$4,0)</f>
        <v>5333</v>
      </c>
      <c r="G1310" s="375">
        <v>1924</v>
      </c>
      <c r="H1310" s="791">
        <f>G1310/F1310*100</f>
        <v>36.077254828426774</v>
      </c>
      <c r="I1310" s="1899"/>
      <c r="J1310" s="1899"/>
      <c r="K1310" s="791"/>
      <c r="L1310" s="791"/>
      <c r="M1310" s="791"/>
      <c r="N1310" s="791"/>
      <c r="O1310" s="791"/>
      <c r="P1310" s="791"/>
      <c r="Q1310" s="568"/>
      <c r="R1310" s="568"/>
      <c r="S1310" s="568"/>
      <c r="T1310" s="568"/>
      <c r="U1310" s="568"/>
      <c r="V1310" s="568"/>
      <c r="W1310" s="568"/>
      <c r="X1310" s="568"/>
      <c r="Y1310" s="1067"/>
      <c r="Z1310" s="568"/>
      <c r="AA1310" s="1088"/>
      <c r="AB1310" s="568"/>
      <c r="AC1310" s="568"/>
      <c r="AD1310" s="568"/>
      <c r="AE1310" s="568"/>
      <c r="AF1310" s="568"/>
      <c r="AG1310" s="1296"/>
      <c r="AH1310" s="564"/>
      <c r="AI1310" s="1457"/>
      <c r="AJ1310" s="1472"/>
    </row>
    <row r="1311" spans="1:36" ht="30" x14ac:dyDescent="0.25">
      <c r="B1311" s="4" t="s">
        <v>473</v>
      </c>
      <c r="C1311" s="678"/>
      <c r="D1311" s="2060"/>
      <c r="E1311" s="1151">
        <v>4596</v>
      </c>
      <c r="F1311" s="375">
        <f>ROUND(E1311/12*$B$4,0)</f>
        <v>3064</v>
      </c>
      <c r="G1311" s="375">
        <v>4152</v>
      </c>
      <c r="H1311" s="791">
        <f t="shared" ref="H1311:H1316" si="564">G1311/F1311*100</f>
        <v>135.50913838120104</v>
      </c>
      <c r="I1311" s="1899"/>
      <c r="J1311" s="1899"/>
      <c r="K1311" s="791"/>
      <c r="L1311" s="791"/>
      <c r="M1311" s="791"/>
      <c r="N1311" s="791"/>
      <c r="O1311" s="791"/>
      <c r="P1311" s="791"/>
      <c r="Q1311" s="568"/>
      <c r="R1311" s="568"/>
      <c r="S1311" s="568"/>
      <c r="T1311" s="568"/>
      <c r="U1311" s="568"/>
      <c r="V1311" s="568"/>
      <c r="W1311" s="568"/>
      <c r="X1311" s="568"/>
      <c r="Y1311" s="1067"/>
      <c r="Z1311" s="568"/>
      <c r="AA1311" s="1088"/>
      <c r="AB1311" s="568"/>
      <c r="AC1311" s="568"/>
      <c r="AD1311" s="568"/>
      <c r="AE1311" s="568"/>
      <c r="AF1311" s="568"/>
      <c r="AG1311" s="1296"/>
      <c r="AH1311" s="564"/>
      <c r="AI1311" s="1457"/>
      <c r="AJ1311" s="1472"/>
    </row>
    <row r="1312" spans="1:36" ht="29.25" x14ac:dyDescent="0.25">
      <c r="A1312" s="239">
        <v>1</v>
      </c>
      <c r="B1312" s="484" t="s">
        <v>135</v>
      </c>
      <c r="C1312" s="2103"/>
      <c r="D1312" s="2060"/>
      <c r="E1312" s="1150">
        <f>E1313</f>
        <v>68960</v>
      </c>
      <c r="F1312" s="791">
        <f>F1313</f>
        <v>45973</v>
      </c>
      <c r="G1312" s="791">
        <f>G1313</f>
        <v>41622</v>
      </c>
      <c r="H1312" s="791">
        <f t="shared" si="564"/>
        <v>90.535749244121561</v>
      </c>
      <c r="I1312" s="1899"/>
      <c r="J1312" s="1899"/>
      <c r="K1312" s="791"/>
      <c r="L1312" s="791"/>
      <c r="M1312" s="791"/>
      <c r="N1312" s="791"/>
      <c r="O1312" s="791"/>
      <c r="P1312" s="791"/>
      <c r="Q1312" s="568"/>
      <c r="R1312" s="568"/>
      <c r="S1312" s="568"/>
      <c r="T1312" s="568"/>
      <c r="U1312" s="568"/>
      <c r="V1312" s="568"/>
      <c r="W1312" s="568"/>
      <c r="X1312" s="568"/>
      <c r="Y1312" s="1067"/>
      <c r="Z1312" s="568"/>
      <c r="AA1312" s="1088"/>
      <c r="AB1312" s="568"/>
      <c r="AC1312" s="568"/>
      <c r="AD1312" s="568"/>
      <c r="AE1312" s="568"/>
      <c r="AF1312" s="568"/>
      <c r="AG1312" s="1319">
        <f>AG1313</f>
        <v>0</v>
      </c>
      <c r="AH1312" s="564"/>
      <c r="AI1312" s="1457"/>
      <c r="AJ1312" s="1472"/>
    </row>
    <row r="1313" spans="1:36" x14ac:dyDescent="0.25">
      <c r="A1313" s="239">
        <v>1</v>
      </c>
      <c r="B1313" s="292" t="s">
        <v>239</v>
      </c>
      <c r="C1313" s="678"/>
      <c r="D1313" s="2060"/>
      <c r="E1313" s="1151">
        <v>68960</v>
      </c>
      <c r="F1313" s="375">
        <f>ROUND(E1313/12*$B$4,0)</f>
        <v>45973</v>
      </c>
      <c r="G1313" s="375">
        <v>41622</v>
      </c>
      <c r="H1313" s="791">
        <f t="shared" si="564"/>
        <v>90.535749244121561</v>
      </c>
      <c r="I1313" s="1899"/>
      <c r="J1313" s="1899"/>
      <c r="K1313" s="791"/>
      <c r="L1313" s="791"/>
      <c r="M1313" s="791"/>
      <c r="N1313" s="791"/>
      <c r="O1313" s="791"/>
      <c r="P1313" s="791"/>
      <c r="Q1313" s="568"/>
      <c r="R1313" s="568"/>
      <c r="S1313" s="568"/>
      <c r="T1313" s="568"/>
      <c r="U1313" s="568"/>
      <c r="V1313" s="568"/>
      <c r="W1313" s="568"/>
      <c r="X1313" s="568"/>
      <c r="Y1313" s="1067"/>
      <c r="Z1313" s="568"/>
      <c r="AA1313" s="1088"/>
      <c r="AB1313" s="568"/>
      <c r="AC1313" s="568"/>
      <c r="AD1313" s="568"/>
      <c r="AE1313" s="568"/>
      <c r="AF1313" s="568"/>
      <c r="AG1313" s="1296"/>
      <c r="AH1313" s="564"/>
      <c r="AI1313" s="1457"/>
      <c r="AJ1313" s="1472"/>
    </row>
    <row r="1314" spans="1:36" ht="63" x14ac:dyDescent="0.25">
      <c r="A1314" s="239">
        <v>1</v>
      </c>
      <c r="B1314" s="756" t="s">
        <v>391</v>
      </c>
      <c r="C1314" s="678"/>
      <c r="D1314" s="2060"/>
      <c r="E1314" s="1150">
        <f>E1315+E1320</f>
        <v>18847</v>
      </c>
      <c r="F1314" s="791">
        <f>F1315+F1320</f>
        <v>12564</v>
      </c>
      <c r="G1314" s="791">
        <f>G1315+G1320</f>
        <v>12999</v>
      </c>
      <c r="H1314" s="791">
        <f t="shared" si="564"/>
        <v>103.46227316141356</v>
      </c>
      <c r="I1314" s="1899"/>
      <c r="J1314" s="1899"/>
      <c r="K1314" s="791"/>
      <c r="L1314" s="791"/>
      <c r="M1314" s="791"/>
      <c r="N1314" s="791"/>
      <c r="O1314" s="791"/>
      <c r="P1314" s="791"/>
      <c r="Q1314" s="568"/>
      <c r="R1314" s="568"/>
      <c r="S1314" s="568"/>
      <c r="T1314" s="568"/>
      <c r="U1314" s="568"/>
      <c r="V1314" s="568"/>
      <c r="W1314" s="568"/>
      <c r="X1314" s="568"/>
      <c r="Y1314" s="1215">
        <f>Q1314/12*$B$4</f>
        <v>0</v>
      </c>
      <c r="Z1314" s="568">
        <f>AF1314-AE1314-AB1314</f>
        <v>0</v>
      </c>
      <c r="AA1314" s="1088"/>
      <c r="AB1314" s="568"/>
      <c r="AC1314" s="568">
        <f>Z1314-Y1314</f>
        <v>0</v>
      </c>
      <c r="AD1314" s="568"/>
      <c r="AE1314" s="568"/>
      <c r="AF1314" s="568"/>
      <c r="AG1314" s="1319">
        <f>AG1315+AG1320</f>
        <v>0</v>
      </c>
      <c r="AH1314" s="564"/>
      <c r="AI1314" s="1457"/>
      <c r="AJ1314" s="1472"/>
    </row>
    <row r="1315" spans="1:36" ht="30" x14ac:dyDescent="0.25">
      <c r="A1315" s="239">
        <v>1</v>
      </c>
      <c r="B1315" s="729" t="s">
        <v>392</v>
      </c>
      <c r="C1315" s="2046"/>
      <c r="D1315" s="1149"/>
      <c r="E1315" s="1152">
        <f>SUM(E1316:E1319)</f>
        <v>13928</v>
      </c>
      <c r="F1315" s="2161">
        <f>SUM(F1316:F1319)</f>
        <v>9285</v>
      </c>
      <c r="G1315" s="2161">
        <f>SUM(G1316:G1319)</f>
        <v>9671</v>
      </c>
      <c r="H1315" s="1057">
        <f t="shared" si="564"/>
        <v>104.15724286483577</v>
      </c>
      <c r="I1315" s="1899"/>
      <c r="J1315" s="1899"/>
      <c r="K1315" s="791"/>
      <c r="L1315" s="791"/>
      <c r="M1315" s="791"/>
      <c r="N1315" s="791"/>
      <c r="O1315" s="791"/>
      <c r="P1315" s="791"/>
      <c r="Q1315" s="568"/>
      <c r="R1315" s="568"/>
      <c r="S1315" s="568"/>
      <c r="T1315" s="568"/>
      <c r="U1315" s="568"/>
      <c r="V1315" s="568"/>
      <c r="W1315" s="568"/>
      <c r="X1315" s="568"/>
      <c r="Y1315" s="1067"/>
      <c r="Z1315" s="568"/>
      <c r="AA1315" s="1088"/>
      <c r="AB1315" s="568"/>
      <c r="AC1315" s="568"/>
      <c r="AD1315" s="568"/>
      <c r="AE1315" s="568"/>
      <c r="AF1315" s="568"/>
      <c r="AG1315" s="2162">
        <f>SUM(AG1316:AG1319)</f>
        <v>0</v>
      </c>
      <c r="AH1315" s="564"/>
      <c r="AI1315" s="1457"/>
      <c r="AJ1315" s="1472"/>
    </row>
    <row r="1316" spans="1:36" ht="30" x14ac:dyDescent="0.25">
      <c r="A1316" s="239">
        <v>1</v>
      </c>
      <c r="B1316" s="516" t="s">
        <v>393</v>
      </c>
      <c r="C1316" s="678"/>
      <c r="D1316" s="2060"/>
      <c r="E1316" s="1152">
        <v>13928</v>
      </c>
      <c r="F1316" s="213">
        <f>ROUND(E1316/12*$B$4,0)</f>
        <v>9285</v>
      </c>
      <c r="G1316" s="375">
        <v>9671</v>
      </c>
      <c r="H1316" s="791">
        <f t="shared" si="564"/>
        <v>104.15724286483577</v>
      </c>
      <c r="I1316" s="1899"/>
      <c r="J1316" s="1899"/>
      <c r="K1316" s="791"/>
      <c r="L1316" s="791"/>
      <c r="M1316" s="791"/>
      <c r="N1316" s="791"/>
      <c r="O1316" s="791"/>
      <c r="P1316" s="791"/>
      <c r="Q1316" s="568"/>
      <c r="R1316" s="568"/>
      <c r="S1316" s="568"/>
      <c r="T1316" s="568"/>
      <c r="U1316" s="568"/>
      <c r="V1316" s="568"/>
      <c r="W1316" s="568"/>
      <c r="X1316" s="568"/>
      <c r="Y1316" s="1067"/>
      <c r="Z1316" s="568"/>
      <c r="AA1316" s="1088"/>
      <c r="AB1316" s="568"/>
      <c r="AC1316" s="568"/>
      <c r="AD1316" s="568"/>
      <c r="AE1316" s="568"/>
      <c r="AF1316" s="568"/>
      <c r="AG1316" s="1296"/>
      <c r="AH1316" s="564"/>
      <c r="AI1316" s="1457"/>
      <c r="AJ1316" s="1472"/>
    </row>
    <row r="1317" spans="1:36" ht="60" x14ac:dyDescent="0.25">
      <c r="A1317" s="239">
        <v>1</v>
      </c>
      <c r="B1317" s="516" t="s">
        <v>394</v>
      </c>
      <c r="C1317" s="678"/>
      <c r="D1317" s="2060"/>
      <c r="E1317" s="763"/>
      <c r="F1317" s="375"/>
      <c r="G1317" s="375"/>
      <c r="H1317" s="791"/>
      <c r="I1317" s="1899"/>
      <c r="J1317" s="1899"/>
      <c r="K1317" s="791"/>
      <c r="L1317" s="791"/>
      <c r="M1317" s="791"/>
      <c r="N1317" s="791"/>
      <c r="O1317" s="791"/>
      <c r="P1317" s="791"/>
      <c r="Q1317" s="568"/>
      <c r="R1317" s="568"/>
      <c r="S1317" s="568"/>
      <c r="T1317" s="568"/>
      <c r="U1317" s="568"/>
      <c r="V1317" s="568"/>
      <c r="W1317" s="568"/>
      <c r="X1317" s="568"/>
      <c r="Y1317" s="1067"/>
      <c r="Z1317" s="568"/>
      <c r="AA1317" s="1088"/>
      <c r="AB1317" s="568"/>
      <c r="AC1317" s="568"/>
      <c r="AD1317" s="568"/>
      <c r="AE1317" s="568"/>
      <c r="AF1317" s="568"/>
      <c r="AG1317" s="1296"/>
      <c r="AH1317" s="564"/>
      <c r="AI1317" s="1457"/>
      <c r="AJ1317" s="1472"/>
    </row>
    <row r="1318" spans="1:36" ht="45" x14ac:dyDescent="0.25">
      <c r="A1318" s="239">
        <v>1</v>
      </c>
      <c r="B1318" s="516" t="s">
        <v>395</v>
      </c>
      <c r="C1318" s="678"/>
      <c r="D1318" s="2060"/>
      <c r="E1318" s="763"/>
      <c r="F1318" s="375"/>
      <c r="G1318" s="375"/>
      <c r="H1318" s="791"/>
      <c r="I1318" s="1899"/>
      <c r="J1318" s="1899"/>
      <c r="K1318" s="791"/>
      <c r="L1318" s="791"/>
      <c r="M1318" s="791"/>
      <c r="N1318" s="791"/>
      <c r="O1318" s="791"/>
      <c r="P1318" s="791"/>
      <c r="Q1318" s="568"/>
      <c r="R1318" s="568"/>
      <c r="S1318" s="568"/>
      <c r="T1318" s="568"/>
      <c r="U1318" s="568"/>
      <c r="V1318" s="568"/>
      <c r="W1318" s="568"/>
      <c r="X1318" s="568"/>
      <c r="Y1318" s="1067"/>
      <c r="Z1318" s="568"/>
      <c r="AA1318" s="1088"/>
      <c r="AB1318" s="568"/>
      <c r="AC1318" s="568"/>
      <c r="AD1318" s="568"/>
      <c r="AE1318" s="568"/>
      <c r="AF1318" s="568"/>
      <c r="AG1318" s="1296"/>
      <c r="AH1318" s="564"/>
      <c r="AI1318" s="1457"/>
      <c r="AJ1318" s="1472"/>
    </row>
    <row r="1319" spans="1:36" ht="30" x14ac:dyDescent="0.25">
      <c r="A1319" s="239">
        <v>1</v>
      </c>
      <c r="B1319" s="516" t="s">
        <v>396</v>
      </c>
      <c r="C1319" s="678"/>
      <c r="D1319" s="2060"/>
      <c r="E1319" s="763"/>
      <c r="F1319" s="375"/>
      <c r="G1319" s="375"/>
      <c r="H1319" s="791"/>
      <c r="I1319" s="1899"/>
      <c r="J1319" s="1899"/>
      <c r="K1319" s="791"/>
      <c r="L1319" s="791"/>
      <c r="M1319" s="791"/>
      <c r="N1319" s="791"/>
      <c r="O1319" s="791"/>
      <c r="P1319" s="791"/>
      <c r="Q1319" s="568"/>
      <c r="R1319" s="568"/>
      <c r="S1319" s="568"/>
      <c r="T1319" s="568"/>
      <c r="U1319" s="568"/>
      <c r="V1319" s="568"/>
      <c r="W1319" s="568"/>
      <c r="X1319" s="568"/>
      <c r="Y1319" s="1067"/>
      <c r="Z1319" s="568"/>
      <c r="AA1319" s="1088"/>
      <c r="AB1319" s="568"/>
      <c r="AC1319" s="568"/>
      <c r="AD1319" s="568"/>
      <c r="AE1319" s="568"/>
      <c r="AF1319" s="568"/>
      <c r="AG1319" s="1296"/>
      <c r="AH1319" s="564"/>
      <c r="AI1319" s="1457"/>
      <c r="AJ1319" s="1472"/>
    </row>
    <row r="1320" spans="1:36" ht="60" x14ac:dyDescent="0.25">
      <c r="A1320" s="239">
        <v>1</v>
      </c>
      <c r="B1320" s="729" t="s">
        <v>397</v>
      </c>
      <c r="C1320" s="678"/>
      <c r="D1320" s="2060"/>
      <c r="E1320" s="1155">
        <f>SUM(E1321:E1323)</f>
        <v>4919</v>
      </c>
      <c r="F1320" s="2161">
        <f>SUM(F1321:F1324)</f>
        <v>3279</v>
      </c>
      <c r="G1320" s="2161">
        <f>G1321+G1323+G1324</f>
        <v>3328</v>
      </c>
      <c r="H1320" s="1057">
        <f>G1320/F1320*100</f>
        <v>101.49435803598659</v>
      </c>
      <c r="I1320" s="1899"/>
      <c r="J1320" s="1899"/>
      <c r="K1320" s="791"/>
      <c r="L1320" s="791"/>
      <c r="M1320" s="791"/>
      <c r="N1320" s="791"/>
      <c r="O1320" s="791"/>
      <c r="P1320" s="791"/>
      <c r="Q1320" s="568"/>
      <c r="R1320" s="568"/>
      <c r="S1320" s="568"/>
      <c r="T1320" s="568"/>
      <c r="U1320" s="568"/>
      <c r="V1320" s="568"/>
      <c r="W1320" s="568"/>
      <c r="X1320" s="568"/>
      <c r="Y1320" s="1067"/>
      <c r="Z1320" s="568"/>
      <c r="AA1320" s="1088"/>
      <c r="AB1320" s="568"/>
      <c r="AC1320" s="568"/>
      <c r="AD1320" s="568"/>
      <c r="AE1320" s="568"/>
      <c r="AF1320" s="568"/>
      <c r="AG1320" s="2162">
        <f>AG1321+AG1323+AG1324</f>
        <v>0</v>
      </c>
      <c r="AH1320" s="564"/>
      <c r="AI1320" s="1457"/>
      <c r="AJ1320" s="1472"/>
    </row>
    <row r="1321" spans="1:36" ht="45" x14ac:dyDescent="0.25">
      <c r="A1321" s="239">
        <v>1</v>
      </c>
      <c r="B1321" s="516" t="s">
        <v>398</v>
      </c>
      <c r="C1321" s="678"/>
      <c r="D1321" s="2060"/>
      <c r="E1321" s="763">
        <v>4919</v>
      </c>
      <c r="F1321" s="213">
        <f>ROUND(E1321/12*$B$4,0)</f>
        <v>3279</v>
      </c>
      <c r="G1321" s="375">
        <v>3328</v>
      </c>
      <c r="H1321" s="791">
        <f>G1321/F1321*100</f>
        <v>101.49435803598659</v>
      </c>
      <c r="I1321" s="1899"/>
      <c r="J1321" s="1899"/>
      <c r="K1321" s="791"/>
      <c r="L1321" s="791"/>
      <c r="M1321" s="791"/>
      <c r="N1321" s="791"/>
      <c r="O1321" s="791"/>
      <c r="P1321" s="791"/>
      <c r="Q1321" s="568"/>
      <c r="R1321" s="568"/>
      <c r="S1321" s="568"/>
      <c r="T1321" s="568"/>
      <c r="U1321" s="568"/>
      <c r="V1321" s="568"/>
      <c r="W1321" s="568"/>
      <c r="X1321" s="568"/>
      <c r="Y1321" s="1067"/>
      <c r="Z1321" s="568"/>
      <c r="AA1321" s="1088"/>
      <c r="AB1321" s="568"/>
      <c r="AC1321" s="568"/>
      <c r="AD1321" s="568"/>
      <c r="AE1321" s="568"/>
      <c r="AF1321" s="568"/>
      <c r="AG1321" s="1296"/>
      <c r="AH1321" s="564"/>
      <c r="AI1321" s="1457"/>
      <c r="AJ1321" s="1472"/>
    </row>
    <row r="1322" spans="1:36" ht="30" x14ac:dyDescent="0.25">
      <c r="A1322" s="239">
        <v>1</v>
      </c>
      <c r="B1322" s="516" t="s">
        <v>427</v>
      </c>
      <c r="C1322" s="678"/>
      <c r="D1322" s="2060"/>
      <c r="E1322" s="763"/>
      <c r="F1322" s="375"/>
      <c r="G1322" s="375"/>
      <c r="H1322" s="791"/>
      <c r="I1322" s="1899"/>
      <c r="J1322" s="1899"/>
      <c r="K1322" s="791"/>
      <c r="L1322" s="791"/>
      <c r="M1322" s="791"/>
      <c r="N1322" s="791"/>
      <c r="O1322" s="791"/>
      <c r="P1322" s="791"/>
      <c r="Q1322" s="568"/>
      <c r="R1322" s="568"/>
      <c r="S1322" s="568"/>
      <c r="T1322" s="568"/>
      <c r="U1322" s="568"/>
      <c r="V1322" s="568"/>
      <c r="W1322" s="568"/>
      <c r="X1322" s="568"/>
      <c r="Y1322" s="1067"/>
      <c r="Z1322" s="568"/>
      <c r="AA1322" s="1088"/>
      <c r="AB1322" s="568"/>
      <c r="AC1322" s="568"/>
      <c r="AD1322" s="568"/>
      <c r="AE1322" s="568"/>
      <c r="AF1322" s="568"/>
      <c r="AG1322" s="1296"/>
      <c r="AH1322" s="564"/>
      <c r="AI1322" s="1457"/>
      <c r="AJ1322" s="1472"/>
    </row>
    <row r="1323" spans="1:36" ht="75" x14ac:dyDescent="0.25">
      <c r="A1323" s="239">
        <v>1</v>
      </c>
      <c r="B1323" s="516" t="s">
        <v>399</v>
      </c>
      <c r="C1323" s="678"/>
      <c r="D1323" s="2060"/>
      <c r="E1323" s="1152"/>
      <c r="F1323" s="375"/>
      <c r="G1323" s="375"/>
      <c r="H1323" s="791"/>
      <c r="I1323" s="1899"/>
      <c r="J1323" s="1899"/>
      <c r="K1323" s="791"/>
      <c r="L1323" s="791"/>
      <c r="M1323" s="791"/>
      <c r="N1323" s="791"/>
      <c r="O1323" s="791"/>
      <c r="P1323" s="791"/>
      <c r="Q1323" s="568"/>
      <c r="R1323" s="568"/>
      <c r="S1323" s="568"/>
      <c r="T1323" s="568"/>
      <c r="U1323" s="568"/>
      <c r="V1323" s="568"/>
      <c r="W1323" s="568"/>
      <c r="X1323" s="568"/>
      <c r="Y1323" s="1067"/>
      <c r="Z1323" s="568"/>
      <c r="AA1323" s="1088"/>
      <c r="AB1323" s="568"/>
      <c r="AC1323" s="568"/>
      <c r="AD1323" s="568"/>
      <c r="AE1323" s="568"/>
      <c r="AF1323" s="568"/>
      <c r="AG1323" s="1296"/>
      <c r="AH1323" s="564"/>
      <c r="AI1323" s="1457"/>
      <c r="AJ1323" s="1472"/>
    </row>
    <row r="1324" spans="1:36" ht="60" x14ac:dyDescent="0.25">
      <c r="A1324" s="239">
        <v>1</v>
      </c>
      <c r="B1324" s="516" t="s">
        <v>400</v>
      </c>
      <c r="C1324" s="678"/>
      <c r="D1324" s="2060"/>
      <c r="E1324" s="419"/>
      <c r="F1324" s="375"/>
      <c r="G1324" s="375"/>
      <c r="H1324" s="791"/>
      <c r="I1324" s="1899"/>
      <c r="J1324" s="1899"/>
      <c r="K1324" s="791"/>
      <c r="L1324" s="791"/>
      <c r="M1324" s="791"/>
      <c r="N1324" s="791"/>
      <c r="O1324" s="791"/>
      <c r="P1324" s="791"/>
      <c r="Q1324" s="568"/>
      <c r="R1324" s="568"/>
      <c r="S1324" s="568"/>
      <c r="T1324" s="568"/>
      <c r="U1324" s="568"/>
      <c r="V1324" s="568"/>
      <c r="W1324" s="568"/>
      <c r="X1324" s="568"/>
      <c r="Y1324" s="1067"/>
      <c r="Z1324" s="568"/>
      <c r="AA1324" s="1088"/>
      <c r="AB1324" s="568"/>
      <c r="AC1324" s="568"/>
      <c r="AD1324" s="568"/>
      <c r="AE1324" s="568"/>
      <c r="AF1324" s="568"/>
      <c r="AG1324" s="1296"/>
      <c r="AH1324" s="564"/>
      <c r="AI1324" s="1457"/>
      <c r="AJ1324" s="1472"/>
    </row>
    <row r="1325" spans="1:36" x14ac:dyDescent="0.25">
      <c r="B1325" s="803" t="s">
        <v>206</v>
      </c>
      <c r="C1325" s="678"/>
      <c r="D1325" s="2060"/>
      <c r="E1325" s="419"/>
      <c r="F1325" s="375"/>
      <c r="G1325" s="375"/>
      <c r="H1325" s="791"/>
      <c r="I1325" s="1899"/>
      <c r="J1325" s="1899"/>
      <c r="K1325" s="791"/>
      <c r="L1325" s="791"/>
      <c r="M1325" s="791"/>
      <c r="N1325" s="791"/>
      <c r="O1325" s="791"/>
      <c r="P1325" s="791"/>
      <c r="Q1325" s="568">
        <v>2055.7719999999999</v>
      </c>
      <c r="R1325" s="568">
        <v>2055.7719999999999</v>
      </c>
      <c r="S1325" s="568">
        <v>2055.7719999999999</v>
      </c>
      <c r="T1325" s="568">
        <v>2055.7719999999999</v>
      </c>
      <c r="U1325" s="568">
        <v>2055.7719999999999</v>
      </c>
      <c r="V1325" s="568">
        <v>2055.7719999999999</v>
      </c>
      <c r="W1325" s="568">
        <v>2055.7719999999999</v>
      </c>
      <c r="X1325" s="568">
        <v>2055.7719999999999</v>
      </c>
      <c r="Y1325" s="1067">
        <f t="shared" ref="Y1325" si="565">Q1325/12*$B$4+(R1325-Q1325)/11*7+(S1325-R1325)/10*6+(T1325-S1325)/9*5+(U1325-T1325)/8*4+(V1325-U1325)/7*3+(W1325-V1325)/6*2+(X1325-W1325)/5*1</f>
        <v>1370.5146666666667</v>
      </c>
      <c r="Z1325" s="568">
        <f>AF1325-AE1325-AB1325</f>
        <v>1558.9037600000029</v>
      </c>
      <c r="AA1325" s="1088"/>
      <c r="AB1325" s="568"/>
      <c r="AC1325" s="568">
        <f>Z1325-Y1325</f>
        <v>188.38909333333618</v>
      </c>
      <c r="AD1325" s="568">
        <v>-1.0164</v>
      </c>
      <c r="AE1325" s="568">
        <v>0</v>
      </c>
      <c r="AF1325" s="568">
        <v>1558.9037600000029</v>
      </c>
      <c r="AG1325" s="1296"/>
      <c r="AH1325" s="564"/>
      <c r="AI1325" s="1457"/>
      <c r="AJ1325" s="1472"/>
    </row>
    <row r="1326" spans="1:36" ht="29.25" x14ac:dyDescent="0.25">
      <c r="A1326" s="239">
        <v>1</v>
      </c>
      <c r="B1326" s="790" t="s">
        <v>452</v>
      </c>
      <c r="C1326" s="678"/>
      <c r="D1326" s="2060"/>
      <c r="E1326" s="417">
        <f>E1327+E1328+E1332+E1333+E1334+E1337+E1335</f>
        <v>7241</v>
      </c>
      <c r="F1326" s="791">
        <f>F1327+F1328+F1332+F1333+F1334+F1337+F1335</f>
        <v>4827</v>
      </c>
      <c r="G1326" s="791">
        <f>G1327+G1328+G1332+G1333+G1334+G1337+G1335</f>
        <v>6945</v>
      </c>
      <c r="H1326" s="791">
        <f>G1326/F1326*100</f>
        <v>143.87818520820386</v>
      </c>
      <c r="I1326" s="1899"/>
      <c r="J1326" s="1899"/>
      <c r="K1326" s="791"/>
      <c r="L1326" s="791"/>
      <c r="M1326" s="791"/>
      <c r="N1326" s="791"/>
      <c r="O1326" s="791"/>
      <c r="P1326" s="791"/>
      <c r="Q1326" s="568"/>
      <c r="R1326" s="568"/>
      <c r="S1326" s="568"/>
      <c r="T1326" s="568"/>
      <c r="U1326" s="568"/>
      <c r="V1326" s="568"/>
      <c r="W1326" s="568"/>
      <c r="X1326" s="568"/>
      <c r="Y1326" s="1067"/>
      <c r="Z1326" s="568"/>
      <c r="AA1326" s="1088"/>
      <c r="AB1326" s="568"/>
      <c r="AC1326" s="568"/>
      <c r="AD1326" s="568"/>
      <c r="AE1326" s="568"/>
      <c r="AF1326" s="568"/>
      <c r="AG1326" s="1319">
        <f>AG1327+AG1328+AG1332+AG1333+AG1334+AG1337+AG1335</f>
        <v>0</v>
      </c>
      <c r="AH1326" s="564"/>
      <c r="AI1326" s="1457"/>
      <c r="AJ1326" s="1472"/>
    </row>
    <row r="1327" spans="1:36" x14ac:dyDescent="0.25">
      <c r="A1327" s="239">
        <v>1</v>
      </c>
      <c r="B1327" s="4" t="s">
        <v>440</v>
      </c>
      <c r="C1327" s="678"/>
      <c r="D1327" s="2060"/>
      <c r="E1327" s="419">
        <v>600</v>
      </c>
      <c r="F1327" s="375">
        <f>ROUND(E1327/12*$B$4,0)</f>
        <v>400</v>
      </c>
      <c r="G1327" s="375">
        <v>88</v>
      </c>
      <c r="H1327" s="791">
        <f>G1327/F1327*100</f>
        <v>22</v>
      </c>
      <c r="I1327" s="1899"/>
      <c r="J1327" s="1899"/>
      <c r="K1327" s="791"/>
      <c r="L1327" s="791"/>
      <c r="M1327" s="791"/>
      <c r="N1327" s="791"/>
      <c r="O1327" s="791"/>
      <c r="P1327" s="791"/>
      <c r="Q1327" s="568"/>
      <c r="R1327" s="568"/>
      <c r="S1327" s="568"/>
      <c r="T1327" s="568"/>
      <c r="U1327" s="568"/>
      <c r="V1327" s="568"/>
      <c r="W1327" s="568"/>
      <c r="X1327" s="568"/>
      <c r="Y1327" s="1067"/>
      <c r="Z1327" s="568"/>
      <c r="AA1327" s="1088"/>
      <c r="AB1327" s="568"/>
      <c r="AC1327" s="568"/>
      <c r="AD1327" s="568"/>
      <c r="AE1327" s="568"/>
      <c r="AF1327" s="568"/>
      <c r="AG1327" s="1296"/>
      <c r="AH1327" s="564"/>
      <c r="AI1327" s="1457"/>
      <c r="AJ1327" s="1472"/>
    </row>
    <row r="1328" spans="1:36" ht="30" x14ac:dyDescent="0.25">
      <c r="A1328" s="239">
        <v>1</v>
      </c>
      <c r="B1328" s="804" t="s">
        <v>441</v>
      </c>
      <c r="C1328" s="678"/>
      <c r="D1328" s="2060"/>
      <c r="E1328" s="419">
        <f>E1329</f>
        <v>0</v>
      </c>
      <c r="F1328" s="375">
        <f>F1329</f>
        <v>0</v>
      </c>
      <c r="G1328" s="375">
        <f>G1329</f>
        <v>18</v>
      </c>
      <c r="H1328" s="791"/>
      <c r="I1328" s="1899"/>
      <c r="J1328" s="1899"/>
      <c r="K1328" s="791"/>
      <c r="L1328" s="791"/>
      <c r="M1328" s="791"/>
      <c r="N1328" s="791"/>
      <c r="O1328" s="791"/>
      <c r="P1328" s="791"/>
      <c r="Q1328" s="568"/>
      <c r="R1328" s="568"/>
      <c r="S1328" s="568"/>
      <c r="T1328" s="568"/>
      <c r="U1328" s="568"/>
      <c r="V1328" s="568"/>
      <c r="W1328" s="568"/>
      <c r="X1328" s="568"/>
      <c r="Y1328" s="1067"/>
      <c r="Z1328" s="568"/>
      <c r="AA1328" s="1088"/>
      <c r="AB1328" s="568"/>
      <c r="AC1328" s="568"/>
      <c r="AD1328" s="568"/>
      <c r="AE1328" s="568"/>
      <c r="AF1328" s="568"/>
      <c r="AG1328" s="1296">
        <f>AG1329</f>
        <v>0</v>
      </c>
      <c r="AH1328" s="564"/>
      <c r="AI1328" s="1457"/>
      <c r="AJ1328" s="1472"/>
    </row>
    <row r="1329" spans="1:36" x14ac:dyDescent="0.25">
      <c r="A1329" s="239">
        <v>1</v>
      </c>
      <c r="B1329" s="4" t="s">
        <v>442</v>
      </c>
      <c r="C1329" s="678"/>
      <c r="D1329" s="4"/>
      <c r="E1329" s="415"/>
      <c r="F1329" s="213">
        <f>ROUND(E1329/12*$B$4,0)</f>
        <v>0</v>
      </c>
      <c r="G1329" s="368">
        <v>18</v>
      </c>
      <c r="H1329" s="368"/>
      <c r="I1329" s="1899"/>
      <c r="J1329" s="1899"/>
      <c r="K1329" s="211"/>
      <c r="L1329" s="211"/>
      <c r="M1329" s="211"/>
      <c r="N1329" s="211"/>
      <c r="O1329" s="211"/>
      <c r="P1329" s="211"/>
      <c r="Q1329" s="568"/>
      <c r="R1329" s="568"/>
      <c r="S1329" s="568"/>
      <c r="T1329" s="568"/>
      <c r="U1329" s="568"/>
      <c r="V1329" s="568"/>
      <c r="W1329" s="568"/>
      <c r="X1329" s="568"/>
      <c r="Y1329" s="1067"/>
      <c r="Z1329" s="568">
        <f>AF1329-AE1329-AB1329</f>
        <v>0</v>
      </c>
      <c r="AA1329" s="1088"/>
      <c r="AB1329" s="568"/>
      <c r="AC1329" s="568"/>
      <c r="AD1329" s="568"/>
      <c r="AE1329" s="568"/>
      <c r="AF1329" s="568"/>
      <c r="AG1329" s="1276"/>
      <c r="AH1329" s="564"/>
      <c r="AI1329" s="1457"/>
      <c r="AJ1329" s="1472"/>
    </row>
    <row r="1330" spans="1:36" ht="30" x14ac:dyDescent="0.25">
      <c r="A1330" s="239">
        <v>1</v>
      </c>
      <c r="B1330" s="4" t="s">
        <v>467</v>
      </c>
      <c r="C1330" s="678"/>
      <c r="D1330" s="4"/>
      <c r="E1330" s="415"/>
      <c r="F1330" s="213"/>
      <c r="G1330" s="368"/>
      <c r="H1330" s="368"/>
      <c r="I1330" s="1899"/>
      <c r="J1330" s="1899"/>
      <c r="K1330" s="211"/>
      <c r="L1330" s="211"/>
      <c r="M1330" s="211"/>
      <c r="N1330" s="211"/>
      <c r="O1330" s="211"/>
      <c r="P1330" s="211"/>
      <c r="Q1330" s="568"/>
      <c r="R1330" s="568"/>
      <c r="S1330" s="568"/>
      <c r="T1330" s="568"/>
      <c r="U1330" s="568"/>
      <c r="V1330" s="568"/>
      <c r="W1330" s="568"/>
      <c r="X1330" s="568"/>
      <c r="Y1330" s="1067"/>
      <c r="Z1330" s="568">
        <f>AF1330-AE1330-AB1330</f>
        <v>0</v>
      </c>
      <c r="AA1330" s="1088"/>
      <c r="AB1330" s="568"/>
      <c r="AC1330" s="568"/>
      <c r="AD1330" s="568"/>
      <c r="AE1330" s="568"/>
      <c r="AF1330" s="568"/>
      <c r="AG1330" s="1276"/>
      <c r="AH1330" s="564"/>
      <c r="AI1330" s="1457"/>
      <c r="AJ1330" s="1472"/>
    </row>
    <row r="1331" spans="1:36" ht="60" x14ac:dyDescent="0.25">
      <c r="A1331" s="239">
        <v>1</v>
      </c>
      <c r="B1331" s="4" t="s">
        <v>443</v>
      </c>
      <c r="C1331" s="678"/>
      <c r="D1331" s="4"/>
      <c r="E1331" s="415"/>
      <c r="F1331" s="213"/>
      <c r="G1331" s="368"/>
      <c r="H1331" s="368"/>
      <c r="I1331" s="1899"/>
      <c r="J1331" s="1899"/>
      <c r="K1331" s="211"/>
      <c r="L1331" s="211"/>
      <c r="M1331" s="211"/>
      <c r="N1331" s="211"/>
      <c r="O1331" s="211"/>
      <c r="P1331" s="211"/>
      <c r="Q1331" s="568"/>
      <c r="R1331" s="568"/>
      <c r="S1331" s="568"/>
      <c r="T1331" s="568"/>
      <c r="U1331" s="568"/>
      <c r="V1331" s="568"/>
      <c r="W1331" s="568"/>
      <c r="X1331" s="568"/>
      <c r="Y1331" s="1067"/>
      <c r="Z1331" s="568">
        <f>AF1331-AE1331-AB1331</f>
        <v>0</v>
      </c>
      <c r="AA1331" s="1088"/>
      <c r="AB1331" s="568"/>
      <c r="AC1331" s="568"/>
      <c r="AD1331" s="568"/>
      <c r="AE1331" s="568"/>
      <c r="AF1331" s="568"/>
      <c r="AG1331" s="1276"/>
      <c r="AH1331" s="564"/>
      <c r="AI1331" s="1457"/>
      <c r="AJ1331" s="1472"/>
    </row>
    <row r="1332" spans="1:36" ht="75" x14ac:dyDescent="0.25">
      <c r="A1332" s="239">
        <v>1</v>
      </c>
      <c r="B1332" s="4" t="s">
        <v>444</v>
      </c>
      <c r="C1332" s="678"/>
      <c r="D1332" s="4"/>
      <c r="E1332" s="415"/>
      <c r="F1332" s="213"/>
      <c r="G1332" s="368"/>
      <c r="H1332" s="368"/>
      <c r="I1332" s="1899"/>
      <c r="J1332" s="1899"/>
      <c r="K1332" s="211"/>
      <c r="L1332" s="211"/>
      <c r="M1332" s="211"/>
      <c r="N1332" s="211"/>
      <c r="O1332" s="211"/>
      <c r="P1332" s="211"/>
      <c r="Q1332" s="568"/>
      <c r="R1332" s="568"/>
      <c r="S1332" s="568"/>
      <c r="T1332" s="568"/>
      <c r="U1332" s="568"/>
      <c r="V1332" s="568"/>
      <c r="W1332" s="568"/>
      <c r="X1332" s="568"/>
      <c r="Y1332" s="1067"/>
      <c r="Z1332" s="568"/>
      <c r="AA1332" s="1088"/>
      <c r="AB1332" s="568"/>
      <c r="AC1332" s="568"/>
      <c r="AD1332" s="568"/>
      <c r="AE1332" s="568"/>
      <c r="AF1332" s="568"/>
      <c r="AG1332" s="1276"/>
      <c r="AH1332" s="564"/>
      <c r="AI1332" s="1457"/>
      <c r="AJ1332" s="1472"/>
    </row>
    <row r="1333" spans="1:36" ht="45" x14ac:dyDescent="0.25">
      <c r="A1333" s="239">
        <v>1</v>
      </c>
      <c r="B1333" s="805" t="s">
        <v>445</v>
      </c>
      <c r="C1333" s="678"/>
      <c r="D1333" s="4"/>
      <c r="E1333" s="415">
        <v>500</v>
      </c>
      <c r="F1333" s="213">
        <f>ROUND(E1333/12*$B$4,0)</f>
        <v>333</v>
      </c>
      <c r="G1333" s="368"/>
      <c r="H1333" s="368"/>
      <c r="I1333" s="1899"/>
      <c r="J1333" s="1899"/>
      <c r="K1333" s="211"/>
      <c r="L1333" s="211"/>
      <c r="M1333" s="211"/>
      <c r="N1333" s="211"/>
      <c r="O1333" s="211"/>
      <c r="P1333" s="211"/>
      <c r="Q1333" s="568"/>
      <c r="R1333" s="568"/>
      <c r="S1333" s="568"/>
      <c r="T1333" s="568"/>
      <c r="U1333" s="568"/>
      <c r="V1333" s="568"/>
      <c r="W1333" s="568"/>
      <c r="X1333" s="568"/>
      <c r="Y1333" s="1067"/>
      <c r="Z1333" s="568">
        <f t="shared" ref="Z1333:Z1344" si="566">AF1333-AE1333-AB1333</f>
        <v>0</v>
      </c>
      <c r="AA1333" s="1088"/>
      <c r="AB1333" s="568"/>
      <c r="AC1333" s="568"/>
      <c r="AD1333" s="568"/>
      <c r="AE1333" s="568"/>
      <c r="AF1333" s="568"/>
      <c r="AG1333" s="1276"/>
      <c r="AH1333" s="564"/>
      <c r="AI1333" s="1457"/>
      <c r="AJ1333" s="1472"/>
    </row>
    <row r="1334" spans="1:36" ht="105" x14ac:dyDescent="0.25">
      <c r="B1334" s="805" t="s">
        <v>626</v>
      </c>
      <c r="C1334" s="2108"/>
      <c r="D1334" s="2054"/>
      <c r="E1334" s="415">
        <v>2000</v>
      </c>
      <c r="F1334" s="219">
        <f>ROUND(E1334/12*$B$4,0)</f>
        <v>1333</v>
      </c>
      <c r="G1334" s="368">
        <v>3967</v>
      </c>
      <c r="H1334" s="1406">
        <f>G1334/F1334*100</f>
        <v>297.59939984996254</v>
      </c>
      <c r="I1334" s="1922"/>
      <c r="J1334" s="1922"/>
      <c r="K1334" s="1923"/>
      <c r="L1334" s="1923"/>
      <c r="M1334" s="1923"/>
      <c r="N1334" s="1923"/>
      <c r="O1334" s="1923"/>
      <c r="P1334" s="1923"/>
      <c r="Q1334" s="568"/>
      <c r="R1334" s="568"/>
      <c r="S1334" s="568"/>
      <c r="T1334" s="568"/>
      <c r="U1334" s="568"/>
      <c r="V1334" s="568"/>
      <c r="W1334" s="568"/>
      <c r="X1334" s="568"/>
      <c r="Y1334" s="1067"/>
      <c r="Z1334" s="568"/>
      <c r="AA1334" s="1088"/>
      <c r="AB1334" s="568"/>
      <c r="AC1334" s="568"/>
      <c r="AD1334" s="568"/>
      <c r="AE1334" s="568"/>
      <c r="AF1334" s="568"/>
      <c r="AG1334" s="2134"/>
      <c r="AH1334" s="564"/>
      <c r="AI1334" s="1457"/>
      <c r="AJ1334" s="1472"/>
    </row>
    <row r="1335" spans="1:36" ht="42.75" x14ac:dyDescent="0.25">
      <c r="B1335" s="1415" t="s">
        <v>603</v>
      </c>
      <c r="C1335" s="2108"/>
      <c r="D1335" s="2054"/>
      <c r="E1335" s="763">
        <f>E1336</f>
        <v>4141</v>
      </c>
      <c r="F1335" s="368">
        <f>F1336</f>
        <v>2761</v>
      </c>
      <c r="G1335" s="763">
        <f>G1336</f>
        <v>2871</v>
      </c>
      <c r="H1335" s="1406">
        <f>G1335/F1335*100</f>
        <v>103.98406374501991</v>
      </c>
      <c r="I1335" s="1922"/>
      <c r="J1335" s="1922"/>
      <c r="K1335" s="1923"/>
      <c r="L1335" s="1923"/>
      <c r="M1335" s="1923"/>
      <c r="N1335" s="1923"/>
      <c r="O1335" s="1923"/>
      <c r="P1335" s="1923"/>
      <c r="Q1335" s="568">
        <v>6544.3430900000003</v>
      </c>
      <c r="R1335" s="568">
        <v>6544.3430900000003</v>
      </c>
      <c r="S1335" s="568">
        <v>6544.3430900000003</v>
      </c>
      <c r="T1335" s="568">
        <v>6544.3430900000003</v>
      </c>
      <c r="U1335" s="568">
        <v>6544.3430900000003</v>
      </c>
      <c r="V1335" s="568">
        <v>6544.3430900000003</v>
      </c>
      <c r="W1335" s="568">
        <v>6544.3430900000003</v>
      </c>
      <c r="X1335" s="568">
        <v>6544.3430900000003</v>
      </c>
      <c r="Y1335" s="1215">
        <f t="shared" ref="Y1335" si="567">Q1335/12*$B$4+(R1335-Q1335)/11*7+(S1335-R1335)/10*6+(T1335-S1335)/9*5+(U1335-T1335)/8*4+(V1335-U1335)/7*3+(W1335-V1335)/6*2+(X1335-W1335)/5*1</f>
        <v>4362.8953933333332</v>
      </c>
      <c r="Z1335" s="605">
        <f>AF1335-AE1335-AB1335</f>
        <v>3230.8868200000002</v>
      </c>
      <c r="AA1335" s="1428"/>
      <c r="AB1335" s="605"/>
      <c r="AC1335" s="605">
        <f>Z1335-Y1335</f>
        <v>-1132.0085733333331</v>
      </c>
      <c r="AD1335" s="605"/>
      <c r="AE1335" s="605">
        <v>-3.8879999999999999</v>
      </c>
      <c r="AF1335" s="605">
        <v>3226.9988200000003</v>
      </c>
      <c r="AG1335" s="2134">
        <f>AG1336</f>
        <v>0</v>
      </c>
      <c r="AH1335" s="564"/>
      <c r="AI1335" s="1457"/>
      <c r="AJ1335" s="1472"/>
    </row>
    <row r="1336" spans="1:36" x14ac:dyDescent="0.25">
      <c r="B1336" s="805" t="s">
        <v>604</v>
      </c>
      <c r="C1336" s="2108"/>
      <c r="D1336" s="2054"/>
      <c r="E1336" s="763">
        <v>4141</v>
      </c>
      <c r="F1336" s="219">
        <f>ROUND(E1336/12*$B$4,0)</f>
        <v>2761</v>
      </c>
      <c r="G1336" s="1406">
        <v>2871</v>
      </c>
      <c r="H1336" s="1406">
        <f>G1336/F1336*100</f>
        <v>103.98406374501991</v>
      </c>
      <c r="I1336" s="1922"/>
      <c r="J1336" s="1922"/>
      <c r="K1336" s="1923"/>
      <c r="L1336" s="1923"/>
      <c r="M1336" s="1923"/>
      <c r="N1336" s="1923"/>
      <c r="O1336" s="1923"/>
      <c r="P1336" s="1923"/>
      <c r="Q1336" s="568"/>
      <c r="R1336" s="568"/>
      <c r="S1336" s="568"/>
      <c r="T1336" s="568"/>
      <c r="U1336" s="568"/>
      <c r="V1336" s="568"/>
      <c r="W1336" s="568"/>
      <c r="X1336" s="568"/>
      <c r="Y1336" s="1067"/>
      <c r="Z1336" s="568"/>
      <c r="AA1336" s="1088"/>
      <c r="AB1336" s="568"/>
      <c r="AC1336" s="568"/>
      <c r="AD1336" s="568"/>
      <c r="AE1336" s="568"/>
      <c r="AF1336" s="568"/>
      <c r="AG1336" s="2134"/>
      <c r="AH1336" s="564"/>
      <c r="AI1336" s="1457"/>
      <c r="AJ1336" s="1472"/>
    </row>
    <row r="1337" spans="1:36" ht="42.75" x14ac:dyDescent="0.25">
      <c r="B1337" s="1415" t="s">
        <v>605</v>
      </c>
      <c r="C1337" s="2108"/>
      <c r="D1337" s="2054"/>
      <c r="E1337" s="763"/>
      <c r="F1337" s="219"/>
      <c r="G1337" s="1406">
        <v>1</v>
      </c>
      <c r="H1337" s="1406"/>
      <c r="I1337" s="1922"/>
      <c r="J1337" s="1922"/>
      <c r="K1337" s="1923"/>
      <c r="L1337" s="1923"/>
      <c r="M1337" s="1923"/>
      <c r="N1337" s="1923"/>
      <c r="O1337" s="1923"/>
      <c r="P1337" s="1923"/>
      <c r="Q1337" s="568"/>
      <c r="R1337" s="568"/>
      <c r="S1337" s="568"/>
      <c r="T1337" s="568"/>
      <c r="U1337" s="568"/>
      <c r="V1337" s="568"/>
      <c r="W1337" s="568"/>
      <c r="X1337" s="568"/>
      <c r="Y1337" s="1067"/>
      <c r="Z1337" s="568"/>
      <c r="AA1337" s="1088"/>
      <c r="AB1337" s="568"/>
      <c r="AC1337" s="568"/>
      <c r="AD1337" s="568"/>
      <c r="AE1337" s="568"/>
      <c r="AF1337" s="568"/>
      <c r="AG1337" s="2134"/>
      <c r="AH1337" s="564"/>
      <c r="AI1337" s="1457"/>
      <c r="AJ1337" s="1472"/>
    </row>
    <row r="1338" spans="1:36" ht="29.25" x14ac:dyDescent="0.25">
      <c r="A1338" s="239">
        <v>1</v>
      </c>
      <c r="B1338" s="790" t="s">
        <v>453</v>
      </c>
      <c r="C1338" s="2108"/>
      <c r="D1338" s="2054"/>
      <c r="E1338" s="445"/>
      <c r="F1338" s="219"/>
      <c r="G1338" s="1406"/>
      <c r="H1338" s="1406"/>
      <c r="I1338" s="1922"/>
      <c r="J1338" s="1922"/>
      <c r="K1338" s="1923"/>
      <c r="L1338" s="1923"/>
      <c r="M1338" s="1923"/>
      <c r="N1338" s="1923"/>
      <c r="O1338" s="1923"/>
      <c r="P1338" s="1923"/>
      <c r="Q1338" s="568"/>
      <c r="R1338" s="568"/>
      <c r="S1338" s="568"/>
      <c r="T1338" s="568"/>
      <c r="U1338" s="568"/>
      <c r="V1338" s="568"/>
      <c r="W1338" s="568"/>
      <c r="X1338" s="568"/>
      <c r="Y1338" s="1067"/>
      <c r="Z1338" s="568">
        <f t="shared" si="566"/>
        <v>0</v>
      </c>
      <c r="AA1338" s="1088"/>
      <c r="AB1338" s="568"/>
      <c r="AC1338" s="568"/>
      <c r="AD1338" s="568"/>
      <c r="AE1338" s="568"/>
      <c r="AF1338" s="568"/>
      <c r="AG1338" s="2134"/>
      <c r="AH1338" s="564"/>
      <c r="AI1338" s="1457"/>
      <c r="AJ1338" s="1472"/>
    </row>
    <row r="1339" spans="1:36" x14ac:dyDescent="0.25">
      <c r="A1339" s="239">
        <v>1</v>
      </c>
      <c r="B1339" s="790" t="s">
        <v>468</v>
      </c>
      <c r="C1339" s="2155"/>
      <c r="D1339" s="2056"/>
      <c r="E1339" s="446"/>
      <c r="F1339" s="7"/>
      <c r="G1339" s="1157"/>
      <c r="H1339" s="1157"/>
      <c r="I1339" s="2057"/>
      <c r="J1339" s="2057"/>
      <c r="K1339" s="1938"/>
      <c r="L1339" s="1938"/>
      <c r="M1339" s="1938"/>
      <c r="N1339" s="1938"/>
      <c r="O1339" s="1938"/>
      <c r="P1339" s="1938"/>
      <c r="Q1339" s="566"/>
      <c r="R1339" s="566"/>
      <c r="S1339" s="566"/>
      <c r="T1339" s="566"/>
      <c r="U1339" s="566"/>
      <c r="V1339" s="566"/>
      <c r="W1339" s="566"/>
      <c r="X1339" s="566"/>
      <c r="Y1339" s="1215">
        <f>Q1339/12*$B$4</f>
        <v>0</v>
      </c>
      <c r="Z1339" s="566">
        <f t="shared" si="566"/>
        <v>0</v>
      </c>
      <c r="AA1339" s="1092"/>
      <c r="AB1339" s="566"/>
      <c r="AC1339" s="566">
        <f>Z1339-Y1339</f>
        <v>0</v>
      </c>
      <c r="AD1339" s="566"/>
      <c r="AE1339" s="566"/>
      <c r="AF1339" s="566"/>
      <c r="AG1339" s="2111"/>
      <c r="AH1339" s="1205"/>
      <c r="AI1339" s="1457"/>
      <c r="AJ1339" s="1472"/>
    </row>
    <row r="1340" spans="1:36" x14ac:dyDescent="0.25">
      <c r="A1340" s="239">
        <v>1</v>
      </c>
      <c r="B1340" s="4" t="s">
        <v>469</v>
      </c>
      <c r="C1340" s="677"/>
      <c r="D1340" s="2049"/>
      <c r="E1340" s="437"/>
      <c r="F1340" s="216"/>
      <c r="G1340" s="374"/>
      <c r="H1340" s="374"/>
      <c r="I1340" s="1891"/>
      <c r="J1340" s="1891"/>
      <c r="K1340" s="1892"/>
      <c r="L1340" s="1892"/>
      <c r="M1340" s="1892"/>
      <c r="N1340" s="1892"/>
      <c r="O1340" s="1892"/>
      <c r="P1340" s="1892"/>
      <c r="Q1340" s="568"/>
      <c r="R1340" s="568"/>
      <c r="S1340" s="568"/>
      <c r="T1340" s="568"/>
      <c r="U1340" s="568"/>
      <c r="V1340" s="568"/>
      <c r="W1340" s="568"/>
      <c r="X1340" s="568"/>
      <c r="Y1340" s="1067"/>
      <c r="Z1340" s="568">
        <f t="shared" si="566"/>
        <v>0</v>
      </c>
      <c r="AA1340" s="1088"/>
      <c r="AB1340" s="568"/>
      <c r="AC1340" s="568"/>
      <c r="AD1340" s="568"/>
      <c r="AE1340" s="568"/>
      <c r="AF1340" s="568"/>
      <c r="AG1340" s="1257"/>
      <c r="AH1340" s="564"/>
      <c r="AI1340" s="1457"/>
      <c r="AJ1340" s="1472"/>
    </row>
    <row r="1341" spans="1:36" x14ac:dyDescent="0.25">
      <c r="A1341" s="239">
        <v>1</v>
      </c>
      <c r="B1341" s="806" t="s">
        <v>470</v>
      </c>
      <c r="C1341" s="678"/>
      <c r="D1341" s="4"/>
      <c r="E1341" s="415"/>
      <c r="F1341" s="368"/>
      <c r="G1341" s="368"/>
      <c r="H1341" s="368"/>
      <c r="I1341" s="1899"/>
      <c r="J1341" s="1899"/>
      <c r="K1341" s="211"/>
      <c r="L1341" s="211"/>
      <c r="M1341" s="211"/>
      <c r="N1341" s="211"/>
      <c r="O1341" s="211"/>
      <c r="P1341" s="211"/>
      <c r="Q1341" s="568"/>
      <c r="R1341" s="568"/>
      <c r="S1341" s="568"/>
      <c r="T1341" s="568"/>
      <c r="U1341" s="568"/>
      <c r="V1341" s="568"/>
      <c r="W1341" s="568"/>
      <c r="X1341" s="568"/>
      <c r="Y1341" s="1067"/>
      <c r="Z1341" s="568">
        <f t="shared" si="566"/>
        <v>0</v>
      </c>
      <c r="AA1341" s="1088"/>
      <c r="AB1341" s="568"/>
      <c r="AC1341" s="568"/>
      <c r="AD1341" s="568"/>
      <c r="AE1341" s="568"/>
      <c r="AF1341" s="568"/>
      <c r="AG1341" s="1276"/>
      <c r="AH1341" s="564"/>
      <c r="AI1341" s="1457"/>
      <c r="AJ1341" s="1472"/>
    </row>
    <row r="1342" spans="1:36" ht="43.5" x14ac:dyDescent="0.25">
      <c r="A1342" s="239">
        <v>1</v>
      </c>
      <c r="B1342" s="790" t="s">
        <v>446</v>
      </c>
      <c r="C1342" s="678"/>
      <c r="D1342" s="4"/>
      <c r="E1342" s="415">
        <v>23646</v>
      </c>
      <c r="F1342" s="213">
        <f>ROUND(E1342/12*$B$4,0)</f>
        <v>15764</v>
      </c>
      <c r="G1342" s="368">
        <v>14942</v>
      </c>
      <c r="H1342" s="368">
        <f>G1342/F1342*100</f>
        <v>94.785587414361842</v>
      </c>
      <c r="I1342" s="1899"/>
      <c r="J1342" s="1899"/>
      <c r="K1342" s="211"/>
      <c r="L1342" s="211"/>
      <c r="M1342" s="211"/>
      <c r="N1342" s="211"/>
      <c r="O1342" s="211"/>
      <c r="P1342" s="211"/>
      <c r="Q1342" s="568"/>
      <c r="R1342" s="568"/>
      <c r="S1342" s="568"/>
      <c r="T1342" s="568"/>
      <c r="U1342" s="568"/>
      <c r="V1342" s="568"/>
      <c r="W1342" s="568"/>
      <c r="X1342" s="568"/>
      <c r="Y1342" s="1067"/>
      <c r="Z1342" s="568">
        <f t="shared" si="566"/>
        <v>0</v>
      </c>
      <c r="AA1342" s="1088"/>
      <c r="AB1342" s="568"/>
      <c r="AC1342" s="568"/>
      <c r="AD1342" s="568"/>
      <c r="AE1342" s="568"/>
      <c r="AF1342" s="568"/>
      <c r="AG1342" s="1276"/>
      <c r="AH1342" s="564"/>
      <c r="AI1342" s="1457"/>
      <c r="AJ1342" s="1472"/>
    </row>
    <row r="1343" spans="1:36" ht="30" x14ac:dyDescent="0.25">
      <c r="A1343" s="239">
        <v>1</v>
      </c>
      <c r="B1343" s="785" t="s">
        <v>201</v>
      </c>
      <c r="C1343" s="2046"/>
      <c r="D1343" s="4"/>
      <c r="E1343" s="415"/>
      <c r="F1343" s="368"/>
      <c r="G1343" s="368"/>
      <c r="H1343" s="368"/>
      <c r="I1343" s="1899"/>
      <c r="J1343" s="1899"/>
      <c r="K1343" s="211"/>
      <c r="L1343" s="211"/>
      <c r="M1343" s="211"/>
      <c r="N1343" s="211"/>
      <c r="O1343" s="211"/>
      <c r="P1343" s="211"/>
      <c r="Q1343" s="568"/>
      <c r="R1343" s="568"/>
      <c r="S1343" s="568"/>
      <c r="T1343" s="568"/>
      <c r="U1343" s="568"/>
      <c r="V1343" s="568"/>
      <c r="W1343" s="568"/>
      <c r="X1343" s="568"/>
      <c r="Y1343" s="1067"/>
      <c r="Z1343" s="568">
        <f t="shared" si="566"/>
        <v>0</v>
      </c>
      <c r="AA1343" s="1088"/>
      <c r="AB1343" s="568"/>
      <c r="AC1343" s="568"/>
      <c r="AD1343" s="568"/>
      <c r="AE1343" s="568"/>
      <c r="AF1343" s="568"/>
      <c r="AG1343" s="1276"/>
      <c r="AH1343" s="564"/>
      <c r="AI1343" s="1457"/>
      <c r="AJ1343" s="1472"/>
    </row>
    <row r="1344" spans="1:36" x14ac:dyDescent="0.25">
      <c r="A1344" s="239">
        <v>1</v>
      </c>
      <c r="B1344" s="777" t="s">
        <v>234</v>
      </c>
      <c r="C1344" s="2050"/>
      <c r="D1344" s="2051"/>
      <c r="E1344" s="512">
        <f>SUM(E1345:E1365)</f>
        <v>145832</v>
      </c>
      <c r="F1344" s="2163">
        <f>SUM(F1345:F1365)</f>
        <v>97222</v>
      </c>
      <c r="G1344" s="1059">
        <f>SUM(G1345:G1365)</f>
        <v>92206</v>
      </c>
      <c r="H1344" s="375">
        <f t="shared" ref="H1344:H1358" si="568">G1344/F1344*100</f>
        <v>94.8406739215404</v>
      </c>
      <c r="I1344" s="1899"/>
      <c r="J1344" s="1899"/>
      <c r="K1344" s="1899"/>
      <c r="L1344" s="1899"/>
      <c r="M1344" s="1899"/>
      <c r="N1344" s="1899"/>
      <c r="O1344" s="1899"/>
      <c r="P1344" s="1899"/>
      <c r="Q1344" s="605">
        <v>39953.461859999996</v>
      </c>
      <c r="R1344" s="605">
        <v>39953.461859999996</v>
      </c>
      <c r="S1344" s="605">
        <v>36929.764719999999</v>
      </c>
      <c r="T1344" s="605">
        <v>36929.764719999999</v>
      </c>
      <c r="U1344" s="605">
        <v>36929.764719999999</v>
      </c>
      <c r="V1344" s="605">
        <v>36929.764719999999</v>
      </c>
      <c r="W1344" s="605">
        <v>36929.764719999999</v>
      </c>
      <c r="X1344" s="605">
        <v>36929.764719999999</v>
      </c>
      <c r="Y1344" s="1215">
        <f t="shared" ref="Y1344" si="569">Q1344/12*$B$4+(R1344-Q1344)/11*7+(S1344-R1344)/10*6+(T1344-S1344)/9*5+(U1344-T1344)/8*4+(V1344-U1344)/7*3+(W1344-V1344)/6*2+(X1344-W1344)/5*1</f>
        <v>24821.422955999999</v>
      </c>
      <c r="Z1344" s="605">
        <f t="shared" si="566"/>
        <v>18384.353649999997</v>
      </c>
      <c r="AA1344" s="1428"/>
      <c r="AB1344" s="605"/>
      <c r="AC1344" s="605">
        <f>Z1344-Y1344</f>
        <v>-6437.0693060000012</v>
      </c>
      <c r="AD1344" s="605"/>
      <c r="AE1344" s="605">
        <v>0</v>
      </c>
      <c r="AF1344" s="605">
        <v>18384.353649999997</v>
      </c>
      <c r="AG1344" s="1297">
        <f>SUM(AG1345:AG1365)</f>
        <v>0</v>
      </c>
      <c r="AH1344" s="1286"/>
      <c r="AI1344" s="1457"/>
      <c r="AJ1344" s="1472"/>
    </row>
    <row r="1345" spans="1:36" ht="45" x14ac:dyDescent="0.25">
      <c r="A1345" s="239">
        <v>1</v>
      </c>
      <c r="B1345" s="1166" t="s">
        <v>119</v>
      </c>
      <c r="C1345" s="699"/>
      <c r="D1345" s="3"/>
      <c r="E1345" s="763">
        <v>25000</v>
      </c>
      <c r="F1345" s="213">
        <f t="shared" ref="F1345:F1365" si="570">ROUND(E1345/12*$B$4,0)</f>
        <v>16667</v>
      </c>
      <c r="G1345" s="213">
        <v>10522</v>
      </c>
      <c r="H1345" s="213">
        <f t="shared" si="568"/>
        <v>63.130737385252303</v>
      </c>
      <c r="I1345" s="1899"/>
      <c r="J1345" s="1899"/>
      <c r="K1345" s="1899"/>
      <c r="L1345" s="1899"/>
      <c r="M1345" s="1899"/>
      <c r="N1345" s="1899"/>
      <c r="O1345" s="1899"/>
      <c r="P1345" s="1899"/>
      <c r="Q1345" s="605"/>
      <c r="R1345" s="605"/>
      <c r="S1345" s="605"/>
      <c r="T1345" s="605"/>
      <c r="U1345" s="605"/>
      <c r="V1345" s="605"/>
      <c r="W1345" s="605"/>
      <c r="X1345" s="605"/>
      <c r="Y1345" s="1222"/>
      <c r="Z1345" s="605"/>
      <c r="AA1345" s="1428"/>
      <c r="AB1345" s="605"/>
      <c r="AC1345" s="605"/>
      <c r="AD1345" s="605"/>
      <c r="AE1345" s="605"/>
      <c r="AF1345" s="605"/>
      <c r="AG1345" s="1292"/>
      <c r="AH1345" s="1286"/>
      <c r="AI1345" s="1457"/>
      <c r="AJ1345" s="1472"/>
    </row>
    <row r="1346" spans="1:36" ht="30" x14ac:dyDescent="0.25">
      <c r="A1346" s="239">
        <v>1</v>
      </c>
      <c r="B1346" s="1166" t="s">
        <v>120</v>
      </c>
      <c r="C1346" s="699"/>
      <c r="D1346" s="3"/>
      <c r="E1346" s="763">
        <v>2000</v>
      </c>
      <c r="F1346" s="213">
        <f t="shared" si="570"/>
        <v>1333</v>
      </c>
      <c r="G1346" s="213">
        <v>1448</v>
      </c>
      <c r="H1346" s="213">
        <f t="shared" si="568"/>
        <v>108.6271567891973</v>
      </c>
      <c r="I1346" s="1899"/>
      <c r="J1346" s="1899"/>
      <c r="K1346" s="1899"/>
      <c r="L1346" s="1899"/>
      <c r="M1346" s="1899"/>
      <c r="N1346" s="1899"/>
      <c r="O1346" s="1899"/>
      <c r="P1346" s="1899"/>
      <c r="Q1346" s="605"/>
      <c r="R1346" s="605"/>
      <c r="S1346" s="605"/>
      <c r="T1346" s="605"/>
      <c r="U1346" s="605"/>
      <c r="V1346" s="605"/>
      <c r="W1346" s="605"/>
      <c r="X1346" s="605"/>
      <c r="Y1346" s="1222"/>
      <c r="Z1346" s="605"/>
      <c r="AA1346" s="1428"/>
      <c r="AB1346" s="605"/>
      <c r="AC1346" s="605"/>
      <c r="AD1346" s="605"/>
      <c r="AE1346" s="605"/>
      <c r="AF1346" s="605"/>
      <c r="AG1346" s="1292"/>
      <c r="AH1346" s="1286"/>
      <c r="AI1346" s="1457"/>
      <c r="AJ1346" s="1472"/>
    </row>
    <row r="1347" spans="1:36" x14ac:dyDescent="0.25">
      <c r="B1347" s="1166" t="s">
        <v>285</v>
      </c>
      <c r="C1347" s="700"/>
      <c r="D1347" s="243"/>
      <c r="E1347" s="763">
        <v>417</v>
      </c>
      <c r="F1347" s="213">
        <f t="shared" si="570"/>
        <v>278</v>
      </c>
      <c r="G1347" s="213">
        <v>34</v>
      </c>
      <c r="H1347" s="213">
        <f t="shared" si="568"/>
        <v>12.23021582733813</v>
      </c>
      <c r="I1347" s="1899"/>
      <c r="J1347" s="1899"/>
      <c r="K1347" s="1899"/>
      <c r="L1347" s="1899"/>
      <c r="M1347" s="1899"/>
      <c r="N1347" s="1899"/>
      <c r="O1347" s="1899"/>
      <c r="P1347" s="1899"/>
      <c r="Q1347" s="605"/>
      <c r="R1347" s="605"/>
      <c r="S1347" s="605"/>
      <c r="T1347" s="605"/>
      <c r="U1347" s="605"/>
      <c r="V1347" s="605"/>
      <c r="W1347" s="605"/>
      <c r="X1347" s="605"/>
      <c r="Y1347" s="1222"/>
      <c r="Z1347" s="605"/>
      <c r="AA1347" s="1428"/>
      <c r="AB1347" s="605"/>
      <c r="AC1347" s="605"/>
      <c r="AD1347" s="605"/>
      <c r="AE1347" s="605"/>
      <c r="AF1347" s="605"/>
      <c r="AG1347" s="1292"/>
      <c r="AH1347" s="1286"/>
      <c r="AI1347" s="1457"/>
      <c r="AJ1347" s="1472"/>
    </row>
    <row r="1348" spans="1:36" ht="34.5" customHeight="1" x14ac:dyDescent="0.25">
      <c r="A1348" s="239">
        <v>1</v>
      </c>
      <c r="B1348" s="1166" t="s">
        <v>606</v>
      </c>
      <c r="C1348" s="699"/>
      <c r="D1348" s="3"/>
      <c r="E1348" s="763">
        <v>50</v>
      </c>
      <c r="F1348" s="213">
        <f t="shared" si="570"/>
        <v>33</v>
      </c>
      <c r="G1348" s="213"/>
      <c r="H1348" s="213">
        <f t="shared" si="568"/>
        <v>0</v>
      </c>
      <c r="I1348" s="1899"/>
      <c r="J1348" s="1899"/>
      <c r="K1348" s="1899"/>
      <c r="L1348" s="1899"/>
      <c r="M1348" s="1899"/>
      <c r="N1348" s="1899"/>
      <c r="O1348" s="1899"/>
      <c r="P1348" s="1899"/>
      <c r="Q1348" s="605"/>
      <c r="R1348" s="605"/>
      <c r="S1348" s="605"/>
      <c r="T1348" s="605"/>
      <c r="U1348" s="605"/>
      <c r="V1348" s="605"/>
      <c r="W1348" s="605"/>
      <c r="X1348" s="605"/>
      <c r="Y1348" s="1222"/>
      <c r="Z1348" s="605"/>
      <c r="AA1348" s="1428"/>
      <c r="AB1348" s="605"/>
      <c r="AC1348" s="605"/>
      <c r="AD1348" s="605"/>
      <c r="AE1348" s="605"/>
      <c r="AF1348" s="605"/>
      <c r="AG1348" s="1292"/>
      <c r="AH1348" s="1286"/>
      <c r="AI1348" s="1457"/>
      <c r="AJ1348" s="1472"/>
    </row>
    <row r="1349" spans="1:36" ht="21.75" customHeight="1" x14ac:dyDescent="0.25">
      <c r="A1349" s="239">
        <v>1</v>
      </c>
      <c r="B1349" s="1166" t="s">
        <v>64</v>
      </c>
      <c r="C1349" s="700"/>
      <c r="D1349" s="243"/>
      <c r="E1349" s="763">
        <v>20</v>
      </c>
      <c r="F1349" s="213">
        <f t="shared" si="570"/>
        <v>13</v>
      </c>
      <c r="G1349" s="213"/>
      <c r="H1349" s="213">
        <f t="shared" si="568"/>
        <v>0</v>
      </c>
      <c r="I1349" s="1899"/>
      <c r="J1349" s="1899"/>
      <c r="K1349" s="1899"/>
      <c r="L1349" s="1899"/>
      <c r="M1349" s="1899"/>
      <c r="N1349" s="1899"/>
      <c r="O1349" s="1899"/>
      <c r="P1349" s="1899"/>
      <c r="Q1349" s="605"/>
      <c r="R1349" s="605"/>
      <c r="S1349" s="605"/>
      <c r="T1349" s="605"/>
      <c r="U1349" s="605"/>
      <c r="V1349" s="605"/>
      <c r="W1349" s="605"/>
      <c r="X1349" s="605"/>
      <c r="Y1349" s="1222"/>
      <c r="Z1349" s="605"/>
      <c r="AA1349" s="1428"/>
      <c r="AB1349" s="605"/>
      <c r="AC1349" s="605"/>
      <c r="AD1349" s="605"/>
      <c r="AE1349" s="605"/>
      <c r="AF1349" s="605"/>
      <c r="AG1349" s="1292"/>
      <c r="AH1349" s="1286"/>
      <c r="AI1349" s="1457"/>
      <c r="AJ1349" s="1472"/>
    </row>
    <row r="1350" spans="1:36" x14ac:dyDescent="0.25">
      <c r="A1350" s="239">
        <v>1</v>
      </c>
      <c r="B1350" s="1166" t="s">
        <v>65</v>
      </c>
      <c r="C1350" s="700"/>
      <c r="D1350" s="243"/>
      <c r="E1350" s="763">
        <v>2500</v>
      </c>
      <c r="F1350" s="213">
        <f t="shared" si="570"/>
        <v>1667</v>
      </c>
      <c r="G1350" s="213">
        <v>2472</v>
      </c>
      <c r="H1350" s="213">
        <f t="shared" si="568"/>
        <v>148.29034193161368</v>
      </c>
      <c r="I1350" s="1899"/>
      <c r="J1350" s="1899"/>
      <c r="K1350" s="1899"/>
      <c r="L1350" s="1899"/>
      <c r="M1350" s="1899"/>
      <c r="N1350" s="1899"/>
      <c r="O1350" s="1899"/>
      <c r="P1350" s="1899"/>
      <c r="Q1350" s="605"/>
      <c r="R1350" s="605"/>
      <c r="S1350" s="605"/>
      <c r="T1350" s="605"/>
      <c r="U1350" s="605"/>
      <c r="V1350" s="605"/>
      <c r="W1350" s="605"/>
      <c r="X1350" s="605"/>
      <c r="Y1350" s="1222"/>
      <c r="Z1350" s="605"/>
      <c r="AA1350" s="1428"/>
      <c r="AB1350" s="605"/>
      <c r="AC1350" s="605"/>
      <c r="AD1350" s="605"/>
      <c r="AE1350" s="605"/>
      <c r="AF1350" s="605"/>
      <c r="AG1350" s="1292"/>
      <c r="AH1350" s="1286"/>
      <c r="AI1350" s="1457"/>
      <c r="AJ1350" s="1472"/>
    </row>
    <row r="1351" spans="1:36" x14ac:dyDescent="0.25">
      <c r="A1351" s="239">
        <v>1</v>
      </c>
      <c r="B1351" s="1166" t="s">
        <v>117</v>
      </c>
      <c r="C1351" s="666"/>
      <c r="D1351" s="9"/>
      <c r="E1351" s="763">
        <v>1000</v>
      </c>
      <c r="F1351" s="213">
        <f t="shared" si="570"/>
        <v>667</v>
      </c>
      <c r="G1351" s="213">
        <v>611</v>
      </c>
      <c r="H1351" s="213">
        <f t="shared" si="568"/>
        <v>91.604197901049474</v>
      </c>
      <c r="I1351" s="1899"/>
      <c r="J1351" s="1899"/>
      <c r="K1351" s="1899"/>
      <c r="L1351" s="1899"/>
      <c r="M1351" s="1899"/>
      <c r="N1351" s="1899"/>
      <c r="O1351" s="1899"/>
      <c r="P1351" s="1899"/>
      <c r="Q1351" s="605"/>
      <c r="R1351" s="605"/>
      <c r="S1351" s="605"/>
      <c r="T1351" s="605"/>
      <c r="U1351" s="605"/>
      <c r="V1351" s="605"/>
      <c r="W1351" s="605"/>
      <c r="X1351" s="605"/>
      <c r="Y1351" s="1222"/>
      <c r="Z1351" s="605"/>
      <c r="AA1351" s="1428"/>
      <c r="AB1351" s="605"/>
      <c r="AC1351" s="605"/>
      <c r="AD1351" s="605"/>
      <c r="AE1351" s="605"/>
      <c r="AF1351" s="605"/>
      <c r="AG1351" s="1292"/>
      <c r="AH1351" s="1286"/>
      <c r="AI1351" s="1457"/>
      <c r="AJ1351" s="1472"/>
    </row>
    <row r="1352" spans="1:36" x14ac:dyDescent="0.25">
      <c r="A1352" s="239">
        <v>1</v>
      </c>
      <c r="B1352" s="1166" t="s">
        <v>68</v>
      </c>
      <c r="C1352" s="666"/>
      <c r="D1352" s="9"/>
      <c r="E1352" s="763">
        <v>1708</v>
      </c>
      <c r="F1352" s="213">
        <f t="shared" si="570"/>
        <v>1139</v>
      </c>
      <c r="G1352" s="213">
        <v>656</v>
      </c>
      <c r="H1352" s="213">
        <f t="shared" si="568"/>
        <v>57.594381035996491</v>
      </c>
      <c r="I1352" s="1899"/>
      <c r="J1352" s="1899"/>
      <c r="K1352" s="1899"/>
      <c r="L1352" s="1899"/>
      <c r="M1352" s="1899"/>
      <c r="N1352" s="1899"/>
      <c r="O1352" s="1899"/>
      <c r="P1352" s="1899"/>
      <c r="Q1352" s="605"/>
      <c r="R1352" s="605"/>
      <c r="S1352" s="605"/>
      <c r="T1352" s="605"/>
      <c r="U1352" s="605"/>
      <c r="V1352" s="605"/>
      <c r="W1352" s="605"/>
      <c r="X1352" s="605"/>
      <c r="Y1352" s="1222"/>
      <c r="Z1352" s="605"/>
      <c r="AA1352" s="1428"/>
      <c r="AB1352" s="605"/>
      <c r="AC1352" s="605"/>
      <c r="AD1352" s="605"/>
      <c r="AE1352" s="605"/>
      <c r="AF1352" s="605"/>
      <c r="AG1352" s="1292"/>
      <c r="AH1352" s="1286"/>
      <c r="AI1352" s="1457"/>
      <c r="AJ1352" s="1472"/>
    </row>
    <row r="1353" spans="1:36" ht="30" x14ac:dyDescent="0.25">
      <c r="A1353" s="239">
        <v>1</v>
      </c>
      <c r="B1353" s="1166" t="s">
        <v>125</v>
      </c>
      <c r="C1353" s="679"/>
      <c r="D1353" s="2710"/>
      <c r="E1353" s="763">
        <v>1237</v>
      </c>
      <c r="F1353" s="213">
        <f t="shared" si="570"/>
        <v>825</v>
      </c>
      <c r="G1353" s="375">
        <v>259</v>
      </c>
      <c r="H1353" s="375">
        <f t="shared" si="568"/>
        <v>31.393939393939398</v>
      </c>
      <c r="I1353" s="1899"/>
      <c r="J1353" s="1899"/>
      <c r="K1353" s="1899"/>
      <c r="L1353" s="1899"/>
      <c r="M1353" s="1899"/>
      <c r="N1353" s="1899"/>
      <c r="O1353" s="1899"/>
      <c r="P1353" s="1899"/>
      <c r="Q1353" s="605"/>
      <c r="R1353" s="605"/>
      <c r="S1353" s="605"/>
      <c r="T1353" s="605"/>
      <c r="U1353" s="605"/>
      <c r="V1353" s="605"/>
      <c r="W1353" s="605"/>
      <c r="X1353" s="605"/>
      <c r="Y1353" s="1222"/>
      <c r="Z1353" s="605"/>
      <c r="AA1353" s="1428"/>
      <c r="AB1353" s="605"/>
      <c r="AC1353" s="605"/>
      <c r="AD1353" s="605"/>
      <c r="AE1353" s="605"/>
      <c r="AF1353" s="605"/>
      <c r="AG1353" s="1292"/>
      <c r="AH1353" s="1286"/>
      <c r="AI1353" s="1457"/>
      <c r="AJ1353" s="1472"/>
    </row>
    <row r="1354" spans="1:36" x14ac:dyDescent="0.25">
      <c r="A1354" s="239">
        <v>1</v>
      </c>
      <c r="B1354" s="1166" t="s">
        <v>116</v>
      </c>
      <c r="C1354" s="679"/>
      <c r="D1354" s="1505"/>
      <c r="E1354" s="763">
        <v>5000</v>
      </c>
      <c r="F1354" s="213">
        <f t="shared" si="570"/>
        <v>3333</v>
      </c>
      <c r="G1354" s="375">
        <v>4300</v>
      </c>
      <c r="H1354" s="375">
        <f t="shared" si="568"/>
        <v>129.01290129012901</v>
      </c>
      <c r="I1354" s="1899"/>
      <c r="J1354" s="1899"/>
      <c r="K1354" s="1899"/>
      <c r="L1354" s="1899"/>
      <c r="M1354" s="1899"/>
      <c r="N1354" s="1899"/>
      <c r="O1354" s="1899"/>
      <c r="P1354" s="1899"/>
      <c r="Q1354" s="605"/>
      <c r="R1354" s="605"/>
      <c r="S1354" s="605"/>
      <c r="T1354" s="605"/>
      <c r="U1354" s="605"/>
      <c r="V1354" s="605"/>
      <c r="W1354" s="605"/>
      <c r="X1354" s="605"/>
      <c r="Y1354" s="1222"/>
      <c r="Z1354" s="605"/>
      <c r="AA1354" s="1428"/>
      <c r="AB1354" s="605"/>
      <c r="AC1354" s="605"/>
      <c r="AD1354" s="605"/>
      <c r="AE1354" s="605"/>
      <c r="AF1354" s="605"/>
      <c r="AG1354" s="1296"/>
      <c r="AH1354" s="1286"/>
      <c r="AI1354" s="1457"/>
      <c r="AJ1354" s="1472"/>
    </row>
    <row r="1355" spans="1:36" ht="45" x14ac:dyDescent="0.25">
      <c r="A1355" s="239">
        <v>1</v>
      </c>
      <c r="B1355" s="1166" t="s">
        <v>163</v>
      </c>
      <c r="C1355" s="679"/>
      <c r="D1355" s="1505"/>
      <c r="E1355" s="763">
        <v>2500</v>
      </c>
      <c r="F1355" s="213">
        <f t="shared" si="570"/>
        <v>1667</v>
      </c>
      <c r="G1355" s="375">
        <v>226</v>
      </c>
      <c r="H1355" s="375">
        <f t="shared" si="568"/>
        <v>13.557288542291543</v>
      </c>
      <c r="I1355" s="1899"/>
      <c r="J1355" s="1899"/>
      <c r="K1355" s="1899"/>
      <c r="L1355" s="1899"/>
      <c r="M1355" s="1899"/>
      <c r="N1355" s="1899"/>
      <c r="O1355" s="1899"/>
      <c r="P1355" s="1899"/>
      <c r="Q1355" s="605"/>
      <c r="R1355" s="605"/>
      <c r="S1355" s="605"/>
      <c r="T1355" s="605"/>
      <c r="U1355" s="605"/>
      <c r="V1355" s="605"/>
      <c r="W1355" s="605"/>
      <c r="X1355" s="605"/>
      <c r="Y1355" s="1222"/>
      <c r="Z1355" s="605"/>
      <c r="AA1355" s="1428"/>
      <c r="AB1355" s="605"/>
      <c r="AC1355" s="605"/>
      <c r="AD1355" s="605"/>
      <c r="AE1355" s="605"/>
      <c r="AF1355" s="605"/>
      <c r="AG1355" s="1296"/>
      <c r="AH1355" s="1286"/>
      <c r="AI1355" s="1457"/>
      <c r="AJ1355" s="1472"/>
    </row>
    <row r="1356" spans="1:36" ht="105" x14ac:dyDescent="0.25">
      <c r="A1356" s="239">
        <v>1</v>
      </c>
      <c r="B1356" s="1166" t="s">
        <v>448</v>
      </c>
      <c r="C1356" s="700"/>
      <c r="D1356" s="243"/>
      <c r="E1356" s="763">
        <v>150</v>
      </c>
      <c r="F1356" s="213">
        <f t="shared" si="570"/>
        <v>100</v>
      </c>
      <c r="G1356" s="213">
        <v>180</v>
      </c>
      <c r="H1356" s="213">
        <f t="shared" si="568"/>
        <v>180</v>
      </c>
      <c r="I1356" s="1899"/>
      <c r="J1356" s="1899"/>
      <c r="K1356" s="1899"/>
      <c r="L1356" s="1899"/>
      <c r="M1356" s="1899"/>
      <c r="N1356" s="1899"/>
      <c r="O1356" s="1899"/>
      <c r="P1356" s="1899"/>
      <c r="Q1356" s="605"/>
      <c r="R1356" s="605"/>
      <c r="S1356" s="605"/>
      <c r="T1356" s="605"/>
      <c r="U1356" s="605"/>
      <c r="V1356" s="605"/>
      <c r="W1356" s="605"/>
      <c r="X1356" s="605"/>
      <c r="Y1356" s="1222"/>
      <c r="Z1356" s="605"/>
      <c r="AA1356" s="1428"/>
      <c r="AB1356" s="605"/>
      <c r="AC1356" s="605"/>
      <c r="AD1356" s="605"/>
      <c r="AE1356" s="605"/>
      <c r="AF1356" s="605"/>
      <c r="AG1356" s="1296"/>
      <c r="AH1356" s="1286"/>
      <c r="AI1356" s="1457"/>
      <c r="AJ1356" s="1472"/>
    </row>
    <row r="1357" spans="1:36" ht="30" x14ac:dyDescent="0.25">
      <c r="A1357" s="239">
        <v>1</v>
      </c>
      <c r="B1357" s="1166" t="s">
        <v>137</v>
      </c>
      <c r="C1357" s="665"/>
      <c r="D1357" s="3"/>
      <c r="E1357" s="763">
        <v>25</v>
      </c>
      <c r="F1357" s="213">
        <f t="shared" si="570"/>
        <v>17</v>
      </c>
      <c r="G1357" s="213">
        <v>11</v>
      </c>
      <c r="H1357" s="213">
        <f t="shared" si="568"/>
        <v>64.705882352941174</v>
      </c>
      <c r="I1357" s="1899"/>
      <c r="J1357" s="1899"/>
      <c r="K1357" s="1899"/>
      <c r="L1357" s="1899"/>
      <c r="M1357" s="1899"/>
      <c r="N1357" s="1899"/>
      <c r="O1357" s="1899"/>
      <c r="P1357" s="1899"/>
      <c r="Q1357" s="605"/>
      <c r="R1357" s="605"/>
      <c r="S1357" s="605"/>
      <c r="T1357" s="605"/>
      <c r="U1357" s="605"/>
      <c r="V1357" s="605"/>
      <c r="W1357" s="605"/>
      <c r="X1357" s="605"/>
      <c r="Y1357" s="1222"/>
      <c r="Z1357" s="605"/>
      <c r="AA1357" s="1428"/>
      <c r="AB1357" s="605"/>
      <c r="AC1357" s="605"/>
      <c r="AD1357" s="605"/>
      <c r="AE1357" s="605"/>
      <c r="AF1357" s="605"/>
      <c r="AG1357" s="1292"/>
      <c r="AH1357" s="1286"/>
      <c r="AI1357" s="1457"/>
      <c r="AJ1357" s="1472"/>
    </row>
    <row r="1358" spans="1:36" s="2711" customFormat="1" ht="60" x14ac:dyDescent="0.25">
      <c r="B1358" s="1166" t="s">
        <v>632</v>
      </c>
      <c r="C1358" s="665"/>
      <c r="D1358" s="3"/>
      <c r="E1358" s="763">
        <v>300</v>
      </c>
      <c r="F1358" s="213">
        <f t="shared" si="570"/>
        <v>200</v>
      </c>
      <c r="G1358" s="213">
        <v>147</v>
      </c>
      <c r="H1358" s="213">
        <f t="shared" si="568"/>
        <v>73.5</v>
      </c>
      <c r="I1358" s="1899"/>
      <c r="J1358" s="1899"/>
      <c r="K1358" s="1899"/>
      <c r="L1358" s="1899"/>
      <c r="M1358" s="1899"/>
      <c r="N1358" s="1899"/>
      <c r="O1358" s="1899"/>
      <c r="P1358" s="1899"/>
      <c r="Q1358" s="605"/>
      <c r="R1358" s="605"/>
      <c r="S1358" s="605"/>
      <c r="T1358" s="605"/>
      <c r="U1358" s="605"/>
      <c r="V1358" s="605"/>
      <c r="W1358" s="605"/>
      <c r="X1358" s="605"/>
      <c r="Y1358" s="1222"/>
      <c r="Z1358" s="605"/>
      <c r="AA1358" s="1428"/>
      <c r="AB1358" s="605"/>
      <c r="AC1358" s="605"/>
      <c r="AD1358" s="605"/>
      <c r="AE1358" s="605"/>
      <c r="AF1358" s="605"/>
      <c r="AG1358" s="1292"/>
      <c r="AH1358" s="1286"/>
      <c r="AI1358" s="1457"/>
      <c r="AJ1358" s="1472"/>
    </row>
    <row r="1359" spans="1:36" ht="60" x14ac:dyDescent="0.25">
      <c r="B1359" s="1166" t="s">
        <v>502</v>
      </c>
      <c r="C1359" s="665"/>
      <c r="D1359" s="3"/>
      <c r="E1359" s="763">
        <v>1400</v>
      </c>
      <c r="F1359" s="213">
        <f t="shared" si="570"/>
        <v>933</v>
      </c>
      <c r="G1359" s="213">
        <v>583</v>
      </c>
      <c r="H1359" s="213">
        <f t="shared" ref="H1359:H1370" si="571">G1359/F1359*100</f>
        <v>62.486602357984999</v>
      </c>
      <c r="I1359" s="1899"/>
      <c r="J1359" s="1899"/>
      <c r="K1359" s="1899"/>
      <c r="L1359" s="1899"/>
      <c r="M1359" s="1899"/>
      <c r="N1359" s="1899"/>
      <c r="O1359" s="1899"/>
      <c r="P1359" s="1899"/>
      <c r="Q1359" s="605"/>
      <c r="R1359" s="605"/>
      <c r="S1359" s="605"/>
      <c r="T1359" s="605"/>
      <c r="U1359" s="605"/>
      <c r="V1359" s="605"/>
      <c r="W1359" s="605"/>
      <c r="X1359" s="605"/>
      <c r="Y1359" s="1222"/>
      <c r="Z1359" s="605"/>
      <c r="AA1359" s="1428"/>
      <c r="AB1359" s="605"/>
      <c r="AC1359" s="605"/>
      <c r="AD1359" s="605"/>
      <c r="AE1359" s="605"/>
      <c r="AF1359" s="605"/>
      <c r="AG1359" s="1292"/>
      <c r="AH1359" s="1286"/>
      <c r="AI1359" s="1457"/>
      <c r="AJ1359" s="1472"/>
    </row>
    <row r="1360" spans="1:36" ht="30" x14ac:dyDescent="0.25">
      <c r="A1360" s="239">
        <v>1</v>
      </c>
      <c r="B1360" s="1166" t="s">
        <v>371</v>
      </c>
      <c r="C1360" s="665"/>
      <c r="D1360" s="3"/>
      <c r="E1360" s="763">
        <v>2500</v>
      </c>
      <c r="F1360" s="213">
        <f t="shared" si="570"/>
        <v>1667</v>
      </c>
      <c r="G1360" s="213">
        <v>1801</v>
      </c>
      <c r="H1360" s="213">
        <f t="shared" si="571"/>
        <v>108.0383923215357</v>
      </c>
      <c r="I1360" s="1899"/>
      <c r="J1360" s="1899"/>
      <c r="K1360" s="1899"/>
      <c r="L1360" s="1899"/>
      <c r="M1360" s="1899"/>
      <c r="N1360" s="1899"/>
      <c r="O1360" s="1899"/>
      <c r="P1360" s="1899"/>
      <c r="Q1360" s="605"/>
      <c r="R1360" s="605"/>
      <c r="S1360" s="605"/>
      <c r="T1360" s="605"/>
      <c r="U1360" s="605"/>
      <c r="V1360" s="605"/>
      <c r="W1360" s="605"/>
      <c r="X1360" s="605"/>
      <c r="Y1360" s="1222"/>
      <c r="Z1360" s="605"/>
      <c r="AA1360" s="1428"/>
      <c r="AB1360" s="605"/>
      <c r="AC1360" s="605"/>
      <c r="AD1360" s="605"/>
      <c r="AE1360" s="605"/>
      <c r="AF1360" s="605"/>
      <c r="AG1360" s="1292"/>
      <c r="AH1360" s="1286"/>
      <c r="AI1360" s="1457"/>
      <c r="AJ1360" s="1472"/>
    </row>
    <row r="1361" spans="1:36" ht="30" x14ac:dyDescent="0.25">
      <c r="A1361" s="239">
        <v>1</v>
      </c>
      <c r="B1361" s="1166" t="s">
        <v>376</v>
      </c>
      <c r="C1361" s="666"/>
      <c r="D1361" s="3"/>
      <c r="E1361" s="763">
        <v>1560</v>
      </c>
      <c r="F1361" s="213">
        <f t="shared" si="570"/>
        <v>1040</v>
      </c>
      <c r="G1361" s="213">
        <v>1212</v>
      </c>
      <c r="H1361" s="213">
        <f t="shared" si="571"/>
        <v>116.53846153846155</v>
      </c>
      <c r="I1361" s="1899"/>
      <c r="J1361" s="1899"/>
      <c r="K1361" s="1899"/>
      <c r="L1361" s="1899"/>
      <c r="M1361" s="1899"/>
      <c r="N1361" s="1899"/>
      <c r="O1361" s="1899"/>
      <c r="P1361" s="1899"/>
      <c r="Q1361" s="605"/>
      <c r="R1361" s="605"/>
      <c r="S1361" s="605"/>
      <c r="T1361" s="605"/>
      <c r="U1361" s="605"/>
      <c r="V1361" s="605"/>
      <c r="W1361" s="605"/>
      <c r="X1361" s="605"/>
      <c r="Y1361" s="1222"/>
      <c r="Z1361" s="605"/>
      <c r="AA1361" s="1428"/>
      <c r="AB1361" s="605"/>
      <c r="AC1361" s="605"/>
      <c r="AD1361" s="605"/>
      <c r="AE1361" s="605"/>
      <c r="AF1361" s="605"/>
      <c r="AG1361" s="1292"/>
      <c r="AH1361" s="1286"/>
      <c r="AI1361" s="1457"/>
      <c r="AJ1361" s="1472"/>
    </row>
    <row r="1362" spans="1:36" x14ac:dyDescent="0.25">
      <c r="A1362" s="239">
        <v>1</v>
      </c>
      <c r="B1362" s="1166" t="s">
        <v>36</v>
      </c>
      <c r="C1362" s="666"/>
      <c r="D1362" s="3"/>
      <c r="E1362" s="763">
        <v>800</v>
      </c>
      <c r="F1362" s="213">
        <f t="shared" si="570"/>
        <v>533</v>
      </c>
      <c r="G1362" s="213">
        <v>1540</v>
      </c>
      <c r="H1362" s="213">
        <f t="shared" si="571"/>
        <v>288.93058161350848</v>
      </c>
      <c r="I1362" s="1899"/>
      <c r="J1362" s="1899"/>
      <c r="K1362" s="1899"/>
      <c r="L1362" s="1899"/>
      <c r="M1362" s="1899"/>
      <c r="N1362" s="1899"/>
      <c r="O1362" s="1899"/>
      <c r="P1362" s="1899"/>
      <c r="Q1362" s="605"/>
      <c r="R1362" s="605"/>
      <c r="S1362" s="605"/>
      <c r="T1362" s="605"/>
      <c r="U1362" s="605"/>
      <c r="V1362" s="605"/>
      <c r="W1362" s="605"/>
      <c r="X1362" s="605"/>
      <c r="Y1362" s="1222"/>
      <c r="Z1362" s="605"/>
      <c r="AA1362" s="1428"/>
      <c r="AB1362" s="605"/>
      <c r="AC1362" s="605"/>
      <c r="AD1362" s="605"/>
      <c r="AE1362" s="605"/>
      <c r="AF1362" s="605"/>
      <c r="AG1362" s="1292"/>
      <c r="AH1362" s="1286"/>
      <c r="AI1362" s="1457"/>
      <c r="AJ1362" s="1472"/>
    </row>
    <row r="1363" spans="1:36" x14ac:dyDescent="0.25">
      <c r="A1363" s="239">
        <v>1</v>
      </c>
      <c r="B1363" s="1166" t="s">
        <v>31</v>
      </c>
      <c r="C1363" s="666"/>
      <c r="D1363" s="1505"/>
      <c r="E1363" s="763">
        <v>165</v>
      </c>
      <c r="F1363" s="213">
        <f t="shared" si="570"/>
        <v>110</v>
      </c>
      <c r="G1363" s="375">
        <v>124</v>
      </c>
      <c r="H1363" s="375">
        <f t="shared" si="571"/>
        <v>112.72727272727272</v>
      </c>
      <c r="I1363" s="1899"/>
      <c r="J1363" s="1899"/>
      <c r="K1363" s="1899"/>
      <c r="L1363" s="1899"/>
      <c r="M1363" s="1899"/>
      <c r="N1363" s="1899"/>
      <c r="O1363" s="1899"/>
      <c r="P1363" s="1899"/>
      <c r="Q1363" s="605"/>
      <c r="R1363" s="605"/>
      <c r="S1363" s="605"/>
      <c r="T1363" s="605"/>
      <c r="U1363" s="605"/>
      <c r="V1363" s="605"/>
      <c r="W1363" s="605"/>
      <c r="X1363" s="605"/>
      <c r="Y1363" s="1222"/>
      <c r="Z1363" s="605"/>
      <c r="AA1363" s="1428"/>
      <c r="AB1363" s="605"/>
      <c r="AC1363" s="605"/>
      <c r="AD1363" s="605"/>
      <c r="AE1363" s="605"/>
      <c r="AF1363" s="605"/>
      <c r="AG1363" s="1296"/>
      <c r="AH1363" s="1286"/>
      <c r="AI1363" s="1457"/>
      <c r="AJ1363" s="1472"/>
    </row>
    <row r="1364" spans="1:36" x14ac:dyDescent="0.25">
      <c r="A1364" s="239">
        <v>1</v>
      </c>
      <c r="B1364" s="1166" t="s">
        <v>32</v>
      </c>
      <c r="C1364" s="666"/>
      <c r="D1364" s="3"/>
      <c r="E1364" s="763">
        <v>95000</v>
      </c>
      <c r="F1364" s="213">
        <f t="shared" si="570"/>
        <v>63333</v>
      </c>
      <c r="G1364" s="213">
        <v>64120</v>
      </c>
      <c r="H1364" s="213">
        <f t="shared" si="571"/>
        <v>101.242638119148</v>
      </c>
      <c r="I1364" s="1899"/>
      <c r="J1364" s="1899"/>
      <c r="K1364" s="1899"/>
      <c r="L1364" s="1899"/>
      <c r="M1364" s="1899"/>
      <c r="N1364" s="1899"/>
      <c r="O1364" s="1899"/>
      <c r="P1364" s="1899"/>
      <c r="Q1364" s="605"/>
      <c r="R1364" s="605"/>
      <c r="S1364" s="605"/>
      <c r="T1364" s="605"/>
      <c r="U1364" s="605"/>
      <c r="V1364" s="605"/>
      <c r="W1364" s="605"/>
      <c r="X1364" s="605"/>
      <c r="Y1364" s="1222"/>
      <c r="Z1364" s="605"/>
      <c r="AA1364" s="1428"/>
      <c r="AB1364" s="605"/>
      <c r="AC1364" s="605"/>
      <c r="AD1364" s="605"/>
      <c r="AE1364" s="605"/>
      <c r="AF1364" s="605"/>
      <c r="AG1364" s="1292"/>
      <c r="AH1364" s="1286"/>
      <c r="AI1364" s="1457"/>
      <c r="AJ1364" s="1472"/>
    </row>
    <row r="1365" spans="1:36" ht="30" x14ac:dyDescent="0.25">
      <c r="A1365" s="239">
        <v>1</v>
      </c>
      <c r="B1365" s="1166" t="s">
        <v>74</v>
      </c>
      <c r="C1365" s="666"/>
      <c r="D1365" s="3"/>
      <c r="E1365" s="763">
        <v>2500</v>
      </c>
      <c r="F1365" s="213">
        <f t="shared" si="570"/>
        <v>1667</v>
      </c>
      <c r="G1365" s="213">
        <v>1960</v>
      </c>
      <c r="H1365" s="213">
        <f t="shared" si="571"/>
        <v>117.57648470305939</v>
      </c>
      <c r="I1365" s="1899"/>
      <c r="J1365" s="1899"/>
      <c r="K1365" s="1899"/>
      <c r="L1365" s="1899"/>
      <c r="M1365" s="1899"/>
      <c r="N1365" s="1899"/>
      <c r="O1365" s="1899"/>
      <c r="P1365" s="1899"/>
      <c r="Q1365" s="605"/>
      <c r="R1365" s="605"/>
      <c r="S1365" s="605"/>
      <c r="T1365" s="605"/>
      <c r="U1365" s="605"/>
      <c r="V1365" s="605"/>
      <c r="W1365" s="605"/>
      <c r="X1365" s="605"/>
      <c r="Y1365" s="1222"/>
      <c r="Z1365" s="605"/>
      <c r="AA1365" s="1428"/>
      <c r="AB1365" s="605"/>
      <c r="AC1365" s="605"/>
      <c r="AD1365" s="605"/>
      <c r="AE1365" s="605"/>
      <c r="AF1365" s="605"/>
      <c r="AG1365" s="1292"/>
      <c r="AH1365" s="1286"/>
      <c r="AI1365" s="1457"/>
      <c r="AJ1365" s="1472"/>
    </row>
    <row r="1366" spans="1:36" ht="29.25" x14ac:dyDescent="0.25">
      <c r="A1366" s="239">
        <v>1</v>
      </c>
      <c r="B1366" s="731" t="s">
        <v>372</v>
      </c>
      <c r="C1366" s="665"/>
      <c r="D1366" s="1508"/>
      <c r="E1366" s="783">
        <f>E1326+E1304</f>
        <v>54787</v>
      </c>
      <c r="F1366" s="793">
        <f>F1326+F1304</f>
        <v>36525</v>
      </c>
      <c r="G1366" s="793">
        <f>G1326+G1304</f>
        <v>39246</v>
      </c>
      <c r="H1366" s="793">
        <f t="shared" si="571"/>
        <v>107.44969199178644</v>
      </c>
      <c r="I1366" s="1899"/>
      <c r="J1366" s="1899"/>
      <c r="K1366" s="1899"/>
      <c r="L1366" s="1899"/>
      <c r="M1366" s="1899"/>
      <c r="N1366" s="1899"/>
      <c r="O1366" s="1899"/>
      <c r="P1366" s="1899"/>
      <c r="Q1366" s="605"/>
      <c r="R1366" s="605"/>
      <c r="S1366" s="605"/>
      <c r="T1366" s="605"/>
      <c r="U1366" s="605"/>
      <c r="V1366" s="605"/>
      <c r="W1366" s="605"/>
      <c r="X1366" s="605"/>
      <c r="Y1366" s="1222"/>
      <c r="Z1366" s="605"/>
      <c r="AA1366" s="1428"/>
      <c r="AB1366" s="605"/>
      <c r="AC1366" s="605"/>
      <c r="AD1366" s="605"/>
      <c r="AE1366" s="605"/>
      <c r="AF1366" s="605"/>
      <c r="AG1366" s="1263">
        <f>AG1326+AG1304</f>
        <v>0</v>
      </c>
      <c r="AH1366" s="1286"/>
      <c r="AI1366" s="1457"/>
      <c r="AJ1366" s="1472"/>
    </row>
    <row r="1367" spans="1:36" ht="43.5" x14ac:dyDescent="0.25">
      <c r="A1367" s="239">
        <v>1</v>
      </c>
      <c r="B1367" s="731" t="s">
        <v>401</v>
      </c>
      <c r="C1367" s="666"/>
      <c r="D1367" s="3"/>
      <c r="E1367" s="417">
        <f>E1314</f>
        <v>18847</v>
      </c>
      <c r="F1367" s="793">
        <f>F1314</f>
        <v>12564</v>
      </c>
      <c r="G1367" s="793">
        <f>G1314</f>
        <v>12999</v>
      </c>
      <c r="H1367" s="793">
        <f t="shared" si="571"/>
        <v>103.46227316141356</v>
      </c>
      <c r="I1367" s="1899"/>
      <c r="J1367" s="1899"/>
      <c r="K1367" s="1899"/>
      <c r="L1367" s="1899"/>
      <c r="M1367" s="1899"/>
      <c r="N1367" s="1899"/>
      <c r="O1367" s="1899"/>
      <c r="P1367" s="1899"/>
      <c r="Q1367" s="605"/>
      <c r="R1367" s="605"/>
      <c r="S1367" s="605"/>
      <c r="T1367" s="605"/>
      <c r="U1367" s="605"/>
      <c r="V1367" s="605"/>
      <c r="W1367" s="605"/>
      <c r="X1367" s="605"/>
      <c r="Y1367" s="1222"/>
      <c r="Z1367" s="605"/>
      <c r="AA1367" s="1428"/>
      <c r="AB1367" s="605"/>
      <c r="AC1367" s="605"/>
      <c r="AD1367" s="605"/>
      <c r="AE1367" s="605"/>
      <c r="AF1367" s="605"/>
      <c r="AG1367" s="1263">
        <f>AG1314</f>
        <v>0</v>
      </c>
      <c r="AH1367" s="1286"/>
      <c r="AI1367" s="1457"/>
      <c r="AJ1367" s="1472"/>
    </row>
    <row r="1368" spans="1:36" ht="29.25" x14ac:dyDescent="0.25">
      <c r="A1368" s="239">
        <v>1</v>
      </c>
      <c r="B1368" s="731" t="s">
        <v>373</v>
      </c>
      <c r="C1368" s="701"/>
      <c r="D1368" s="2044"/>
      <c r="E1368" s="418">
        <f>E1338+E1312</f>
        <v>68960</v>
      </c>
      <c r="F1368" s="284">
        <f>F1338+F1312</f>
        <v>45973</v>
      </c>
      <c r="G1368" s="284">
        <f>G1338+G1312</f>
        <v>41622</v>
      </c>
      <c r="H1368" s="284">
        <f t="shared" si="571"/>
        <v>90.535749244121561</v>
      </c>
      <c r="I1368" s="1899"/>
      <c r="J1368" s="1899"/>
      <c r="K1368" s="1899"/>
      <c r="L1368" s="1899"/>
      <c r="M1368" s="1899"/>
      <c r="N1368" s="1899"/>
      <c r="O1368" s="1899"/>
      <c r="P1368" s="1899"/>
      <c r="Q1368" s="605"/>
      <c r="R1368" s="605"/>
      <c r="S1368" s="605"/>
      <c r="T1368" s="605"/>
      <c r="U1368" s="605"/>
      <c r="V1368" s="605"/>
      <c r="W1368" s="605"/>
      <c r="X1368" s="605"/>
      <c r="Y1368" s="1223"/>
      <c r="Z1368" s="605"/>
      <c r="AA1368" s="1428"/>
      <c r="AB1368" s="605"/>
      <c r="AC1368" s="605"/>
      <c r="AD1368" s="605"/>
      <c r="AE1368" s="605"/>
      <c r="AF1368" s="605"/>
      <c r="AG1368" s="1553">
        <f>AG1338+AG1312</f>
        <v>0</v>
      </c>
      <c r="AH1368" s="1286"/>
      <c r="AI1368" s="1457"/>
      <c r="AJ1368" s="1472"/>
    </row>
    <row r="1369" spans="1:36" ht="29.25" x14ac:dyDescent="0.25">
      <c r="A1369" s="239">
        <v>1</v>
      </c>
      <c r="B1369" s="731" t="s">
        <v>374</v>
      </c>
      <c r="C1369" s="1522"/>
      <c r="D1369" s="2056"/>
      <c r="E1369" s="446">
        <f>E1342</f>
        <v>23646</v>
      </c>
      <c r="F1369" s="7">
        <f>F1342</f>
        <v>15764</v>
      </c>
      <c r="G1369" s="1157">
        <f>G1342</f>
        <v>14942</v>
      </c>
      <c r="H1369" s="1157">
        <f t="shared" si="571"/>
        <v>94.785587414361842</v>
      </c>
      <c r="I1369" s="2057"/>
      <c r="J1369" s="2057"/>
      <c r="K1369" s="1938"/>
      <c r="L1369" s="1938"/>
      <c r="M1369" s="1938"/>
      <c r="N1369" s="1938"/>
      <c r="O1369" s="1938"/>
      <c r="P1369" s="1938"/>
      <c r="Q1369" s="566">
        <v>23626.610280000001</v>
      </c>
      <c r="R1369" s="566">
        <v>23626.610280000001</v>
      </c>
      <c r="S1369" s="566">
        <v>23626.610280000001</v>
      </c>
      <c r="T1369" s="566">
        <v>23626.610280000001</v>
      </c>
      <c r="U1369" s="566">
        <v>23626.610280000001</v>
      </c>
      <c r="V1369" s="566">
        <v>23626.610280000001</v>
      </c>
      <c r="W1369" s="566">
        <v>23626.610280000001</v>
      </c>
      <c r="X1369" s="566">
        <v>23626.610280000001</v>
      </c>
      <c r="Y1369" s="2694">
        <f t="shared" ref="Y1369" si="572">Q1369/12*$B$4+(R1369-Q1369)/11*7+(S1369-R1369)/10*6+(T1369-S1369)/9*5+(U1369-T1369)/8*4+(V1369-U1369)/7*3+(W1369-V1369)/6*2+(X1369-W1369)/5*1</f>
        <v>15751.07352</v>
      </c>
      <c r="Z1369" s="566">
        <f>AF1369-AE1369-AB1369</f>
        <v>14930.746739999999</v>
      </c>
      <c r="AA1369" s="1092"/>
      <c r="AB1369" s="566"/>
      <c r="AC1369" s="566">
        <f>Z1369-Y1369</f>
        <v>-820.32678000000124</v>
      </c>
      <c r="AD1369" s="566"/>
      <c r="AE1369" s="566">
        <v>-4.1898599999999995</v>
      </c>
      <c r="AF1369" s="566">
        <v>14926.556879999998</v>
      </c>
      <c r="AG1369" s="2111">
        <f>AG1342</f>
        <v>0</v>
      </c>
      <c r="AH1369" s="1205"/>
      <c r="AI1369" s="1457"/>
      <c r="AJ1369" s="1472"/>
    </row>
    <row r="1370" spans="1:36" x14ac:dyDescent="0.25">
      <c r="A1370" s="239">
        <v>1</v>
      </c>
      <c r="B1370" s="732" t="s">
        <v>138</v>
      </c>
      <c r="C1370" s="1522"/>
      <c r="D1370" s="1523"/>
      <c r="E1370" s="452">
        <f>E1366+E1367+E1369+E1368*2.9</f>
        <v>297264</v>
      </c>
      <c r="F1370" s="2069">
        <f>F1366+F1367+F1369+F1368*2.9</f>
        <v>198174.69999999998</v>
      </c>
      <c r="G1370" s="2069">
        <f>G1366+G1367+G1369+G1368*2.9</f>
        <v>187890.8</v>
      </c>
      <c r="H1370" s="2069">
        <f t="shared" si="571"/>
        <v>94.810689760095514</v>
      </c>
      <c r="I1370" s="2057"/>
      <c r="J1370" s="2057"/>
      <c r="K1370" s="1903"/>
      <c r="L1370" s="1903"/>
      <c r="M1370" s="1903"/>
      <c r="N1370" s="1903"/>
      <c r="O1370" s="1903"/>
      <c r="P1370" s="1903"/>
      <c r="Q1370" s="566">
        <f t="shared" ref="Q1370:AF1370" si="573">SUM(Q1369,Q1344,Q1314,Q1325,Q1303,Q1335)</f>
        <v>213419.00710000002</v>
      </c>
      <c r="R1370" s="566">
        <f t="shared" ref="R1370:S1370" si="574">SUM(R1369,R1344,R1314,R1325,R1303,R1335)</f>
        <v>213419.00710000002</v>
      </c>
      <c r="S1370" s="566">
        <f t="shared" si="574"/>
        <v>210395.30996000001</v>
      </c>
      <c r="T1370" s="566">
        <f t="shared" ref="T1370:U1370" si="575">SUM(T1369,T1344,T1314,T1325,T1303,T1335)</f>
        <v>210395.30996000001</v>
      </c>
      <c r="U1370" s="566">
        <f t="shared" si="575"/>
        <v>210395.30996000001</v>
      </c>
      <c r="V1370" s="566">
        <f t="shared" ref="V1370:W1370" si="576">SUM(V1369,V1344,V1314,V1325,V1303,V1335)</f>
        <v>210395.30996000001</v>
      </c>
      <c r="W1370" s="566">
        <f t="shared" si="576"/>
        <v>210395.30996000001</v>
      </c>
      <c r="X1370" s="566">
        <f t="shared" ref="X1370" si="577">SUM(X1369,X1344,X1314,X1325,X1303,X1335)</f>
        <v>210395.30996000001</v>
      </c>
      <c r="Y1370" s="566">
        <f t="shared" si="573"/>
        <v>141637.843716</v>
      </c>
      <c r="Z1370" s="566">
        <f t="shared" si="573"/>
        <v>130586.34416999998</v>
      </c>
      <c r="AA1370" s="566">
        <f t="shared" si="573"/>
        <v>0</v>
      </c>
      <c r="AB1370" s="566">
        <f t="shared" si="573"/>
        <v>0</v>
      </c>
      <c r="AC1370" s="566">
        <f t="shared" si="573"/>
        <v>-11051.499546000003</v>
      </c>
      <c r="AD1370" s="566">
        <f t="shared" si="573"/>
        <v>-1.0164</v>
      </c>
      <c r="AE1370" s="566">
        <f t="shared" si="573"/>
        <v>-40.637229999999995</v>
      </c>
      <c r="AF1370" s="566">
        <f t="shared" si="573"/>
        <v>130545.70693999997</v>
      </c>
      <c r="AG1370" s="2070">
        <f>AG1366+AG1367+AG1369+AG1368*2.9</f>
        <v>0</v>
      </c>
      <c r="AH1370" s="1205">
        <f t="shared" ref="AH1370" si="578">SUM(AH1369,AH1344,AH1314,AH1325,AH1303,AH1335)</f>
        <v>0</v>
      </c>
      <c r="AI1370" s="1457"/>
      <c r="AJ1370" s="1472"/>
    </row>
    <row r="1371" spans="1:36" s="249" customFormat="1" x14ac:dyDescent="0.25">
      <c r="A1371" s="239">
        <v>1</v>
      </c>
      <c r="B1371" s="240" t="s">
        <v>29</v>
      </c>
      <c r="C1371" s="690"/>
      <c r="D1371" s="1526"/>
      <c r="E1371" s="441"/>
      <c r="F1371" s="1164"/>
      <c r="G1371" s="1164"/>
      <c r="H1371" s="1164"/>
      <c r="I1371" s="1891"/>
      <c r="J1371" s="1891"/>
      <c r="K1371" s="528"/>
      <c r="L1371" s="528"/>
      <c r="M1371" s="528"/>
      <c r="N1371" s="528"/>
      <c r="O1371" s="528"/>
      <c r="P1371" s="528"/>
      <c r="Q1371" s="567"/>
      <c r="R1371" s="567"/>
      <c r="S1371" s="567"/>
      <c r="T1371" s="567"/>
      <c r="U1371" s="567"/>
      <c r="V1371" s="567"/>
      <c r="W1371" s="567"/>
      <c r="X1371" s="567"/>
      <c r="Y1371" s="1066"/>
      <c r="Z1371" s="567">
        <f>AF1371-AE1371-AB1371</f>
        <v>0</v>
      </c>
      <c r="AA1371" s="1091"/>
      <c r="AB1371" s="567"/>
      <c r="AC1371" s="567"/>
      <c r="AD1371" s="567"/>
      <c r="AE1371" s="567"/>
      <c r="AF1371" s="567"/>
      <c r="AG1371" s="1318"/>
      <c r="AH1371" s="610"/>
      <c r="AI1371" s="1457"/>
      <c r="AJ1371" s="1472"/>
    </row>
    <row r="1372" spans="1:36" ht="30" x14ac:dyDescent="0.25">
      <c r="A1372" s="239">
        <v>1</v>
      </c>
      <c r="B1372" s="2" t="s">
        <v>127</v>
      </c>
      <c r="C1372" s="691"/>
      <c r="D1372" s="2060"/>
      <c r="E1372" s="417"/>
      <c r="F1372" s="791"/>
      <c r="G1372" s="791"/>
      <c r="H1372" s="791"/>
      <c r="I1372" s="1899"/>
      <c r="J1372" s="1899"/>
      <c r="K1372" s="1058"/>
      <c r="L1372" s="1058"/>
      <c r="M1372" s="1058"/>
      <c r="N1372" s="1058"/>
      <c r="O1372" s="1058"/>
      <c r="P1372" s="1058"/>
      <c r="Q1372" s="568"/>
      <c r="R1372" s="568"/>
      <c r="S1372" s="568"/>
      <c r="T1372" s="568"/>
      <c r="U1372" s="568"/>
      <c r="V1372" s="568"/>
      <c r="W1372" s="568"/>
      <c r="X1372" s="568"/>
      <c r="Y1372" s="1067"/>
      <c r="Z1372" s="568">
        <f>AF1372-AE1372-AB1372</f>
        <v>0</v>
      </c>
      <c r="AA1372" s="1088"/>
      <c r="AB1372" s="568"/>
      <c r="AC1372" s="568"/>
      <c r="AD1372" s="568"/>
      <c r="AE1372" s="568"/>
      <c r="AF1372" s="568"/>
      <c r="AG1372" s="1319"/>
      <c r="AH1372" s="564"/>
      <c r="AI1372" s="1457"/>
      <c r="AJ1372" s="1472"/>
    </row>
    <row r="1373" spans="1:36" x14ac:dyDescent="0.25">
      <c r="A1373" s="239">
        <v>1</v>
      </c>
      <c r="B1373" s="222" t="s">
        <v>24</v>
      </c>
      <c r="C1373" s="694"/>
      <c r="D1373" s="2044">
        <v>240</v>
      </c>
      <c r="E1373" s="420">
        <v>200</v>
      </c>
      <c r="F1373" s="213">
        <f t="shared" ref="F1373:F1383" si="579">ROUND(E1373/12*$B$4,0)</f>
        <v>133</v>
      </c>
      <c r="G1373" s="219">
        <v>101</v>
      </c>
      <c r="H1373" s="213">
        <f t="shared" ref="H1373:H1385" si="580">G1373/F1373*100</f>
        <v>75.939849624060145</v>
      </c>
      <c r="I1373" s="1902">
        <v>4</v>
      </c>
      <c r="J1373" s="1482">
        <f t="shared" ref="J1373:J1385" si="581">M1373/G1373</f>
        <v>3.7722772277227721</v>
      </c>
      <c r="K1373" s="481">
        <f t="shared" ref="K1373:K1383" si="582">ROUND(E1373*I1373,0)</f>
        <v>800</v>
      </c>
      <c r="L1373" s="270">
        <f t="shared" ref="L1373:L1383" si="583">ROUND(K1373/12*$B$4,0)</f>
        <v>533</v>
      </c>
      <c r="M1373" s="481">
        <v>381</v>
      </c>
      <c r="N1373" s="481">
        <f t="shared" ref="N1373:N1385" si="584">M1373/L1373*100</f>
        <v>71.482176360225139</v>
      </c>
      <c r="O1373" s="481">
        <f t="shared" ref="O1373:O1383" si="585">ROUND(K1373/D1373,0)</f>
        <v>3</v>
      </c>
      <c r="P1373" s="481">
        <f t="shared" ref="P1373:P1385" si="586">M1373/$B$4*12/O1373</f>
        <v>190.5</v>
      </c>
      <c r="Q1373" s="569"/>
      <c r="R1373" s="569"/>
      <c r="S1373" s="569"/>
      <c r="T1373" s="569"/>
      <c r="U1373" s="569"/>
      <c r="V1373" s="569"/>
      <c r="W1373" s="569"/>
      <c r="X1373" s="569"/>
      <c r="Y1373" s="1214"/>
      <c r="Z1373" s="569"/>
      <c r="AA1373" s="1504"/>
      <c r="AB1373" s="569"/>
      <c r="AC1373" s="569"/>
      <c r="AD1373" s="569"/>
      <c r="AE1373" s="569"/>
      <c r="AF1373" s="569"/>
      <c r="AG1373" s="1478"/>
      <c r="AH1373" s="1200"/>
      <c r="AI1373" s="1457"/>
      <c r="AJ1373" s="1472"/>
    </row>
    <row r="1374" spans="1:36" x14ac:dyDescent="0.25">
      <c r="B1374" s="222" t="s">
        <v>8</v>
      </c>
      <c r="C1374" s="694"/>
      <c r="D1374" s="2044">
        <v>240</v>
      </c>
      <c r="E1374" s="420">
        <v>520</v>
      </c>
      <c r="F1374" s="213">
        <f t="shared" si="579"/>
        <v>347</v>
      </c>
      <c r="G1374" s="219">
        <v>376</v>
      </c>
      <c r="H1374" s="213">
        <f t="shared" si="580"/>
        <v>108.35734870317002</v>
      </c>
      <c r="I1374" s="1902">
        <v>8</v>
      </c>
      <c r="J1374" s="1482">
        <f t="shared" si="581"/>
        <v>7.9388297872340425</v>
      </c>
      <c r="K1374" s="481">
        <f t="shared" si="582"/>
        <v>4160</v>
      </c>
      <c r="L1374" s="270">
        <f t="shared" si="583"/>
        <v>2773</v>
      </c>
      <c r="M1374" s="481">
        <v>2985</v>
      </c>
      <c r="N1374" s="481">
        <f t="shared" si="584"/>
        <v>107.64514965741074</v>
      </c>
      <c r="O1374" s="481">
        <f t="shared" si="585"/>
        <v>17</v>
      </c>
      <c r="P1374" s="481">
        <f t="shared" si="586"/>
        <v>263.38235294117646</v>
      </c>
      <c r="Q1374" s="569"/>
      <c r="R1374" s="569"/>
      <c r="S1374" s="569"/>
      <c r="T1374" s="569"/>
      <c r="U1374" s="569"/>
      <c r="V1374" s="569"/>
      <c r="W1374" s="569"/>
      <c r="X1374" s="569"/>
      <c r="Y1374" s="1214"/>
      <c r="Z1374" s="569"/>
      <c r="AA1374" s="1504"/>
      <c r="AB1374" s="569"/>
      <c r="AC1374" s="569"/>
      <c r="AD1374" s="569"/>
      <c r="AE1374" s="569"/>
      <c r="AF1374" s="569"/>
      <c r="AG1374" s="1478"/>
      <c r="AH1374" s="1200"/>
      <c r="AI1374" s="1457"/>
      <c r="AJ1374" s="1472"/>
    </row>
    <row r="1375" spans="1:36" x14ac:dyDescent="0.25">
      <c r="B1375" s="222" t="s">
        <v>9</v>
      </c>
      <c r="C1375" s="694"/>
      <c r="D1375" s="2044">
        <v>240</v>
      </c>
      <c r="E1375" s="420">
        <v>135</v>
      </c>
      <c r="F1375" s="213">
        <f t="shared" si="579"/>
        <v>90</v>
      </c>
      <c r="G1375" s="219">
        <v>102</v>
      </c>
      <c r="H1375" s="213">
        <f t="shared" si="580"/>
        <v>113.33333333333333</v>
      </c>
      <c r="I1375" s="1902">
        <v>7</v>
      </c>
      <c r="J1375" s="1482">
        <f t="shared" si="581"/>
        <v>7.382352941176471</v>
      </c>
      <c r="K1375" s="481">
        <f t="shared" si="582"/>
        <v>945</v>
      </c>
      <c r="L1375" s="270">
        <f t="shared" si="583"/>
        <v>630</v>
      </c>
      <c r="M1375" s="481">
        <v>753</v>
      </c>
      <c r="N1375" s="481">
        <f t="shared" si="584"/>
        <v>119.52380952380952</v>
      </c>
      <c r="O1375" s="481">
        <f t="shared" si="585"/>
        <v>4</v>
      </c>
      <c r="P1375" s="481">
        <f t="shared" si="586"/>
        <v>282.375</v>
      </c>
      <c r="Q1375" s="569"/>
      <c r="R1375" s="569"/>
      <c r="S1375" s="569"/>
      <c r="T1375" s="569"/>
      <c r="U1375" s="569"/>
      <c r="V1375" s="569"/>
      <c r="W1375" s="569"/>
      <c r="X1375" s="569"/>
      <c r="Y1375" s="1214"/>
      <c r="Z1375" s="569"/>
      <c r="AA1375" s="1504"/>
      <c r="AB1375" s="569"/>
      <c r="AC1375" s="569"/>
      <c r="AD1375" s="569"/>
      <c r="AE1375" s="569"/>
      <c r="AF1375" s="569"/>
      <c r="AG1375" s="1478"/>
      <c r="AH1375" s="1200"/>
      <c r="AI1375" s="1457"/>
      <c r="AJ1375" s="1472"/>
    </row>
    <row r="1376" spans="1:36" ht="42" customHeight="1" x14ac:dyDescent="0.25">
      <c r="A1376" s="239">
        <v>1</v>
      </c>
      <c r="B1376" s="222" t="s">
        <v>159</v>
      </c>
      <c r="C1376" s="694"/>
      <c r="D1376" s="2044">
        <v>240</v>
      </c>
      <c r="E1376" s="420">
        <v>481</v>
      </c>
      <c r="F1376" s="213">
        <f t="shared" si="579"/>
        <v>321</v>
      </c>
      <c r="G1376" s="219"/>
      <c r="H1376" s="213">
        <f t="shared" si="580"/>
        <v>0</v>
      </c>
      <c r="I1376" s="1902">
        <v>2</v>
      </c>
      <c r="J1376" s="1482" t="e">
        <f t="shared" si="581"/>
        <v>#DIV/0!</v>
      </c>
      <c r="K1376" s="481">
        <f t="shared" si="582"/>
        <v>962</v>
      </c>
      <c r="L1376" s="270">
        <f t="shared" si="583"/>
        <v>641</v>
      </c>
      <c r="M1376" s="481"/>
      <c r="N1376" s="481">
        <f t="shared" si="584"/>
        <v>0</v>
      </c>
      <c r="O1376" s="481">
        <f t="shared" si="585"/>
        <v>4</v>
      </c>
      <c r="P1376" s="481">
        <f t="shared" si="586"/>
        <v>0</v>
      </c>
      <c r="Q1376" s="569"/>
      <c r="R1376" s="569"/>
      <c r="S1376" s="569"/>
      <c r="T1376" s="569"/>
      <c r="U1376" s="569"/>
      <c r="V1376" s="569"/>
      <c r="W1376" s="569"/>
      <c r="X1376" s="569"/>
      <c r="Y1376" s="1214"/>
      <c r="Z1376" s="569"/>
      <c r="AA1376" s="1504"/>
      <c r="AB1376" s="569"/>
      <c r="AC1376" s="569"/>
      <c r="AD1376" s="569"/>
      <c r="AE1376" s="569"/>
      <c r="AF1376" s="569"/>
      <c r="AG1376" s="1478"/>
      <c r="AH1376" s="1200"/>
      <c r="AI1376" s="1457"/>
      <c r="AJ1376" s="1472"/>
    </row>
    <row r="1377" spans="1:36" ht="22.5" customHeight="1" x14ac:dyDescent="0.25">
      <c r="B1377" s="222" t="s">
        <v>129</v>
      </c>
      <c r="C1377" s="694"/>
      <c r="D1377" s="2044">
        <v>240</v>
      </c>
      <c r="E1377" s="420">
        <v>20</v>
      </c>
      <c r="F1377" s="213">
        <f t="shared" si="579"/>
        <v>13</v>
      </c>
      <c r="G1377" s="219">
        <v>315</v>
      </c>
      <c r="H1377" s="213">
        <f t="shared" si="580"/>
        <v>2423.0769230769229</v>
      </c>
      <c r="I1377" s="1902">
        <v>4</v>
      </c>
      <c r="J1377" s="1482">
        <f t="shared" si="581"/>
        <v>3.5555555555555554</v>
      </c>
      <c r="K1377" s="481">
        <f t="shared" si="582"/>
        <v>80</v>
      </c>
      <c r="L1377" s="270">
        <f t="shared" si="583"/>
        <v>53</v>
      </c>
      <c r="M1377" s="481">
        <v>1120</v>
      </c>
      <c r="N1377" s="481">
        <f t="shared" si="584"/>
        <v>2113.2075471698113</v>
      </c>
      <c r="O1377" s="481">
        <f t="shared" si="585"/>
        <v>0</v>
      </c>
      <c r="P1377" s="481" t="e">
        <f t="shared" si="586"/>
        <v>#DIV/0!</v>
      </c>
      <c r="Q1377" s="569"/>
      <c r="R1377" s="569"/>
      <c r="S1377" s="569"/>
      <c r="T1377" s="569"/>
      <c r="U1377" s="569"/>
      <c r="V1377" s="569"/>
      <c r="W1377" s="569"/>
      <c r="X1377" s="569"/>
      <c r="Y1377" s="1214"/>
      <c r="Z1377" s="569"/>
      <c r="AA1377" s="1504"/>
      <c r="AB1377" s="569"/>
      <c r="AC1377" s="569"/>
      <c r="AD1377" s="569"/>
      <c r="AE1377" s="569"/>
      <c r="AF1377" s="569"/>
      <c r="AG1377" s="1478"/>
      <c r="AH1377" s="1200"/>
      <c r="AI1377" s="1457"/>
      <c r="AJ1377" s="1472"/>
    </row>
    <row r="1378" spans="1:36" ht="22.5" customHeight="1" x14ac:dyDescent="0.25">
      <c r="B1378" s="222" t="s">
        <v>490</v>
      </c>
      <c r="C1378" s="694"/>
      <c r="D1378" s="2044">
        <v>240</v>
      </c>
      <c r="E1378" s="420">
        <v>55</v>
      </c>
      <c r="F1378" s="213">
        <f t="shared" si="579"/>
        <v>37</v>
      </c>
      <c r="G1378" s="219">
        <v>48</v>
      </c>
      <c r="H1378" s="213">
        <f t="shared" si="580"/>
        <v>129.72972972972974</v>
      </c>
      <c r="I1378" s="1902">
        <v>6.2</v>
      </c>
      <c r="J1378" s="1482">
        <f t="shared" si="581"/>
        <v>4</v>
      </c>
      <c r="K1378" s="481">
        <f t="shared" si="582"/>
        <v>341</v>
      </c>
      <c r="L1378" s="270">
        <f t="shared" si="583"/>
        <v>227</v>
      </c>
      <c r="M1378" s="481">
        <v>192</v>
      </c>
      <c r="N1378" s="481">
        <f t="shared" si="584"/>
        <v>84.581497797356832</v>
      </c>
      <c r="O1378" s="481">
        <f t="shared" si="585"/>
        <v>1</v>
      </c>
      <c r="P1378" s="481">
        <f t="shared" si="586"/>
        <v>288</v>
      </c>
      <c r="Q1378" s="569"/>
      <c r="R1378" s="569"/>
      <c r="S1378" s="569"/>
      <c r="T1378" s="569"/>
      <c r="U1378" s="569"/>
      <c r="V1378" s="569"/>
      <c r="W1378" s="569"/>
      <c r="X1378" s="569"/>
      <c r="Y1378" s="1214"/>
      <c r="Z1378" s="569"/>
      <c r="AA1378" s="1504"/>
      <c r="AB1378" s="569"/>
      <c r="AC1378" s="569"/>
      <c r="AD1378" s="569"/>
      <c r="AE1378" s="569"/>
      <c r="AF1378" s="569"/>
      <c r="AG1378" s="1478"/>
      <c r="AH1378" s="1200"/>
      <c r="AI1378" s="1457"/>
      <c r="AJ1378" s="1472"/>
    </row>
    <row r="1379" spans="1:36" ht="22.5" customHeight="1" x14ac:dyDescent="0.25">
      <c r="B1379" s="222" t="s">
        <v>83</v>
      </c>
      <c r="C1379" s="694"/>
      <c r="D1379" s="2044">
        <v>240</v>
      </c>
      <c r="E1379" s="420">
        <v>60</v>
      </c>
      <c r="F1379" s="213">
        <f t="shared" si="579"/>
        <v>40</v>
      </c>
      <c r="G1379" s="219">
        <v>46</v>
      </c>
      <c r="H1379" s="213">
        <f t="shared" si="580"/>
        <v>114.99999999999999</v>
      </c>
      <c r="I1379" s="1902">
        <v>4</v>
      </c>
      <c r="J1379" s="1482">
        <f t="shared" si="581"/>
        <v>3.9347826086956523</v>
      </c>
      <c r="K1379" s="481">
        <f t="shared" si="582"/>
        <v>240</v>
      </c>
      <c r="L1379" s="270">
        <f t="shared" si="583"/>
        <v>160</v>
      </c>
      <c r="M1379" s="481">
        <v>181</v>
      </c>
      <c r="N1379" s="481">
        <f t="shared" si="584"/>
        <v>113.12500000000001</v>
      </c>
      <c r="O1379" s="481">
        <f t="shared" si="585"/>
        <v>1</v>
      </c>
      <c r="P1379" s="481">
        <f t="shared" si="586"/>
        <v>271.5</v>
      </c>
      <c r="Q1379" s="569"/>
      <c r="R1379" s="569"/>
      <c r="S1379" s="569"/>
      <c r="T1379" s="569"/>
      <c r="U1379" s="569"/>
      <c r="V1379" s="569"/>
      <c r="W1379" s="569"/>
      <c r="X1379" s="569"/>
      <c r="Y1379" s="1214"/>
      <c r="Z1379" s="569"/>
      <c r="AA1379" s="1504"/>
      <c r="AB1379" s="569"/>
      <c r="AC1379" s="569"/>
      <c r="AD1379" s="569"/>
      <c r="AE1379" s="569"/>
      <c r="AF1379" s="569"/>
      <c r="AG1379" s="1478"/>
      <c r="AH1379" s="1200"/>
      <c r="AI1379" s="1457"/>
      <c r="AJ1379" s="1472"/>
    </row>
    <row r="1380" spans="1:36" s="249" customFormat="1" x14ac:dyDescent="0.25">
      <c r="A1380" s="239">
        <v>1</v>
      </c>
      <c r="B1380" s="222" t="s">
        <v>10</v>
      </c>
      <c r="C1380" s="694"/>
      <c r="D1380" s="2044">
        <v>240</v>
      </c>
      <c r="E1380" s="420">
        <v>194</v>
      </c>
      <c r="F1380" s="213">
        <f t="shared" si="579"/>
        <v>129</v>
      </c>
      <c r="G1380" s="219">
        <v>36</v>
      </c>
      <c r="H1380" s="213">
        <f t="shared" si="580"/>
        <v>27.906976744186046</v>
      </c>
      <c r="I1380" s="1902">
        <v>6</v>
      </c>
      <c r="J1380" s="1482">
        <f t="shared" si="581"/>
        <v>7.7777777777777777</v>
      </c>
      <c r="K1380" s="481">
        <f t="shared" si="582"/>
        <v>1164</v>
      </c>
      <c r="L1380" s="270">
        <f t="shared" si="583"/>
        <v>776</v>
      </c>
      <c r="M1380" s="481">
        <v>280</v>
      </c>
      <c r="N1380" s="481">
        <f t="shared" si="584"/>
        <v>36.082474226804123</v>
      </c>
      <c r="O1380" s="481">
        <f t="shared" si="585"/>
        <v>5</v>
      </c>
      <c r="P1380" s="481">
        <f t="shared" si="586"/>
        <v>84</v>
      </c>
      <c r="Q1380" s="569"/>
      <c r="R1380" s="569"/>
      <c r="S1380" s="569"/>
      <c r="T1380" s="569"/>
      <c r="U1380" s="569"/>
      <c r="V1380" s="569"/>
      <c r="W1380" s="569"/>
      <c r="X1380" s="569"/>
      <c r="Y1380" s="1214"/>
      <c r="Z1380" s="569"/>
      <c r="AA1380" s="1504"/>
      <c r="AB1380" s="569"/>
      <c r="AC1380" s="569"/>
      <c r="AD1380" s="569"/>
      <c r="AE1380" s="569"/>
      <c r="AF1380" s="569"/>
      <c r="AG1380" s="1478"/>
      <c r="AH1380" s="1200"/>
      <c r="AI1380" s="1457"/>
      <c r="AJ1380" s="1472"/>
    </row>
    <row r="1381" spans="1:36" s="249" customFormat="1" x14ac:dyDescent="0.25">
      <c r="A1381" s="239"/>
      <c r="B1381" s="222" t="s">
        <v>19</v>
      </c>
      <c r="C1381" s="694"/>
      <c r="D1381" s="2044">
        <v>240</v>
      </c>
      <c r="E1381" s="420">
        <v>65</v>
      </c>
      <c r="F1381" s="213">
        <f t="shared" si="579"/>
        <v>43</v>
      </c>
      <c r="G1381" s="219">
        <v>53</v>
      </c>
      <c r="H1381" s="213">
        <f t="shared" si="580"/>
        <v>123.25581395348837</v>
      </c>
      <c r="I1381" s="1902">
        <v>4</v>
      </c>
      <c r="J1381" s="1482">
        <f t="shared" si="581"/>
        <v>4</v>
      </c>
      <c r="K1381" s="481">
        <f t="shared" si="582"/>
        <v>260</v>
      </c>
      <c r="L1381" s="270">
        <f t="shared" si="583"/>
        <v>173</v>
      </c>
      <c r="M1381" s="481">
        <v>212</v>
      </c>
      <c r="N1381" s="481">
        <f t="shared" si="584"/>
        <v>122.54335260115607</v>
      </c>
      <c r="O1381" s="481">
        <f t="shared" si="585"/>
        <v>1</v>
      </c>
      <c r="P1381" s="481">
        <f t="shared" si="586"/>
        <v>318</v>
      </c>
      <c r="Q1381" s="569"/>
      <c r="R1381" s="569"/>
      <c r="S1381" s="569"/>
      <c r="T1381" s="569"/>
      <c r="U1381" s="569"/>
      <c r="V1381" s="569"/>
      <c r="W1381" s="569"/>
      <c r="X1381" s="569"/>
      <c r="Y1381" s="1214"/>
      <c r="Z1381" s="569"/>
      <c r="AA1381" s="1504"/>
      <c r="AB1381" s="569"/>
      <c r="AC1381" s="569"/>
      <c r="AD1381" s="569"/>
      <c r="AE1381" s="569"/>
      <c r="AF1381" s="569"/>
      <c r="AG1381" s="1478"/>
      <c r="AH1381" s="1200"/>
      <c r="AI1381" s="1457"/>
      <c r="AJ1381" s="1472"/>
    </row>
    <row r="1382" spans="1:36" s="249" customFormat="1" ht="15.95" customHeight="1" x14ac:dyDescent="0.25">
      <c r="A1382" s="239">
        <v>1</v>
      </c>
      <c r="B1382" s="9" t="s">
        <v>273</v>
      </c>
      <c r="C1382" s="694"/>
      <c r="D1382" s="2044">
        <v>240</v>
      </c>
      <c r="E1382" s="420">
        <v>1601</v>
      </c>
      <c r="F1382" s="213">
        <f t="shared" si="579"/>
        <v>1067</v>
      </c>
      <c r="G1382" s="219">
        <v>1463</v>
      </c>
      <c r="H1382" s="213">
        <f t="shared" si="580"/>
        <v>137.11340206185568</v>
      </c>
      <c r="I1382" s="1902">
        <v>4</v>
      </c>
      <c r="J1382" s="1482">
        <f t="shared" si="581"/>
        <v>4.0068352699931644</v>
      </c>
      <c r="K1382" s="481">
        <f t="shared" si="582"/>
        <v>6404</v>
      </c>
      <c r="L1382" s="270">
        <f t="shared" si="583"/>
        <v>4269</v>
      </c>
      <c r="M1382" s="481">
        <v>5862</v>
      </c>
      <c r="N1382" s="481">
        <f t="shared" si="584"/>
        <v>137.31553056921996</v>
      </c>
      <c r="O1382" s="481">
        <f t="shared" si="585"/>
        <v>27</v>
      </c>
      <c r="P1382" s="481">
        <f t="shared" si="586"/>
        <v>325.66666666666669</v>
      </c>
      <c r="Q1382" s="569"/>
      <c r="R1382" s="569"/>
      <c r="S1382" s="569"/>
      <c r="T1382" s="569"/>
      <c r="U1382" s="569"/>
      <c r="V1382" s="569"/>
      <c r="W1382" s="569"/>
      <c r="X1382" s="569"/>
      <c r="Y1382" s="1214"/>
      <c r="Z1382" s="569"/>
      <c r="AA1382" s="1504"/>
      <c r="AB1382" s="569"/>
      <c r="AC1382" s="569"/>
      <c r="AD1382" s="569"/>
      <c r="AE1382" s="569"/>
      <c r="AF1382" s="569"/>
      <c r="AG1382" s="1478"/>
      <c r="AH1382" s="1200"/>
      <c r="AI1382" s="1457"/>
      <c r="AJ1382" s="1472"/>
    </row>
    <row r="1383" spans="1:36" s="249" customFormat="1" ht="15.95" customHeight="1" x14ac:dyDescent="0.25">
      <c r="A1383" s="239"/>
      <c r="B1383" s="1237" t="s">
        <v>491</v>
      </c>
      <c r="C1383" s="694"/>
      <c r="D1383" s="2044">
        <v>240</v>
      </c>
      <c r="E1383" s="420">
        <v>200</v>
      </c>
      <c r="F1383" s="213">
        <f t="shared" si="579"/>
        <v>133</v>
      </c>
      <c r="G1383" s="219">
        <v>100</v>
      </c>
      <c r="H1383" s="219">
        <f t="shared" si="580"/>
        <v>75.187969924812023</v>
      </c>
      <c r="I1383" s="1902">
        <v>8</v>
      </c>
      <c r="J1383" s="1482">
        <f t="shared" si="581"/>
        <v>7.92</v>
      </c>
      <c r="K1383" s="481">
        <f t="shared" si="582"/>
        <v>1600</v>
      </c>
      <c r="L1383" s="481">
        <f t="shared" si="583"/>
        <v>1067</v>
      </c>
      <c r="M1383" s="481">
        <v>792</v>
      </c>
      <c r="N1383" s="481">
        <f t="shared" si="584"/>
        <v>74.226804123711347</v>
      </c>
      <c r="O1383" s="481">
        <f t="shared" si="585"/>
        <v>7</v>
      </c>
      <c r="P1383" s="481">
        <f t="shared" si="586"/>
        <v>169.71428571428572</v>
      </c>
      <c r="Q1383" s="569"/>
      <c r="R1383" s="569"/>
      <c r="S1383" s="569"/>
      <c r="T1383" s="569"/>
      <c r="U1383" s="569"/>
      <c r="V1383" s="569"/>
      <c r="W1383" s="569"/>
      <c r="X1383" s="569"/>
      <c r="Y1383" s="1214"/>
      <c r="Z1383" s="569"/>
      <c r="AA1383" s="1504"/>
      <c r="AB1383" s="569"/>
      <c r="AC1383" s="569"/>
      <c r="AD1383" s="569"/>
      <c r="AE1383" s="569"/>
      <c r="AF1383" s="569"/>
      <c r="AG1383" s="1478"/>
      <c r="AH1383" s="1200"/>
      <c r="AI1383" s="1457"/>
      <c r="AJ1383" s="1472"/>
    </row>
    <row r="1384" spans="1:36" x14ac:dyDescent="0.25">
      <c r="A1384" s="239">
        <v>1</v>
      </c>
      <c r="B1384" s="2159" t="s">
        <v>183</v>
      </c>
      <c r="C1384" s="1765"/>
      <c r="D1384" s="2065"/>
      <c r="E1384" s="421">
        <f>SUM(E1373:E1383)</f>
        <v>3531</v>
      </c>
      <c r="F1384" s="513">
        <f>SUM(F1373:F1383)</f>
        <v>2353</v>
      </c>
      <c r="G1384" s="513">
        <f>SUM(G1373:G1383)</f>
        <v>2640</v>
      </c>
      <c r="H1384" s="219">
        <f t="shared" si="580"/>
        <v>112.19719507012324</v>
      </c>
      <c r="I1384" s="1922">
        <f>IF(E1384=0,0,K1384/E1384)</f>
        <v>4.8020390824129144</v>
      </c>
      <c r="J1384" s="1482">
        <f t="shared" si="581"/>
        <v>4.832575757575758</v>
      </c>
      <c r="K1384" s="1580">
        <f>SUM(K1373:K1383)</f>
        <v>16956</v>
      </c>
      <c r="L1384" s="1580">
        <f>SUM(L1373:L1383)</f>
        <v>11302</v>
      </c>
      <c r="M1384" s="1580">
        <f>SUM(M1373:M1383)</f>
        <v>12758</v>
      </c>
      <c r="N1384" s="1580">
        <f t="shared" si="584"/>
        <v>112.88267563263139</v>
      </c>
      <c r="O1384" s="1600">
        <f>SUM(O1373:O1383)</f>
        <v>70</v>
      </c>
      <c r="P1384" s="481">
        <f t="shared" si="586"/>
        <v>273.3857142857143</v>
      </c>
      <c r="Q1384" s="569"/>
      <c r="R1384" s="569"/>
      <c r="S1384" s="569"/>
      <c r="T1384" s="569"/>
      <c r="U1384" s="569"/>
      <c r="V1384" s="569"/>
      <c r="W1384" s="569"/>
      <c r="X1384" s="569"/>
      <c r="Y1384" s="1214"/>
      <c r="Z1384" s="569">
        <f t="shared" ref="Z1384:Z1391" si="587">AF1384-AE1384-AB1384</f>
        <v>0</v>
      </c>
      <c r="AA1384" s="1504"/>
      <c r="AB1384" s="569"/>
      <c r="AC1384" s="569"/>
      <c r="AD1384" s="569"/>
      <c r="AE1384" s="569"/>
      <c r="AF1384" s="569"/>
      <c r="AG1384" s="1321">
        <f>SUM(AG1373:AG1383)</f>
        <v>0</v>
      </c>
      <c r="AH1384" s="1200"/>
      <c r="AI1384" s="1457"/>
      <c r="AJ1384" s="1472"/>
    </row>
    <row r="1385" spans="1:36" ht="30" thickBot="1" x14ac:dyDescent="0.3">
      <c r="A1385" s="239">
        <v>1</v>
      </c>
      <c r="B1385" s="250" t="s">
        <v>214</v>
      </c>
      <c r="C1385" s="250"/>
      <c r="D1385" s="250"/>
      <c r="E1385" s="429">
        <f>SUM(E1384)</f>
        <v>3531</v>
      </c>
      <c r="F1385" s="2041">
        <f>SUM(F1384)</f>
        <v>2353</v>
      </c>
      <c r="G1385" s="2041">
        <f>SUM(G1384)</f>
        <v>2640</v>
      </c>
      <c r="H1385" s="2164">
        <f t="shared" si="580"/>
        <v>112.19719507012324</v>
      </c>
      <c r="I1385" s="1558">
        <f>IF(E1385=0,0,K1385/E1385)</f>
        <v>4.8020390824129144</v>
      </c>
      <c r="J1385" s="1559">
        <f t="shared" si="581"/>
        <v>4.832575757575758</v>
      </c>
      <c r="K1385" s="2041">
        <f>SUM(K1384)</f>
        <v>16956</v>
      </c>
      <c r="L1385" s="2041">
        <f>SUM(L1384)</f>
        <v>11302</v>
      </c>
      <c r="M1385" s="2041">
        <f>SUM(M1384)</f>
        <v>12758</v>
      </c>
      <c r="N1385" s="1607">
        <f t="shared" si="584"/>
        <v>112.88267563263139</v>
      </c>
      <c r="O1385" s="1607">
        <f>SUM(O1384)</f>
        <v>70</v>
      </c>
      <c r="P1385" s="1560">
        <f t="shared" si="586"/>
        <v>273.3857142857143</v>
      </c>
      <c r="Q1385" s="573">
        <v>58845.330792819193</v>
      </c>
      <c r="R1385" s="573">
        <v>58845.330792819193</v>
      </c>
      <c r="S1385" s="573">
        <v>61886.332764099192</v>
      </c>
      <c r="T1385" s="573">
        <v>61886.332764099192</v>
      </c>
      <c r="U1385" s="573">
        <v>61886.332764099192</v>
      </c>
      <c r="V1385" s="573">
        <v>61886.332764099192</v>
      </c>
      <c r="W1385" s="573">
        <v>61886.332764099192</v>
      </c>
      <c r="X1385" s="573">
        <v>61886.332764099192</v>
      </c>
      <c r="Y1385" s="1219">
        <f t="shared" ref="Y1385" si="588">Q1385/12*$B$4+(R1385-Q1385)/11*7+(S1385-R1385)/10*6+(T1385-S1385)/9*5+(U1385-T1385)/8*4+(V1385-U1385)/7*3+(W1385-V1385)/6*2+(X1385-W1385)/5*1</f>
        <v>41054.821711314129</v>
      </c>
      <c r="Z1385" s="573">
        <f t="shared" si="587"/>
        <v>51409.852729999991</v>
      </c>
      <c r="AA1385" s="1090"/>
      <c r="AB1385" s="573"/>
      <c r="AC1385" s="573">
        <f>Z1385-Y1385</f>
        <v>10355.031018685862</v>
      </c>
      <c r="AD1385" s="573">
        <v>-61.56438</v>
      </c>
      <c r="AE1385" s="573">
        <v>-11.222310000000002</v>
      </c>
      <c r="AF1385" s="573">
        <v>51398.630419999994</v>
      </c>
      <c r="AG1385" s="2094">
        <f>SUM(AG1384)</f>
        <v>0</v>
      </c>
      <c r="AH1385" s="1254"/>
      <c r="AI1385" s="1457"/>
      <c r="AJ1385" s="1472"/>
    </row>
    <row r="1386" spans="1:36" ht="15.75" thickBot="1" x14ac:dyDescent="0.3">
      <c r="A1386" s="239">
        <v>1</v>
      </c>
      <c r="B1386" s="1910" t="s">
        <v>407</v>
      </c>
      <c r="C1386" s="1910"/>
      <c r="D1386" s="1910"/>
      <c r="E1386" s="424"/>
      <c r="F1386" s="1011"/>
      <c r="G1386" s="1011"/>
      <c r="H1386" s="1011"/>
      <c r="I1386" s="1867"/>
      <c r="J1386" s="1867"/>
      <c r="K1386" s="1011"/>
      <c r="L1386" s="1011"/>
      <c r="M1386" s="1011">
        <f>SUM(M1385,M1302)</f>
        <v>14168</v>
      </c>
      <c r="N1386" s="1011"/>
      <c r="O1386" s="1011"/>
      <c r="P1386" s="1011"/>
      <c r="Q1386" s="574">
        <f t="shared" ref="Q1386:Z1386" si="589">SUM(Q1302,Q1370,Q1385)</f>
        <v>291838.05345701921</v>
      </c>
      <c r="R1386" s="574">
        <f t="shared" si="589"/>
        <v>291838.05345701921</v>
      </c>
      <c r="S1386" s="574">
        <f t="shared" si="589"/>
        <v>291855.35828829918</v>
      </c>
      <c r="T1386" s="574">
        <f t="shared" si="589"/>
        <v>291855.35828829918</v>
      </c>
      <c r="U1386" s="574">
        <f t="shared" ref="U1386:V1386" si="590">SUM(U1302,U1370,U1385)</f>
        <v>291855.35828829918</v>
      </c>
      <c r="V1386" s="574">
        <f t="shared" si="590"/>
        <v>291855.35828829918</v>
      </c>
      <c r="W1386" s="574">
        <f t="shared" ref="W1386:X1386" si="591">SUM(W1302,W1370,W1385)</f>
        <v>291855.35828829918</v>
      </c>
      <c r="X1386" s="574">
        <f t="shared" si="591"/>
        <v>291855.35828829918</v>
      </c>
      <c r="Y1386" s="1068">
        <f t="shared" si="589"/>
        <v>195741.80913678079</v>
      </c>
      <c r="Z1386" s="574">
        <f t="shared" si="589"/>
        <v>197223.12219999998</v>
      </c>
      <c r="AA1386" s="1093"/>
      <c r="AB1386" s="277">
        <f>SUM(AB1302,AB1370,AB1385)</f>
        <v>-259.92539999999997</v>
      </c>
      <c r="AC1386" s="574">
        <f>SUM(AC1302,AC1370,AC1385)</f>
        <v>1481.3130632191951</v>
      </c>
      <c r="AD1386" s="574">
        <f>SUM(AD1302,AD1370,AD1385)</f>
        <v>-62.580779999999997</v>
      </c>
      <c r="AE1386" s="574">
        <f>SUM(AE1302,AE1370,AE1385)</f>
        <v>-51.859539999999996</v>
      </c>
      <c r="AF1386" s="574">
        <f>SUM(AF1302,AF1370,AF1385)</f>
        <v>196911.33725999997</v>
      </c>
      <c r="AG1386" s="2101"/>
      <c r="AH1386" s="1202">
        <f>SUM(AH1302,AH1370,AH1385)</f>
        <v>0</v>
      </c>
      <c r="AI1386" s="1457"/>
      <c r="AJ1386" s="1472"/>
    </row>
    <row r="1387" spans="1:36" x14ac:dyDescent="0.25">
      <c r="A1387" s="239">
        <v>1</v>
      </c>
      <c r="B1387" s="2143"/>
      <c r="C1387" s="2144"/>
      <c r="D1387" s="2143"/>
      <c r="E1387" s="441"/>
      <c r="F1387" s="1164"/>
      <c r="G1387" s="1164"/>
      <c r="H1387" s="1164"/>
      <c r="I1387" s="1891"/>
      <c r="J1387" s="1891"/>
      <c r="K1387" s="1056"/>
      <c r="L1387" s="1056"/>
      <c r="M1387" s="1056"/>
      <c r="N1387" s="1056"/>
      <c r="O1387" s="1056"/>
      <c r="P1387" s="1056"/>
      <c r="Q1387" s="567"/>
      <c r="R1387" s="567"/>
      <c r="S1387" s="567"/>
      <c r="T1387" s="567"/>
      <c r="U1387" s="567"/>
      <c r="V1387" s="567"/>
      <c r="W1387" s="567"/>
      <c r="X1387" s="567"/>
      <c r="Y1387" s="1066"/>
      <c r="Z1387" s="567">
        <f t="shared" si="587"/>
        <v>0</v>
      </c>
      <c r="AA1387" s="1091"/>
      <c r="AB1387" s="567"/>
      <c r="AC1387" s="567"/>
      <c r="AD1387" s="567"/>
      <c r="AE1387" s="567"/>
      <c r="AF1387" s="567"/>
      <c r="AG1387" s="1318"/>
      <c r="AH1387" s="610"/>
      <c r="AI1387" s="1457"/>
      <c r="AJ1387" s="1472"/>
    </row>
    <row r="1388" spans="1:36" ht="43.5" x14ac:dyDescent="0.25">
      <c r="A1388" s="239">
        <v>1</v>
      </c>
      <c r="B1388" s="1462" t="s">
        <v>534</v>
      </c>
      <c r="C1388" s="1462"/>
      <c r="D1388" s="1921"/>
      <c r="E1388" s="419"/>
      <c r="F1388" s="375"/>
      <c r="G1388" s="375"/>
      <c r="H1388" s="375"/>
      <c r="I1388" s="1899"/>
      <c r="J1388" s="1899"/>
      <c r="K1388" s="791"/>
      <c r="L1388" s="791"/>
      <c r="M1388" s="791"/>
      <c r="N1388" s="791"/>
      <c r="O1388" s="791"/>
      <c r="P1388" s="791"/>
      <c r="Q1388" s="568"/>
      <c r="R1388" s="568"/>
      <c r="S1388" s="568"/>
      <c r="T1388" s="568"/>
      <c r="U1388" s="568"/>
      <c r="V1388" s="568"/>
      <c r="W1388" s="568"/>
      <c r="X1388" s="568"/>
      <c r="Y1388" s="1067"/>
      <c r="Z1388" s="568">
        <f t="shared" si="587"/>
        <v>0</v>
      </c>
      <c r="AA1388" s="1088"/>
      <c r="AB1388" s="568"/>
      <c r="AC1388" s="568"/>
      <c r="AD1388" s="568"/>
      <c r="AE1388" s="568"/>
      <c r="AF1388" s="568"/>
      <c r="AG1388" s="1296"/>
      <c r="AH1388" s="564"/>
      <c r="AI1388" s="1457"/>
      <c r="AJ1388" s="1472"/>
    </row>
    <row r="1389" spans="1:36" x14ac:dyDescent="0.25">
      <c r="A1389" s="239">
        <v>1</v>
      </c>
      <c r="B1389" s="755" t="s">
        <v>475</v>
      </c>
      <c r="C1389" s="677"/>
      <c r="D1389" s="803"/>
      <c r="E1389" s="419"/>
      <c r="F1389" s="375"/>
      <c r="G1389" s="375"/>
      <c r="H1389" s="375"/>
      <c r="I1389" s="1899"/>
      <c r="J1389" s="1899"/>
      <c r="K1389" s="791"/>
      <c r="L1389" s="791"/>
      <c r="M1389" s="791"/>
      <c r="N1389" s="791"/>
      <c r="O1389" s="791"/>
      <c r="P1389" s="791"/>
      <c r="Q1389" s="568">
        <v>154572.46880999999</v>
      </c>
      <c r="R1389" s="568">
        <v>154572.46880999999</v>
      </c>
      <c r="S1389" s="568">
        <v>154572.46880999999</v>
      </c>
      <c r="T1389" s="568">
        <v>154572.46880999999</v>
      </c>
      <c r="U1389" s="568">
        <v>154572.46880999999</v>
      </c>
      <c r="V1389" s="568">
        <v>154572.46880999999</v>
      </c>
      <c r="W1389" s="568">
        <v>154572.46880999999</v>
      </c>
      <c r="X1389" s="568">
        <v>154572.46880999999</v>
      </c>
      <c r="Y1389" s="3672">
        <f>(Q1389-1905.17404)/12*$B$4+1905.17404+(R1389-Q1389)/11*7+(S1389-R1389)/10*6+(T1389-S1389)/9*5+(U1389-T1389)/8*4+(V1389-U1389)/7*3+(W1389-V1389)/6*2+(X1389-W1389)/5*1</f>
        <v>103683.37055333331</v>
      </c>
      <c r="Z1389" s="568">
        <f t="shared" si="587"/>
        <v>100371.15172000004</v>
      </c>
      <c r="AA1389" s="1088"/>
      <c r="AB1389" s="568"/>
      <c r="AC1389" s="568">
        <f>Z1389-Y1389</f>
        <v>-3312.2188333332742</v>
      </c>
      <c r="AD1389" s="568"/>
      <c r="AE1389" s="568">
        <v>-74.03558000000001</v>
      </c>
      <c r="AF1389" s="568">
        <v>100297.11614000004</v>
      </c>
      <c r="AG1389" s="1296"/>
      <c r="AH1389" s="564"/>
      <c r="AI1389" s="1457"/>
      <c r="AJ1389" s="1472"/>
    </row>
    <row r="1390" spans="1:36" ht="29.25" x14ac:dyDescent="0.25">
      <c r="A1390" s="239">
        <v>1</v>
      </c>
      <c r="B1390" s="728" t="s">
        <v>386</v>
      </c>
      <c r="C1390" s="2103"/>
      <c r="D1390" s="790"/>
      <c r="E1390" s="1150">
        <f>E1392+E1393+E1395+E1397</f>
        <v>19504</v>
      </c>
      <c r="F1390" s="1058">
        <f>F1392+F1393+F1395+F1397</f>
        <v>13003</v>
      </c>
      <c r="G1390" s="1058">
        <f>G1392+G1393+G1395+G1397</f>
        <v>21292</v>
      </c>
      <c r="H1390" s="2030">
        <f>G1390/F1390*100</f>
        <v>163.74682765515652</v>
      </c>
      <c r="I1390" s="1899"/>
      <c r="J1390" s="1899"/>
      <c r="K1390" s="211"/>
      <c r="L1390" s="211"/>
      <c r="M1390" s="211"/>
      <c r="N1390" s="211"/>
      <c r="O1390" s="211"/>
      <c r="P1390" s="211"/>
      <c r="Q1390" s="568"/>
      <c r="R1390" s="568"/>
      <c r="S1390" s="568"/>
      <c r="T1390" s="568"/>
      <c r="U1390" s="568"/>
      <c r="V1390" s="568"/>
      <c r="W1390" s="568"/>
      <c r="X1390" s="568"/>
      <c r="Y1390" s="1067"/>
      <c r="Z1390" s="568">
        <f t="shared" si="587"/>
        <v>0</v>
      </c>
      <c r="AA1390" s="1088"/>
      <c r="AB1390" s="568"/>
      <c r="AC1390" s="568"/>
      <c r="AD1390" s="568"/>
      <c r="AE1390" s="568"/>
      <c r="AF1390" s="568"/>
      <c r="AG1390" s="1280">
        <f>AG1392+AG1393+AG1395+AG1397</f>
        <v>0</v>
      </c>
      <c r="AH1390" s="564"/>
      <c r="AI1390" s="1457"/>
      <c r="AJ1390" s="1472"/>
    </row>
    <row r="1391" spans="1:36" ht="30" x14ac:dyDescent="0.25">
      <c r="A1391" s="239">
        <v>1</v>
      </c>
      <c r="B1391" s="515" t="s">
        <v>204</v>
      </c>
      <c r="C1391" s="678"/>
      <c r="D1391" s="4"/>
      <c r="E1391" s="1150"/>
      <c r="F1391" s="213">
        <f>ROUND(E1391/12*$B$4,0)</f>
        <v>0</v>
      </c>
      <c r="G1391" s="213"/>
      <c r="H1391" s="2030"/>
      <c r="I1391" s="1899"/>
      <c r="J1391" s="1899"/>
      <c r="K1391" s="211"/>
      <c r="L1391" s="211"/>
      <c r="M1391" s="211"/>
      <c r="N1391" s="211"/>
      <c r="O1391" s="211"/>
      <c r="P1391" s="211"/>
      <c r="Q1391" s="568"/>
      <c r="R1391" s="568"/>
      <c r="S1391" s="568"/>
      <c r="T1391" s="568"/>
      <c r="U1391" s="568"/>
      <c r="V1391" s="568"/>
      <c r="W1391" s="568"/>
      <c r="X1391" s="568"/>
      <c r="Y1391" s="1067"/>
      <c r="Z1391" s="568">
        <f t="shared" si="587"/>
        <v>0</v>
      </c>
      <c r="AA1391" s="1088"/>
      <c r="AB1391" s="568"/>
      <c r="AC1391" s="568"/>
      <c r="AD1391" s="568"/>
      <c r="AE1391" s="568"/>
      <c r="AF1391" s="568"/>
      <c r="AG1391" s="1292"/>
      <c r="AH1391" s="564"/>
      <c r="AI1391" s="1457"/>
      <c r="AJ1391" s="1472"/>
    </row>
    <row r="1392" spans="1:36" ht="30" x14ac:dyDescent="0.25">
      <c r="A1392" s="239">
        <v>1</v>
      </c>
      <c r="B1392" s="515" t="s">
        <v>205</v>
      </c>
      <c r="C1392" s="678"/>
      <c r="D1392" s="4"/>
      <c r="E1392" s="1151">
        <v>7512</v>
      </c>
      <c r="F1392" s="213">
        <f>ROUND(E1392/12*$B$4,0)</f>
        <v>5008</v>
      </c>
      <c r="G1392" s="213">
        <v>5392</v>
      </c>
      <c r="H1392" s="2030">
        <f>G1392/F1392*100</f>
        <v>107.66773162939299</v>
      </c>
      <c r="I1392" s="1899"/>
      <c r="J1392" s="1899"/>
      <c r="K1392" s="211"/>
      <c r="L1392" s="211"/>
      <c r="M1392" s="211"/>
      <c r="N1392" s="211"/>
      <c r="O1392" s="211"/>
      <c r="P1392" s="211"/>
      <c r="Q1392" s="568"/>
      <c r="R1392" s="568"/>
      <c r="S1392" s="568"/>
      <c r="T1392" s="568"/>
      <c r="U1392" s="568"/>
      <c r="V1392" s="568"/>
      <c r="W1392" s="568"/>
      <c r="X1392" s="568"/>
      <c r="Y1392" s="1067"/>
      <c r="Z1392" s="568"/>
      <c r="AA1392" s="1088"/>
      <c r="AB1392" s="568"/>
      <c r="AC1392" s="568"/>
      <c r="AD1392" s="568"/>
      <c r="AE1392" s="568"/>
      <c r="AF1392" s="568"/>
      <c r="AG1392" s="1292"/>
      <c r="AH1392" s="564"/>
      <c r="AI1392" s="1457"/>
      <c r="AJ1392" s="1472"/>
    </row>
    <row r="1393" spans="1:36" ht="30" x14ac:dyDescent="0.25">
      <c r="A1393" s="239">
        <v>1</v>
      </c>
      <c r="B1393" s="729" t="s">
        <v>643</v>
      </c>
      <c r="C1393" s="678"/>
      <c r="D1393" s="4"/>
      <c r="E1393" s="1151">
        <v>2500</v>
      </c>
      <c r="F1393" s="213">
        <f>ROUND(E1393/12*$B$4,0)</f>
        <v>1667</v>
      </c>
      <c r="G1393" s="213">
        <v>5438</v>
      </c>
      <c r="H1393" s="2030">
        <f>G1393/F1393*100</f>
        <v>326.21475704859029</v>
      </c>
      <c r="I1393" s="1899"/>
      <c r="J1393" s="1899"/>
      <c r="K1393" s="211"/>
      <c r="L1393" s="211"/>
      <c r="M1393" s="211"/>
      <c r="N1393" s="211"/>
      <c r="O1393" s="211"/>
      <c r="P1393" s="211"/>
      <c r="Q1393" s="568"/>
      <c r="R1393" s="568"/>
      <c r="S1393" s="568"/>
      <c r="T1393" s="568"/>
      <c r="U1393" s="568"/>
      <c r="V1393" s="568"/>
      <c r="W1393" s="568"/>
      <c r="X1393" s="568"/>
      <c r="Y1393" s="1067"/>
      <c r="Z1393" s="568"/>
      <c r="AA1393" s="1088"/>
      <c r="AB1393" s="568"/>
      <c r="AC1393" s="568"/>
      <c r="AD1393" s="568"/>
      <c r="AE1393" s="568"/>
      <c r="AF1393" s="568"/>
      <c r="AG1393" s="1292"/>
      <c r="AH1393" s="564"/>
      <c r="AI1393" s="1457"/>
      <c r="AJ1393" s="1472"/>
    </row>
    <row r="1394" spans="1:36" ht="75" x14ac:dyDescent="0.25">
      <c r="A1394" s="239">
        <v>1</v>
      </c>
      <c r="B1394" s="516" t="s">
        <v>388</v>
      </c>
      <c r="C1394" s="678"/>
      <c r="D1394" s="4"/>
      <c r="E1394" s="1150"/>
      <c r="F1394" s="213"/>
      <c r="G1394" s="213"/>
      <c r="H1394" s="2030"/>
      <c r="I1394" s="1899"/>
      <c r="J1394" s="1899"/>
      <c r="K1394" s="211"/>
      <c r="L1394" s="211"/>
      <c r="M1394" s="211"/>
      <c r="N1394" s="211"/>
      <c r="O1394" s="211"/>
      <c r="P1394" s="211"/>
      <c r="Q1394" s="568"/>
      <c r="R1394" s="568"/>
      <c r="S1394" s="568"/>
      <c r="T1394" s="568"/>
      <c r="U1394" s="568"/>
      <c r="V1394" s="568"/>
      <c r="W1394" s="568"/>
      <c r="X1394" s="568"/>
      <c r="Y1394" s="1067"/>
      <c r="Z1394" s="568"/>
      <c r="AA1394" s="1088"/>
      <c r="AB1394" s="568"/>
      <c r="AC1394" s="568"/>
      <c r="AD1394" s="568"/>
      <c r="AE1394" s="568"/>
      <c r="AF1394" s="568"/>
      <c r="AG1394" s="1292"/>
      <c r="AH1394" s="564"/>
      <c r="AI1394" s="1457"/>
      <c r="AJ1394" s="1472"/>
    </row>
    <row r="1395" spans="1:36" ht="60" x14ac:dyDescent="0.25">
      <c r="A1395" s="239">
        <v>1</v>
      </c>
      <c r="B1395" s="516" t="s">
        <v>402</v>
      </c>
      <c r="C1395" s="678"/>
      <c r="D1395" s="4"/>
      <c r="E1395" s="1151">
        <v>7000</v>
      </c>
      <c r="F1395" s="213">
        <f>ROUND(E1395/12*$B$4,0)</f>
        <v>4667</v>
      </c>
      <c r="G1395" s="213">
        <v>9287</v>
      </c>
      <c r="H1395" s="2030">
        <f>G1395/F1395*100</f>
        <v>198.99292907649453</v>
      </c>
      <c r="I1395" s="1899"/>
      <c r="J1395" s="1899"/>
      <c r="K1395" s="211"/>
      <c r="L1395" s="211"/>
      <c r="M1395" s="211"/>
      <c r="N1395" s="211"/>
      <c r="O1395" s="211"/>
      <c r="P1395" s="211"/>
      <c r="Q1395" s="568"/>
      <c r="R1395" s="568"/>
      <c r="S1395" s="568"/>
      <c r="T1395" s="568"/>
      <c r="U1395" s="568"/>
      <c r="V1395" s="568"/>
      <c r="W1395" s="568"/>
      <c r="X1395" s="568"/>
      <c r="Y1395" s="1067"/>
      <c r="Z1395" s="568"/>
      <c r="AA1395" s="1088"/>
      <c r="AB1395" s="568"/>
      <c r="AC1395" s="568"/>
      <c r="AD1395" s="568"/>
      <c r="AE1395" s="568"/>
      <c r="AF1395" s="568"/>
      <c r="AG1395" s="1292"/>
      <c r="AH1395" s="564"/>
      <c r="AI1395" s="1457"/>
      <c r="AJ1395" s="1472"/>
    </row>
    <row r="1396" spans="1:36" ht="105" x14ac:dyDescent="0.25">
      <c r="B1396" s="516" t="s">
        <v>625</v>
      </c>
      <c r="C1396" s="678"/>
      <c r="D1396" s="4"/>
      <c r="E1396" s="1151">
        <v>3000</v>
      </c>
      <c r="F1396" s="213">
        <f>ROUND(E1396/12*$B$4,0)</f>
        <v>2000</v>
      </c>
      <c r="G1396" s="213">
        <v>2941</v>
      </c>
      <c r="H1396" s="2030">
        <f>G1396/F1396*100</f>
        <v>147.04999999999998</v>
      </c>
      <c r="I1396" s="1899"/>
      <c r="J1396" s="1899"/>
      <c r="K1396" s="211"/>
      <c r="L1396" s="211"/>
      <c r="M1396" s="211"/>
      <c r="N1396" s="211"/>
      <c r="O1396" s="211"/>
      <c r="P1396" s="211"/>
      <c r="Q1396" s="568"/>
      <c r="R1396" s="568"/>
      <c r="S1396" s="568"/>
      <c r="T1396" s="568"/>
      <c r="U1396" s="568"/>
      <c r="V1396" s="568"/>
      <c r="W1396" s="568"/>
      <c r="X1396" s="568"/>
      <c r="Y1396" s="1067"/>
      <c r="Z1396" s="568"/>
      <c r="AA1396" s="1088"/>
      <c r="AB1396" s="568"/>
      <c r="AC1396" s="568"/>
      <c r="AD1396" s="568"/>
      <c r="AE1396" s="568"/>
      <c r="AF1396" s="568"/>
      <c r="AG1396" s="1292"/>
      <c r="AH1396" s="564"/>
      <c r="AI1396" s="1457"/>
      <c r="AJ1396" s="1472"/>
    </row>
    <row r="1397" spans="1:36" ht="30" x14ac:dyDescent="0.25">
      <c r="B1397" s="4" t="s">
        <v>473</v>
      </c>
      <c r="C1397" s="678"/>
      <c r="D1397" s="4"/>
      <c r="E1397" s="1151">
        <v>2492</v>
      </c>
      <c r="F1397" s="213">
        <f>ROUND(E1397/12*$B$4,0)</f>
        <v>1661</v>
      </c>
      <c r="G1397" s="213">
        <v>1175</v>
      </c>
      <c r="H1397" s="2030">
        <f t="shared" ref="H1397:H1402" si="592">G1397/F1397*100</f>
        <v>70.740517760385316</v>
      </c>
      <c r="I1397" s="1899"/>
      <c r="J1397" s="1899"/>
      <c r="K1397" s="211"/>
      <c r="L1397" s="211"/>
      <c r="M1397" s="211"/>
      <c r="N1397" s="211"/>
      <c r="O1397" s="211"/>
      <c r="P1397" s="211"/>
      <c r="Q1397" s="568"/>
      <c r="R1397" s="568"/>
      <c r="S1397" s="568"/>
      <c r="T1397" s="568"/>
      <c r="U1397" s="568"/>
      <c r="V1397" s="568"/>
      <c r="W1397" s="568"/>
      <c r="X1397" s="568"/>
      <c r="Y1397" s="1067"/>
      <c r="Z1397" s="568"/>
      <c r="AA1397" s="1088"/>
      <c r="AB1397" s="568"/>
      <c r="AC1397" s="568"/>
      <c r="AD1397" s="568"/>
      <c r="AE1397" s="568"/>
      <c r="AF1397" s="568"/>
      <c r="AG1397" s="1292"/>
      <c r="AH1397" s="564"/>
      <c r="AI1397" s="1457"/>
      <c r="AJ1397" s="1472"/>
    </row>
    <row r="1398" spans="1:36" ht="29.25" x14ac:dyDescent="0.25">
      <c r="A1398" s="239">
        <v>1</v>
      </c>
      <c r="B1398" s="484" t="s">
        <v>135</v>
      </c>
      <c r="C1398" s="678"/>
      <c r="D1398" s="4"/>
      <c r="E1398" s="1150">
        <f>E1399</f>
        <v>42000</v>
      </c>
      <c r="F1398" s="213">
        <f>F1399</f>
        <v>28000</v>
      </c>
      <c r="G1398" s="213">
        <f>G1399</f>
        <v>21953</v>
      </c>
      <c r="H1398" s="2030">
        <f t="shared" si="592"/>
        <v>78.403571428571425</v>
      </c>
      <c r="I1398" s="1899"/>
      <c r="J1398" s="1899"/>
      <c r="K1398" s="211"/>
      <c r="L1398" s="211"/>
      <c r="M1398" s="211"/>
      <c r="N1398" s="211"/>
      <c r="O1398" s="211"/>
      <c r="P1398" s="211"/>
      <c r="Q1398" s="568"/>
      <c r="R1398" s="568"/>
      <c r="S1398" s="568"/>
      <c r="T1398" s="568"/>
      <c r="U1398" s="568"/>
      <c r="V1398" s="568"/>
      <c r="W1398" s="568"/>
      <c r="X1398" s="568"/>
      <c r="Y1398" s="1067"/>
      <c r="Z1398" s="568"/>
      <c r="AA1398" s="1088"/>
      <c r="AB1398" s="568"/>
      <c r="AC1398" s="568"/>
      <c r="AD1398" s="568"/>
      <c r="AE1398" s="568"/>
      <c r="AF1398" s="568"/>
      <c r="AG1398" s="1292">
        <f>AG1399</f>
        <v>0</v>
      </c>
      <c r="AH1398" s="564"/>
      <c r="AI1398" s="1457"/>
      <c r="AJ1398" s="1472"/>
    </row>
    <row r="1399" spans="1:36" x14ac:dyDescent="0.25">
      <c r="A1399" s="239">
        <v>1</v>
      </c>
      <c r="B1399" s="292" t="s">
        <v>239</v>
      </c>
      <c r="C1399" s="678"/>
      <c r="D1399" s="4"/>
      <c r="E1399" s="1151">
        <v>42000</v>
      </c>
      <c r="F1399" s="213">
        <f>ROUND(E1399/12*$B$4,0)</f>
        <v>28000</v>
      </c>
      <c r="G1399" s="213">
        <v>21953</v>
      </c>
      <c r="H1399" s="2030">
        <f t="shared" si="592"/>
        <v>78.403571428571425</v>
      </c>
      <c r="I1399" s="1899"/>
      <c r="J1399" s="1899"/>
      <c r="K1399" s="211"/>
      <c r="L1399" s="211"/>
      <c r="M1399" s="211"/>
      <c r="N1399" s="211"/>
      <c r="O1399" s="211"/>
      <c r="P1399" s="211"/>
      <c r="Q1399" s="568"/>
      <c r="R1399" s="568"/>
      <c r="S1399" s="568"/>
      <c r="T1399" s="568"/>
      <c r="U1399" s="568"/>
      <c r="V1399" s="568"/>
      <c r="W1399" s="568"/>
      <c r="X1399" s="568"/>
      <c r="Y1399" s="1067"/>
      <c r="Z1399" s="568"/>
      <c r="AA1399" s="1088"/>
      <c r="AB1399" s="568"/>
      <c r="AC1399" s="568"/>
      <c r="AD1399" s="568"/>
      <c r="AE1399" s="568"/>
      <c r="AF1399" s="568"/>
      <c r="AG1399" s="1292"/>
      <c r="AH1399" s="564"/>
      <c r="AI1399" s="1457"/>
      <c r="AJ1399" s="1472"/>
    </row>
    <row r="1400" spans="1:36" ht="63" x14ac:dyDescent="0.25">
      <c r="A1400" s="239">
        <v>1</v>
      </c>
      <c r="B1400" s="756" t="s">
        <v>391</v>
      </c>
      <c r="C1400" s="678"/>
      <c r="D1400" s="4"/>
      <c r="E1400" s="1150">
        <f>E1401+E1406</f>
        <v>17652</v>
      </c>
      <c r="F1400" s="213">
        <f>F1401+F1406</f>
        <v>11768</v>
      </c>
      <c r="G1400" s="213">
        <f>G1401+G1406</f>
        <v>9563</v>
      </c>
      <c r="H1400" s="2030">
        <f t="shared" si="592"/>
        <v>81.262746430999329</v>
      </c>
      <c r="I1400" s="1899"/>
      <c r="J1400" s="1899"/>
      <c r="K1400" s="211"/>
      <c r="L1400" s="211"/>
      <c r="M1400" s="211"/>
      <c r="N1400" s="211"/>
      <c r="O1400" s="211"/>
      <c r="P1400" s="211"/>
      <c r="Q1400" s="568"/>
      <c r="R1400" s="568"/>
      <c r="S1400" s="568"/>
      <c r="T1400" s="568"/>
      <c r="U1400" s="568"/>
      <c r="V1400" s="568"/>
      <c r="W1400" s="568"/>
      <c r="X1400" s="568"/>
      <c r="Y1400" s="1215">
        <f>Q1400/12*$B$4</f>
        <v>0</v>
      </c>
      <c r="Z1400" s="568">
        <f>AF1400-AE1400-AB1400</f>
        <v>0</v>
      </c>
      <c r="AA1400" s="1088"/>
      <c r="AB1400" s="568"/>
      <c r="AC1400" s="568">
        <f>Z1400-Y1400</f>
        <v>0</v>
      </c>
      <c r="AD1400" s="568"/>
      <c r="AE1400" s="568"/>
      <c r="AF1400" s="568"/>
      <c r="AG1400" s="1292">
        <f>AG1401+AG1406</f>
        <v>0</v>
      </c>
      <c r="AH1400" s="564"/>
      <c r="AI1400" s="1457"/>
      <c r="AJ1400" s="1472"/>
    </row>
    <row r="1401" spans="1:36" ht="30" x14ac:dyDescent="0.25">
      <c r="A1401" s="239">
        <v>1</v>
      </c>
      <c r="B1401" s="729" t="s">
        <v>392</v>
      </c>
      <c r="C1401" s="678"/>
      <c r="D1401" s="4"/>
      <c r="E1401" s="1150">
        <f>E1402+E1403+E1404+E1405</f>
        <v>7657</v>
      </c>
      <c r="F1401" s="213">
        <f>F1402+F1403+F1404+F1405</f>
        <v>5104</v>
      </c>
      <c r="G1401" s="213">
        <f>G1402+G1403+G1404+G1405</f>
        <v>3711</v>
      </c>
      <c r="H1401" s="2030">
        <f t="shared" si="592"/>
        <v>72.707680250783696</v>
      </c>
      <c r="I1401" s="1899"/>
      <c r="J1401" s="1899"/>
      <c r="K1401" s="211"/>
      <c r="L1401" s="211"/>
      <c r="M1401" s="211"/>
      <c r="N1401" s="211"/>
      <c r="O1401" s="211"/>
      <c r="P1401" s="211"/>
      <c r="Q1401" s="568"/>
      <c r="R1401" s="568"/>
      <c r="S1401" s="568"/>
      <c r="T1401" s="568"/>
      <c r="U1401" s="568"/>
      <c r="V1401" s="568"/>
      <c r="W1401" s="568"/>
      <c r="X1401" s="568"/>
      <c r="Y1401" s="1067"/>
      <c r="Z1401" s="568"/>
      <c r="AA1401" s="1088"/>
      <c r="AB1401" s="568"/>
      <c r="AC1401" s="568"/>
      <c r="AD1401" s="568"/>
      <c r="AE1401" s="568"/>
      <c r="AF1401" s="568"/>
      <c r="AG1401" s="1292">
        <f>AG1402+AG1403+AG1404+AG1405</f>
        <v>0</v>
      </c>
      <c r="AH1401" s="564"/>
      <c r="AI1401" s="1457"/>
      <c r="AJ1401" s="1472"/>
    </row>
    <row r="1402" spans="1:36" ht="30" x14ac:dyDescent="0.25">
      <c r="A1402" s="239">
        <v>1</v>
      </c>
      <c r="B1402" s="516" t="s">
        <v>393</v>
      </c>
      <c r="C1402" s="678"/>
      <c r="D1402" s="4"/>
      <c r="E1402" s="1151">
        <v>7550</v>
      </c>
      <c r="F1402" s="213">
        <f>ROUND(E1402/12*$B$4,0)</f>
        <v>5033</v>
      </c>
      <c r="G1402" s="213">
        <v>3599</v>
      </c>
      <c r="H1402" s="2030">
        <f t="shared" si="592"/>
        <v>71.50804689052255</v>
      </c>
      <c r="I1402" s="1899"/>
      <c r="J1402" s="1899"/>
      <c r="K1402" s="211"/>
      <c r="L1402" s="211"/>
      <c r="M1402" s="211"/>
      <c r="N1402" s="211"/>
      <c r="O1402" s="211"/>
      <c r="P1402" s="211"/>
      <c r="Q1402" s="568"/>
      <c r="R1402" s="568"/>
      <c r="S1402" s="568"/>
      <c r="T1402" s="568"/>
      <c r="U1402" s="568"/>
      <c r="V1402" s="568"/>
      <c r="W1402" s="568"/>
      <c r="X1402" s="568"/>
      <c r="Y1402" s="1067"/>
      <c r="Z1402" s="568"/>
      <c r="AA1402" s="1088"/>
      <c r="AB1402" s="568"/>
      <c r="AC1402" s="568"/>
      <c r="AD1402" s="568"/>
      <c r="AE1402" s="568"/>
      <c r="AF1402" s="568"/>
      <c r="AG1402" s="1292"/>
      <c r="AH1402" s="564"/>
      <c r="AI1402" s="1457"/>
      <c r="AJ1402" s="1472"/>
    </row>
    <row r="1403" spans="1:36" ht="60" x14ac:dyDescent="0.25">
      <c r="A1403" s="239">
        <v>1</v>
      </c>
      <c r="B1403" s="516" t="s">
        <v>394</v>
      </c>
      <c r="C1403" s="678"/>
      <c r="D1403" s="4"/>
      <c r="E1403" s="1151"/>
      <c r="F1403" s="213">
        <f>ROUND(E1403/12*$B$4,0)</f>
        <v>0</v>
      </c>
      <c r="G1403" s="213"/>
      <c r="H1403" s="2030"/>
      <c r="I1403" s="1899"/>
      <c r="J1403" s="1899"/>
      <c r="K1403" s="211"/>
      <c r="L1403" s="211"/>
      <c r="M1403" s="211"/>
      <c r="N1403" s="211"/>
      <c r="O1403" s="211"/>
      <c r="P1403" s="211"/>
      <c r="Q1403" s="568"/>
      <c r="R1403" s="568"/>
      <c r="S1403" s="568"/>
      <c r="T1403" s="568"/>
      <c r="U1403" s="568"/>
      <c r="V1403" s="568"/>
      <c r="W1403" s="568"/>
      <c r="X1403" s="568"/>
      <c r="Y1403" s="1067"/>
      <c r="Z1403" s="568"/>
      <c r="AA1403" s="1088"/>
      <c r="AB1403" s="568"/>
      <c r="AC1403" s="568"/>
      <c r="AD1403" s="568"/>
      <c r="AE1403" s="568"/>
      <c r="AF1403" s="568"/>
      <c r="AG1403" s="1292"/>
      <c r="AH1403" s="564"/>
      <c r="AI1403" s="1457"/>
      <c r="AJ1403" s="1472"/>
    </row>
    <row r="1404" spans="1:36" ht="45" x14ac:dyDescent="0.25">
      <c r="A1404" s="239">
        <v>1</v>
      </c>
      <c r="B1404" s="516" t="s">
        <v>395</v>
      </c>
      <c r="C1404" s="678"/>
      <c r="D1404" s="4"/>
      <c r="E1404" s="1151">
        <v>65</v>
      </c>
      <c r="F1404" s="213">
        <f>ROUND(E1404/12*$B$4,0)</f>
        <v>43</v>
      </c>
      <c r="G1404" s="213">
        <v>70</v>
      </c>
      <c r="H1404" s="2030">
        <f>G1404/F1404*100</f>
        <v>162.7906976744186</v>
      </c>
      <c r="I1404" s="1899"/>
      <c r="J1404" s="1899"/>
      <c r="K1404" s="211"/>
      <c r="L1404" s="211"/>
      <c r="M1404" s="211"/>
      <c r="N1404" s="211"/>
      <c r="O1404" s="211"/>
      <c r="P1404" s="211"/>
      <c r="Q1404" s="568"/>
      <c r="R1404" s="568"/>
      <c r="S1404" s="568"/>
      <c r="T1404" s="568"/>
      <c r="U1404" s="568"/>
      <c r="V1404" s="568"/>
      <c r="W1404" s="568"/>
      <c r="X1404" s="568"/>
      <c r="Y1404" s="1067"/>
      <c r="Z1404" s="568"/>
      <c r="AA1404" s="1088"/>
      <c r="AB1404" s="568"/>
      <c r="AC1404" s="568"/>
      <c r="AD1404" s="568"/>
      <c r="AE1404" s="568"/>
      <c r="AF1404" s="568"/>
      <c r="AG1404" s="1292"/>
      <c r="AH1404" s="564"/>
      <c r="AI1404" s="1457"/>
      <c r="AJ1404" s="1472"/>
    </row>
    <row r="1405" spans="1:36" ht="30" x14ac:dyDescent="0.25">
      <c r="A1405" s="239">
        <v>1</v>
      </c>
      <c r="B1405" s="516" t="s">
        <v>396</v>
      </c>
      <c r="C1405" s="678"/>
      <c r="D1405" s="4"/>
      <c r="E1405" s="1151">
        <v>42</v>
      </c>
      <c r="F1405" s="213">
        <f>ROUND(E1405/12*$B$4,0)</f>
        <v>28</v>
      </c>
      <c r="G1405" s="213">
        <v>42</v>
      </c>
      <c r="H1405" s="2030">
        <f>G1405/F1405*100</f>
        <v>150</v>
      </c>
      <c r="I1405" s="1899"/>
      <c r="J1405" s="1899"/>
      <c r="K1405" s="211"/>
      <c r="L1405" s="211"/>
      <c r="M1405" s="211"/>
      <c r="N1405" s="211"/>
      <c r="O1405" s="211"/>
      <c r="P1405" s="211"/>
      <c r="Q1405" s="568"/>
      <c r="R1405" s="568"/>
      <c r="S1405" s="568"/>
      <c r="T1405" s="568"/>
      <c r="U1405" s="568"/>
      <c r="V1405" s="568"/>
      <c r="W1405" s="568"/>
      <c r="X1405" s="568"/>
      <c r="Y1405" s="1067"/>
      <c r="Z1405" s="568"/>
      <c r="AA1405" s="1088"/>
      <c r="AB1405" s="568"/>
      <c r="AC1405" s="568"/>
      <c r="AD1405" s="568"/>
      <c r="AE1405" s="568"/>
      <c r="AF1405" s="568"/>
      <c r="AG1405" s="1292"/>
      <c r="AH1405" s="564"/>
      <c r="AI1405" s="1457"/>
      <c r="AJ1405" s="1472"/>
    </row>
    <row r="1406" spans="1:36" ht="60" x14ac:dyDescent="0.25">
      <c r="A1406" s="239">
        <v>1</v>
      </c>
      <c r="B1406" s="729" t="s">
        <v>397</v>
      </c>
      <c r="C1406" s="678"/>
      <c r="D1406" s="4"/>
      <c r="E1406" s="1150">
        <f>SUM(E1407:E1410)</f>
        <v>9995</v>
      </c>
      <c r="F1406" s="213">
        <f>SUM(F1407:F1410)</f>
        <v>6664</v>
      </c>
      <c r="G1406" s="213">
        <f>G1407+G1409+G1410</f>
        <v>5852</v>
      </c>
      <c r="H1406" s="2030">
        <f>G1406/F1406*100</f>
        <v>87.815126050420162</v>
      </c>
      <c r="I1406" s="1899"/>
      <c r="J1406" s="1899"/>
      <c r="K1406" s="211"/>
      <c r="L1406" s="211"/>
      <c r="M1406" s="211"/>
      <c r="N1406" s="211"/>
      <c r="O1406" s="211"/>
      <c r="P1406" s="211"/>
      <c r="Q1406" s="568"/>
      <c r="R1406" s="568"/>
      <c r="S1406" s="568"/>
      <c r="T1406" s="568"/>
      <c r="U1406" s="568"/>
      <c r="V1406" s="568"/>
      <c r="W1406" s="568"/>
      <c r="X1406" s="568"/>
      <c r="Y1406" s="1067"/>
      <c r="Z1406" s="568">
        <f>AF1406-AE1406-AB1406</f>
        <v>0</v>
      </c>
      <c r="AA1406" s="1088"/>
      <c r="AB1406" s="568"/>
      <c r="AC1406" s="568"/>
      <c r="AD1406" s="568"/>
      <c r="AE1406" s="568"/>
      <c r="AF1406" s="568"/>
      <c r="AG1406" s="1292">
        <f>AG1407+AG1409+AG1410</f>
        <v>0</v>
      </c>
      <c r="AH1406" s="564"/>
      <c r="AI1406" s="1457"/>
      <c r="AJ1406" s="1472"/>
    </row>
    <row r="1407" spans="1:36" ht="45" x14ac:dyDescent="0.25">
      <c r="A1407" s="239">
        <v>1</v>
      </c>
      <c r="B1407" s="516" t="s">
        <v>398</v>
      </c>
      <c r="C1407" s="678"/>
      <c r="D1407" s="4"/>
      <c r="E1407" s="1152">
        <v>2665</v>
      </c>
      <c r="F1407" s="213">
        <f>ROUND(E1407/12*$B$4,0)</f>
        <v>1777</v>
      </c>
      <c r="G1407" s="213">
        <v>1550</v>
      </c>
      <c r="H1407" s="2030">
        <f>G1407/F1407*100</f>
        <v>87.225661226786727</v>
      </c>
      <c r="I1407" s="1899"/>
      <c r="J1407" s="1899"/>
      <c r="K1407" s="211"/>
      <c r="L1407" s="211"/>
      <c r="M1407" s="211"/>
      <c r="N1407" s="211"/>
      <c r="O1407" s="211"/>
      <c r="P1407" s="211"/>
      <c r="Q1407" s="568"/>
      <c r="R1407" s="568"/>
      <c r="S1407" s="568"/>
      <c r="T1407" s="568"/>
      <c r="U1407" s="568"/>
      <c r="V1407" s="568"/>
      <c r="W1407" s="568"/>
      <c r="X1407" s="568"/>
      <c r="Y1407" s="1067"/>
      <c r="Z1407" s="568">
        <f>AF1407-AE1407-AB1407</f>
        <v>0</v>
      </c>
      <c r="AA1407" s="1088"/>
      <c r="AB1407" s="568"/>
      <c r="AC1407" s="568"/>
      <c r="AD1407" s="568"/>
      <c r="AE1407" s="568"/>
      <c r="AF1407" s="568"/>
      <c r="AG1407" s="1292"/>
      <c r="AH1407" s="564"/>
      <c r="AI1407" s="1457"/>
      <c r="AJ1407" s="1472"/>
    </row>
    <row r="1408" spans="1:36" ht="30" x14ac:dyDescent="0.25">
      <c r="A1408" s="239">
        <v>1</v>
      </c>
      <c r="B1408" s="516" t="s">
        <v>427</v>
      </c>
      <c r="C1408" s="678"/>
      <c r="D1408" s="4"/>
      <c r="E1408" s="1152"/>
      <c r="F1408" s="213">
        <f>ROUND(E1408/12*$B$4,0)</f>
        <v>0</v>
      </c>
      <c r="G1408" s="213"/>
      <c r="H1408" s="2030"/>
      <c r="I1408" s="1899"/>
      <c r="J1408" s="1899"/>
      <c r="K1408" s="211"/>
      <c r="L1408" s="211"/>
      <c r="M1408" s="211"/>
      <c r="N1408" s="211"/>
      <c r="O1408" s="211"/>
      <c r="P1408" s="211"/>
      <c r="Q1408" s="568"/>
      <c r="R1408" s="568"/>
      <c r="S1408" s="568"/>
      <c r="T1408" s="568"/>
      <c r="U1408" s="568"/>
      <c r="V1408" s="568"/>
      <c r="W1408" s="568"/>
      <c r="X1408" s="568"/>
      <c r="Y1408" s="1067"/>
      <c r="Z1408" s="568"/>
      <c r="AA1408" s="1088"/>
      <c r="AB1408" s="568"/>
      <c r="AC1408" s="568"/>
      <c r="AD1408" s="568"/>
      <c r="AE1408" s="568"/>
      <c r="AF1408" s="568"/>
      <c r="AG1408" s="1292"/>
      <c r="AH1408" s="564"/>
      <c r="AI1408" s="1457"/>
      <c r="AJ1408" s="1472"/>
    </row>
    <row r="1409" spans="1:36" ht="75" x14ac:dyDescent="0.25">
      <c r="A1409" s="239">
        <v>1</v>
      </c>
      <c r="B1409" s="516" t="s">
        <v>399</v>
      </c>
      <c r="C1409" s="678"/>
      <c r="D1409" s="4"/>
      <c r="E1409" s="1152">
        <v>5500</v>
      </c>
      <c r="F1409" s="213">
        <f>ROUND(E1409/12*$B$4,0)</f>
        <v>3667</v>
      </c>
      <c r="G1409" s="213">
        <v>2962</v>
      </c>
      <c r="H1409" s="2030">
        <f>G1409/F1409*100</f>
        <v>80.774475047722945</v>
      </c>
      <c r="I1409" s="1899"/>
      <c r="J1409" s="1899"/>
      <c r="K1409" s="211"/>
      <c r="L1409" s="211"/>
      <c r="M1409" s="211"/>
      <c r="N1409" s="211"/>
      <c r="O1409" s="211"/>
      <c r="P1409" s="211"/>
      <c r="Q1409" s="568"/>
      <c r="R1409" s="568"/>
      <c r="S1409" s="568"/>
      <c r="T1409" s="568"/>
      <c r="U1409" s="568"/>
      <c r="V1409" s="568"/>
      <c r="W1409" s="568"/>
      <c r="X1409" s="568"/>
      <c r="Y1409" s="1067"/>
      <c r="Z1409" s="568">
        <f>AF1409-AE1409-AB1409</f>
        <v>0</v>
      </c>
      <c r="AA1409" s="1088"/>
      <c r="AB1409" s="568"/>
      <c r="AC1409" s="568"/>
      <c r="AD1409" s="568"/>
      <c r="AE1409" s="568"/>
      <c r="AF1409" s="568"/>
      <c r="AG1409" s="1292"/>
      <c r="AH1409" s="564"/>
      <c r="AI1409" s="1457"/>
      <c r="AJ1409" s="1472"/>
    </row>
    <row r="1410" spans="1:36" ht="60" x14ac:dyDescent="0.25">
      <c r="A1410" s="239">
        <v>1</v>
      </c>
      <c r="B1410" s="516" t="s">
        <v>400</v>
      </c>
      <c r="C1410" s="678"/>
      <c r="D1410" s="4"/>
      <c r="E1410" s="763">
        <v>1830</v>
      </c>
      <c r="F1410" s="213">
        <f>ROUND(E1410/12*$B$4,0)</f>
        <v>1220</v>
      </c>
      <c r="G1410" s="213">
        <v>1340</v>
      </c>
      <c r="H1410" s="2030">
        <f>G1410/F1410*100</f>
        <v>109.8360655737705</v>
      </c>
      <c r="I1410" s="1899"/>
      <c r="J1410" s="1899"/>
      <c r="K1410" s="211"/>
      <c r="L1410" s="211"/>
      <c r="M1410" s="211"/>
      <c r="N1410" s="211"/>
      <c r="O1410" s="211"/>
      <c r="P1410" s="211"/>
      <c r="Q1410" s="568"/>
      <c r="R1410" s="568"/>
      <c r="S1410" s="568"/>
      <c r="T1410" s="568"/>
      <c r="U1410" s="568"/>
      <c r="V1410" s="568"/>
      <c r="W1410" s="568"/>
      <c r="X1410" s="568"/>
      <c r="Y1410" s="1067"/>
      <c r="Z1410" s="568">
        <f>AF1410-AE1410-AB1410</f>
        <v>0</v>
      </c>
      <c r="AA1410" s="1088"/>
      <c r="AB1410" s="568"/>
      <c r="AC1410" s="568"/>
      <c r="AD1410" s="568"/>
      <c r="AE1410" s="568"/>
      <c r="AF1410" s="568"/>
      <c r="AG1410" s="1292"/>
      <c r="AH1410" s="564"/>
      <c r="AI1410" s="1457"/>
      <c r="AJ1410" s="1472"/>
    </row>
    <row r="1411" spans="1:36" x14ac:dyDescent="0.25">
      <c r="B1411" s="803" t="s">
        <v>206</v>
      </c>
      <c r="C1411" s="678"/>
      <c r="D1411" s="4"/>
      <c r="E1411" s="763"/>
      <c r="F1411" s="213"/>
      <c r="G1411" s="213"/>
      <c r="H1411" s="2030"/>
      <c r="I1411" s="1899"/>
      <c r="J1411" s="1899"/>
      <c r="K1411" s="211"/>
      <c r="L1411" s="211"/>
      <c r="M1411" s="211"/>
      <c r="N1411" s="211"/>
      <c r="O1411" s="211"/>
      <c r="P1411" s="211"/>
      <c r="Q1411" s="568">
        <v>17.611999999999998</v>
      </c>
      <c r="R1411" s="568">
        <v>17.611999999999998</v>
      </c>
      <c r="S1411" s="568">
        <v>17.611999999999998</v>
      </c>
      <c r="T1411" s="568">
        <v>17.611999999999998</v>
      </c>
      <c r="U1411" s="568">
        <v>17.611999999999998</v>
      </c>
      <c r="V1411" s="568">
        <v>17.611999999999998</v>
      </c>
      <c r="W1411" s="568">
        <v>17.611999999999998</v>
      </c>
      <c r="X1411" s="568">
        <v>17.611999999999998</v>
      </c>
      <c r="Y1411" s="1067">
        <f t="shared" ref="Y1411" si="593">Q1411/12*$B$4+(R1411-Q1411)/11*7+(S1411-R1411)/10*6+(T1411-S1411)/9*5+(U1411-T1411)/8*4+(V1411-U1411)/7*3+(W1411-V1411)/6*2+(X1411-W1411)/5*1</f>
        <v>11.741333333333332</v>
      </c>
      <c r="Z1411" s="568">
        <f>AF1411-AE1411-AB1411</f>
        <v>567.81088000000022</v>
      </c>
      <c r="AA1411" s="1088"/>
      <c r="AB1411" s="568"/>
      <c r="AC1411" s="568">
        <f>Z1411-Y1411</f>
        <v>556.06954666666684</v>
      </c>
      <c r="AD1411" s="568"/>
      <c r="AE1411" s="568">
        <v>0</v>
      </c>
      <c r="AF1411" s="568">
        <v>567.81088000000022</v>
      </c>
      <c r="AG1411" s="1292"/>
      <c r="AH1411" s="564"/>
      <c r="AI1411" s="1457"/>
      <c r="AJ1411" s="1472"/>
    </row>
    <row r="1412" spans="1:36" ht="29.25" x14ac:dyDescent="0.25">
      <c r="A1412" s="239">
        <v>1</v>
      </c>
      <c r="B1412" s="790" t="s">
        <v>452</v>
      </c>
      <c r="C1412" s="678"/>
      <c r="D1412" s="4"/>
      <c r="E1412" s="415">
        <f>E1413+E1414+E1418+E1419+E1420+E1421+E1423</f>
        <v>2427</v>
      </c>
      <c r="F1412" s="213">
        <f>F1413+F1414+F1418+F1419+F1420+F1421+F1423</f>
        <v>1618</v>
      </c>
      <c r="G1412" s="213">
        <f>G1413+G1414+G1418+G1419+G1420+G1421+G1423</f>
        <v>2962</v>
      </c>
      <c r="H1412" s="2030">
        <f>G1412/F1412*100</f>
        <v>183.06551297898642</v>
      </c>
      <c r="I1412" s="1899"/>
      <c r="J1412" s="1899"/>
      <c r="K1412" s="211"/>
      <c r="L1412" s="211"/>
      <c r="M1412" s="211"/>
      <c r="N1412" s="211"/>
      <c r="O1412" s="211"/>
      <c r="P1412" s="211"/>
      <c r="Q1412" s="568"/>
      <c r="R1412" s="568"/>
      <c r="S1412" s="568"/>
      <c r="T1412" s="568"/>
      <c r="U1412" s="568"/>
      <c r="V1412" s="568"/>
      <c r="W1412" s="568"/>
      <c r="X1412" s="568"/>
      <c r="Y1412" s="1067"/>
      <c r="Z1412" s="568"/>
      <c r="AA1412" s="1088"/>
      <c r="AB1412" s="568"/>
      <c r="AC1412" s="568"/>
      <c r="AD1412" s="568"/>
      <c r="AE1412" s="568"/>
      <c r="AF1412" s="568"/>
      <c r="AG1412" s="1292">
        <f>AG1413+AG1414+AG1418+AG1419+AG1420+AG1421+AG1423</f>
        <v>0</v>
      </c>
      <c r="AH1412" s="564"/>
      <c r="AI1412" s="1457"/>
      <c r="AJ1412" s="1472"/>
    </row>
    <row r="1413" spans="1:36" x14ac:dyDescent="0.25">
      <c r="A1413" s="239">
        <v>1</v>
      </c>
      <c r="B1413" s="4" t="s">
        <v>440</v>
      </c>
      <c r="C1413" s="678"/>
      <c r="D1413" s="4"/>
      <c r="E1413" s="415"/>
      <c r="F1413" s="213"/>
      <c r="G1413" s="213"/>
      <c r="H1413" s="2030"/>
      <c r="I1413" s="1899"/>
      <c r="J1413" s="1899"/>
      <c r="K1413" s="211"/>
      <c r="L1413" s="211"/>
      <c r="M1413" s="211"/>
      <c r="N1413" s="211"/>
      <c r="O1413" s="211"/>
      <c r="P1413" s="211"/>
      <c r="Q1413" s="568"/>
      <c r="R1413" s="568"/>
      <c r="S1413" s="568"/>
      <c r="T1413" s="568"/>
      <c r="U1413" s="568"/>
      <c r="V1413" s="568"/>
      <c r="W1413" s="568"/>
      <c r="X1413" s="568"/>
      <c r="Y1413" s="1067"/>
      <c r="Z1413" s="568">
        <f>AF1413-AE1413-AB1413</f>
        <v>0</v>
      </c>
      <c r="AA1413" s="1088"/>
      <c r="AB1413" s="568"/>
      <c r="AC1413" s="568"/>
      <c r="AD1413" s="568"/>
      <c r="AE1413" s="568"/>
      <c r="AF1413" s="568"/>
      <c r="AG1413" s="1292"/>
      <c r="AH1413" s="564"/>
      <c r="AI1413" s="1457"/>
      <c r="AJ1413" s="1472"/>
    </row>
    <row r="1414" spans="1:36" ht="30" x14ac:dyDescent="0.25">
      <c r="A1414" s="239">
        <v>1</v>
      </c>
      <c r="B1414" s="804" t="s">
        <v>441</v>
      </c>
      <c r="C1414" s="2108"/>
      <c r="D1414" s="2054"/>
      <c r="E1414" s="445"/>
      <c r="F1414" s="219"/>
      <c r="G1414" s="219"/>
      <c r="H1414" s="2030"/>
      <c r="I1414" s="1922"/>
      <c r="J1414" s="1922"/>
      <c r="K1414" s="1923"/>
      <c r="L1414" s="1923"/>
      <c r="M1414" s="1923"/>
      <c r="N1414" s="1923"/>
      <c r="O1414" s="1923"/>
      <c r="P1414" s="1923"/>
      <c r="Q1414" s="569"/>
      <c r="R1414" s="569"/>
      <c r="S1414" s="569"/>
      <c r="T1414" s="569"/>
      <c r="U1414" s="569"/>
      <c r="V1414" s="569"/>
      <c r="W1414" s="569"/>
      <c r="X1414" s="569"/>
      <c r="Y1414" s="1067"/>
      <c r="Z1414" s="568"/>
      <c r="AA1414" s="1088"/>
      <c r="AB1414" s="568"/>
      <c r="AC1414" s="568"/>
      <c r="AD1414" s="568"/>
      <c r="AE1414" s="568"/>
      <c r="AF1414" s="568"/>
      <c r="AG1414" s="1478"/>
      <c r="AH1414" s="564"/>
      <c r="AI1414" s="1457"/>
      <c r="AJ1414" s="1472"/>
    </row>
    <row r="1415" spans="1:36" x14ac:dyDescent="0.25">
      <c r="A1415" s="239">
        <v>1</v>
      </c>
      <c r="B1415" s="4" t="s">
        <v>442</v>
      </c>
      <c r="C1415" s="2108"/>
      <c r="D1415" s="2054"/>
      <c r="E1415" s="445"/>
      <c r="F1415" s="219"/>
      <c r="G1415" s="219"/>
      <c r="H1415" s="2030"/>
      <c r="I1415" s="1922"/>
      <c r="J1415" s="1922"/>
      <c r="K1415" s="1923"/>
      <c r="L1415" s="1923"/>
      <c r="M1415" s="1923"/>
      <c r="N1415" s="1923"/>
      <c r="O1415" s="1923"/>
      <c r="P1415" s="1923"/>
      <c r="Q1415" s="569"/>
      <c r="R1415" s="569"/>
      <c r="S1415" s="569"/>
      <c r="T1415" s="569"/>
      <c r="U1415" s="569"/>
      <c r="V1415" s="569"/>
      <c r="W1415" s="569"/>
      <c r="X1415" s="569"/>
      <c r="Y1415" s="1067"/>
      <c r="Z1415" s="568">
        <f t="shared" ref="Z1415:Z1430" si="594">AF1415-AE1415-AB1415</f>
        <v>0</v>
      </c>
      <c r="AA1415" s="1088"/>
      <c r="AB1415" s="568"/>
      <c r="AC1415" s="568"/>
      <c r="AD1415" s="568"/>
      <c r="AE1415" s="568"/>
      <c r="AF1415" s="568"/>
      <c r="AG1415" s="1478"/>
      <c r="AH1415" s="564"/>
      <c r="AI1415" s="1457"/>
      <c r="AJ1415" s="1472"/>
    </row>
    <row r="1416" spans="1:36" ht="30" x14ac:dyDescent="0.25">
      <c r="A1416" s="239">
        <v>1</v>
      </c>
      <c r="B1416" s="4" t="s">
        <v>467</v>
      </c>
      <c r="C1416" s="2155"/>
      <c r="D1416" s="2110"/>
      <c r="E1416" s="446"/>
      <c r="F1416" s="1157"/>
      <c r="G1416" s="1157"/>
      <c r="H1416" s="2165"/>
      <c r="I1416" s="2057"/>
      <c r="J1416" s="2057"/>
      <c r="K1416" s="1938"/>
      <c r="L1416" s="1938"/>
      <c r="M1416" s="1938"/>
      <c r="N1416" s="1938"/>
      <c r="O1416" s="1938"/>
      <c r="P1416" s="1938"/>
      <c r="Q1416" s="566"/>
      <c r="R1416" s="566"/>
      <c r="S1416" s="566"/>
      <c r="T1416" s="566"/>
      <c r="U1416" s="566"/>
      <c r="V1416" s="566"/>
      <c r="W1416" s="566"/>
      <c r="X1416" s="566"/>
      <c r="Y1416" s="1216">
        <f>Q1416/12*$B$4</f>
        <v>0</v>
      </c>
      <c r="Z1416" s="566">
        <f t="shared" si="594"/>
        <v>0</v>
      </c>
      <c r="AA1416" s="1092"/>
      <c r="AB1416" s="566"/>
      <c r="AC1416" s="566">
        <f>Z1416-Y1416</f>
        <v>0</v>
      </c>
      <c r="AD1416" s="566"/>
      <c r="AE1416" s="566"/>
      <c r="AF1416" s="566"/>
      <c r="AG1416" s="2111"/>
      <c r="AH1416" s="1205"/>
      <c r="AI1416" s="1457"/>
      <c r="AJ1416" s="1472"/>
    </row>
    <row r="1417" spans="1:36" ht="60" x14ac:dyDescent="0.25">
      <c r="A1417" s="239">
        <v>1</v>
      </c>
      <c r="B1417" s="4" t="s">
        <v>443</v>
      </c>
      <c r="C1417" s="2166"/>
      <c r="D1417" s="2049"/>
      <c r="E1417" s="437"/>
      <c r="F1417" s="216"/>
      <c r="G1417" s="216"/>
      <c r="H1417" s="216"/>
      <c r="I1417" s="1891"/>
      <c r="J1417" s="1891"/>
      <c r="K1417" s="1892"/>
      <c r="L1417" s="1892"/>
      <c r="M1417" s="1892"/>
      <c r="N1417" s="1892"/>
      <c r="O1417" s="1892"/>
      <c r="P1417" s="1892"/>
      <c r="Q1417" s="567"/>
      <c r="R1417" s="567"/>
      <c r="S1417" s="567"/>
      <c r="T1417" s="567"/>
      <c r="U1417" s="567"/>
      <c r="V1417" s="567"/>
      <c r="W1417" s="567"/>
      <c r="X1417" s="567"/>
      <c r="Y1417" s="1067"/>
      <c r="Z1417" s="568">
        <f t="shared" si="594"/>
        <v>0</v>
      </c>
      <c r="AA1417" s="1088"/>
      <c r="AB1417" s="568"/>
      <c r="AC1417" s="568"/>
      <c r="AD1417" s="568"/>
      <c r="AE1417" s="568"/>
      <c r="AF1417" s="568"/>
      <c r="AG1417" s="1528"/>
      <c r="AH1417" s="564"/>
      <c r="AI1417" s="1457"/>
      <c r="AJ1417" s="1472"/>
    </row>
    <row r="1418" spans="1:36" ht="75" x14ac:dyDescent="0.25">
      <c r="A1418" s="239">
        <v>1</v>
      </c>
      <c r="B1418" s="4" t="s">
        <v>444</v>
      </c>
      <c r="C1418" s="678"/>
      <c r="D1418" s="4"/>
      <c r="E1418" s="415"/>
      <c r="F1418" s="213"/>
      <c r="G1418" s="213"/>
      <c r="H1418" s="213"/>
      <c r="I1418" s="1899"/>
      <c r="J1418" s="1899"/>
      <c r="K1418" s="211"/>
      <c r="L1418" s="211"/>
      <c r="M1418" s="211"/>
      <c r="N1418" s="211"/>
      <c r="O1418" s="211"/>
      <c r="P1418" s="211"/>
      <c r="Q1418" s="568"/>
      <c r="R1418" s="568"/>
      <c r="S1418" s="568"/>
      <c r="T1418" s="568"/>
      <c r="U1418" s="568"/>
      <c r="V1418" s="568"/>
      <c r="W1418" s="568"/>
      <c r="X1418" s="568"/>
      <c r="Y1418" s="1067"/>
      <c r="Z1418" s="568">
        <f t="shared" si="594"/>
        <v>0</v>
      </c>
      <c r="AA1418" s="1088"/>
      <c r="AB1418" s="568"/>
      <c r="AC1418" s="568"/>
      <c r="AD1418" s="568"/>
      <c r="AE1418" s="568"/>
      <c r="AF1418" s="568"/>
      <c r="AG1418" s="1292"/>
      <c r="AH1418" s="564"/>
      <c r="AI1418" s="1457"/>
      <c r="AJ1418" s="1472"/>
    </row>
    <row r="1419" spans="1:36" ht="45" x14ac:dyDescent="0.25">
      <c r="A1419" s="239">
        <v>1</v>
      </c>
      <c r="B1419" s="805" t="s">
        <v>445</v>
      </c>
      <c r="C1419" s="678"/>
      <c r="D1419" s="4"/>
      <c r="E1419" s="415"/>
      <c r="F1419" s="368"/>
      <c r="G1419" s="368"/>
      <c r="H1419" s="2030"/>
      <c r="I1419" s="1899"/>
      <c r="J1419" s="1899"/>
      <c r="K1419" s="211"/>
      <c r="L1419" s="211"/>
      <c r="M1419" s="211"/>
      <c r="N1419" s="211"/>
      <c r="O1419" s="211"/>
      <c r="P1419" s="211"/>
      <c r="Q1419" s="568"/>
      <c r="R1419" s="568"/>
      <c r="S1419" s="568"/>
      <c r="T1419" s="568"/>
      <c r="U1419" s="568"/>
      <c r="V1419" s="568"/>
      <c r="W1419" s="568"/>
      <c r="X1419" s="568"/>
      <c r="Y1419" s="1067"/>
      <c r="Z1419" s="568">
        <f t="shared" si="594"/>
        <v>0</v>
      </c>
      <c r="AA1419" s="1088"/>
      <c r="AB1419" s="568"/>
      <c r="AC1419" s="568"/>
      <c r="AD1419" s="568"/>
      <c r="AE1419" s="568"/>
      <c r="AF1419" s="568"/>
      <c r="AG1419" s="1276"/>
      <c r="AH1419" s="564"/>
      <c r="AI1419" s="1457"/>
      <c r="AJ1419" s="1472"/>
    </row>
    <row r="1420" spans="1:36" ht="105" x14ac:dyDescent="0.25">
      <c r="B1420" s="805" t="s">
        <v>626</v>
      </c>
      <c r="C1420" s="678"/>
      <c r="D1420" s="4"/>
      <c r="E1420" s="415">
        <v>50</v>
      </c>
      <c r="F1420" s="368">
        <f>ROUND(E1420/12*$B$4,0)</f>
        <v>33</v>
      </c>
      <c r="G1420" s="368">
        <v>1612</v>
      </c>
      <c r="H1420" s="2030">
        <f>G1420/F1420*100</f>
        <v>4884.848484848485</v>
      </c>
      <c r="I1420" s="1899"/>
      <c r="J1420" s="1899"/>
      <c r="K1420" s="211"/>
      <c r="L1420" s="211"/>
      <c r="M1420" s="211"/>
      <c r="N1420" s="211"/>
      <c r="O1420" s="211"/>
      <c r="P1420" s="211"/>
      <c r="Q1420" s="568"/>
      <c r="R1420" s="568"/>
      <c r="S1420" s="568"/>
      <c r="T1420" s="568"/>
      <c r="U1420" s="568"/>
      <c r="V1420" s="568"/>
      <c r="W1420" s="568"/>
      <c r="X1420" s="568"/>
      <c r="Y1420" s="1067"/>
      <c r="Z1420" s="568"/>
      <c r="AA1420" s="1088"/>
      <c r="AB1420" s="568"/>
      <c r="AC1420" s="568"/>
      <c r="AD1420" s="568"/>
      <c r="AE1420" s="568"/>
      <c r="AF1420" s="568"/>
      <c r="AG1420" s="1276"/>
      <c r="AH1420" s="564"/>
      <c r="AI1420" s="1457"/>
      <c r="AJ1420" s="1472"/>
    </row>
    <row r="1421" spans="1:36" ht="42.75" x14ac:dyDescent="0.25">
      <c r="B1421" s="1415" t="s">
        <v>603</v>
      </c>
      <c r="C1421" s="678"/>
      <c r="D1421" s="4"/>
      <c r="E1421" s="763">
        <f>E1422</f>
        <v>2377</v>
      </c>
      <c r="F1421" s="368">
        <f>F1422</f>
        <v>1585</v>
      </c>
      <c r="G1421" s="368">
        <f>G1422</f>
        <v>1350</v>
      </c>
      <c r="H1421" s="2030">
        <f>G1421/F1421*100</f>
        <v>85.17350157728707</v>
      </c>
      <c r="I1421" s="1899"/>
      <c r="J1421" s="1899"/>
      <c r="K1421" s="211"/>
      <c r="L1421" s="211"/>
      <c r="M1421" s="211"/>
      <c r="N1421" s="211"/>
      <c r="O1421" s="211"/>
      <c r="P1421" s="211"/>
      <c r="Q1421" s="568">
        <v>3518.07627</v>
      </c>
      <c r="R1421" s="568">
        <v>3518.07627</v>
      </c>
      <c r="S1421" s="568">
        <v>3518.07627</v>
      </c>
      <c r="T1421" s="568">
        <v>3518.07627</v>
      </c>
      <c r="U1421" s="568">
        <v>3518.07627</v>
      </c>
      <c r="V1421" s="568">
        <v>3518.07627</v>
      </c>
      <c r="W1421" s="568">
        <v>3518.07627</v>
      </c>
      <c r="X1421" s="568">
        <v>3518.07627</v>
      </c>
      <c r="Y1421" s="1215">
        <f t="shared" ref="Y1421" si="595">Q1421/12*$B$4+(R1421-Q1421)/11*7+(S1421-R1421)/10*6+(T1421-S1421)/9*5+(U1421-T1421)/8*4+(V1421-U1421)/7*3+(W1421-V1421)/6*2+(X1421-W1421)/5*1</f>
        <v>2345.38418</v>
      </c>
      <c r="Z1421" s="568">
        <f>AF1421-AE1421-AB1421</f>
        <v>1457.9459999999999</v>
      </c>
      <c r="AA1421" s="1088"/>
      <c r="AB1421" s="568"/>
      <c r="AC1421" s="568">
        <f>Z1421-Y1421</f>
        <v>-887.4381800000001</v>
      </c>
      <c r="AD1421" s="568"/>
      <c r="AE1421" s="568">
        <v>-8.2328399999999995</v>
      </c>
      <c r="AF1421" s="568">
        <v>1449.71316</v>
      </c>
      <c r="AG1421" s="1276">
        <f>AG1422</f>
        <v>0</v>
      </c>
      <c r="AH1421" s="564"/>
      <c r="AI1421" s="1457"/>
      <c r="AJ1421" s="1472"/>
    </row>
    <row r="1422" spans="1:36" x14ac:dyDescent="0.25">
      <c r="B1422" s="805" t="s">
        <v>604</v>
      </c>
      <c r="C1422" s="678"/>
      <c r="D1422" s="4"/>
      <c r="E1422" s="415">
        <v>2377</v>
      </c>
      <c r="F1422" s="368">
        <f>ROUND(E1422/12*$B$4,0)</f>
        <v>1585</v>
      </c>
      <c r="G1422" s="368">
        <v>1350</v>
      </c>
      <c r="H1422" s="2030">
        <f>G1422/F1422*100</f>
        <v>85.17350157728707</v>
      </c>
      <c r="I1422" s="1899"/>
      <c r="J1422" s="1899"/>
      <c r="K1422" s="211"/>
      <c r="L1422" s="211"/>
      <c r="M1422" s="211"/>
      <c r="N1422" s="211"/>
      <c r="O1422" s="211"/>
      <c r="P1422" s="211"/>
      <c r="Q1422" s="568"/>
      <c r="R1422" s="568"/>
      <c r="S1422" s="568"/>
      <c r="T1422" s="568"/>
      <c r="U1422" s="568"/>
      <c r="V1422" s="568"/>
      <c r="W1422" s="568"/>
      <c r="X1422" s="568"/>
      <c r="Y1422" s="1067"/>
      <c r="Z1422" s="568"/>
      <c r="AA1422" s="1088"/>
      <c r="AB1422" s="568"/>
      <c r="AC1422" s="568"/>
      <c r="AD1422" s="568"/>
      <c r="AE1422" s="568"/>
      <c r="AF1422" s="568"/>
      <c r="AG1422" s="1276"/>
      <c r="AH1422" s="564"/>
      <c r="AI1422" s="1457"/>
      <c r="AJ1422" s="1472"/>
    </row>
    <row r="1423" spans="1:36" ht="42.75" x14ac:dyDescent="0.25">
      <c r="B1423" s="1415" t="s">
        <v>605</v>
      </c>
      <c r="C1423" s="678"/>
      <c r="D1423" s="4"/>
      <c r="E1423" s="763"/>
      <c r="F1423" s="368"/>
      <c r="G1423" s="368"/>
      <c r="H1423" s="2030"/>
      <c r="I1423" s="1899"/>
      <c r="J1423" s="1899"/>
      <c r="K1423" s="211"/>
      <c r="L1423" s="211"/>
      <c r="M1423" s="211"/>
      <c r="N1423" s="211"/>
      <c r="O1423" s="211"/>
      <c r="P1423" s="211"/>
      <c r="Q1423" s="568"/>
      <c r="R1423" s="568"/>
      <c r="S1423" s="568"/>
      <c r="T1423" s="568"/>
      <c r="U1423" s="568"/>
      <c r="V1423" s="568"/>
      <c r="W1423" s="568"/>
      <c r="X1423" s="568"/>
      <c r="Y1423" s="1067"/>
      <c r="Z1423" s="568"/>
      <c r="AA1423" s="1088"/>
      <c r="AB1423" s="568"/>
      <c r="AC1423" s="568"/>
      <c r="AD1423" s="568"/>
      <c r="AE1423" s="568"/>
      <c r="AF1423" s="568"/>
      <c r="AG1423" s="1276"/>
      <c r="AH1423" s="564"/>
      <c r="AI1423" s="1457"/>
      <c r="AJ1423" s="1472"/>
    </row>
    <row r="1424" spans="1:36" ht="29.25" x14ac:dyDescent="0.25">
      <c r="A1424" s="239">
        <v>1</v>
      </c>
      <c r="B1424" s="790" t="s">
        <v>453</v>
      </c>
      <c r="C1424" s="678"/>
      <c r="D1424" s="4"/>
      <c r="E1424" s="415"/>
      <c r="F1424" s="213"/>
      <c r="G1424" s="213"/>
      <c r="H1424" s="2030"/>
      <c r="I1424" s="1899"/>
      <c r="J1424" s="1899"/>
      <c r="K1424" s="211"/>
      <c r="L1424" s="211"/>
      <c r="M1424" s="211"/>
      <c r="N1424" s="211"/>
      <c r="O1424" s="211"/>
      <c r="P1424" s="211"/>
      <c r="Q1424" s="568"/>
      <c r="R1424" s="568"/>
      <c r="S1424" s="568"/>
      <c r="T1424" s="568"/>
      <c r="U1424" s="568"/>
      <c r="V1424" s="568"/>
      <c r="W1424" s="568"/>
      <c r="X1424" s="568"/>
      <c r="Y1424" s="1067"/>
      <c r="Z1424" s="568">
        <f t="shared" si="594"/>
        <v>0</v>
      </c>
      <c r="AA1424" s="1088"/>
      <c r="AB1424" s="568"/>
      <c r="AC1424" s="568"/>
      <c r="AD1424" s="568"/>
      <c r="AE1424" s="568"/>
      <c r="AF1424" s="568"/>
      <c r="AG1424" s="1292"/>
      <c r="AH1424" s="564"/>
      <c r="AI1424" s="1457"/>
      <c r="AJ1424" s="1472"/>
    </row>
    <row r="1425" spans="1:36" x14ac:dyDescent="0.25">
      <c r="A1425" s="239">
        <v>1</v>
      </c>
      <c r="B1425" s="790" t="s">
        <v>468</v>
      </c>
      <c r="C1425" s="678"/>
      <c r="D1425" s="4"/>
      <c r="E1425" s="415"/>
      <c r="F1425" s="213"/>
      <c r="G1425" s="213"/>
      <c r="H1425" s="2030"/>
      <c r="I1425" s="1899"/>
      <c r="J1425" s="1899"/>
      <c r="K1425" s="211"/>
      <c r="L1425" s="211"/>
      <c r="M1425" s="211"/>
      <c r="N1425" s="211"/>
      <c r="O1425" s="211"/>
      <c r="P1425" s="211"/>
      <c r="Q1425" s="568"/>
      <c r="R1425" s="568"/>
      <c r="S1425" s="568"/>
      <c r="T1425" s="568"/>
      <c r="U1425" s="568"/>
      <c r="V1425" s="568"/>
      <c r="W1425" s="568"/>
      <c r="X1425" s="568"/>
      <c r="Y1425" s="1067"/>
      <c r="Z1425" s="568">
        <f t="shared" si="594"/>
        <v>0</v>
      </c>
      <c r="AA1425" s="1088"/>
      <c r="AB1425" s="568"/>
      <c r="AC1425" s="568"/>
      <c r="AD1425" s="568"/>
      <c r="AE1425" s="568"/>
      <c r="AF1425" s="568"/>
      <c r="AG1425" s="1292"/>
      <c r="AH1425" s="564"/>
      <c r="AI1425" s="1457"/>
      <c r="AJ1425" s="1472"/>
    </row>
    <row r="1426" spans="1:36" x14ac:dyDescent="0.25">
      <c r="A1426" s="239">
        <v>1</v>
      </c>
      <c r="B1426" s="4" t="s">
        <v>469</v>
      </c>
      <c r="C1426" s="678"/>
      <c r="D1426" s="4"/>
      <c r="E1426" s="415"/>
      <c r="F1426" s="213"/>
      <c r="G1426" s="213"/>
      <c r="H1426" s="2030"/>
      <c r="I1426" s="1899"/>
      <c r="J1426" s="1899"/>
      <c r="K1426" s="211"/>
      <c r="L1426" s="211"/>
      <c r="M1426" s="211"/>
      <c r="N1426" s="211"/>
      <c r="O1426" s="211"/>
      <c r="P1426" s="211"/>
      <c r="Q1426" s="568"/>
      <c r="R1426" s="568"/>
      <c r="S1426" s="568"/>
      <c r="T1426" s="568"/>
      <c r="U1426" s="568"/>
      <c r="V1426" s="568"/>
      <c r="W1426" s="568"/>
      <c r="X1426" s="568"/>
      <c r="Y1426" s="1067"/>
      <c r="Z1426" s="568">
        <f t="shared" si="594"/>
        <v>0</v>
      </c>
      <c r="AA1426" s="1088"/>
      <c r="AB1426" s="568"/>
      <c r="AC1426" s="568"/>
      <c r="AD1426" s="568"/>
      <c r="AE1426" s="568"/>
      <c r="AF1426" s="568"/>
      <c r="AG1426" s="1292"/>
      <c r="AH1426" s="564"/>
      <c r="AI1426" s="1457"/>
      <c r="AJ1426" s="1472"/>
    </row>
    <row r="1427" spans="1:36" x14ac:dyDescent="0.25">
      <c r="A1427" s="239">
        <v>1</v>
      </c>
      <c r="B1427" s="806" t="s">
        <v>470</v>
      </c>
      <c r="C1427" s="678"/>
      <c r="D1427" s="4"/>
      <c r="E1427" s="415"/>
      <c r="F1427" s="213"/>
      <c r="G1427" s="213"/>
      <c r="H1427" s="2030"/>
      <c r="I1427" s="1899"/>
      <c r="J1427" s="1899"/>
      <c r="K1427" s="211"/>
      <c r="L1427" s="211"/>
      <c r="M1427" s="211"/>
      <c r="N1427" s="211"/>
      <c r="O1427" s="211"/>
      <c r="P1427" s="211"/>
      <c r="Q1427" s="568"/>
      <c r="R1427" s="568"/>
      <c r="S1427" s="568"/>
      <c r="T1427" s="568"/>
      <c r="U1427" s="568"/>
      <c r="V1427" s="568"/>
      <c r="W1427" s="568"/>
      <c r="X1427" s="568"/>
      <c r="Y1427" s="1067"/>
      <c r="Z1427" s="568">
        <f t="shared" si="594"/>
        <v>0</v>
      </c>
      <c r="AA1427" s="1088"/>
      <c r="AB1427" s="568"/>
      <c r="AC1427" s="568"/>
      <c r="AD1427" s="568"/>
      <c r="AE1427" s="568"/>
      <c r="AF1427" s="568"/>
      <c r="AG1427" s="1292"/>
      <c r="AH1427" s="564"/>
      <c r="AI1427" s="1457"/>
      <c r="AJ1427" s="1472"/>
    </row>
    <row r="1428" spans="1:36" ht="43.5" x14ac:dyDescent="0.25">
      <c r="A1428" s="239">
        <v>1</v>
      </c>
      <c r="B1428" s="790" t="s">
        <v>446</v>
      </c>
      <c r="C1428" s="678"/>
      <c r="D1428" s="4"/>
      <c r="E1428" s="415">
        <v>10000</v>
      </c>
      <c r="F1428" s="368">
        <f>ROUND(E1428/12*$B$4,0)</f>
        <v>6667</v>
      </c>
      <c r="G1428" s="368">
        <v>7813</v>
      </c>
      <c r="H1428" s="2030">
        <f>G1428/F1428*100</f>
        <v>117.18914054297285</v>
      </c>
      <c r="I1428" s="1899"/>
      <c r="J1428" s="1899"/>
      <c r="K1428" s="211"/>
      <c r="L1428" s="211"/>
      <c r="M1428" s="211"/>
      <c r="N1428" s="211"/>
      <c r="O1428" s="211"/>
      <c r="P1428" s="211"/>
      <c r="Q1428" s="568"/>
      <c r="R1428" s="568"/>
      <c r="S1428" s="568"/>
      <c r="T1428" s="568"/>
      <c r="U1428" s="568"/>
      <c r="V1428" s="568"/>
      <c r="W1428" s="568"/>
      <c r="X1428" s="568"/>
      <c r="Y1428" s="1067"/>
      <c r="Z1428" s="568">
        <f t="shared" si="594"/>
        <v>0</v>
      </c>
      <c r="AA1428" s="1088"/>
      <c r="AB1428" s="568"/>
      <c r="AC1428" s="568"/>
      <c r="AD1428" s="568"/>
      <c r="AE1428" s="568"/>
      <c r="AF1428" s="568"/>
      <c r="AG1428" s="1276"/>
      <c r="AH1428" s="564"/>
      <c r="AI1428" s="1457"/>
      <c r="AJ1428" s="1472"/>
    </row>
    <row r="1429" spans="1:36" ht="30" x14ac:dyDescent="0.25">
      <c r="A1429" s="239">
        <v>1</v>
      </c>
      <c r="B1429" s="785" t="s">
        <v>201</v>
      </c>
      <c r="C1429" s="678"/>
      <c r="D1429" s="4"/>
      <c r="E1429" s="415"/>
      <c r="F1429" s="213"/>
      <c r="G1429" s="213"/>
      <c r="H1429" s="2030"/>
      <c r="I1429" s="1899"/>
      <c r="J1429" s="1899"/>
      <c r="K1429" s="211"/>
      <c r="L1429" s="211"/>
      <c r="M1429" s="211"/>
      <c r="N1429" s="211"/>
      <c r="O1429" s="211"/>
      <c r="P1429" s="211"/>
      <c r="Q1429" s="568"/>
      <c r="R1429" s="568"/>
      <c r="S1429" s="568"/>
      <c r="T1429" s="568"/>
      <c r="U1429" s="568"/>
      <c r="V1429" s="568"/>
      <c r="W1429" s="568"/>
      <c r="X1429" s="568"/>
      <c r="Y1429" s="1067"/>
      <c r="Z1429" s="568">
        <f t="shared" si="594"/>
        <v>0</v>
      </c>
      <c r="AA1429" s="1088"/>
      <c r="AB1429" s="568"/>
      <c r="AC1429" s="568"/>
      <c r="AD1429" s="568"/>
      <c r="AE1429" s="568"/>
      <c r="AF1429" s="568"/>
      <c r="AG1429" s="1292"/>
      <c r="AH1429" s="564"/>
      <c r="AI1429" s="1457"/>
      <c r="AJ1429" s="1472"/>
    </row>
    <row r="1430" spans="1:36" x14ac:dyDescent="0.25">
      <c r="A1430" s="239">
        <v>1</v>
      </c>
      <c r="B1430" s="777" t="s">
        <v>234</v>
      </c>
      <c r="C1430" s="678"/>
      <c r="D1430" s="4"/>
      <c r="E1430" s="415">
        <f>E1431+E1432+E1433</f>
        <v>2690</v>
      </c>
      <c r="F1430" s="213">
        <f>F1431+F1432+F1433</f>
        <v>1793</v>
      </c>
      <c r="G1430" s="213">
        <f>G1431+G1432+G1433</f>
        <v>2052</v>
      </c>
      <c r="H1430" s="2030">
        <f t="shared" ref="H1430:H1438" si="596">G1430/F1430*100</f>
        <v>114.44506413831567</v>
      </c>
      <c r="I1430" s="1899"/>
      <c r="J1430" s="1899"/>
      <c r="K1430" s="211"/>
      <c r="L1430" s="211"/>
      <c r="M1430" s="211"/>
      <c r="N1430" s="211"/>
      <c r="O1430" s="211"/>
      <c r="P1430" s="211"/>
      <c r="Q1430" s="568">
        <v>2407.3694</v>
      </c>
      <c r="R1430" s="568">
        <v>2407.3694</v>
      </c>
      <c r="S1430" s="568">
        <v>2407.3694</v>
      </c>
      <c r="T1430" s="568">
        <v>2407.3694</v>
      </c>
      <c r="U1430" s="568">
        <v>2407.3694</v>
      </c>
      <c r="V1430" s="568">
        <v>2407.3694</v>
      </c>
      <c r="W1430" s="568">
        <v>2407.3694</v>
      </c>
      <c r="X1430" s="568">
        <v>2407.3694</v>
      </c>
      <c r="Y1430" s="1215">
        <f t="shared" ref="Y1430" si="597">Q1430/12*$B$4+(R1430-Q1430)/11*7+(S1430-R1430)/10*6+(T1430-S1430)/9*5+(U1430-T1430)/8*4+(V1430-U1430)/7*3+(W1430-V1430)/6*2+(X1430-W1430)/5*1</f>
        <v>1604.9129333333333</v>
      </c>
      <c r="Z1430" s="568">
        <f t="shared" si="594"/>
        <v>1841.6617399999998</v>
      </c>
      <c r="AA1430" s="1088"/>
      <c r="AB1430" s="568"/>
      <c r="AC1430" s="568">
        <f>Z1430-Y1430</f>
        <v>236.7488066666665</v>
      </c>
      <c r="AD1430" s="568"/>
      <c r="AE1430" s="568">
        <v>0</v>
      </c>
      <c r="AF1430" s="568">
        <v>1841.6617399999998</v>
      </c>
      <c r="AG1430" s="1292">
        <f>AG1431+AG1432+AG1433</f>
        <v>0</v>
      </c>
      <c r="AH1430" s="564"/>
      <c r="AI1430" s="1457"/>
      <c r="AJ1430" s="1472"/>
    </row>
    <row r="1431" spans="1:36" ht="30" x14ac:dyDescent="0.25">
      <c r="A1431" s="239">
        <v>1</v>
      </c>
      <c r="B1431" s="735" t="s">
        <v>376</v>
      </c>
      <c r="C1431" s="678"/>
      <c r="D1431" s="4"/>
      <c r="E1431" s="415">
        <v>600</v>
      </c>
      <c r="F1431" s="213">
        <f>ROUND(E1431/12*$B$4,0)</f>
        <v>400</v>
      </c>
      <c r="G1431" s="213">
        <v>377</v>
      </c>
      <c r="H1431" s="2030">
        <f t="shared" si="596"/>
        <v>94.25</v>
      </c>
      <c r="I1431" s="1899"/>
      <c r="J1431" s="1899"/>
      <c r="K1431" s="211"/>
      <c r="L1431" s="211"/>
      <c r="M1431" s="211"/>
      <c r="N1431" s="211"/>
      <c r="O1431" s="211"/>
      <c r="P1431" s="211"/>
      <c r="Q1431" s="568"/>
      <c r="R1431" s="568"/>
      <c r="S1431" s="568"/>
      <c r="T1431" s="568"/>
      <c r="U1431" s="568"/>
      <c r="V1431" s="568"/>
      <c r="W1431" s="568"/>
      <c r="X1431" s="568"/>
      <c r="Y1431" s="1067"/>
      <c r="Z1431" s="568"/>
      <c r="AA1431" s="1088"/>
      <c r="AB1431" s="568"/>
      <c r="AC1431" s="568"/>
      <c r="AD1431" s="568"/>
      <c r="AE1431" s="568"/>
      <c r="AF1431" s="568"/>
      <c r="AG1431" s="1292"/>
      <c r="AH1431" s="564"/>
      <c r="AI1431" s="1457"/>
      <c r="AJ1431" s="1472"/>
    </row>
    <row r="1432" spans="1:36" ht="30" x14ac:dyDescent="0.25">
      <c r="A1432" s="239">
        <v>1</v>
      </c>
      <c r="B1432" s="735" t="s">
        <v>371</v>
      </c>
      <c r="C1432" s="678"/>
      <c r="D1432" s="4"/>
      <c r="E1432" s="415">
        <v>1200</v>
      </c>
      <c r="F1432" s="213">
        <f>ROUND(E1432/12*$B$4,0)</f>
        <v>800</v>
      </c>
      <c r="G1432" s="213">
        <v>1023</v>
      </c>
      <c r="H1432" s="2030">
        <f t="shared" si="596"/>
        <v>127.875</v>
      </c>
      <c r="I1432" s="1899"/>
      <c r="J1432" s="1899"/>
      <c r="K1432" s="211"/>
      <c r="L1432" s="211"/>
      <c r="M1432" s="211"/>
      <c r="N1432" s="211"/>
      <c r="O1432" s="211"/>
      <c r="P1432" s="211"/>
      <c r="Q1432" s="568"/>
      <c r="R1432" s="568"/>
      <c r="S1432" s="568"/>
      <c r="T1432" s="568"/>
      <c r="U1432" s="568"/>
      <c r="V1432" s="568"/>
      <c r="W1432" s="568"/>
      <c r="X1432" s="568"/>
      <c r="Y1432" s="1067"/>
      <c r="Z1432" s="568"/>
      <c r="AA1432" s="1088"/>
      <c r="AB1432" s="568"/>
      <c r="AC1432" s="568"/>
      <c r="AD1432" s="568"/>
      <c r="AE1432" s="568"/>
      <c r="AF1432" s="568"/>
      <c r="AG1432" s="1292"/>
      <c r="AH1432" s="564"/>
      <c r="AI1432" s="1457"/>
      <c r="AJ1432" s="1472"/>
    </row>
    <row r="1433" spans="1:36" ht="30" x14ac:dyDescent="0.25">
      <c r="A1433" s="239">
        <v>1</v>
      </c>
      <c r="B1433" s="735" t="s">
        <v>74</v>
      </c>
      <c r="C1433" s="678"/>
      <c r="D1433" s="4"/>
      <c r="E1433" s="415">
        <v>890</v>
      </c>
      <c r="F1433" s="213">
        <f>ROUND(E1433/12*$B$4,0)</f>
        <v>593</v>
      </c>
      <c r="G1433" s="213">
        <v>652</v>
      </c>
      <c r="H1433" s="2030">
        <f t="shared" si="596"/>
        <v>109.94940978077572</v>
      </c>
      <c r="I1433" s="1899"/>
      <c r="J1433" s="1899"/>
      <c r="K1433" s="211"/>
      <c r="L1433" s="211"/>
      <c r="M1433" s="211"/>
      <c r="N1433" s="211"/>
      <c r="O1433" s="211"/>
      <c r="P1433" s="211"/>
      <c r="Q1433" s="568"/>
      <c r="R1433" s="568"/>
      <c r="S1433" s="568"/>
      <c r="T1433" s="568"/>
      <c r="U1433" s="568"/>
      <c r="V1433" s="568"/>
      <c r="W1433" s="568"/>
      <c r="X1433" s="568"/>
      <c r="Y1433" s="1067"/>
      <c r="Z1433" s="568">
        <f>AF1433-AE1433-AB1433</f>
        <v>0</v>
      </c>
      <c r="AA1433" s="1088"/>
      <c r="AB1433" s="568"/>
      <c r="AC1433" s="568"/>
      <c r="AD1433" s="568"/>
      <c r="AE1433" s="568"/>
      <c r="AF1433" s="568"/>
      <c r="AG1433" s="1292"/>
      <c r="AH1433" s="564"/>
      <c r="AI1433" s="1457"/>
      <c r="AJ1433" s="1472"/>
    </row>
    <row r="1434" spans="1:36" ht="29.25" x14ac:dyDescent="0.25">
      <c r="A1434" s="239">
        <v>1</v>
      </c>
      <c r="B1434" s="731" t="s">
        <v>372</v>
      </c>
      <c r="C1434" s="678"/>
      <c r="D1434" s="4"/>
      <c r="E1434" s="444">
        <f>E1412+E1390</f>
        <v>21931</v>
      </c>
      <c r="F1434" s="793">
        <f>F1412+F1390</f>
        <v>14621</v>
      </c>
      <c r="G1434" s="793">
        <f>G1412+G1390</f>
        <v>24254</v>
      </c>
      <c r="H1434" s="513">
        <f t="shared" si="596"/>
        <v>165.88468640995828</v>
      </c>
      <c r="I1434" s="1899"/>
      <c r="J1434" s="1899"/>
      <c r="K1434" s="211"/>
      <c r="L1434" s="211"/>
      <c r="M1434" s="211"/>
      <c r="N1434" s="211"/>
      <c r="O1434" s="211"/>
      <c r="P1434" s="211"/>
      <c r="Q1434" s="568"/>
      <c r="R1434" s="568"/>
      <c r="S1434" s="568"/>
      <c r="T1434" s="568"/>
      <c r="U1434" s="568"/>
      <c r="V1434" s="568"/>
      <c r="W1434" s="568"/>
      <c r="X1434" s="568"/>
      <c r="Y1434" s="1067"/>
      <c r="Z1434" s="568">
        <f>AF1434-AE1434-AB1434</f>
        <v>0</v>
      </c>
      <c r="AA1434" s="1088"/>
      <c r="AB1434" s="568"/>
      <c r="AC1434" s="568"/>
      <c r="AD1434" s="568"/>
      <c r="AE1434" s="568"/>
      <c r="AF1434" s="568"/>
      <c r="AG1434" s="1263">
        <f>AG1412+AG1390</f>
        <v>0</v>
      </c>
      <c r="AH1434" s="564"/>
      <c r="AI1434" s="1457"/>
      <c r="AJ1434" s="1472"/>
    </row>
    <row r="1435" spans="1:36" ht="43.5" x14ac:dyDescent="0.25">
      <c r="A1435" s="239">
        <v>1</v>
      </c>
      <c r="B1435" s="731" t="s">
        <v>401</v>
      </c>
      <c r="C1435" s="678"/>
      <c r="D1435" s="4"/>
      <c r="E1435" s="444">
        <f>E1400</f>
        <v>17652</v>
      </c>
      <c r="F1435" s="793">
        <f>F1400</f>
        <v>11768</v>
      </c>
      <c r="G1435" s="793">
        <f>G1400</f>
        <v>9563</v>
      </c>
      <c r="H1435" s="513">
        <f t="shared" si="596"/>
        <v>81.262746430999329</v>
      </c>
      <c r="I1435" s="1899"/>
      <c r="J1435" s="1899"/>
      <c r="K1435" s="211"/>
      <c r="L1435" s="211"/>
      <c r="M1435" s="211"/>
      <c r="N1435" s="211"/>
      <c r="O1435" s="211"/>
      <c r="P1435" s="211"/>
      <c r="Q1435" s="568"/>
      <c r="R1435" s="568"/>
      <c r="S1435" s="568"/>
      <c r="T1435" s="568"/>
      <c r="U1435" s="568"/>
      <c r="V1435" s="568"/>
      <c r="W1435" s="568"/>
      <c r="X1435" s="568"/>
      <c r="Y1435" s="1067"/>
      <c r="Z1435" s="568">
        <f>AF1435-AE1435-AB1435</f>
        <v>0</v>
      </c>
      <c r="AA1435" s="1088"/>
      <c r="AB1435" s="568"/>
      <c r="AC1435" s="568"/>
      <c r="AD1435" s="568"/>
      <c r="AE1435" s="568"/>
      <c r="AF1435" s="568"/>
      <c r="AG1435" s="1263">
        <f>AG1400</f>
        <v>0</v>
      </c>
      <c r="AH1435" s="564"/>
      <c r="AI1435" s="1457"/>
      <c r="AJ1435" s="1472"/>
    </row>
    <row r="1436" spans="1:36" s="249" customFormat="1" ht="29.25" x14ac:dyDescent="0.25">
      <c r="A1436" s="239">
        <v>1</v>
      </c>
      <c r="B1436" s="731" t="s">
        <v>373</v>
      </c>
      <c r="C1436" s="2108"/>
      <c r="D1436" s="2054"/>
      <c r="E1436" s="418">
        <f>E1424+E1398</f>
        <v>42000</v>
      </c>
      <c r="F1436" s="284">
        <f>F1424+F1398</f>
        <v>28000</v>
      </c>
      <c r="G1436" s="284">
        <f>G1424+G1398</f>
        <v>21953</v>
      </c>
      <c r="H1436" s="513">
        <f t="shared" si="596"/>
        <v>78.403571428571425</v>
      </c>
      <c r="I1436" s="1922"/>
      <c r="J1436" s="1922"/>
      <c r="K1436" s="1923"/>
      <c r="L1436" s="1923"/>
      <c r="M1436" s="1923"/>
      <c r="N1436" s="1923"/>
      <c r="O1436" s="1923"/>
      <c r="P1436" s="1923"/>
      <c r="Q1436" s="568"/>
      <c r="R1436" s="568"/>
      <c r="S1436" s="568"/>
      <c r="T1436" s="568"/>
      <c r="U1436" s="568"/>
      <c r="V1436" s="568"/>
      <c r="W1436" s="568"/>
      <c r="X1436" s="568"/>
      <c r="Y1436" s="1214"/>
      <c r="Z1436" s="568">
        <f>AF1436-AE1436-AB1436</f>
        <v>0</v>
      </c>
      <c r="AA1436" s="1088"/>
      <c r="AB1436" s="568"/>
      <c r="AC1436" s="568"/>
      <c r="AD1436" s="568"/>
      <c r="AE1436" s="568"/>
      <c r="AF1436" s="568"/>
      <c r="AG1436" s="1553">
        <f>AG1424+AG1398</f>
        <v>0</v>
      </c>
      <c r="AH1436" s="564"/>
      <c r="AI1436" s="1457"/>
      <c r="AJ1436" s="1472"/>
    </row>
    <row r="1437" spans="1:36" ht="29.25" x14ac:dyDescent="0.25">
      <c r="A1437" s="239">
        <v>1</v>
      </c>
      <c r="B1437" s="731" t="s">
        <v>374</v>
      </c>
      <c r="C1437" s="2155"/>
      <c r="D1437" s="2110"/>
      <c r="E1437" s="446">
        <f>E1428</f>
        <v>10000</v>
      </c>
      <c r="F1437" s="1157">
        <f>F1428</f>
        <v>6667</v>
      </c>
      <c r="G1437" s="1157">
        <f>G1428</f>
        <v>7813</v>
      </c>
      <c r="H1437" s="1903">
        <f t="shared" si="596"/>
        <v>117.18914054297285</v>
      </c>
      <c r="I1437" s="2057"/>
      <c r="J1437" s="2057"/>
      <c r="K1437" s="1938"/>
      <c r="L1437" s="1938"/>
      <c r="M1437" s="1938"/>
      <c r="N1437" s="1938"/>
      <c r="O1437" s="1938"/>
      <c r="P1437" s="1938"/>
      <c r="Q1437" s="566">
        <v>9991.7999999999993</v>
      </c>
      <c r="R1437" s="566">
        <v>9991.7999999999993</v>
      </c>
      <c r="S1437" s="566">
        <v>9991.7999999999993</v>
      </c>
      <c r="T1437" s="566">
        <v>9991.7999999999993</v>
      </c>
      <c r="U1437" s="566">
        <v>9991.7999999999993</v>
      </c>
      <c r="V1437" s="566">
        <v>9991.7999999999993</v>
      </c>
      <c r="W1437" s="566">
        <v>9991.7999999999993</v>
      </c>
      <c r="X1437" s="566">
        <v>9991.7999999999993</v>
      </c>
      <c r="Y1437" s="2694">
        <f t="shared" ref="Y1437" si="598">Q1437/12*$B$4+(R1437-Q1437)/11*7+(S1437-R1437)/10*6+(T1437-S1437)/9*5+(U1437-T1437)/8*4+(V1437-U1437)/7*3+(W1437-V1437)/6*2+(X1437-W1437)/5*1</f>
        <v>6661.2</v>
      </c>
      <c r="Z1437" s="566">
        <f>AF1437-AE1437-AB1437</f>
        <v>7806.5933399999985</v>
      </c>
      <c r="AA1437" s="1092"/>
      <c r="AB1437" s="566"/>
      <c r="AC1437" s="566">
        <f>Z1437-Y1437</f>
        <v>1145.3933399999987</v>
      </c>
      <c r="AD1437" s="566"/>
      <c r="AE1437" s="566">
        <v>-9.9919999999999995E-2</v>
      </c>
      <c r="AF1437" s="566">
        <v>7806.4934199999989</v>
      </c>
      <c r="AG1437" s="2111">
        <f>AG1428</f>
        <v>0</v>
      </c>
      <c r="AH1437" s="1205"/>
      <c r="AI1437" s="1457"/>
      <c r="AJ1437" s="1472"/>
    </row>
    <row r="1438" spans="1:36" x14ac:dyDescent="0.25">
      <c r="A1438" s="239">
        <v>1</v>
      </c>
      <c r="B1438" s="732" t="s">
        <v>138</v>
      </c>
      <c r="C1438" s="1522"/>
      <c r="D1438" s="1523"/>
      <c r="E1438" s="426">
        <f>E1435+E1434+E1437+E1399*2.9</f>
        <v>171383</v>
      </c>
      <c r="F1438" s="2069">
        <f>F1435+F1434+F1437+F1399*2.9</f>
        <v>114256</v>
      </c>
      <c r="G1438" s="2069">
        <f>G1435+G1434+G1437+G1399*2.9</f>
        <v>105293.7</v>
      </c>
      <c r="H1438" s="2069">
        <f t="shared" si="596"/>
        <v>92.155948046492085</v>
      </c>
      <c r="I1438" s="2057"/>
      <c r="J1438" s="2057"/>
      <c r="K1438" s="1903"/>
      <c r="L1438" s="1903"/>
      <c r="M1438" s="1903"/>
      <c r="N1438" s="1903"/>
      <c r="O1438" s="1903"/>
      <c r="P1438" s="1903"/>
      <c r="Q1438" s="566">
        <f t="shared" ref="Q1438:V1438" si="599">Q1437+Q1430+Q1400+Q1389+Q1411+Q1421</f>
        <v>170507.32647999999</v>
      </c>
      <c r="R1438" s="566">
        <f t="shared" si="599"/>
        <v>170507.32647999999</v>
      </c>
      <c r="S1438" s="566">
        <f t="shared" si="599"/>
        <v>170507.32647999999</v>
      </c>
      <c r="T1438" s="566">
        <f t="shared" si="599"/>
        <v>170507.32647999999</v>
      </c>
      <c r="U1438" s="566">
        <f t="shared" si="599"/>
        <v>170507.32647999999</v>
      </c>
      <c r="V1438" s="566">
        <f t="shared" si="599"/>
        <v>170507.32647999999</v>
      </c>
      <c r="W1438" s="566">
        <f t="shared" ref="W1438:X1438" si="600">W1437+W1430+W1400+W1389+W1411+W1421</f>
        <v>170507.32647999999</v>
      </c>
      <c r="X1438" s="566">
        <f t="shared" si="600"/>
        <v>170507.32647999999</v>
      </c>
      <c r="Y1438" s="1216">
        <f t="shared" ref="Y1438:AF1438" si="601">Y1437+Y1430+Y1400+Y1389+Y1411+Y1421</f>
        <v>114306.60899999998</v>
      </c>
      <c r="Z1438" s="566">
        <f t="shared" si="601"/>
        <v>112045.16368000004</v>
      </c>
      <c r="AA1438" s="1092">
        <f t="shared" si="601"/>
        <v>0</v>
      </c>
      <c r="AB1438" s="566">
        <f t="shared" si="601"/>
        <v>0</v>
      </c>
      <c r="AC1438" s="566">
        <f t="shared" si="601"/>
        <v>-2261.4453199999425</v>
      </c>
      <c r="AD1438" s="566">
        <f t="shared" si="601"/>
        <v>0</v>
      </c>
      <c r="AE1438" s="566">
        <f t="shared" si="601"/>
        <v>-82.368340000000003</v>
      </c>
      <c r="AF1438" s="566">
        <f t="shared" si="601"/>
        <v>111962.79534000004</v>
      </c>
      <c r="AG1438" s="2070">
        <f>AG1435+AG1434+AG1437+AG1399*2.9</f>
        <v>0</v>
      </c>
      <c r="AH1438" s="1205">
        <f t="shared" ref="AH1438" si="602">AH1437+AH1430+AH1400+AH1389+AH1411+AH1421</f>
        <v>0</v>
      </c>
      <c r="AI1438" s="1457"/>
      <c r="AJ1438" s="1472"/>
    </row>
    <row r="1439" spans="1:36" x14ac:dyDescent="0.25">
      <c r="A1439" s="239">
        <v>1</v>
      </c>
      <c r="B1439" s="1526" t="s">
        <v>29</v>
      </c>
      <c r="C1439" s="1890"/>
      <c r="D1439" s="1526"/>
      <c r="E1439" s="441"/>
      <c r="F1439" s="1164"/>
      <c r="G1439" s="1164"/>
      <c r="H1439" s="1164"/>
      <c r="I1439" s="1891"/>
      <c r="J1439" s="1891"/>
      <c r="K1439" s="1056"/>
      <c r="L1439" s="1056"/>
      <c r="M1439" s="1056"/>
      <c r="N1439" s="1056"/>
      <c r="O1439" s="1056"/>
      <c r="P1439" s="1056"/>
      <c r="Q1439" s="567"/>
      <c r="R1439" s="567"/>
      <c r="S1439" s="567"/>
      <c r="T1439" s="567"/>
      <c r="U1439" s="567"/>
      <c r="V1439" s="567"/>
      <c r="W1439" s="567"/>
      <c r="X1439" s="567"/>
      <c r="Y1439" s="1066"/>
      <c r="Z1439" s="567">
        <f>AF1439-AE1439-AB1439</f>
        <v>0</v>
      </c>
      <c r="AA1439" s="1091"/>
      <c r="AB1439" s="567"/>
      <c r="AC1439" s="567"/>
      <c r="AD1439" s="567"/>
      <c r="AE1439" s="567"/>
      <c r="AF1439" s="567"/>
      <c r="AG1439" s="1318"/>
      <c r="AH1439" s="610"/>
      <c r="AI1439" s="1457"/>
      <c r="AJ1439" s="1472"/>
    </row>
    <row r="1440" spans="1:36" ht="30" x14ac:dyDescent="0.25">
      <c r="A1440" s="239">
        <v>1</v>
      </c>
      <c r="B1440" s="2" t="s">
        <v>127</v>
      </c>
      <c r="C1440" s="691"/>
      <c r="D1440" s="2"/>
      <c r="E1440" s="419"/>
      <c r="F1440" s="375"/>
      <c r="G1440" s="375"/>
      <c r="H1440" s="375"/>
      <c r="I1440" s="1899"/>
      <c r="J1440" s="1899"/>
      <c r="K1440" s="791"/>
      <c r="L1440" s="791"/>
      <c r="M1440" s="791"/>
      <c r="N1440" s="791"/>
      <c r="O1440" s="791"/>
      <c r="P1440" s="791"/>
      <c r="Q1440" s="568"/>
      <c r="R1440" s="568"/>
      <c r="S1440" s="568"/>
      <c r="T1440" s="568"/>
      <c r="U1440" s="568"/>
      <c r="V1440" s="568"/>
      <c r="W1440" s="568"/>
      <c r="X1440" s="568"/>
      <c r="Y1440" s="1067"/>
      <c r="Z1440" s="568">
        <f>AF1440-AE1440-AB1440</f>
        <v>0</v>
      </c>
      <c r="AA1440" s="1088"/>
      <c r="AB1440" s="568"/>
      <c r="AC1440" s="568"/>
      <c r="AD1440" s="568"/>
      <c r="AE1440" s="568"/>
      <c r="AF1440" s="568"/>
      <c r="AG1440" s="1296"/>
      <c r="AH1440" s="564"/>
      <c r="AI1440" s="1457"/>
      <c r="AJ1440" s="1472"/>
    </row>
    <row r="1441" spans="1:36" ht="30" x14ac:dyDescent="0.25">
      <c r="A1441" s="239">
        <v>1</v>
      </c>
      <c r="B1441" s="9" t="s">
        <v>159</v>
      </c>
      <c r="C1441" s="691"/>
      <c r="D1441" s="3">
        <v>240</v>
      </c>
      <c r="E1441" s="419">
        <v>61</v>
      </c>
      <c r="F1441" s="213">
        <f>ROUND(E1441/12*$B$4,0)</f>
        <v>41</v>
      </c>
      <c r="G1441" s="213">
        <v>140</v>
      </c>
      <c r="H1441" s="213">
        <f>G1441/F1441*100</f>
        <v>341.46341463414632</v>
      </c>
      <c r="I1441" s="1156">
        <v>1.75</v>
      </c>
      <c r="J1441" s="269">
        <f>M1441/G1441</f>
        <v>1.3642857142857143</v>
      </c>
      <c r="K1441" s="270">
        <f>ROUND(E1441*I1441,0)</f>
        <v>107</v>
      </c>
      <c r="L1441" s="270">
        <f>ROUND(K1441/12*$B$4,0)</f>
        <v>71</v>
      </c>
      <c r="M1441" s="270">
        <v>191</v>
      </c>
      <c r="N1441" s="270">
        <f>M1441/L1441*100</f>
        <v>269.01408450704224</v>
      </c>
      <c r="O1441" s="270">
        <f>ROUND(K1441/D1441,0)</f>
        <v>0</v>
      </c>
      <c r="P1441" s="270" t="e">
        <f>M1441/$B$4*12/O1441</f>
        <v>#DIV/0!</v>
      </c>
      <c r="Q1441" s="568"/>
      <c r="R1441" s="568"/>
      <c r="S1441" s="568"/>
      <c r="T1441" s="568"/>
      <c r="U1441" s="568"/>
      <c r="V1441" s="568"/>
      <c r="W1441" s="568"/>
      <c r="X1441" s="568"/>
      <c r="Y1441" s="1067"/>
      <c r="Z1441" s="568"/>
      <c r="AA1441" s="1088"/>
      <c r="AB1441" s="568"/>
      <c r="AC1441" s="568"/>
      <c r="AD1441" s="568"/>
      <c r="AE1441" s="568"/>
      <c r="AF1441" s="568"/>
      <c r="AG1441" s="1292"/>
      <c r="AH1441" s="564"/>
      <c r="AI1441" s="1457"/>
      <c r="AJ1441" s="1472"/>
    </row>
    <row r="1442" spans="1:36" s="249" customFormat="1" x14ac:dyDescent="0.25">
      <c r="A1442" s="239">
        <v>1</v>
      </c>
      <c r="B1442" s="9" t="s">
        <v>67</v>
      </c>
      <c r="C1442" s="665"/>
      <c r="D1442" s="3">
        <v>240</v>
      </c>
      <c r="E1442" s="419">
        <v>324</v>
      </c>
      <c r="F1442" s="213">
        <f>ROUND(E1442/12*$B$4,0)</f>
        <v>216</v>
      </c>
      <c r="G1442" s="213">
        <v>170</v>
      </c>
      <c r="H1442" s="213">
        <f>G1442/F1442*100</f>
        <v>78.703703703703709</v>
      </c>
      <c r="I1442" s="1156">
        <v>8</v>
      </c>
      <c r="J1442" s="269">
        <f>M1442/G1442</f>
        <v>8</v>
      </c>
      <c r="K1442" s="270">
        <f>ROUND(E1442*I1442,0)</f>
        <v>2592</v>
      </c>
      <c r="L1442" s="270">
        <f>ROUND(K1442/12*$B$4,0)</f>
        <v>1728</v>
      </c>
      <c r="M1442" s="270">
        <v>1360</v>
      </c>
      <c r="N1442" s="270">
        <f>M1442/L1442*100</f>
        <v>78.703703703703709</v>
      </c>
      <c r="O1442" s="270">
        <f>ROUND(K1442/D1442,0)</f>
        <v>11</v>
      </c>
      <c r="P1442" s="270">
        <f>M1442/$B$4*12/O1442</f>
        <v>185.45454545454547</v>
      </c>
      <c r="Q1442" s="568"/>
      <c r="R1442" s="568"/>
      <c r="S1442" s="568"/>
      <c r="T1442" s="568"/>
      <c r="U1442" s="568"/>
      <c r="V1442" s="568"/>
      <c r="W1442" s="568"/>
      <c r="X1442" s="568"/>
      <c r="Y1442" s="1067"/>
      <c r="Z1442" s="568">
        <f>AF1442-AE1442-AB1442</f>
        <v>0</v>
      </c>
      <c r="AA1442" s="1088"/>
      <c r="AB1442" s="568"/>
      <c r="AC1442" s="568">
        <f>Z1442-Y1442</f>
        <v>0</v>
      </c>
      <c r="AD1442" s="568"/>
      <c r="AE1442" s="568"/>
      <c r="AF1442" s="568"/>
      <c r="AG1442" s="1292"/>
      <c r="AH1442" s="564"/>
      <c r="AI1442" s="1457"/>
      <c r="AJ1442" s="1472"/>
    </row>
    <row r="1443" spans="1:36" s="249" customFormat="1" x14ac:dyDescent="0.25">
      <c r="A1443" s="239">
        <v>1</v>
      </c>
      <c r="B1443" s="1549" t="s">
        <v>47</v>
      </c>
      <c r="C1443" s="1550"/>
      <c r="D1443" s="2044">
        <v>240</v>
      </c>
      <c r="E1443" s="420">
        <v>1368</v>
      </c>
      <c r="F1443" s="219">
        <f>ROUND(E1443/12*$B$4,0)</f>
        <v>912</v>
      </c>
      <c r="G1443" s="219">
        <v>896</v>
      </c>
      <c r="H1443" s="219">
        <f>G1443/F1443*100</f>
        <v>98.245614035087712</v>
      </c>
      <c r="I1443" s="1156">
        <v>8</v>
      </c>
      <c r="J1443" s="1482">
        <f>M1443/G1443</f>
        <v>7.9743303571428568</v>
      </c>
      <c r="K1443" s="481">
        <f>ROUND(E1443*I1443,0)</f>
        <v>10944</v>
      </c>
      <c r="L1443" s="481">
        <f>ROUND(K1443/12*$B$4,0)</f>
        <v>7296</v>
      </c>
      <c r="M1443" s="481">
        <v>7145</v>
      </c>
      <c r="N1443" s="481">
        <f>M1443/L1443*100</f>
        <v>97.930372807017534</v>
      </c>
      <c r="O1443" s="481">
        <f>ROUND(K1443/D1443,0)</f>
        <v>46</v>
      </c>
      <c r="P1443" s="481">
        <f>M1443/$B$4*12/O1443</f>
        <v>232.9891304347826</v>
      </c>
      <c r="Q1443" s="569"/>
      <c r="R1443" s="569"/>
      <c r="S1443" s="569"/>
      <c r="T1443" s="569"/>
      <c r="U1443" s="569"/>
      <c r="V1443" s="569"/>
      <c r="W1443" s="569"/>
      <c r="X1443" s="569"/>
      <c r="Y1443" s="1214"/>
      <c r="Z1443" s="569"/>
      <c r="AA1443" s="1504"/>
      <c r="AB1443" s="569"/>
      <c r="AC1443" s="569"/>
      <c r="AD1443" s="569"/>
      <c r="AE1443" s="569"/>
      <c r="AF1443" s="569"/>
      <c r="AG1443" s="1478"/>
      <c r="AH1443" s="1200"/>
      <c r="AI1443" s="1457"/>
      <c r="AJ1443" s="1472"/>
    </row>
    <row r="1444" spans="1:36" x14ac:dyDescent="0.25">
      <c r="A1444" s="239">
        <v>1</v>
      </c>
      <c r="B1444" s="1764" t="s">
        <v>183</v>
      </c>
      <c r="C1444" s="1765"/>
      <c r="D1444" s="2065"/>
      <c r="E1444" s="421">
        <f>SUM(E1441:E1443)</f>
        <v>1753</v>
      </c>
      <c r="F1444" s="284">
        <f>SUM(F1441:F1443)</f>
        <v>1169</v>
      </c>
      <c r="G1444" s="284">
        <f>SUM(G1441:G1443)</f>
        <v>1206</v>
      </c>
      <c r="H1444" s="284">
        <f>G1444/F1444*100</f>
        <v>103.16509837467922</v>
      </c>
      <c r="I1444" s="1922">
        <f>IF(E1444=0,0,K1444/E1444)</f>
        <v>7.7826583000570455</v>
      </c>
      <c r="J1444" s="1516">
        <f>M1444/G1444</f>
        <v>7.2106135986732998</v>
      </c>
      <c r="K1444" s="1580">
        <f>SUM(K1441:K1443)</f>
        <v>13643</v>
      </c>
      <c r="L1444" s="1580">
        <f>SUM(L1441:L1443)</f>
        <v>9095</v>
      </c>
      <c r="M1444" s="1580">
        <f>SUM(M1441:M1443)</f>
        <v>8696</v>
      </c>
      <c r="N1444" s="1580">
        <f>M1444/L1444*100</f>
        <v>95.612974161627278</v>
      </c>
      <c r="O1444" s="1580">
        <f>SUM(O1441:O1443)</f>
        <v>57</v>
      </c>
      <c r="P1444" s="481">
        <f>M1444/$B$4*12/O1444</f>
        <v>228.84210526315789</v>
      </c>
      <c r="Q1444" s="569"/>
      <c r="R1444" s="569"/>
      <c r="S1444" s="569"/>
      <c r="T1444" s="569"/>
      <c r="U1444" s="569"/>
      <c r="V1444" s="569"/>
      <c r="W1444" s="569"/>
      <c r="X1444" s="569"/>
      <c r="Y1444" s="1214"/>
      <c r="Z1444" s="569">
        <f t="shared" ref="Z1444:Z1450" si="603">AF1444-AE1444-AB1444</f>
        <v>0</v>
      </c>
      <c r="AA1444" s="1504"/>
      <c r="AB1444" s="569"/>
      <c r="AC1444" s="569"/>
      <c r="AD1444" s="569"/>
      <c r="AE1444" s="569"/>
      <c r="AF1444" s="569"/>
      <c r="AG1444" s="1553">
        <f>SUM(AG1441:AG1443)</f>
        <v>0</v>
      </c>
      <c r="AH1444" s="1200"/>
      <c r="AI1444" s="1457"/>
      <c r="AJ1444" s="1472"/>
    </row>
    <row r="1445" spans="1:36" ht="30" thickBot="1" x14ac:dyDescent="0.3">
      <c r="A1445" s="239">
        <v>1</v>
      </c>
      <c r="B1445" s="250" t="s">
        <v>214</v>
      </c>
      <c r="C1445" s="250"/>
      <c r="D1445" s="250"/>
      <c r="E1445" s="447">
        <f>SUM(E1444)</f>
        <v>1753</v>
      </c>
      <c r="F1445" s="2039">
        <f>SUM(F1444)</f>
        <v>1169</v>
      </c>
      <c r="G1445" s="2039">
        <f>SUM(G1444)</f>
        <v>1206</v>
      </c>
      <c r="H1445" s="2039">
        <f>G1445/F1445*100</f>
        <v>103.16509837467922</v>
      </c>
      <c r="I1445" s="1558">
        <f>IF(E1445=0,0,K1445/E1445)</f>
        <v>7.7826583000570455</v>
      </c>
      <c r="J1445" s="1559">
        <f>M1445/G1445</f>
        <v>7.2106135986732998</v>
      </c>
      <c r="K1445" s="2039">
        <f>SUM(K1444)</f>
        <v>13643</v>
      </c>
      <c r="L1445" s="2039">
        <f>SUM(L1444)</f>
        <v>9095</v>
      </c>
      <c r="M1445" s="2039">
        <f>SUM(M1444)</f>
        <v>8696</v>
      </c>
      <c r="N1445" s="1560">
        <f>M1445/L1445*100</f>
        <v>95.612974161627278</v>
      </c>
      <c r="O1445" s="1607">
        <f>SUM(O1444)</f>
        <v>57</v>
      </c>
      <c r="P1445" s="1560">
        <f>M1445/$B$4*12/O1445</f>
        <v>228.84210526315789</v>
      </c>
      <c r="Q1445" s="573">
        <v>28343.428302033593</v>
      </c>
      <c r="R1445" s="573">
        <v>28343.428302033593</v>
      </c>
      <c r="S1445" s="573">
        <v>28343.428302033593</v>
      </c>
      <c r="T1445" s="573">
        <v>28343.428302033593</v>
      </c>
      <c r="U1445" s="573">
        <v>28343.428302033593</v>
      </c>
      <c r="V1445" s="573">
        <v>28343.428302033593</v>
      </c>
      <c r="W1445" s="573">
        <v>28343.428302033593</v>
      </c>
      <c r="X1445" s="573">
        <v>28343.428302033593</v>
      </c>
      <c r="Y1445" s="1219">
        <f t="shared" ref="Y1445" si="604">Q1445/12*$B$4+(R1445-Q1445)/11*7+(S1445-R1445)/10*6+(T1445-S1445)/9*5+(U1445-T1445)/8*4+(V1445-U1445)/7*3+(W1445-V1445)/6*2+(X1445-W1445)/5*1</f>
        <v>18895.618868022397</v>
      </c>
      <c r="Z1445" s="573">
        <f t="shared" si="603"/>
        <v>18259.150220000003</v>
      </c>
      <c r="AA1445" s="1090"/>
      <c r="AB1445" s="573"/>
      <c r="AC1445" s="573">
        <f>Z1445-Y1445</f>
        <v>-636.46864802239361</v>
      </c>
      <c r="AD1445" s="573"/>
      <c r="AE1445" s="1137">
        <v>-11.548669999999998</v>
      </c>
      <c r="AF1445" s="1137">
        <v>18247.601550000003</v>
      </c>
      <c r="AG1445" s="2042">
        <f>SUM(AG1444)</f>
        <v>0</v>
      </c>
      <c r="AH1445" s="1298"/>
      <c r="AI1445" s="1457"/>
      <c r="AJ1445" s="1472"/>
    </row>
    <row r="1446" spans="1:36" ht="15.75" thickBot="1" x14ac:dyDescent="0.3">
      <c r="A1446" s="239">
        <v>1</v>
      </c>
      <c r="B1446" s="2074" t="s">
        <v>407</v>
      </c>
      <c r="C1446" s="2075"/>
      <c r="D1446" s="2074"/>
      <c r="E1446" s="456"/>
      <c r="F1446" s="2167"/>
      <c r="G1446" s="2167"/>
      <c r="H1446" s="2167"/>
      <c r="I1446" s="1867"/>
      <c r="J1446" s="1867"/>
      <c r="K1446" s="1011"/>
      <c r="L1446" s="1011"/>
      <c r="M1446" s="1011"/>
      <c r="N1446" s="1011"/>
      <c r="O1446" s="1011"/>
      <c r="P1446" s="1011"/>
      <c r="Q1446" s="574">
        <f t="shared" ref="Q1446:Y1446" si="605">SUM(Q1438,Q1445)</f>
        <v>198850.75478203359</v>
      </c>
      <c r="R1446" s="574">
        <f t="shared" si="605"/>
        <v>198850.75478203359</v>
      </c>
      <c r="S1446" s="574">
        <f t="shared" si="605"/>
        <v>198850.75478203359</v>
      </c>
      <c r="T1446" s="574">
        <f t="shared" si="605"/>
        <v>198850.75478203359</v>
      </c>
      <c r="U1446" s="574">
        <f t="shared" si="605"/>
        <v>198850.75478203359</v>
      </c>
      <c r="V1446" s="574">
        <f t="shared" ref="V1446:W1446" si="606">SUM(V1438,V1445)</f>
        <v>198850.75478203359</v>
      </c>
      <c r="W1446" s="574">
        <f t="shared" si="606"/>
        <v>198850.75478203359</v>
      </c>
      <c r="X1446" s="574">
        <f t="shared" ref="X1446" si="607">SUM(X1438,X1445)</f>
        <v>198850.75478203359</v>
      </c>
      <c r="Y1446" s="1068">
        <f t="shared" si="605"/>
        <v>133202.22786802237</v>
      </c>
      <c r="Z1446" s="574">
        <f t="shared" si="603"/>
        <v>130304.31390000005</v>
      </c>
      <c r="AA1446" s="1093"/>
      <c r="AB1446" s="277"/>
      <c r="AC1446" s="574">
        <f>SUM(AC1438,AC1445)</f>
        <v>-2897.9139680223361</v>
      </c>
      <c r="AD1446" s="574"/>
      <c r="AE1446" s="574">
        <f>SUM(AE1438,AE1445)</f>
        <v>-93.917010000000005</v>
      </c>
      <c r="AF1446" s="574">
        <f>SUM(AF1438,AF1445)</f>
        <v>130210.39689000005</v>
      </c>
      <c r="AG1446" s="1322"/>
      <c r="AH1446" s="1202">
        <f>SUM(AH1438,AH1445)</f>
        <v>0</v>
      </c>
      <c r="AI1446" s="1457"/>
      <c r="AJ1446" s="1472"/>
    </row>
    <row r="1447" spans="1:36" x14ac:dyDescent="0.25">
      <c r="A1447" s="239">
        <v>1</v>
      </c>
      <c r="B1447" s="2143"/>
      <c r="C1447" s="2144"/>
      <c r="D1447" s="2143"/>
      <c r="E1447" s="427"/>
      <c r="F1447" s="1056"/>
      <c r="G1447" s="1056"/>
      <c r="H1447" s="1056"/>
      <c r="I1447" s="1891"/>
      <c r="J1447" s="1891"/>
      <c r="K1447" s="1056"/>
      <c r="L1447" s="1056"/>
      <c r="M1447" s="1056"/>
      <c r="N1447" s="1056"/>
      <c r="O1447" s="1056"/>
      <c r="P1447" s="1056"/>
      <c r="Q1447" s="567"/>
      <c r="R1447" s="567"/>
      <c r="S1447" s="567"/>
      <c r="T1447" s="567"/>
      <c r="U1447" s="567"/>
      <c r="V1447" s="567"/>
      <c r="W1447" s="567"/>
      <c r="X1447" s="567"/>
      <c r="Y1447" s="1066"/>
      <c r="Z1447" s="567">
        <f t="shared" si="603"/>
        <v>0</v>
      </c>
      <c r="AA1447" s="1091"/>
      <c r="AB1447" s="567"/>
      <c r="AC1447" s="567"/>
      <c r="AD1447" s="567"/>
      <c r="AE1447" s="567"/>
      <c r="AF1447" s="567"/>
      <c r="AG1447" s="1287"/>
      <c r="AH1447" s="610"/>
      <c r="AI1447" s="1457"/>
      <c r="AJ1447" s="1472"/>
    </row>
    <row r="1448" spans="1:36" ht="43.5" x14ac:dyDescent="0.25">
      <c r="A1448" s="239">
        <v>1</v>
      </c>
      <c r="B1448" s="1462" t="s">
        <v>535</v>
      </c>
      <c r="C1448" s="1462"/>
      <c r="D1448" s="1921"/>
      <c r="E1448" s="417"/>
      <c r="F1448" s="791"/>
      <c r="G1448" s="791"/>
      <c r="H1448" s="791"/>
      <c r="I1448" s="1899"/>
      <c r="J1448" s="1899"/>
      <c r="K1448" s="791"/>
      <c r="L1448" s="791"/>
      <c r="M1448" s="791"/>
      <c r="N1448" s="791"/>
      <c r="O1448" s="791"/>
      <c r="P1448" s="791"/>
      <c r="Q1448" s="568"/>
      <c r="R1448" s="568"/>
      <c r="S1448" s="568"/>
      <c r="T1448" s="568"/>
      <c r="U1448" s="568"/>
      <c r="V1448" s="568"/>
      <c r="W1448" s="568"/>
      <c r="X1448" s="568"/>
      <c r="Y1448" s="1067"/>
      <c r="Z1448" s="568">
        <f t="shared" si="603"/>
        <v>0</v>
      </c>
      <c r="AA1448" s="1088"/>
      <c r="AB1448" s="568"/>
      <c r="AC1448" s="568"/>
      <c r="AD1448" s="568"/>
      <c r="AE1448" s="568"/>
      <c r="AF1448" s="568"/>
      <c r="AG1448" s="1319"/>
      <c r="AH1448" s="564"/>
      <c r="AI1448" s="1457"/>
      <c r="AJ1448" s="1472"/>
    </row>
    <row r="1449" spans="1:36" x14ac:dyDescent="0.25">
      <c r="A1449" s="239">
        <v>1</v>
      </c>
      <c r="B1449" s="755" t="s">
        <v>475</v>
      </c>
      <c r="C1449" s="677"/>
      <c r="D1449" s="803"/>
      <c r="E1449" s="417"/>
      <c r="F1449" s="791"/>
      <c r="G1449" s="791"/>
      <c r="H1449" s="791"/>
      <c r="I1449" s="1899"/>
      <c r="J1449" s="1899"/>
      <c r="K1449" s="791"/>
      <c r="L1449" s="791"/>
      <c r="M1449" s="791"/>
      <c r="N1449" s="791"/>
      <c r="O1449" s="791"/>
      <c r="P1449" s="791"/>
      <c r="Q1449" s="568">
        <v>103709.43144</v>
      </c>
      <c r="R1449" s="568">
        <v>103709.43144</v>
      </c>
      <c r="S1449" s="568">
        <v>103709.43144</v>
      </c>
      <c r="T1449" s="568">
        <v>103709.43144</v>
      </c>
      <c r="U1449" s="568">
        <v>103709.43144</v>
      </c>
      <c r="V1449" s="568">
        <v>103709.43144</v>
      </c>
      <c r="W1449" s="568">
        <v>103709.43144</v>
      </c>
      <c r="X1449" s="568">
        <v>103709.43144</v>
      </c>
      <c r="Y1449" s="3672">
        <f>(Q1449-1283.75434)/12*$B$4+1283.75434+(R1449-Q1449)/11*7+(S1449-R1449)/10*6+(T1449-S1449)/9*5+(U1449-T1449)/8*4+(V1449-U1449)/7*3+(W1449-V1449)/6*2+(X1449-W1449)/5*1</f>
        <v>69567.539073333333</v>
      </c>
      <c r="Z1449" s="568">
        <f t="shared" si="603"/>
        <v>67335.680979999976</v>
      </c>
      <c r="AA1449" s="1088"/>
      <c r="AB1449" s="568"/>
      <c r="AC1449" s="568">
        <f>Z1449-Y1449</f>
        <v>-2231.8580933333578</v>
      </c>
      <c r="AD1449" s="568"/>
      <c r="AE1449" s="568">
        <v>-24.945959999999996</v>
      </c>
      <c r="AF1449" s="568">
        <v>67310.735019999978</v>
      </c>
      <c r="AG1449" s="1319"/>
      <c r="AH1449" s="564"/>
      <c r="AI1449" s="1457"/>
      <c r="AJ1449" s="1472"/>
    </row>
    <row r="1450" spans="1:36" ht="29.25" x14ac:dyDescent="0.25">
      <c r="A1450" s="239">
        <v>1</v>
      </c>
      <c r="B1450" s="728" t="s">
        <v>386</v>
      </c>
      <c r="C1450" s="678"/>
      <c r="D1450" s="4"/>
      <c r="E1450" s="1153">
        <f>E1452+E1453+E1455+E1457</f>
        <v>23045</v>
      </c>
      <c r="F1450" s="1058">
        <f>F1452+F1453+F1455+F1457</f>
        <v>15363.333333333332</v>
      </c>
      <c r="G1450" s="1058">
        <f>G1452+G1453+G1455+G1457+G1454</f>
        <v>13783</v>
      </c>
      <c r="H1450" s="1058">
        <f>G1450/F1450*100</f>
        <v>89.713603818615766</v>
      </c>
      <c r="I1450" s="1899"/>
      <c r="J1450" s="1899"/>
      <c r="K1450" s="211"/>
      <c r="L1450" s="211"/>
      <c r="M1450" s="211"/>
      <c r="N1450" s="211"/>
      <c r="O1450" s="211"/>
      <c r="P1450" s="211"/>
      <c r="Q1450" s="568"/>
      <c r="R1450" s="568"/>
      <c r="S1450" s="568"/>
      <c r="T1450" s="568"/>
      <c r="U1450" s="568"/>
      <c r="V1450" s="568"/>
      <c r="W1450" s="568"/>
      <c r="X1450" s="568"/>
      <c r="Y1450" s="1067"/>
      <c r="Z1450" s="568">
        <f t="shared" si="603"/>
        <v>0</v>
      </c>
      <c r="AA1450" s="1088"/>
      <c r="AB1450" s="568"/>
      <c r="AC1450" s="568"/>
      <c r="AD1450" s="568"/>
      <c r="AE1450" s="568"/>
      <c r="AF1450" s="568"/>
      <c r="AG1450" s="1280">
        <f>AG1452+AG1453+AG1455+AG1457+AG1454</f>
        <v>0</v>
      </c>
      <c r="AH1450" s="564"/>
      <c r="AI1450" s="1457"/>
      <c r="AJ1450" s="1472"/>
    </row>
    <row r="1451" spans="1:36" ht="30" x14ac:dyDescent="0.25">
      <c r="A1451" s="239">
        <v>1</v>
      </c>
      <c r="B1451" s="515" t="s">
        <v>204</v>
      </c>
      <c r="C1451" s="678"/>
      <c r="D1451" s="4"/>
      <c r="E1451" s="763"/>
      <c r="F1451" s="368"/>
      <c r="G1451" s="368"/>
      <c r="H1451" s="368"/>
      <c r="I1451" s="1899"/>
      <c r="J1451" s="1899"/>
      <c r="K1451" s="211"/>
      <c r="L1451" s="211"/>
      <c r="M1451" s="211"/>
      <c r="N1451" s="211"/>
      <c r="O1451" s="211"/>
      <c r="P1451" s="211"/>
      <c r="Q1451" s="568"/>
      <c r="R1451" s="568"/>
      <c r="S1451" s="568"/>
      <c r="T1451" s="568"/>
      <c r="U1451" s="568"/>
      <c r="V1451" s="568"/>
      <c r="W1451" s="568"/>
      <c r="X1451" s="568"/>
      <c r="Y1451" s="1067"/>
      <c r="Z1451" s="568"/>
      <c r="AA1451" s="1088"/>
      <c r="AB1451" s="568"/>
      <c r="AC1451" s="568"/>
      <c r="AD1451" s="568"/>
      <c r="AE1451" s="568"/>
      <c r="AF1451" s="568"/>
      <c r="AG1451" s="1276"/>
      <c r="AH1451" s="564"/>
      <c r="AI1451" s="1457"/>
      <c r="AJ1451" s="1472"/>
    </row>
    <row r="1452" spans="1:36" ht="30" x14ac:dyDescent="0.25">
      <c r="A1452" s="239">
        <v>1</v>
      </c>
      <c r="B1452" s="515" t="s">
        <v>205</v>
      </c>
      <c r="C1452" s="678"/>
      <c r="D1452" s="4"/>
      <c r="E1452" s="763">
        <v>2480</v>
      </c>
      <c r="F1452" s="368">
        <f>E1452/12*$B$4</f>
        <v>1653.3333333333333</v>
      </c>
      <c r="G1452" s="368">
        <v>1697</v>
      </c>
      <c r="H1452" s="368">
        <f>G1452/F1452*100</f>
        <v>102.64112903225806</v>
      </c>
      <c r="I1452" s="1899"/>
      <c r="J1452" s="1899"/>
      <c r="K1452" s="211"/>
      <c r="L1452" s="211"/>
      <c r="M1452" s="211"/>
      <c r="N1452" s="211"/>
      <c r="O1452" s="211"/>
      <c r="P1452" s="211"/>
      <c r="Q1452" s="568"/>
      <c r="R1452" s="568"/>
      <c r="S1452" s="568"/>
      <c r="T1452" s="568"/>
      <c r="U1452" s="568"/>
      <c r="V1452" s="568"/>
      <c r="W1452" s="568"/>
      <c r="X1452" s="568"/>
      <c r="Y1452" s="1067"/>
      <c r="Z1452" s="568"/>
      <c r="AA1452" s="1088"/>
      <c r="AB1452" s="568"/>
      <c r="AC1452" s="568"/>
      <c r="AD1452" s="568"/>
      <c r="AE1452" s="568"/>
      <c r="AF1452" s="568"/>
      <c r="AG1452" s="1276"/>
      <c r="AH1452" s="564"/>
      <c r="AI1452" s="1457"/>
      <c r="AJ1452" s="1472"/>
    </row>
    <row r="1453" spans="1:36" ht="30" x14ac:dyDescent="0.25">
      <c r="A1453" s="239">
        <v>1</v>
      </c>
      <c r="B1453" s="729" t="s">
        <v>643</v>
      </c>
      <c r="C1453" s="678"/>
      <c r="D1453" s="4"/>
      <c r="E1453" s="763">
        <v>11678</v>
      </c>
      <c r="F1453" s="368">
        <f>E1453/12*$B$4</f>
        <v>7785.333333333333</v>
      </c>
      <c r="G1453" s="368">
        <v>7256</v>
      </c>
      <c r="H1453" s="368">
        <f>G1453/F1453*100</f>
        <v>93.20089056345266</v>
      </c>
      <c r="I1453" s="1899"/>
      <c r="J1453" s="1899"/>
      <c r="K1453" s="211"/>
      <c r="L1453" s="211"/>
      <c r="M1453" s="211"/>
      <c r="N1453" s="211"/>
      <c r="O1453" s="211"/>
      <c r="P1453" s="211"/>
      <c r="Q1453" s="568"/>
      <c r="R1453" s="568"/>
      <c r="S1453" s="568"/>
      <c r="T1453" s="568"/>
      <c r="U1453" s="568"/>
      <c r="V1453" s="568"/>
      <c r="W1453" s="568"/>
      <c r="X1453" s="568"/>
      <c r="Y1453" s="1067"/>
      <c r="Z1453" s="568"/>
      <c r="AA1453" s="1088"/>
      <c r="AB1453" s="568"/>
      <c r="AC1453" s="568"/>
      <c r="AD1453" s="568"/>
      <c r="AE1453" s="568"/>
      <c r="AF1453" s="568"/>
      <c r="AG1453" s="1276"/>
      <c r="AH1453" s="564"/>
      <c r="AI1453" s="1457"/>
      <c r="AJ1453" s="1472"/>
    </row>
    <row r="1454" spans="1:36" ht="75" x14ac:dyDescent="0.25">
      <c r="A1454" s="239">
        <v>1</v>
      </c>
      <c r="B1454" s="516" t="s">
        <v>388</v>
      </c>
      <c r="C1454" s="678"/>
      <c r="D1454" s="4"/>
      <c r="E1454" s="763"/>
      <c r="F1454" s="368"/>
      <c r="G1454" s="368"/>
      <c r="H1454" s="368"/>
      <c r="I1454" s="1899"/>
      <c r="J1454" s="1899"/>
      <c r="K1454" s="211"/>
      <c r="L1454" s="211"/>
      <c r="M1454" s="211"/>
      <c r="N1454" s="211"/>
      <c r="O1454" s="211"/>
      <c r="P1454" s="211"/>
      <c r="Q1454" s="568"/>
      <c r="R1454" s="568"/>
      <c r="S1454" s="568"/>
      <c r="T1454" s="568"/>
      <c r="U1454" s="568"/>
      <c r="V1454" s="568"/>
      <c r="W1454" s="568"/>
      <c r="X1454" s="568"/>
      <c r="Y1454" s="1067"/>
      <c r="Z1454" s="568"/>
      <c r="AA1454" s="1088"/>
      <c r="AB1454" s="568"/>
      <c r="AC1454" s="568"/>
      <c r="AD1454" s="568"/>
      <c r="AE1454" s="568"/>
      <c r="AF1454" s="568"/>
      <c r="AG1454" s="1276"/>
      <c r="AH1454" s="564"/>
      <c r="AI1454" s="1457"/>
      <c r="AJ1454" s="1472"/>
    </row>
    <row r="1455" spans="1:36" ht="60" x14ac:dyDescent="0.25">
      <c r="A1455" s="239">
        <v>1</v>
      </c>
      <c r="B1455" s="516" t="s">
        <v>402</v>
      </c>
      <c r="C1455" s="678"/>
      <c r="D1455" s="4"/>
      <c r="E1455" s="763">
        <v>7194</v>
      </c>
      <c r="F1455" s="368">
        <f>E1455/12*$B$4</f>
        <v>4796</v>
      </c>
      <c r="G1455" s="368">
        <v>3616</v>
      </c>
      <c r="H1455" s="368">
        <f>G1455/F1455*100</f>
        <v>75.396163469557962</v>
      </c>
      <c r="I1455" s="1899"/>
      <c r="J1455" s="1899"/>
      <c r="K1455" s="211"/>
      <c r="L1455" s="211"/>
      <c r="M1455" s="211"/>
      <c r="N1455" s="211"/>
      <c r="O1455" s="211"/>
      <c r="P1455" s="211"/>
      <c r="Q1455" s="568"/>
      <c r="R1455" s="568"/>
      <c r="S1455" s="568"/>
      <c r="T1455" s="568"/>
      <c r="U1455" s="568"/>
      <c r="V1455" s="568"/>
      <c r="W1455" s="568"/>
      <c r="X1455" s="568"/>
      <c r="Y1455" s="1067"/>
      <c r="Z1455" s="568"/>
      <c r="AA1455" s="1088"/>
      <c r="AB1455" s="568"/>
      <c r="AC1455" s="568"/>
      <c r="AD1455" s="568"/>
      <c r="AE1455" s="568"/>
      <c r="AF1455" s="568"/>
      <c r="AG1455" s="1276"/>
      <c r="AH1455" s="564"/>
      <c r="AI1455" s="1457"/>
      <c r="AJ1455" s="1472"/>
    </row>
    <row r="1456" spans="1:36" ht="105" x14ac:dyDescent="0.25">
      <c r="B1456" s="516" t="s">
        <v>625</v>
      </c>
      <c r="C1456" s="678"/>
      <c r="D1456" s="4"/>
      <c r="E1456" s="763">
        <v>5000</v>
      </c>
      <c r="F1456" s="368">
        <f>E1456/12*$B$4</f>
        <v>3333.3333333333335</v>
      </c>
      <c r="G1456" s="368">
        <v>1622</v>
      </c>
      <c r="H1456" s="368">
        <f>G1456/F1456*100</f>
        <v>48.66</v>
      </c>
      <c r="I1456" s="1899"/>
      <c r="J1456" s="1899"/>
      <c r="K1456" s="211"/>
      <c r="L1456" s="211"/>
      <c r="M1456" s="211"/>
      <c r="N1456" s="211"/>
      <c r="O1456" s="211"/>
      <c r="P1456" s="211"/>
      <c r="Q1456" s="568"/>
      <c r="R1456" s="568"/>
      <c r="S1456" s="568"/>
      <c r="T1456" s="568"/>
      <c r="U1456" s="568"/>
      <c r="V1456" s="568"/>
      <c r="W1456" s="568"/>
      <c r="X1456" s="568"/>
      <c r="Y1456" s="1067"/>
      <c r="Z1456" s="568"/>
      <c r="AA1456" s="1088"/>
      <c r="AB1456" s="568"/>
      <c r="AC1456" s="568"/>
      <c r="AD1456" s="568"/>
      <c r="AE1456" s="568"/>
      <c r="AF1456" s="568"/>
      <c r="AG1456" s="1276"/>
      <c r="AH1456" s="564"/>
      <c r="AI1456" s="1457"/>
      <c r="AJ1456" s="1472"/>
    </row>
    <row r="1457" spans="1:36" ht="30" x14ac:dyDescent="0.25">
      <c r="B1457" s="4" t="s">
        <v>473</v>
      </c>
      <c r="C1457" s="678"/>
      <c r="D1457" s="4"/>
      <c r="E1457" s="763">
        <v>1693</v>
      </c>
      <c r="F1457" s="368">
        <f>E1457/12*$B$4</f>
        <v>1128.6666666666667</v>
      </c>
      <c r="G1457" s="368">
        <v>1214</v>
      </c>
      <c r="H1457" s="368">
        <f t="shared" ref="H1457:H1462" si="608">G1457/F1457*100</f>
        <v>107.56054341405788</v>
      </c>
      <c r="I1457" s="1899"/>
      <c r="J1457" s="1899"/>
      <c r="K1457" s="211"/>
      <c r="L1457" s="211"/>
      <c r="M1457" s="211"/>
      <c r="N1457" s="211"/>
      <c r="O1457" s="211"/>
      <c r="P1457" s="211"/>
      <c r="Q1457" s="568"/>
      <c r="R1457" s="568"/>
      <c r="S1457" s="568"/>
      <c r="T1457" s="568"/>
      <c r="U1457" s="568"/>
      <c r="V1457" s="568"/>
      <c r="W1457" s="568"/>
      <c r="X1457" s="568"/>
      <c r="Y1457" s="1067"/>
      <c r="Z1457" s="568"/>
      <c r="AA1457" s="1088"/>
      <c r="AB1457" s="568"/>
      <c r="AC1457" s="568"/>
      <c r="AD1457" s="568"/>
      <c r="AE1457" s="568"/>
      <c r="AF1457" s="568"/>
      <c r="AG1457" s="1276"/>
      <c r="AH1457" s="564"/>
      <c r="AI1457" s="1457"/>
      <c r="AJ1457" s="1472"/>
    </row>
    <row r="1458" spans="1:36" ht="29.25" x14ac:dyDescent="0.25">
      <c r="A1458" s="239">
        <v>1</v>
      </c>
      <c r="B1458" s="484" t="s">
        <v>135</v>
      </c>
      <c r="C1458" s="678"/>
      <c r="D1458" s="4"/>
      <c r="E1458" s="763">
        <f>E1459</f>
        <v>37172</v>
      </c>
      <c r="F1458" s="368">
        <f>F1459</f>
        <v>24781.333333333332</v>
      </c>
      <c r="G1458" s="368">
        <f>G1459</f>
        <v>21901</v>
      </c>
      <c r="H1458" s="368">
        <f t="shared" si="608"/>
        <v>88.377004196707205</v>
      </c>
      <c r="I1458" s="1899"/>
      <c r="J1458" s="1899"/>
      <c r="K1458" s="211"/>
      <c r="L1458" s="211"/>
      <c r="M1458" s="211"/>
      <c r="N1458" s="211"/>
      <c r="O1458" s="211"/>
      <c r="P1458" s="211"/>
      <c r="Q1458" s="568"/>
      <c r="R1458" s="568"/>
      <c r="S1458" s="568"/>
      <c r="T1458" s="568"/>
      <c r="U1458" s="568"/>
      <c r="V1458" s="568"/>
      <c r="W1458" s="568"/>
      <c r="X1458" s="568"/>
      <c r="Y1458" s="1067"/>
      <c r="Z1458" s="568"/>
      <c r="AA1458" s="1088"/>
      <c r="AB1458" s="568"/>
      <c r="AC1458" s="568"/>
      <c r="AD1458" s="568"/>
      <c r="AE1458" s="568"/>
      <c r="AF1458" s="568"/>
      <c r="AG1458" s="1276">
        <f>AG1459</f>
        <v>0</v>
      </c>
      <c r="AH1458" s="564"/>
      <c r="AI1458" s="1457"/>
      <c r="AJ1458" s="1472"/>
    </row>
    <row r="1459" spans="1:36" x14ac:dyDescent="0.25">
      <c r="A1459" s="239">
        <v>1</v>
      </c>
      <c r="B1459" s="292" t="s">
        <v>239</v>
      </c>
      <c r="C1459" s="678"/>
      <c r="D1459" s="4"/>
      <c r="E1459" s="763">
        <v>37172</v>
      </c>
      <c r="F1459" s="368">
        <f>E1459/12*$B$4</f>
        <v>24781.333333333332</v>
      </c>
      <c r="G1459" s="368">
        <v>21901</v>
      </c>
      <c r="H1459" s="368">
        <f t="shared" si="608"/>
        <v>88.377004196707205</v>
      </c>
      <c r="I1459" s="1899"/>
      <c r="J1459" s="1899"/>
      <c r="K1459" s="211"/>
      <c r="L1459" s="211"/>
      <c r="M1459" s="211"/>
      <c r="N1459" s="211"/>
      <c r="O1459" s="211"/>
      <c r="P1459" s="211"/>
      <c r="Q1459" s="568"/>
      <c r="R1459" s="568"/>
      <c r="S1459" s="568"/>
      <c r="T1459" s="568"/>
      <c r="U1459" s="568"/>
      <c r="V1459" s="568"/>
      <c r="W1459" s="568"/>
      <c r="X1459" s="568"/>
      <c r="Y1459" s="1067"/>
      <c r="Z1459" s="568"/>
      <c r="AA1459" s="1088"/>
      <c r="AB1459" s="568"/>
      <c r="AC1459" s="568"/>
      <c r="AD1459" s="568"/>
      <c r="AE1459" s="568"/>
      <c r="AF1459" s="568"/>
      <c r="AG1459" s="1276"/>
      <c r="AH1459" s="564"/>
      <c r="AI1459" s="1457"/>
      <c r="AJ1459" s="1472"/>
    </row>
    <row r="1460" spans="1:36" ht="63" x14ac:dyDescent="0.25">
      <c r="A1460" s="239">
        <v>1</v>
      </c>
      <c r="B1460" s="756" t="s">
        <v>391</v>
      </c>
      <c r="C1460" s="2103"/>
      <c r="D1460" s="790"/>
      <c r="E1460" s="1154">
        <f>E1461+E1466</f>
        <v>11255</v>
      </c>
      <c r="F1460" s="1058">
        <f>F1461+F1466</f>
        <v>7503.333333333333</v>
      </c>
      <c r="G1460" s="1058">
        <f>G1461+G1466</f>
        <v>7124</v>
      </c>
      <c r="H1460" s="1058">
        <f t="shared" si="608"/>
        <v>94.944469124833404</v>
      </c>
      <c r="I1460" s="1899"/>
      <c r="J1460" s="1899"/>
      <c r="K1460" s="211"/>
      <c r="L1460" s="211"/>
      <c r="M1460" s="211"/>
      <c r="N1460" s="211"/>
      <c r="O1460" s="211"/>
      <c r="P1460" s="211"/>
      <c r="Q1460" s="568"/>
      <c r="R1460" s="568"/>
      <c r="S1460" s="568"/>
      <c r="T1460" s="568"/>
      <c r="U1460" s="568"/>
      <c r="V1460" s="568"/>
      <c r="W1460" s="568"/>
      <c r="X1460" s="568"/>
      <c r="Y1460" s="1215">
        <f>Q1460/12*$B$4</f>
        <v>0</v>
      </c>
      <c r="Z1460" s="568">
        <f>AF1460-AE1460-AB1460</f>
        <v>0</v>
      </c>
      <c r="AA1460" s="1088"/>
      <c r="AB1460" s="568"/>
      <c r="AC1460" s="568">
        <f>Z1460-Y1460</f>
        <v>0</v>
      </c>
      <c r="AD1460" s="568"/>
      <c r="AE1460" s="568"/>
      <c r="AF1460" s="568"/>
      <c r="AG1460" s="1280">
        <f>AG1461+AG1466</f>
        <v>0</v>
      </c>
      <c r="AH1460" s="564"/>
      <c r="AI1460" s="1457"/>
      <c r="AJ1460" s="1472"/>
    </row>
    <row r="1461" spans="1:36" ht="30" x14ac:dyDescent="0.25">
      <c r="A1461" s="239">
        <v>1</v>
      </c>
      <c r="B1461" s="729" t="s">
        <v>392</v>
      </c>
      <c r="C1461" s="678"/>
      <c r="D1461" s="4"/>
      <c r="E1461" s="1154">
        <f>SUM(E1462:E1465)</f>
        <v>5255</v>
      </c>
      <c r="F1461" s="368">
        <f>SUM(F1462:F1465)</f>
        <v>3503.333333333333</v>
      </c>
      <c r="G1461" s="368">
        <f>SUM(G1462:G1465)</f>
        <v>3215</v>
      </c>
      <c r="H1461" s="368">
        <f t="shared" si="608"/>
        <v>91.769743101807805</v>
      </c>
      <c r="I1461" s="1899"/>
      <c r="J1461" s="1899"/>
      <c r="K1461" s="211"/>
      <c r="L1461" s="211"/>
      <c r="M1461" s="211"/>
      <c r="N1461" s="211"/>
      <c r="O1461" s="211"/>
      <c r="P1461" s="211"/>
      <c r="Q1461" s="568"/>
      <c r="R1461" s="568"/>
      <c r="S1461" s="568"/>
      <c r="T1461" s="568"/>
      <c r="U1461" s="568"/>
      <c r="V1461" s="568"/>
      <c r="W1461" s="568"/>
      <c r="X1461" s="568"/>
      <c r="Y1461" s="1067"/>
      <c r="Z1461" s="568"/>
      <c r="AA1461" s="1088"/>
      <c r="AB1461" s="568"/>
      <c r="AC1461" s="568"/>
      <c r="AD1461" s="568"/>
      <c r="AE1461" s="568"/>
      <c r="AF1461" s="568"/>
      <c r="AG1461" s="1276">
        <f>SUM(AG1462:AG1465)</f>
        <v>0</v>
      </c>
      <c r="AH1461" s="564"/>
      <c r="AI1461" s="1457"/>
      <c r="AJ1461" s="1472"/>
    </row>
    <row r="1462" spans="1:36" ht="30" x14ac:dyDescent="0.25">
      <c r="A1462" s="239">
        <v>1</v>
      </c>
      <c r="B1462" s="516" t="s">
        <v>393</v>
      </c>
      <c r="C1462" s="678"/>
      <c r="D1462" s="4"/>
      <c r="E1462" s="763">
        <v>5131</v>
      </c>
      <c r="F1462" s="368">
        <f>E1462/12*$B$4</f>
        <v>3420.6666666666665</v>
      </c>
      <c r="G1462" s="368">
        <v>3097</v>
      </c>
      <c r="H1462" s="368">
        <f t="shared" si="608"/>
        <v>90.537906840771782</v>
      </c>
      <c r="I1462" s="1899"/>
      <c r="J1462" s="1899"/>
      <c r="K1462" s="211"/>
      <c r="L1462" s="211"/>
      <c r="M1462" s="211"/>
      <c r="N1462" s="211"/>
      <c r="O1462" s="211"/>
      <c r="P1462" s="211"/>
      <c r="Q1462" s="568"/>
      <c r="R1462" s="568"/>
      <c r="S1462" s="568"/>
      <c r="T1462" s="568"/>
      <c r="U1462" s="568"/>
      <c r="V1462" s="568"/>
      <c r="W1462" s="568"/>
      <c r="X1462" s="568"/>
      <c r="Y1462" s="1067"/>
      <c r="Z1462" s="568"/>
      <c r="AA1462" s="1088"/>
      <c r="AB1462" s="568"/>
      <c r="AC1462" s="568"/>
      <c r="AD1462" s="568"/>
      <c r="AE1462" s="568"/>
      <c r="AF1462" s="568"/>
      <c r="AG1462" s="1276"/>
      <c r="AH1462" s="564"/>
      <c r="AI1462" s="1457"/>
      <c r="AJ1462" s="1472"/>
    </row>
    <row r="1463" spans="1:36" ht="60" x14ac:dyDescent="0.25">
      <c r="A1463" s="239">
        <v>1</v>
      </c>
      <c r="B1463" s="516" t="s">
        <v>394</v>
      </c>
      <c r="C1463" s="678"/>
      <c r="D1463" s="4"/>
      <c r="E1463" s="763"/>
      <c r="F1463" s="368">
        <f>E1463/12*$B$4</f>
        <v>0</v>
      </c>
      <c r="G1463" s="368"/>
      <c r="H1463" s="368"/>
      <c r="I1463" s="1899"/>
      <c r="J1463" s="1899"/>
      <c r="K1463" s="211"/>
      <c r="L1463" s="211"/>
      <c r="M1463" s="211"/>
      <c r="N1463" s="211"/>
      <c r="O1463" s="211"/>
      <c r="P1463" s="211"/>
      <c r="Q1463" s="568"/>
      <c r="R1463" s="568"/>
      <c r="S1463" s="568"/>
      <c r="T1463" s="568"/>
      <c r="U1463" s="568"/>
      <c r="V1463" s="568"/>
      <c r="W1463" s="568"/>
      <c r="X1463" s="568"/>
      <c r="Y1463" s="1067"/>
      <c r="Z1463" s="568"/>
      <c r="AA1463" s="1088"/>
      <c r="AB1463" s="568"/>
      <c r="AC1463" s="568"/>
      <c r="AD1463" s="568"/>
      <c r="AE1463" s="568"/>
      <c r="AF1463" s="568"/>
      <c r="AG1463" s="1276"/>
      <c r="AH1463" s="564"/>
      <c r="AI1463" s="1457"/>
      <c r="AJ1463" s="1472"/>
    </row>
    <row r="1464" spans="1:36" ht="45" x14ac:dyDescent="0.25">
      <c r="A1464" s="239">
        <v>1</v>
      </c>
      <c r="B1464" s="516" t="s">
        <v>395</v>
      </c>
      <c r="C1464" s="678"/>
      <c r="D1464" s="4"/>
      <c r="E1464" s="763">
        <v>90</v>
      </c>
      <c r="F1464" s="368">
        <f>E1464/12*$B$4</f>
        <v>60</v>
      </c>
      <c r="G1464" s="368">
        <v>88</v>
      </c>
      <c r="H1464" s="368">
        <f>G1464/F1464*100</f>
        <v>146.66666666666666</v>
      </c>
      <c r="I1464" s="1899"/>
      <c r="J1464" s="1899"/>
      <c r="K1464" s="211"/>
      <c r="L1464" s="211"/>
      <c r="M1464" s="211"/>
      <c r="N1464" s="211"/>
      <c r="O1464" s="211"/>
      <c r="P1464" s="211"/>
      <c r="Q1464" s="568"/>
      <c r="R1464" s="568"/>
      <c r="S1464" s="568"/>
      <c r="T1464" s="568"/>
      <c r="U1464" s="568"/>
      <c r="V1464" s="568"/>
      <c r="W1464" s="568"/>
      <c r="X1464" s="568"/>
      <c r="Y1464" s="1067"/>
      <c r="Z1464" s="568"/>
      <c r="AA1464" s="1088"/>
      <c r="AB1464" s="568"/>
      <c r="AC1464" s="568"/>
      <c r="AD1464" s="568"/>
      <c r="AE1464" s="568"/>
      <c r="AF1464" s="568"/>
      <c r="AG1464" s="1276"/>
      <c r="AH1464" s="564"/>
      <c r="AI1464" s="1457"/>
      <c r="AJ1464" s="1472"/>
    </row>
    <row r="1465" spans="1:36" ht="30" x14ac:dyDescent="0.25">
      <c r="A1465" s="239">
        <v>1</v>
      </c>
      <c r="B1465" s="516" t="s">
        <v>396</v>
      </c>
      <c r="C1465" s="678"/>
      <c r="D1465" s="4"/>
      <c r="E1465" s="1152">
        <v>34</v>
      </c>
      <c r="F1465" s="368">
        <f>E1465/12*$B$4</f>
        <v>22.666666666666668</v>
      </c>
      <c r="G1465" s="368">
        <v>30</v>
      </c>
      <c r="H1465" s="368">
        <f>G1465/F1465*100</f>
        <v>132.35294117647058</v>
      </c>
      <c r="I1465" s="1899"/>
      <c r="J1465" s="1899"/>
      <c r="K1465" s="211"/>
      <c r="L1465" s="211"/>
      <c r="M1465" s="211"/>
      <c r="N1465" s="211"/>
      <c r="O1465" s="211"/>
      <c r="P1465" s="211"/>
      <c r="Q1465" s="568"/>
      <c r="R1465" s="568"/>
      <c r="S1465" s="568"/>
      <c r="T1465" s="568"/>
      <c r="U1465" s="568"/>
      <c r="V1465" s="568"/>
      <c r="W1465" s="568"/>
      <c r="X1465" s="568"/>
      <c r="Y1465" s="1067"/>
      <c r="Z1465" s="568"/>
      <c r="AA1465" s="1088"/>
      <c r="AB1465" s="568"/>
      <c r="AC1465" s="568"/>
      <c r="AD1465" s="568"/>
      <c r="AE1465" s="568"/>
      <c r="AF1465" s="568"/>
      <c r="AG1465" s="1276"/>
      <c r="AH1465" s="564"/>
      <c r="AI1465" s="1457"/>
      <c r="AJ1465" s="1472"/>
    </row>
    <row r="1466" spans="1:36" ht="60" x14ac:dyDescent="0.25">
      <c r="A1466" s="239">
        <v>1</v>
      </c>
      <c r="B1466" s="729" t="s">
        <v>397</v>
      </c>
      <c r="C1466" s="678"/>
      <c r="D1466" s="4"/>
      <c r="E1466" s="1154">
        <f>SUM(E1467:E1470)</f>
        <v>6000</v>
      </c>
      <c r="F1466" s="368">
        <f>SUM(F1467:F1470)</f>
        <v>4000</v>
      </c>
      <c r="G1466" s="368">
        <f>G1467+G1469+G1470</f>
        <v>3909</v>
      </c>
      <c r="H1466" s="368">
        <f>G1466/F1466*100</f>
        <v>97.724999999999994</v>
      </c>
      <c r="I1466" s="1899"/>
      <c r="J1466" s="1899"/>
      <c r="K1466" s="211"/>
      <c r="L1466" s="211"/>
      <c r="M1466" s="211"/>
      <c r="N1466" s="211"/>
      <c r="O1466" s="211"/>
      <c r="P1466" s="211"/>
      <c r="Q1466" s="568"/>
      <c r="R1466" s="568"/>
      <c r="S1466" s="568"/>
      <c r="T1466" s="568"/>
      <c r="U1466" s="568"/>
      <c r="V1466" s="568"/>
      <c r="W1466" s="568"/>
      <c r="X1466" s="568"/>
      <c r="Y1466" s="1067"/>
      <c r="Z1466" s="568"/>
      <c r="AA1466" s="1088"/>
      <c r="AB1466" s="568"/>
      <c r="AC1466" s="568"/>
      <c r="AD1466" s="568"/>
      <c r="AE1466" s="568"/>
      <c r="AF1466" s="568"/>
      <c r="AG1466" s="1276">
        <f>AG1467+AG1469+AG1470</f>
        <v>0</v>
      </c>
      <c r="AH1466" s="564"/>
      <c r="AI1466" s="1457"/>
      <c r="AJ1466" s="1472"/>
    </row>
    <row r="1467" spans="1:36" ht="45" x14ac:dyDescent="0.25">
      <c r="A1467" s="239">
        <v>1</v>
      </c>
      <c r="B1467" s="516" t="s">
        <v>398</v>
      </c>
      <c r="C1467" s="678"/>
      <c r="D1467" s="4"/>
      <c r="E1467" s="763">
        <v>1838</v>
      </c>
      <c r="F1467" s="368">
        <f>E1467/12*$B$4</f>
        <v>1225.3333333333333</v>
      </c>
      <c r="G1467" s="368">
        <v>1231</v>
      </c>
      <c r="H1467" s="368">
        <f>G1467/F1467*100</f>
        <v>100.46245919477694</v>
      </c>
      <c r="I1467" s="1899"/>
      <c r="J1467" s="1899"/>
      <c r="K1467" s="211"/>
      <c r="L1467" s="211"/>
      <c r="M1467" s="211"/>
      <c r="N1467" s="211"/>
      <c r="O1467" s="211"/>
      <c r="P1467" s="211"/>
      <c r="Q1467" s="568"/>
      <c r="R1467" s="568"/>
      <c r="S1467" s="568"/>
      <c r="T1467" s="568"/>
      <c r="U1467" s="568"/>
      <c r="V1467" s="568"/>
      <c r="W1467" s="568"/>
      <c r="X1467" s="568"/>
      <c r="Y1467" s="1067"/>
      <c r="Z1467" s="568"/>
      <c r="AA1467" s="1088"/>
      <c r="AB1467" s="568"/>
      <c r="AC1467" s="568"/>
      <c r="AD1467" s="568"/>
      <c r="AE1467" s="568"/>
      <c r="AF1467" s="568"/>
      <c r="AG1467" s="1276"/>
      <c r="AH1467" s="564"/>
      <c r="AI1467" s="1457"/>
      <c r="AJ1467" s="1472"/>
    </row>
    <row r="1468" spans="1:36" ht="30" x14ac:dyDescent="0.25">
      <c r="A1468" s="239">
        <v>1</v>
      </c>
      <c r="B1468" s="516" t="s">
        <v>427</v>
      </c>
      <c r="C1468" s="678"/>
      <c r="D1468" s="4"/>
      <c r="E1468" s="763"/>
      <c r="F1468" s="368">
        <f>E1468/12*$B$4</f>
        <v>0</v>
      </c>
      <c r="G1468" s="368">
        <v>562</v>
      </c>
      <c r="H1468" s="368"/>
      <c r="I1468" s="1899"/>
      <c r="J1468" s="1899"/>
      <c r="K1468" s="211"/>
      <c r="L1468" s="211"/>
      <c r="M1468" s="211"/>
      <c r="N1468" s="211"/>
      <c r="O1468" s="211"/>
      <c r="P1468" s="211"/>
      <c r="Q1468" s="568"/>
      <c r="R1468" s="568"/>
      <c r="S1468" s="568"/>
      <c r="T1468" s="568"/>
      <c r="U1468" s="568"/>
      <c r="V1468" s="568"/>
      <c r="W1468" s="568"/>
      <c r="X1468" s="568"/>
      <c r="Y1468" s="1067"/>
      <c r="Z1468" s="568"/>
      <c r="AA1468" s="1088"/>
      <c r="AB1468" s="568"/>
      <c r="AC1468" s="568"/>
      <c r="AD1468" s="568"/>
      <c r="AE1468" s="568"/>
      <c r="AF1468" s="568"/>
      <c r="AG1468" s="1276"/>
      <c r="AH1468" s="564"/>
      <c r="AI1468" s="1457"/>
      <c r="AJ1468" s="1472"/>
    </row>
    <row r="1469" spans="1:36" ht="75" x14ac:dyDescent="0.25">
      <c r="A1469" s="239">
        <v>1</v>
      </c>
      <c r="B1469" s="516" t="s">
        <v>399</v>
      </c>
      <c r="C1469" s="678"/>
      <c r="D1469" s="4"/>
      <c r="E1469" s="763">
        <v>3700</v>
      </c>
      <c r="F1469" s="368">
        <f>E1469/12*$B$4</f>
        <v>2466.6666666666665</v>
      </c>
      <c r="G1469" s="368">
        <v>2331</v>
      </c>
      <c r="H1469" s="368">
        <f>G1469/F1469*100</f>
        <v>94.5</v>
      </c>
      <c r="I1469" s="1899"/>
      <c r="J1469" s="1899"/>
      <c r="K1469" s="211"/>
      <c r="L1469" s="211"/>
      <c r="M1469" s="211"/>
      <c r="N1469" s="211"/>
      <c r="O1469" s="211"/>
      <c r="P1469" s="211"/>
      <c r="Q1469" s="568"/>
      <c r="R1469" s="568"/>
      <c r="S1469" s="568"/>
      <c r="T1469" s="568"/>
      <c r="U1469" s="568"/>
      <c r="V1469" s="568"/>
      <c r="W1469" s="568"/>
      <c r="X1469" s="568"/>
      <c r="Y1469" s="1067"/>
      <c r="Z1469" s="568"/>
      <c r="AA1469" s="1088"/>
      <c r="AB1469" s="568"/>
      <c r="AC1469" s="568"/>
      <c r="AD1469" s="568"/>
      <c r="AE1469" s="568"/>
      <c r="AF1469" s="568"/>
      <c r="AG1469" s="1276"/>
      <c r="AH1469" s="564"/>
      <c r="AI1469" s="1457"/>
      <c r="AJ1469" s="1472"/>
    </row>
    <row r="1470" spans="1:36" ht="60" x14ac:dyDescent="0.25">
      <c r="A1470" s="239">
        <v>1</v>
      </c>
      <c r="B1470" s="516" t="s">
        <v>400</v>
      </c>
      <c r="C1470" s="678"/>
      <c r="D1470" s="4"/>
      <c r="E1470" s="1155">
        <v>462</v>
      </c>
      <c r="F1470" s="368">
        <f>E1470/12*$B$4</f>
        <v>308</v>
      </c>
      <c r="G1470" s="368">
        <v>347</v>
      </c>
      <c r="H1470" s="368">
        <f>G1470/F1470*100</f>
        <v>112.66233766233766</v>
      </c>
      <c r="I1470" s="1899"/>
      <c r="J1470" s="1899"/>
      <c r="K1470" s="211"/>
      <c r="L1470" s="211"/>
      <c r="M1470" s="211"/>
      <c r="N1470" s="211"/>
      <c r="O1470" s="211"/>
      <c r="P1470" s="211"/>
      <c r="Q1470" s="568"/>
      <c r="R1470" s="568"/>
      <c r="S1470" s="568"/>
      <c r="T1470" s="568"/>
      <c r="U1470" s="568"/>
      <c r="V1470" s="568"/>
      <c r="W1470" s="568"/>
      <c r="X1470" s="568"/>
      <c r="Y1470" s="1067"/>
      <c r="Z1470" s="568"/>
      <c r="AA1470" s="1088"/>
      <c r="AB1470" s="568"/>
      <c r="AC1470" s="568"/>
      <c r="AD1470" s="568"/>
      <c r="AE1470" s="568"/>
      <c r="AF1470" s="568"/>
      <c r="AG1470" s="1276"/>
      <c r="AH1470" s="564"/>
      <c r="AI1470" s="1457"/>
      <c r="AJ1470" s="1472"/>
    </row>
    <row r="1471" spans="1:36" x14ac:dyDescent="0.25">
      <c r="B1471" s="803" t="s">
        <v>206</v>
      </c>
      <c r="C1471" s="678"/>
      <c r="D1471" s="4"/>
      <c r="E1471" s="415"/>
      <c r="F1471" s="368">
        <f>E1471/12*$B$4</f>
        <v>0</v>
      </c>
      <c r="G1471" s="368"/>
      <c r="H1471" s="368"/>
      <c r="I1471" s="1899"/>
      <c r="J1471" s="1899"/>
      <c r="K1471" s="211"/>
      <c r="L1471" s="211"/>
      <c r="M1471" s="211"/>
      <c r="N1471" s="211"/>
      <c r="O1471" s="211"/>
      <c r="P1471" s="211"/>
      <c r="Q1471" s="568">
        <v>9712.4719999999998</v>
      </c>
      <c r="R1471" s="568">
        <v>9712.4719999999998</v>
      </c>
      <c r="S1471" s="568">
        <v>9712.4719999999998</v>
      </c>
      <c r="T1471" s="568">
        <v>9712.4719999999998</v>
      </c>
      <c r="U1471" s="568">
        <v>9712.4719999999998</v>
      </c>
      <c r="V1471" s="568">
        <v>9712.4719999999998</v>
      </c>
      <c r="W1471" s="568">
        <v>9712.4719999999998</v>
      </c>
      <c r="X1471" s="568">
        <v>9712.4719999999998</v>
      </c>
      <c r="Y1471" s="1067">
        <f t="shared" ref="Y1471" si="609">Q1471/12*$B$4+(R1471-Q1471)/11*7+(S1471-R1471)/10*6+(T1471-S1471)/9*5+(U1471-T1471)/8*4+(V1471-U1471)/7*3+(W1471-V1471)/6*2+(X1471-W1471)/5*1</f>
        <v>6474.9813333333332</v>
      </c>
      <c r="Z1471" s="568">
        <f>AF1471-AE1471-AB1471</f>
        <v>6869.3242500000033</v>
      </c>
      <c r="AA1471" s="1088"/>
      <c r="AB1471" s="568"/>
      <c r="AC1471" s="568">
        <f>Z1471-Y1471</f>
        <v>394.34291666667013</v>
      </c>
      <c r="AD1471" s="568"/>
      <c r="AE1471" s="568">
        <v>0</v>
      </c>
      <c r="AF1471" s="568">
        <v>6869.3242500000033</v>
      </c>
      <c r="AG1471" s="1276"/>
      <c r="AH1471" s="564"/>
      <c r="AI1471" s="1457"/>
      <c r="AJ1471" s="1472"/>
    </row>
    <row r="1472" spans="1:36" ht="29.25" x14ac:dyDescent="0.25">
      <c r="A1472" s="239">
        <v>1</v>
      </c>
      <c r="B1472" s="790" t="s">
        <v>452</v>
      </c>
      <c r="C1472" s="2103"/>
      <c r="D1472" s="790"/>
      <c r="E1472" s="444">
        <f>E1473+E1474+E1478+E1479+E1480+E1481+E1483</f>
        <v>1631</v>
      </c>
      <c r="F1472" s="1058">
        <f>F1473+F1474+F1478+F1479+F1480+F1481+F1483</f>
        <v>1087.3333333333333</v>
      </c>
      <c r="G1472" s="1058">
        <f>G1473+G1474+G1478+G1479+G1480+G1481+G1483</f>
        <v>1208.125</v>
      </c>
      <c r="H1472" s="1058">
        <f>G1472/F1472*100</f>
        <v>111.10898221949725</v>
      </c>
      <c r="I1472" s="1899"/>
      <c r="J1472" s="1899"/>
      <c r="K1472" s="211"/>
      <c r="L1472" s="211"/>
      <c r="M1472" s="211"/>
      <c r="N1472" s="211"/>
      <c r="O1472" s="211"/>
      <c r="P1472" s="211"/>
      <c r="Q1472" s="568"/>
      <c r="R1472" s="568"/>
      <c r="S1472" s="568"/>
      <c r="T1472" s="568"/>
      <c r="U1472" s="568"/>
      <c r="V1472" s="568"/>
      <c r="W1472" s="568"/>
      <c r="X1472" s="568"/>
      <c r="Y1472" s="1067"/>
      <c r="Z1472" s="568"/>
      <c r="AA1472" s="1088"/>
      <c r="AB1472" s="568"/>
      <c r="AC1472" s="568"/>
      <c r="AD1472" s="568"/>
      <c r="AE1472" s="568"/>
      <c r="AF1472" s="568"/>
      <c r="AG1472" s="1280">
        <f>AG1473+AG1474+AG1478+AG1479+AG1480+AG1481+AG1483</f>
        <v>0</v>
      </c>
      <c r="AH1472" s="564"/>
      <c r="AI1472" s="1457"/>
      <c r="AJ1472" s="1472"/>
    </row>
    <row r="1473" spans="1:36" x14ac:dyDescent="0.25">
      <c r="A1473" s="239">
        <v>1</v>
      </c>
      <c r="B1473" s="4" t="s">
        <v>440</v>
      </c>
      <c r="C1473" s="678"/>
      <c r="D1473" s="4"/>
      <c r="E1473" s="415"/>
      <c r="F1473" s="368"/>
      <c r="G1473" s="368"/>
      <c r="H1473" s="368"/>
      <c r="I1473" s="1899"/>
      <c r="J1473" s="1899"/>
      <c r="K1473" s="211"/>
      <c r="L1473" s="211"/>
      <c r="M1473" s="211"/>
      <c r="N1473" s="211"/>
      <c r="O1473" s="211"/>
      <c r="P1473" s="211"/>
      <c r="Q1473" s="568"/>
      <c r="R1473" s="568"/>
      <c r="S1473" s="568"/>
      <c r="T1473" s="568"/>
      <c r="U1473" s="568"/>
      <c r="V1473" s="568"/>
      <c r="W1473" s="568"/>
      <c r="X1473" s="568"/>
      <c r="Y1473" s="1067"/>
      <c r="Z1473" s="568"/>
      <c r="AA1473" s="1088"/>
      <c r="AB1473" s="568"/>
      <c r="AC1473" s="568"/>
      <c r="AD1473" s="568"/>
      <c r="AE1473" s="568"/>
      <c r="AF1473" s="568"/>
      <c r="AG1473" s="1276"/>
      <c r="AH1473" s="564"/>
      <c r="AI1473" s="1457"/>
      <c r="AJ1473" s="1472"/>
    </row>
    <row r="1474" spans="1:36" ht="30" x14ac:dyDescent="0.25">
      <c r="A1474" s="239">
        <v>1</v>
      </c>
      <c r="B1474" s="804" t="s">
        <v>441</v>
      </c>
      <c r="C1474" s="678"/>
      <c r="D1474" s="4"/>
      <c r="E1474" s="415">
        <f>E1475+E1476/4+E1477</f>
        <v>53</v>
      </c>
      <c r="F1474" s="213">
        <f>F1475+F1476/4+F1477</f>
        <v>35.333333333333336</v>
      </c>
      <c r="G1474" s="368">
        <f>G1475+G1476/4+G1477</f>
        <v>8.125</v>
      </c>
      <c r="H1474" s="368">
        <f>G1474/F1474*100</f>
        <v>22.995283018867923</v>
      </c>
      <c r="I1474" s="1899"/>
      <c r="J1474" s="1899"/>
      <c r="K1474" s="211"/>
      <c r="L1474" s="211"/>
      <c r="M1474" s="211"/>
      <c r="N1474" s="211"/>
      <c r="O1474" s="211"/>
      <c r="P1474" s="211"/>
      <c r="Q1474" s="568"/>
      <c r="R1474" s="568"/>
      <c r="S1474" s="568"/>
      <c r="T1474" s="568"/>
      <c r="U1474" s="568"/>
      <c r="V1474" s="568"/>
      <c r="W1474" s="568"/>
      <c r="X1474" s="568"/>
      <c r="Y1474" s="1067"/>
      <c r="Z1474" s="568">
        <f>AF1474-AE1474-AB1474</f>
        <v>0</v>
      </c>
      <c r="AA1474" s="1088"/>
      <c r="AB1474" s="568"/>
      <c r="AC1474" s="568"/>
      <c r="AD1474" s="568"/>
      <c r="AE1474" s="568"/>
      <c r="AF1474" s="568"/>
      <c r="AG1474" s="1276">
        <f>AG1475+AG1476/4+AG1477</f>
        <v>0</v>
      </c>
      <c r="AH1474" s="564"/>
      <c r="AI1474" s="1457"/>
      <c r="AJ1474" s="1472"/>
    </row>
    <row r="1475" spans="1:36" x14ac:dyDescent="0.25">
      <c r="A1475" s="239">
        <v>1</v>
      </c>
      <c r="B1475" s="4" t="s">
        <v>442</v>
      </c>
      <c r="C1475" s="678"/>
      <c r="D1475" s="4"/>
      <c r="E1475" s="415"/>
      <c r="F1475" s="213">
        <f>E1475/12*$B$4</f>
        <v>0</v>
      </c>
      <c r="G1475" s="368"/>
      <c r="H1475" s="368"/>
      <c r="I1475" s="1899"/>
      <c r="J1475" s="1899"/>
      <c r="K1475" s="211"/>
      <c r="L1475" s="211"/>
      <c r="M1475" s="211"/>
      <c r="N1475" s="211"/>
      <c r="O1475" s="211"/>
      <c r="P1475" s="211"/>
      <c r="Q1475" s="568"/>
      <c r="R1475" s="568"/>
      <c r="S1475" s="568"/>
      <c r="T1475" s="568"/>
      <c r="U1475" s="568"/>
      <c r="V1475" s="568"/>
      <c r="W1475" s="568"/>
      <c r="X1475" s="568"/>
      <c r="Y1475" s="1067"/>
      <c r="Z1475" s="568">
        <f>AF1475-AE1475-AB1475</f>
        <v>0</v>
      </c>
      <c r="AA1475" s="1088"/>
      <c r="AB1475" s="568"/>
      <c r="AC1475" s="568"/>
      <c r="AD1475" s="568"/>
      <c r="AE1475" s="568"/>
      <c r="AF1475" s="568"/>
      <c r="AG1475" s="1276"/>
      <c r="AH1475" s="564"/>
      <c r="AI1475" s="1457"/>
      <c r="AJ1475" s="1472"/>
    </row>
    <row r="1476" spans="1:36" ht="30" x14ac:dyDescent="0.25">
      <c r="A1476" s="239">
        <v>1</v>
      </c>
      <c r="B1476" s="4" t="s">
        <v>467</v>
      </c>
      <c r="C1476" s="678"/>
      <c r="D1476" s="4"/>
      <c r="E1476" s="415">
        <v>212</v>
      </c>
      <c r="F1476" s="213">
        <f>E1476/12*$B$4</f>
        <v>141.33333333333334</v>
      </c>
      <c r="G1476" s="368">
        <v>32.5</v>
      </c>
      <c r="H1476" s="368">
        <f>G1476/F1476*100</f>
        <v>22.995283018867923</v>
      </c>
      <c r="I1476" s="1899"/>
      <c r="J1476" s="1899"/>
      <c r="K1476" s="211"/>
      <c r="L1476" s="211"/>
      <c r="M1476" s="211"/>
      <c r="N1476" s="211"/>
      <c r="O1476" s="211"/>
      <c r="P1476" s="211"/>
      <c r="Q1476" s="568"/>
      <c r="R1476" s="568"/>
      <c r="S1476" s="568"/>
      <c r="T1476" s="568"/>
      <c r="U1476" s="568"/>
      <c r="V1476" s="568"/>
      <c r="W1476" s="568"/>
      <c r="X1476" s="568"/>
      <c r="Y1476" s="1067"/>
      <c r="Z1476" s="568">
        <f>AF1476-AE1476-AB1476</f>
        <v>0</v>
      </c>
      <c r="AA1476" s="1088"/>
      <c r="AB1476" s="568"/>
      <c r="AC1476" s="568"/>
      <c r="AD1476" s="568"/>
      <c r="AE1476" s="568"/>
      <c r="AF1476" s="568"/>
      <c r="AG1476" s="1276"/>
      <c r="AH1476" s="564"/>
      <c r="AI1476" s="1457"/>
      <c r="AJ1476" s="1472"/>
    </row>
    <row r="1477" spans="1:36" ht="60" x14ac:dyDescent="0.25">
      <c r="A1477" s="239">
        <v>1</v>
      </c>
      <c r="B1477" s="4" t="s">
        <v>443</v>
      </c>
      <c r="C1477" s="678"/>
      <c r="D1477" s="4"/>
      <c r="E1477" s="415"/>
      <c r="F1477" s="213"/>
      <c r="G1477" s="368"/>
      <c r="H1477" s="368"/>
      <c r="I1477" s="1899"/>
      <c r="J1477" s="1899"/>
      <c r="K1477" s="211"/>
      <c r="L1477" s="211"/>
      <c r="M1477" s="211"/>
      <c r="N1477" s="211"/>
      <c r="O1477" s="211"/>
      <c r="P1477" s="211"/>
      <c r="Q1477" s="568"/>
      <c r="R1477" s="568"/>
      <c r="S1477" s="568"/>
      <c r="T1477" s="568"/>
      <c r="U1477" s="568"/>
      <c r="V1477" s="568"/>
      <c r="W1477" s="568"/>
      <c r="X1477" s="568"/>
      <c r="Y1477" s="1067"/>
      <c r="Z1477" s="568">
        <f>AF1477-AE1477-AB1477</f>
        <v>0</v>
      </c>
      <c r="AA1477" s="1088"/>
      <c r="AB1477" s="568"/>
      <c r="AC1477" s="568"/>
      <c r="AD1477" s="568"/>
      <c r="AE1477" s="568"/>
      <c r="AF1477" s="568"/>
      <c r="AG1477" s="1276"/>
      <c r="AH1477" s="564"/>
      <c r="AI1477" s="1457"/>
      <c r="AJ1477" s="1472"/>
    </row>
    <row r="1478" spans="1:36" ht="75" x14ac:dyDescent="0.25">
      <c r="A1478" s="239">
        <v>1</v>
      </c>
      <c r="B1478" s="4" t="s">
        <v>444</v>
      </c>
      <c r="C1478" s="678"/>
      <c r="D1478" s="4"/>
      <c r="E1478" s="415"/>
      <c r="F1478" s="213"/>
      <c r="G1478" s="368"/>
      <c r="H1478" s="368"/>
      <c r="I1478" s="1899"/>
      <c r="J1478" s="1899"/>
      <c r="K1478" s="211"/>
      <c r="L1478" s="211"/>
      <c r="M1478" s="211"/>
      <c r="N1478" s="211"/>
      <c r="O1478" s="211"/>
      <c r="P1478" s="211"/>
      <c r="Q1478" s="568"/>
      <c r="R1478" s="568"/>
      <c r="S1478" s="568"/>
      <c r="T1478" s="568"/>
      <c r="U1478" s="568"/>
      <c r="V1478" s="568"/>
      <c r="W1478" s="568"/>
      <c r="X1478" s="568"/>
      <c r="Y1478" s="1067"/>
      <c r="Z1478" s="568">
        <f>AF1478-AE1478-AB1478</f>
        <v>0</v>
      </c>
      <c r="AA1478" s="1088"/>
      <c r="AB1478" s="568"/>
      <c r="AC1478" s="568"/>
      <c r="AD1478" s="568"/>
      <c r="AE1478" s="568"/>
      <c r="AF1478" s="568"/>
      <c r="AG1478" s="1276"/>
      <c r="AH1478" s="564"/>
      <c r="AI1478" s="1457"/>
      <c r="AJ1478" s="1472"/>
    </row>
    <row r="1479" spans="1:36" ht="45" x14ac:dyDescent="0.25">
      <c r="A1479" s="239">
        <v>1</v>
      </c>
      <c r="B1479" s="805" t="s">
        <v>445</v>
      </c>
      <c r="C1479" s="697"/>
      <c r="D1479" s="4"/>
      <c r="E1479" s="415"/>
      <c r="F1479" s="213"/>
      <c r="G1479" s="368"/>
      <c r="H1479" s="368"/>
      <c r="I1479" s="1899"/>
      <c r="J1479" s="1899"/>
      <c r="K1479" s="211"/>
      <c r="L1479" s="211"/>
      <c r="M1479" s="211"/>
      <c r="N1479" s="211"/>
      <c r="O1479" s="211"/>
      <c r="P1479" s="211"/>
      <c r="Q1479" s="568"/>
      <c r="R1479" s="568"/>
      <c r="S1479" s="568"/>
      <c r="T1479" s="568"/>
      <c r="U1479" s="568"/>
      <c r="V1479" s="568"/>
      <c r="W1479" s="568"/>
      <c r="X1479" s="568"/>
      <c r="Y1479" s="1067"/>
      <c r="Z1479" s="568"/>
      <c r="AA1479" s="1088"/>
      <c r="AB1479" s="568"/>
      <c r="AC1479" s="568"/>
      <c r="AD1479" s="568"/>
      <c r="AE1479" s="568"/>
      <c r="AF1479" s="568"/>
      <c r="AG1479" s="1276"/>
      <c r="AH1479" s="564"/>
      <c r="AI1479" s="1457"/>
      <c r="AJ1479" s="1472"/>
    </row>
    <row r="1480" spans="1:36" ht="105" x14ac:dyDescent="0.25">
      <c r="B1480" s="805" t="s">
        <v>626</v>
      </c>
      <c r="C1480" s="1410"/>
      <c r="D1480" s="2054"/>
      <c r="E1480" s="415">
        <v>50</v>
      </c>
      <c r="F1480" s="219">
        <f>E1480/12*$B$4</f>
        <v>33.333333333333336</v>
      </c>
      <c r="G1480" s="1406">
        <v>239</v>
      </c>
      <c r="H1480" s="1406">
        <f>G1480/F1480*100</f>
        <v>717</v>
      </c>
      <c r="I1480" s="1922"/>
      <c r="J1480" s="1922"/>
      <c r="K1480" s="1923"/>
      <c r="L1480" s="1923"/>
      <c r="M1480" s="1923"/>
      <c r="N1480" s="1923"/>
      <c r="O1480" s="1923"/>
      <c r="P1480" s="1923"/>
      <c r="Q1480" s="568"/>
      <c r="R1480" s="568"/>
      <c r="S1480" s="568"/>
      <c r="T1480" s="568"/>
      <c r="U1480" s="568"/>
      <c r="V1480" s="568"/>
      <c r="W1480" s="568"/>
      <c r="X1480" s="568"/>
      <c r="Y1480" s="1067"/>
      <c r="Z1480" s="568"/>
      <c r="AA1480" s="1088"/>
      <c r="AB1480" s="568"/>
      <c r="AC1480" s="568"/>
      <c r="AD1480" s="568"/>
      <c r="AE1480" s="568"/>
      <c r="AF1480" s="568"/>
      <c r="AG1480" s="2134"/>
      <c r="AH1480" s="564"/>
      <c r="AI1480" s="1457"/>
      <c r="AJ1480" s="1472"/>
    </row>
    <row r="1481" spans="1:36" ht="42.75" x14ac:dyDescent="0.25">
      <c r="B1481" s="1415" t="s">
        <v>603</v>
      </c>
      <c r="C1481" s="1416"/>
      <c r="D1481" s="2054"/>
      <c r="E1481" s="763">
        <f>E1482</f>
        <v>1528</v>
      </c>
      <c r="F1481" s="219">
        <f>F1482</f>
        <v>1018.6666666666666</v>
      </c>
      <c r="G1481" s="1406">
        <f>G1482</f>
        <v>959</v>
      </c>
      <c r="H1481" s="1406">
        <f>G1481/F1481*100</f>
        <v>94.142670157068068</v>
      </c>
      <c r="I1481" s="1922"/>
      <c r="J1481" s="1922"/>
      <c r="K1481" s="1923"/>
      <c r="L1481" s="1923"/>
      <c r="M1481" s="1923"/>
      <c r="N1481" s="1923"/>
      <c r="O1481" s="1923"/>
      <c r="P1481" s="1923"/>
      <c r="Q1481" s="568">
        <v>2200.0753</v>
      </c>
      <c r="R1481" s="568">
        <v>2200.0753</v>
      </c>
      <c r="S1481" s="568">
        <v>2200.0753</v>
      </c>
      <c r="T1481" s="568">
        <v>2200.0753</v>
      </c>
      <c r="U1481" s="568">
        <v>2200.0753</v>
      </c>
      <c r="V1481" s="568">
        <v>2200.0753</v>
      </c>
      <c r="W1481" s="568">
        <v>2200.0753</v>
      </c>
      <c r="X1481" s="568">
        <v>2200.0753</v>
      </c>
      <c r="Y1481" s="1067">
        <f t="shared" ref="Y1481" si="610">Q1481/12*$B$4+(R1481-Q1481)/11*7+(S1481-R1481)/10*6+(T1481-S1481)/9*5+(U1481-T1481)/8*4+(V1481-U1481)/7*3+(W1481-V1481)/6*2+(X1481-W1481)/5*1</f>
        <v>1466.7168666666666</v>
      </c>
      <c r="Z1481" s="568">
        <f>AF1481-AE1481-AB1481</f>
        <v>1707.5913400000002</v>
      </c>
      <c r="AA1481" s="1088"/>
      <c r="AB1481" s="568"/>
      <c r="AC1481" s="568">
        <f>Z1481-Y1481</f>
        <v>240.87447333333353</v>
      </c>
      <c r="AD1481" s="568"/>
      <c r="AE1481" s="568">
        <v>-1.7924</v>
      </c>
      <c r="AF1481" s="568">
        <v>1705.7989400000001</v>
      </c>
      <c r="AG1481" s="2134">
        <f>AG1482</f>
        <v>0</v>
      </c>
      <c r="AH1481" s="564"/>
      <c r="AI1481" s="1457"/>
      <c r="AJ1481" s="1472"/>
    </row>
    <row r="1482" spans="1:36" x14ac:dyDescent="0.25">
      <c r="B1482" s="805" t="s">
        <v>604</v>
      </c>
      <c r="C1482" s="1416"/>
      <c r="D1482" s="2054"/>
      <c r="E1482" s="415">
        <v>1528</v>
      </c>
      <c r="F1482" s="219">
        <f>E1482/12*$B$4</f>
        <v>1018.6666666666666</v>
      </c>
      <c r="G1482" s="1406">
        <v>959</v>
      </c>
      <c r="H1482" s="1406">
        <f>G1482/F1482*100</f>
        <v>94.142670157068068</v>
      </c>
      <c r="I1482" s="1922"/>
      <c r="J1482" s="1922"/>
      <c r="K1482" s="1923"/>
      <c r="L1482" s="1923"/>
      <c r="M1482" s="1923"/>
      <c r="N1482" s="1923"/>
      <c r="O1482" s="1923"/>
      <c r="P1482" s="1923"/>
      <c r="Q1482" s="568"/>
      <c r="R1482" s="568"/>
      <c r="S1482" s="568"/>
      <c r="T1482" s="568"/>
      <c r="U1482" s="568"/>
      <c r="V1482" s="568"/>
      <c r="W1482" s="568"/>
      <c r="X1482" s="568"/>
      <c r="Y1482" s="1067"/>
      <c r="Z1482" s="568"/>
      <c r="AA1482" s="1088"/>
      <c r="AB1482" s="568"/>
      <c r="AC1482" s="568"/>
      <c r="AD1482" s="568"/>
      <c r="AE1482" s="568"/>
      <c r="AF1482" s="568"/>
      <c r="AG1482" s="2134"/>
      <c r="AH1482" s="564"/>
      <c r="AI1482" s="1457"/>
      <c r="AJ1482" s="1472"/>
    </row>
    <row r="1483" spans="1:36" ht="42.75" x14ac:dyDescent="0.25">
      <c r="B1483" s="1415" t="s">
        <v>605</v>
      </c>
      <c r="C1483" s="1416"/>
      <c r="D1483" s="2054"/>
      <c r="E1483" s="763"/>
      <c r="F1483" s="219"/>
      <c r="G1483" s="1406">
        <v>2</v>
      </c>
      <c r="H1483" s="1406"/>
      <c r="I1483" s="1922"/>
      <c r="J1483" s="1922"/>
      <c r="K1483" s="1923"/>
      <c r="L1483" s="1923"/>
      <c r="M1483" s="1923"/>
      <c r="N1483" s="1923"/>
      <c r="O1483" s="1923"/>
      <c r="P1483" s="1923"/>
      <c r="Q1483" s="568"/>
      <c r="R1483" s="568"/>
      <c r="S1483" s="568"/>
      <c r="T1483" s="568"/>
      <c r="U1483" s="568"/>
      <c r="V1483" s="568"/>
      <c r="W1483" s="568"/>
      <c r="X1483" s="568"/>
      <c r="Y1483" s="1067"/>
      <c r="Z1483" s="568"/>
      <c r="AA1483" s="1088"/>
      <c r="AB1483" s="568"/>
      <c r="AC1483" s="568"/>
      <c r="AD1483" s="568"/>
      <c r="AE1483" s="568"/>
      <c r="AF1483" s="568"/>
      <c r="AG1483" s="2134"/>
      <c r="AH1483" s="564"/>
      <c r="AI1483" s="1457"/>
      <c r="AJ1483" s="1472"/>
    </row>
    <row r="1484" spans="1:36" ht="29.25" x14ac:dyDescent="0.25">
      <c r="A1484" s="239">
        <v>1</v>
      </c>
      <c r="B1484" s="790" t="s">
        <v>453</v>
      </c>
      <c r="C1484" s="2108"/>
      <c r="D1484" s="2054"/>
      <c r="E1484" s="445">
        <f>E1485+E1486</f>
        <v>4445.5319148936169</v>
      </c>
      <c r="F1484" s="219">
        <f>F1485+F1486</f>
        <v>2963.6879432624114</v>
      </c>
      <c r="G1484" s="1406">
        <f>G1485+G1486</f>
        <v>3123.5872340425526</v>
      </c>
      <c r="H1484" s="1406">
        <f>G1484/F1484*100</f>
        <v>105.39528094189717</v>
      </c>
      <c r="I1484" s="1922"/>
      <c r="J1484" s="1922"/>
      <c r="K1484" s="1923"/>
      <c r="L1484" s="1923"/>
      <c r="M1484" s="1923"/>
      <c r="N1484" s="1923"/>
      <c r="O1484" s="1923"/>
      <c r="P1484" s="1923"/>
      <c r="Q1484" s="568"/>
      <c r="R1484" s="568"/>
      <c r="S1484" s="568"/>
      <c r="T1484" s="568"/>
      <c r="U1484" s="568"/>
      <c r="V1484" s="568"/>
      <c r="W1484" s="568"/>
      <c r="X1484" s="568"/>
      <c r="Y1484" s="1067"/>
      <c r="Z1484" s="568">
        <f t="shared" ref="Z1484:Z1490" si="611">AF1484-AE1484-AB1484</f>
        <v>0</v>
      </c>
      <c r="AA1484" s="1088"/>
      <c r="AB1484" s="568"/>
      <c r="AC1484" s="568"/>
      <c r="AD1484" s="568"/>
      <c r="AE1484" s="568"/>
      <c r="AF1484" s="568"/>
      <c r="AG1484" s="2134">
        <f>AG1485+AG1486</f>
        <v>0</v>
      </c>
      <c r="AH1484" s="564"/>
      <c r="AI1484" s="1457"/>
      <c r="AJ1484" s="1472"/>
    </row>
    <row r="1485" spans="1:36" x14ac:dyDescent="0.25">
      <c r="A1485" s="239">
        <v>1</v>
      </c>
      <c r="B1485" s="790" t="s">
        <v>468</v>
      </c>
      <c r="C1485" s="2155"/>
      <c r="D1485" s="2110"/>
      <c r="E1485" s="446"/>
      <c r="F1485" s="7"/>
      <c r="G1485" s="1157"/>
      <c r="H1485" s="1157"/>
      <c r="I1485" s="2057"/>
      <c r="J1485" s="2057"/>
      <c r="K1485" s="1938"/>
      <c r="L1485" s="1938"/>
      <c r="M1485" s="1938"/>
      <c r="N1485" s="1938"/>
      <c r="O1485" s="1938"/>
      <c r="P1485" s="1938"/>
      <c r="Q1485" s="566"/>
      <c r="R1485" s="566"/>
      <c r="S1485" s="566"/>
      <c r="T1485" s="566"/>
      <c r="U1485" s="566"/>
      <c r="V1485" s="566"/>
      <c r="W1485" s="566"/>
      <c r="X1485" s="566"/>
      <c r="Y1485" s="1216">
        <f>Q1485/12*$B$4</f>
        <v>0</v>
      </c>
      <c r="Z1485" s="566">
        <f t="shared" si="611"/>
        <v>0</v>
      </c>
      <c r="AA1485" s="1092"/>
      <c r="AB1485" s="566"/>
      <c r="AC1485" s="566">
        <f>Z1485-Y1485</f>
        <v>0</v>
      </c>
      <c r="AD1485" s="566"/>
      <c r="AE1485" s="566"/>
      <c r="AF1485" s="566"/>
      <c r="AG1485" s="2111"/>
      <c r="AH1485" s="1205"/>
      <c r="AI1485" s="1457"/>
      <c r="AJ1485" s="1472"/>
    </row>
    <row r="1486" spans="1:36" x14ac:dyDescent="0.25">
      <c r="A1486" s="239">
        <v>1</v>
      </c>
      <c r="B1486" s="4" t="s">
        <v>469</v>
      </c>
      <c r="C1486" s="2166"/>
      <c r="D1486" s="2049"/>
      <c r="E1486" s="437">
        <f>E1487/9.4</f>
        <v>4445.5319148936169</v>
      </c>
      <c r="F1486" s="216">
        <f>F1487/9.4</f>
        <v>2963.6879432624114</v>
      </c>
      <c r="G1486" s="374">
        <f>G1487/9.4</f>
        <v>3123.5872340425526</v>
      </c>
      <c r="H1486" s="374">
        <f>G1486/F1486*100</f>
        <v>105.39528094189717</v>
      </c>
      <c r="I1486" s="1891"/>
      <c r="J1486" s="1891"/>
      <c r="K1486" s="1892"/>
      <c r="L1486" s="1892"/>
      <c r="M1486" s="1892"/>
      <c r="N1486" s="1892"/>
      <c r="O1486" s="1892"/>
      <c r="P1486" s="1892"/>
      <c r="Q1486" s="568"/>
      <c r="R1486" s="568"/>
      <c r="S1486" s="568"/>
      <c r="T1486" s="568"/>
      <c r="U1486" s="568"/>
      <c r="V1486" s="568"/>
      <c r="W1486" s="568"/>
      <c r="X1486" s="568"/>
      <c r="Y1486" s="1067"/>
      <c r="Z1486" s="568">
        <f t="shared" si="611"/>
        <v>0</v>
      </c>
      <c r="AA1486" s="1088"/>
      <c r="AB1486" s="568"/>
      <c r="AC1486" s="568"/>
      <c r="AD1486" s="568"/>
      <c r="AE1486" s="568"/>
      <c r="AF1486" s="568"/>
      <c r="AG1486" s="1257">
        <f>AG1487/9.4</f>
        <v>0</v>
      </c>
      <c r="AH1486" s="564"/>
      <c r="AI1486" s="1457"/>
      <c r="AJ1486" s="1472"/>
    </row>
    <row r="1487" spans="1:36" x14ac:dyDescent="0.25">
      <c r="A1487" s="239">
        <v>1</v>
      </c>
      <c r="B1487" s="806" t="s">
        <v>470</v>
      </c>
      <c r="C1487" s="678"/>
      <c r="D1487" s="4"/>
      <c r="E1487" s="415">
        <v>41788</v>
      </c>
      <c r="F1487" s="213">
        <f>E1487/12*$B$4</f>
        <v>27858.666666666668</v>
      </c>
      <c r="G1487" s="368">
        <v>29361.719999999994</v>
      </c>
      <c r="H1487" s="368">
        <f>G1487/F1487*100</f>
        <v>105.39528094189717</v>
      </c>
      <c r="I1487" s="1899"/>
      <c r="J1487" s="1899"/>
      <c r="K1487" s="211"/>
      <c r="L1487" s="211"/>
      <c r="M1487" s="211"/>
      <c r="N1487" s="211"/>
      <c r="O1487" s="211"/>
      <c r="P1487" s="211"/>
      <c r="Q1487" s="568"/>
      <c r="R1487" s="568"/>
      <c r="S1487" s="568"/>
      <c r="T1487" s="568"/>
      <c r="U1487" s="568"/>
      <c r="V1487" s="568"/>
      <c r="W1487" s="568"/>
      <c r="X1487" s="568"/>
      <c r="Y1487" s="1067"/>
      <c r="Z1487" s="568">
        <f t="shared" si="611"/>
        <v>0</v>
      </c>
      <c r="AA1487" s="1088"/>
      <c r="AB1487" s="568"/>
      <c r="AC1487" s="568"/>
      <c r="AD1487" s="568"/>
      <c r="AE1487" s="568"/>
      <c r="AF1487" s="568"/>
      <c r="AG1487" s="1276"/>
      <c r="AH1487" s="564"/>
      <c r="AI1487" s="1457"/>
      <c r="AJ1487" s="1472"/>
    </row>
    <row r="1488" spans="1:36" ht="43.5" x14ac:dyDescent="0.25">
      <c r="A1488" s="239">
        <v>1</v>
      </c>
      <c r="B1488" s="790" t="s">
        <v>446</v>
      </c>
      <c r="C1488" s="678"/>
      <c r="D1488" s="4"/>
      <c r="E1488" s="415">
        <v>11976</v>
      </c>
      <c r="F1488" s="213">
        <f>E1488/12*$B$4</f>
        <v>7984</v>
      </c>
      <c r="G1488" s="368">
        <v>8376</v>
      </c>
      <c r="H1488" s="368">
        <f>G1488/F1488*100</f>
        <v>104.90981963927857</v>
      </c>
      <c r="I1488" s="1899"/>
      <c r="J1488" s="1899"/>
      <c r="K1488" s="211"/>
      <c r="L1488" s="211"/>
      <c r="M1488" s="211"/>
      <c r="N1488" s="211"/>
      <c r="O1488" s="211"/>
      <c r="P1488" s="211"/>
      <c r="Q1488" s="568"/>
      <c r="R1488" s="568"/>
      <c r="S1488" s="568"/>
      <c r="T1488" s="568"/>
      <c r="U1488" s="568"/>
      <c r="V1488" s="568"/>
      <c r="W1488" s="568"/>
      <c r="X1488" s="568"/>
      <c r="Y1488" s="1067"/>
      <c r="Z1488" s="568">
        <f t="shared" si="611"/>
        <v>0</v>
      </c>
      <c r="AA1488" s="1088"/>
      <c r="AB1488" s="568"/>
      <c r="AC1488" s="568"/>
      <c r="AD1488" s="568"/>
      <c r="AE1488" s="568"/>
      <c r="AF1488" s="568"/>
      <c r="AG1488" s="1276"/>
      <c r="AH1488" s="564"/>
      <c r="AI1488" s="1457"/>
      <c r="AJ1488" s="1472"/>
    </row>
    <row r="1489" spans="1:36" ht="30" x14ac:dyDescent="0.25">
      <c r="A1489" s="239">
        <v>1</v>
      </c>
      <c r="B1489" s="785" t="s">
        <v>201</v>
      </c>
      <c r="C1489" s="678"/>
      <c r="D1489" s="4"/>
      <c r="E1489" s="415"/>
      <c r="F1489" s="213"/>
      <c r="G1489" s="368"/>
      <c r="H1489" s="368"/>
      <c r="I1489" s="1899"/>
      <c r="J1489" s="1899"/>
      <c r="K1489" s="211"/>
      <c r="L1489" s="211"/>
      <c r="M1489" s="211"/>
      <c r="N1489" s="211"/>
      <c r="O1489" s="211"/>
      <c r="P1489" s="211"/>
      <c r="Q1489" s="568"/>
      <c r="R1489" s="568"/>
      <c r="S1489" s="568"/>
      <c r="T1489" s="568"/>
      <c r="U1489" s="568"/>
      <c r="V1489" s="568"/>
      <c r="W1489" s="568"/>
      <c r="X1489" s="568"/>
      <c r="Y1489" s="1067"/>
      <c r="Z1489" s="568">
        <f t="shared" si="611"/>
        <v>0</v>
      </c>
      <c r="AA1489" s="1088"/>
      <c r="AB1489" s="568"/>
      <c r="AC1489" s="568"/>
      <c r="AD1489" s="568"/>
      <c r="AE1489" s="568"/>
      <c r="AF1489" s="568"/>
      <c r="AG1489" s="1276"/>
      <c r="AH1489" s="564"/>
      <c r="AI1489" s="1457"/>
      <c r="AJ1489" s="1472"/>
    </row>
    <row r="1490" spans="1:36" x14ac:dyDescent="0.25">
      <c r="A1490" s="239">
        <v>1</v>
      </c>
      <c r="B1490" s="777" t="s">
        <v>234</v>
      </c>
      <c r="C1490" s="678"/>
      <c r="D1490" s="4"/>
      <c r="E1490" s="444">
        <f>E1492+E1491</f>
        <v>1300</v>
      </c>
      <c r="F1490" s="793">
        <f>F1492+F1491</f>
        <v>866.66666666666674</v>
      </c>
      <c r="G1490" s="1058">
        <f>G1492+G1491</f>
        <v>861</v>
      </c>
      <c r="H1490" s="1058">
        <f t="shared" ref="H1490:H1497" si="612">G1490/F1490*100</f>
        <v>99.34615384615384</v>
      </c>
      <c r="I1490" s="1899"/>
      <c r="J1490" s="1899"/>
      <c r="K1490" s="211"/>
      <c r="L1490" s="211"/>
      <c r="M1490" s="211"/>
      <c r="N1490" s="211"/>
      <c r="O1490" s="211"/>
      <c r="P1490" s="211"/>
      <c r="Q1490" s="568">
        <v>925.84856000000002</v>
      </c>
      <c r="R1490" s="568">
        <v>925.84856000000002</v>
      </c>
      <c r="S1490" s="568">
        <v>925.84856000000002</v>
      </c>
      <c r="T1490" s="568">
        <v>925.84856000000002</v>
      </c>
      <c r="U1490" s="568">
        <v>925.84856000000002</v>
      </c>
      <c r="V1490" s="568">
        <v>925.84856000000002</v>
      </c>
      <c r="W1490" s="568">
        <v>925.84856000000002</v>
      </c>
      <c r="X1490" s="568">
        <v>925.84856000000002</v>
      </c>
      <c r="Y1490" s="1215">
        <f t="shared" ref="Y1490" si="613">Q1490/12*$B$4+(R1490-Q1490)/11*7+(S1490-R1490)/10*6+(T1490-S1490)/9*5+(U1490-T1490)/8*4+(V1490-U1490)/7*3+(W1490-V1490)/6*2+(X1490-W1490)/5*1</f>
        <v>617.23237333333338</v>
      </c>
      <c r="Z1490" s="568">
        <f t="shared" si="611"/>
        <v>652.68252000000007</v>
      </c>
      <c r="AA1490" s="1088"/>
      <c r="AB1490" s="568"/>
      <c r="AC1490" s="568">
        <f>Z1490-Y1490</f>
        <v>35.450146666666683</v>
      </c>
      <c r="AD1490" s="568"/>
      <c r="AE1490" s="568">
        <v>0</v>
      </c>
      <c r="AF1490" s="568">
        <v>652.68252000000007</v>
      </c>
      <c r="AG1490" s="1280">
        <f>AG1492+AG1491</f>
        <v>0</v>
      </c>
      <c r="AH1490" s="564"/>
      <c r="AI1490" s="1457"/>
      <c r="AJ1490" s="1472"/>
    </row>
    <row r="1491" spans="1:36" ht="30" x14ac:dyDescent="0.25">
      <c r="A1491" s="239">
        <v>1</v>
      </c>
      <c r="B1491" s="769" t="s">
        <v>376</v>
      </c>
      <c r="C1491" s="678"/>
      <c r="D1491" s="4"/>
      <c r="E1491" s="415">
        <v>676</v>
      </c>
      <c r="F1491" s="213">
        <f>E1491/12*$B$4</f>
        <v>450.66666666666669</v>
      </c>
      <c r="G1491" s="368">
        <v>242</v>
      </c>
      <c r="H1491" s="368">
        <f t="shared" si="612"/>
        <v>53.698224852071007</v>
      </c>
      <c r="I1491" s="1899"/>
      <c r="J1491" s="1899"/>
      <c r="K1491" s="211"/>
      <c r="L1491" s="211"/>
      <c r="M1491" s="211"/>
      <c r="N1491" s="211"/>
      <c r="O1491" s="211"/>
      <c r="P1491" s="211"/>
      <c r="Q1491" s="568"/>
      <c r="R1491" s="568"/>
      <c r="S1491" s="568"/>
      <c r="T1491" s="568"/>
      <c r="U1491" s="568"/>
      <c r="V1491" s="568"/>
      <c r="W1491" s="568"/>
      <c r="X1491" s="568"/>
      <c r="Y1491" s="1067"/>
      <c r="Z1491" s="568"/>
      <c r="AA1491" s="1088"/>
      <c r="AB1491" s="568"/>
      <c r="AC1491" s="568"/>
      <c r="AD1491" s="568"/>
      <c r="AE1491" s="568"/>
      <c r="AF1491" s="568"/>
      <c r="AG1491" s="1276"/>
      <c r="AH1491" s="564"/>
      <c r="AI1491" s="1457"/>
      <c r="AJ1491" s="1472"/>
    </row>
    <row r="1492" spans="1:36" ht="30" x14ac:dyDescent="0.25">
      <c r="A1492" s="239">
        <v>1</v>
      </c>
      <c r="B1492" s="769" t="s">
        <v>371</v>
      </c>
      <c r="C1492" s="678"/>
      <c r="D1492" s="4"/>
      <c r="E1492" s="415">
        <v>624</v>
      </c>
      <c r="F1492" s="213">
        <f>E1492/12*$B$4</f>
        <v>416</v>
      </c>
      <c r="G1492" s="368">
        <v>619</v>
      </c>
      <c r="H1492" s="368">
        <f t="shared" si="612"/>
        <v>148.79807692307691</v>
      </c>
      <c r="I1492" s="1899"/>
      <c r="J1492" s="1899"/>
      <c r="K1492" s="211"/>
      <c r="L1492" s="211"/>
      <c r="M1492" s="211"/>
      <c r="N1492" s="211"/>
      <c r="O1492" s="211"/>
      <c r="P1492" s="211"/>
      <c r="Q1492" s="568"/>
      <c r="R1492" s="568"/>
      <c r="S1492" s="568"/>
      <c r="T1492" s="568"/>
      <c r="U1492" s="568"/>
      <c r="V1492" s="568"/>
      <c r="W1492" s="568"/>
      <c r="X1492" s="568"/>
      <c r="Y1492" s="1067"/>
      <c r="Z1492" s="568">
        <f>AF1492-AE1492-AB1492</f>
        <v>0</v>
      </c>
      <c r="AA1492" s="1088"/>
      <c r="AB1492" s="568"/>
      <c r="AC1492" s="568"/>
      <c r="AD1492" s="568"/>
      <c r="AE1492" s="568"/>
      <c r="AF1492" s="568"/>
      <c r="AG1492" s="1276"/>
      <c r="AH1492" s="564"/>
      <c r="AI1492" s="1457"/>
      <c r="AJ1492" s="1472"/>
    </row>
    <row r="1493" spans="1:36" ht="29.25" x14ac:dyDescent="0.25">
      <c r="A1493" s="239">
        <v>1</v>
      </c>
      <c r="B1493" s="731" t="s">
        <v>372</v>
      </c>
      <c r="C1493" s="678"/>
      <c r="D1493" s="4"/>
      <c r="E1493" s="444">
        <f>E1450+E1472</f>
        <v>24676</v>
      </c>
      <c r="F1493" s="793">
        <f>F1450+F1472</f>
        <v>16450.666666666664</v>
      </c>
      <c r="G1493" s="1058">
        <f>G1450+G1472</f>
        <v>14991.125</v>
      </c>
      <c r="H1493" s="1058">
        <f t="shared" si="612"/>
        <v>91.127765845355825</v>
      </c>
      <c r="I1493" s="1899"/>
      <c r="J1493" s="1899"/>
      <c r="K1493" s="211"/>
      <c r="L1493" s="211"/>
      <c r="M1493" s="211"/>
      <c r="N1493" s="211"/>
      <c r="O1493" s="211"/>
      <c r="P1493" s="211"/>
      <c r="Q1493" s="568"/>
      <c r="R1493" s="568"/>
      <c r="S1493" s="568"/>
      <c r="T1493" s="568"/>
      <c r="U1493" s="568"/>
      <c r="V1493" s="568"/>
      <c r="W1493" s="568"/>
      <c r="X1493" s="568"/>
      <c r="Y1493" s="1067"/>
      <c r="Z1493" s="568">
        <f>AF1493-AE1493-AB1493</f>
        <v>0</v>
      </c>
      <c r="AA1493" s="1088"/>
      <c r="AB1493" s="568"/>
      <c r="AC1493" s="568"/>
      <c r="AD1493" s="568"/>
      <c r="AE1493" s="568"/>
      <c r="AF1493" s="568"/>
      <c r="AG1493" s="1280">
        <f>AG1450+AG1472</f>
        <v>0</v>
      </c>
      <c r="AH1493" s="564"/>
      <c r="AI1493" s="1457"/>
      <c r="AJ1493" s="1472"/>
    </row>
    <row r="1494" spans="1:36" ht="43.5" x14ac:dyDescent="0.25">
      <c r="A1494" s="239">
        <v>1</v>
      </c>
      <c r="B1494" s="731" t="s">
        <v>401</v>
      </c>
      <c r="C1494" s="678"/>
      <c r="D1494" s="4"/>
      <c r="E1494" s="444">
        <f>E1460</f>
        <v>11255</v>
      </c>
      <c r="F1494" s="793">
        <f>F1460</f>
        <v>7503.333333333333</v>
      </c>
      <c r="G1494" s="1058">
        <f>G1460</f>
        <v>7124</v>
      </c>
      <c r="H1494" s="1058">
        <f t="shared" si="612"/>
        <v>94.944469124833404</v>
      </c>
      <c r="I1494" s="1899"/>
      <c r="J1494" s="1899"/>
      <c r="K1494" s="211"/>
      <c r="L1494" s="211"/>
      <c r="M1494" s="211"/>
      <c r="N1494" s="211"/>
      <c r="O1494" s="211"/>
      <c r="P1494" s="211"/>
      <c r="Q1494" s="568"/>
      <c r="R1494" s="568"/>
      <c r="S1494" s="568"/>
      <c r="T1494" s="568"/>
      <c r="U1494" s="568"/>
      <c r="V1494" s="568"/>
      <c r="W1494" s="568"/>
      <c r="X1494" s="568"/>
      <c r="Y1494" s="1067"/>
      <c r="Z1494" s="568">
        <f>AF1494-AE1494-AB1494</f>
        <v>0</v>
      </c>
      <c r="AA1494" s="1088"/>
      <c r="AB1494" s="568"/>
      <c r="AC1494" s="568"/>
      <c r="AD1494" s="568"/>
      <c r="AE1494" s="568"/>
      <c r="AF1494" s="568"/>
      <c r="AG1494" s="1280">
        <f>AG1460</f>
        <v>0</v>
      </c>
      <c r="AH1494" s="564"/>
      <c r="AI1494" s="1457"/>
      <c r="AJ1494" s="1472"/>
    </row>
    <row r="1495" spans="1:36" ht="29.25" x14ac:dyDescent="0.25">
      <c r="A1495" s="239">
        <v>1</v>
      </c>
      <c r="B1495" s="731" t="s">
        <v>373</v>
      </c>
      <c r="C1495" s="678"/>
      <c r="D1495" s="4"/>
      <c r="E1495" s="444">
        <f>E1484+E1458</f>
        <v>41617.531914893618</v>
      </c>
      <c r="F1495" s="793">
        <f>F1484+F1458</f>
        <v>27745.021276595744</v>
      </c>
      <c r="G1495" s="1058">
        <f>G1484+G1458</f>
        <v>25024.587234042552</v>
      </c>
      <c r="H1495" s="1058">
        <f t="shared" si="612"/>
        <v>90.194874909510318</v>
      </c>
      <c r="I1495" s="1899"/>
      <c r="J1495" s="1899"/>
      <c r="K1495" s="211"/>
      <c r="L1495" s="211"/>
      <c r="M1495" s="211"/>
      <c r="N1495" s="211"/>
      <c r="O1495" s="211"/>
      <c r="P1495" s="211"/>
      <c r="Q1495" s="568"/>
      <c r="R1495" s="568"/>
      <c r="S1495" s="568"/>
      <c r="T1495" s="568"/>
      <c r="U1495" s="568"/>
      <c r="V1495" s="568"/>
      <c r="W1495" s="568"/>
      <c r="X1495" s="568"/>
      <c r="Y1495" s="1067"/>
      <c r="Z1495" s="568">
        <f>AF1495-AE1495-AB1495</f>
        <v>0</v>
      </c>
      <c r="AA1495" s="1088"/>
      <c r="AB1495" s="568"/>
      <c r="AC1495" s="568"/>
      <c r="AD1495" s="568"/>
      <c r="AE1495" s="568"/>
      <c r="AF1495" s="568"/>
      <c r="AG1495" s="1280">
        <f>AG1484+AG1458</f>
        <v>0</v>
      </c>
      <c r="AH1495" s="564"/>
      <c r="AI1495" s="1457"/>
      <c r="AJ1495" s="1472"/>
    </row>
    <row r="1496" spans="1:36" ht="29.25" x14ac:dyDescent="0.25">
      <c r="A1496" s="239">
        <v>1</v>
      </c>
      <c r="B1496" s="731" t="s">
        <v>374</v>
      </c>
      <c r="C1496" s="678"/>
      <c r="D1496" s="4"/>
      <c r="E1496" s="444">
        <f>E1488</f>
        <v>11976</v>
      </c>
      <c r="F1496" s="793">
        <f>F1488</f>
        <v>7984</v>
      </c>
      <c r="G1496" s="1058">
        <f>G1488</f>
        <v>8376</v>
      </c>
      <c r="H1496" s="1058">
        <f t="shared" si="612"/>
        <v>104.90981963927857</v>
      </c>
      <c r="I1496" s="1899"/>
      <c r="J1496" s="1899"/>
      <c r="K1496" s="211"/>
      <c r="L1496" s="211"/>
      <c r="M1496" s="211"/>
      <c r="N1496" s="211"/>
      <c r="O1496" s="211"/>
      <c r="P1496" s="211"/>
      <c r="Q1496" s="568">
        <v>11966.179679999999</v>
      </c>
      <c r="R1496" s="568">
        <v>11966.179679999999</v>
      </c>
      <c r="S1496" s="568">
        <v>11966.179679999999</v>
      </c>
      <c r="T1496" s="568">
        <v>11966.179679999999</v>
      </c>
      <c r="U1496" s="568">
        <v>11966.179679999999</v>
      </c>
      <c r="V1496" s="568">
        <v>11966.179679999999</v>
      </c>
      <c r="W1496" s="568">
        <v>11966.179679999999</v>
      </c>
      <c r="X1496" s="568">
        <v>11966.179679999999</v>
      </c>
      <c r="Y1496" s="1215">
        <f t="shared" ref="Y1496" si="614">Q1496/12*$B$4+(R1496-Q1496)/11*7+(S1496-R1496)/10*6+(T1496-S1496)/9*5+(U1496-T1496)/8*4+(V1496-U1496)/7*3+(W1496-V1496)/6*2+(X1496-W1496)/5*1</f>
        <v>7977.4531199999992</v>
      </c>
      <c r="Z1496" s="568">
        <f>AF1496-AE1496-AB1496</f>
        <v>8361.8057599999993</v>
      </c>
      <c r="AA1496" s="1088"/>
      <c r="AB1496" s="568"/>
      <c r="AC1496" s="568">
        <f>Z1496-Y1496</f>
        <v>384.35264000000006</v>
      </c>
      <c r="AD1496" s="568"/>
      <c r="AE1496" s="568">
        <v>-1.02844</v>
      </c>
      <c r="AF1496" s="568">
        <v>8360.7773199999992</v>
      </c>
      <c r="AG1496" s="1280">
        <f>AG1488</f>
        <v>0</v>
      </c>
      <c r="AH1496" s="564"/>
      <c r="AI1496" s="1457"/>
      <c r="AJ1496" s="1472"/>
    </row>
    <row r="1497" spans="1:36" x14ac:dyDescent="0.25">
      <c r="A1497" s="239">
        <v>1</v>
      </c>
      <c r="B1497" s="732" t="s">
        <v>138</v>
      </c>
      <c r="C1497" s="678"/>
      <c r="D1497" s="4"/>
      <c r="E1497" s="444">
        <f>E1496+E1493+E1494+E1459*2.9+E1487/4.2</f>
        <v>165655.3238095238</v>
      </c>
      <c r="F1497" s="793">
        <f>F1496+F1493+F1494+F1459*2.9+F1487/4.2</f>
        <v>110436.88253968253</v>
      </c>
      <c r="G1497" s="1058">
        <f>G1496+G1493+G1494+G1459*2.9+G1487/4.2</f>
        <v>100994.91071428571</v>
      </c>
      <c r="H1497" s="1058">
        <f t="shared" si="612"/>
        <v>91.450345565482522</v>
      </c>
      <c r="I1497" s="1899"/>
      <c r="J1497" s="1899"/>
      <c r="K1497" s="211"/>
      <c r="L1497" s="211"/>
      <c r="M1497" s="211"/>
      <c r="N1497" s="211"/>
      <c r="O1497" s="211"/>
      <c r="P1497" s="211"/>
      <c r="Q1497" s="568">
        <f t="shared" ref="Q1497:V1497" si="615">Q1496+Q1490+Q1460+Q1449+Q1481+Q1471</f>
        <v>128514.00697999999</v>
      </c>
      <c r="R1497" s="568">
        <f t="shared" si="615"/>
        <v>128514.00697999999</v>
      </c>
      <c r="S1497" s="568">
        <f t="shared" si="615"/>
        <v>128514.00697999999</v>
      </c>
      <c r="T1497" s="568">
        <f t="shared" si="615"/>
        <v>128514.00697999999</v>
      </c>
      <c r="U1497" s="568">
        <f t="shared" si="615"/>
        <v>128514.00697999999</v>
      </c>
      <c r="V1497" s="568">
        <f t="shared" si="615"/>
        <v>128514.00697999999</v>
      </c>
      <c r="W1497" s="568">
        <f t="shared" ref="W1497:X1497" si="616">W1496+W1490+W1460+W1449+W1481+W1471</f>
        <v>128514.00697999999</v>
      </c>
      <c r="X1497" s="568">
        <f t="shared" si="616"/>
        <v>128514.00697999999</v>
      </c>
      <c r="Y1497" s="1067">
        <f t="shared" ref="Y1497:AF1497" si="617">Y1496+Y1490+Y1460+Y1449+Y1481+Y1471</f>
        <v>86103.92276666667</v>
      </c>
      <c r="Z1497" s="568">
        <f t="shared" si="617"/>
        <v>84927.084849999985</v>
      </c>
      <c r="AA1497" s="1088">
        <f t="shared" si="617"/>
        <v>0</v>
      </c>
      <c r="AB1497" s="568">
        <f t="shared" si="617"/>
        <v>0</v>
      </c>
      <c r="AC1497" s="568">
        <f t="shared" si="617"/>
        <v>-1176.8379166666875</v>
      </c>
      <c r="AD1497" s="568">
        <f t="shared" si="617"/>
        <v>0</v>
      </c>
      <c r="AE1497" s="568">
        <f t="shared" si="617"/>
        <v>-27.766799999999996</v>
      </c>
      <c r="AF1497" s="568">
        <f t="shared" si="617"/>
        <v>84899.318049999973</v>
      </c>
      <c r="AG1497" s="1280">
        <f>AG1496+AG1493+AG1494+AG1459*2.9+AG1487/4.2</f>
        <v>0</v>
      </c>
      <c r="AH1497" s="564">
        <f t="shared" ref="AH1497" si="618">AH1496+AH1490+AH1460+AH1449+AH1481+AH1471</f>
        <v>0</v>
      </c>
      <c r="AI1497" s="1457"/>
      <c r="AJ1497" s="1472"/>
    </row>
    <row r="1498" spans="1:36" x14ac:dyDescent="0.25">
      <c r="A1498" s="239">
        <v>1</v>
      </c>
      <c r="B1498" s="1526" t="s">
        <v>29</v>
      </c>
      <c r="C1498" s="1890"/>
      <c r="D1498" s="1526"/>
      <c r="E1498" s="441"/>
      <c r="F1498" s="1164"/>
      <c r="G1498" s="1164"/>
      <c r="H1498" s="1164"/>
      <c r="I1498" s="1891"/>
      <c r="J1498" s="1891"/>
      <c r="K1498" s="528"/>
      <c r="L1498" s="528"/>
      <c r="M1498" s="528"/>
      <c r="N1498" s="528"/>
      <c r="O1498" s="528"/>
      <c r="P1498" s="528"/>
      <c r="Q1498" s="567"/>
      <c r="R1498" s="567"/>
      <c r="S1498" s="567"/>
      <c r="T1498" s="567"/>
      <c r="U1498" s="567"/>
      <c r="V1498" s="567"/>
      <c r="W1498" s="567"/>
      <c r="X1498" s="567"/>
      <c r="Y1498" s="1066"/>
      <c r="Z1498" s="567">
        <f>AF1498-AE1498-AB1498</f>
        <v>0</v>
      </c>
      <c r="AA1498" s="1091"/>
      <c r="AB1498" s="567"/>
      <c r="AC1498" s="567"/>
      <c r="AD1498" s="567"/>
      <c r="AE1498" s="567"/>
      <c r="AF1498" s="567"/>
      <c r="AG1498" s="1318"/>
      <c r="AH1498" s="610"/>
      <c r="AI1498" s="1457"/>
      <c r="AJ1498" s="1472"/>
    </row>
    <row r="1499" spans="1:36" ht="30" x14ac:dyDescent="0.25">
      <c r="A1499" s="239">
        <v>1</v>
      </c>
      <c r="B1499" s="2" t="s">
        <v>127</v>
      </c>
      <c r="C1499" s="691"/>
      <c r="D1499" s="2"/>
      <c r="E1499" s="419"/>
      <c r="F1499" s="375"/>
      <c r="G1499" s="375"/>
      <c r="H1499" s="375"/>
      <c r="I1499" s="1899"/>
      <c r="J1499" s="1899"/>
      <c r="K1499" s="1058"/>
      <c r="L1499" s="1058"/>
      <c r="M1499" s="1058"/>
      <c r="N1499" s="1058"/>
      <c r="O1499" s="1058"/>
      <c r="P1499" s="1058"/>
      <c r="Q1499" s="568"/>
      <c r="R1499" s="568"/>
      <c r="S1499" s="568"/>
      <c r="T1499" s="568"/>
      <c r="U1499" s="568"/>
      <c r="V1499" s="568"/>
      <c r="W1499" s="568"/>
      <c r="X1499" s="568"/>
      <c r="Y1499" s="1067"/>
      <c r="Z1499" s="568">
        <f>AF1499-AE1499-AB1499</f>
        <v>0</v>
      </c>
      <c r="AA1499" s="1088"/>
      <c r="AB1499" s="568"/>
      <c r="AC1499" s="568"/>
      <c r="AD1499" s="568"/>
      <c r="AE1499" s="568"/>
      <c r="AF1499" s="568"/>
      <c r="AG1499" s="1296"/>
      <c r="AH1499" s="564"/>
      <c r="AI1499" s="1457"/>
      <c r="AJ1499" s="1472"/>
    </row>
    <row r="1500" spans="1:36" s="249" customFormat="1" ht="30" x14ac:dyDescent="0.25">
      <c r="A1500" s="239">
        <v>1</v>
      </c>
      <c r="B1500" s="222" t="s">
        <v>474</v>
      </c>
      <c r="C1500" s="694"/>
      <c r="D1500" s="3">
        <v>240</v>
      </c>
      <c r="E1500" s="419">
        <v>121</v>
      </c>
      <c r="F1500" s="213">
        <f>ROUND(E1500/12*$B$4,0)</f>
        <v>81</v>
      </c>
      <c r="G1500" s="213">
        <v>73</v>
      </c>
      <c r="H1500" s="213">
        <f>G1500/F1500*100</f>
        <v>90.123456790123456</v>
      </c>
      <c r="I1500" s="1156">
        <v>4</v>
      </c>
      <c r="J1500" s="269">
        <f>M1500/G1500</f>
        <v>3</v>
      </c>
      <c r="K1500" s="270">
        <f>ROUND(E1500*I1500,0)</f>
        <v>484</v>
      </c>
      <c r="L1500" s="270">
        <f>ROUND(K1500/12*$B$4,0)</f>
        <v>323</v>
      </c>
      <c r="M1500" s="270">
        <v>219</v>
      </c>
      <c r="N1500" s="270">
        <f>M1500/L1500*100</f>
        <v>67.801857585139317</v>
      </c>
      <c r="O1500" s="270">
        <f>ROUND(K1500/D1500,0)</f>
        <v>2</v>
      </c>
      <c r="P1500" s="270">
        <f>M1500/$B$4*12/O1500</f>
        <v>164.25</v>
      </c>
      <c r="Q1500" s="568"/>
      <c r="R1500" s="568"/>
      <c r="S1500" s="568"/>
      <c r="T1500" s="568"/>
      <c r="U1500" s="568"/>
      <c r="V1500" s="568"/>
      <c r="W1500" s="568"/>
      <c r="X1500" s="568"/>
      <c r="Y1500" s="1067"/>
      <c r="Z1500" s="568">
        <f>AF1500-AE1500-AB1500</f>
        <v>0</v>
      </c>
      <c r="AA1500" s="1088"/>
      <c r="AB1500" s="568"/>
      <c r="AC1500" s="568">
        <f>Z1500-Y1500</f>
        <v>0</v>
      </c>
      <c r="AD1500" s="568"/>
      <c r="AE1500" s="568"/>
      <c r="AF1500" s="568"/>
      <c r="AG1500" s="1292"/>
      <c r="AH1500" s="564"/>
      <c r="AI1500" s="1457"/>
      <c r="AJ1500" s="1472"/>
    </row>
    <row r="1501" spans="1:36" s="249" customFormat="1" x14ac:dyDescent="0.25">
      <c r="A1501" s="239"/>
      <c r="B1501" s="222" t="s">
        <v>47</v>
      </c>
      <c r="C1501" s="694"/>
      <c r="D1501" s="3">
        <v>240</v>
      </c>
      <c r="E1501" s="419">
        <v>1021</v>
      </c>
      <c r="F1501" s="213">
        <f>ROUND(E1501/12*$B$4,0)</f>
        <v>681</v>
      </c>
      <c r="G1501" s="213">
        <v>657</v>
      </c>
      <c r="H1501" s="213">
        <f>G1501/F1501*100</f>
        <v>96.475770925110126</v>
      </c>
      <c r="I1501" s="1156">
        <v>8</v>
      </c>
      <c r="J1501" s="269">
        <f>M1501/G1501</f>
        <v>8.5753424657534243</v>
      </c>
      <c r="K1501" s="270">
        <f>ROUND(E1501*I1501,0)</f>
        <v>8168</v>
      </c>
      <c r="L1501" s="270">
        <f>ROUND(K1501/12*$B$4,0)</f>
        <v>5445</v>
      </c>
      <c r="M1501" s="270">
        <v>5634</v>
      </c>
      <c r="N1501" s="270">
        <f>M1501/L1501*100</f>
        <v>103.47107438016529</v>
      </c>
      <c r="O1501" s="270">
        <f>ROUND(K1501/D1501,0)</f>
        <v>34</v>
      </c>
      <c r="P1501" s="270">
        <f>M1501/$B$4*12/O1501</f>
        <v>248.55882352941177</v>
      </c>
      <c r="Q1501" s="569"/>
      <c r="R1501" s="569"/>
      <c r="S1501" s="569"/>
      <c r="T1501" s="569"/>
      <c r="U1501" s="569"/>
      <c r="V1501" s="569"/>
      <c r="W1501" s="569"/>
      <c r="X1501" s="569"/>
      <c r="Y1501" s="1214"/>
      <c r="Z1501" s="569"/>
      <c r="AA1501" s="1504"/>
      <c r="AB1501" s="569"/>
      <c r="AC1501" s="569"/>
      <c r="AD1501" s="569"/>
      <c r="AE1501" s="569"/>
      <c r="AF1501" s="569"/>
      <c r="AG1501" s="1292"/>
      <c r="AH1501" s="1200"/>
      <c r="AI1501" s="1457"/>
      <c r="AJ1501" s="1472"/>
    </row>
    <row r="1502" spans="1:36" s="249" customFormat="1" x14ac:dyDescent="0.25">
      <c r="A1502" s="239">
        <v>1</v>
      </c>
      <c r="B1502" s="1764" t="s">
        <v>183</v>
      </c>
      <c r="C1502" s="1765"/>
      <c r="D1502" s="2065"/>
      <c r="E1502" s="421">
        <f>SUM(E1500:E1501)</f>
        <v>1142</v>
      </c>
      <c r="F1502" s="513">
        <f>SUM(F1500:F1501)</f>
        <v>762</v>
      </c>
      <c r="G1502" s="513">
        <f>SUM(G1500:G1501)</f>
        <v>730</v>
      </c>
      <c r="H1502" s="284">
        <f>G1502/F1502*100</f>
        <v>95.800524934383205</v>
      </c>
      <c r="I1502" s="1922">
        <f>IF(E1502=0,0,K1502/E1502)</f>
        <v>7.5761821366024522</v>
      </c>
      <c r="J1502" s="1516">
        <f>M1502/G1502</f>
        <v>8.0178082191780824</v>
      </c>
      <c r="K1502" s="1580">
        <f>SUM(K1500:K1501)</f>
        <v>8652</v>
      </c>
      <c r="L1502" s="1580">
        <f>SUM(L1500:L1501)</f>
        <v>5768</v>
      </c>
      <c r="M1502" s="1580">
        <f>SUM(M1500:M1501)</f>
        <v>5853</v>
      </c>
      <c r="N1502" s="1580">
        <f>M1502/L1502*100</f>
        <v>101.47364771151179</v>
      </c>
      <c r="O1502" s="1580">
        <f>SUM(O1500:O1501)</f>
        <v>36</v>
      </c>
      <c r="P1502" s="481">
        <f>M1502/$B$4*12/O1502</f>
        <v>243.875</v>
      </c>
      <c r="Q1502" s="569"/>
      <c r="R1502" s="569"/>
      <c r="S1502" s="569"/>
      <c r="T1502" s="569"/>
      <c r="U1502" s="569"/>
      <c r="V1502" s="569"/>
      <c r="W1502" s="569"/>
      <c r="X1502" s="569"/>
      <c r="Y1502" s="1214"/>
      <c r="Z1502" s="569">
        <f>AF1502-AE1502-AB1502</f>
        <v>0</v>
      </c>
      <c r="AA1502" s="1504"/>
      <c r="AB1502" s="569"/>
      <c r="AC1502" s="569"/>
      <c r="AD1502" s="569"/>
      <c r="AE1502" s="569"/>
      <c r="AF1502" s="569"/>
      <c r="AG1502" s="1321">
        <f>SUM(AG1500:AG1501)</f>
        <v>0</v>
      </c>
      <c r="AH1502" s="1200"/>
      <c r="AI1502" s="1457"/>
      <c r="AJ1502" s="1472"/>
    </row>
    <row r="1503" spans="1:36" ht="30" thickBot="1" x14ac:dyDescent="0.3">
      <c r="A1503" s="239">
        <v>1</v>
      </c>
      <c r="B1503" s="250" t="s">
        <v>214</v>
      </c>
      <c r="C1503" s="250"/>
      <c r="D1503" s="250"/>
      <c r="E1503" s="447">
        <f>E1502</f>
        <v>1142</v>
      </c>
      <c r="F1503" s="2039">
        <f>F1502</f>
        <v>762</v>
      </c>
      <c r="G1503" s="2039">
        <f>G1502</f>
        <v>730</v>
      </c>
      <c r="H1503" s="2039">
        <f>G1503/F1503*100</f>
        <v>95.800524934383205</v>
      </c>
      <c r="I1503" s="1558">
        <f>IF(E1503=0,0,K1503/E1503)</f>
        <v>7.5761821366024522</v>
      </c>
      <c r="J1503" s="1558">
        <f>M1503/G1503</f>
        <v>8.0178082191780824</v>
      </c>
      <c r="K1503" s="2041">
        <f>K1502</f>
        <v>8652</v>
      </c>
      <c r="L1503" s="2041">
        <f>L1502</f>
        <v>5768</v>
      </c>
      <c r="M1503" s="2041">
        <f>M1502</f>
        <v>5853</v>
      </c>
      <c r="N1503" s="1664">
        <f>M1503/L1503*100</f>
        <v>101.47364771151179</v>
      </c>
      <c r="O1503" s="1607">
        <f>O1502</f>
        <v>36</v>
      </c>
      <c r="P1503" s="1560">
        <f>M1503/$B$4*12/O1503</f>
        <v>243.875</v>
      </c>
      <c r="Q1503" s="573">
        <v>17647.709466744</v>
      </c>
      <c r="R1503" s="573">
        <v>17647.709466744</v>
      </c>
      <c r="S1503" s="573">
        <v>17647.709466744</v>
      </c>
      <c r="T1503" s="573">
        <v>17647.709466744</v>
      </c>
      <c r="U1503" s="573">
        <v>17647.709466744</v>
      </c>
      <c r="V1503" s="573">
        <v>18620.3526618592</v>
      </c>
      <c r="W1503" s="573">
        <v>18620.3526618592</v>
      </c>
      <c r="X1503" s="573">
        <v>18620.3526618592</v>
      </c>
      <c r="Y1503" s="1215">
        <f t="shared" ref="Y1503" si="619">Q1503/12*$B$4+(R1503-Q1503)/11*7+(S1503-R1503)/10*6+(T1503-S1503)/9*5+(U1503-T1503)/8*4+(V1503-U1503)/7*3+(W1503-V1503)/6*2+(X1503-W1503)/5*1</f>
        <v>12181.986728116799</v>
      </c>
      <c r="Z1503" s="573">
        <f>AF1503-AE1503-AB1503</f>
        <v>11043.35699</v>
      </c>
      <c r="AA1503" s="1090"/>
      <c r="AB1503" s="573"/>
      <c r="AC1503" s="573">
        <f>Z1503-Y1503</f>
        <v>-1138.6297381167988</v>
      </c>
      <c r="AD1503" s="573">
        <v>-112.60827</v>
      </c>
      <c r="AE1503" s="573">
        <v>-4.6757699999999991</v>
      </c>
      <c r="AF1503" s="573">
        <v>11038.68122</v>
      </c>
      <c r="AG1503" s="2042">
        <f>AG1502</f>
        <v>0</v>
      </c>
      <c r="AH1503" s="1254"/>
      <c r="AI1503" s="1457"/>
      <c r="AJ1503" s="1472"/>
    </row>
    <row r="1504" spans="1:36" ht="15.75" thickBot="1" x14ac:dyDescent="0.3">
      <c r="A1504" s="239">
        <v>1</v>
      </c>
      <c r="B1504" s="2168" t="s">
        <v>407</v>
      </c>
      <c r="C1504" s="2168"/>
      <c r="D1504" s="2168"/>
      <c r="E1504" s="424"/>
      <c r="F1504" s="1011"/>
      <c r="G1504" s="1011"/>
      <c r="H1504" s="1011"/>
      <c r="I1504" s="1867"/>
      <c r="J1504" s="1867"/>
      <c r="K1504" s="1011"/>
      <c r="L1504" s="1011"/>
      <c r="M1504" s="1011"/>
      <c r="N1504" s="1011"/>
      <c r="O1504" s="1011"/>
      <c r="P1504" s="1011"/>
      <c r="Q1504" s="574">
        <f t="shared" ref="Q1504:Y1504" si="620">Q1503+Q1497</f>
        <v>146161.71644674399</v>
      </c>
      <c r="R1504" s="574">
        <f t="shared" si="620"/>
        <v>146161.71644674399</v>
      </c>
      <c r="S1504" s="574">
        <f t="shared" si="620"/>
        <v>146161.71644674399</v>
      </c>
      <c r="T1504" s="574">
        <f t="shared" si="620"/>
        <v>146161.71644674399</v>
      </c>
      <c r="U1504" s="574">
        <f t="shared" si="620"/>
        <v>146161.71644674399</v>
      </c>
      <c r="V1504" s="574">
        <f t="shared" ref="V1504:W1504" si="621">V1503+V1497</f>
        <v>147134.35964185919</v>
      </c>
      <c r="W1504" s="574">
        <f t="shared" si="621"/>
        <v>147134.35964185919</v>
      </c>
      <c r="X1504" s="574">
        <f t="shared" ref="X1504" si="622">X1503+X1497</f>
        <v>147134.35964185919</v>
      </c>
      <c r="Y1504" s="1068">
        <f t="shared" si="620"/>
        <v>98285.909494783467</v>
      </c>
      <c r="Z1504" s="574">
        <f t="shared" ref="Z1504:AE1504" si="623">Z1503+Z1497</f>
        <v>95970.441839999985</v>
      </c>
      <c r="AA1504" s="1093">
        <f t="shared" si="623"/>
        <v>0</v>
      </c>
      <c r="AB1504" s="277">
        <f>AB1503+AB1497</f>
        <v>0</v>
      </c>
      <c r="AC1504" s="574">
        <f t="shared" si="623"/>
        <v>-2315.4676547834861</v>
      </c>
      <c r="AD1504" s="574">
        <f t="shared" si="623"/>
        <v>-112.60827</v>
      </c>
      <c r="AE1504" s="574">
        <f t="shared" si="623"/>
        <v>-32.442569999999996</v>
      </c>
      <c r="AF1504" s="574">
        <f>AF1503+AF1497</f>
        <v>95937.999269999971</v>
      </c>
      <c r="AG1504" s="2101"/>
      <c r="AH1504" s="1202">
        <f>AH1503+AH1497</f>
        <v>0</v>
      </c>
      <c r="AI1504" s="1457"/>
      <c r="AJ1504" s="1472"/>
    </row>
    <row r="1505" spans="1:36" x14ac:dyDescent="0.25">
      <c r="A1505" s="239">
        <v>1</v>
      </c>
      <c r="B1505" s="2143"/>
      <c r="C1505" s="2144"/>
      <c r="D1505" s="2143"/>
      <c r="E1505" s="427"/>
      <c r="F1505" s="1056"/>
      <c r="G1505" s="1056"/>
      <c r="H1505" s="1056"/>
      <c r="I1505" s="1891"/>
      <c r="J1505" s="1891"/>
      <c r="K1505" s="1056"/>
      <c r="L1505" s="1056"/>
      <c r="M1505" s="1056"/>
      <c r="N1505" s="1056"/>
      <c r="O1505" s="1056"/>
      <c r="P1505" s="1056"/>
      <c r="Q1505" s="567"/>
      <c r="R1505" s="567"/>
      <c r="S1505" s="567"/>
      <c r="T1505" s="567"/>
      <c r="U1505" s="567"/>
      <c r="V1505" s="567"/>
      <c r="W1505" s="567"/>
      <c r="X1505" s="567"/>
      <c r="Y1505" s="1066"/>
      <c r="Z1505" s="567">
        <f>AF1505-AE1505-AB1505</f>
        <v>0</v>
      </c>
      <c r="AA1505" s="1091"/>
      <c r="AB1505" s="567"/>
      <c r="AC1505" s="567"/>
      <c r="AD1505" s="567"/>
      <c r="AE1505" s="567"/>
      <c r="AF1505" s="567"/>
      <c r="AG1505" s="1287"/>
      <c r="AH1505" s="610"/>
      <c r="AI1505" s="1457"/>
      <c r="AJ1505" s="1472"/>
    </row>
    <row r="1506" spans="1:36" ht="43.5" customHeight="1" x14ac:dyDescent="0.25">
      <c r="A1506" s="239">
        <v>1</v>
      </c>
      <c r="B1506" s="1462" t="s">
        <v>536</v>
      </c>
      <c r="C1506" s="1462"/>
      <c r="D1506" s="1921"/>
      <c r="E1506" s="417"/>
      <c r="F1506" s="791"/>
      <c r="G1506" s="791"/>
      <c r="H1506" s="791"/>
      <c r="I1506" s="1899"/>
      <c r="J1506" s="1899"/>
      <c r="K1506" s="791"/>
      <c r="L1506" s="791"/>
      <c r="M1506" s="791"/>
      <c r="N1506" s="791"/>
      <c r="O1506" s="791"/>
      <c r="P1506" s="791"/>
      <c r="Q1506" s="568"/>
      <c r="R1506" s="568"/>
      <c r="S1506" s="568"/>
      <c r="T1506" s="568"/>
      <c r="U1506" s="568"/>
      <c r="V1506" s="568"/>
      <c r="W1506" s="568"/>
      <c r="X1506" s="568"/>
      <c r="Y1506" s="1067"/>
      <c r="Z1506" s="568">
        <f>AF1506-AE1506-AB1506</f>
        <v>0</v>
      </c>
      <c r="AA1506" s="1088"/>
      <c r="AB1506" s="568"/>
      <c r="AC1506" s="568"/>
      <c r="AD1506" s="568"/>
      <c r="AE1506" s="568"/>
      <c r="AF1506" s="568"/>
      <c r="AG1506" s="1319"/>
      <c r="AH1506" s="564"/>
      <c r="AI1506" s="1457"/>
      <c r="AJ1506" s="1472"/>
    </row>
    <row r="1507" spans="1:36" ht="58.5" customHeight="1" x14ac:dyDescent="0.25">
      <c r="A1507" s="239">
        <v>1</v>
      </c>
      <c r="B1507" s="1159" t="s">
        <v>475</v>
      </c>
      <c r="C1507" s="2154"/>
      <c r="D1507" s="803"/>
      <c r="E1507" s="419"/>
      <c r="F1507" s="375"/>
      <c r="G1507" s="375"/>
      <c r="H1507" s="375"/>
      <c r="I1507" s="1899"/>
      <c r="J1507" s="1899"/>
      <c r="K1507" s="791"/>
      <c r="L1507" s="791"/>
      <c r="M1507" s="791"/>
      <c r="N1507" s="791"/>
      <c r="O1507" s="791"/>
      <c r="P1507" s="791"/>
      <c r="Q1507" s="568">
        <v>353908.90042999998</v>
      </c>
      <c r="R1507" s="568">
        <v>353908.90042999998</v>
      </c>
      <c r="S1507" s="568">
        <v>353908.90042999998</v>
      </c>
      <c r="T1507" s="568">
        <v>353908.90042999998</v>
      </c>
      <c r="U1507" s="568">
        <v>353908.90042999998</v>
      </c>
      <c r="V1507" s="568">
        <v>353908.90042999998</v>
      </c>
      <c r="W1507" s="568">
        <v>353908.90042999998</v>
      </c>
      <c r="X1507" s="568">
        <v>353908.90042999998</v>
      </c>
      <c r="Y1507" s="3672">
        <f>(Q1507-6389.07951)/12*$B$4+6389.07951+(R1507-Q1507)/11*7+(S1507-R1507)/10*6+(T1507-S1507)/9*5+(U1507-T1507)/8*4+(V1507-U1507)/7*3+(W1507-V1507)/6*2+(X1507-W1507)/5*1</f>
        <v>238068.96012333332</v>
      </c>
      <c r="Z1507" s="568">
        <f>AF1507-AE1507-AB1507</f>
        <v>230114.79158999998</v>
      </c>
      <c r="AA1507" s="1088"/>
      <c r="AB1507" s="568"/>
      <c r="AC1507" s="568">
        <f>Z1507-Y1507</f>
        <v>-7954.1685333333444</v>
      </c>
      <c r="AD1507" s="568"/>
      <c r="AE1507" s="568">
        <v>-3.43188</v>
      </c>
      <c r="AF1507" s="568">
        <v>230111.35970999999</v>
      </c>
      <c r="AG1507" s="1296"/>
      <c r="AH1507" s="564"/>
      <c r="AI1507" s="1457"/>
      <c r="AJ1507" s="1472"/>
    </row>
    <row r="1508" spans="1:36" ht="29.25" x14ac:dyDescent="0.25">
      <c r="A1508" s="239">
        <v>1</v>
      </c>
      <c r="B1508" s="728" t="s">
        <v>386</v>
      </c>
      <c r="C1508" s="2103"/>
      <c r="D1508" s="2060"/>
      <c r="E1508" s="1150">
        <f>E1510+E1511+E1513+E1512+E1515+E1509</f>
        <v>85659</v>
      </c>
      <c r="F1508" s="791">
        <f>F1510+F1511+F1513+F1512+F1515+F1509</f>
        <v>57106</v>
      </c>
      <c r="G1508" s="791">
        <f>G1510+G1511+G1513+G1512+G1515+G1509</f>
        <v>65190</v>
      </c>
      <c r="H1508" s="791">
        <f>G1508/F1508*100</f>
        <v>114.15613070430427</v>
      </c>
      <c r="I1508" s="1899"/>
      <c r="J1508" s="1899"/>
      <c r="K1508" s="211"/>
      <c r="L1508" s="211"/>
      <c r="M1508" s="211"/>
      <c r="N1508" s="211"/>
      <c r="O1508" s="211"/>
      <c r="P1508" s="211"/>
      <c r="Q1508" s="568"/>
      <c r="R1508" s="568"/>
      <c r="S1508" s="568"/>
      <c r="T1508" s="568"/>
      <c r="U1508" s="568"/>
      <c r="V1508" s="568"/>
      <c r="W1508" s="568"/>
      <c r="X1508" s="568"/>
      <c r="Y1508" s="1067"/>
      <c r="Z1508" s="568">
        <f>AF1508-AE1508-AB1508</f>
        <v>0</v>
      </c>
      <c r="AA1508" s="1088"/>
      <c r="AB1508" s="568"/>
      <c r="AC1508" s="568"/>
      <c r="AD1508" s="568"/>
      <c r="AE1508" s="568"/>
      <c r="AF1508" s="568"/>
      <c r="AG1508" s="1319">
        <f>AG1510+AG1511+AG1513+AG1512+AG1515+AG1509</f>
        <v>0</v>
      </c>
      <c r="AH1508" s="564"/>
      <c r="AI1508" s="1457"/>
      <c r="AJ1508" s="1472"/>
    </row>
    <row r="1509" spans="1:36" ht="30" x14ac:dyDescent="0.25">
      <c r="A1509" s="239">
        <v>1</v>
      </c>
      <c r="B1509" s="515" t="s">
        <v>204</v>
      </c>
      <c r="C1509" s="678"/>
      <c r="D1509" s="2060"/>
      <c r="E1509" s="1150">
        <v>2000</v>
      </c>
      <c r="F1509" s="375">
        <f>ROUND(E1509/12*$B$4,0)</f>
        <v>1333</v>
      </c>
      <c r="G1509" s="375">
        <v>520</v>
      </c>
      <c r="H1509" s="375">
        <f>G1509/F1509*100</f>
        <v>39.00975243810953</v>
      </c>
      <c r="I1509" s="1899"/>
      <c r="J1509" s="1899"/>
      <c r="K1509" s="211"/>
      <c r="L1509" s="211"/>
      <c r="M1509" s="211"/>
      <c r="N1509" s="211"/>
      <c r="O1509" s="211"/>
      <c r="P1509" s="211"/>
      <c r="Q1509" s="568"/>
      <c r="R1509" s="568"/>
      <c r="S1509" s="568"/>
      <c r="T1509" s="568"/>
      <c r="U1509" s="568"/>
      <c r="V1509" s="568"/>
      <c r="W1509" s="568"/>
      <c r="X1509" s="568"/>
      <c r="Y1509" s="1067"/>
      <c r="Z1509" s="568"/>
      <c r="AA1509" s="1088"/>
      <c r="AB1509" s="568"/>
      <c r="AC1509" s="568"/>
      <c r="AD1509" s="568"/>
      <c r="AE1509" s="568"/>
      <c r="AF1509" s="568"/>
      <c r="AG1509" s="1296"/>
      <c r="AH1509" s="564"/>
      <c r="AI1509" s="1457"/>
      <c r="AJ1509" s="1472"/>
    </row>
    <row r="1510" spans="1:36" ht="30" x14ac:dyDescent="0.25">
      <c r="A1510" s="239">
        <v>1</v>
      </c>
      <c r="B1510" s="515" t="s">
        <v>205</v>
      </c>
      <c r="C1510" s="678"/>
      <c r="D1510" s="2060"/>
      <c r="E1510" s="1151">
        <v>10000</v>
      </c>
      <c r="F1510" s="375">
        <f>ROUND(E1510/12*$B$4,0)</f>
        <v>6667</v>
      </c>
      <c r="G1510" s="375">
        <v>6578</v>
      </c>
      <c r="H1510" s="375">
        <f>G1510/F1510*100</f>
        <v>98.66506674666266</v>
      </c>
      <c r="I1510" s="1899"/>
      <c r="J1510" s="1899"/>
      <c r="K1510" s="211"/>
      <c r="L1510" s="211"/>
      <c r="M1510" s="211"/>
      <c r="N1510" s="211"/>
      <c r="O1510" s="211"/>
      <c r="P1510" s="211"/>
      <c r="Q1510" s="568"/>
      <c r="R1510" s="568"/>
      <c r="S1510" s="568"/>
      <c r="T1510" s="568"/>
      <c r="U1510" s="568"/>
      <c r="V1510" s="568"/>
      <c r="W1510" s="568"/>
      <c r="X1510" s="568"/>
      <c r="Y1510" s="1067"/>
      <c r="Z1510" s="568"/>
      <c r="AA1510" s="1088"/>
      <c r="AB1510" s="568"/>
      <c r="AC1510" s="568"/>
      <c r="AD1510" s="568"/>
      <c r="AE1510" s="568"/>
      <c r="AF1510" s="568"/>
      <c r="AG1510" s="1296"/>
      <c r="AH1510" s="564"/>
      <c r="AI1510" s="1457"/>
      <c r="AJ1510" s="1472"/>
    </row>
    <row r="1511" spans="1:36" ht="30" x14ac:dyDescent="0.25">
      <c r="A1511" s="239">
        <v>1</v>
      </c>
      <c r="B1511" s="729" t="s">
        <v>643</v>
      </c>
      <c r="C1511" s="678"/>
      <c r="D1511" s="2060"/>
      <c r="E1511" s="1151">
        <v>30316</v>
      </c>
      <c r="F1511" s="375">
        <f>ROUND(E1511/12*$B$4,0)</f>
        <v>20211</v>
      </c>
      <c r="G1511" s="375">
        <v>33339</v>
      </c>
      <c r="H1511" s="375">
        <f>G1511/F1511*100</f>
        <v>164.95472762357133</v>
      </c>
      <c r="I1511" s="1899"/>
      <c r="J1511" s="1899"/>
      <c r="K1511" s="211"/>
      <c r="L1511" s="211"/>
      <c r="M1511" s="211"/>
      <c r="N1511" s="211"/>
      <c r="O1511" s="211"/>
      <c r="P1511" s="211"/>
      <c r="Q1511" s="568"/>
      <c r="R1511" s="568"/>
      <c r="S1511" s="568"/>
      <c r="T1511" s="568"/>
      <c r="U1511" s="568"/>
      <c r="V1511" s="568"/>
      <c r="W1511" s="568"/>
      <c r="X1511" s="568"/>
      <c r="Y1511" s="1067"/>
      <c r="Z1511" s="568"/>
      <c r="AA1511" s="1088"/>
      <c r="AB1511" s="568"/>
      <c r="AC1511" s="568"/>
      <c r="AD1511" s="568"/>
      <c r="AE1511" s="568"/>
      <c r="AF1511" s="568"/>
      <c r="AG1511" s="1296"/>
      <c r="AH1511" s="564"/>
      <c r="AI1511" s="1457"/>
      <c r="AJ1511" s="1472"/>
    </row>
    <row r="1512" spans="1:36" ht="75" x14ac:dyDescent="0.25">
      <c r="A1512" s="239">
        <v>1</v>
      </c>
      <c r="B1512" s="516" t="s">
        <v>388</v>
      </c>
      <c r="C1512" s="678"/>
      <c r="D1512" s="2060"/>
      <c r="E1512" s="1151"/>
      <c r="F1512" s="375"/>
      <c r="G1512" s="375"/>
      <c r="H1512" s="375"/>
      <c r="I1512" s="1899"/>
      <c r="J1512" s="1899"/>
      <c r="K1512" s="211"/>
      <c r="L1512" s="211"/>
      <c r="M1512" s="211"/>
      <c r="N1512" s="211"/>
      <c r="O1512" s="211"/>
      <c r="P1512" s="211"/>
      <c r="Q1512" s="568"/>
      <c r="R1512" s="568"/>
      <c r="S1512" s="568"/>
      <c r="T1512" s="568"/>
      <c r="U1512" s="568"/>
      <c r="V1512" s="568"/>
      <c r="W1512" s="568"/>
      <c r="X1512" s="568"/>
      <c r="Y1512" s="1067"/>
      <c r="Z1512" s="568"/>
      <c r="AA1512" s="1088"/>
      <c r="AB1512" s="568"/>
      <c r="AC1512" s="568"/>
      <c r="AD1512" s="568"/>
      <c r="AE1512" s="568"/>
      <c r="AF1512" s="568"/>
      <c r="AG1512" s="1296"/>
      <c r="AH1512" s="564"/>
      <c r="AI1512" s="1457"/>
      <c r="AJ1512" s="1472"/>
    </row>
    <row r="1513" spans="1:36" ht="60" x14ac:dyDescent="0.25">
      <c r="A1513" s="239">
        <v>1</v>
      </c>
      <c r="B1513" s="516" t="s">
        <v>402</v>
      </c>
      <c r="C1513" s="678"/>
      <c r="D1513" s="2060"/>
      <c r="E1513" s="1151">
        <v>35000</v>
      </c>
      <c r="F1513" s="375">
        <f>ROUND(E1513/12*$B$4,0)</f>
        <v>23333</v>
      </c>
      <c r="G1513" s="375">
        <v>18088</v>
      </c>
      <c r="H1513" s="375">
        <f t="shared" ref="H1513:H1520" si="624">G1513/F1513*100</f>
        <v>77.521107444392072</v>
      </c>
      <c r="I1513" s="1899"/>
      <c r="J1513" s="1899"/>
      <c r="K1513" s="211"/>
      <c r="L1513" s="211"/>
      <c r="M1513" s="211"/>
      <c r="N1513" s="211"/>
      <c r="O1513" s="211"/>
      <c r="P1513" s="211"/>
      <c r="Q1513" s="568"/>
      <c r="R1513" s="568"/>
      <c r="S1513" s="568"/>
      <c r="T1513" s="568"/>
      <c r="U1513" s="568"/>
      <c r="V1513" s="568"/>
      <c r="W1513" s="568"/>
      <c r="X1513" s="568"/>
      <c r="Y1513" s="1067"/>
      <c r="Z1513" s="568"/>
      <c r="AA1513" s="1088"/>
      <c r="AB1513" s="568"/>
      <c r="AC1513" s="568"/>
      <c r="AD1513" s="568"/>
      <c r="AE1513" s="568"/>
      <c r="AF1513" s="568"/>
      <c r="AG1513" s="1296"/>
      <c r="AH1513" s="564"/>
      <c r="AI1513" s="1457"/>
      <c r="AJ1513" s="1472"/>
    </row>
    <row r="1514" spans="1:36" ht="105" x14ac:dyDescent="0.25">
      <c r="B1514" s="516" t="s">
        <v>625</v>
      </c>
      <c r="C1514" s="678"/>
      <c r="D1514" s="2060"/>
      <c r="E1514" s="1151">
        <v>15000</v>
      </c>
      <c r="F1514" s="375">
        <f>ROUND(E1514/12*$B$4,0)</f>
        <v>10000</v>
      </c>
      <c r="G1514" s="375">
        <v>9863</v>
      </c>
      <c r="H1514" s="375">
        <f t="shared" si="624"/>
        <v>98.63</v>
      </c>
      <c r="I1514" s="1899"/>
      <c r="J1514" s="1899"/>
      <c r="K1514" s="211"/>
      <c r="L1514" s="211"/>
      <c r="M1514" s="211"/>
      <c r="N1514" s="211"/>
      <c r="O1514" s="211"/>
      <c r="P1514" s="211"/>
      <c r="Q1514" s="568"/>
      <c r="R1514" s="568"/>
      <c r="S1514" s="568"/>
      <c r="T1514" s="568"/>
      <c r="U1514" s="568"/>
      <c r="V1514" s="568"/>
      <c r="W1514" s="568"/>
      <c r="X1514" s="568"/>
      <c r="Y1514" s="1067"/>
      <c r="Z1514" s="568"/>
      <c r="AA1514" s="1088"/>
      <c r="AB1514" s="568"/>
      <c r="AC1514" s="568"/>
      <c r="AD1514" s="568"/>
      <c r="AE1514" s="568"/>
      <c r="AF1514" s="568"/>
      <c r="AG1514" s="1296"/>
      <c r="AH1514" s="564"/>
      <c r="AI1514" s="1457"/>
      <c r="AJ1514" s="1472"/>
    </row>
    <row r="1515" spans="1:36" ht="30" x14ac:dyDescent="0.25">
      <c r="B1515" s="4" t="s">
        <v>473</v>
      </c>
      <c r="C1515" s="678"/>
      <c r="D1515" s="2060"/>
      <c r="E1515" s="1151">
        <v>8343</v>
      </c>
      <c r="F1515" s="375">
        <f>ROUND(E1515/12*$B$4,0)</f>
        <v>5562</v>
      </c>
      <c r="G1515" s="375">
        <v>6665</v>
      </c>
      <c r="H1515" s="375">
        <f t="shared" si="624"/>
        <v>119.83099604458826</v>
      </c>
      <c r="I1515" s="1899"/>
      <c r="J1515" s="1899"/>
      <c r="K1515" s="211"/>
      <c r="L1515" s="211"/>
      <c r="M1515" s="211"/>
      <c r="N1515" s="211"/>
      <c r="O1515" s="211"/>
      <c r="P1515" s="211"/>
      <c r="Q1515" s="568"/>
      <c r="R1515" s="568"/>
      <c r="S1515" s="568"/>
      <c r="T1515" s="568"/>
      <c r="U1515" s="568"/>
      <c r="V1515" s="568"/>
      <c r="W1515" s="568"/>
      <c r="X1515" s="568"/>
      <c r="Y1515" s="1067"/>
      <c r="Z1515" s="568"/>
      <c r="AA1515" s="1088"/>
      <c r="AB1515" s="568"/>
      <c r="AC1515" s="568"/>
      <c r="AD1515" s="568"/>
      <c r="AE1515" s="568"/>
      <c r="AF1515" s="568"/>
      <c r="AG1515" s="1296"/>
      <c r="AH1515" s="564"/>
      <c r="AI1515" s="1457"/>
      <c r="AJ1515" s="1472"/>
    </row>
    <row r="1516" spans="1:36" ht="29.25" x14ac:dyDescent="0.25">
      <c r="A1516" s="239">
        <v>1</v>
      </c>
      <c r="B1516" s="484" t="s">
        <v>135</v>
      </c>
      <c r="C1516" s="678"/>
      <c r="D1516" s="2060"/>
      <c r="E1516" s="1150">
        <f>E1517</f>
        <v>182466</v>
      </c>
      <c r="F1516" s="375">
        <f>F1517</f>
        <v>121644</v>
      </c>
      <c r="G1516" s="375">
        <f>G1517</f>
        <v>52287</v>
      </c>
      <c r="H1516" s="375">
        <f t="shared" si="624"/>
        <v>42.983624346453588</v>
      </c>
      <c r="I1516" s="1899"/>
      <c r="J1516" s="1899"/>
      <c r="K1516" s="211"/>
      <c r="L1516" s="211"/>
      <c r="M1516" s="211"/>
      <c r="N1516" s="211"/>
      <c r="O1516" s="211"/>
      <c r="P1516" s="211"/>
      <c r="Q1516" s="568"/>
      <c r="R1516" s="568"/>
      <c r="S1516" s="568"/>
      <c r="T1516" s="568"/>
      <c r="U1516" s="568"/>
      <c r="V1516" s="568"/>
      <c r="W1516" s="568"/>
      <c r="X1516" s="568"/>
      <c r="Y1516" s="1067"/>
      <c r="Z1516" s="568"/>
      <c r="AA1516" s="1088"/>
      <c r="AB1516" s="568"/>
      <c r="AC1516" s="568"/>
      <c r="AD1516" s="568"/>
      <c r="AE1516" s="568"/>
      <c r="AF1516" s="568"/>
      <c r="AG1516" s="1296">
        <f>AG1517</f>
        <v>0</v>
      </c>
      <c r="AH1516" s="564"/>
      <c r="AI1516" s="1457"/>
      <c r="AJ1516" s="1472"/>
    </row>
    <row r="1517" spans="1:36" x14ac:dyDescent="0.25">
      <c r="A1517" s="239">
        <v>1</v>
      </c>
      <c r="B1517" s="292" t="s">
        <v>239</v>
      </c>
      <c r="C1517" s="678"/>
      <c r="D1517" s="2060"/>
      <c r="E1517" s="1151">
        <v>182466</v>
      </c>
      <c r="F1517" s="375">
        <f>ROUND(E1517/12*$B$4,0)</f>
        <v>121644</v>
      </c>
      <c r="G1517" s="375">
        <v>52287</v>
      </c>
      <c r="H1517" s="375">
        <f t="shared" si="624"/>
        <v>42.983624346453588</v>
      </c>
      <c r="I1517" s="1899"/>
      <c r="J1517" s="1899"/>
      <c r="K1517" s="211"/>
      <c r="L1517" s="211"/>
      <c r="M1517" s="211"/>
      <c r="N1517" s="211"/>
      <c r="O1517" s="211"/>
      <c r="P1517" s="211"/>
      <c r="Q1517" s="568"/>
      <c r="R1517" s="568"/>
      <c r="S1517" s="568"/>
      <c r="T1517" s="568"/>
      <c r="U1517" s="568"/>
      <c r="V1517" s="568"/>
      <c r="W1517" s="568"/>
      <c r="X1517" s="568"/>
      <c r="Y1517" s="1067"/>
      <c r="Z1517" s="568"/>
      <c r="AA1517" s="1088"/>
      <c r="AB1517" s="568"/>
      <c r="AC1517" s="568"/>
      <c r="AD1517" s="568"/>
      <c r="AE1517" s="568"/>
      <c r="AF1517" s="568"/>
      <c r="AG1517" s="1296"/>
      <c r="AH1517" s="564"/>
      <c r="AI1517" s="1457"/>
      <c r="AJ1517" s="1472"/>
    </row>
    <row r="1518" spans="1:36" ht="63" x14ac:dyDescent="0.25">
      <c r="A1518" s="239">
        <v>1</v>
      </c>
      <c r="B1518" s="756" t="s">
        <v>391</v>
      </c>
      <c r="C1518" s="678"/>
      <c r="D1518" s="2060"/>
      <c r="E1518" s="1150">
        <f>E1519+E1524</f>
        <v>34194</v>
      </c>
      <c r="F1518" s="375">
        <f>F1519+F1524</f>
        <v>22796</v>
      </c>
      <c r="G1518" s="375">
        <f>G1519+G1524</f>
        <v>11964</v>
      </c>
      <c r="H1518" s="375">
        <f t="shared" si="624"/>
        <v>52.48289173539218</v>
      </c>
      <c r="I1518" s="1899"/>
      <c r="J1518" s="1899"/>
      <c r="K1518" s="211"/>
      <c r="L1518" s="211"/>
      <c r="M1518" s="211"/>
      <c r="N1518" s="211"/>
      <c r="O1518" s="211"/>
      <c r="P1518" s="211"/>
      <c r="Q1518" s="568"/>
      <c r="R1518" s="568"/>
      <c r="S1518" s="568"/>
      <c r="T1518" s="568"/>
      <c r="U1518" s="568"/>
      <c r="V1518" s="568"/>
      <c r="W1518" s="568"/>
      <c r="X1518" s="568"/>
      <c r="Y1518" s="1215">
        <f>Q1518/12*$B$4</f>
        <v>0</v>
      </c>
      <c r="Z1518" s="568">
        <f>AF1518-AE1518-AB1518</f>
        <v>0</v>
      </c>
      <c r="AA1518" s="1088"/>
      <c r="AB1518" s="568"/>
      <c r="AC1518" s="568">
        <f>Z1518-Y1518</f>
        <v>0</v>
      </c>
      <c r="AD1518" s="568"/>
      <c r="AE1518" s="568"/>
      <c r="AF1518" s="568"/>
      <c r="AG1518" s="1296">
        <f>AG1519+AG1524</f>
        <v>0</v>
      </c>
      <c r="AH1518" s="564"/>
      <c r="AI1518" s="1457"/>
      <c r="AJ1518" s="1472"/>
    </row>
    <row r="1519" spans="1:36" ht="30" x14ac:dyDescent="0.25">
      <c r="A1519" s="239">
        <v>1</v>
      </c>
      <c r="B1519" s="729" t="s">
        <v>392</v>
      </c>
      <c r="C1519" s="678"/>
      <c r="D1519" s="2060"/>
      <c r="E1519" s="1153">
        <f>SUM(E1520:E1523)</f>
        <v>25282</v>
      </c>
      <c r="F1519" s="375">
        <f>SUM(F1520:F1523)</f>
        <v>16855</v>
      </c>
      <c r="G1519" s="375">
        <f>SUM(G1520:G1523)</f>
        <v>10088</v>
      </c>
      <c r="H1519" s="375">
        <f t="shared" si="624"/>
        <v>59.851676060516169</v>
      </c>
      <c r="I1519" s="1899"/>
      <c r="J1519" s="1899"/>
      <c r="K1519" s="211"/>
      <c r="L1519" s="211"/>
      <c r="M1519" s="211"/>
      <c r="N1519" s="211"/>
      <c r="O1519" s="211"/>
      <c r="P1519" s="211"/>
      <c r="Q1519" s="568"/>
      <c r="R1519" s="568"/>
      <c r="S1519" s="568"/>
      <c r="T1519" s="568"/>
      <c r="U1519" s="568"/>
      <c r="V1519" s="568"/>
      <c r="W1519" s="568"/>
      <c r="X1519" s="568"/>
      <c r="Y1519" s="1067"/>
      <c r="Z1519" s="568"/>
      <c r="AA1519" s="1088"/>
      <c r="AB1519" s="568"/>
      <c r="AC1519" s="568"/>
      <c r="AD1519" s="568"/>
      <c r="AE1519" s="568"/>
      <c r="AF1519" s="568"/>
      <c r="AG1519" s="1296">
        <f>SUM(AG1520:AG1523)</f>
        <v>0</v>
      </c>
      <c r="AH1519" s="564"/>
      <c r="AI1519" s="1457"/>
      <c r="AJ1519" s="1472"/>
    </row>
    <row r="1520" spans="1:36" ht="30" x14ac:dyDescent="0.25">
      <c r="A1520" s="239">
        <v>1</v>
      </c>
      <c r="B1520" s="516" t="s">
        <v>393</v>
      </c>
      <c r="C1520" s="678"/>
      <c r="D1520" s="2060"/>
      <c r="E1520" s="763">
        <v>25282</v>
      </c>
      <c r="F1520" s="375">
        <f>ROUND(E1520/12*$B$4,0)</f>
        <v>16855</v>
      </c>
      <c r="G1520" s="375">
        <v>10088</v>
      </c>
      <c r="H1520" s="375">
        <f t="shared" si="624"/>
        <v>59.851676060516169</v>
      </c>
      <c r="I1520" s="1899"/>
      <c r="J1520" s="1899"/>
      <c r="K1520" s="211"/>
      <c r="L1520" s="211"/>
      <c r="M1520" s="211"/>
      <c r="N1520" s="211"/>
      <c r="O1520" s="211"/>
      <c r="P1520" s="211"/>
      <c r="Q1520" s="568"/>
      <c r="R1520" s="568"/>
      <c r="S1520" s="568"/>
      <c r="T1520" s="568"/>
      <c r="U1520" s="568"/>
      <c r="V1520" s="568"/>
      <c r="W1520" s="568"/>
      <c r="X1520" s="568"/>
      <c r="Y1520" s="1067"/>
      <c r="Z1520" s="568"/>
      <c r="AA1520" s="1088"/>
      <c r="AB1520" s="568"/>
      <c r="AC1520" s="568"/>
      <c r="AD1520" s="568"/>
      <c r="AE1520" s="568"/>
      <c r="AF1520" s="568"/>
      <c r="AG1520" s="1296"/>
      <c r="AH1520" s="564"/>
      <c r="AI1520" s="1457"/>
      <c r="AJ1520" s="1472"/>
    </row>
    <row r="1521" spans="1:36" ht="60" x14ac:dyDescent="0.25">
      <c r="A1521" s="239">
        <v>1</v>
      </c>
      <c r="B1521" s="516" t="s">
        <v>394</v>
      </c>
      <c r="C1521" s="678"/>
      <c r="D1521" s="2060"/>
      <c r="E1521" s="1152"/>
      <c r="F1521" s="375"/>
      <c r="G1521" s="375"/>
      <c r="H1521" s="375"/>
      <c r="I1521" s="1899"/>
      <c r="J1521" s="1899"/>
      <c r="K1521" s="211"/>
      <c r="L1521" s="211"/>
      <c r="M1521" s="211"/>
      <c r="N1521" s="211"/>
      <c r="O1521" s="211"/>
      <c r="P1521" s="211"/>
      <c r="Q1521" s="568"/>
      <c r="R1521" s="568"/>
      <c r="S1521" s="568"/>
      <c r="T1521" s="568"/>
      <c r="U1521" s="568"/>
      <c r="V1521" s="568"/>
      <c r="W1521" s="568"/>
      <c r="X1521" s="568"/>
      <c r="Y1521" s="1067"/>
      <c r="Z1521" s="568"/>
      <c r="AA1521" s="1088"/>
      <c r="AB1521" s="568"/>
      <c r="AC1521" s="568"/>
      <c r="AD1521" s="568"/>
      <c r="AE1521" s="568"/>
      <c r="AF1521" s="568"/>
      <c r="AG1521" s="1296"/>
      <c r="AH1521" s="564"/>
      <c r="AI1521" s="1457"/>
      <c r="AJ1521" s="1472"/>
    </row>
    <row r="1522" spans="1:36" ht="45" x14ac:dyDescent="0.25">
      <c r="A1522" s="239">
        <v>1</v>
      </c>
      <c r="B1522" s="516" t="s">
        <v>395</v>
      </c>
      <c r="C1522" s="678"/>
      <c r="D1522" s="2060"/>
      <c r="E1522" s="763"/>
      <c r="F1522" s="375"/>
      <c r="G1522" s="375"/>
      <c r="H1522" s="375"/>
      <c r="I1522" s="1899"/>
      <c r="J1522" s="1899"/>
      <c r="K1522" s="211"/>
      <c r="L1522" s="211"/>
      <c r="M1522" s="211"/>
      <c r="N1522" s="211"/>
      <c r="O1522" s="211"/>
      <c r="P1522" s="211"/>
      <c r="Q1522" s="568"/>
      <c r="R1522" s="568"/>
      <c r="S1522" s="568"/>
      <c r="T1522" s="568"/>
      <c r="U1522" s="568"/>
      <c r="V1522" s="568"/>
      <c r="W1522" s="568"/>
      <c r="X1522" s="568"/>
      <c r="Y1522" s="1067"/>
      <c r="Z1522" s="568"/>
      <c r="AA1522" s="1088"/>
      <c r="AB1522" s="568"/>
      <c r="AC1522" s="568"/>
      <c r="AD1522" s="568"/>
      <c r="AE1522" s="568"/>
      <c r="AF1522" s="568"/>
      <c r="AG1522" s="1296"/>
      <c r="AH1522" s="564"/>
      <c r="AI1522" s="1457"/>
      <c r="AJ1522" s="1472"/>
    </row>
    <row r="1523" spans="1:36" ht="30" x14ac:dyDescent="0.25">
      <c r="A1523" s="239">
        <v>1</v>
      </c>
      <c r="B1523" s="516" t="s">
        <v>396</v>
      </c>
      <c r="C1523" s="678"/>
      <c r="D1523" s="2060"/>
      <c r="E1523" s="763"/>
      <c r="F1523" s="375"/>
      <c r="G1523" s="375"/>
      <c r="H1523" s="375"/>
      <c r="I1523" s="1899"/>
      <c r="J1523" s="1899"/>
      <c r="K1523" s="211"/>
      <c r="L1523" s="211"/>
      <c r="M1523" s="211"/>
      <c r="N1523" s="211"/>
      <c r="O1523" s="211"/>
      <c r="P1523" s="211"/>
      <c r="Q1523" s="568"/>
      <c r="R1523" s="568"/>
      <c r="S1523" s="568"/>
      <c r="T1523" s="568"/>
      <c r="U1523" s="568"/>
      <c r="V1523" s="568"/>
      <c r="W1523" s="568"/>
      <c r="X1523" s="568"/>
      <c r="Y1523" s="1067"/>
      <c r="Z1523" s="568"/>
      <c r="AA1523" s="1088"/>
      <c r="AB1523" s="568"/>
      <c r="AC1523" s="568"/>
      <c r="AD1523" s="568"/>
      <c r="AE1523" s="568"/>
      <c r="AF1523" s="568"/>
      <c r="AG1523" s="1296"/>
      <c r="AH1523" s="564"/>
      <c r="AI1523" s="1457"/>
      <c r="AJ1523" s="1472"/>
    </row>
    <row r="1524" spans="1:36" ht="60" x14ac:dyDescent="0.25">
      <c r="A1524" s="239">
        <v>1</v>
      </c>
      <c r="B1524" s="729" t="s">
        <v>397</v>
      </c>
      <c r="C1524" s="678"/>
      <c r="D1524" s="2060"/>
      <c r="E1524" s="1154">
        <f>SUM(E1525:E1528)</f>
        <v>8912</v>
      </c>
      <c r="F1524" s="375">
        <f>SUM(F1525:F1528)</f>
        <v>5941</v>
      </c>
      <c r="G1524" s="375">
        <f>G1525</f>
        <v>1876</v>
      </c>
      <c r="H1524" s="375">
        <f>G1524/F1524*100</f>
        <v>31.577175559670088</v>
      </c>
      <c r="I1524" s="1899"/>
      <c r="J1524" s="1899"/>
      <c r="K1524" s="211"/>
      <c r="L1524" s="211"/>
      <c r="M1524" s="211"/>
      <c r="N1524" s="211"/>
      <c r="O1524" s="211"/>
      <c r="P1524" s="211"/>
      <c r="Q1524" s="568"/>
      <c r="R1524" s="568"/>
      <c r="S1524" s="568"/>
      <c r="T1524" s="568"/>
      <c r="U1524" s="568"/>
      <c r="V1524" s="568"/>
      <c r="W1524" s="568"/>
      <c r="X1524" s="568"/>
      <c r="Y1524" s="1067"/>
      <c r="Z1524" s="568"/>
      <c r="AA1524" s="1088"/>
      <c r="AB1524" s="568"/>
      <c r="AC1524" s="568"/>
      <c r="AD1524" s="568"/>
      <c r="AE1524" s="568"/>
      <c r="AF1524" s="568"/>
      <c r="AG1524" s="1296">
        <f>AG1525</f>
        <v>0</v>
      </c>
      <c r="AH1524" s="564"/>
      <c r="AI1524" s="1457"/>
      <c r="AJ1524" s="1472"/>
    </row>
    <row r="1525" spans="1:36" ht="45" x14ac:dyDescent="0.25">
      <c r="A1525" s="239">
        <v>1</v>
      </c>
      <c r="B1525" s="516" t="s">
        <v>398</v>
      </c>
      <c r="C1525" s="678"/>
      <c r="D1525" s="2060"/>
      <c r="E1525" s="1155">
        <v>8912</v>
      </c>
      <c r="F1525" s="375">
        <f>ROUND(E1525/12*$B$4,0)</f>
        <v>5941</v>
      </c>
      <c r="G1525" s="375">
        <v>1876</v>
      </c>
      <c r="H1525" s="375">
        <f>G1525/F1525*100</f>
        <v>31.577175559670088</v>
      </c>
      <c r="I1525" s="1899"/>
      <c r="J1525" s="1899"/>
      <c r="K1525" s="211"/>
      <c r="L1525" s="211"/>
      <c r="M1525" s="211"/>
      <c r="N1525" s="211"/>
      <c r="O1525" s="211"/>
      <c r="P1525" s="211"/>
      <c r="Q1525" s="568"/>
      <c r="R1525" s="568"/>
      <c r="S1525" s="568"/>
      <c r="T1525" s="568"/>
      <c r="U1525" s="568"/>
      <c r="V1525" s="568"/>
      <c r="W1525" s="568"/>
      <c r="X1525" s="568"/>
      <c r="Y1525" s="1067"/>
      <c r="Z1525" s="568"/>
      <c r="AA1525" s="1088"/>
      <c r="AB1525" s="568"/>
      <c r="AC1525" s="568"/>
      <c r="AD1525" s="568"/>
      <c r="AE1525" s="568"/>
      <c r="AF1525" s="568"/>
      <c r="AG1525" s="1296"/>
      <c r="AH1525" s="564"/>
      <c r="AI1525" s="1457"/>
      <c r="AJ1525" s="1472"/>
    </row>
    <row r="1526" spans="1:36" ht="30" x14ac:dyDescent="0.25">
      <c r="A1526" s="239">
        <v>1</v>
      </c>
      <c r="B1526" s="516" t="s">
        <v>427</v>
      </c>
      <c r="C1526" s="678"/>
      <c r="D1526" s="2060"/>
      <c r="E1526" s="419"/>
      <c r="F1526" s="375"/>
      <c r="G1526" s="375"/>
      <c r="H1526" s="375"/>
      <c r="I1526" s="1899"/>
      <c r="J1526" s="1899"/>
      <c r="K1526" s="211"/>
      <c r="L1526" s="211"/>
      <c r="M1526" s="211"/>
      <c r="N1526" s="211"/>
      <c r="O1526" s="211"/>
      <c r="P1526" s="211"/>
      <c r="Q1526" s="568"/>
      <c r="R1526" s="568"/>
      <c r="S1526" s="568"/>
      <c r="T1526" s="568"/>
      <c r="U1526" s="568"/>
      <c r="V1526" s="568"/>
      <c r="W1526" s="568"/>
      <c r="X1526" s="568"/>
      <c r="Y1526" s="1067"/>
      <c r="Z1526" s="568"/>
      <c r="AA1526" s="1088"/>
      <c r="AB1526" s="568"/>
      <c r="AC1526" s="568"/>
      <c r="AD1526" s="568"/>
      <c r="AE1526" s="568"/>
      <c r="AF1526" s="568"/>
      <c r="AG1526" s="1296"/>
      <c r="AH1526" s="564"/>
      <c r="AI1526" s="1457"/>
      <c r="AJ1526" s="1472"/>
    </row>
    <row r="1527" spans="1:36" ht="75" x14ac:dyDescent="0.25">
      <c r="A1527" s="239">
        <v>1</v>
      </c>
      <c r="B1527" s="516" t="s">
        <v>399</v>
      </c>
      <c r="C1527" s="678"/>
      <c r="D1527" s="2060"/>
      <c r="E1527" s="419"/>
      <c r="F1527" s="375"/>
      <c r="G1527" s="375"/>
      <c r="H1527" s="375"/>
      <c r="I1527" s="1899"/>
      <c r="J1527" s="1899"/>
      <c r="K1527" s="211"/>
      <c r="L1527" s="211"/>
      <c r="M1527" s="211"/>
      <c r="N1527" s="211"/>
      <c r="O1527" s="211"/>
      <c r="P1527" s="211"/>
      <c r="Q1527" s="568"/>
      <c r="R1527" s="568"/>
      <c r="S1527" s="568"/>
      <c r="T1527" s="568"/>
      <c r="U1527" s="568"/>
      <c r="V1527" s="568"/>
      <c r="W1527" s="568"/>
      <c r="X1527" s="568"/>
      <c r="Y1527" s="1067"/>
      <c r="Z1527" s="568"/>
      <c r="AA1527" s="1088"/>
      <c r="AB1527" s="568"/>
      <c r="AC1527" s="568"/>
      <c r="AD1527" s="568"/>
      <c r="AE1527" s="568"/>
      <c r="AF1527" s="568"/>
      <c r="AG1527" s="1296"/>
      <c r="AH1527" s="564"/>
      <c r="AI1527" s="1457"/>
      <c r="AJ1527" s="1472"/>
    </row>
    <row r="1528" spans="1:36" ht="60" x14ac:dyDescent="0.25">
      <c r="A1528" s="239">
        <v>1</v>
      </c>
      <c r="B1528" s="516" t="s">
        <v>400</v>
      </c>
      <c r="C1528" s="678"/>
      <c r="D1528" s="2060"/>
      <c r="E1528" s="419"/>
      <c r="F1528" s="375"/>
      <c r="G1528" s="375"/>
      <c r="H1528" s="375"/>
      <c r="I1528" s="1899"/>
      <c r="J1528" s="1899"/>
      <c r="K1528" s="211"/>
      <c r="L1528" s="211"/>
      <c r="M1528" s="211"/>
      <c r="N1528" s="211"/>
      <c r="O1528" s="211"/>
      <c r="P1528" s="211"/>
      <c r="Q1528" s="568"/>
      <c r="R1528" s="568"/>
      <c r="S1528" s="568"/>
      <c r="T1528" s="568"/>
      <c r="U1528" s="568"/>
      <c r="V1528" s="568"/>
      <c r="W1528" s="568"/>
      <c r="X1528" s="568"/>
      <c r="Y1528" s="1067"/>
      <c r="Z1528" s="568"/>
      <c r="AA1528" s="1088"/>
      <c r="AB1528" s="568"/>
      <c r="AC1528" s="568"/>
      <c r="AD1528" s="568"/>
      <c r="AE1528" s="568"/>
      <c r="AF1528" s="568"/>
      <c r="AG1528" s="1296"/>
      <c r="AH1528" s="564"/>
      <c r="AI1528" s="1457"/>
      <c r="AJ1528" s="1472"/>
    </row>
    <row r="1529" spans="1:36" x14ac:dyDescent="0.25">
      <c r="B1529" s="803" t="s">
        <v>206</v>
      </c>
      <c r="C1529" s="678"/>
      <c r="D1529" s="2060"/>
      <c r="E1529" s="419"/>
      <c r="F1529" s="375"/>
      <c r="G1529" s="375"/>
      <c r="H1529" s="375"/>
      <c r="I1529" s="1899"/>
      <c r="J1529" s="1899"/>
      <c r="K1529" s="211"/>
      <c r="L1529" s="211"/>
      <c r="M1529" s="211"/>
      <c r="N1529" s="211"/>
      <c r="O1529" s="211"/>
      <c r="P1529" s="211"/>
      <c r="Q1529" s="568">
        <v>2413.0337500000001</v>
      </c>
      <c r="R1529" s="568">
        <v>2413.0337500000001</v>
      </c>
      <c r="S1529" s="568">
        <v>2413.0337500000001</v>
      </c>
      <c r="T1529" s="568">
        <v>2413.0337500000001</v>
      </c>
      <c r="U1529" s="568">
        <v>2413.0337500000001</v>
      </c>
      <c r="V1529" s="568">
        <v>2413.0337500000001</v>
      </c>
      <c r="W1529" s="568">
        <v>2413.0337500000001</v>
      </c>
      <c r="X1529" s="568">
        <v>2413.0337500000001</v>
      </c>
      <c r="Y1529" s="1067">
        <f t="shared" ref="Y1529" si="625">Q1529/12*$B$4+(R1529-Q1529)/11*7+(S1529-R1529)/10*6+(T1529-S1529)/9*5+(U1529-T1529)/8*4+(V1529-U1529)/7*3+(W1529-V1529)/6*2+(X1529-W1529)/5*1</f>
        <v>1608.6891666666668</v>
      </c>
      <c r="Z1529" s="568">
        <f>AF1529-AE1529-AB1529</f>
        <v>2384.3576599999951</v>
      </c>
      <c r="AA1529" s="1088"/>
      <c r="AB1529" s="568"/>
      <c r="AC1529" s="568">
        <f>Z1529-Y1529</f>
        <v>775.66849333332834</v>
      </c>
      <c r="AD1529" s="568"/>
      <c r="AE1529" s="568">
        <v>0</v>
      </c>
      <c r="AF1529" s="568">
        <v>2384.3576599999951</v>
      </c>
      <c r="AG1529" s="1296"/>
      <c r="AH1529" s="564"/>
      <c r="AI1529" s="1457"/>
      <c r="AJ1529" s="1472"/>
    </row>
    <row r="1530" spans="1:36" ht="29.25" x14ac:dyDescent="0.25">
      <c r="A1530" s="239">
        <v>1</v>
      </c>
      <c r="B1530" s="790" t="s">
        <v>452</v>
      </c>
      <c r="C1530" s="678"/>
      <c r="D1530" s="2060"/>
      <c r="E1530" s="419">
        <f>E1531+E1532+E1536+E1537+E1538+E1539+E1541</f>
        <v>6706.25</v>
      </c>
      <c r="F1530" s="375">
        <f>F1531+F1532+F1536+F1537+F1538+F1539+F1541</f>
        <v>4471.25</v>
      </c>
      <c r="G1530" s="375">
        <f>G1531+G1532+G1536+G1537+G1538+G1539+G1541</f>
        <v>7074.4525000000003</v>
      </c>
      <c r="H1530" s="375">
        <f>G1530/F1530*100</f>
        <v>158.22091137824995</v>
      </c>
      <c r="I1530" s="1899"/>
      <c r="J1530" s="1899"/>
      <c r="K1530" s="211"/>
      <c r="L1530" s="211"/>
      <c r="M1530" s="211"/>
      <c r="N1530" s="211"/>
      <c r="O1530" s="211"/>
      <c r="P1530" s="211"/>
      <c r="Q1530" s="568"/>
      <c r="R1530" s="568"/>
      <c r="S1530" s="568"/>
      <c r="T1530" s="568"/>
      <c r="U1530" s="568"/>
      <c r="V1530" s="568"/>
      <c r="W1530" s="568"/>
      <c r="X1530" s="568"/>
      <c r="Y1530" s="1067"/>
      <c r="Z1530" s="568"/>
      <c r="AA1530" s="1088"/>
      <c r="AB1530" s="568"/>
      <c r="AC1530" s="568"/>
      <c r="AD1530" s="568"/>
      <c r="AE1530" s="568"/>
      <c r="AF1530" s="568"/>
      <c r="AG1530" s="1296">
        <f>AG1531+AG1532+AG1536+AG1537+AG1538+AG1539+AG1541</f>
        <v>0</v>
      </c>
      <c r="AH1530" s="564"/>
      <c r="AI1530" s="1457"/>
      <c r="AJ1530" s="1472"/>
    </row>
    <row r="1531" spans="1:36" x14ac:dyDescent="0.25">
      <c r="A1531" s="239">
        <v>1</v>
      </c>
      <c r="B1531" s="4" t="s">
        <v>440</v>
      </c>
      <c r="C1531" s="678"/>
      <c r="D1531" s="2060"/>
      <c r="E1531" s="419">
        <v>250</v>
      </c>
      <c r="F1531" s="375">
        <f>ROUND(E1531/12*$B$4,0)</f>
        <v>167</v>
      </c>
      <c r="G1531" s="375">
        <v>27</v>
      </c>
      <c r="H1531" s="375">
        <f>G1531/F1531*100</f>
        <v>16.167664670658681</v>
      </c>
      <c r="I1531" s="1899"/>
      <c r="J1531" s="1899"/>
      <c r="K1531" s="211"/>
      <c r="L1531" s="211"/>
      <c r="M1531" s="211"/>
      <c r="N1531" s="211"/>
      <c r="O1531" s="211"/>
      <c r="P1531" s="211"/>
      <c r="Q1531" s="568"/>
      <c r="R1531" s="568"/>
      <c r="S1531" s="568"/>
      <c r="T1531" s="568"/>
      <c r="U1531" s="568"/>
      <c r="V1531" s="568"/>
      <c r="W1531" s="568"/>
      <c r="X1531" s="568"/>
      <c r="Y1531" s="1067"/>
      <c r="Z1531" s="568"/>
      <c r="AA1531" s="1088"/>
      <c r="AB1531" s="568"/>
      <c r="AC1531" s="568"/>
      <c r="AD1531" s="568"/>
      <c r="AE1531" s="568"/>
      <c r="AF1531" s="568"/>
      <c r="AG1531" s="1296"/>
      <c r="AH1531" s="564"/>
      <c r="AI1531" s="1457"/>
      <c r="AJ1531" s="1472"/>
    </row>
    <row r="1532" spans="1:36" ht="30" x14ac:dyDescent="0.25">
      <c r="A1532" s="239">
        <v>1</v>
      </c>
      <c r="B1532" s="804" t="s">
        <v>441</v>
      </c>
      <c r="C1532" s="678"/>
      <c r="D1532" s="2060"/>
      <c r="E1532" s="419">
        <f>E1534/4</f>
        <v>324.25</v>
      </c>
      <c r="F1532" s="375">
        <f>F1534/4</f>
        <v>216.25</v>
      </c>
      <c r="G1532" s="375">
        <f>G1534/4</f>
        <v>234.45250000000001</v>
      </c>
      <c r="H1532" s="375">
        <f>G1532/F1532*100</f>
        <v>108.41734104046243</v>
      </c>
      <c r="I1532" s="1899"/>
      <c r="J1532" s="1899"/>
      <c r="K1532" s="211"/>
      <c r="L1532" s="211"/>
      <c r="M1532" s="211"/>
      <c r="N1532" s="211"/>
      <c r="O1532" s="211"/>
      <c r="P1532" s="211"/>
      <c r="Q1532" s="568"/>
      <c r="R1532" s="568"/>
      <c r="S1532" s="568"/>
      <c r="T1532" s="568"/>
      <c r="U1532" s="568"/>
      <c r="V1532" s="568"/>
      <c r="W1532" s="568"/>
      <c r="X1532" s="568"/>
      <c r="Y1532" s="1067"/>
      <c r="Z1532" s="568"/>
      <c r="AA1532" s="1088"/>
      <c r="AB1532" s="568"/>
      <c r="AC1532" s="568"/>
      <c r="AD1532" s="568"/>
      <c r="AE1532" s="568"/>
      <c r="AF1532" s="568"/>
      <c r="AG1532" s="1296">
        <f>AG1534/4</f>
        <v>0</v>
      </c>
      <c r="AH1532" s="564"/>
      <c r="AI1532" s="1457"/>
      <c r="AJ1532" s="1472"/>
    </row>
    <row r="1533" spans="1:36" x14ac:dyDescent="0.25">
      <c r="A1533" s="239">
        <v>1</v>
      </c>
      <c r="B1533" s="4" t="s">
        <v>442</v>
      </c>
      <c r="C1533" s="678"/>
      <c r="D1533" s="2060"/>
      <c r="E1533" s="419"/>
      <c r="F1533" s="375"/>
      <c r="G1533" s="375"/>
      <c r="H1533" s="375"/>
      <c r="I1533" s="1899"/>
      <c r="J1533" s="1899"/>
      <c r="K1533" s="211"/>
      <c r="L1533" s="211"/>
      <c r="M1533" s="211"/>
      <c r="N1533" s="211"/>
      <c r="O1533" s="211"/>
      <c r="P1533" s="211"/>
      <c r="Q1533" s="568"/>
      <c r="R1533" s="568"/>
      <c r="S1533" s="568"/>
      <c r="T1533" s="568"/>
      <c r="U1533" s="568"/>
      <c r="V1533" s="568"/>
      <c r="W1533" s="568"/>
      <c r="X1533" s="568"/>
      <c r="Y1533" s="1067"/>
      <c r="Z1533" s="568"/>
      <c r="AA1533" s="1088"/>
      <c r="AB1533" s="568"/>
      <c r="AC1533" s="568"/>
      <c r="AD1533" s="568"/>
      <c r="AE1533" s="568"/>
      <c r="AF1533" s="568"/>
      <c r="AG1533" s="1296"/>
      <c r="AH1533" s="564"/>
      <c r="AI1533" s="1457"/>
      <c r="AJ1533" s="1472"/>
    </row>
    <row r="1534" spans="1:36" ht="30" x14ac:dyDescent="0.25">
      <c r="A1534" s="239">
        <v>1</v>
      </c>
      <c r="B1534" s="4" t="s">
        <v>467</v>
      </c>
      <c r="C1534" s="678"/>
      <c r="D1534" s="2060"/>
      <c r="E1534" s="419">
        <v>1297</v>
      </c>
      <c r="F1534" s="375">
        <f>ROUND(E1534/12*$B$4,0)</f>
        <v>865</v>
      </c>
      <c r="G1534" s="375">
        <v>937.81000000000006</v>
      </c>
      <c r="H1534" s="375">
        <f>G1534/F1534*100</f>
        <v>108.41734104046243</v>
      </c>
      <c r="I1534" s="1899"/>
      <c r="J1534" s="1899"/>
      <c r="K1534" s="211"/>
      <c r="L1534" s="211"/>
      <c r="M1534" s="211"/>
      <c r="N1534" s="211"/>
      <c r="O1534" s="211"/>
      <c r="P1534" s="211"/>
      <c r="Q1534" s="568"/>
      <c r="R1534" s="568"/>
      <c r="S1534" s="568"/>
      <c r="T1534" s="568"/>
      <c r="U1534" s="568"/>
      <c r="V1534" s="568"/>
      <c r="W1534" s="568"/>
      <c r="X1534" s="568"/>
      <c r="Y1534" s="1067"/>
      <c r="Z1534" s="568"/>
      <c r="AA1534" s="1088"/>
      <c r="AB1534" s="568"/>
      <c r="AC1534" s="568"/>
      <c r="AD1534" s="568"/>
      <c r="AE1534" s="568"/>
      <c r="AF1534" s="568"/>
      <c r="AG1534" s="1296"/>
      <c r="AH1534" s="564"/>
      <c r="AI1534" s="1457"/>
      <c r="AJ1534" s="1472"/>
    </row>
    <row r="1535" spans="1:36" ht="60" x14ac:dyDescent="0.25">
      <c r="A1535" s="239">
        <v>1</v>
      </c>
      <c r="B1535" s="4" t="s">
        <v>443</v>
      </c>
      <c r="C1535" s="678"/>
      <c r="D1535" s="2060"/>
      <c r="E1535" s="419"/>
      <c r="F1535" s="375"/>
      <c r="G1535" s="375"/>
      <c r="H1535" s="375"/>
      <c r="I1535" s="1899"/>
      <c r="J1535" s="1899"/>
      <c r="K1535" s="211"/>
      <c r="L1535" s="211"/>
      <c r="M1535" s="211"/>
      <c r="N1535" s="211"/>
      <c r="O1535" s="211"/>
      <c r="P1535" s="211"/>
      <c r="Q1535" s="568"/>
      <c r="R1535" s="568"/>
      <c r="S1535" s="568"/>
      <c r="T1535" s="568"/>
      <c r="U1535" s="568"/>
      <c r="V1535" s="568"/>
      <c r="W1535" s="568"/>
      <c r="X1535" s="568"/>
      <c r="Y1535" s="1067"/>
      <c r="Z1535" s="568"/>
      <c r="AA1535" s="1088"/>
      <c r="AB1535" s="568"/>
      <c r="AC1535" s="568"/>
      <c r="AD1535" s="568"/>
      <c r="AE1535" s="568"/>
      <c r="AF1535" s="568"/>
      <c r="AG1535" s="1296"/>
      <c r="AH1535" s="564"/>
      <c r="AI1535" s="1457"/>
      <c r="AJ1535" s="1472"/>
    </row>
    <row r="1536" spans="1:36" ht="75" x14ac:dyDescent="0.25">
      <c r="A1536" s="239">
        <v>1</v>
      </c>
      <c r="B1536" s="4" t="s">
        <v>444</v>
      </c>
      <c r="C1536" s="678"/>
      <c r="D1536" s="4"/>
      <c r="E1536" s="415"/>
      <c r="F1536" s="213"/>
      <c r="G1536" s="368"/>
      <c r="H1536" s="368"/>
      <c r="I1536" s="1899"/>
      <c r="J1536" s="1899"/>
      <c r="K1536" s="211"/>
      <c r="L1536" s="211"/>
      <c r="M1536" s="211"/>
      <c r="N1536" s="211"/>
      <c r="O1536" s="211"/>
      <c r="P1536" s="211"/>
      <c r="Q1536" s="568"/>
      <c r="R1536" s="568"/>
      <c r="S1536" s="568"/>
      <c r="T1536" s="568"/>
      <c r="U1536" s="568"/>
      <c r="V1536" s="568"/>
      <c r="W1536" s="568"/>
      <c r="X1536" s="568"/>
      <c r="Y1536" s="1067"/>
      <c r="Z1536" s="568">
        <f>AF1536-AE1536-AB1536</f>
        <v>0</v>
      </c>
      <c r="AA1536" s="1088"/>
      <c r="AB1536" s="568"/>
      <c r="AC1536" s="568"/>
      <c r="AD1536" s="568"/>
      <c r="AE1536" s="568"/>
      <c r="AF1536" s="568"/>
      <c r="AG1536" s="1276"/>
      <c r="AH1536" s="564"/>
      <c r="AI1536" s="1457"/>
      <c r="AJ1536" s="1472"/>
    </row>
    <row r="1537" spans="1:36" ht="45" x14ac:dyDescent="0.25">
      <c r="A1537" s="239">
        <v>1</v>
      </c>
      <c r="B1537" s="805" t="s">
        <v>445</v>
      </c>
      <c r="C1537" s="678"/>
      <c r="D1537" s="4"/>
      <c r="E1537" s="415"/>
      <c r="F1537" s="213"/>
      <c r="G1537" s="368"/>
      <c r="H1537" s="368"/>
      <c r="I1537" s="1899"/>
      <c r="J1537" s="1899"/>
      <c r="K1537" s="211"/>
      <c r="L1537" s="211"/>
      <c r="M1537" s="211"/>
      <c r="N1537" s="211"/>
      <c r="O1537" s="211"/>
      <c r="P1537" s="211"/>
      <c r="Q1537" s="568"/>
      <c r="R1537" s="568"/>
      <c r="S1537" s="568"/>
      <c r="T1537" s="568"/>
      <c r="U1537" s="568"/>
      <c r="V1537" s="568"/>
      <c r="W1537" s="568"/>
      <c r="X1537" s="568"/>
      <c r="Y1537" s="1067"/>
      <c r="Z1537" s="568">
        <f>AF1537-AE1537-AB1537</f>
        <v>0</v>
      </c>
      <c r="AA1537" s="1088"/>
      <c r="AB1537" s="568"/>
      <c r="AC1537" s="568"/>
      <c r="AD1537" s="568"/>
      <c r="AE1537" s="568"/>
      <c r="AF1537" s="568"/>
      <c r="AG1537" s="1276"/>
      <c r="AH1537" s="564"/>
      <c r="AI1537" s="1457"/>
      <c r="AJ1537" s="1472"/>
    </row>
    <row r="1538" spans="1:36" ht="105" x14ac:dyDescent="0.25">
      <c r="B1538" s="805" t="s">
        <v>626</v>
      </c>
      <c r="C1538" s="678"/>
      <c r="D1538" s="4"/>
      <c r="E1538" s="415">
        <v>1300</v>
      </c>
      <c r="F1538" s="213">
        <f>ROUND(E1538/12*$B$4,0)</f>
        <v>867</v>
      </c>
      <c r="G1538" s="368">
        <v>4146</v>
      </c>
      <c r="H1538" s="368">
        <f>G1538/F1538*100</f>
        <v>478.20069204152247</v>
      </c>
      <c r="I1538" s="1899"/>
      <c r="J1538" s="1899"/>
      <c r="K1538" s="211"/>
      <c r="L1538" s="211"/>
      <c r="M1538" s="211"/>
      <c r="N1538" s="211"/>
      <c r="O1538" s="211"/>
      <c r="P1538" s="211"/>
      <c r="Q1538" s="568"/>
      <c r="R1538" s="568"/>
      <c r="S1538" s="568"/>
      <c r="T1538" s="568"/>
      <c r="U1538" s="568"/>
      <c r="V1538" s="568"/>
      <c r="W1538" s="568"/>
      <c r="X1538" s="568"/>
      <c r="Y1538" s="1067"/>
      <c r="Z1538" s="568"/>
      <c r="AA1538" s="1088"/>
      <c r="AB1538" s="568"/>
      <c r="AC1538" s="568"/>
      <c r="AD1538" s="568"/>
      <c r="AE1538" s="568"/>
      <c r="AF1538" s="568"/>
      <c r="AG1538" s="1276"/>
      <c r="AH1538" s="564"/>
      <c r="AI1538" s="1457"/>
      <c r="AJ1538" s="1472"/>
    </row>
    <row r="1539" spans="1:36" ht="42.75" x14ac:dyDescent="0.25">
      <c r="B1539" s="1415" t="s">
        <v>603</v>
      </c>
      <c r="C1539" s="678"/>
      <c r="D1539" s="4"/>
      <c r="E1539" s="763">
        <f>E1540</f>
        <v>4832</v>
      </c>
      <c r="F1539" s="213">
        <f>F1540</f>
        <v>3221</v>
      </c>
      <c r="G1539" s="368">
        <f>G1540</f>
        <v>2618</v>
      </c>
      <c r="H1539" s="368">
        <f>G1539/F1539*100</f>
        <v>81.279105867742942</v>
      </c>
      <c r="I1539" s="1899"/>
      <c r="J1539" s="1899"/>
      <c r="K1539" s="211"/>
      <c r="L1539" s="211"/>
      <c r="M1539" s="211"/>
      <c r="N1539" s="211"/>
      <c r="O1539" s="211"/>
      <c r="P1539" s="211"/>
      <c r="Q1539" s="568">
        <v>7528.6458499999999</v>
      </c>
      <c r="R1539" s="568">
        <v>7528.6458499999999</v>
      </c>
      <c r="S1539" s="568">
        <v>7528.6458499999999</v>
      </c>
      <c r="T1539" s="568">
        <v>7528.6458499999999</v>
      </c>
      <c r="U1539" s="568">
        <v>7528.6458499999999</v>
      </c>
      <c r="V1539" s="568">
        <v>7528.6458499999999</v>
      </c>
      <c r="W1539" s="568">
        <v>7528.6458499999999</v>
      </c>
      <c r="X1539" s="568">
        <v>7528.6458499999999</v>
      </c>
      <c r="Y1539" s="1067">
        <f t="shared" ref="Y1539" si="626">Q1539/12*$B$4+(R1539-Q1539)/11*7+(S1539-R1539)/10*6+(T1539-S1539)/9*5+(U1539-T1539)/8*4+(V1539-U1539)/7*3+(W1539-V1539)/6*2+(X1539-W1539)/5*1</f>
        <v>5019.097233333333</v>
      </c>
      <c r="Z1539" s="568">
        <f>AF1539-AE1539-AB1539</f>
        <v>3352.3314999999993</v>
      </c>
      <c r="AA1539" s="1088"/>
      <c r="AB1539" s="568"/>
      <c r="AC1539" s="568">
        <f>Z1539-Y1539</f>
        <v>-1666.7657333333336</v>
      </c>
      <c r="AD1539" s="568">
        <v>-5.1097200000000003</v>
      </c>
      <c r="AE1539" s="568">
        <v>0</v>
      </c>
      <c r="AF1539" s="568">
        <v>3352.3314999999993</v>
      </c>
      <c r="AG1539" s="1276">
        <f>AG1540</f>
        <v>0</v>
      </c>
      <c r="AH1539" s="564"/>
      <c r="AI1539" s="1457"/>
      <c r="AJ1539" s="1472"/>
    </row>
    <row r="1540" spans="1:36" x14ac:dyDescent="0.25">
      <c r="B1540" s="805" t="s">
        <v>604</v>
      </c>
      <c r="C1540" s="678"/>
      <c r="D1540" s="4"/>
      <c r="E1540" s="415">
        <v>4832</v>
      </c>
      <c r="F1540" s="213">
        <f>ROUND(E1540/12*$B$4,0)</f>
        <v>3221</v>
      </c>
      <c r="G1540" s="368">
        <v>2618</v>
      </c>
      <c r="H1540" s="368">
        <f>G1540/F1540*100</f>
        <v>81.279105867742942</v>
      </c>
      <c r="I1540" s="1899"/>
      <c r="J1540" s="1899"/>
      <c r="K1540" s="211"/>
      <c r="L1540" s="211"/>
      <c r="M1540" s="211"/>
      <c r="N1540" s="211"/>
      <c r="O1540" s="211"/>
      <c r="P1540" s="211"/>
      <c r="Q1540" s="568"/>
      <c r="R1540" s="568"/>
      <c r="S1540" s="568"/>
      <c r="T1540" s="568"/>
      <c r="U1540" s="568"/>
      <c r="V1540" s="568"/>
      <c r="W1540" s="568"/>
      <c r="X1540" s="568"/>
      <c r="Y1540" s="1067"/>
      <c r="Z1540" s="568"/>
      <c r="AA1540" s="1088"/>
      <c r="AB1540" s="568"/>
      <c r="AC1540" s="568"/>
      <c r="AD1540" s="568"/>
      <c r="AE1540" s="568"/>
      <c r="AF1540" s="568"/>
      <c r="AG1540" s="1276"/>
      <c r="AH1540" s="564"/>
      <c r="AI1540" s="1457"/>
      <c r="AJ1540" s="1472"/>
    </row>
    <row r="1541" spans="1:36" ht="42.75" x14ac:dyDescent="0.25">
      <c r="B1541" s="1415" t="s">
        <v>605</v>
      </c>
      <c r="C1541" s="678"/>
      <c r="D1541" s="4"/>
      <c r="E1541" s="415"/>
      <c r="F1541" s="213"/>
      <c r="G1541" s="368">
        <v>49</v>
      </c>
      <c r="H1541" s="368"/>
      <c r="I1541" s="1899"/>
      <c r="J1541" s="1899"/>
      <c r="K1541" s="211"/>
      <c r="L1541" s="211"/>
      <c r="M1541" s="211"/>
      <c r="N1541" s="211"/>
      <c r="O1541" s="211"/>
      <c r="P1541" s="211"/>
      <c r="Q1541" s="568"/>
      <c r="R1541" s="568"/>
      <c r="S1541" s="568"/>
      <c r="T1541" s="568"/>
      <c r="U1541" s="568"/>
      <c r="V1541" s="568"/>
      <c r="W1541" s="568"/>
      <c r="X1541" s="568"/>
      <c r="Y1541" s="1067"/>
      <c r="Z1541" s="568"/>
      <c r="AA1541" s="1088"/>
      <c r="AB1541" s="568"/>
      <c r="AC1541" s="568"/>
      <c r="AD1541" s="568"/>
      <c r="AE1541" s="568"/>
      <c r="AF1541" s="568"/>
      <c r="AG1541" s="1276"/>
      <c r="AH1541" s="564"/>
      <c r="AI1541" s="1457"/>
      <c r="AJ1541" s="1472"/>
    </row>
    <row r="1542" spans="1:36" ht="29.25" x14ac:dyDescent="0.25">
      <c r="A1542" s="239">
        <v>1</v>
      </c>
      <c r="B1542" s="790" t="s">
        <v>453</v>
      </c>
      <c r="C1542" s="678"/>
      <c r="D1542" s="4"/>
      <c r="E1542" s="415">
        <f>E1543+E1544</f>
        <v>583.82978723404256</v>
      </c>
      <c r="F1542" s="213">
        <f>F1543+F1544</f>
        <v>389.25531914893617</v>
      </c>
      <c r="G1542" s="368">
        <f>G1543+G1544</f>
        <v>307.11702127659572</v>
      </c>
      <c r="H1542" s="368">
        <f>G1542/F1542*100</f>
        <v>78.89860617655097</v>
      </c>
      <c r="I1542" s="1899"/>
      <c r="J1542" s="1899"/>
      <c r="K1542" s="211"/>
      <c r="L1542" s="211"/>
      <c r="M1542" s="211"/>
      <c r="N1542" s="211"/>
      <c r="O1542" s="211"/>
      <c r="P1542" s="211"/>
      <c r="Q1542" s="568"/>
      <c r="R1542" s="568"/>
      <c r="S1542" s="568"/>
      <c r="T1542" s="568"/>
      <c r="U1542" s="568"/>
      <c r="V1542" s="568"/>
      <c r="W1542" s="568"/>
      <c r="X1542" s="568"/>
      <c r="Y1542" s="1067"/>
      <c r="Z1542" s="568">
        <f>AF1542-AE1542-AB1542</f>
        <v>0</v>
      </c>
      <c r="AA1542" s="1088"/>
      <c r="AB1542" s="568"/>
      <c r="AC1542" s="568"/>
      <c r="AD1542" s="568"/>
      <c r="AE1542" s="568"/>
      <c r="AF1542" s="568"/>
      <c r="AG1542" s="1276">
        <f>AG1543+AG1544</f>
        <v>0</v>
      </c>
      <c r="AH1542" s="564"/>
      <c r="AI1542" s="1457"/>
      <c r="AJ1542" s="1472"/>
    </row>
    <row r="1543" spans="1:36" x14ac:dyDescent="0.25">
      <c r="A1543" s="239">
        <v>1</v>
      </c>
      <c r="B1543" s="790" t="s">
        <v>468</v>
      </c>
      <c r="C1543" s="678"/>
      <c r="D1543" s="4"/>
      <c r="E1543" s="415">
        <v>150</v>
      </c>
      <c r="F1543" s="213">
        <f>ROUND(E1543/12*$B$4,0)</f>
        <v>100</v>
      </c>
      <c r="G1543" s="368">
        <v>19</v>
      </c>
      <c r="H1543" s="368">
        <f>G1543/F1543*100</f>
        <v>19</v>
      </c>
      <c r="I1543" s="1899"/>
      <c r="J1543" s="1899"/>
      <c r="K1543" s="211"/>
      <c r="L1543" s="211"/>
      <c r="M1543" s="211"/>
      <c r="N1543" s="211"/>
      <c r="O1543" s="211"/>
      <c r="P1543" s="211"/>
      <c r="Q1543" s="568"/>
      <c r="R1543" s="568"/>
      <c r="S1543" s="568"/>
      <c r="T1543" s="568"/>
      <c r="U1543" s="568"/>
      <c r="V1543" s="568"/>
      <c r="W1543" s="568"/>
      <c r="X1543" s="568"/>
      <c r="Y1543" s="1067"/>
      <c r="Z1543" s="568"/>
      <c r="AA1543" s="1088"/>
      <c r="AB1543" s="568"/>
      <c r="AC1543" s="568"/>
      <c r="AD1543" s="568"/>
      <c r="AE1543" s="568"/>
      <c r="AF1543" s="568"/>
      <c r="AG1543" s="1276"/>
      <c r="AH1543" s="564"/>
      <c r="AI1543" s="1457"/>
      <c r="AJ1543" s="1472"/>
    </row>
    <row r="1544" spans="1:36" x14ac:dyDescent="0.25">
      <c r="A1544" s="239">
        <v>1</v>
      </c>
      <c r="B1544" s="4" t="s">
        <v>469</v>
      </c>
      <c r="C1544" s="678"/>
      <c r="D1544" s="4"/>
      <c r="E1544" s="415">
        <f>E1545/9.4</f>
        <v>433.82978723404256</v>
      </c>
      <c r="F1544" s="213">
        <f>F1545/9.4</f>
        <v>289.25531914893617</v>
      </c>
      <c r="G1544" s="368">
        <f>G1545/9.4</f>
        <v>288.11702127659572</v>
      </c>
      <c r="H1544" s="368">
        <f t="shared" ref="H1544:H1545" si="627">G1544/F1544*100</f>
        <v>99.606472968002933</v>
      </c>
      <c r="I1544" s="1899"/>
      <c r="J1544" s="1899"/>
      <c r="K1544" s="211"/>
      <c r="L1544" s="211"/>
      <c r="M1544" s="211"/>
      <c r="N1544" s="211"/>
      <c r="O1544" s="211"/>
      <c r="P1544" s="211"/>
      <c r="Q1544" s="568"/>
      <c r="R1544" s="568"/>
      <c r="S1544" s="568"/>
      <c r="T1544" s="568"/>
      <c r="U1544" s="568"/>
      <c r="V1544" s="568"/>
      <c r="W1544" s="568"/>
      <c r="X1544" s="568"/>
      <c r="Y1544" s="1067"/>
      <c r="Z1544" s="568">
        <f>AF1544-AE1544-AB1544</f>
        <v>0</v>
      </c>
      <c r="AA1544" s="1088"/>
      <c r="AB1544" s="568"/>
      <c r="AC1544" s="568"/>
      <c r="AD1544" s="568"/>
      <c r="AE1544" s="568"/>
      <c r="AF1544" s="568"/>
      <c r="AG1544" s="1276">
        <f>AG1545/9.4</f>
        <v>0</v>
      </c>
      <c r="AH1544" s="564"/>
      <c r="AI1544" s="1457"/>
      <c r="AJ1544" s="1472"/>
    </row>
    <row r="1545" spans="1:36" x14ac:dyDescent="0.25">
      <c r="A1545" s="239">
        <v>1</v>
      </c>
      <c r="B1545" s="806" t="s">
        <v>470</v>
      </c>
      <c r="C1545" s="697"/>
      <c r="D1545" s="4"/>
      <c r="E1545" s="415">
        <v>4078</v>
      </c>
      <c r="F1545" s="213">
        <f>ROUND(E1545/12*$B$4,0)</f>
        <v>2719</v>
      </c>
      <c r="G1545" s="368">
        <v>2708.2999999999997</v>
      </c>
      <c r="H1545" s="368">
        <f t="shared" si="627"/>
        <v>99.606472968002933</v>
      </c>
      <c r="I1545" s="1899"/>
      <c r="J1545" s="1899"/>
      <c r="K1545" s="211"/>
      <c r="L1545" s="211"/>
      <c r="M1545" s="211"/>
      <c r="N1545" s="211"/>
      <c r="O1545" s="211"/>
      <c r="P1545" s="211"/>
      <c r="Q1545" s="568"/>
      <c r="R1545" s="568"/>
      <c r="S1545" s="568"/>
      <c r="T1545" s="568"/>
      <c r="U1545" s="568"/>
      <c r="V1545" s="568"/>
      <c r="W1545" s="568"/>
      <c r="X1545" s="568"/>
      <c r="Y1545" s="1067"/>
      <c r="Z1545" s="568"/>
      <c r="AA1545" s="1088"/>
      <c r="AB1545" s="568"/>
      <c r="AC1545" s="568"/>
      <c r="AD1545" s="568"/>
      <c r="AE1545" s="568"/>
      <c r="AF1545" s="568"/>
      <c r="AG1545" s="1276"/>
      <c r="AH1545" s="564"/>
      <c r="AI1545" s="1457"/>
      <c r="AJ1545" s="1472"/>
    </row>
    <row r="1546" spans="1:36" ht="43.5" x14ac:dyDescent="0.25">
      <c r="A1546" s="239">
        <v>1</v>
      </c>
      <c r="B1546" s="790" t="s">
        <v>446</v>
      </c>
      <c r="C1546" s="2108"/>
      <c r="D1546" s="2054"/>
      <c r="E1546" s="445">
        <v>49958</v>
      </c>
      <c r="F1546" s="213">
        <f>ROUND(E1546/12*$B$4,0)</f>
        <v>33305</v>
      </c>
      <c r="G1546" s="1406">
        <v>45045</v>
      </c>
      <c r="H1546" s="1406">
        <f t="shared" ref="H1546:H1551" si="628">G1546/F1546*100</f>
        <v>135.24996246809789</v>
      </c>
      <c r="I1546" s="1922"/>
      <c r="J1546" s="1899"/>
      <c r="K1546" s="211"/>
      <c r="L1546" s="211"/>
      <c r="M1546" s="1923"/>
      <c r="N1546" s="1923"/>
      <c r="O1546" s="1923"/>
      <c r="P1546" s="1923"/>
      <c r="Q1546" s="569"/>
      <c r="R1546" s="569"/>
      <c r="S1546" s="569"/>
      <c r="T1546" s="569"/>
      <c r="U1546" s="569"/>
      <c r="V1546" s="569"/>
      <c r="W1546" s="569"/>
      <c r="X1546" s="569"/>
      <c r="Y1546" s="1214"/>
      <c r="Z1546" s="569">
        <f t="shared" ref="Z1546:Z1557" si="629">AF1546-AE1546-AB1546</f>
        <v>0</v>
      </c>
      <c r="AA1546" s="1504"/>
      <c r="AB1546" s="569"/>
      <c r="AC1546" s="569"/>
      <c r="AD1546" s="569"/>
      <c r="AE1546" s="568"/>
      <c r="AF1546" s="569"/>
      <c r="AG1546" s="2134"/>
      <c r="AH1546" s="1200"/>
      <c r="AI1546" s="1457"/>
      <c r="AJ1546" s="1472"/>
    </row>
    <row r="1547" spans="1:36" ht="30" x14ac:dyDescent="0.25">
      <c r="A1547" s="239">
        <v>1</v>
      </c>
      <c r="B1547" s="785" t="s">
        <v>201</v>
      </c>
      <c r="C1547" s="2155"/>
      <c r="D1547" s="2056"/>
      <c r="E1547" s="445">
        <v>13500</v>
      </c>
      <c r="F1547" s="216">
        <f>ROUND(E1547/12*$B$4,0)</f>
        <v>9000</v>
      </c>
      <c r="G1547" s="1406">
        <v>8932</v>
      </c>
      <c r="H1547" s="368">
        <f t="shared" si="628"/>
        <v>99.24444444444444</v>
      </c>
      <c r="I1547" s="1899"/>
      <c r="J1547" s="1917"/>
      <c r="K1547" s="211"/>
      <c r="L1547" s="1916"/>
      <c r="M1547" s="211"/>
      <c r="N1547" s="211"/>
      <c r="O1547" s="211"/>
      <c r="P1547" s="211"/>
      <c r="Q1547" s="568"/>
      <c r="R1547" s="568"/>
      <c r="S1547" s="568"/>
      <c r="T1547" s="568"/>
      <c r="U1547" s="568"/>
      <c r="V1547" s="568"/>
      <c r="W1547" s="568"/>
      <c r="X1547" s="568"/>
      <c r="Y1547" s="1067">
        <f>Q1547/12*$B$4</f>
        <v>0</v>
      </c>
      <c r="Z1547" s="569">
        <f t="shared" si="629"/>
        <v>0</v>
      </c>
      <c r="AA1547" s="1088"/>
      <c r="AB1547" s="569"/>
      <c r="AC1547" s="569">
        <f>Z1547-Y1547</f>
        <v>0</v>
      </c>
      <c r="AD1547" s="568"/>
      <c r="AE1547" s="570"/>
      <c r="AF1547" s="568"/>
      <c r="AG1547" s="2134"/>
      <c r="AH1547" s="564"/>
      <c r="AI1547" s="1457"/>
      <c r="AJ1547" s="1472"/>
    </row>
    <row r="1548" spans="1:36" ht="43.5" customHeight="1" x14ac:dyDescent="0.25">
      <c r="A1548" s="239">
        <v>1</v>
      </c>
      <c r="B1548" s="774" t="s">
        <v>234</v>
      </c>
      <c r="C1548" s="678"/>
      <c r="D1548" s="4"/>
      <c r="E1548" s="444">
        <f>E1549+E1550+E1551+E1552+E1553</f>
        <v>6732</v>
      </c>
      <c r="F1548" s="1058">
        <f>F1549+F1550+F1551+F1552+F1553</f>
        <v>4488</v>
      </c>
      <c r="G1548" s="1058">
        <f>G1549+G1550+G1551+G1552+G1553</f>
        <v>3368</v>
      </c>
      <c r="H1548" s="1058">
        <f t="shared" si="628"/>
        <v>75.0445632798574</v>
      </c>
      <c r="I1548" s="1899"/>
      <c r="J1548" s="1899"/>
      <c r="K1548" s="211"/>
      <c r="L1548" s="211"/>
      <c r="M1548" s="211"/>
      <c r="N1548" s="211"/>
      <c r="O1548" s="211"/>
      <c r="P1548" s="211"/>
      <c r="Q1548" s="568">
        <v>3541.9686799999999</v>
      </c>
      <c r="R1548" s="568">
        <v>3541.9686799999999</v>
      </c>
      <c r="S1548" s="568">
        <v>3541.9686799999999</v>
      </c>
      <c r="T1548" s="568">
        <v>3541.9686799999999</v>
      </c>
      <c r="U1548" s="568">
        <v>3541.9686799999999</v>
      </c>
      <c r="V1548" s="568">
        <v>3541.9686799999999</v>
      </c>
      <c r="W1548" s="568">
        <v>3541.9686799999999</v>
      </c>
      <c r="X1548" s="568">
        <v>3918.6962800000001</v>
      </c>
      <c r="Y1548" s="1215">
        <f t="shared" ref="Y1548" si="630">Q1548/12*$B$4+(R1548-Q1548)/11*7+(S1548-R1548)/10*6+(T1548-S1548)/9*5+(U1548-T1548)/8*4+(V1548-U1548)/7*3+(W1548-V1548)/6*2+(X1548-W1548)/5*1</f>
        <v>2436.6579733333333</v>
      </c>
      <c r="Z1548" s="568">
        <f t="shared" si="629"/>
        <v>1982.8735400000003</v>
      </c>
      <c r="AA1548" s="1088"/>
      <c r="AB1548" s="568"/>
      <c r="AC1548" s="568">
        <f>Z1548-Y1548</f>
        <v>-453.78443333333303</v>
      </c>
      <c r="AD1548" s="568"/>
      <c r="AE1548" s="568">
        <v>0</v>
      </c>
      <c r="AF1548" s="568">
        <v>1982.8735400000003</v>
      </c>
      <c r="AG1548" s="1280">
        <f>AG1549+AG1550+AG1551+AG1552+AG1553</f>
        <v>0</v>
      </c>
      <c r="AH1548" s="564"/>
      <c r="AI1548" s="1457"/>
      <c r="AJ1548" s="1472"/>
    </row>
    <row r="1549" spans="1:36" ht="45" x14ac:dyDescent="0.25">
      <c r="B1549" s="769" t="s">
        <v>406</v>
      </c>
      <c r="C1549" s="2046"/>
      <c r="D1549" s="4"/>
      <c r="E1549" s="415">
        <v>1320</v>
      </c>
      <c r="F1549" s="368">
        <f>ROUND(E1549/12*$B$4,0)</f>
        <v>880</v>
      </c>
      <c r="G1549" s="368">
        <v>544</v>
      </c>
      <c r="H1549" s="1058">
        <f t="shared" si="628"/>
        <v>61.818181818181813</v>
      </c>
      <c r="I1549" s="1899"/>
      <c r="J1549" s="1899"/>
      <c r="K1549" s="211"/>
      <c r="L1549" s="211"/>
      <c r="M1549" s="211"/>
      <c r="N1549" s="211"/>
      <c r="O1549" s="211"/>
      <c r="P1549" s="211"/>
      <c r="Q1549" s="568"/>
      <c r="R1549" s="568"/>
      <c r="S1549" s="568"/>
      <c r="T1549" s="568"/>
      <c r="U1549" s="568"/>
      <c r="V1549" s="568"/>
      <c r="W1549" s="568"/>
      <c r="X1549" s="568"/>
      <c r="Y1549" s="1215"/>
      <c r="Z1549" s="568"/>
      <c r="AA1549" s="1088"/>
      <c r="AB1549" s="568"/>
      <c r="AC1549" s="568"/>
      <c r="AD1549" s="568"/>
      <c r="AE1549" s="568"/>
      <c r="AF1549" s="568"/>
      <c r="AG1549" s="1276"/>
      <c r="AH1549" s="564"/>
      <c r="AI1549" s="1457"/>
      <c r="AJ1549" s="1472"/>
    </row>
    <row r="1550" spans="1:36" ht="30" x14ac:dyDescent="0.25">
      <c r="A1550" s="239">
        <v>1</v>
      </c>
      <c r="B1550" s="787" t="s">
        <v>376</v>
      </c>
      <c r="C1550" s="678"/>
      <c r="D1550" s="4"/>
      <c r="E1550" s="415">
        <v>880</v>
      </c>
      <c r="F1550" s="213">
        <f>ROUND(E1550/12*$B$4,0)</f>
        <v>587</v>
      </c>
      <c r="G1550" s="368">
        <v>648</v>
      </c>
      <c r="H1550" s="1058">
        <f t="shared" si="628"/>
        <v>110.39182282793867</v>
      </c>
      <c r="I1550" s="1899"/>
      <c r="J1550" s="1899"/>
      <c r="K1550" s="211"/>
      <c r="L1550" s="211"/>
      <c r="M1550" s="211"/>
      <c r="N1550" s="211"/>
      <c r="O1550" s="211"/>
      <c r="P1550" s="211"/>
      <c r="Q1550" s="568"/>
      <c r="R1550" s="568"/>
      <c r="S1550" s="568"/>
      <c r="T1550" s="568"/>
      <c r="U1550" s="568"/>
      <c r="V1550" s="568"/>
      <c r="W1550" s="568"/>
      <c r="X1550" s="568"/>
      <c r="Y1550" s="1067"/>
      <c r="Z1550" s="568">
        <f t="shared" si="629"/>
        <v>0</v>
      </c>
      <c r="AA1550" s="1088"/>
      <c r="AB1550" s="568"/>
      <c r="AC1550" s="568"/>
      <c r="AD1550" s="568"/>
      <c r="AE1550" s="568"/>
      <c r="AF1550" s="568"/>
      <c r="AG1550" s="1276"/>
      <c r="AH1550" s="564"/>
      <c r="AI1550" s="1457"/>
      <c r="AJ1550" s="1472"/>
    </row>
    <row r="1551" spans="1:36" s="2711" customFormat="1" ht="60" x14ac:dyDescent="0.25">
      <c r="B1551" s="787" t="s">
        <v>632</v>
      </c>
      <c r="C1551" s="678"/>
      <c r="D1551" s="4"/>
      <c r="E1551" s="415">
        <v>170</v>
      </c>
      <c r="F1551" s="213">
        <f>ROUND(E1551/12*$B$4,0)</f>
        <v>113</v>
      </c>
      <c r="G1551" s="368">
        <v>125</v>
      </c>
      <c r="H1551" s="1058">
        <f t="shared" si="628"/>
        <v>110.61946902654867</v>
      </c>
      <c r="I1551" s="1899"/>
      <c r="J1551" s="1899"/>
      <c r="K1551" s="211"/>
      <c r="L1551" s="211"/>
      <c r="M1551" s="211"/>
      <c r="N1551" s="211"/>
      <c r="O1551" s="211"/>
      <c r="P1551" s="211"/>
      <c r="Q1551" s="568"/>
      <c r="R1551" s="568"/>
      <c r="S1551" s="568"/>
      <c r="T1551" s="568"/>
      <c r="U1551" s="568"/>
      <c r="V1551" s="568"/>
      <c r="W1551" s="568"/>
      <c r="X1551" s="568"/>
      <c r="Y1551" s="1067"/>
      <c r="Z1551" s="568"/>
      <c r="AA1551" s="1088"/>
      <c r="AB1551" s="568"/>
      <c r="AC1551" s="568"/>
      <c r="AD1551" s="568"/>
      <c r="AE1551" s="568"/>
      <c r="AF1551" s="568"/>
      <c r="AG1551" s="1276"/>
      <c r="AH1551" s="564"/>
      <c r="AI1551" s="1457"/>
      <c r="AJ1551" s="1472"/>
    </row>
    <row r="1552" spans="1:36" ht="60" x14ac:dyDescent="0.25">
      <c r="B1552" s="787" t="s">
        <v>502</v>
      </c>
      <c r="C1552" s="678"/>
      <c r="D1552" s="4"/>
      <c r="E1552" s="415">
        <v>1562</v>
      </c>
      <c r="F1552" s="213">
        <f>ROUND(E1552/12*$B$4,0)</f>
        <v>1041</v>
      </c>
      <c r="G1552" s="368">
        <v>736</v>
      </c>
      <c r="H1552" s="1058">
        <f t="shared" ref="H1552:H1558" si="631">G1552/F1552*100</f>
        <v>70.701248799231507</v>
      </c>
      <c r="I1552" s="1899"/>
      <c r="J1552" s="1899"/>
      <c r="K1552" s="211"/>
      <c r="L1552" s="211"/>
      <c r="M1552" s="211"/>
      <c r="N1552" s="211"/>
      <c r="O1552" s="211"/>
      <c r="P1552" s="211"/>
      <c r="Q1552" s="568"/>
      <c r="R1552" s="568"/>
      <c r="S1552" s="568"/>
      <c r="T1552" s="568"/>
      <c r="U1552" s="568"/>
      <c r="V1552" s="568"/>
      <c r="W1552" s="568"/>
      <c r="X1552" s="568"/>
      <c r="Y1552" s="1067"/>
      <c r="Z1552" s="568"/>
      <c r="AA1552" s="1088"/>
      <c r="AB1552" s="568"/>
      <c r="AC1552" s="568"/>
      <c r="AD1552" s="568"/>
      <c r="AE1552" s="568"/>
      <c r="AF1552" s="568"/>
      <c r="AG1552" s="1276"/>
      <c r="AH1552" s="564"/>
      <c r="AI1552" s="1457"/>
      <c r="AJ1552" s="1472"/>
    </row>
    <row r="1553" spans="1:36" x14ac:dyDescent="0.25">
      <c r="A1553" s="239">
        <v>1</v>
      </c>
      <c r="B1553" s="505" t="s">
        <v>36</v>
      </c>
      <c r="C1553" s="678"/>
      <c r="D1553" s="4"/>
      <c r="E1553" s="415">
        <v>2800</v>
      </c>
      <c r="F1553" s="213">
        <f>ROUND(E1553/12*$B$4,0)</f>
        <v>1867</v>
      </c>
      <c r="G1553" s="368">
        <v>1315</v>
      </c>
      <c r="H1553" s="1058">
        <f t="shared" si="631"/>
        <v>70.433851098018209</v>
      </c>
      <c r="I1553" s="1899"/>
      <c r="J1553" s="1899"/>
      <c r="K1553" s="211"/>
      <c r="L1553" s="211"/>
      <c r="M1553" s="211"/>
      <c r="N1553" s="211"/>
      <c r="O1553" s="211"/>
      <c r="P1553" s="211"/>
      <c r="Q1553" s="568"/>
      <c r="R1553" s="568"/>
      <c r="S1553" s="568"/>
      <c r="T1553" s="568"/>
      <c r="U1553" s="568"/>
      <c r="V1553" s="568"/>
      <c r="W1553" s="568"/>
      <c r="X1553" s="568"/>
      <c r="Y1553" s="1067"/>
      <c r="Z1553" s="568">
        <f t="shared" si="629"/>
        <v>0</v>
      </c>
      <c r="AA1553" s="1088"/>
      <c r="AB1553" s="568"/>
      <c r="AC1553" s="568"/>
      <c r="AD1553" s="568"/>
      <c r="AE1553" s="568"/>
      <c r="AF1553" s="568"/>
      <c r="AG1553" s="1276"/>
      <c r="AH1553" s="564"/>
      <c r="AI1553" s="1457"/>
      <c r="AJ1553" s="1472"/>
    </row>
    <row r="1554" spans="1:36" ht="29.25" x14ac:dyDescent="0.25">
      <c r="A1554" s="239">
        <v>1</v>
      </c>
      <c r="B1554" s="731" t="s">
        <v>372</v>
      </c>
      <c r="C1554" s="2169"/>
      <c r="D1554" s="790"/>
      <c r="E1554" s="444">
        <f>E1530+E1508</f>
        <v>92365.25</v>
      </c>
      <c r="F1554" s="1058">
        <f>F1530+F1508</f>
        <v>61577.25</v>
      </c>
      <c r="G1554" s="1058">
        <f>G1530+G1508</f>
        <v>72264.452499999999</v>
      </c>
      <c r="H1554" s="1058">
        <f t="shared" si="631"/>
        <v>117.35576450718406</v>
      </c>
      <c r="I1554" s="1899"/>
      <c r="J1554" s="1899"/>
      <c r="K1554" s="211"/>
      <c r="L1554" s="211"/>
      <c r="M1554" s="211"/>
      <c r="N1554" s="211"/>
      <c r="O1554" s="211"/>
      <c r="P1554" s="211"/>
      <c r="Q1554" s="568"/>
      <c r="R1554" s="568"/>
      <c r="S1554" s="568"/>
      <c r="T1554" s="568"/>
      <c r="U1554" s="568"/>
      <c r="V1554" s="568"/>
      <c r="W1554" s="568"/>
      <c r="X1554" s="568"/>
      <c r="Y1554" s="1067"/>
      <c r="Z1554" s="568">
        <f t="shared" si="629"/>
        <v>0</v>
      </c>
      <c r="AA1554" s="1088"/>
      <c r="AB1554" s="568"/>
      <c r="AC1554" s="568"/>
      <c r="AD1554" s="568"/>
      <c r="AE1554" s="568"/>
      <c r="AF1554" s="568"/>
      <c r="AG1554" s="1280">
        <f>AG1530+AG1508</f>
        <v>0</v>
      </c>
      <c r="AH1554" s="564"/>
      <c r="AI1554" s="1457"/>
      <c r="AJ1554" s="1472"/>
    </row>
    <row r="1555" spans="1:36" ht="43.5" x14ac:dyDescent="0.25">
      <c r="A1555" s="239">
        <v>1</v>
      </c>
      <c r="B1555" s="731" t="s">
        <v>401</v>
      </c>
      <c r="C1555" s="2103"/>
      <c r="D1555" s="790"/>
      <c r="E1555" s="444">
        <f>E1518</f>
        <v>34194</v>
      </c>
      <c r="F1555" s="793">
        <f>F1518</f>
        <v>22796</v>
      </c>
      <c r="G1555" s="1058">
        <f>G1518</f>
        <v>11964</v>
      </c>
      <c r="H1555" s="1058">
        <f t="shared" si="631"/>
        <v>52.48289173539218</v>
      </c>
      <c r="I1555" s="1899"/>
      <c r="J1555" s="1899"/>
      <c r="K1555" s="211"/>
      <c r="L1555" s="211"/>
      <c r="M1555" s="211"/>
      <c r="N1555" s="211"/>
      <c r="O1555" s="211"/>
      <c r="P1555" s="211"/>
      <c r="Q1555" s="568"/>
      <c r="R1555" s="568"/>
      <c r="S1555" s="568"/>
      <c r="T1555" s="568"/>
      <c r="U1555" s="568"/>
      <c r="V1555" s="568"/>
      <c r="W1555" s="568"/>
      <c r="X1555" s="568"/>
      <c r="Y1555" s="1067"/>
      <c r="Z1555" s="568">
        <f t="shared" si="629"/>
        <v>0</v>
      </c>
      <c r="AA1555" s="1088"/>
      <c r="AB1555" s="568"/>
      <c r="AC1555" s="568"/>
      <c r="AD1555" s="568"/>
      <c r="AE1555" s="568"/>
      <c r="AF1555" s="568"/>
      <c r="AG1555" s="1280">
        <f>AG1518</f>
        <v>0</v>
      </c>
      <c r="AH1555" s="564"/>
      <c r="AI1555" s="1457"/>
      <c r="AJ1555" s="1472"/>
    </row>
    <row r="1556" spans="1:36" ht="29.25" x14ac:dyDescent="0.25">
      <c r="A1556" s="239">
        <v>1</v>
      </c>
      <c r="B1556" s="731" t="s">
        <v>373</v>
      </c>
      <c r="C1556" s="2103"/>
      <c r="D1556" s="790"/>
      <c r="E1556" s="444">
        <f>E1542+E1516</f>
        <v>183049.82978723405</v>
      </c>
      <c r="F1556" s="793">
        <f>F1542+F1516</f>
        <v>122033.25531914894</v>
      </c>
      <c r="G1556" s="1058">
        <f>G1542+G1516</f>
        <v>52594.117021276594</v>
      </c>
      <c r="H1556" s="1058">
        <f t="shared" si="631"/>
        <v>43.098184084108212</v>
      </c>
      <c r="I1556" s="1899"/>
      <c r="J1556" s="1899"/>
      <c r="K1556" s="211"/>
      <c r="L1556" s="211"/>
      <c r="M1556" s="211"/>
      <c r="N1556" s="211"/>
      <c r="O1556" s="211"/>
      <c r="P1556" s="211"/>
      <c r="Q1556" s="568"/>
      <c r="R1556" s="568"/>
      <c r="S1556" s="568"/>
      <c r="T1556" s="568"/>
      <c r="U1556" s="568"/>
      <c r="V1556" s="568"/>
      <c r="W1556" s="568"/>
      <c r="X1556" s="568"/>
      <c r="Y1556" s="1067"/>
      <c r="Z1556" s="568">
        <f t="shared" si="629"/>
        <v>0</v>
      </c>
      <c r="AA1556" s="1088"/>
      <c r="AB1556" s="568"/>
      <c r="AC1556" s="568"/>
      <c r="AD1556" s="568"/>
      <c r="AE1556" s="568"/>
      <c r="AF1556" s="568"/>
      <c r="AG1556" s="1280">
        <f>AG1542+AG1516</f>
        <v>0</v>
      </c>
      <c r="AH1556" s="564"/>
      <c r="AI1556" s="1457"/>
      <c r="AJ1556" s="1472"/>
    </row>
    <row r="1557" spans="1:36" ht="29.25" x14ac:dyDescent="0.25">
      <c r="A1557" s="239">
        <v>1</v>
      </c>
      <c r="B1557" s="731" t="s">
        <v>374</v>
      </c>
      <c r="C1557" s="2103"/>
      <c r="D1557" s="790"/>
      <c r="E1557" s="444">
        <f>E1546</f>
        <v>49958</v>
      </c>
      <c r="F1557" s="793">
        <f>F1546</f>
        <v>33305</v>
      </c>
      <c r="G1557" s="1058">
        <f>G1546</f>
        <v>45045</v>
      </c>
      <c r="H1557" s="1058">
        <f t="shared" si="631"/>
        <v>135.24996246809789</v>
      </c>
      <c r="I1557" s="1899"/>
      <c r="J1557" s="1899"/>
      <c r="K1557" s="211"/>
      <c r="L1557" s="211"/>
      <c r="M1557" s="211"/>
      <c r="N1557" s="211"/>
      <c r="O1557" s="211"/>
      <c r="P1557" s="211"/>
      <c r="Q1557" s="568">
        <v>49917.034439999996</v>
      </c>
      <c r="R1557" s="568">
        <v>49917.034439999996</v>
      </c>
      <c r="S1557" s="568">
        <v>49917.034439999996</v>
      </c>
      <c r="T1557" s="568">
        <v>49917.034439999996</v>
      </c>
      <c r="U1557" s="568">
        <v>49917.034439999996</v>
      </c>
      <c r="V1557" s="568">
        <v>49917.034439999996</v>
      </c>
      <c r="W1557" s="568">
        <v>49917.034439999996</v>
      </c>
      <c r="X1557" s="568">
        <v>49917.034439999996</v>
      </c>
      <c r="Y1557" s="1215">
        <f t="shared" ref="Y1557" si="632">Q1557/12*$B$4+(R1557-Q1557)/11*7+(S1557-R1557)/10*6+(T1557-S1557)/9*5+(U1557-T1557)/8*4+(V1557-U1557)/7*3+(W1557-V1557)/6*2+(X1557-W1557)/5*1</f>
        <v>33278.022959999995</v>
      </c>
      <c r="Z1557" s="568">
        <f t="shared" si="629"/>
        <v>44982.481460000003</v>
      </c>
      <c r="AA1557" s="1088"/>
      <c r="AB1557" s="568"/>
      <c r="AC1557" s="568">
        <f>Z1557-Y1557</f>
        <v>11704.458500000008</v>
      </c>
      <c r="AD1557" s="568"/>
      <c r="AE1557" s="568">
        <v>-11.504669999999999</v>
      </c>
      <c r="AF1557" s="568">
        <v>44970.976790000001</v>
      </c>
      <c r="AG1557" s="1280">
        <f>AG1546</f>
        <v>0</v>
      </c>
      <c r="AH1557" s="564"/>
      <c r="AI1557" s="1457"/>
      <c r="AJ1557" s="1472"/>
    </row>
    <row r="1558" spans="1:36" x14ac:dyDescent="0.25">
      <c r="A1558" s="239">
        <v>1</v>
      </c>
      <c r="B1558" s="788" t="s">
        <v>138</v>
      </c>
      <c r="C1558" s="2103"/>
      <c r="D1558" s="2122"/>
      <c r="E1558" s="418">
        <f>E1554+E1555+E1557+E1517*2.9+E1545/4.2+E1543*2.9</f>
        <v>707074.60238095245</v>
      </c>
      <c r="F1558" s="793">
        <f>F1554+F1555+F1557+F1517*2.9+F1545/4.2+F1543*2.9</f>
        <v>471383.23095238092</v>
      </c>
      <c r="G1558" s="793">
        <f>G1554+G1555+G1557+G1517*2.9+G1545/4.2+G1543*2.9</f>
        <v>281605.68583333329</v>
      </c>
      <c r="H1558" s="1058">
        <f t="shared" si="631"/>
        <v>59.740285046707797</v>
      </c>
      <c r="I1558" s="1899"/>
      <c r="J1558" s="1899"/>
      <c r="K1558" s="211"/>
      <c r="L1558" s="211"/>
      <c r="M1558" s="211"/>
      <c r="N1558" s="211"/>
      <c r="O1558" s="211"/>
      <c r="P1558" s="211"/>
      <c r="Q1558" s="568">
        <f t="shared" ref="Q1558:AF1558" si="633">Q1557+Q1548+Q1518+Q1529+Q1507+Q1539</f>
        <v>417309.58314999996</v>
      </c>
      <c r="R1558" s="568">
        <f t="shared" ref="R1558:S1558" si="634">R1557+R1548+R1518+R1529+R1507+R1539</f>
        <v>417309.58314999996</v>
      </c>
      <c r="S1558" s="568">
        <f t="shared" si="634"/>
        <v>417309.58314999996</v>
      </c>
      <c r="T1558" s="568">
        <f t="shared" ref="T1558:U1558" si="635">T1557+T1548+T1518+T1529+T1507+T1539</f>
        <v>417309.58314999996</v>
      </c>
      <c r="U1558" s="568">
        <f t="shared" si="635"/>
        <v>417309.58314999996</v>
      </c>
      <c r="V1558" s="568">
        <f t="shared" ref="V1558:W1558" si="636">V1557+V1548+V1518+V1529+V1507+V1539</f>
        <v>417309.58314999996</v>
      </c>
      <c r="W1558" s="568">
        <f t="shared" si="636"/>
        <v>417309.58314999996</v>
      </c>
      <c r="X1558" s="568">
        <f t="shared" ref="X1558" si="637">X1557+X1548+X1518+X1529+X1507+X1539</f>
        <v>417686.31074999995</v>
      </c>
      <c r="Y1558" s="568">
        <f t="shared" si="633"/>
        <v>280411.42745666666</v>
      </c>
      <c r="Z1558" s="568">
        <f t="shared" si="633"/>
        <v>282816.83574999997</v>
      </c>
      <c r="AA1558" s="568">
        <f t="shared" si="633"/>
        <v>0</v>
      </c>
      <c r="AB1558" s="568">
        <f t="shared" si="633"/>
        <v>0</v>
      </c>
      <c r="AC1558" s="568">
        <f t="shared" si="633"/>
        <v>2405.4082933333266</v>
      </c>
      <c r="AD1558" s="568">
        <f t="shared" si="633"/>
        <v>-5.1097200000000003</v>
      </c>
      <c r="AE1558" s="568">
        <f t="shared" si="633"/>
        <v>-14.936549999999999</v>
      </c>
      <c r="AF1558" s="568">
        <f t="shared" si="633"/>
        <v>282801.89919999999</v>
      </c>
      <c r="AG1558" s="1263">
        <f>AG1554+AG1555+AG1557+AG1517*2.9+AG1545/4.2+AG1543*2.9</f>
        <v>0</v>
      </c>
      <c r="AH1558" s="564">
        <f t="shared" ref="AH1558" si="638">AH1557+AH1548+AH1518+AH1529+AH1507+AH1539</f>
        <v>0</v>
      </c>
      <c r="AI1558" s="1457"/>
      <c r="AJ1558" s="1472"/>
    </row>
    <row r="1559" spans="1:36" x14ac:dyDescent="0.25">
      <c r="A1559" s="239">
        <v>1</v>
      </c>
      <c r="B1559" s="1526" t="s">
        <v>29</v>
      </c>
      <c r="C1559" s="1890"/>
      <c r="D1559" s="2"/>
      <c r="E1559" s="419"/>
      <c r="F1559" s="1164"/>
      <c r="G1559" s="1164"/>
      <c r="H1559" s="1164"/>
      <c r="I1559" s="1891"/>
      <c r="J1559" s="1891"/>
      <c r="K1559" s="528"/>
      <c r="L1559" s="528"/>
      <c r="M1559" s="528"/>
      <c r="N1559" s="528"/>
      <c r="O1559" s="528"/>
      <c r="P1559" s="528"/>
      <c r="Q1559" s="567"/>
      <c r="R1559" s="567"/>
      <c r="S1559" s="567"/>
      <c r="T1559" s="567"/>
      <c r="U1559" s="567"/>
      <c r="V1559" s="567"/>
      <c r="W1559" s="567"/>
      <c r="X1559" s="567"/>
      <c r="Y1559" s="1066"/>
      <c r="Z1559" s="567"/>
      <c r="AA1559" s="1091"/>
      <c r="AB1559" s="567"/>
      <c r="AC1559" s="567"/>
      <c r="AD1559" s="567"/>
      <c r="AE1559" s="567"/>
      <c r="AF1559" s="567"/>
      <c r="AG1559" s="1318"/>
      <c r="AH1559" s="610"/>
      <c r="AI1559" s="1457"/>
      <c r="AJ1559" s="1472"/>
    </row>
    <row r="1560" spans="1:36" ht="30" x14ac:dyDescent="0.25">
      <c r="A1560" s="239">
        <v>1</v>
      </c>
      <c r="B1560" s="2" t="s">
        <v>127</v>
      </c>
      <c r="C1560" s="691"/>
      <c r="D1560" s="2"/>
      <c r="E1560" s="419"/>
      <c r="F1560" s="375"/>
      <c r="G1560" s="375"/>
      <c r="H1560" s="375"/>
      <c r="I1560" s="1899"/>
      <c r="J1560" s="1899"/>
      <c r="K1560" s="1058"/>
      <c r="L1560" s="1058"/>
      <c r="M1560" s="1058"/>
      <c r="N1560" s="1058"/>
      <c r="O1560" s="1058"/>
      <c r="P1560" s="1058"/>
      <c r="Q1560" s="568"/>
      <c r="R1560" s="568"/>
      <c r="S1560" s="568"/>
      <c r="T1560" s="568"/>
      <c r="U1560" s="568"/>
      <c r="V1560" s="568"/>
      <c r="W1560" s="568"/>
      <c r="X1560" s="568"/>
      <c r="Y1560" s="1067"/>
      <c r="Z1560" s="568">
        <f>AF1560-AE1560-AB1560</f>
        <v>0</v>
      </c>
      <c r="AA1560" s="1088"/>
      <c r="AB1560" s="568"/>
      <c r="AC1560" s="568"/>
      <c r="AD1560" s="568"/>
      <c r="AE1560" s="568"/>
      <c r="AF1560" s="568"/>
      <c r="AG1560" s="1296"/>
      <c r="AH1560" s="564"/>
      <c r="AI1560" s="1457"/>
      <c r="AJ1560" s="1472"/>
    </row>
    <row r="1561" spans="1:36" x14ac:dyDescent="0.25">
      <c r="A1561" s="239">
        <v>1</v>
      </c>
      <c r="B1561" s="784" t="s">
        <v>9</v>
      </c>
      <c r="C1561" s="665"/>
      <c r="D1561" s="2170">
        <v>240</v>
      </c>
      <c r="E1561" s="419">
        <v>640</v>
      </c>
      <c r="F1561" s="219">
        <f>ROUND(E1561/12*$B$4,0)</f>
        <v>427</v>
      </c>
      <c r="G1561" s="213">
        <v>452</v>
      </c>
      <c r="H1561" s="213">
        <f t="shared" ref="H1561:H1566" si="639">G1561/F1561*100</f>
        <v>105.85480093676816</v>
      </c>
      <c r="I1561" s="1156">
        <v>8</v>
      </c>
      <c r="J1561" s="269">
        <f>M1561/G1561</f>
        <v>7.7278761061946906</v>
      </c>
      <c r="K1561" s="270">
        <f>ROUND(E1561*I1561,0)</f>
        <v>5120</v>
      </c>
      <c r="L1561" s="270">
        <f>ROUND(K1561/12*$B$4,0)</f>
        <v>3413</v>
      </c>
      <c r="M1561" s="270">
        <v>3493</v>
      </c>
      <c r="N1561" s="270">
        <f t="shared" ref="N1561:N1566" si="640">M1561/L1561*100</f>
        <v>102.34397890418987</v>
      </c>
      <c r="O1561" s="270">
        <f>ROUND(K1561/D1561,0)</f>
        <v>21</v>
      </c>
      <c r="P1561" s="270">
        <f t="shared" ref="P1561:P1566" si="641">M1561/$B$4*12/O1561</f>
        <v>249.5</v>
      </c>
      <c r="Q1561" s="568"/>
      <c r="R1561" s="568"/>
      <c r="S1561" s="568"/>
      <c r="T1561" s="568"/>
      <c r="U1561" s="568"/>
      <c r="V1561" s="568"/>
      <c r="W1561" s="568"/>
      <c r="X1561" s="568"/>
      <c r="Y1561" s="1067"/>
      <c r="Z1561" s="568"/>
      <c r="AA1561" s="1088"/>
      <c r="AB1561" s="568"/>
      <c r="AC1561" s="568"/>
      <c r="AD1561" s="568"/>
      <c r="AE1561" s="568"/>
      <c r="AF1561" s="568"/>
      <c r="AG1561" s="1292"/>
      <c r="AH1561" s="564"/>
      <c r="AI1561" s="1457"/>
      <c r="AJ1561" s="1472"/>
    </row>
    <row r="1562" spans="1:36" s="249" customFormat="1" x14ac:dyDescent="0.25">
      <c r="A1562" s="239">
        <v>1</v>
      </c>
      <c r="B1562" s="784" t="s">
        <v>129</v>
      </c>
      <c r="C1562" s="665"/>
      <c r="D1562" s="2170">
        <v>240</v>
      </c>
      <c r="E1562" s="419">
        <v>1841</v>
      </c>
      <c r="F1562" s="219">
        <f>ROUND(E1562/12*$B$4,0)</f>
        <v>1227</v>
      </c>
      <c r="G1562" s="213">
        <v>1258</v>
      </c>
      <c r="H1562" s="213">
        <f t="shared" si="639"/>
        <v>102.52648736756316</v>
      </c>
      <c r="I1562" s="1156">
        <v>8</v>
      </c>
      <c r="J1562" s="269">
        <f>M1562/G1562</f>
        <v>1</v>
      </c>
      <c r="K1562" s="270">
        <f>ROUND(E1562*I1562,0)</f>
        <v>14728</v>
      </c>
      <c r="L1562" s="270">
        <f>ROUND(K1562/12*$B$4,0)</f>
        <v>9819</v>
      </c>
      <c r="M1562" s="270">
        <v>1258</v>
      </c>
      <c r="N1562" s="270">
        <f t="shared" si="640"/>
        <v>12.811895305020879</v>
      </c>
      <c r="O1562" s="270">
        <f>ROUND(K1562/D1562,0)</f>
        <v>61</v>
      </c>
      <c r="P1562" s="270">
        <f t="shared" si="641"/>
        <v>30.934426229508198</v>
      </c>
      <c r="Q1562" s="568"/>
      <c r="R1562" s="568"/>
      <c r="S1562" s="568"/>
      <c r="T1562" s="568"/>
      <c r="U1562" s="568"/>
      <c r="V1562" s="568"/>
      <c r="W1562" s="568"/>
      <c r="X1562" s="568"/>
      <c r="Y1562" s="1067"/>
      <c r="Z1562" s="568">
        <f>AF1562-AE1562-AB1562</f>
        <v>0</v>
      </c>
      <c r="AA1562" s="1088"/>
      <c r="AB1562" s="568"/>
      <c r="AC1562" s="568">
        <f>Z1562-Y1562</f>
        <v>0</v>
      </c>
      <c r="AD1562" s="568"/>
      <c r="AE1562" s="568"/>
      <c r="AF1562" s="568"/>
      <c r="AG1562" s="1292"/>
      <c r="AH1562" s="564"/>
      <c r="AI1562" s="1457"/>
      <c r="AJ1562" s="1472"/>
    </row>
    <row r="1563" spans="1:36" s="249" customFormat="1" x14ac:dyDescent="0.25">
      <c r="A1563" s="239">
        <v>1</v>
      </c>
      <c r="B1563" s="290" t="s">
        <v>26</v>
      </c>
      <c r="C1563" s="1550"/>
      <c r="D1563" s="2171">
        <v>240</v>
      </c>
      <c r="E1563" s="420">
        <v>668</v>
      </c>
      <c r="F1563" s="219">
        <f>ROUND(E1563/12*$B$4,0)</f>
        <v>445</v>
      </c>
      <c r="G1563" s="219">
        <v>318</v>
      </c>
      <c r="H1563" s="219">
        <f t="shared" si="639"/>
        <v>71.460674157303373</v>
      </c>
      <c r="I1563" s="1902">
        <v>8</v>
      </c>
      <c r="J1563" s="1482">
        <f>M1563/G1563</f>
        <v>8.433962264150944</v>
      </c>
      <c r="K1563" s="481">
        <f>ROUND(E1563*I1563,0)</f>
        <v>5344</v>
      </c>
      <c r="L1563" s="481">
        <f>ROUND(K1563/12*$B$4,0)</f>
        <v>3563</v>
      </c>
      <c r="M1563" s="481">
        <v>2682</v>
      </c>
      <c r="N1563" s="481">
        <f t="shared" si="640"/>
        <v>75.273645804097669</v>
      </c>
      <c r="O1563" s="481">
        <f>ROUND(K1563/D1563,0)</f>
        <v>22</v>
      </c>
      <c r="P1563" s="481">
        <f t="shared" si="641"/>
        <v>182.86363636363637</v>
      </c>
      <c r="Q1563" s="569"/>
      <c r="R1563" s="569"/>
      <c r="S1563" s="569"/>
      <c r="T1563" s="569"/>
      <c r="U1563" s="569"/>
      <c r="V1563" s="569"/>
      <c r="W1563" s="569"/>
      <c r="X1563" s="569"/>
      <c r="Y1563" s="1214"/>
      <c r="Z1563" s="569"/>
      <c r="AA1563" s="1504"/>
      <c r="AB1563" s="569"/>
      <c r="AC1563" s="569"/>
      <c r="AD1563" s="569"/>
      <c r="AE1563" s="569"/>
      <c r="AF1563" s="569"/>
      <c r="AG1563" s="1478"/>
      <c r="AH1563" s="1200"/>
      <c r="AI1563" s="1457"/>
      <c r="AJ1563" s="1472"/>
    </row>
    <row r="1564" spans="1:36" s="249" customFormat="1" x14ac:dyDescent="0.25">
      <c r="A1564" s="239">
        <v>1</v>
      </c>
      <c r="B1564" s="290" t="s">
        <v>47</v>
      </c>
      <c r="C1564" s="2172"/>
      <c r="D1564" s="2171">
        <v>240</v>
      </c>
      <c r="E1564" s="420">
        <v>2580</v>
      </c>
      <c r="F1564" s="219">
        <f>ROUND(E1564/12*$B$4,0)</f>
        <v>1720</v>
      </c>
      <c r="G1564" s="219">
        <v>1346</v>
      </c>
      <c r="H1564" s="219">
        <f t="shared" si="639"/>
        <v>78.255813953488371</v>
      </c>
      <c r="I1564" s="1902">
        <v>1</v>
      </c>
      <c r="J1564" s="1486">
        <f>M1564/G1564</f>
        <v>7.9494799405646361</v>
      </c>
      <c r="K1564" s="481">
        <f>ROUND(E1564*I1564,0)</f>
        <v>2580</v>
      </c>
      <c r="L1564" s="1487">
        <f>ROUND(K1564/12*$B$4,0)</f>
        <v>1720</v>
      </c>
      <c r="M1564" s="481">
        <v>10700</v>
      </c>
      <c r="N1564" s="481">
        <f t="shared" si="640"/>
        <v>622.09302325581405</v>
      </c>
      <c r="O1564" s="1487">
        <f>ROUND(K1564/D1564,0)</f>
        <v>11</v>
      </c>
      <c r="P1564" s="481">
        <f t="shared" si="641"/>
        <v>1459.090909090909</v>
      </c>
      <c r="Q1564" s="569"/>
      <c r="R1564" s="569"/>
      <c r="S1564" s="569"/>
      <c r="T1564" s="569"/>
      <c r="U1564" s="569"/>
      <c r="V1564" s="569"/>
      <c r="W1564" s="569"/>
      <c r="X1564" s="569"/>
      <c r="Y1564" s="1214"/>
      <c r="Z1564" s="575"/>
      <c r="AA1564" s="1504"/>
      <c r="AB1564" s="569"/>
      <c r="AC1564" s="569"/>
      <c r="AD1564" s="569"/>
      <c r="AE1564" s="569"/>
      <c r="AF1564" s="569"/>
      <c r="AG1564" s="1478"/>
      <c r="AH1564" s="1200"/>
      <c r="AI1564" s="1457"/>
      <c r="AJ1564" s="1472"/>
    </row>
    <row r="1565" spans="1:36" x14ac:dyDescent="0.25">
      <c r="A1565" s="1541">
        <v>1</v>
      </c>
      <c r="B1565" s="2157" t="s">
        <v>183</v>
      </c>
      <c r="C1565" s="1746"/>
      <c r="D1565" s="2173"/>
      <c r="E1565" s="426">
        <f>SUM(E1561:E1564)</f>
        <v>5729</v>
      </c>
      <c r="F1565" s="1903">
        <f>SUM(F1561:F1564)</f>
        <v>3819</v>
      </c>
      <c r="G1565" s="1903">
        <f>SUM(G1561:G1564)</f>
        <v>3374</v>
      </c>
      <c r="H1565" s="7">
        <f t="shared" si="639"/>
        <v>88.347735009164708</v>
      </c>
      <c r="I1565" s="2057">
        <f>IF(E1565=0,0,K1565/E1565)</f>
        <v>4.8476173852330247</v>
      </c>
      <c r="J1565" s="1585">
        <f>M1565/G1565</f>
        <v>5.3743331357439237</v>
      </c>
      <c r="K1565" s="1493">
        <f>SUM(K1561:K1564)</f>
        <v>27772</v>
      </c>
      <c r="L1565" s="1546">
        <f>SUM(L1561:L1564)</f>
        <v>18515</v>
      </c>
      <c r="M1565" s="1493">
        <f>SUM(M1561:M1564)</f>
        <v>18133</v>
      </c>
      <c r="N1565" s="1493">
        <f t="shared" si="640"/>
        <v>97.936807993518769</v>
      </c>
      <c r="O1565" s="1546">
        <f>SUM(O1561:O1564)</f>
        <v>115</v>
      </c>
      <c r="P1565" s="1576">
        <f t="shared" si="641"/>
        <v>236.51739130434783</v>
      </c>
      <c r="Q1565" s="566"/>
      <c r="R1565" s="566"/>
      <c r="S1565" s="566"/>
      <c r="T1565" s="566"/>
      <c r="U1565" s="566"/>
      <c r="V1565" s="566"/>
      <c r="W1565" s="566"/>
      <c r="X1565" s="566"/>
      <c r="Y1565" s="1216"/>
      <c r="Z1565" s="570">
        <f>AF1565-AE1565-AB1565</f>
        <v>0</v>
      </c>
      <c r="AA1565" s="1092"/>
      <c r="AB1565" s="566"/>
      <c r="AC1565" s="566"/>
      <c r="AD1565" s="566"/>
      <c r="AE1565" s="566"/>
      <c r="AF1565" s="566"/>
      <c r="AG1565" s="1905">
        <f>SUM(AG1561:AG1564)</f>
        <v>0</v>
      </c>
      <c r="AH1565" s="1205"/>
      <c r="AI1565" s="1457"/>
      <c r="AJ1565" s="1472"/>
    </row>
    <row r="1566" spans="1:36" ht="30" thickBot="1" x14ac:dyDescent="0.3">
      <c r="A1566" s="1541">
        <v>1</v>
      </c>
      <c r="B1566" s="1748" t="s">
        <v>214</v>
      </c>
      <c r="C1566" s="1748"/>
      <c r="D1566" s="250"/>
      <c r="E1566" s="447">
        <f>SUM(E1565)</f>
        <v>5729</v>
      </c>
      <c r="F1566" s="2039">
        <f>SUM(F1565)</f>
        <v>3819</v>
      </c>
      <c r="G1566" s="2039">
        <f>SUM(G1565)</f>
        <v>3374</v>
      </c>
      <c r="H1566" s="2039">
        <f t="shared" si="639"/>
        <v>88.347735009164708</v>
      </c>
      <c r="I1566" s="2114">
        <f>IF(E1566=0,0,K1566/E1566)</f>
        <v>4.8476173852330247</v>
      </c>
      <c r="J1566" s="2164">
        <f>SUM(J1565)</f>
        <v>5.3743331357439237</v>
      </c>
      <c r="K1566" s="2041">
        <f>SUM(K1565)</f>
        <v>27772</v>
      </c>
      <c r="L1566" s="2041">
        <f>SUM(L1565)</f>
        <v>18515</v>
      </c>
      <c r="M1566" s="2041">
        <f>SUM(M1565)</f>
        <v>18133</v>
      </c>
      <c r="N1566" s="1664">
        <f t="shared" si="640"/>
        <v>97.936807993518769</v>
      </c>
      <c r="O1566" s="1664">
        <f>SUM(O1565)</f>
        <v>115</v>
      </c>
      <c r="P1566" s="1560">
        <f t="shared" si="641"/>
        <v>236.51739130434783</v>
      </c>
      <c r="Q1566" s="573">
        <v>79788.201037854407</v>
      </c>
      <c r="R1566" s="573">
        <v>79788.201037854407</v>
      </c>
      <c r="S1566" s="573">
        <v>79788.201037854407</v>
      </c>
      <c r="T1566" s="573">
        <v>79788.201037854407</v>
      </c>
      <c r="U1566" s="573">
        <v>79788.201037854407</v>
      </c>
      <c r="V1566" s="573">
        <v>79788.201037854407</v>
      </c>
      <c r="W1566" s="573">
        <v>79788.201037854407</v>
      </c>
      <c r="X1566" s="573">
        <v>80158.3666378544</v>
      </c>
      <c r="Y1566" s="1215">
        <f t="shared" ref="Y1566" si="642">Q1566/12*$B$4+(R1566-Q1566)/11*7+(S1566-R1566)/10*6+(T1566-S1566)/9*5+(U1566-T1566)/8*4+(V1566-U1566)/7*3+(W1566-V1566)/6*2+(X1566-W1566)/5*1</f>
        <v>53266.167145236272</v>
      </c>
      <c r="Z1566" s="573">
        <f>AF1566-AE1566-AB1566</f>
        <v>45952.324310000004</v>
      </c>
      <c r="AA1566" s="1090"/>
      <c r="AB1566" s="573"/>
      <c r="AC1566" s="573">
        <f>Z1566-Y1566</f>
        <v>-7313.842835236268</v>
      </c>
      <c r="AD1566" s="573">
        <v>-61.56438</v>
      </c>
      <c r="AE1566" s="573">
        <v>0</v>
      </c>
      <c r="AF1566" s="573">
        <v>45952.324310000004</v>
      </c>
      <c r="AG1566" s="2042">
        <f>SUM(AG1565)</f>
        <v>0</v>
      </c>
      <c r="AH1566" s="1254"/>
      <c r="AI1566" s="1457"/>
      <c r="AJ1566" s="1472"/>
    </row>
    <row r="1567" spans="1:36" ht="15.75" thickBot="1" x14ac:dyDescent="0.3">
      <c r="A1567" s="1541">
        <v>1</v>
      </c>
      <c r="B1567" s="2174" t="s">
        <v>407</v>
      </c>
      <c r="C1567" s="2075"/>
      <c r="D1567" s="2074"/>
      <c r="E1567" s="456"/>
      <c r="F1567" s="2167"/>
      <c r="G1567" s="2167"/>
      <c r="H1567" s="2167"/>
      <c r="I1567" s="1867"/>
      <c r="J1567" s="1867"/>
      <c r="K1567" s="1011"/>
      <c r="L1567" s="1011"/>
      <c r="M1567" s="1011"/>
      <c r="N1567" s="1011"/>
      <c r="O1567" s="1011"/>
      <c r="P1567" s="1011"/>
      <c r="Q1567" s="574">
        <f t="shared" ref="Q1567:AF1567" si="643">Q1566+Q1558</f>
        <v>497097.78418785438</v>
      </c>
      <c r="R1567" s="574">
        <f t="shared" ref="R1567:S1567" si="644">R1566+R1558</f>
        <v>497097.78418785438</v>
      </c>
      <c r="S1567" s="574">
        <f t="shared" si="644"/>
        <v>497097.78418785438</v>
      </c>
      <c r="T1567" s="574">
        <f t="shared" ref="T1567:U1567" si="645">T1566+T1558</f>
        <v>497097.78418785438</v>
      </c>
      <c r="U1567" s="574">
        <f t="shared" si="645"/>
        <v>497097.78418785438</v>
      </c>
      <c r="V1567" s="574">
        <f t="shared" ref="V1567:W1567" si="646">V1566+V1558</f>
        <v>497097.78418785438</v>
      </c>
      <c r="W1567" s="574">
        <f t="shared" si="646"/>
        <v>497097.78418785438</v>
      </c>
      <c r="X1567" s="574">
        <f t="shared" ref="X1567" si="647">X1566+X1558</f>
        <v>497844.67738785432</v>
      </c>
      <c r="Y1567" s="1068">
        <f>Y1566+Y1558</f>
        <v>333677.59460190294</v>
      </c>
      <c r="Z1567" s="574">
        <f t="shared" si="643"/>
        <v>328769.16005999997</v>
      </c>
      <c r="AA1567" s="1093">
        <f t="shared" si="643"/>
        <v>0</v>
      </c>
      <c r="AB1567" s="277">
        <f t="shared" si="643"/>
        <v>0</v>
      </c>
      <c r="AC1567" s="574">
        <f t="shared" si="643"/>
        <v>-4908.4345419029414</v>
      </c>
      <c r="AD1567" s="574">
        <f t="shared" si="643"/>
        <v>-66.674099999999996</v>
      </c>
      <c r="AE1567" s="574">
        <f t="shared" si="643"/>
        <v>-14.936549999999999</v>
      </c>
      <c r="AF1567" s="574">
        <f t="shared" si="643"/>
        <v>328754.22350999998</v>
      </c>
      <c r="AG1567" s="1322"/>
      <c r="AH1567" s="1202">
        <f t="shared" ref="AH1567" si="648">AH1566+AH1558</f>
        <v>0</v>
      </c>
      <c r="AI1567" s="1457"/>
      <c r="AJ1567" s="1472"/>
    </row>
    <row r="1568" spans="1:36" x14ac:dyDescent="0.25">
      <c r="A1568" s="239">
        <v>1</v>
      </c>
      <c r="B1568" s="2143"/>
      <c r="C1568" s="2144"/>
      <c r="D1568" s="2143"/>
      <c r="E1568" s="427"/>
      <c r="F1568" s="1056"/>
      <c r="G1568" s="1056"/>
      <c r="H1568" s="1056"/>
      <c r="I1568" s="1891"/>
      <c r="J1568" s="1891"/>
      <c r="K1568" s="1056"/>
      <c r="L1568" s="1056"/>
      <c r="M1568" s="1056"/>
      <c r="N1568" s="1056"/>
      <c r="O1568" s="1056"/>
      <c r="P1568" s="1056"/>
      <c r="Q1568" s="567"/>
      <c r="R1568" s="567"/>
      <c r="S1568" s="567"/>
      <c r="T1568" s="567"/>
      <c r="U1568" s="567"/>
      <c r="V1568" s="567"/>
      <c r="W1568" s="567"/>
      <c r="X1568" s="567"/>
      <c r="Y1568" s="1066"/>
      <c r="Z1568" s="567">
        <f>AF1568-AE1568-AB1568</f>
        <v>0</v>
      </c>
      <c r="AA1568" s="1091"/>
      <c r="AB1568" s="567"/>
      <c r="AC1568" s="567"/>
      <c r="AD1568" s="567"/>
      <c r="AE1568" s="567"/>
      <c r="AF1568" s="567"/>
      <c r="AG1568" s="1287"/>
      <c r="AH1568" s="610"/>
      <c r="AI1568" s="1457"/>
      <c r="AJ1568" s="1472"/>
    </row>
    <row r="1569" spans="1:36" ht="43.5" x14ac:dyDescent="0.25">
      <c r="A1569" s="239">
        <v>1</v>
      </c>
      <c r="B1569" s="1462" t="s">
        <v>537</v>
      </c>
      <c r="C1569" s="1462"/>
      <c r="D1569" s="2153"/>
      <c r="E1569" s="417"/>
      <c r="F1569" s="791"/>
      <c r="G1569" s="791"/>
      <c r="H1569" s="791"/>
      <c r="I1569" s="1899"/>
      <c r="J1569" s="1899"/>
      <c r="K1569" s="791"/>
      <c r="L1569" s="791"/>
      <c r="M1569" s="791"/>
      <c r="N1569" s="791"/>
      <c r="O1569" s="791"/>
      <c r="P1569" s="791"/>
      <c r="Q1569" s="568"/>
      <c r="R1569" s="568"/>
      <c r="S1569" s="568"/>
      <c r="T1569" s="568"/>
      <c r="U1569" s="568"/>
      <c r="V1569" s="568"/>
      <c r="W1569" s="568"/>
      <c r="X1569" s="568"/>
      <c r="Y1569" s="1067"/>
      <c r="Z1569" s="568">
        <f>AF1569-AE1569-AB1569</f>
        <v>0</v>
      </c>
      <c r="AA1569" s="1088"/>
      <c r="AB1569" s="568"/>
      <c r="AC1569" s="568"/>
      <c r="AD1569" s="568"/>
      <c r="AE1569" s="568"/>
      <c r="AF1569" s="568"/>
      <c r="AG1569" s="1319"/>
      <c r="AH1569" s="564"/>
      <c r="AI1569" s="1457"/>
      <c r="AJ1569" s="1472"/>
    </row>
    <row r="1570" spans="1:36" x14ac:dyDescent="0.25">
      <c r="A1570" s="239">
        <v>1</v>
      </c>
      <c r="B1570" s="755" t="s">
        <v>475</v>
      </c>
      <c r="C1570" s="677"/>
      <c r="D1570" s="803"/>
      <c r="E1570" s="417"/>
      <c r="F1570" s="791"/>
      <c r="G1570" s="791"/>
      <c r="H1570" s="791"/>
      <c r="I1570" s="1899"/>
      <c r="J1570" s="1899"/>
      <c r="K1570" s="791"/>
      <c r="L1570" s="791"/>
      <c r="M1570" s="791"/>
      <c r="N1570" s="791"/>
      <c r="O1570" s="791"/>
      <c r="P1570" s="791"/>
      <c r="Q1570" s="568">
        <v>99678.695569999996</v>
      </c>
      <c r="R1570" s="568">
        <v>99678.695569999996</v>
      </c>
      <c r="S1570" s="568">
        <v>99678.695569999996</v>
      </c>
      <c r="T1570" s="568">
        <v>99678.695569999996</v>
      </c>
      <c r="U1570" s="568">
        <v>99678.695569999996</v>
      </c>
      <c r="V1570" s="568">
        <v>99678.695569999996</v>
      </c>
      <c r="W1570" s="568">
        <v>99678.695569999996</v>
      </c>
      <c r="X1570" s="568">
        <v>99678.695569999996</v>
      </c>
      <c r="Y1570" s="3672">
        <f>(Q1570-1471.65524)/12*$B$4+1471.65524+(R1570-Q1570)/11*7+(S1570-R1570)/10*6+(T1570-S1570)/9*5+(U1570-T1570)/8*4+(V1570-U1570)/7*3+(W1570-V1570)/6*2+(X1570-W1570)/5*1</f>
        <v>66943.015459999995</v>
      </c>
      <c r="Z1570" s="568">
        <f>AF1570-AE1570-AB1570</f>
        <v>64977.797479999994</v>
      </c>
      <c r="AA1570" s="1088"/>
      <c r="AB1570" s="568"/>
      <c r="AC1570" s="568">
        <f>Z1570-Y1570</f>
        <v>-1965.2179800000013</v>
      </c>
      <c r="AD1570" s="568"/>
      <c r="AE1570" s="568">
        <v>-16.336259999999999</v>
      </c>
      <c r="AF1570" s="568">
        <v>64961.461219999997</v>
      </c>
      <c r="AG1570" s="1319"/>
      <c r="AH1570" s="564"/>
      <c r="AI1570" s="1457"/>
      <c r="AJ1570" s="1472"/>
    </row>
    <row r="1571" spans="1:36" ht="29.25" x14ac:dyDescent="0.25">
      <c r="A1571" s="239">
        <v>1</v>
      </c>
      <c r="B1571" s="728" t="s">
        <v>386</v>
      </c>
      <c r="C1571" s="678"/>
      <c r="D1571" s="4"/>
      <c r="E1571" s="1153">
        <f>E1573+E1574+E1576+E1578</f>
        <v>32304</v>
      </c>
      <c r="F1571" s="368">
        <f>F1573+F1574+F1576+F1578</f>
        <v>21536</v>
      </c>
      <c r="G1571" s="368">
        <f>G1573+G1574+G1576+G1578</f>
        <v>19843</v>
      </c>
      <c r="H1571" s="368">
        <f>G1571/F1571*100</f>
        <v>92.138744427934611</v>
      </c>
      <c r="I1571" s="1899"/>
      <c r="J1571" s="1899"/>
      <c r="K1571" s="211"/>
      <c r="L1571" s="211"/>
      <c r="M1571" s="211"/>
      <c r="N1571" s="211"/>
      <c r="O1571" s="211"/>
      <c r="P1571" s="211"/>
      <c r="Q1571" s="568"/>
      <c r="R1571" s="568"/>
      <c r="S1571" s="568"/>
      <c r="T1571" s="568"/>
      <c r="U1571" s="568"/>
      <c r="V1571" s="568"/>
      <c r="W1571" s="568"/>
      <c r="X1571" s="568"/>
      <c r="Y1571" s="1067"/>
      <c r="Z1571" s="568">
        <f>AF1571-AE1571-AB1571</f>
        <v>0</v>
      </c>
      <c r="AA1571" s="1088"/>
      <c r="AB1571" s="568"/>
      <c r="AC1571" s="568"/>
      <c r="AD1571" s="568"/>
      <c r="AE1571" s="568"/>
      <c r="AF1571" s="568"/>
      <c r="AG1571" s="1276">
        <f>AG1573+AG1574+AG1576+AG1578</f>
        <v>0</v>
      </c>
      <c r="AH1571" s="564"/>
      <c r="AI1571" s="1457"/>
      <c r="AJ1571" s="1472"/>
    </row>
    <row r="1572" spans="1:36" ht="30" x14ac:dyDescent="0.25">
      <c r="A1572" s="239">
        <v>1</v>
      </c>
      <c r="B1572" s="515" t="s">
        <v>204</v>
      </c>
      <c r="C1572" s="678"/>
      <c r="D1572" s="4"/>
      <c r="E1572" s="1160"/>
      <c r="F1572" s="368"/>
      <c r="G1572" s="368"/>
      <c r="H1572" s="368"/>
      <c r="I1572" s="1899"/>
      <c r="J1572" s="1899"/>
      <c r="K1572" s="211"/>
      <c r="L1572" s="211"/>
      <c r="M1572" s="211"/>
      <c r="N1572" s="211"/>
      <c r="O1572" s="211"/>
      <c r="P1572" s="211"/>
      <c r="Q1572" s="568"/>
      <c r="R1572" s="568"/>
      <c r="S1572" s="568"/>
      <c r="T1572" s="568"/>
      <c r="U1572" s="568"/>
      <c r="V1572" s="568"/>
      <c r="W1572" s="568"/>
      <c r="X1572" s="568"/>
      <c r="Y1572" s="1067"/>
      <c r="Z1572" s="568"/>
      <c r="AA1572" s="1088"/>
      <c r="AB1572" s="568"/>
      <c r="AC1572" s="568"/>
      <c r="AD1572" s="568"/>
      <c r="AE1572" s="568"/>
      <c r="AF1572" s="568"/>
      <c r="AG1572" s="1276"/>
      <c r="AH1572" s="564"/>
      <c r="AI1572" s="1457"/>
      <c r="AJ1572" s="1472"/>
    </row>
    <row r="1573" spans="1:36" ht="30" x14ac:dyDescent="0.25">
      <c r="A1573" s="239">
        <v>1</v>
      </c>
      <c r="B1573" s="515" t="s">
        <v>205</v>
      </c>
      <c r="C1573" s="678"/>
      <c r="D1573" s="4"/>
      <c r="E1573" s="1160">
        <v>2400</v>
      </c>
      <c r="F1573" s="368">
        <f>ROUND(E1573/12*$B$4,0)</f>
        <v>1600</v>
      </c>
      <c r="G1573" s="368">
        <v>1470</v>
      </c>
      <c r="H1573" s="368">
        <f>G1573/F1573*100</f>
        <v>91.875</v>
      </c>
      <c r="I1573" s="1899"/>
      <c r="J1573" s="1899"/>
      <c r="K1573" s="211"/>
      <c r="L1573" s="211"/>
      <c r="M1573" s="211"/>
      <c r="N1573" s="211"/>
      <c r="O1573" s="211"/>
      <c r="P1573" s="211"/>
      <c r="Q1573" s="568"/>
      <c r="R1573" s="568"/>
      <c r="S1573" s="568"/>
      <c r="T1573" s="568"/>
      <c r="U1573" s="568"/>
      <c r="V1573" s="568"/>
      <c r="W1573" s="568"/>
      <c r="X1573" s="568"/>
      <c r="Y1573" s="1067"/>
      <c r="Z1573" s="568"/>
      <c r="AA1573" s="1088"/>
      <c r="AB1573" s="568"/>
      <c r="AC1573" s="568"/>
      <c r="AD1573" s="568"/>
      <c r="AE1573" s="568"/>
      <c r="AF1573" s="568"/>
      <c r="AG1573" s="1276"/>
      <c r="AH1573" s="564"/>
      <c r="AI1573" s="1457"/>
      <c r="AJ1573" s="1472"/>
    </row>
    <row r="1574" spans="1:36" ht="30" x14ac:dyDescent="0.25">
      <c r="A1574" s="239">
        <v>1</v>
      </c>
      <c r="B1574" s="729" t="s">
        <v>643</v>
      </c>
      <c r="C1574" s="678"/>
      <c r="D1574" s="4"/>
      <c r="E1574" s="1160">
        <v>9000</v>
      </c>
      <c r="F1574" s="368">
        <f>ROUND(E1574/12*$B$4,0)</f>
        <v>6000</v>
      </c>
      <c r="G1574" s="368">
        <v>5912</v>
      </c>
      <c r="H1574" s="368">
        <f>G1574/F1574*100</f>
        <v>98.533333333333331</v>
      </c>
      <c r="I1574" s="1899"/>
      <c r="J1574" s="1899"/>
      <c r="K1574" s="211"/>
      <c r="L1574" s="211"/>
      <c r="M1574" s="211"/>
      <c r="N1574" s="211"/>
      <c r="O1574" s="211"/>
      <c r="P1574" s="211"/>
      <c r="Q1574" s="568"/>
      <c r="R1574" s="568"/>
      <c r="S1574" s="568"/>
      <c r="T1574" s="568"/>
      <c r="U1574" s="568"/>
      <c r="V1574" s="568"/>
      <c r="W1574" s="568"/>
      <c r="X1574" s="568"/>
      <c r="Y1574" s="1067"/>
      <c r="Z1574" s="568"/>
      <c r="AA1574" s="1088"/>
      <c r="AB1574" s="568"/>
      <c r="AC1574" s="568"/>
      <c r="AD1574" s="568"/>
      <c r="AE1574" s="568"/>
      <c r="AF1574" s="568"/>
      <c r="AG1574" s="1276"/>
      <c r="AH1574" s="564"/>
      <c r="AI1574" s="1457"/>
      <c r="AJ1574" s="1472"/>
    </row>
    <row r="1575" spans="1:36" ht="75" x14ac:dyDescent="0.25">
      <c r="A1575" s="239">
        <v>1</v>
      </c>
      <c r="B1575" s="516" t="s">
        <v>388</v>
      </c>
      <c r="C1575" s="678"/>
      <c r="D1575" s="4"/>
      <c r="E1575" s="1160"/>
      <c r="F1575" s="368"/>
      <c r="G1575" s="368"/>
      <c r="H1575" s="368"/>
      <c r="I1575" s="1899"/>
      <c r="J1575" s="1899"/>
      <c r="K1575" s="211"/>
      <c r="L1575" s="211"/>
      <c r="M1575" s="211"/>
      <c r="N1575" s="211"/>
      <c r="O1575" s="211"/>
      <c r="P1575" s="211"/>
      <c r="Q1575" s="568"/>
      <c r="R1575" s="568"/>
      <c r="S1575" s="568"/>
      <c r="T1575" s="568"/>
      <c r="U1575" s="568"/>
      <c r="V1575" s="568"/>
      <c r="W1575" s="568"/>
      <c r="X1575" s="568"/>
      <c r="Y1575" s="1067"/>
      <c r="Z1575" s="568"/>
      <c r="AA1575" s="1088"/>
      <c r="AB1575" s="568"/>
      <c r="AC1575" s="568"/>
      <c r="AD1575" s="568"/>
      <c r="AE1575" s="568"/>
      <c r="AF1575" s="568"/>
      <c r="AG1575" s="1276"/>
      <c r="AH1575" s="564"/>
      <c r="AI1575" s="1457"/>
      <c r="AJ1575" s="1472"/>
    </row>
    <row r="1576" spans="1:36" ht="60" x14ac:dyDescent="0.25">
      <c r="A1576" s="239">
        <v>1</v>
      </c>
      <c r="B1576" s="516" t="s">
        <v>402</v>
      </c>
      <c r="C1576" s="678"/>
      <c r="D1576" s="4"/>
      <c r="E1576" s="1160">
        <v>18980</v>
      </c>
      <c r="F1576" s="368">
        <f>ROUND(E1576/12*$B$4,0)</f>
        <v>12653</v>
      </c>
      <c r="G1576" s="368">
        <v>11189</v>
      </c>
      <c r="H1576" s="368">
        <f>G1576/F1576*100</f>
        <v>88.429621433652102</v>
      </c>
      <c r="I1576" s="1899"/>
      <c r="J1576" s="1899"/>
      <c r="K1576" s="211"/>
      <c r="L1576" s="211"/>
      <c r="M1576" s="211"/>
      <c r="N1576" s="211"/>
      <c r="O1576" s="211"/>
      <c r="P1576" s="211"/>
      <c r="Q1576" s="568"/>
      <c r="R1576" s="568"/>
      <c r="S1576" s="568"/>
      <c r="T1576" s="568"/>
      <c r="U1576" s="568"/>
      <c r="V1576" s="568"/>
      <c r="W1576" s="568"/>
      <c r="X1576" s="568"/>
      <c r="Y1576" s="1067"/>
      <c r="Z1576" s="568"/>
      <c r="AA1576" s="1088"/>
      <c r="AB1576" s="568"/>
      <c r="AC1576" s="568"/>
      <c r="AD1576" s="568"/>
      <c r="AE1576" s="568"/>
      <c r="AF1576" s="568"/>
      <c r="AG1576" s="1276"/>
      <c r="AH1576" s="564"/>
      <c r="AI1576" s="1457"/>
      <c r="AJ1576" s="1472"/>
    </row>
    <row r="1577" spans="1:36" ht="105" x14ac:dyDescent="0.25">
      <c r="B1577" s="516" t="s">
        <v>625</v>
      </c>
      <c r="C1577" s="678"/>
      <c r="D1577" s="4"/>
      <c r="E1577" s="1160">
        <v>6000</v>
      </c>
      <c r="F1577" s="368">
        <f>ROUND(E1577/12*$B$4,0)</f>
        <v>4000</v>
      </c>
      <c r="G1577" s="368">
        <v>2011</v>
      </c>
      <c r="H1577" s="368">
        <f>G1577/F1577*100</f>
        <v>50.275000000000006</v>
      </c>
      <c r="I1577" s="1899"/>
      <c r="J1577" s="1899"/>
      <c r="K1577" s="211"/>
      <c r="L1577" s="211"/>
      <c r="M1577" s="211"/>
      <c r="N1577" s="211"/>
      <c r="O1577" s="211"/>
      <c r="P1577" s="211"/>
      <c r="Q1577" s="568"/>
      <c r="R1577" s="568"/>
      <c r="S1577" s="568"/>
      <c r="T1577" s="568"/>
      <c r="U1577" s="568"/>
      <c r="V1577" s="568"/>
      <c r="W1577" s="568"/>
      <c r="X1577" s="568"/>
      <c r="Y1577" s="1067"/>
      <c r="Z1577" s="568"/>
      <c r="AA1577" s="1088"/>
      <c r="AB1577" s="568"/>
      <c r="AC1577" s="568"/>
      <c r="AD1577" s="568"/>
      <c r="AE1577" s="568"/>
      <c r="AF1577" s="568"/>
      <c r="AG1577" s="1276"/>
      <c r="AH1577" s="564"/>
      <c r="AI1577" s="1457"/>
      <c r="AJ1577" s="1472"/>
    </row>
    <row r="1578" spans="1:36" ht="30" x14ac:dyDescent="0.25">
      <c r="B1578" s="4" t="s">
        <v>473</v>
      </c>
      <c r="C1578" s="678"/>
      <c r="D1578" s="4"/>
      <c r="E1578" s="1160">
        <v>1924</v>
      </c>
      <c r="F1578" s="213">
        <f>ROUND(E1578/12*$B$4,0)</f>
        <v>1283</v>
      </c>
      <c r="G1578" s="368">
        <v>1272</v>
      </c>
      <c r="H1578" s="368">
        <f t="shared" ref="H1578:H1583" si="649">G1578/F1578*100</f>
        <v>99.142634450506634</v>
      </c>
      <c r="I1578" s="1899"/>
      <c r="J1578" s="1899"/>
      <c r="K1578" s="211"/>
      <c r="L1578" s="211"/>
      <c r="M1578" s="211"/>
      <c r="N1578" s="211"/>
      <c r="O1578" s="211"/>
      <c r="P1578" s="211"/>
      <c r="Q1578" s="568"/>
      <c r="R1578" s="568"/>
      <c r="S1578" s="568"/>
      <c r="T1578" s="568"/>
      <c r="U1578" s="568"/>
      <c r="V1578" s="568"/>
      <c r="W1578" s="568"/>
      <c r="X1578" s="568"/>
      <c r="Y1578" s="1067"/>
      <c r="Z1578" s="568"/>
      <c r="AA1578" s="1088"/>
      <c r="AB1578" s="568"/>
      <c r="AC1578" s="568"/>
      <c r="AD1578" s="568"/>
      <c r="AE1578" s="568"/>
      <c r="AF1578" s="568"/>
      <c r="AG1578" s="1276"/>
      <c r="AH1578" s="564"/>
      <c r="AI1578" s="1457"/>
      <c r="AJ1578" s="1472"/>
    </row>
    <row r="1579" spans="1:36" ht="29.25" x14ac:dyDescent="0.25">
      <c r="A1579" s="239">
        <v>1</v>
      </c>
      <c r="B1579" s="484" t="s">
        <v>135</v>
      </c>
      <c r="C1579" s="678"/>
      <c r="D1579" s="4"/>
      <c r="E1579" s="1160">
        <f>E1580</f>
        <v>41748</v>
      </c>
      <c r="F1579" s="368">
        <f>F1580</f>
        <v>27832</v>
      </c>
      <c r="G1579" s="368">
        <f>G1580</f>
        <v>23781</v>
      </c>
      <c r="H1579" s="368">
        <f t="shared" si="649"/>
        <v>85.444811727507911</v>
      </c>
      <c r="I1579" s="1899"/>
      <c r="J1579" s="1899"/>
      <c r="K1579" s="211"/>
      <c r="L1579" s="211"/>
      <c r="M1579" s="211"/>
      <c r="N1579" s="211"/>
      <c r="O1579" s="211"/>
      <c r="P1579" s="211"/>
      <c r="Q1579" s="568"/>
      <c r="R1579" s="568"/>
      <c r="S1579" s="568"/>
      <c r="T1579" s="568"/>
      <c r="U1579" s="568"/>
      <c r="V1579" s="568"/>
      <c r="W1579" s="568"/>
      <c r="X1579" s="568"/>
      <c r="Y1579" s="1067"/>
      <c r="Z1579" s="568"/>
      <c r="AA1579" s="1088"/>
      <c r="AB1579" s="568"/>
      <c r="AC1579" s="568"/>
      <c r="AD1579" s="568"/>
      <c r="AE1579" s="568"/>
      <c r="AF1579" s="568"/>
      <c r="AG1579" s="1276">
        <f>AG1580</f>
        <v>0</v>
      </c>
      <c r="AH1579" s="564"/>
      <c r="AI1579" s="1457"/>
      <c r="AJ1579" s="1472"/>
    </row>
    <row r="1580" spans="1:36" x14ac:dyDescent="0.25">
      <c r="A1580" s="239">
        <v>1</v>
      </c>
      <c r="B1580" s="292" t="s">
        <v>239</v>
      </c>
      <c r="C1580" s="678"/>
      <c r="D1580" s="4"/>
      <c r="E1580" s="1160">
        <v>41748</v>
      </c>
      <c r="F1580" s="368">
        <f>ROUND(E1580/12*$B$4,0)</f>
        <v>27832</v>
      </c>
      <c r="G1580" s="368">
        <v>23781</v>
      </c>
      <c r="H1580" s="368">
        <f t="shared" si="649"/>
        <v>85.444811727507911</v>
      </c>
      <c r="I1580" s="1899"/>
      <c r="J1580" s="1899"/>
      <c r="K1580" s="211"/>
      <c r="L1580" s="211"/>
      <c r="M1580" s="211"/>
      <c r="N1580" s="211"/>
      <c r="O1580" s="211"/>
      <c r="P1580" s="211"/>
      <c r="Q1580" s="568"/>
      <c r="R1580" s="568"/>
      <c r="S1580" s="568"/>
      <c r="T1580" s="568"/>
      <c r="U1580" s="568"/>
      <c r="V1580" s="568"/>
      <c r="W1580" s="568"/>
      <c r="X1580" s="568"/>
      <c r="Y1580" s="1067"/>
      <c r="Z1580" s="568"/>
      <c r="AA1580" s="1088"/>
      <c r="AB1580" s="568"/>
      <c r="AC1580" s="568"/>
      <c r="AD1580" s="568"/>
      <c r="AE1580" s="568"/>
      <c r="AF1580" s="568"/>
      <c r="AG1580" s="1276"/>
      <c r="AH1580" s="564"/>
      <c r="AI1580" s="1457"/>
      <c r="AJ1580" s="1472"/>
    </row>
    <row r="1581" spans="1:36" ht="63" x14ac:dyDescent="0.25">
      <c r="A1581" s="239">
        <v>1</v>
      </c>
      <c r="B1581" s="756" t="s">
        <v>391</v>
      </c>
      <c r="C1581" s="678"/>
      <c r="D1581" s="4"/>
      <c r="E1581" s="1162">
        <f>E1582+E1587</f>
        <v>13534</v>
      </c>
      <c r="F1581" s="368">
        <f>F1582+F1587</f>
        <v>9022</v>
      </c>
      <c r="G1581" s="368">
        <f>G1582+G1587</f>
        <v>8363</v>
      </c>
      <c r="H1581" s="368">
        <f t="shared" si="649"/>
        <v>92.695632897362003</v>
      </c>
      <c r="I1581" s="1899"/>
      <c r="J1581" s="1899"/>
      <c r="K1581" s="211"/>
      <c r="L1581" s="211"/>
      <c r="M1581" s="211"/>
      <c r="N1581" s="211"/>
      <c r="O1581" s="211"/>
      <c r="P1581" s="211"/>
      <c r="Q1581" s="568"/>
      <c r="R1581" s="568"/>
      <c r="S1581" s="568"/>
      <c r="T1581" s="568"/>
      <c r="U1581" s="568"/>
      <c r="V1581" s="568"/>
      <c r="W1581" s="568"/>
      <c r="X1581" s="568"/>
      <c r="Y1581" s="1215">
        <f>Q1581/12*$B$4</f>
        <v>0</v>
      </c>
      <c r="Z1581" s="568">
        <f>AF1581-AE1581-AB1581</f>
        <v>0</v>
      </c>
      <c r="AA1581" s="1088"/>
      <c r="AB1581" s="568"/>
      <c r="AC1581" s="568">
        <f>Z1581-Y1581</f>
        <v>0</v>
      </c>
      <c r="AD1581" s="568"/>
      <c r="AE1581" s="568"/>
      <c r="AF1581" s="568"/>
      <c r="AG1581" s="1276">
        <f>AG1582+AG1587</f>
        <v>0</v>
      </c>
      <c r="AH1581" s="564"/>
      <c r="AI1581" s="1457"/>
      <c r="AJ1581" s="1472"/>
    </row>
    <row r="1582" spans="1:36" ht="30" x14ac:dyDescent="0.25">
      <c r="A1582" s="239">
        <v>1</v>
      </c>
      <c r="B1582" s="729" t="s">
        <v>392</v>
      </c>
      <c r="C1582" s="678"/>
      <c r="D1582" s="4"/>
      <c r="E1582" s="1162">
        <f>SUM(E1583:E1586)</f>
        <v>5874</v>
      </c>
      <c r="F1582" s="368">
        <f>SUM(F1583:F1586)</f>
        <v>3916</v>
      </c>
      <c r="G1582" s="368">
        <f>SUM(G1583:G1586)</f>
        <v>3780</v>
      </c>
      <c r="H1582" s="368">
        <f t="shared" si="649"/>
        <v>96.527068437180802</v>
      </c>
      <c r="I1582" s="1899"/>
      <c r="J1582" s="1899"/>
      <c r="K1582" s="211"/>
      <c r="L1582" s="211"/>
      <c r="M1582" s="211"/>
      <c r="N1582" s="211"/>
      <c r="O1582" s="211"/>
      <c r="P1582" s="211"/>
      <c r="Q1582" s="568"/>
      <c r="R1582" s="568"/>
      <c r="S1582" s="568"/>
      <c r="T1582" s="568"/>
      <c r="U1582" s="568"/>
      <c r="V1582" s="568"/>
      <c r="W1582" s="568"/>
      <c r="X1582" s="568"/>
      <c r="Y1582" s="1067"/>
      <c r="Z1582" s="568"/>
      <c r="AA1582" s="1088"/>
      <c r="AB1582" s="568"/>
      <c r="AC1582" s="568"/>
      <c r="AD1582" s="568"/>
      <c r="AE1582" s="568"/>
      <c r="AF1582" s="568"/>
      <c r="AG1582" s="1276">
        <f>SUM(AG1583:AG1586)</f>
        <v>0</v>
      </c>
      <c r="AH1582" s="564"/>
      <c r="AI1582" s="1457"/>
      <c r="AJ1582" s="1472"/>
    </row>
    <row r="1583" spans="1:36" ht="30" x14ac:dyDescent="0.25">
      <c r="A1583" s="239">
        <v>1</v>
      </c>
      <c r="B1583" s="516" t="s">
        <v>393</v>
      </c>
      <c r="C1583" s="678"/>
      <c r="D1583" s="4"/>
      <c r="E1583" s="1160">
        <v>5829</v>
      </c>
      <c r="F1583" s="213">
        <f>ROUND(E1583/12*$B$4,0)</f>
        <v>3886</v>
      </c>
      <c r="G1583" s="368">
        <v>3741</v>
      </c>
      <c r="H1583" s="368">
        <f t="shared" si="649"/>
        <v>96.268656716417908</v>
      </c>
      <c r="I1583" s="1899"/>
      <c r="J1583" s="1899"/>
      <c r="K1583" s="211"/>
      <c r="L1583" s="211"/>
      <c r="M1583" s="211"/>
      <c r="N1583" s="211"/>
      <c r="O1583" s="211"/>
      <c r="P1583" s="211"/>
      <c r="Q1583" s="568"/>
      <c r="R1583" s="568"/>
      <c r="S1583" s="568"/>
      <c r="T1583" s="568"/>
      <c r="U1583" s="568"/>
      <c r="V1583" s="568"/>
      <c r="W1583" s="568"/>
      <c r="X1583" s="568"/>
      <c r="Y1583" s="1067"/>
      <c r="Z1583" s="568"/>
      <c r="AA1583" s="1088"/>
      <c r="AB1583" s="568"/>
      <c r="AC1583" s="568"/>
      <c r="AD1583" s="568"/>
      <c r="AE1583" s="568"/>
      <c r="AF1583" s="568"/>
      <c r="AG1583" s="1276"/>
      <c r="AH1583" s="564"/>
      <c r="AI1583" s="1457"/>
      <c r="AJ1583" s="1472"/>
    </row>
    <row r="1584" spans="1:36" ht="60" x14ac:dyDescent="0.25">
      <c r="A1584" s="239">
        <v>1</v>
      </c>
      <c r="B1584" s="516" t="s">
        <v>394</v>
      </c>
      <c r="C1584" s="678"/>
      <c r="D1584" s="4"/>
      <c r="E1584" s="1160"/>
      <c r="F1584" s="368"/>
      <c r="G1584" s="368"/>
      <c r="H1584" s="368"/>
      <c r="I1584" s="1899"/>
      <c r="J1584" s="1899"/>
      <c r="K1584" s="211"/>
      <c r="L1584" s="211"/>
      <c r="M1584" s="211"/>
      <c r="N1584" s="211"/>
      <c r="O1584" s="211"/>
      <c r="P1584" s="211"/>
      <c r="Q1584" s="568"/>
      <c r="R1584" s="568"/>
      <c r="S1584" s="568"/>
      <c r="T1584" s="568"/>
      <c r="U1584" s="568"/>
      <c r="V1584" s="568"/>
      <c r="W1584" s="568"/>
      <c r="X1584" s="568"/>
      <c r="Y1584" s="1067"/>
      <c r="Z1584" s="568"/>
      <c r="AA1584" s="1088"/>
      <c r="AB1584" s="568"/>
      <c r="AC1584" s="568"/>
      <c r="AD1584" s="568"/>
      <c r="AE1584" s="568"/>
      <c r="AF1584" s="568"/>
      <c r="AG1584" s="1276"/>
      <c r="AH1584" s="564"/>
      <c r="AI1584" s="1457"/>
      <c r="AJ1584" s="1472"/>
    </row>
    <row r="1585" spans="1:36" ht="45" x14ac:dyDescent="0.25">
      <c r="A1585" s="239">
        <v>1</v>
      </c>
      <c r="B1585" s="516" t="s">
        <v>395</v>
      </c>
      <c r="C1585" s="678"/>
      <c r="D1585" s="4"/>
      <c r="E1585" s="1160"/>
      <c r="F1585" s="368"/>
      <c r="G1585" s="368"/>
      <c r="H1585" s="368"/>
      <c r="I1585" s="1899"/>
      <c r="J1585" s="1899"/>
      <c r="K1585" s="211"/>
      <c r="L1585" s="211"/>
      <c r="M1585" s="211"/>
      <c r="N1585" s="211"/>
      <c r="O1585" s="211"/>
      <c r="P1585" s="211"/>
      <c r="Q1585" s="568"/>
      <c r="R1585" s="568"/>
      <c r="S1585" s="568"/>
      <c r="T1585" s="568"/>
      <c r="U1585" s="568"/>
      <c r="V1585" s="568"/>
      <c r="W1585" s="568"/>
      <c r="X1585" s="568"/>
      <c r="Y1585" s="1067"/>
      <c r="Z1585" s="568"/>
      <c r="AA1585" s="1088"/>
      <c r="AB1585" s="568"/>
      <c r="AC1585" s="568"/>
      <c r="AD1585" s="568"/>
      <c r="AE1585" s="568"/>
      <c r="AF1585" s="568"/>
      <c r="AG1585" s="1276"/>
      <c r="AH1585" s="564"/>
      <c r="AI1585" s="1457"/>
      <c r="AJ1585" s="1472"/>
    </row>
    <row r="1586" spans="1:36" ht="30" x14ac:dyDescent="0.25">
      <c r="A1586" s="239">
        <v>1</v>
      </c>
      <c r="B1586" s="516" t="s">
        <v>396</v>
      </c>
      <c r="C1586" s="678"/>
      <c r="D1586" s="4"/>
      <c r="E1586" s="1160">
        <v>45</v>
      </c>
      <c r="F1586" s="213">
        <f>ROUND(E1586/12*$B$4,0)</f>
        <v>30</v>
      </c>
      <c r="G1586" s="368">
        <v>39</v>
      </c>
      <c r="H1586" s="368">
        <f>G1586/F1586*100</f>
        <v>130</v>
      </c>
      <c r="I1586" s="1899"/>
      <c r="J1586" s="1899"/>
      <c r="K1586" s="211"/>
      <c r="L1586" s="211"/>
      <c r="M1586" s="211"/>
      <c r="N1586" s="211"/>
      <c r="O1586" s="211"/>
      <c r="P1586" s="211"/>
      <c r="Q1586" s="568"/>
      <c r="R1586" s="568"/>
      <c r="S1586" s="568"/>
      <c r="T1586" s="568"/>
      <c r="U1586" s="568"/>
      <c r="V1586" s="568"/>
      <c r="W1586" s="568"/>
      <c r="X1586" s="568"/>
      <c r="Y1586" s="1067"/>
      <c r="Z1586" s="568"/>
      <c r="AA1586" s="1088"/>
      <c r="AB1586" s="568"/>
      <c r="AC1586" s="568"/>
      <c r="AD1586" s="568"/>
      <c r="AE1586" s="568"/>
      <c r="AF1586" s="568"/>
      <c r="AG1586" s="1276"/>
      <c r="AH1586" s="564"/>
      <c r="AI1586" s="1457"/>
      <c r="AJ1586" s="1472"/>
    </row>
    <row r="1587" spans="1:36" ht="60" x14ac:dyDescent="0.25">
      <c r="A1587" s="239">
        <v>1</v>
      </c>
      <c r="B1587" s="729" t="s">
        <v>397</v>
      </c>
      <c r="C1587" s="678"/>
      <c r="D1587" s="4"/>
      <c r="E1587" s="1162">
        <f>SUM(E1588:E1591)</f>
        <v>7660</v>
      </c>
      <c r="F1587" s="368">
        <f>SUM(F1588:F1591)</f>
        <v>5106</v>
      </c>
      <c r="G1587" s="368">
        <f>G1588+G1590+G1591</f>
        <v>4583</v>
      </c>
      <c r="H1587" s="368">
        <f>G1587/F1587*100</f>
        <v>89.757148452800635</v>
      </c>
      <c r="I1587" s="1899"/>
      <c r="J1587" s="1899"/>
      <c r="K1587" s="211"/>
      <c r="L1587" s="211"/>
      <c r="M1587" s="211"/>
      <c r="N1587" s="211"/>
      <c r="O1587" s="211"/>
      <c r="P1587" s="211"/>
      <c r="Q1587" s="568"/>
      <c r="R1587" s="568"/>
      <c r="S1587" s="568"/>
      <c r="T1587" s="568"/>
      <c r="U1587" s="568"/>
      <c r="V1587" s="568"/>
      <c r="W1587" s="568"/>
      <c r="X1587" s="568"/>
      <c r="Y1587" s="1067"/>
      <c r="Z1587" s="568"/>
      <c r="AA1587" s="1088"/>
      <c r="AB1587" s="568"/>
      <c r="AC1587" s="568"/>
      <c r="AD1587" s="568"/>
      <c r="AE1587" s="568"/>
      <c r="AF1587" s="568"/>
      <c r="AG1587" s="1276">
        <f>AG1588+AG1590+AG1591</f>
        <v>0</v>
      </c>
      <c r="AH1587" s="564"/>
      <c r="AI1587" s="1457"/>
      <c r="AJ1587" s="1472"/>
    </row>
    <row r="1588" spans="1:36" ht="45" x14ac:dyDescent="0.25">
      <c r="A1588" s="239">
        <v>1</v>
      </c>
      <c r="B1588" s="516" t="s">
        <v>398</v>
      </c>
      <c r="C1588" s="678"/>
      <c r="D1588" s="4"/>
      <c r="E1588" s="1160">
        <v>2097</v>
      </c>
      <c r="F1588" s="213">
        <f>ROUND(E1588/12*$B$4,0)</f>
        <v>1398</v>
      </c>
      <c r="G1588" s="368">
        <v>1391</v>
      </c>
      <c r="H1588" s="368">
        <f>G1588/F1588*100</f>
        <v>99.499284692417746</v>
      </c>
      <c r="I1588" s="1899"/>
      <c r="J1588" s="1899"/>
      <c r="K1588" s="211"/>
      <c r="L1588" s="211"/>
      <c r="M1588" s="211"/>
      <c r="N1588" s="211"/>
      <c r="O1588" s="211"/>
      <c r="P1588" s="211"/>
      <c r="Q1588" s="568"/>
      <c r="R1588" s="568"/>
      <c r="S1588" s="568"/>
      <c r="T1588" s="568"/>
      <c r="U1588" s="568"/>
      <c r="V1588" s="568"/>
      <c r="W1588" s="568"/>
      <c r="X1588" s="568"/>
      <c r="Y1588" s="1067"/>
      <c r="Z1588" s="568"/>
      <c r="AA1588" s="1088"/>
      <c r="AB1588" s="568"/>
      <c r="AC1588" s="568"/>
      <c r="AD1588" s="568"/>
      <c r="AE1588" s="568"/>
      <c r="AF1588" s="568"/>
      <c r="AG1588" s="1276"/>
      <c r="AH1588" s="564"/>
      <c r="AI1588" s="1457"/>
      <c r="AJ1588" s="1472"/>
    </row>
    <row r="1589" spans="1:36" ht="30" x14ac:dyDescent="0.25">
      <c r="A1589" s="239">
        <v>1</v>
      </c>
      <c r="B1589" s="516" t="s">
        <v>427</v>
      </c>
      <c r="C1589" s="678"/>
      <c r="D1589" s="4"/>
      <c r="E1589" s="1160"/>
      <c r="F1589" s="368">
        <f>ROUND(E1589/12*$B$4,0)</f>
        <v>0</v>
      </c>
      <c r="G1589" s="368"/>
      <c r="H1589" s="368"/>
      <c r="I1589" s="1899"/>
      <c r="J1589" s="1899"/>
      <c r="K1589" s="211"/>
      <c r="L1589" s="211"/>
      <c r="M1589" s="211"/>
      <c r="N1589" s="211"/>
      <c r="O1589" s="211"/>
      <c r="P1589" s="211"/>
      <c r="Q1589" s="568"/>
      <c r="R1589" s="568"/>
      <c r="S1589" s="568"/>
      <c r="T1589" s="568"/>
      <c r="U1589" s="568"/>
      <c r="V1589" s="568"/>
      <c r="W1589" s="568"/>
      <c r="X1589" s="568"/>
      <c r="Y1589" s="1067"/>
      <c r="Z1589" s="568"/>
      <c r="AA1589" s="1088"/>
      <c r="AB1589" s="568"/>
      <c r="AC1589" s="568"/>
      <c r="AD1589" s="568"/>
      <c r="AE1589" s="568"/>
      <c r="AF1589" s="568"/>
      <c r="AG1589" s="1276"/>
      <c r="AH1589" s="564"/>
      <c r="AI1589" s="1457"/>
      <c r="AJ1589" s="1472"/>
    </row>
    <row r="1590" spans="1:36" ht="75" x14ac:dyDescent="0.25">
      <c r="A1590" s="239">
        <v>1</v>
      </c>
      <c r="B1590" s="516" t="s">
        <v>399</v>
      </c>
      <c r="C1590" s="678"/>
      <c r="D1590" s="4"/>
      <c r="E1590" s="1160">
        <v>3410</v>
      </c>
      <c r="F1590" s="213">
        <f>ROUND(E1590/12*$B$4,0)</f>
        <v>2273</v>
      </c>
      <c r="G1590" s="368">
        <v>2063</v>
      </c>
      <c r="H1590" s="368">
        <f>G1590/F1590*100</f>
        <v>90.76110866695997</v>
      </c>
      <c r="I1590" s="1899"/>
      <c r="J1590" s="1899"/>
      <c r="K1590" s="211"/>
      <c r="L1590" s="211"/>
      <c r="M1590" s="211"/>
      <c r="N1590" s="211"/>
      <c r="O1590" s="211"/>
      <c r="P1590" s="211"/>
      <c r="Q1590" s="568"/>
      <c r="R1590" s="568"/>
      <c r="S1590" s="568"/>
      <c r="T1590" s="568"/>
      <c r="U1590" s="568"/>
      <c r="V1590" s="568"/>
      <c r="W1590" s="568"/>
      <c r="X1590" s="568"/>
      <c r="Y1590" s="1067"/>
      <c r="Z1590" s="568"/>
      <c r="AA1590" s="1088"/>
      <c r="AB1590" s="568"/>
      <c r="AC1590" s="568"/>
      <c r="AD1590" s="568"/>
      <c r="AE1590" s="568"/>
      <c r="AF1590" s="568"/>
      <c r="AG1590" s="1276"/>
      <c r="AH1590" s="564"/>
      <c r="AI1590" s="1457"/>
      <c r="AJ1590" s="1472"/>
    </row>
    <row r="1591" spans="1:36" ht="60" x14ac:dyDescent="0.25">
      <c r="A1591" s="239">
        <v>1</v>
      </c>
      <c r="B1591" s="516" t="s">
        <v>400</v>
      </c>
      <c r="C1591" s="678"/>
      <c r="D1591" s="4"/>
      <c r="E1591" s="1160">
        <v>2153</v>
      </c>
      <c r="F1591" s="213">
        <f>ROUND(E1591/12*$B$4,0)</f>
        <v>1435</v>
      </c>
      <c r="G1591" s="368">
        <v>1129</v>
      </c>
      <c r="H1591" s="368">
        <f>G1591/F1591*100</f>
        <v>78.675958188153302</v>
      </c>
      <c r="I1591" s="1899"/>
      <c r="J1591" s="1899"/>
      <c r="K1591" s="211"/>
      <c r="L1591" s="211"/>
      <c r="M1591" s="211"/>
      <c r="N1591" s="211"/>
      <c r="O1591" s="211"/>
      <c r="P1591" s="211"/>
      <c r="Q1591" s="568"/>
      <c r="R1591" s="568"/>
      <c r="S1591" s="568"/>
      <c r="T1591" s="568"/>
      <c r="U1591" s="568"/>
      <c r="V1591" s="568"/>
      <c r="W1591" s="568"/>
      <c r="X1591" s="568"/>
      <c r="Y1591" s="1067"/>
      <c r="Z1591" s="568"/>
      <c r="AA1591" s="1088"/>
      <c r="AB1591" s="568"/>
      <c r="AC1591" s="568"/>
      <c r="AD1591" s="568"/>
      <c r="AE1591" s="568"/>
      <c r="AF1591" s="568"/>
      <c r="AG1591" s="1276"/>
      <c r="AH1591" s="564"/>
      <c r="AI1591" s="1457"/>
      <c r="AJ1591" s="1472"/>
    </row>
    <row r="1592" spans="1:36" x14ac:dyDescent="0.25">
      <c r="B1592" s="803" t="s">
        <v>206</v>
      </c>
      <c r="C1592" s="678"/>
      <c r="D1592" s="4"/>
      <c r="E1592" s="1160"/>
      <c r="F1592" s="213"/>
      <c r="G1592" s="368"/>
      <c r="H1592" s="368"/>
      <c r="I1592" s="1899"/>
      <c r="J1592" s="1899"/>
      <c r="K1592" s="211"/>
      <c r="L1592" s="211"/>
      <c r="M1592" s="211"/>
      <c r="N1592" s="211"/>
      <c r="O1592" s="211"/>
      <c r="P1592" s="211"/>
      <c r="Q1592" s="568">
        <v>13478.71506</v>
      </c>
      <c r="R1592" s="568">
        <v>13478.71506</v>
      </c>
      <c r="S1592" s="568">
        <v>13478.71506</v>
      </c>
      <c r="T1592" s="568">
        <v>13478.71506</v>
      </c>
      <c r="U1592" s="568">
        <v>13478.71506</v>
      </c>
      <c r="V1592" s="568">
        <v>13478.71506</v>
      </c>
      <c r="W1592" s="568">
        <v>13478.71506</v>
      </c>
      <c r="X1592" s="568">
        <v>13478.71506</v>
      </c>
      <c r="Y1592" s="1067">
        <f t="shared" ref="Y1592" si="650">Q1592/12*$B$4+(R1592-Q1592)/11*7+(S1592-R1592)/10*6+(T1592-S1592)/9*5+(U1592-T1592)/8*4+(V1592-U1592)/7*3+(W1592-V1592)/6*2+(X1592-W1592)/5*1</f>
        <v>8985.8100400000003</v>
      </c>
      <c r="Z1592" s="568">
        <f>AF1592-AE1592-AB1592</f>
        <v>10166.620429999997</v>
      </c>
      <c r="AA1592" s="1088"/>
      <c r="AB1592" s="568"/>
      <c r="AC1592" s="568">
        <f>Z1592-Y1592</f>
        <v>1180.8103899999969</v>
      </c>
      <c r="AD1592" s="568"/>
      <c r="AE1592" s="568">
        <v>0</v>
      </c>
      <c r="AF1592" s="568">
        <v>10166.620429999997</v>
      </c>
      <c r="AG1592" s="1276"/>
      <c r="AH1592" s="564"/>
      <c r="AI1592" s="1457"/>
      <c r="AJ1592" s="1472"/>
    </row>
    <row r="1593" spans="1:36" ht="29.25" x14ac:dyDescent="0.25">
      <c r="A1593" s="239">
        <v>1</v>
      </c>
      <c r="B1593" s="790" t="s">
        <v>452</v>
      </c>
      <c r="C1593" s="678"/>
      <c r="D1593" s="4"/>
      <c r="E1593" s="1162">
        <f>SUM(E1594,E1595,E1599,E1600)+E1601+E1602</f>
        <v>1339.25</v>
      </c>
      <c r="F1593" s="1162">
        <f>SUM(F1594,F1595,F1599,F1600)+F1601+F1602</f>
        <v>893.5</v>
      </c>
      <c r="G1593" s="1162">
        <f>SUM(G1594,G1595,G1599,G1600)+G1601+G1602+G1604</f>
        <v>1030.25</v>
      </c>
      <c r="H1593" s="368">
        <f>G1593/F1593*100</f>
        <v>115.30498041410185</v>
      </c>
      <c r="I1593" s="1899"/>
      <c r="J1593" s="1899"/>
      <c r="K1593" s="211"/>
      <c r="L1593" s="211"/>
      <c r="M1593" s="211"/>
      <c r="N1593" s="211"/>
      <c r="O1593" s="211"/>
      <c r="P1593" s="211"/>
      <c r="Q1593" s="568"/>
      <c r="R1593" s="568"/>
      <c r="S1593" s="568"/>
      <c r="T1593" s="568"/>
      <c r="U1593" s="568"/>
      <c r="V1593" s="568"/>
      <c r="W1593" s="568"/>
      <c r="X1593" s="568"/>
      <c r="Y1593" s="1067"/>
      <c r="Z1593" s="568"/>
      <c r="AA1593" s="1088"/>
      <c r="AB1593" s="568"/>
      <c r="AC1593" s="568"/>
      <c r="AD1593" s="568"/>
      <c r="AE1593" s="568"/>
      <c r="AF1593" s="568"/>
      <c r="AG1593" s="1299">
        <f>SUM(AG1594,AG1595,AG1599,AG1600)+AG1601+AG1602+AG1604</f>
        <v>0</v>
      </c>
      <c r="AH1593" s="564"/>
      <c r="AI1593" s="1457"/>
      <c r="AJ1593" s="1472"/>
    </row>
    <row r="1594" spans="1:36" x14ac:dyDescent="0.25">
      <c r="A1594" s="239">
        <v>1</v>
      </c>
      <c r="B1594" s="4" t="s">
        <v>440</v>
      </c>
      <c r="C1594" s="678"/>
      <c r="D1594" s="4"/>
      <c r="E1594" s="1160"/>
      <c r="F1594" s="368"/>
      <c r="G1594" s="368"/>
      <c r="H1594" s="368"/>
      <c r="I1594" s="1899"/>
      <c r="J1594" s="1899"/>
      <c r="K1594" s="211"/>
      <c r="L1594" s="211"/>
      <c r="M1594" s="211"/>
      <c r="N1594" s="211"/>
      <c r="O1594" s="211"/>
      <c r="P1594" s="211"/>
      <c r="Q1594" s="568"/>
      <c r="R1594" s="568"/>
      <c r="S1594" s="568"/>
      <c r="T1594" s="568"/>
      <c r="U1594" s="568"/>
      <c r="V1594" s="568"/>
      <c r="W1594" s="568"/>
      <c r="X1594" s="568"/>
      <c r="Y1594" s="1067"/>
      <c r="Z1594" s="568"/>
      <c r="AA1594" s="1088"/>
      <c r="AB1594" s="568"/>
      <c r="AC1594" s="568"/>
      <c r="AD1594" s="568"/>
      <c r="AE1594" s="568"/>
      <c r="AF1594" s="568"/>
      <c r="AG1594" s="1276"/>
      <c r="AH1594" s="564"/>
      <c r="AI1594" s="1457"/>
      <c r="AJ1594" s="1472"/>
    </row>
    <row r="1595" spans="1:36" ht="30" x14ac:dyDescent="0.25">
      <c r="A1595" s="239">
        <v>1</v>
      </c>
      <c r="B1595" s="804" t="s">
        <v>441</v>
      </c>
      <c r="C1595" s="678"/>
      <c r="D1595" s="4"/>
      <c r="E1595" s="763">
        <f>E1597/4</f>
        <v>11.25</v>
      </c>
      <c r="F1595" s="213">
        <f>F1597/4</f>
        <v>7.5</v>
      </c>
      <c r="G1595" s="368">
        <f>G1597/4</f>
        <v>7.25</v>
      </c>
      <c r="H1595" s="368">
        <f>G1595/F1595*100</f>
        <v>96.666666666666671</v>
      </c>
      <c r="I1595" s="1899"/>
      <c r="J1595" s="1899"/>
      <c r="K1595" s="211"/>
      <c r="L1595" s="211"/>
      <c r="M1595" s="211"/>
      <c r="N1595" s="211"/>
      <c r="O1595" s="211"/>
      <c r="P1595" s="211"/>
      <c r="Q1595" s="568"/>
      <c r="R1595" s="568"/>
      <c r="S1595" s="568"/>
      <c r="T1595" s="568"/>
      <c r="U1595" s="568"/>
      <c r="V1595" s="568"/>
      <c r="W1595" s="568"/>
      <c r="X1595" s="568"/>
      <c r="Y1595" s="1067"/>
      <c r="Z1595" s="568">
        <f>AF1595-AE1595-AB1595</f>
        <v>0</v>
      </c>
      <c r="AA1595" s="1088"/>
      <c r="AB1595" s="568"/>
      <c r="AC1595" s="568"/>
      <c r="AD1595" s="568"/>
      <c r="AE1595" s="568"/>
      <c r="AF1595" s="568"/>
      <c r="AG1595" s="1276">
        <f>AG1597/4</f>
        <v>0</v>
      </c>
      <c r="AH1595" s="564"/>
      <c r="AI1595" s="1457"/>
      <c r="AJ1595" s="1472"/>
    </row>
    <row r="1596" spans="1:36" x14ac:dyDescent="0.25">
      <c r="A1596" s="239">
        <v>1</v>
      </c>
      <c r="B1596" s="4" t="s">
        <v>442</v>
      </c>
      <c r="C1596" s="678"/>
      <c r="D1596" s="4"/>
      <c r="E1596" s="244"/>
      <c r="F1596" s="213"/>
      <c r="G1596" s="368"/>
      <c r="H1596" s="368"/>
      <c r="I1596" s="1899"/>
      <c r="J1596" s="1899"/>
      <c r="K1596" s="211"/>
      <c r="L1596" s="211"/>
      <c r="M1596" s="211"/>
      <c r="N1596" s="211"/>
      <c r="O1596" s="211"/>
      <c r="P1596" s="211"/>
      <c r="Q1596" s="568"/>
      <c r="R1596" s="568"/>
      <c r="S1596" s="568"/>
      <c r="T1596" s="568"/>
      <c r="U1596" s="568"/>
      <c r="V1596" s="568"/>
      <c r="W1596" s="568"/>
      <c r="X1596" s="568"/>
      <c r="Y1596" s="1067"/>
      <c r="Z1596" s="568">
        <f>AF1596-AE1596-AB1596</f>
        <v>0</v>
      </c>
      <c r="AA1596" s="1088"/>
      <c r="AB1596" s="568"/>
      <c r="AC1596" s="568"/>
      <c r="AD1596" s="568"/>
      <c r="AE1596" s="568"/>
      <c r="AF1596" s="568"/>
      <c r="AG1596" s="1276"/>
      <c r="AH1596" s="564"/>
      <c r="AI1596" s="1457"/>
      <c r="AJ1596" s="1472"/>
    </row>
    <row r="1597" spans="1:36" ht="30" x14ac:dyDescent="0.25">
      <c r="A1597" s="239">
        <v>1</v>
      </c>
      <c r="B1597" s="4" t="s">
        <v>467</v>
      </c>
      <c r="C1597" s="678"/>
      <c r="D1597" s="4"/>
      <c r="E1597" s="1152">
        <v>45</v>
      </c>
      <c r="F1597" s="213">
        <f>ROUND(E1597/12*$B$4,0)</f>
        <v>30</v>
      </c>
      <c r="G1597" s="368">
        <v>29</v>
      </c>
      <c r="H1597" s="368">
        <f>G1597/F1597*100</f>
        <v>96.666666666666671</v>
      </c>
      <c r="I1597" s="1899"/>
      <c r="J1597" s="1899"/>
      <c r="K1597" s="211"/>
      <c r="L1597" s="211"/>
      <c r="M1597" s="211"/>
      <c r="N1597" s="211"/>
      <c r="O1597" s="211"/>
      <c r="P1597" s="211"/>
      <c r="Q1597" s="568"/>
      <c r="R1597" s="568"/>
      <c r="S1597" s="568"/>
      <c r="T1597" s="568"/>
      <c r="U1597" s="568"/>
      <c r="V1597" s="568"/>
      <c r="W1597" s="568"/>
      <c r="X1597" s="568"/>
      <c r="Y1597" s="1067"/>
      <c r="Z1597" s="568">
        <f>AF1597-AE1597-AB1597</f>
        <v>0</v>
      </c>
      <c r="AA1597" s="1088"/>
      <c r="AB1597" s="568"/>
      <c r="AC1597" s="568"/>
      <c r="AD1597" s="568"/>
      <c r="AE1597" s="568"/>
      <c r="AF1597" s="568"/>
      <c r="AG1597" s="1276"/>
      <c r="AH1597" s="564"/>
      <c r="AI1597" s="1457"/>
      <c r="AJ1597" s="1472"/>
    </row>
    <row r="1598" spans="1:36" ht="60" x14ac:dyDescent="0.25">
      <c r="A1598" s="239">
        <v>1</v>
      </c>
      <c r="B1598" s="4" t="s">
        <v>443</v>
      </c>
      <c r="C1598" s="678"/>
      <c r="D1598" s="4"/>
      <c r="E1598" s="763"/>
      <c r="F1598" s="213"/>
      <c r="G1598" s="368"/>
      <c r="H1598" s="368"/>
      <c r="I1598" s="1899"/>
      <c r="J1598" s="1899"/>
      <c r="K1598" s="211"/>
      <c r="L1598" s="211"/>
      <c r="M1598" s="211"/>
      <c r="N1598" s="211"/>
      <c r="O1598" s="211"/>
      <c r="P1598" s="211"/>
      <c r="Q1598" s="568"/>
      <c r="R1598" s="568"/>
      <c r="S1598" s="568"/>
      <c r="T1598" s="568"/>
      <c r="U1598" s="568"/>
      <c r="V1598" s="568"/>
      <c r="W1598" s="568"/>
      <c r="X1598" s="568"/>
      <c r="Y1598" s="1067"/>
      <c r="Z1598" s="568">
        <f>AF1598-AE1598-AB1598</f>
        <v>0</v>
      </c>
      <c r="AA1598" s="1088"/>
      <c r="AB1598" s="568"/>
      <c r="AC1598" s="568"/>
      <c r="AD1598" s="568"/>
      <c r="AE1598" s="568"/>
      <c r="AF1598" s="568"/>
      <c r="AG1598" s="1276"/>
      <c r="AH1598" s="564"/>
      <c r="AI1598" s="1457"/>
      <c r="AJ1598" s="1472"/>
    </row>
    <row r="1599" spans="1:36" ht="75" x14ac:dyDescent="0.25">
      <c r="A1599" s="239">
        <v>1</v>
      </c>
      <c r="B1599" s="4" t="s">
        <v>444</v>
      </c>
      <c r="C1599" s="678"/>
      <c r="D1599" s="4"/>
      <c r="E1599" s="1155"/>
      <c r="F1599" s="213"/>
      <c r="G1599" s="368"/>
      <c r="H1599" s="368"/>
      <c r="I1599" s="1899"/>
      <c r="J1599" s="1899"/>
      <c r="K1599" s="211"/>
      <c r="L1599" s="211"/>
      <c r="M1599" s="211"/>
      <c r="N1599" s="211"/>
      <c r="O1599" s="211"/>
      <c r="P1599" s="211"/>
      <c r="Q1599" s="568"/>
      <c r="R1599" s="568"/>
      <c r="S1599" s="568"/>
      <c r="T1599" s="568"/>
      <c r="U1599" s="568"/>
      <c r="V1599" s="568"/>
      <c r="W1599" s="568"/>
      <c r="X1599" s="568"/>
      <c r="Y1599" s="1067"/>
      <c r="Z1599" s="568">
        <f>AF1599-AE1599-AB1599</f>
        <v>0</v>
      </c>
      <c r="AA1599" s="1088"/>
      <c r="AB1599" s="568"/>
      <c r="AC1599" s="568"/>
      <c r="AD1599" s="568"/>
      <c r="AE1599" s="568"/>
      <c r="AF1599" s="568"/>
      <c r="AG1599" s="1276"/>
      <c r="AH1599" s="564"/>
      <c r="AI1599" s="1457"/>
      <c r="AJ1599" s="1472"/>
    </row>
    <row r="1600" spans="1:36" ht="45" x14ac:dyDescent="0.25">
      <c r="A1600" s="239">
        <v>1</v>
      </c>
      <c r="B1600" s="805" t="s">
        <v>445</v>
      </c>
      <c r="C1600" s="697"/>
      <c r="D1600" s="4"/>
      <c r="E1600" s="763"/>
      <c r="F1600" s="213"/>
      <c r="G1600" s="368"/>
      <c r="H1600" s="368"/>
      <c r="I1600" s="1899"/>
      <c r="J1600" s="1899"/>
      <c r="K1600" s="211"/>
      <c r="L1600" s="211"/>
      <c r="M1600" s="211"/>
      <c r="N1600" s="211"/>
      <c r="O1600" s="211"/>
      <c r="P1600" s="211"/>
      <c r="Q1600" s="568"/>
      <c r="R1600" s="568"/>
      <c r="S1600" s="568"/>
      <c r="T1600" s="568"/>
      <c r="U1600" s="568"/>
      <c r="V1600" s="568"/>
      <c r="W1600" s="568"/>
      <c r="X1600" s="568"/>
      <c r="Y1600" s="1067"/>
      <c r="Z1600" s="568"/>
      <c r="AA1600" s="1088"/>
      <c r="AB1600" s="568"/>
      <c r="AC1600" s="568"/>
      <c r="AD1600" s="568"/>
      <c r="AE1600" s="568"/>
      <c r="AF1600" s="568"/>
      <c r="AG1600" s="1276"/>
      <c r="AH1600" s="564"/>
      <c r="AI1600" s="1457"/>
      <c r="AJ1600" s="1472"/>
    </row>
    <row r="1601" spans="1:36" ht="105" x14ac:dyDescent="0.25">
      <c r="B1601" s="805" t="s">
        <v>626</v>
      </c>
      <c r="C1601" s="697"/>
      <c r="D1601" s="4"/>
      <c r="E1601" s="763">
        <v>400</v>
      </c>
      <c r="F1601" s="213">
        <f>ROUND(E1601/12*$B$4,0)</f>
        <v>267</v>
      </c>
      <c r="G1601" s="368">
        <v>418</v>
      </c>
      <c r="H1601" s="368">
        <f>G1601/F1601*100</f>
        <v>156.55430711610487</v>
      </c>
      <c r="I1601" s="1899"/>
      <c r="J1601" s="1899"/>
      <c r="K1601" s="211"/>
      <c r="L1601" s="211"/>
      <c r="M1601" s="211"/>
      <c r="N1601" s="211"/>
      <c r="O1601" s="211"/>
      <c r="P1601" s="211"/>
      <c r="Q1601" s="569"/>
      <c r="R1601" s="569"/>
      <c r="S1601" s="569"/>
      <c r="T1601" s="569"/>
      <c r="U1601" s="569"/>
      <c r="V1601" s="569"/>
      <c r="W1601" s="569"/>
      <c r="X1601" s="569"/>
      <c r="Y1601" s="1214"/>
      <c r="Z1601" s="569"/>
      <c r="AA1601" s="1088"/>
      <c r="AB1601" s="569"/>
      <c r="AC1601" s="569"/>
      <c r="AD1601" s="569"/>
      <c r="AE1601" s="569"/>
      <c r="AF1601" s="568"/>
      <c r="AG1601" s="1276"/>
      <c r="AH1601" s="564"/>
      <c r="AI1601" s="1457"/>
      <c r="AJ1601" s="1472"/>
    </row>
    <row r="1602" spans="1:36" ht="42.75" x14ac:dyDescent="0.25">
      <c r="B1602" s="1415" t="s">
        <v>603</v>
      </c>
      <c r="C1602" s="697"/>
      <c r="D1602" s="4"/>
      <c r="E1602" s="763">
        <f>E1603</f>
        <v>928</v>
      </c>
      <c r="F1602" s="213">
        <f>F1603</f>
        <v>619</v>
      </c>
      <c r="G1602" s="368">
        <f>G1603</f>
        <v>575</v>
      </c>
      <c r="H1602" s="368">
        <f>G1602/F1602*100</f>
        <v>92.891760904684972</v>
      </c>
      <c r="I1602" s="1899"/>
      <c r="J1602" s="1899"/>
      <c r="K1602" s="211"/>
      <c r="L1602" s="211"/>
      <c r="M1602" s="211"/>
      <c r="N1602" s="211"/>
      <c r="O1602" s="211"/>
      <c r="P1602" s="211"/>
      <c r="Q1602" s="569">
        <v>1490.2061999999999</v>
      </c>
      <c r="R1602" s="569">
        <v>1490.2061999999999</v>
      </c>
      <c r="S1602" s="569">
        <v>1490.2061999999999</v>
      </c>
      <c r="T1602" s="569">
        <v>1490.2061999999999</v>
      </c>
      <c r="U1602" s="569">
        <v>1490.2061999999999</v>
      </c>
      <c r="V1602" s="569">
        <v>1490.2061999999999</v>
      </c>
      <c r="W1602" s="569">
        <v>1490.2061999999999</v>
      </c>
      <c r="X1602" s="569">
        <v>1490.2061999999999</v>
      </c>
      <c r="Y1602" s="1214">
        <f t="shared" ref="Y1602" si="651">Q1602/12*$B$4+(R1602-Q1602)/11*7+(S1602-R1602)/10*6+(T1602-S1602)/9*5+(U1602-T1602)/8*4+(V1602-U1602)/7*3+(W1602-V1602)/6*2+(X1602-W1602)/5*1</f>
        <v>993.47079999999994</v>
      </c>
      <c r="Z1602" s="569">
        <f>AF1602-AE1602-AB1602</f>
        <v>1187.6485599999996</v>
      </c>
      <c r="AA1602" s="1088"/>
      <c r="AB1602" s="569"/>
      <c r="AC1602" s="569">
        <f>Z1602-Y1602</f>
        <v>194.17775999999969</v>
      </c>
      <c r="AD1602" s="569"/>
      <c r="AE1602" s="569">
        <v>-5.0609999999999999</v>
      </c>
      <c r="AF1602" s="568">
        <v>1182.5875599999997</v>
      </c>
      <c r="AG1602" s="1276">
        <f>AG1603</f>
        <v>0</v>
      </c>
      <c r="AH1602" s="564"/>
      <c r="AI1602" s="1457"/>
      <c r="AJ1602" s="1472"/>
    </row>
    <row r="1603" spans="1:36" x14ac:dyDescent="0.25">
      <c r="B1603" s="805" t="s">
        <v>604</v>
      </c>
      <c r="C1603" s="697"/>
      <c r="D1603" s="4"/>
      <c r="E1603" s="763">
        <v>928</v>
      </c>
      <c r="F1603" s="213">
        <f>ROUND(E1603/12*$B$4,0)</f>
        <v>619</v>
      </c>
      <c r="G1603" s="368">
        <v>575</v>
      </c>
      <c r="H1603" s="368">
        <f>G1603/F1603*100</f>
        <v>92.891760904684972</v>
      </c>
      <c r="I1603" s="1899"/>
      <c r="J1603" s="1899"/>
      <c r="K1603" s="211"/>
      <c r="L1603" s="211"/>
      <c r="M1603" s="211"/>
      <c r="N1603" s="211"/>
      <c r="O1603" s="211"/>
      <c r="P1603" s="211"/>
      <c r="Q1603" s="569"/>
      <c r="R1603" s="569"/>
      <c r="S1603" s="569"/>
      <c r="T1603" s="569"/>
      <c r="U1603" s="569"/>
      <c r="V1603" s="569"/>
      <c r="W1603" s="569"/>
      <c r="X1603" s="569"/>
      <c r="Y1603" s="1214"/>
      <c r="Z1603" s="569"/>
      <c r="AA1603" s="1088"/>
      <c r="AB1603" s="569"/>
      <c r="AC1603" s="569"/>
      <c r="AD1603" s="569"/>
      <c r="AE1603" s="569"/>
      <c r="AF1603" s="568"/>
      <c r="AG1603" s="1276"/>
      <c r="AH1603" s="564"/>
      <c r="AI1603" s="1457"/>
      <c r="AJ1603" s="1472"/>
    </row>
    <row r="1604" spans="1:36" ht="42.75" x14ac:dyDescent="0.25">
      <c r="B1604" s="1415" t="s">
        <v>605</v>
      </c>
      <c r="C1604" s="697"/>
      <c r="D1604" s="4"/>
      <c r="E1604" s="763"/>
      <c r="F1604" s="213"/>
      <c r="G1604" s="368">
        <v>30</v>
      </c>
      <c r="H1604" s="368"/>
      <c r="I1604" s="1899"/>
      <c r="J1604" s="1899"/>
      <c r="K1604" s="211"/>
      <c r="L1604" s="211"/>
      <c r="M1604" s="211"/>
      <c r="N1604" s="211"/>
      <c r="O1604" s="211"/>
      <c r="P1604" s="211"/>
      <c r="Q1604" s="569"/>
      <c r="R1604" s="569"/>
      <c r="S1604" s="569"/>
      <c r="T1604" s="569"/>
      <c r="U1604" s="569"/>
      <c r="V1604" s="569"/>
      <c r="W1604" s="569"/>
      <c r="X1604" s="569"/>
      <c r="Y1604" s="1214"/>
      <c r="Z1604" s="569"/>
      <c r="AA1604" s="1088"/>
      <c r="AB1604" s="569"/>
      <c r="AC1604" s="569"/>
      <c r="AD1604" s="569"/>
      <c r="AE1604" s="569"/>
      <c r="AF1604" s="568"/>
      <c r="AG1604" s="1276"/>
      <c r="AH1604" s="564"/>
      <c r="AI1604" s="1457"/>
      <c r="AJ1604" s="1472"/>
    </row>
    <row r="1605" spans="1:36" ht="29.25" x14ac:dyDescent="0.25">
      <c r="A1605" s="239">
        <v>1</v>
      </c>
      <c r="B1605" s="790" t="s">
        <v>453</v>
      </c>
      <c r="C1605" s="678"/>
      <c r="D1605" s="4"/>
      <c r="E1605" s="763">
        <f>E1606+E1608/9.4</f>
        <v>6142.2340425531911</v>
      </c>
      <c r="F1605" s="213">
        <f>F1606+F1608/9.4</f>
        <v>4094.7872340425529</v>
      </c>
      <c r="G1605" s="368">
        <f>G1606+G1608/9.4</f>
        <v>4618.0914893617028</v>
      </c>
      <c r="H1605" s="368">
        <f>G1605/F1605*100</f>
        <v>112.77976669870881</v>
      </c>
      <c r="I1605" s="1899"/>
      <c r="J1605" s="1899"/>
      <c r="K1605" s="211"/>
      <c r="L1605" s="211"/>
      <c r="M1605" s="211"/>
      <c r="N1605" s="211"/>
      <c r="O1605" s="211"/>
      <c r="P1605" s="211"/>
      <c r="Q1605" s="569"/>
      <c r="R1605" s="569"/>
      <c r="S1605" s="569"/>
      <c r="T1605" s="569"/>
      <c r="U1605" s="569"/>
      <c r="V1605" s="569"/>
      <c r="W1605" s="569"/>
      <c r="X1605" s="569"/>
      <c r="Y1605" s="1214"/>
      <c r="Z1605" s="569">
        <f t="shared" ref="Z1605:Z1617" si="652">AF1605-AE1605-AB1605</f>
        <v>0</v>
      </c>
      <c r="AA1605" s="1088"/>
      <c r="AB1605" s="569"/>
      <c r="AC1605" s="569"/>
      <c r="AD1605" s="569"/>
      <c r="AE1605" s="569"/>
      <c r="AF1605" s="568"/>
      <c r="AG1605" s="1276">
        <f>AG1606+AG1608/9.4</f>
        <v>0</v>
      </c>
      <c r="AH1605" s="564"/>
      <c r="AI1605" s="1457"/>
      <c r="AJ1605" s="1472"/>
    </row>
    <row r="1606" spans="1:36" x14ac:dyDescent="0.25">
      <c r="A1606" s="239">
        <v>1</v>
      </c>
      <c r="B1606" s="790" t="s">
        <v>468</v>
      </c>
      <c r="C1606" s="2103"/>
      <c r="D1606" s="790"/>
      <c r="E1606" s="1155"/>
      <c r="F1606" s="793"/>
      <c r="G1606" s="1058"/>
      <c r="H1606" s="1058"/>
      <c r="I1606" s="1899"/>
      <c r="J1606" s="1899"/>
      <c r="K1606" s="211"/>
      <c r="L1606" s="211"/>
      <c r="M1606" s="211"/>
      <c r="N1606" s="211"/>
      <c r="O1606" s="211"/>
      <c r="P1606" s="211"/>
      <c r="Q1606" s="568"/>
      <c r="R1606" s="568"/>
      <c r="S1606" s="568"/>
      <c r="T1606" s="568"/>
      <c r="U1606" s="568"/>
      <c r="V1606" s="568"/>
      <c r="W1606" s="568"/>
      <c r="X1606" s="568"/>
      <c r="Y1606" s="1067">
        <f>Q1606/12*$B$4</f>
        <v>0</v>
      </c>
      <c r="Z1606" s="569">
        <f t="shared" si="652"/>
        <v>0</v>
      </c>
      <c r="AA1606" s="1655"/>
      <c r="AB1606" s="570"/>
      <c r="AC1606" s="568">
        <f>Z1606-Y1606</f>
        <v>0</v>
      </c>
      <c r="AD1606" s="568"/>
      <c r="AE1606" s="568"/>
      <c r="AF1606" s="568"/>
      <c r="AG1606" s="1280"/>
      <c r="AH1606" s="564"/>
      <c r="AI1606" s="1457"/>
      <c r="AJ1606" s="1472"/>
    </row>
    <row r="1607" spans="1:36" x14ac:dyDescent="0.25">
      <c r="A1607" s="239">
        <v>1</v>
      </c>
      <c r="B1607" s="4" t="s">
        <v>469</v>
      </c>
      <c r="C1607" s="2046"/>
      <c r="D1607" s="4"/>
      <c r="E1607" s="763">
        <f>E1608/9.4</f>
        <v>6142.2340425531911</v>
      </c>
      <c r="F1607" s="213">
        <f>F1608/9.4</f>
        <v>4094.7872340425529</v>
      </c>
      <c r="G1607" s="368">
        <f>G1608/9.4</f>
        <v>4618.0914893617028</v>
      </c>
      <c r="H1607" s="368">
        <f>G1607/F1607*100</f>
        <v>112.77976669870881</v>
      </c>
      <c r="I1607" s="1899"/>
      <c r="J1607" s="1899"/>
      <c r="K1607" s="211"/>
      <c r="L1607" s="211"/>
      <c r="M1607" s="211"/>
      <c r="N1607" s="211"/>
      <c r="O1607" s="211"/>
      <c r="P1607" s="211"/>
      <c r="Q1607" s="567"/>
      <c r="R1607" s="567"/>
      <c r="S1607" s="567"/>
      <c r="T1607" s="567"/>
      <c r="U1607" s="567"/>
      <c r="V1607" s="567"/>
      <c r="W1607" s="567"/>
      <c r="X1607" s="567"/>
      <c r="Y1607" s="1066"/>
      <c r="Z1607" s="568">
        <f t="shared" si="652"/>
        <v>0</v>
      </c>
      <c r="AA1607" s="1088"/>
      <c r="AB1607" s="568"/>
      <c r="AC1607" s="568"/>
      <c r="AD1607" s="567"/>
      <c r="AE1607" s="567"/>
      <c r="AF1607" s="567"/>
      <c r="AG1607" s="1276">
        <f>AG1608/9.4</f>
        <v>0</v>
      </c>
      <c r="AH1607" s="610"/>
      <c r="AI1607" s="1457"/>
      <c r="AJ1607" s="1472"/>
    </row>
    <row r="1608" spans="1:36" x14ac:dyDescent="0.25">
      <c r="A1608" s="239">
        <v>1</v>
      </c>
      <c r="B1608" s="806" t="s">
        <v>470</v>
      </c>
      <c r="C1608" s="678"/>
      <c r="D1608" s="4"/>
      <c r="E1608" s="1153">
        <v>57737</v>
      </c>
      <c r="F1608" s="213">
        <f>ROUND(E1608/12*$B$4,0)</f>
        <v>38491</v>
      </c>
      <c r="G1608" s="368">
        <v>43410.060000000005</v>
      </c>
      <c r="H1608" s="368">
        <f>G1608/F1608*100</f>
        <v>112.7797666987088</v>
      </c>
      <c r="I1608" s="1899"/>
      <c r="J1608" s="1899"/>
      <c r="K1608" s="211"/>
      <c r="L1608" s="211"/>
      <c r="M1608" s="211"/>
      <c r="N1608" s="211"/>
      <c r="O1608" s="211"/>
      <c r="P1608" s="211"/>
      <c r="Q1608" s="568"/>
      <c r="R1608" s="568"/>
      <c r="S1608" s="568"/>
      <c r="T1608" s="568"/>
      <c r="U1608" s="568"/>
      <c r="V1608" s="568"/>
      <c r="W1608" s="568"/>
      <c r="X1608" s="568"/>
      <c r="Y1608" s="1067"/>
      <c r="Z1608" s="568">
        <f t="shared" si="652"/>
        <v>0</v>
      </c>
      <c r="AA1608" s="1088"/>
      <c r="AB1608" s="568"/>
      <c r="AC1608" s="568"/>
      <c r="AD1608" s="568"/>
      <c r="AE1608" s="568"/>
      <c r="AF1608" s="568"/>
      <c r="AG1608" s="1276"/>
      <c r="AH1608" s="564"/>
      <c r="AI1608" s="1457"/>
      <c r="AJ1608" s="1472"/>
    </row>
    <row r="1609" spans="1:36" ht="43.5" x14ac:dyDescent="0.25">
      <c r="A1609" s="239">
        <v>1</v>
      </c>
      <c r="B1609" s="790" t="s">
        <v>446</v>
      </c>
      <c r="C1609" s="678"/>
      <c r="D1609" s="4"/>
      <c r="E1609" s="1154">
        <v>12195</v>
      </c>
      <c r="F1609" s="213">
        <f>ROUND(E1609/12*$B$4,0)</f>
        <v>8130</v>
      </c>
      <c r="G1609" s="368">
        <v>9561</v>
      </c>
      <c r="H1609" s="368">
        <f>G1609/F1609*100</f>
        <v>117.60147601476014</v>
      </c>
      <c r="I1609" s="1899"/>
      <c r="J1609" s="1899"/>
      <c r="K1609" s="211"/>
      <c r="L1609" s="211"/>
      <c r="M1609" s="211"/>
      <c r="N1609" s="211"/>
      <c r="O1609" s="211"/>
      <c r="P1609" s="211"/>
      <c r="Q1609" s="568"/>
      <c r="R1609" s="568"/>
      <c r="S1609" s="568"/>
      <c r="T1609" s="568"/>
      <c r="U1609" s="568"/>
      <c r="V1609" s="568"/>
      <c r="W1609" s="568"/>
      <c r="X1609" s="568"/>
      <c r="Y1609" s="1067"/>
      <c r="Z1609" s="568">
        <f t="shared" si="652"/>
        <v>0</v>
      </c>
      <c r="AA1609" s="1088"/>
      <c r="AB1609" s="568"/>
      <c r="AC1609" s="568"/>
      <c r="AD1609" s="568"/>
      <c r="AE1609" s="568"/>
      <c r="AF1609" s="568"/>
      <c r="AG1609" s="1276"/>
      <c r="AH1609" s="564"/>
      <c r="AI1609" s="1457"/>
      <c r="AJ1609" s="1472"/>
    </row>
    <row r="1610" spans="1:36" ht="30" x14ac:dyDescent="0.25">
      <c r="A1610" s="239">
        <v>1</v>
      </c>
      <c r="B1610" s="785" t="s">
        <v>201</v>
      </c>
      <c r="C1610" s="678"/>
      <c r="D1610" s="4"/>
      <c r="E1610" s="763"/>
      <c r="F1610" s="213"/>
      <c r="G1610" s="368"/>
      <c r="H1610" s="368"/>
      <c r="I1610" s="1899"/>
      <c r="J1610" s="1899"/>
      <c r="K1610" s="211"/>
      <c r="L1610" s="211"/>
      <c r="M1610" s="211"/>
      <c r="N1610" s="211"/>
      <c r="O1610" s="211"/>
      <c r="P1610" s="211"/>
      <c r="Q1610" s="568"/>
      <c r="R1610" s="568"/>
      <c r="S1610" s="568"/>
      <c r="T1610" s="568"/>
      <c r="U1610" s="568"/>
      <c r="V1610" s="568"/>
      <c r="W1610" s="568"/>
      <c r="X1610" s="568"/>
      <c r="Y1610" s="1067"/>
      <c r="Z1610" s="568">
        <f t="shared" si="652"/>
        <v>0</v>
      </c>
      <c r="AA1610" s="1088"/>
      <c r="AB1610" s="568"/>
      <c r="AC1610" s="568"/>
      <c r="AD1610" s="568"/>
      <c r="AE1610" s="568"/>
      <c r="AF1610" s="568"/>
      <c r="AG1610" s="1276"/>
      <c r="AH1610" s="564"/>
      <c r="AI1610" s="1457"/>
      <c r="AJ1610" s="1472"/>
    </row>
    <row r="1611" spans="1:36" x14ac:dyDescent="0.25">
      <c r="A1611" s="239">
        <v>1</v>
      </c>
      <c r="B1611" s="777" t="s">
        <v>234</v>
      </c>
      <c r="C1611" s="678"/>
      <c r="D1611" s="4"/>
      <c r="E1611" s="415">
        <f>E1612+E1613</f>
        <v>800</v>
      </c>
      <c r="F1611" s="213">
        <f>F1612+F1613</f>
        <v>533</v>
      </c>
      <c r="G1611" s="368">
        <f>G1612+G1613</f>
        <v>834</v>
      </c>
      <c r="H1611" s="368">
        <f t="shared" ref="H1611:H1618" si="653">G1611/F1611*100</f>
        <v>156.47279549718573</v>
      </c>
      <c r="I1611" s="1899"/>
      <c r="J1611" s="1899"/>
      <c r="K1611" s="211"/>
      <c r="L1611" s="211"/>
      <c r="M1611" s="211"/>
      <c r="N1611" s="211"/>
      <c r="O1611" s="211"/>
      <c r="P1611" s="211"/>
      <c r="Q1611" s="568">
        <v>553.63</v>
      </c>
      <c r="R1611" s="568">
        <v>553.63</v>
      </c>
      <c r="S1611" s="568">
        <v>553.63</v>
      </c>
      <c r="T1611" s="568">
        <v>553.63</v>
      </c>
      <c r="U1611" s="568">
        <v>553.63</v>
      </c>
      <c r="V1611" s="568">
        <v>553.63</v>
      </c>
      <c r="W1611" s="568">
        <v>553.63</v>
      </c>
      <c r="X1611" s="568">
        <v>553.63</v>
      </c>
      <c r="Y1611" s="1215">
        <f t="shared" ref="Y1611" si="654">Q1611/12*$B$4+(R1611-Q1611)/11*7+(S1611-R1611)/10*6+(T1611-S1611)/9*5+(U1611-T1611)/8*4+(V1611-U1611)/7*3+(W1611-V1611)/6*2+(X1611-W1611)/5*1</f>
        <v>369.08666666666664</v>
      </c>
      <c r="Z1611" s="568">
        <f t="shared" si="652"/>
        <v>593.59411999999998</v>
      </c>
      <c r="AA1611" s="1088"/>
      <c r="AB1611" s="568"/>
      <c r="AC1611" s="568">
        <f>Z1611-Y1611</f>
        <v>224.50745333333333</v>
      </c>
      <c r="AD1611" s="568"/>
      <c r="AE1611" s="568">
        <v>0</v>
      </c>
      <c r="AF1611" s="568">
        <v>593.59411999999998</v>
      </c>
      <c r="AG1611" s="1276">
        <f>AG1612+AG1613</f>
        <v>0</v>
      </c>
      <c r="AH1611" s="564"/>
      <c r="AI1611" s="1457"/>
      <c r="AJ1611" s="1472"/>
    </row>
    <row r="1612" spans="1:36" ht="30" x14ac:dyDescent="0.25">
      <c r="A1612" s="239">
        <v>1</v>
      </c>
      <c r="B1612" s="505" t="s">
        <v>376</v>
      </c>
      <c r="C1612" s="678"/>
      <c r="D1612" s="4"/>
      <c r="E1612" s="415">
        <v>500</v>
      </c>
      <c r="F1612" s="213">
        <f>ROUND(E1612/12*$B$4,0)</f>
        <v>333</v>
      </c>
      <c r="G1612" s="368">
        <v>455</v>
      </c>
      <c r="H1612" s="368">
        <f t="shared" si="653"/>
        <v>136.63663663663664</v>
      </c>
      <c r="I1612" s="1899"/>
      <c r="J1612" s="1899"/>
      <c r="K1612" s="211"/>
      <c r="L1612" s="211"/>
      <c r="M1612" s="211"/>
      <c r="N1612" s="211"/>
      <c r="O1612" s="211"/>
      <c r="P1612" s="211"/>
      <c r="Q1612" s="568"/>
      <c r="R1612" s="568"/>
      <c r="S1612" s="568"/>
      <c r="T1612" s="568"/>
      <c r="U1612" s="568"/>
      <c r="V1612" s="568"/>
      <c r="W1612" s="568"/>
      <c r="X1612" s="568"/>
      <c r="Y1612" s="1067"/>
      <c r="Z1612" s="568">
        <f t="shared" si="652"/>
        <v>0</v>
      </c>
      <c r="AA1612" s="1088"/>
      <c r="AB1612" s="568"/>
      <c r="AC1612" s="568"/>
      <c r="AD1612" s="568"/>
      <c r="AE1612" s="568"/>
      <c r="AF1612" s="568"/>
      <c r="AG1612" s="1276"/>
      <c r="AH1612" s="564"/>
      <c r="AI1612" s="1457"/>
      <c r="AJ1612" s="1472"/>
    </row>
    <row r="1613" spans="1:36" ht="30" x14ac:dyDescent="0.25">
      <c r="A1613" s="239">
        <v>1</v>
      </c>
      <c r="B1613" s="505" t="s">
        <v>371</v>
      </c>
      <c r="C1613" s="678"/>
      <c r="D1613" s="4"/>
      <c r="E1613" s="415">
        <v>300</v>
      </c>
      <c r="F1613" s="213">
        <f>ROUND(E1613/12*$B$4,0)</f>
        <v>200</v>
      </c>
      <c r="G1613" s="368">
        <v>379</v>
      </c>
      <c r="H1613" s="368">
        <f t="shared" si="653"/>
        <v>189.5</v>
      </c>
      <c r="I1613" s="1899"/>
      <c r="J1613" s="1899"/>
      <c r="K1613" s="211"/>
      <c r="L1613" s="211"/>
      <c r="M1613" s="211"/>
      <c r="N1613" s="211"/>
      <c r="O1613" s="211"/>
      <c r="P1613" s="211"/>
      <c r="Q1613" s="568"/>
      <c r="R1613" s="568"/>
      <c r="S1613" s="568"/>
      <c r="T1613" s="568"/>
      <c r="U1613" s="568"/>
      <c r="V1613" s="568"/>
      <c r="W1613" s="568"/>
      <c r="X1613" s="568"/>
      <c r="Y1613" s="1067"/>
      <c r="Z1613" s="568">
        <f t="shared" si="652"/>
        <v>0</v>
      </c>
      <c r="AA1613" s="1088"/>
      <c r="AB1613" s="568"/>
      <c r="AC1613" s="568"/>
      <c r="AD1613" s="568"/>
      <c r="AE1613" s="568"/>
      <c r="AF1613" s="568"/>
      <c r="AG1613" s="1276"/>
      <c r="AH1613" s="564"/>
      <c r="AI1613" s="1457"/>
      <c r="AJ1613" s="1472"/>
    </row>
    <row r="1614" spans="1:36" ht="29.25" x14ac:dyDescent="0.25">
      <c r="A1614" s="239">
        <v>1</v>
      </c>
      <c r="B1614" s="731" t="s">
        <v>372</v>
      </c>
      <c r="C1614" s="678"/>
      <c r="D1614" s="4"/>
      <c r="E1614" s="444">
        <f>E1593+E1571</f>
        <v>33643.25</v>
      </c>
      <c r="F1614" s="793">
        <f>F1593+F1571</f>
        <v>22429.5</v>
      </c>
      <c r="G1614" s="1058">
        <f>G1593+G1571</f>
        <v>20873.25</v>
      </c>
      <c r="H1614" s="1058">
        <f t="shared" si="653"/>
        <v>93.061592991372962</v>
      </c>
      <c r="I1614" s="1899"/>
      <c r="J1614" s="1899"/>
      <c r="K1614" s="211"/>
      <c r="L1614" s="211"/>
      <c r="M1614" s="211"/>
      <c r="N1614" s="211"/>
      <c r="O1614" s="211"/>
      <c r="P1614" s="211"/>
      <c r="Q1614" s="568"/>
      <c r="R1614" s="568"/>
      <c r="S1614" s="568"/>
      <c r="T1614" s="568"/>
      <c r="U1614" s="568"/>
      <c r="V1614" s="568"/>
      <c r="W1614" s="568"/>
      <c r="X1614" s="568"/>
      <c r="Y1614" s="1067"/>
      <c r="Z1614" s="568">
        <f t="shared" si="652"/>
        <v>0</v>
      </c>
      <c r="AA1614" s="1088"/>
      <c r="AB1614" s="568"/>
      <c r="AC1614" s="568"/>
      <c r="AD1614" s="568"/>
      <c r="AE1614" s="568"/>
      <c r="AF1614" s="568"/>
      <c r="AG1614" s="1280">
        <f>AG1593+AG1571</f>
        <v>0</v>
      </c>
      <c r="AH1614" s="564"/>
      <c r="AI1614" s="1457"/>
      <c r="AJ1614" s="1472"/>
    </row>
    <row r="1615" spans="1:36" ht="43.5" x14ac:dyDescent="0.25">
      <c r="A1615" s="239">
        <v>1</v>
      </c>
      <c r="B1615" s="731" t="s">
        <v>401</v>
      </c>
      <c r="C1615" s="678"/>
      <c r="D1615" s="4"/>
      <c r="E1615" s="444">
        <f>E1581</f>
        <v>13534</v>
      </c>
      <c r="F1615" s="793">
        <f>F1581</f>
        <v>9022</v>
      </c>
      <c r="G1615" s="1058">
        <f>G1581</f>
        <v>8363</v>
      </c>
      <c r="H1615" s="1058">
        <f t="shared" si="653"/>
        <v>92.695632897362003</v>
      </c>
      <c r="I1615" s="1899"/>
      <c r="J1615" s="1899"/>
      <c r="K1615" s="211"/>
      <c r="L1615" s="211"/>
      <c r="M1615" s="211"/>
      <c r="N1615" s="211"/>
      <c r="O1615" s="211"/>
      <c r="P1615" s="211"/>
      <c r="Q1615" s="568"/>
      <c r="R1615" s="568"/>
      <c r="S1615" s="568"/>
      <c r="T1615" s="568"/>
      <c r="U1615" s="568"/>
      <c r="V1615" s="568"/>
      <c r="W1615" s="568"/>
      <c r="X1615" s="568"/>
      <c r="Y1615" s="1067"/>
      <c r="Z1615" s="568">
        <f t="shared" si="652"/>
        <v>0</v>
      </c>
      <c r="AA1615" s="1088"/>
      <c r="AB1615" s="568"/>
      <c r="AC1615" s="568"/>
      <c r="AD1615" s="568"/>
      <c r="AE1615" s="568"/>
      <c r="AF1615" s="568"/>
      <c r="AG1615" s="1280">
        <f>AG1581</f>
        <v>0</v>
      </c>
      <c r="AH1615" s="564"/>
      <c r="AI1615" s="1457"/>
      <c r="AJ1615" s="1472"/>
    </row>
    <row r="1616" spans="1:36" ht="29.25" x14ac:dyDescent="0.25">
      <c r="A1616" s="239">
        <v>1</v>
      </c>
      <c r="B1616" s="731" t="s">
        <v>373</v>
      </c>
      <c r="C1616" s="678"/>
      <c r="D1616" s="4"/>
      <c r="E1616" s="444">
        <f>E1605+E1579</f>
        <v>47890.234042553187</v>
      </c>
      <c r="F1616" s="793">
        <f>F1605+F1579</f>
        <v>31926.787234042553</v>
      </c>
      <c r="G1616" s="1058">
        <f>G1605+G1579</f>
        <v>28399.091489361701</v>
      </c>
      <c r="H1616" s="1058">
        <f t="shared" si="653"/>
        <v>88.950671049922065</v>
      </c>
      <c r="I1616" s="1899"/>
      <c r="J1616" s="1899"/>
      <c r="K1616" s="211"/>
      <c r="L1616" s="211"/>
      <c r="M1616" s="211"/>
      <c r="N1616" s="211"/>
      <c r="O1616" s="211"/>
      <c r="P1616" s="211"/>
      <c r="Q1616" s="568"/>
      <c r="R1616" s="568"/>
      <c r="S1616" s="568"/>
      <c r="T1616" s="568"/>
      <c r="U1616" s="568"/>
      <c r="V1616" s="568"/>
      <c r="W1616" s="568"/>
      <c r="X1616" s="568"/>
      <c r="Y1616" s="1067"/>
      <c r="Z1616" s="568">
        <f t="shared" si="652"/>
        <v>0</v>
      </c>
      <c r="AA1616" s="1088"/>
      <c r="AB1616" s="568"/>
      <c r="AC1616" s="568"/>
      <c r="AD1616" s="568"/>
      <c r="AE1616" s="568"/>
      <c r="AF1616" s="568"/>
      <c r="AG1616" s="1280">
        <f>AG1605+AG1579</f>
        <v>0</v>
      </c>
      <c r="AH1616" s="564"/>
      <c r="AI1616" s="1457"/>
      <c r="AJ1616" s="1472"/>
    </row>
    <row r="1617" spans="1:36" ht="29.25" x14ac:dyDescent="0.25">
      <c r="A1617" s="239">
        <v>1</v>
      </c>
      <c r="B1617" s="731" t="s">
        <v>374</v>
      </c>
      <c r="C1617" s="678"/>
      <c r="D1617" s="4"/>
      <c r="E1617" s="444">
        <f>E1609</f>
        <v>12195</v>
      </c>
      <c r="F1617" s="793">
        <f>F1609</f>
        <v>8130</v>
      </c>
      <c r="G1617" s="1058">
        <f>G1609</f>
        <v>9561</v>
      </c>
      <c r="H1617" s="1058">
        <f t="shared" si="653"/>
        <v>117.60147601476014</v>
      </c>
      <c r="I1617" s="1899"/>
      <c r="J1617" s="1899"/>
      <c r="K1617" s="211"/>
      <c r="L1617" s="211"/>
      <c r="M1617" s="211"/>
      <c r="N1617" s="211"/>
      <c r="O1617" s="211"/>
      <c r="P1617" s="211"/>
      <c r="Q1617" s="568">
        <v>12185.000099999999</v>
      </c>
      <c r="R1617" s="568">
        <v>12185.000099999999</v>
      </c>
      <c r="S1617" s="568">
        <v>12185.000099999999</v>
      </c>
      <c r="T1617" s="568">
        <v>12185.000099999999</v>
      </c>
      <c r="U1617" s="568">
        <v>12185.000099999999</v>
      </c>
      <c r="V1617" s="568">
        <v>12185.000099999999</v>
      </c>
      <c r="W1617" s="568">
        <v>12185.000099999999</v>
      </c>
      <c r="X1617" s="568">
        <v>12185.000099999999</v>
      </c>
      <c r="Y1617" s="1215">
        <f t="shared" ref="Y1617" si="655">Q1617/12*$B$4+(R1617-Q1617)/11*7+(S1617-R1617)/10*6+(T1617-S1617)/9*5+(U1617-T1617)/8*4+(V1617-U1617)/7*3+(W1617-V1617)/6*2+(X1617-W1617)/5*1</f>
        <v>8123.3333999999995</v>
      </c>
      <c r="Z1617" s="568">
        <f t="shared" si="652"/>
        <v>9551.6881599999997</v>
      </c>
      <c r="AA1617" s="1088"/>
      <c r="AB1617" s="568"/>
      <c r="AC1617" s="568">
        <f>Z1617-Y1617</f>
        <v>1428.3547600000002</v>
      </c>
      <c r="AD1617" s="568">
        <v>-0.94010000000000005</v>
      </c>
      <c r="AE1617" s="568">
        <v>0</v>
      </c>
      <c r="AF1617" s="568">
        <v>9551.6881599999997</v>
      </c>
      <c r="AG1617" s="1280">
        <f>AG1609</f>
        <v>0</v>
      </c>
      <c r="AH1617" s="564"/>
      <c r="AI1617" s="1457"/>
      <c r="AJ1617" s="1472"/>
    </row>
    <row r="1618" spans="1:36" x14ac:dyDescent="0.25">
      <c r="A1618" s="239">
        <v>1</v>
      </c>
      <c r="B1618" s="732" t="s">
        <v>138</v>
      </c>
      <c r="C1618" s="678"/>
      <c r="D1618" s="4"/>
      <c r="E1618" s="444">
        <f>E1614+E1615+E1617+E1580*2.9+E1608/4.2</f>
        <v>194188.35476190477</v>
      </c>
      <c r="F1618" s="793">
        <f>F1614+F1615+F1617+F1580*2.9+F1608/4.2</f>
        <v>129458.8238095238</v>
      </c>
      <c r="G1618" s="793">
        <f>G1614+G1615+G1617+G1580*2.9+G1608/4.2</f>
        <v>118097.87857142856</v>
      </c>
      <c r="H1618" s="793">
        <f t="shared" si="653"/>
        <v>91.224278960844799</v>
      </c>
      <c r="I1618" s="1899"/>
      <c r="J1618" s="1899"/>
      <c r="K1618" s="211"/>
      <c r="L1618" s="211"/>
      <c r="M1618" s="211"/>
      <c r="N1618" s="211"/>
      <c r="O1618" s="211"/>
      <c r="P1618" s="211"/>
      <c r="Q1618" s="568">
        <f t="shared" ref="Q1618:V1618" si="656">Q1617+Q1611+Q1581+Q1570+Q1602+Q1592</f>
        <v>127386.24692999999</v>
      </c>
      <c r="R1618" s="568">
        <f t="shared" si="656"/>
        <v>127386.24692999999</v>
      </c>
      <c r="S1618" s="568">
        <f t="shared" si="656"/>
        <v>127386.24692999999</v>
      </c>
      <c r="T1618" s="568">
        <f t="shared" si="656"/>
        <v>127386.24692999999</v>
      </c>
      <c r="U1618" s="568">
        <f t="shared" si="656"/>
        <v>127386.24692999999</v>
      </c>
      <c r="V1618" s="568">
        <f t="shared" si="656"/>
        <v>127386.24692999999</v>
      </c>
      <c r="W1618" s="568">
        <f t="shared" ref="W1618:X1618" si="657">W1617+W1611+W1581+W1570+W1602+W1592</f>
        <v>127386.24692999999</v>
      </c>
      <c r="X1618" s="568">
        <f t="shared" si="657"/>
        <v>127386.24692999999</v>
      </c>
      <c r="Y1618" s="1067">
        <f t="shared" ref="Y1618:AF1618" si="658">Y1617+Y1611+Y1581+Y1570+Y1602+Y1592</f>
        <v>85414.71636666666</v>
      </c>
      <c r="Z1618" s="568">
        <f t="shared" si="658"/>
        <v>86477.34874999999</v>
      </c>
      <c r="AA1618" s="1088">
        <f t="shared" si="658"/>
        <v>0</v>
      </c>
      <c r="AB1618" s="568">
        <f t="shared" si="658"/>
        <v>0</v>
      </c>
      <c r="AC1618" s="568">
        <f t="shared" si="658"/>
        <v>1062.632383333329</v>
      </c>
      <c r="AD1618" s="568">
        <f t="shared" si="658"/>
        <v>-0.94010000000000005</v>
      </c>
      <c r="AE1618" s="568">
        <f t="shared" si="658"/>
        <v>-21.397259999999999</v>
      </c>
      <c r="AF1618" s="568">
        <f t="shared" si="658"/>
        <v>86455.951489999992</v>
      </c>
      <c r="AG1618" s="1263">
        <f>AG1614+AG1615+AG1617+AG1580*2.9+AG1608/4.2</f>
        <v>0</v>
      </c>
      <c r="AH1618" s="564">
        <f t="shared" ref="AH1618" si="659">AH1617+AH1611+AH1581+AH1570+AH1602+AH1592</f>
        <v>0</v>
      </c>
      <c r="AI1618" s="1457"/>
      <c r="AJ1618" s="1472"/>
    </row>
    <row r="1619" spans="1:36" x14ac:dyDescent="0.25">
      <c r="A1619" s="239">
        <v>1</v>
      </c>
      <c r="B1619" s="240" t="s">
        <v>29</v>
      </c>
      <c r="C1619" s="690"/>
      <c r="D1619" s="1526"/>
      <c r="E1619" s="441"/>
      <c r="F1619" s="1164"/>
      <c r="G1619" s="1164"/>
      <c r="H1619" s="1164"/>
      <c r="I1619" s="1891"/>
      <c r="J1619" s="1891"/>
      <c r="K1619" s="1056"/>
      <c r="L1619" s="1056"/>
      <c r="M1619" s="1056"/>
      <c r="N1619" s="1056"/>
      <c r="O1619" s="1056"/>
      <c r="P1619" s="1056"/>
      <c r="Q1619" s="567"/>
      <c r="R1619" s="567"/>
      <c r="S1619" s="567"/>
      <c r="T1619" s="567"/>
      <c r="U1619" s="567"/>
      <c r="V1619" s="567"/>
      <c r="W1619" s="567"/>
      <c r="X1619" s="567"/>
      <c r="Y1619" s="1066"/>
      <c r="Z1619" s="567">
        <f>AF1619-AE1619-AB1619</f>
        <v>0</v>
      </c>
      <c r="AA1619" s="1091"/>
      <c r="AB1619" s="567"/>
      <c r="AC1619" s="567"/>
      <c r="AD1619" s="567"/>
      <c r="AE1619" s="567"/>
      <c r="AF1619" s="567"/>
      <c r="AG1619" s="1318"/>
      <c r="AH1619" s="610"/>
      <c r="AI1619" s="1457"/>
      <c r="AJ1619" s="1472"/>
    </row>
    <row r="1620" spans="1:36" ht="30" x14ac:dyDescent="0.25">
      <c r="A1620" s="239">
        <v>1</v>
      </c>
      <c r="B1620" s="2" t="s">
        <v>127</v>
      </c>
      <c r="C1620" s="691"/>
      <c r="D1620" s="2"/>
      <c r="E1620" s="419"/>
      <c r="F1620" s="375"/>
      <c r="G1620" s="375"/>
      <c r="H1620" s="375"/>
      <c r="I1620" s="1899"/>
      <c r="J1620" s="1899"/>
      <c r="K1620" s="791"/>
      <c r="L1620" s="791"/>
      <c r="M1620" s="791"/>
      <c r="N1620" s="791"/>
      <c r="O1620" s="791"/>
      <c r="P1620" s="791"/>
      <c r="Q1620" s="568"/>
      <c r="R1620" s="568"/>
      <c r="S1620" s="568"/>
      <c r="T1620" s="568"/>
      <c r="U1620" s="568"/>
      <c r="V1620" s="568"/>
      <c r="W1620" s="568"/>
      <c r="X1620" s="568"/>
      <c r="Y1620" s="1067"/>
      <c r="Z1620" s="568">
        <f>AF1620-AE1620-AB1620</f>
        <v>0</v>
      </c>
      <c r="AA1620" s="1088"/>
      <c r="AB1620" s="568"/>
      <c r="AC1620" s="568"/>
      <c r="AD1620" s="568"/>
      <c r="AE1620" s="568"/>
      <c r="AF1620" s="568"/>
      <c r="AG1620" s="1296"/>
      <c r="AH1620" s="564"/>
      <c r="AI1620" s="1457"/>
      <c r="AJ1620" s="1472"/>
    </row>
    <row r="1621" spans="1:36" s="249" customFormat="1" x14ac:dyDescent="0.25">
      <c r="A1621" s="239">
        <v>1</v>
      </c>
      <c r="B1621" s="9" t="s">
        <v>47</v>
      </c>
      <c r="C1621" s="665"/>
      <c r="D1621" s="3">
        <v>240</v>
      </c>
      <c r="E1621" s="419">
        <v>785</v>
      </c>
      <c r="F1621" s="213">
        <f>ROUND(E1621/12*$B$4,0)</f>
        <v>523</v>
      </c>
      <c r="G1621" s="213">
        <v>531</v>
      </c>
      <c r="H1621" s="213">
        <f>G1621/F1621*100</f>
        <v>101.52963671128109</v>
      </c>
      <c r="I1621" s="1902">
        <v>8</v>
      </c>
      <c r="J1621" s="269">
        <f>M1621/G1621</f>
        <v>8</v>
      </c>
      <c r="K1621" s="270">
        <f>ROUND(E1621*I1621,0)</f>
        <v>6280</v>
      </c>
      <c r="L1621" s="270">
        <f>ROUND(K1621/12*$B$4,0)</f>
        <v>4187</v>
      </c>
      <c r="M1621" s="270">
        <v>4248</v>
      </c>
      <c r="N1621" s="270">
        <f>M1621/L1621*100</f>
        <v>101.45689037497014</v>
      </c>
      <c r="O1621" s="270">
        <f>ROUND(K1621/D1621,0)</f>
        <v>26</v>
      </c>
      <c r="P1621" s="270">
        <f>M1621/$B$4*12/O1621</f>
        <v>245.07692307692307</v>
      </c>
      <c r="Q1621" s="568"/>
      <c r="R1621" s="568"/>
      <c r="S1621" s="568"/>
      <c r="T1621" s="568"/>
      <c r="U1621" s="568"/>
      <c r="V1621" s="568"/>
      <c r="W1621" s="568"/>
      <c r="X1621" s="568"/>
      <c r="Y1621" s="1067"/>
      <c r="Z1621" s="568">
        <f>AF1621-AE1621-AB1621</f>
        <v>0</v>
      </c>
      <c r="AA1621" s="1088"/>
      <c r="AB1621" s="568"/>
      <c r="AC1621" s="568">
        <f>Z1621-Y1621</f>
        <v>0</v>
      </c>
      <c r="AD1621" s="568"/>
      <c r="AE1621" s="568"/>
      <c r="AF1621" s="568"/>
      <c r="AG1621" s="1292"/>
      <c r="AH1621" s="564"/>
      <c r="AI1621" s="1457"/>
      <c r="AJ1621" s="1472"/>
    </row>
    <row r="1622" spans="1:36" x14ac:dyDescent="0.25">
      <c r="A1622" s="239">
        <v>1</v>
      </c>
      <c r="B1622" s="2159" t="s">
        <v>183</v>
      </c>
      <c r="C1622" s="1657"/>
      <c r="D1622" s="2065"/>
      <c r="E1622" s="421">
        <f t="shared" ref="E1622:G1623" si="660">SUM(E1621)</f>
        <v>785</v>
      </c>
      <c r="F1622" s="513">
        <f t="shared" si="660"/>
        <v>523</v>
      </c>
      <c r="G1622" s="513">
        <f t="shared" si="660"/>
        <v>531</v>
      </c>
      <c r="H1622" s="284">
        <f>G1622/F1622*100</f>
        <v>101.52963671128109</v>
      </c>
      <c r="I1622" s="2175">
        <f>IF(E1622=0,0,K1622/E1622)</f>
        <v>8</v>
      </c>
      <c r="J1622" s="1516">
        <f>M1622/G1622</f>
        <v>8</v>
      </c>
      <c r="K1622" s="1580">
        <f t="shared" ref="K1622:M1623" si="661">SUM(K1621)</f>
        <v>6280</v>
      </c>
      <c r="L1622" s="1580">
        <f t="shared" si="661"/>
        <v>4187</v>
      </c>
      <c r="M1622" s="1580">
        <f t="shared" si="661"/>
        <v>4248</v>
      </c>
      <c r="N1622" s="1580">
        <f>M1622/L1622*100</f>
        <v>101.45689037497014</v>
      </c>
      <c r="O1622" s="1580">
        <f>SUM(O1621)</f>
        <v>26</v>
      </c>
      <c r="P1622" s="481">
        <f>M1622/$B$4*12/O1622</f>
        <v>245.07692307692307</v>
      </c>
      <c r="Q1622" s="569"/>
      <c r="R1622" s="569"/>
      <c r="S1622" s="569"/>
      <c r="T1622" s="569"/>
      <c r="U1622" s="569"/>
      <c r="V1622" s="569"/>
      <c r="W1622" s="569"/>
      <c r="X1622" s="569"/>
      <c r="Y1622" s="1214"/>
      <c r="Z1622" s="569">
        <f>AF1622-AE1622-AB1622</f>
        <v>0</v>
      </c>
      <c r="AA1622" s="1504"/>
      <c r="AB1622" s="569"/>
      <c r="AC1622" s="569"/>
      <c r="AD1622" s="569"/>
      <c r="AE1622" s="569"/>
      <c r="AF1622" s="569"/>
      <c r="AG1622" s="1321">
        <f t="shared" ref="AG1622" si="662">SUM(AG1621)</f>
        <v>0</v>
      </c>
      <c r="AH1622" s="1200"/>
      <c r="AI1622" s="1457"/>
      <c r="AJ1622" s="1472"/>
    </row>
    <row r="1623" spans="1:36" ht="30" thickBot="1" x14ac:dyDescent="0.3">
      <c r="A1623" s="239">
        <v>1</v>
      </c>
      <c r="B1623" s="250" t="s">
        <v>214</v>
      </c>
      <c r="C1623" s="250"/>
      <c r="D1623" s="250"/>
      <c r="E1623" s="447">
        <f t="shared" si="660"/>
        <v>785</v>
      </c>
      <c r="F1623" s="2039">
        <f t="shared" si="660"/>
        <v>523</v>
      </c>
      <c r="G1623" s="2039">
        <f t="shared" si="660"/>
        <v>531</v>
      </c>
      <c r="H1623" s="2039">
        <f>G1623/F1623*100</f>
        <v>101.52963671128109</v>
      </c>
      <c r="I1623" s="2114">
        <f>IF(E1623=0,0,K1623/E1623)</f>
        <v>8</v>
      </c>
      <c r="J1623" s="2176">
        <f>SUM(J1622)</f>
        <v>8</v>
      </c>
      <c r="K1623" s="2039">
        <f t="shared" si="661"/>
        <v>6280</v>
      </c>
      <c r="L1623" s="2039">
        <f t="shared" si="661"/>
        <v>4187</v>
      </c>
      <c r="M1623" s="2039">
        <f t="shared" si="661"/>
        <v>4248</v>
      </c>
      <c r="N1623" s="1560">
        <f>M1623/L1623*100</f>
        <v>101.45689037497014</v>
      </c>
      <c r="O1623" s="1607">
        <f>SUM(O1621)</f>
        <v>26</v>
      </c>
      <c r="P1623" s="1560">
        <f>M1623/$B$4*12/O1623</f>
        <v>245.07692307692307</v>
      </c>
      <c r="Q1623" s="573">
        <v>13121.006752000001</v>
      </c>
      <c r="R1623" s="573">
        <v>13121.006752000001</v>
      </c>
      <c r="S1623" s="573">
        <v>13121.006752000001</v>
      </c>
      <c r="T1623" s="573">
        <v>13121.006752000001</v>
      </c>
      <c r="U1623" s="573">
        <v>13121.006752000001</v>
      </c>
      <c r="V1623" s="573">
        <v>13121.006752000001</v>
      </c>
      <c r="W1623" s="573">
        <v>13121.006752000001</v>
      </c>
      <c r="X1623" s="573">
        <v>13121.006752000001</v>
      </c>
      <c r="Y1623" s="1219">
        <f t="shared" ref="Y1623" si="663">Q1623/12*$B$4+(R1623-Q1623)/11*7+(S1623-R1623)/10*6+(T1623-S1623)/9*5+(U1623-T1623)/8*4+(V1623-U1623)/7*3+(W1623-V1623)/6*2+(X1623-W1623)/5*1</f>
        <v>8747.3378346666668</v>
      </c>
      <c r="Z1623" s="573">
        <f>AF1623-AE1623-AB1623</f>
        <v>8895.274089999999</v>
      </c>
      <c r="AA1623" s="1090"/>
      <c r="AB1623" s="573"/>
      <c r="AC1623" s="573">
        <f>Z1623-Y1623</f>
        <v>147.93625533333216</v>
      </c>
      <c r="AD1623" s="573">
        <v>-17.33934</v>
      </c>
      <c r="AE1623" s="573">
        <v>-43.324820000000003</v>
      </c>
      <c r="AF1623" s="573">
        <v>8851.9492699999992</v>
      </c>
      <c r="AG1623" s="2042">
        <f t="shared" ref="AG1623" si="664">SUM(AG1622)</f>
        <v>0</v>
      </c>
      <c r="AH1623" s="1254"/>
      <c r="AI1623" s="1457"/>
      <c r="AJ1623" s="1472"/>
    </row>
    <row r="1624" spans="1:36" ht="15.75" thickBot="1" x14ac:dyDescent="0.3">
      <c r="A1624" s="239">
        <v>1</v>
      </c>
      <c r="B1624" s="1910" t="s">
        <v>407</v>
      </c>
      <c r="C1624" s="1910"/>
      <c r="D1624" s="1910"/>
      <c r="E1624" s="456"/>
      <c r="F1624" s="2167"/>
      <c r="G1624" s="2167"/>
      <c r="H1624" s="2167"/>
      <c r="I1624" s="1867"/>
      <c r="J1624" s="1867"/>
      <c r="K1624" s="1011"/>
      <c r="L1624" s="1011"/>
      <c r="M1624" s="1011"/>
      <c r="N1624" s="1011"/>
      <c r="O1624" s="1011"/>
      <c r="P1624" s="1011"/>
      <c r="Q1624" s="574">
        <f t="shared" ref="Q1624:Y1624" si="665">Q1623+Q1618</f>
        <v>140507.25368199998</v>
      </c>
      <c r="R1624" s="574">
        <f t="shared" si="665"/>
        <v>140507.25368199998</v>
      </c>
      <c r="S1624" s="574">
        <f t="shared" si="665"/>
        <v>140507.25368199998</v>
      </c>
      <c r="T1624" s="574">
        <f t="shared" si="665"/>
        <v>140507.25368199998</v>
      </c>
      <c r="U1624" s="574">
        <f t="shared" si="665"/>
        <v>140507.25368199998</v>
      </c>
      <c r="V1624" s="574">
        <f t="shared" ref="V1624:W1624" si="666">V1623+V1618</f>
        <v>140507.25368199998</v>
      </c>
      <c r="W1624" s="574">
        <f t="shared" si="666"/>
        <v>140507.25368199998</v>
      </c>
      <c r="X1624" s="574">
        <f t="shared" ref="X1624" si="667">X1623+X1618</f>
        <v>140507.25368199998</v>
      </c>
      <c r="Y1624" s="1068">
        <f t="shared" si="665"/>
        <v>94162.054201333332</v>
      </c>
      <c r="Z1624" s="574">
        <f t="shared" ref="Z1624:AF1624" si="668">Z1623+Z1618</f>
        <v>95372.622839999996</v>
      </c>
      <c r="AA1624" s="1093">
        <f t="shared" si="668"/>
        <v>0</v>
      </c>
      <c r="AB1624" s="277">
        <f>AB1623+AB1618</f>
        <v>0</v>
      </c>
      <c r="AC1624" s="574">
        <f t="shared" si="668"/>
        <v>1210.5686386666612</v>
      </c>
      <c r="AD1624" s="574">
        <f t="shared" si="668"/>
        <v>-18.279440000000001</v>
      </c>
      <c r="AE1624" s="574">
        <f t="shared" si="668"/>
        <v>-64.722080000000005</v>
      </c>
      <c r="AF1624" s="574">
        <f t="shared" si="668"/>
        <v>95307.90075999999</v>
      </c>
      <c r="AG1624" s="1322"/>
      <c r="AH1624" s="1202">
        <f t="shared" ref="AH1624" si="669">AH1623+AH1618</f>
        <v>0</v>
      </c>
      <c r="AI1624" s="1457"/>
      <c r="AJ1624" s="1472"/>
    </row>
    <row r="1625" spans="1:36" x14ac:dyDescent="0.25">
      <c r="A1625" s="239">
        <v>1</v>
      </c>
      <c r="B1625" s="2143"/>
      <c r="C1625" s="2144"/>
      <c r="D1625" s="2143"/>
      <c r="E1625" s="441"/>
      <c r="F1625" s="1164"/>
      <c r="G1625" s="1164"/>
      <c r="H1625" s="1164"/>
      <c r="I1625" s="1891"/>
      <c r="J1625" s="1891"/>
      <c r="K1625" s="1056"/>
      <c r="L1625" s="1056"/>
      <c r="M1625" s="1056"/>
      <c r="N1625" s="1056"/>
      <c r="O1625" s="1056"/>
      <c r="P1625" s="1056"/>
      <c r="Q1625" s="567"/>
      <c r="R1625" s="567"/>
      <c r="S1625" s="567"/>
      <c r="T1625" s="567"/>
      <c r="U1625" s="567"/>
      <c r="V1625" s="567"/>
      <c r="W1625" s="567"/>
      <c r="X1625" s="567"/>
      <c r="Y1625" s="1066"/>
      <c r="Z1625" s="567">
        <f>AF1625-AE1625-AB1625</f>
        <v>0</v>
      </c>
      <c r="AA1625" s="1091"/>
      <c r="AB1625" s="567"/>
      <c r="AC1625" s="567"/>
      <c r="AD1625" s="567"/>
      <c r="AE1625" s="567"/>
      <c r="AF1625" s="567"/>
      <c r="AG1625" s="1318"/>
      <c r="AH1625" s="610"/>
      <c r="AI1625" s="1457"/>
      <c r="AJ1625" s="1472"/>
    </row>
    <row r="1626" spans="1:36" ht="43.5" x14ac:dyDescent="0.25">
      <c r="A1626" s="239">
        <v>1</v>
      </c>
      <c r="B1626" s="1462" t="s">
        <v>538</v>
      </c>
      <c r="C1626" s="1462"/>
      <c r="D1626" s="2027"/>
      <c r="E1626" s="419"/>
      <c r="F1626" s="375"/>
      <c r="G1626" s="375"/>
      <c r="H1626" s="375"/>
      <c r="I1626" s="1899"/>
      <c r="J1626" s="1899"/>
      <c r="K1626" s="791"/>
      <c r="L1626" s="791"/>
      <c r="M1626" s="791"/>
      <c r="N1626" s="791"/>
      <c r="O1626" s="791"/>
      <c r="P1626" s="791"/>
      <c r="Q1626" s="568"/>
      <c r="R1626" s="568"/>
      <c r="S1626" s="568"/>
      <c r="T1626" s="568"/>
      <c r="U1626" s="568"/>
      <c r="V1626" s="568"/>
      <c r="W1626" s="568"/>
      <c r="X1626" s="568"/>
      <c r="Y1626" s="1067"/>
      <c r="Z1626" s="568">
        <f>AF1626-AE1626-AB1626</f>
        <v>0</v>
      </c>
      <c r="AA1626" s="1088"/>
      <c r="AB1626" s="568"/>
      <c r="AC1626" s="568"/>
      <c r="AD1626" s="568"/>
      <c r="AE1626" s="568"/>
      <c r="AF1626" s="568"/>
      <c r="AG1626" s="1296"/>
      <c r="AH1626" s="564"/>
      <c r="AI1626" s="1457"/>
      <c r="AJ1626" s="1472"/>
    </row>
    <row r="1627" spans="1:36" x14ac:dyDescent="0.25">
      <c r="A1627" s="239">
        <v>1</v>
      </c>
      <c r="B1627" s="755" t="s">
        <v>475</v>
      </c>
      <c r="C1627" s="2045"/>
      <c r="D1627" s="803"/>
      <c r="E1627" s="417"/>
      <c r="F1627" s="791"/>
      <c r="G1627" s="791"/>
      <c r="H1627" s="791"/>
      <c r="I1627" s="1899"/>
      <c r="J1627" s="1899"/>
      <c r="K1627" s="791"/>
      <c r="L1627" s="791"/>
      <c r="M1627" s="791"/>
      <c r="N1627" s="791"/>
      <c r="O1627" s="791"/>
      <c r="P1627" s="791"/>
      <c r="Q1627" s="568">
        <v>125329.51671</v>
      </c>
      <c r="R1627" s="568">
        <v>125329.51671</v>
      </c>
      <c r="S1627" s="568">
        <v>125329.51671</v>
      </c>
      <c r="T1627" s="568">
        <v>125329.51671</v>
      </c>
      <c r="U1627" s="568">
        <v>125329.51671</v>
      </c>
      <c r="V1627" s="568">
        <v>125329.51671</v>
      </c>
      <c r="W1627" s="568">
        <v>125329.51671</v>
      </c>
      <c r="X1627" s="568">
        <v>125329.51671</v>
      </c>
      <c r="Y1627" s="3672">
        <f>(Q1627-2968.38531)/12*$B$4+2968.38531+(R1627-Q1627)/11*7+(S1627-R1627)/10*6+(T1627-S1627)/9*5+(U1627-T1627)/8*4+(V1627-U1627)/7*3+(W1627-V1627)/6*2+(X1627-W1627)/5*1</f>
        <v>84542.472909999997</v>
      </c>
      <c r="Z1627" s="568">
        <f>AF1627-AE1627-AB1627</f>
        <v>82147.853229999993</v>
      </c>
      <c r="AA1627" s="1088"/>
      <c r="AB1627" s="568"/>
      <c r="AC1627" s="568">
        <f>Z1627-Y1627</f>
        <v>-2394.6196800000034</v>
      </c>
      <c r="AD1627" s="568"/>
      <c r="AE1627" s="568">
        <v>-59.695660000000004</v>
      </c>
      <c r="AF1627" s="568">
        <v>82088.157569999996</v>
      </c>
      <c r="AG1627" s="1319"/>
      <c r="AH1627" s="564"/>
      <c r="AI1627" s="1457"/>
      <c r="AJ1627" s="1472"/>
    </row>
    <row r="1628" spans="1:36" ht="29.25" x14ac:dyDescent="0.25">
      <c r="A1628" s="239">
        <v>1</v>
      </c>
      <c r="B1628" s="728" t="s">
        <v>386</v>
      </c>
      <c r="C1628" s="678"/>
      <c r="D1628" s="4"/>
      <c r="E1628" s="1150">
        <f>E1630+E1631+E1633+E1635</f>
        <v>43570</v>
      </c>
      <c r="F1628" s="213">
        <f>F1630+F1631+F1633+F1635</f>
        <v>29047</v>
      </c>
      <c r="G1628" s="368">
        <f>G1630+G1631+G1633+G1635</f>
        <v>22838</v>
      </c>
      <c r="H1628" s="368">
        <f>G1628/F1628*100</f>
        <v>78.624298550624843</v>
      </c>
      <c r="I1628" s="1899"/>
      <c r="J1628" s="1899"/>
      <c r="K1628" s="211"/>
      <c r="L1628" s="211"/>
      <c r="M1628" s="211"/>
      <c r="N1628" s="211"/>
      <c r="O1628" s="211"/>
      <c r="P1628" s="211"/>
      <c r="Q1628" s="568"/>
      <c r="R1628" s="568"/>
      <c r="S1628" s="568"/>
      <c r="T1628" s="568"/>
      <c r="U1628" s="568"/>
      <c r="V1628" s="568"/>
      <c r="W1628" s="568"/>
      <c r="X1628" s="568"/>
      <c r="Y1628" s="1067"/>
      <c r="Z1628" s="568">
        <f>AF1628-AE1628-AB1628</f>
        <v>0</v>
      </c>
      <c r="AA1628" s="1088"/>
      <c r="AB1628" s="568"/>
      <c r="AC1628" s="568"/>
      <c r="AD1628" s="568"/>
      <c r="AE1628" s="568"/>
      <c r="AF1628" s="568"/>
      <c r="AG1628" s="1276">
        <f>AG1630+AG1631+AG1633+AG1635</f>
        <v>0</v>
      </c>
      <c r="AH1628" s="564"/>
      <c r="AI1628" s="1457"/>
      <c r="AJ1628" s="1472"/>
    </row>
    <row r="1629" spans="1:36" ht="30" x14ac:dyDescent="0.25">
      <c r="A1629" s="239">
        <v>1</v>
      </c>
      <c r="B1629" s="515" t="s">
        <v>204</v>
      </c>
      <c r="C1629" s="678"/>
      <c r="D1629" s="4"/>
      <c r="E1629" s="1150"/>
      <c r="F1629" s="213"/>
      <c r="G1629" s="368"/>
      <c r="H1629" s="368"/>
      <c r="I1629" s="1899"/>
      <c r="J1629" s="1899"/>
      <c r="K1629" s="211"/>
      <c r="L1629" s="211"/>
      <c r="M1629" s="211"/>
      <c r="N1629" s="211"/>
      <c r="O1629" s="211"/>
      <c r="P1629" s="211"/>
      <c r="Q1629" s="568"/>
      <c r="R1629" s="568"/>
      <c r="S1629" s="568"/>
      <c r="T1629" s="568"/>
      <c r="U1629" s="568"/>
      <c r="V1629" s="568"/>
      <c r="W1629" s="568"/>
      <c r="X1629" s="568"/>
      <c r="Y1629" s="1067"/>
      <c r="Z1629" s="568"/>
      <c r="AA1629" s="1088"/>
      <c r="AB1629" s="568"/>
      <c r="AC1629" s="568"/>
      <c r="AD1629" s="568"/>
      <c r="AE1629" s="568"/>
      <c r="AF1629" s="568"/>
      <c r="AG1629" s="1276"/>
      <c r="AH1629" s="564"/>
      <c r="AI1629" s="1457"/>
      <c r="AJ1629" s="1472"/>
    </row>
    <row r="1630" spans="1:36" ht="30" x14ac:dyDescent="0.25">
      <c r="A1630" s="239">
        <v>1</v>
      </c>
      <c r="B1630" s="515" t="s">
        <v>205</v>
      </c>
      <c r="C1630" s="678"/>
      <c r="D1630" s="4"/>
      <c r="E1630" s="1151">
        <v>6500</v>
      </c>
      <c r="F1630" s="213">
        <f>ROUND(E1630/12*$B$4,0)</f>
        <v>4333</v>
      </c>
      <c r="G1630" s="368">
        <v>2080</v>
      </c>
      <c r="H1630" s="368">
        <f>G1630/F1630*100</f>
        <v>48.003692591737824</v>
      </c>
      <c r="I1630" s="1899"/>
      <c r="J1630" s="1899"/>
      <c r="K1630" s="211"/>
      <c r="L1630" s="211"/>
      <c r="M1630" s="211"/>
      <c r="N1630" s="211"/>
      <c r="O1630" s="211"/>
      <c r="P1630" s="211"/>
      <c r="Q1630" s="568"/>
      <c r="R1630" s="568"/>
      <c r="S1630" s="568"/>
      <c r="T1630" s="568"/>
      <c r="U1630" s="568"/>
      <c r="V1630" s="568"/>
      <c r="W1630" s="568"/>
      <c r="X1630" s="568"/>
      <c r="Y1630" s="1067"/>
      <c r="Z1630" s="568">
        <f>AF1630-AE1630-AB1630</f>
        <v>0</v>
      </c>
      <c r="AA1630" s="1088"/>
      <c r="AB1630" s="568"/>
      <c r="AC1630" s="568"/>
      <c r="AD1630" s="568"/>
      <c r="AE1630" s="568"/>
      <c r="AF1630" s="568"/>
      <c r="AG1630" s="1276"/>
      <c r="AH1630" s="564"/>
      <c r="AI1630" s="1457"/>
      <c r="AJ1630" s="1472"/>
    </row>
    <row r="1631" spans="1:36" ht="30" x14ac:dyDescent="0.25">
      <c r="A1631" s="239">
        <v>1</v>
      </c>
      <c r="B1631" s="729" t="s">
        <v>643</v>
      </c>
      <c r="C1631" s="678"/>
      <c r="D1631" s="4"/>
      <c r="E1631" s="1150">
        <v>15700</v>
      </c>
      <c r="F1631" s="213">
        <f>ROUND(E1631/12*$B$4,0)</f>
        <v>10467</v>
      </c>
      <c r="G1631" s="368">
        <v>15560</v>
      </c>
      <c r="H1631" s="368">
        <f>G1631/F1631*100</f>
        <v>148.65768606095347</v>
      </c>
      <c r="I1631" s="1899"/>
      <c r="J1631" s="1899"/>
      <c r="K1631" s="211"/>
      <c r="L1631" s="211"/>
      <c r="M1631" s="211"/>
      <c r="N1631" s="211"/>
      <c r="O1631" s="211"/>
      <c r="P1631" s="211"/>
      <c r="Q1631" s="568"/>
      <c r="R1631" s="568"/>
      <c r="S1631" s="568"/>
      <c r="T1631" s="568"/>
      <c r="U1631" s="568"/>
      <c r="V1631" s="568"/>
      <c r="W1631" s="568"/>
      <c r="X1631" s="568"/>
      <c r="Y1631" s="1067"/>
      <c r="Z1631" s="568"/>
      <c r="AA1631" s="1088"/>
      <c r="AB1631" s="568"/>
      <c r="AC1631" s="568"/>
      <c r="AD1631" s="568"/>
      <c r="AE1631" s="568"/>
      <c r="AF1631" s="568"/>
      <c r="AG1631" s="1276"/>
      <c r="AH1631" s="564"/>
      <c r="AI1631" s="1457"/>
      <c r="AJ1631" s="1472"/>
    </row>
    <row r="1632" spans="1:36" ht="75" x14ac:dyDescent="0.25">
      <c r="A1632" s="239">
        <v>1</v>
      </c>
      <c r="B1632" s="516" t="s">
        <v>388</v>
      </c>
      <c r="C1632" s="678"/>
      <c r="D1632" s="4"/>
      <c r="E1632" s="1150"/>
      <c r="F1632" s="213"/>
      <c r="G1632" s="368"/>
      <c r="H1632" s="368"/>
      <c r="I1632" s="1899"/>
      <c r="J1632" s="1899"/>
      <c r="K1632" s="211"/>
      <c r="L1632" s="211"/>
      <c r="M1632" s="211"/>
      <c r="N1632" s="211"/>
      <c r="O1632" s="211"/>
      <c r="P1632" s="211"/>
      <c r="Q1632" s="568"/>
      <c r="R1632" s="568"/>
      <c r="S1632" s="568"/>
      <c r="T1632" s="568"/>
      <c r="U1632" s="568"/>
      <c r="V1632" s="568"/>
      <c r="W1632" s="568"/>
      <c r="X1632" s="568"/>
      <c r="Y1632" s="1067"/>
      <c r="Z1632" s="568"/>
      <c r="AA1632" s="1088"/>
      <c r="AB1632" s="568"/>
      <c r="AC1632" s="568"/>
      <c r="AD1632" s="568"/>
      <c r="AE1632" s="568"/>
      <c r="AF1632" s="568"/>
      <c r="AG1632" s="1276"/>
      <c r="AH1632" s="564"/>
      <c r="AI1632" s="1457"/>
      <c r="AJ1632" s="1472"/>
    </row>
    <row r="1633" spans="1:36" ht="60" x14ac:dyDescent="0.25">
      <c r="A1633" s="239">
        <v>1</v>
      </c>
      <c r="B1633" s="516" t="s">
        <v>402</v>
      </c>
      <c r="C1633" s="678"/>
      <c r="D1633" s="4"/>
      <c r="E1633" s="1151">
        <v>17500</v>
      </c>
      <c r="F1633" s="213">
        <f>ROUND(E1633/12*$B$4,0)</f>
        <v>11667</v>
      </c>
      <c r="G1633" s="368">
        <v>4621</v>
      </c>
      <c r="H1633" s="368">
        <f>G1633/F1633*100</f>
        <v>39.607439787434643</v>
      </c>
      <c r="I1633" s="1899"/>
      <c r="J1633" s="1899"/>
      <c r="K1633" s="211"/>
      <c r="L1633" s="211"/>
      <c r="M1633" s="211"/>
      <c r="N1633" s="211"/>
      <c r="O1633" s="211"/>
      <c r="P1633" s="211"/>
      <c r="Q1633" s="568"/>
      <c r="R1633" s="568"/>
      <c r="S1633" s="568"/>
      <c r="T1633" s="568"/>
      <c r="U1633" s="568"/>
      <c r="V1633" s="568"/>
      <c r="W1633" s="568"/>
      <c r="X1633" s="568"/>
      <c r="Y1633" s="1067"/>
      <c r="Z1633" s="568"/>
      <c r="AA1633" s="1088"/>
      <c r="AB1633" s="568"/>
      <c r="AC1633" s="568"/>
      <c r="AD1633" s="568"/>
      <c r="AE1633" s="568"/>
      <c r="AF1633" s="568"/>
      <c r="AG1633" s="1276"/>
      <c r="AH1633" s="564"/>
      <c r="AI1633" s="1457"/>
      <c r="AJ1633" s="1472"/>
    </row>
    <row r="1634" spans="1:36" ht="105" x14ac:dyDescent="0.25">
      <c r="B1634" s="516" t="s">
        <v>625</v>
      </c>
      <c r="C1634" s="678"/>
      <c r="D1634" s="4"/>
      <c r="E1634" s="1151">
        <v>15000</v>
      </c>
      <c r="F1634" s="213">
        <f>ROUND(E1634/12*$B$4,0)</f>
        <v>10000</v>
      </c>
      <c r="G1634" s="368">
        <v>1340</v>
      </c>
      <c r="H1634" s="368">
        <f>G1634/F1634*100</f>
        <v>13.4</v>
      </c>
      <c r="I1634" s="1899"/>
      <c r="J1634" s="1899"/>
      <c r="K1634" s="211"/>
      <c r="L1634" s="211"/>
      <c r="M1634" s="211"/>
      <c r="N1634" s="211"/>
      <c r="O1634" s="211"/>
      <c r="P1634" s="211"/>
      <c r="Q1634" s="568"/>
      <c r="R1634" s="568"/>
      <c r="S1634" s="568"/>
      <c r="T1634" s="568"/>
      <c r="U1634" s="568"/>
      <c r="V1634" s="568"/>
      <c r="W1634" s="568"/>
      <c r="X1634" s="568"/>
      <c r="Y1634" s="1067"/>
      <c r="Z1634" s="568"/>
      <c r="AA1634" s="1088"/>
      <c r="AB1634" s="568"/>
      <c r="AC1634" s="568"/>
      <c r="AD1634" s="568"/>
      <c r="AE1634" s="568"/>
      <c r="AF1634" s="568"/>
      <c r="AG1634" s="1276"/>
      <c r="AH1634" s="564"/>
      <c r="AI1634" s="1457"/>
      <c r="AJ1634" s="1472"/>
    </row>
    <row r="1635" spans="1:36" ht="30" x14ac:dyDescent="0.25">
      <c r="B1635" s="4" t="s">
        <v>473</v>
      </c>
      <c r="C1635" s="678"/>
      <c r="D1635" s="4"/>
      <c r="E1635" s="1151">
        <v>3870</v>
      </c>
      <c r="F1635" s="213">
        <f>ROUND(E1635/12*$B$4,0)</f>
        <v>2580</v>
      </c>
      <c r="G1635" s="368">
        <v>577</v>
      </c>
      <c r="H1635" s="368">
        <f t="shared" ref="H1635:H1640" si="670">G1635/F1635*100</f>
        <v>22.364341085271317</v>
      </c>
      <c r="I1635" s="1899"/>
      <c r="J1635" s="1899"/>
      <c r="K1635" s="211"/>
      <c r="L1635" s="211"/>
      <c r="M1635" s="211"/>
      <c r="N1635" s="211"/>
      <c r="O1635" s="211"/>
      <c r="P1635" s="211"/>
      <c r="Q1635" s="568"/>
      <c r="R1635" s="568"/>
      <c r="S1635" s="568"/>
      <c r="T1635" s="568"/>
      <c r="U1635" s="568"/>
      <c r="V1635" s="568"/>
      <c r="W1635" s="568"/>
      <c r="X1635" s="568"/>
      <c r="Y1635" s="1067"/>
      <c r="Z1635" s="568"/>
      <c r="AA1635" s="1088"/>
      <c r="AB1635" s="568"/>
      <c r="AC1635" s="568"/>
      <c r="AD1635" s="568"/>
      <c r="AE1635" s="568"/>
      <c r="AF1635" s="568"/>
      <c r="AG1635" s="1276"/>
      <c r="AH1635" s="564"/>
      <c r="AI1635" s="1457"/>
      <c r="AJ1635" s="1472"/>
    </row>
    <row r="1636" spans="1:36" ht="29.25" x14ac:dyDescent="0.25">
      <c r="A1636" s="239">
        <v>1</v>
      </c>
      <c r="B1636" s="484" t="s">
        <v>135</v>
      </c>
      <c r="C1636" s="678"/>
      <c r="D1636" s="4"/>
      <c r="E1636" s="1150">
        <f>E1637</f>
        <v>44000</v>
      </c>
      <c r="F1636" s="213">
        <f>F1637</f>
        <v>29333</v>
      </c>
      <c r="G1636" s="368">
        <f>G1637</f>
        <v>6749</v>
      </c>
      <c r="H1636" s="368">
        <f t="shared" si="670"/>
        <v>23.008216002454574</v>
      </c>
      <c r="I1636" s="1899"/>
      <c r="J1636" s="1899"/>
      <c r="K1636" s="211"/>
      <c r="L1636" s="211"/>
      <c r="M1636" s="211"/>
      <c r="N1636" s="211"/>
      <c r="O1636" s="211"/>
      <c r="P1636" s="211"/>
      <c r="Q1636" s="568"/>
      <c r="R1636" s="568"/>
      <c r="S1636" s="568"/>
      <c r="T1636" s="568"/>
      <c r="U1636" s="568"/>
      <c r="V1636" s="568"/>
      <c r="W1636" s="568"/>
      <c r="X1636" s="568"/>
      <c r="Y1636" s="1067"/>
      <c r="Z1636" s="568"/>
      <c r="AA1636" s="1088"/>
      <c r="AB1636" s="568"/>
      <c r="AC1636" s="568"/>
      <c r="AD1636" s="568"/>
      <c r="AE1636" s="568"/>
      <c r="AF1636" s="568"/>
      <c r="AG1636" s="1276">
        <f>AG1637</f>
        <v>0</v>
      </c>
      <c r="AH1636" s="564"/>
      <c r="AI1636" s="1457"/>
      <c r="AJ1636" s="1472"/>
    </row>
    <row r="1637" spans="1:36" x14ac:dyDescent="0.25">
      <c r="A1637" s="239">
        <v>1</v>
      </c>
      <c r="B1637" s="292" t="s">
        <v>239</v>
      </c>
      <c r="C1637" s="678"/>
      <c r="D1637" s="4"/>
      <c r="E1637" s="1151">
        <v>44000</v>
      </c>
      <c r="F1637" s="213">
        <f>ROUND(E1637/12*$B$4,0)</f>
        <v>29333</v>
      </c>
      <c r="G1637" s="368">
        <v>6749</v>
      </c>
      <c r="H1637" s="368">
        <f t="shared" si="670"/>
        <v>23.008216002454574</v>
      </c>
      <c r="I1637" s="1899"/>
      <c r="J1637" s="1899"/>
      <c r="K1637" s="211"/>
      <c r="L1637" s="211"/>
      <c r="M1637" s="211"/>
      <c r="N1637" s="211"/>
      <c r="O1637" s="211"/>
      <c r="P1637" s="211"/>
      <c r="Q1637" s="568"/>
      <c r="R1637" s="568"/>
      <c r="S1637" s="568"/>
      <c r="T1637" s="568"/>
      <c r="U1637" s="568"/>
      <c r="V1637" s="568"/>
      <c r="W1637" s="568"/>
      <c r="X1637" s="568"/>
      <c r="Y1637" s="1067"/>
      <c r="Z1637" s="568"/>
      <c r="AA1637" s="1088"/>
      <c r="AB1637" s="568"/>
      <c r="AC1637" s="568"/>
      <c r="AD1637" s="568"/>
      <c r="AE1637" s="568"/>
      <c r="AF1637" s="568"/>
      <c r="AG1637" s="1276"/>
      <c r="AH1637" s="564"/>
      <c r="AI1637" s="1457"/>
      <c r="AJ1637" s="1472"/>
    </row>
    <row r="1638" spans="1:36" ht="63" x14ac:dyDescent="0.25">
      <c r="A1638" s="239">
        <v>1</v>
      </c>
      <c r="B1638" s="756" t="s">
        <v>391</v>
      </c>
      <c r="C1638" s="678"/>
      <c r="D1638" s="4"/>
      <c r="E1638" s="1150">
        <f>E1639+E1644</f>
        <v>15871</v>
      </c>
      <c r="F1638" s="213">
        <f>F1639+F1644</f>
        <v>10580</v>
      </c>
      <c r="G1638" s="368">
        <f>G1639+G1644</f>
        <v>2452</v>
      </c>
      <c r="H1638" s="368">
        <f t="shared" si="670"/>
        <v>23.175803402646501</v>
      </c>
      <c r="I1638" s="1899"/>
      <c r="J1638" s="1899"/>
      <c r="K1638" s="211"/>
      <c r="L1638" s="211"/>
      <c r="M1638" s="211"/>
      <c r="N1638" s="211"/>
      <c r="O1638" s="211"/>
      <c r="P1638" s="211"/>
      <c r="Q1638" s="568"/>
      <c r="R1638" s="568"/>
      <c r="S1638" s="568"/>
      <c r="T1638" s="568"/>
      <c r="U1638" s="568"/>
      <c r="V1638" s="568"/>
      <c r="W1638" s="568"/>
      <c r="X1638" s="568"/>
      <c r="Y1638" s="1215">
        <f>Q1638/12*$B$4</f>
        <v>0</v>
      </c>
      <c r="Z1638" s="568">
        <f>AF1638-AE1638-AB1638</f>
        <v>0</v>
      </c>
      <c r="AA1638" s="1088"/>
      <c r="AB1638" s="568"/>
      <c r="AC1638" s="568">
        <f>Z1638-Y1638</f>
        <v>0</v>
      </c>
      <c r="AD1638" s="568"/>
      <c r="AE1638" s="568"/>
      <c r="AF1638" s="568"/>
      <c r="AG1638" s="1276">
        <f>AG1639+AG1644</f>
        <v>0</v>
      </c>
      <c r="AH1638" s="564"/>
      <c r="AI1638" s="1457"/>
      <c r="AJ1638" s="1472"/>
    </row>
    <row r="1639" spans="1:36" ht="30" x14ac:dyDescent="0.25">
      <c r="A1639" s="239">
        <v>1</v>
      </c>
      <c r="B1639" s="729" t="s">
        <v>392</v>
      </c>
      <c r="C1639" s="678"/>
      <c r="D1639" s="4"/>
      <c r="E1639" s="1153">
        <f>SUM(E1640:E1643)</f>
        <v>11726</v>
      </c>
      <c r="F1639" s="213">
        <f>SUM(F1640:F1643)</f>
        <v>7817</v>
      </c>
      <c r="G1639" s="368">
        <f>SUM(G1640:G1643)</f>
        <v>1375</v>
      </c>
      <c r="H1639" s="368">
        <f t="shared" si="670"/>
        <v>17.589868235896127</v>
      </c>
      <c r="I1639" s="1899"/>
      <c r="J1639" s="1899"/>
      <c r="K1639" s="211"/>
      <c r="L1639" s="211"/>
      <c r="M1639" s="211"/>
      <c r="N1639" s="211"/>
      <c r="O1639" s="211"/>
      <c r="P1639" s="211"/>
      <c r="Q1639" s="568"/>
      <c r="R1639" s="568"/>
      <c r="S1639" s="568"/>
      <c r="T1639" s="568"/>
      <c r="U1639" s="568"/>
      <c r="V1639" s="568"/>
      <c r="W1639" s="568"/>
      <c r="X1639" s="568"/>
      <c r="Y1639" s="1067"/>
      <c r="Z1639" s="568"/>
      <c r="AA1639" s="1088"/>
      <c r="AB1639" s="568"/>
      <c r="AC1639" s="568"/>
      <c r="AD1639" s="568"/>
      <c r="AE1639" s="568"/>
      <c r="AF1639" s="568"/>
      <c r="AG1639" s="1276">
        <f>SUM(AG1640:AG1643)</f>
        <v>0</v>
      </c>
      <c r="AH1639" s="564"/>
      <c r="AI1639" s="1457"/>
      <c r="AJ1639" s="1472"/>
    </row>
    <row r="1640" spans="1:36" ht="30" x14ac:dyDescent="0.25">
      <c r="A1640" s="239">
        <v>1</v>
      </c>
      <c r="B1640" s="516" t="s">
        <v>393</v>
      </c>
      <c r="C1640" s="678"/>
      <c r="D1640" s="4"/>
      <c r="E1640" s="1152">
        <v>11726</v>
      </c>
      <c r="F1640" s="213">
        <f>ROUND(E1640/12*$B$4,0)</f>
        <v>7817</v>
      </c>
      <c r="G1640" s="368">
        <v>1375</v>
      </c>
      <c r="H1640" s="368">
        <f t="shared" si="670"/>
        <v>17.589868235896127</v>
      </c>
      <c r="I1640" s="1899"/>
      <c r="J1640" s="1899"/>
      <c r="K1640" s="211"/>
      <c r="L1640" s="211"/>
      <c r="M1640" s="211"/>
      <c r="N1640" s="211"/>
      <c r="O1640" s="211"/>
      <c r="P1640" s="211"/>
      <c r="Q1640" s="568"/>
      <c r="R1640" s="568"/>
      <c r="S1640" s="568"/>
      <c r="T1640" s="568"/>
      <c r="U1640" s="568"/>
      <c r="V1640" s="568"/>
      <c r="W1640" s="568"/>
      <c r="X1640" s="568"/>
      <c r="Y1640" s="1067"/>
      <c r="Z1640" s="568"/>
      <c r="AA1640" s="1088"/>
      <c r="AB1640" s="568"/>
      <c r="AC1640" s="568"/>
      <c r="AD1640" s="568"/>
      <c r="AE1640" s="568"/>
      <c r="AF1640" s="568"/>
      <c r="AG1640" s="1276"/>
      <c r="AH1640" s="564"/>
      <c r="AI1640" s="1457"/>
      <c r="AJ1640" s="1472"/>
    </row>
    <row r="1641" spans="1:36" ht="60" x14ac:dyDescent="0.25">
      <c r="A1641" s="239">
        <v>1</v>
      </c>
      <c r="B1641" s="516" t="s">
        <v>394</v>
      </c>
      <c r="C1641" s="678"/>
      <c r="D1641" s="4"/>
      <c r="E1641" s="763"/>
      <c r="F1641" s="213"/>
      <c r="G1641" s="368"/>
      <c r="H1641" s="368"/>
      <c r="I1641" s="1899"/>
      <c r="J1641" s="1899"/>
      <c r="K1641" s="211"/>
      <c r="L1641" s="211"/>
      <c r="M1641" s="211"/>
      <c r="N1641" s="211"/>
      <c r="O1641" s="211"/>
      <c r="P1641" s="211"/>
      <c r="Q1641" s="568"/>
      <c r="R1641" s="568"/>
      <c r="S1641" s="568"/>
      <c r="T1641" s="568"/>
      <c r="U1641" s="568"/>
      <c r="V1641" s="568"/>
      <c r="W1641" s="568"/>
      <c r="X1641" s="568"/>
      <c r="Y1641" s="1067"/>
      <c r="Z1641" s="568"/>
      <c r="AA1641" s="1088"/>
      <c r="AB1641" s="568"/>
      <c r="AC1641" s="568"/>
      <c r="AD1641" s="568"/>
      <c r="AE1641" s="568"/>
      <c r="AF1641" s="568"/>
      <c r="AG1641" s="1276"/>
      <c r="AH1641" s="564"/>
      <c r="AI1641" s="1457"/>
      <c r="AJ1641" s="1472"/>
    </row>
    <row r="1642" spans="1:36" ht="45" x14ac:dyDescent="0.25">
      <c r="A1642" s="239">
        <v>1</v>
      </c>
      <c r="B1642" s="516" t="s">
        <v>395</v>
      </c>
      <c r="C1642" s="678"/>
      <c r="D1642" s="4"/>
      <c r="E1642" s="763"/>
      <c r="F1642" s="213"/>
      <c r="G1642" s="368"/>
      <c r="H1642" s="368"/>
      <c r="I1642" s="1899"/>
      <c r="J1642" s="1899"/>
      <c r="K1642" s="211"/>
      <c r="L1642" s="211"/>
      <c r="M1642" s="211"/>
      <c r="N1642" s="211"/>
      <c r="O1642" s="211"/>
      <c r="P1642" s="211"/>
      <c r="Q1642" s="568"/>
      <c r="R1642" s="568"/>
      <c r="S1642" s="568"/>
      <c r="T1642" s="568"/>
      <c r="U1642" s="568"/>
      <c r="V1642" s="568"/>
      <c r="W1642" s="568"/>
      <c r="X1642" s="568"/>
      <c r="Y1642" s="1067"/>
      <c r="Z1642" s="568"/>
      <c r="AA1642" s="1088"/>
      <c r="AB1642" s="568"/>
      <c r="AC1642" s="568"/>
      <c r="AD1642" s="568"/>
      <c r="AE1642" s="568"/>
      <c r="AF1642" s="568"/>
      <c r="AG1642" s="1276"/>
      <c r="AH1642" s="564"/>
      <c r="AI1642" s="1457"/>
      <c r="AJ1642" s="1472"/>
    </row>
    <row r="1643" spans="1:36" ht="30" x14ac:dyDescent="0.25">
      <c r="A1643" s="239">
        <v>1</v>
      </c>
      <c r="B1643" s="516" t="s">
        <v>396</v>
      </c>
      <c r="C1643" s="678"/>
      <c r="D1643" s="4"/>
      <c r="E1643" s="763"/>
      <c r="F1643" s="213"/>
      <c r="G1643" s="368"/>
      <c r="H1643" s="368"/>
      <c r="I1643" s="1899"/>
      <c r="J1643" s="1899"/>
      <c r="K1643" s="211"/>
      <c r="L1643" s="211"/>
      <c r="M1643" s="211"/>
      <c r="N1643" s="211"/>
      <c r="O1643" s="211"/>
      <c r="P1643" s="211"/>
      <c r="Q1643" s="568"/>
      <c r="R1643" s="568"/>
      <c r="S1643" s="568"/>
      <c r="T1643" s="568"/>
      <c r="U1643" s="568"/>
      <c r="V1643" s="568"/>
      <c r="W1643" s="568"/>
      <c r="X1643" s="568"/>
      <c r="Y1643" s="1067"/>
      <c r="Z1643" s="568"/>
      <c r="AA1643" s="1088"/>
      <c r="AB1643" s="568"/>
      <c r="AC1643" s="568"/>
      <c r="AD1643" s="568"/>
      <c r="AE1643" s="568"/>
      <c r="AF1643" s="568"/>
      <c r="AG1643" s="1276"/>
      <c r="AH1643" s="564"/>
      <c r="AI1643" s="1457"/>
      <c r="AJ1643" s="1472"/>
    </row>
    <row r="1644" spans="1:36" ht="60" x14ac:dyDescent="0.25">
      <c r="A1644" s="239">
        <v>1</v>
      </c>
      <c r="B1644" s="729" t="s">
        <v>397</v>
      </c>
      <c r="C1644" s="678"/>
      <c r="D1644" s="4"/>
      <c r="E1644" s="1161">
        <f>SUM(E1645:E1647)</f>
        <v>4145</v>
      </c>
      <c r="F1644" s="213">
        <f>SUM(F1645:F1648)</f>
        <v>2763</v>
      </c>
      <c r="G1644" s="368">
        <f>G1645</f>
        <v>1077</v>
      </c>
      <c r="H1644" s="368">
        <f>G1644/F1644*100</f>
        <v>38.979370249728554</v>
      </c>
      <c r="I1644" s="1899"/>
      <c r="J1644" s="1899"/>
      <c r="K1644" s="211"/>
      <c r="L1644" s="211"/>
      <c r="M1644" s="211"/>
      <c r="N1644" s="211"/>
      <c r="O1644" s="211"/>
      <c r="P1644" s="211"/>
      <c r="Q1644" s="568"/>
      <c r="R1644" s="568"/>
      <c r="S1644" s="568"/>
      <c r="T1644" s="568"/>
      <c r="U1644" s="568"/>
      <c r="V1644" s="568"/>
      <c r="W1644" s="568"/>
      <c r="X1644" s="568"/>
      <c r="Y1644" s="1067"/>
      <c r="Z1644" s="568"/>
      <c r="AA1644" s="1088"/>
      <c r="AB1644" s="568"/>
      <c r="AC1644" s="568"/>
      <c r="AD1644" s="568"/>
      <c r="AE1644" s="568"/>
      <c r="AF1644" s="568"/>
      <c r="AG1644" s="1276">
        <f>AG1645</f>
        <v>0</v>
      </c>
      <c r="AH1644" s="564"/>
      <c r="AI1644" s="1457"/>
      <c r="AJ1644" s="1472"/>
    </row>
    <row r="1645" spans="1:36" ht="45" x14ac:dyDescent="0.25">
      <c r="A1645" s="239">
        <v>1</v>
      </c>
      <c r="B1645" s="516" t="s">
        <v>398</v>
      </c>
      <c r="C1645" s="678"/>
      <c r="D1645" s="4"/>
      <c r="E1645" s="763">
        <v>4145</v>
      </c>
      <c r="F1645" s="213">
        <f>ROUND(E1645/12*$B$4,0)</f>
        <v>2763</v>
      </c>
      <c r="G1645" s="368">
        <v>1077</v>
      </c>
      <c r="H1645" s="368">
        <f>G1645/F1645*100</f>
        <v>38.979370249728554</v>
      </c>
      <c r="I1645" s="1899"/>
      <c r="J1645" s="1899"/>
      <c r="K1645" s="211"/>
      <c r="L1645" s="211"/>
      <c r="M1645" s="211"/>
      <c r="N1645" s="211"/>
      <c r="O1645" s="211"/>
      <c r="P1645" s="211"/>
      <c r="Q1645" s="568"/>
      <c r="R1645" s="568"/>
      <c r="S1645" s="568"/>
      <c r="T1645" s="568"/>
      <c r="U1645" s="568"/>
      <c r="V1645" s="568"/>
      <c r="W1645" s="568"/>
      <c r="X1645" s="568"/>
      <c r="Y1645" s="1067"/>
      <c r="Z1645" s="568"/>
      <c r="AA1645" s="1088"/>
      <c r="AB1645" s="568"/>
      <c r="AC1645" s="568"/>
      <c r="AD1645" s="568"/>
      <c r="AE1645" s="568"/>
      <c r="AF1645" s="568"/>
      <c r="AG1645" s="1276"/>
      <c r="AH1645" s="564"/>
      <c r="AI1645" s="1457"/>
      <c r="AJ1645" s="1472"/>
    </row>
    <row r="1646" spans="1:36" ht="30" x14ac:dyDescent="0.25">
      <c r="A1646" s="239">
        <v>1</v>
      </c>
      <c r="B1646" s="516" t="s">
        <v>427</v>
      </c>
      <c r="C1646" s="678"/>
      <c r="D1646" s="4"/>
      <c r="E1646" s="415"/>
      <c r="F1646" s="213"/>
      <c r="G1646" s="368">
        <v>94</v>
      </c>
      <c r="H1646" s="368"/>
      <c r="I1646" s="1899"/>
      <c r="J1646" s="1899"/>
      <c r="K1646" s="211"/>
      <c r="L1646" s="211"/>
      <c r="M1646" s="211"/>
      <c r="N1646" s="211"/>
      <c r="O1646" s="211"/>
      <c r="P1646" s="211"/>
      <c r="Q1646" s="568"/>
      <c r="R1646" s="568"/>
      <c r="S1646" s="568"/>
      <c r="T1646" s="568"/>
      <c r="U1646" s="568"/>
      <c r="V1646" s="568"/>
      <c r="W1646" s="568"/>
      <c r="X1646" s="568"/>
      <c r="Y1646" s="1067"/>
      <c r="Z1646" s="568"/>
      <c r="AA1646" s="1088"/>
      <c r="AB1646" s="568"/>
      <c r="AC1646" s="568"/>
      <c r="AD1646" s="568"/>
      <c r="AE1646" s="568"/>
      <c r="AF1646" s="568"/>
      <c r="AG1646" s="1276"/>
      <c r="AH1646" s="564"/>
      <c r="AI1646" s="1457"/>
      <c r="AJ1646" s="1472"/>
    </row>
    <row r="1647" spans="1:36" ht="75" x14ac:dyDescent="0.25">
      <c r="A1647" s="239">
        <v>1</v>
      </c>
      <c r="B1647" s="516" t="s">
        <v>399</v>
      </c>
      <c r="C1647" s="678"/>
      <c r="D1647" s="4"/>
      <c r="E1647" s="415"/>
      <c r="F1647" s="213"/>
      <c r="G1647" s="368"/>
      <c r="H1647" s="368"/>
      <c r="I1647" s="1899"/>
      <c r="J1647" s="1899"/>
      <c r="K1647" s="211"/>
      <c r="L1647" s="211"/>
      <c r="M1647" s="211"/>
      <c r="N1647" s="211"/>
      <c r="O1647" s="211"/>
      <c r="P1647" s="211"/>
      <c r="Q1647" s="568"/>
      <c r="R1647" s="568"/>
      <c r="S1647" s="568"/>
      <c r="T1647" s="568"/>
      <c r="U1647" s="568"/>
      <c r="V1647" s="568"/>
      <c r="W1647" s="568"/>
      <c r="X1647" s="568"/>
      <c r="Y1647" s="1067"/>
      <c r="Z1647" s="568"/>
      <c r="AA1647" s="1088"/>
      <c r="AB1647" s="568"/>
      <c r="AC1647" s="568"/>
      <c r="AD1647" s="568"/>
      <c r="AE1647" s="568"/>
      <c r="AF1647" s="568"/>
      <c r="AG1647" s="1276"/>
      <c r="AH1647" s="564"/>
      <c r="AI1647" s="1457"/>
      <c r="AJ1647" s="1472"/>
    </row>
    <row r="1648" spans="1:36" ht="60" x14ac:dyDescent="0.25">
      <c r="A1648" s="239">
        <v>1</v>
      </c>
      <c r="B1648" s="516" t="s">
        <v>400</v>
      </c>
      <c r="C1648" s="678"/>
      <c r="D1648" s="4"/>
      <c r="E1648" s="415"/>
      <c r="F1648" s="213"/>
      <c r="G1648" s="368"/>
      <c r="H1648" s="368"/>
      <c r="I1648" s="1899"/>
      <c r="J1648" s="1899"/>
      <c r="K1648" s="211"/>
      <c r="L1648" s="211"/>
      <c r="M1648" s="211"/>
      <c r="N1648" s="211"/>
      <c r="O1648" s="211"/>
      <c r="P1648" s="211"/>
      <c r="Q1648" s="568"/>
      <c r="R1648" s="568"/>
      <c r="S1648" s="568"/>
      <c r="T1648" s="568"/>
      <c r="U1648" s="568"/>
      <c r="V1648" s="568"/>
      <c r="W1648" s="568"/>
      <c r="X1648" s="568"/>
      <c r="Y1648" s="1067"/>
      <c r="Z1648" s="568"/>
      <c r="AA1648" s="1088"/>
      <c r="AB1648" s="568"/>
      <c r="AC1648" s="568"/>
      <c r="AD1648" s="568"/>
      <c r="AE1648" s="568"/>
      <c r="AF1648" s="568"/>
      <c r="AG1648" s="1276"/>
      <c r="AH1648" s="564"/>
      <c r="AI1648" s="1457"/>
      <c r="AJ1648" s="1472"/>
    </row>
    <row r="1649" spans="1:36" x14ac:dyDescent="0.25">
      <c r="B1649" s="803" t="s">
        <v>206</v>
      </c>
      <c r="C1649" s="678"/>
      <c r="D1649" s="4"/>
      <c r="E1649" s="415"/>
      <c r="F1649" s="213"/>
      <c r="G1649" s="368"/>
      <c r="H1649" s="368"/>
      <c r="I1649" s="1899"/>
      <c r="J1649" s="1899"/>
      <c r="K1649" s="211"/>
      <c r="L1649" s="211"/>
      <c r="M1649" s="211"/>
      <c r="N1649" s="211"/>
      <c r="O1649" s="211"/>
      <c r="P1649" s="211"/>
      <c r="Q1649" s="568">
        <v>70.447999999999993</v>
      </c>
      <c r="R1649" s="568">
        <v>70.447999999999993</v>
      </c>
      <c r="S1649" s="568">
        <v>70.447999999999993</v>
      </c>
      <c r="T1649" s="568">
        <v>70.447999999999993</v>
      </c>
      <c r="U1649" s="568">
        <v>70.447999999999993</v>
      </c>
      <c r="V1649" s="568">
        <v>70.447999999999993</v>
      </c>
      <c r="W1649" s="568">
        <v>70.447999999999993</v>
      </c>
      <c r="X1649" s="568">
        <v>70.447999999999993</v>
      </c>
      <c r="Y1649" s="1215">
        <f t="shared" ref="Y1649" si="671">Q1649/12*$B$4+(R1649-Q1649)/11*7+(S1649-R1649)/10*6+(T1649-S1649)/9*5+(U1649-T1649)/8*4+(V1649-U1649)/7*3+(W1649-V1649)/6*2+(X1649-W1649)/5*1</f>
        <v>46.965333333333326</v>
      </c>
      <c r="Z1649" s="568">
        <f>AF1649-AE1649-AB1649</f>
        <v>142.30496000000221</v>
      </c>
      <c r="AA1649" s="1088"/>
      <c r="AB1649" s="568"/>
      <c r="AC1649" s="568">
        <f>Z1649-Y1649</f>
        <v>95.339626666668892</v>
      </c>
      <c r="AD1649" s="568">
        <v>-3.5848400000000002</v>
      </c>
      <c r="AE1649" s="568">
        <v>0</v>
      </c>
      <c r="AF1649" s="568">
        <v>142.30496000000221</v>
      </c>
      <c r="AG1649" s="1276"/>
      <c r="AH1649" s="564"/>
      <c r="AI1649" s="1457"/>
      <c r="AJ1649" s="1472"/>
    </row>
    <row r="1650" spans="1:36" ht="29.25" x14ac:dyDescent="0.25">
      <c r="A1650" s="239">
        <v>1</v>
      </c>
      <c r="B1650" s="790" t="s">
        <v>452</v>
      </c>
      <c r="C1650" s="678"/>
      <c r="D1650" s="4"/>
      <c r="E1650" s="415">
        <f t="shared" ref="E1650:F1650" si="672">SUM(E1651,E1652,E1656,E1657,E1658)+E1659+E1661</f>
        <v>4043</v>
      </c>
      <c r="F1650" s="213">
        <f t="shared" si="672"/>
        <v>2695</v>
      </c>
      <c r="G1650" s="368">
        <f>SUM(G1651,G1652,G1656,G1657,G1658)+G1659+G1661</f>
        <v>874</v>
      </c>
      <c r="H1650" s="368">
        <f>G1650/F1650*100</f>
        <v>32.430426716141</v>
      </c>
      <c r="I1650" s="1899"/>
      <c r="J1650" s="1899"/>
      <c r="K1650" s="211"/>
      <c r="L1650" s="211"/>
      <c r="M1650" s="211"/>
      <c r="N1650" s="211"/>
      <c r="O1650" s="211"/>
      <c r="P1650" s="211"/>
      <c r="Q1650" s="568"/>
      <c r="R1650" s="568"/>
      <c r="S1650" s="568"/>
      <c r="T1650" s="568"/>
      <c r="U1650" s="568"/>
      <c r="V1650" s="568"/>
      <c r="W1650" s="568"/>
      <c r="X1650" s="568"/>
      <c r="Y1650" s="1067"/>
      <c r="Z1650" s="568"/>
      <c r="AA1650" s="1088"/>
      <c r="AB1650" s="568"/>
      <c r="AC1650" s="568"/>
      <c r="AD1650" s="568"/>
      <c r="AE1650" s="568"/>
      <c r="AF1650" s="568"/>
      <c r="AG1650" s="1276">
        <f>SUM(AG1651,AG1652,AG1656,AG1657,AG1658)+AG1659</f>
        <v>0</v>
      </c>
      <c r="AH1650" s="564"/>
      <c r="AI1650" s="1457"/>
      <c r="AJ1650" s="1472"/>
    </row>
    <row r="1651" spans="1:36" x14ac:dyDescent="0.25">
      <c r="A1651" s="239">
        <v>1</v>
      </c>
      <c r="B1651" s="4" t="s">
        <v>440</v>
      </c>
      <c r="C1651" s="678"/>
      <c r="D1651" s="4"/>
      <c r="E1651" s="415"/>
      <c r="F1651" s="213"/>
      <c r="G1651" s="368"/>
      <c r="H1651" s="368"/>
      <c r="I1651" s="1899"/>
      <c r="J1651" s="1899"/>
      <c r="K1651" s="211"/>
      <c r="L1651" s="211"/>
      <c r="M1651" s="211"/>
      <c r="N1651" s="211"/>
      <c r="O1651" s="211"/>
      <c r="P1651" s="211"/>
      <c r="Q1651" s="568"/>
      <c r="R1651" s="568"/>
      <c r="S1651" s="568"/>
      <c r="T1651" s="568"/>
      <c r="U1651" s="568"/>
      <c r="V1651" s="568"/>
      <c r="W1651" s="568"/>
      <c r="X1651" s="568"/>
      <c r="Y1651" s="1067"/>
      <c r="Z1651" s="568">
        <f>AF1651-AE1651-AB1651</f>
        <v>0</v>
      </c>
      <c r="AA1651" s="1088"/>
      <c r="AB1651" s="568"/>
      <c r="AC1651" s="568"/>
      <c r="AD1651" s="568"/>
      <c r="AE1651" s="568"/>
      <c r="AF1651" s="568"/>
      <c r="AG1651" s="1276"/>
      <c r="AH1651" s="564"/>
      <c r="AI1651" s="1457"/>
      <c r="AJ1651" s="1472"/>
    </row>
    <row r="1652" spans="1:36" ht="30" x14ac:dyDescent="0.25">
      <c r="A1652" s="239">
        <v>1</v>
      </c>
      <c r="B1652" s="804" t="s">
        <v>441</v>
      </c>
      <c r="C1652" s="678"/>
      <c r="D1652" s="4"/>
      <c r="E1652" s="415"/>
      <c r="F1652" s="213"/>
      <c r="G1652" s="368"/>
      <c r="H1652" s="368"/>
      <c r="I1652" s="1899"/>
      <c r="J1652" s="1899"/>
      <c r="K1652" s="211"/>
      <c r="L1652" s="211"/>
      <c r="M1652" s="211"/>
      <c r="N1652" s="211"/>
      <c r="O1652" s="211"/>
      <c r="P1652" s="211"/>
      <c r="Q1652" s="568"/>
      <c r="R1652" s="568"/>
      <c r="S1652" s="568"/>
      <c r="T1652" s="568"/>
      <c r="U1652" s="568"/>
      <c r="V1652" s="568"/>
      <c r="W1652" s="568"/>
      <c r="X1652" s="568"/>
      <c r="Y1652" s="1067"/>
      <c r="Z1652" s="568">
        <f>AF1652-AE1652-AB1652</f>
        <v>0</v>
      </c>
      <c r="AA1652" s="1088"/>
      <c r="AB1652" s="568"/>
      <c r="AC1652" s="568"/>
      <c r="AD1652" s="568"/>
      <c r="AE1652" s="568"/>
      <c r="AF1652" s="568"/>
      <c r="AG1652" s="1276"/>
      <c r="AH1652" s="564"/>
      <c r="AI1652" s="1457"/>
      <c r="AJ1652" s="1472"/>
    </row>
    <row r="1653" spans="1:36" x14ac:dyDescent="0.25">
      <c r="A1653" s="239">
        <v>1</v>
      </c>
      <c r="B1653" s="4" t="s">
        <v>442</v>
      </c>
      <c r="C1653" s="678"/>
      <c r="D1653" s="4"/>
      <c r="E1653" s="415"/>
      <c r="F1653" s="213"/>
      <c r="G1653" s="368"/>
      <c r="H1653" s="368"/>
      <c r="I1653" s="1899"/>
      <c r="J1653" s="1899"/>
      <c r="K1653" s="211"/>
      <c r="L1653" s="211"/>
      <c r="M1653" s="211"/>
      <c r="N1653" s="211"/>
      <c r="O1653" s="211"/>
      <c r="P1653" s="211"/>
      <c r="Q1653" s="568"/>
      <c r="R1653" s="568"/>
      <c r="S1653" s="568"/>
      <c r="T1653" s="568"/>
      <c r="U1653" s="568"/>
      <c r="V1653" s="568"/>
      <c r="W1653" s="568"/>
      <c r="X1653" s="568"/>
      <c r="Y1653" s="1067"/>
      <c r="Z1653" s="568">
        <f>AF1653-AE1653-AB1653</f>
        <v>0</v>
      </c>
      <c r="AA1653" s="1088"/>
      <c r="AB1653" s="568"/>
      <c r="AC1653" s="568"/>
      <c r="AD1653" s="568"/>
      <c r="AE1653" s="568"/>
      <c r="AF1653" s="568"/>
      <c r="AG1653" s="1276"/>
      <c r="AH1653" s="564"/>
      <c r="AI1653" s="1457"/>
      <c r="AJ1653" s="1472"/>
    </row>
    <row r="1654" spans="1:36" ht="30" x14ac:dyDescent="0.25">
      <c r="A1654" s="239">
        <v>1</v>
      </c>
      <c r="B1654" s="4" t="s">
        <v>467</v>
      </c>
      <c r="C1654" s="678"/>
      <c r="D1654" s="4"/>
      <c r="E1654" s="415"/>
      <c r="F1654" s="213"/>
      <c r="G1654" s="368"/>
      <c r="H1654" s="368"/>
      <c r="I1654" s="1899"/>
      <c r="J1654" s="1899"/>
      <c r="K1654" s="211"/>
      <c r="L1654" s="211"/>
      <c r="M1654" s="211"/>
      <c r="N1654" s="211"/>
      <c r="O1654" s="211"/>
      <c r="P1654" s="211"/>
      <c r="Q1654" s="568"/>
      <c r="R1654" s="568"/>
      <c r="S1654" s="568"/>
      <c r="T1654" s="568"/>
      <c r="U1654" s="568"/>
      <c r="V1654" s="568"/>
      <c r="W1654" s="568"/>
      <c r="X1654" s="568"/>
      <c r="Y1654" s="1067"/>
      <c r="Z1654" s="568"/>
      <c r="AA1654" s="1088"/>
      <c r="AB1654" s="568"/>
      <c r="AC1654" s="568"/>
      <c r="AD1654" s="568"/>
      <c r="AE1654" s="568"/>
      <c r="AF1654" s="568"/>
      <c r="AG1654" s="1276"/>
      <c r="AH1654" s="564"/>
      <c r="AI1654" s="1457"/>
      <c r="AJ1654" s="1472"/>
    </row>
    <row r="1655" spans="1:36" ht="60" x14ac:dyDescent="0.25">
      <c r="A1655" s="239">
        <v>1</v>
      </c>
      <c r="B1655" s="4" t="s">
        <v>443</v>
      </c>
      <c r="C1655" s="678"/>
      <c r="D1655" s="4"/>
      <c r="E1655" s="415"/>
      <c r="F1655" s="213"/>
      <c r="G1655" s="368"/>
      <c r="H1655" s="368"/>
      <c r="I1655" s="1899"/>
      <c r="J1655" s="1899"/>
      <c r="K1655" s="211"/>
      <c r="L1655" s="211"/>
      <c r="M1655" s="211"/>
      <c r="N1655" s="211"/>
      <c r="O1655" s="211"/>
      <c r="P1655" s="211"/>
      <c r="Q1655" s="568"/>
      <c r="R1655" s="568"/>
      <c r="S1655" s="568"/>
      <c r="T1655" s="568"/>
      <c r="U1655" s="568"/>
      <c r="V1655" s="568"/>
      <c r="W1655" s="568"/>
      <c r="X1655" s="568"/>
      <c r="Y1655" s="1067"/>
      <c r="Z1655" s="568">
        <f t="shared" ref="Z1655:Z1668" si="673">AF1655-AE1655-AB1655</f>
        <v>0</v>
      </c>
      <c r="AA1655" s="1088"/>
      <c r="AB1655" s="568"/>
      <c r="AC1655" s="568"/>
      <c r="AD1655" s="568"/>
      <c r="AE1655" s="568"/>
      <c r="AF1655" s="568"/>
      <c r="AG1655" s="1276"/>
      <c r="AH1655" s="564"/>
      <c r="AI1655" s="1457"/>
      <c r="AJ1655" s="1472"/>
    </row>
    <row r="1656" spans="1:36" ht="75" x14ac:dyDescent="0.25">
      <c r="A1656" s="239">
        <v>1</v>
      </c>
      <c r="B1656" s="4" t="s">
        <v>444</v>
      </c>
      <c r="C1656" s="2103"/>
      <c r="D1656" s="790"/>
      <c r="E1656" s="444"/>
      <c r="F1656" s="793"/>
      <c r="G1656" s="1058"/>
      <c r="H1656" s="1058"/>
      <c r="I1656" s="1899"/>
      <c r="J1656" s="1899"/>
      <c r="K1656" s="211"/>
      <c r="L1656" s="211"/>
      <c r="M1656" s="211"/>
      <c r="N1656" s="211"/>
      <c r="O1656" s="211"/>
      <c r="P1656" s="211"/>
      <c r="Q1656" s="568"/>
      <c r="R1656" s="568"/>
      <c r="S1656" s="568"/>
      <c r="T1656" s="568"/>
      <c r="U1656" s="568"/>
      <c r="V1656" s="568"/>
      <c r="W1656" s="568"/>
      <c r="X1656" s="568"/>
      <c r="Y1656" s="1067">
        <f>Q1656/12*$B$4</f>
        <v>0</v>
      </c>
      <c r="Z1656" s="568">
        <f t="shared" si="673"/>
        <v>0</v>
      </c>
      <c r="AA1656" s="1655"/>
      <c r="AB1656" s="570"/>
      <c r="AC1656" s="570">
        <f>Z1656-Y1656</f>
        <v>0</v>
      </c>
      <c r="AD1656" s="569"/>
      <c r="AE1656" s="568"/>
      <c r="AF1656" s="569"/>
      <c r="AG1656" s="1280"/>
      <c r="AH1656" s="1200"/>
      <c r="AI1656" s="1457"/>
      <c r="AJ1656" s="1472"/>
    </row>
    <row r="1657" spans="1:36" ht="45" x14ac:dyDescent="0.25">
      <c r="A1657" s="239">
        <v>1</v>
      </c>
      <c r="B1657" s="805" t="s">
        <v>445</v>
      </c>
      <c r="C1657" s="2046"/>
      <c r="D1657" s="804"/>
      <c r="E1657" s="415"/>
      <c r="F1657" s="213"/>
      <c r="G1657" s="368"/>
      <c r="H1657" s="368"/>
      <c r="I1657" s="1899"/>
      <c r="J1657" s="1899"/>
      <c r="K1657" s="211"/>
      <c r="L1657" s="211"/>
      <c r="M1657" s="211"/>
      <c r="N1657" s="211"/>
      <c r="O1657" s="211"/>
      <c r="P1657" s="211"/>
      <c r="Q1657" s="567"/>
      <c r="R1657" s="567"/>
      <c r="S1657" s="567"/>
      <c r="T1657" s="567"/>
      <c r="U1657" s="567"/>
      <c r="V1657" s="567"/>
      <c r="W1657" s="567"/>
      <c r="X1657" s="567"/>
      <c r="Y1657" s="1067"/>
      <c r="Z1657" s="567">
        <f t="shared" si="673"/>
        <v>0</v>
      </c>
      <c r="AA1657" s="1088"/>
      <c r="AB1657" s="568"/>
      <c r="AC1657" s="568"/>
      <c r="AD1657" s="568"/>
      <c r="AE1657" s="567"/>
      <c r="AF1657" s="568"/>
      <c r="AG1657" s="1276"/>
      <c r="AH1657" s="564"/>
      <c r="AI1657" s="1457"/>
      <c r="AJ1657" s="1472"/>
    </row>
    <row r="1658" spans="1:36" ht="105" x14ac:dyDescent="0.25">
      <c r="B1658" s="805" t="s">
        <v>626</v>
      </c>
      <c r="C1658" s="2046"/>
      <c r="D1658" s="804"/>
      <c r="E1658" s="415">
        <v>200</v>
      </c>
      <c r="F1658" s="213">
        <f>ROUND(E1658/12*$B$4,0)</f>
        <v>133</v>
      </c>
      <c r="G1658" s="368">
        <v>404</v>
      </c>
      <c r="H1658" s="368">
        <f>G1658/F1658*100</f>
        <v>303.75939849624058</v>
      </c>
      <c r="I1658" s="1899"/>
      <c r="J1658" s="1899"/>
      <c r="K1658" s="211"/>
      <c r="L1658" s="211"/>
      <c r="M1658" s="211"/>
      <c r="N1658" s="211"/>
      <c r="O1658" s="211"/>
      <c r="P1658" s="211"/>
      <c r="Q1658" s="567"/>
      <c r="R1658" s="567"/>
      <c r="S1658" s="567"/>
      <c r="T1658" s="567"/>
      <c r="U1658" s="567"/>
      <c r="V1658" s="567"/>
      <c r="W1658" s="567"/>
      <c r="X1658" s="567"/>
      <c r="Y1658" s="1067"/>
      <c r="Z1658" s="567"/>
      <c r="AA1658" s="1088"/>
      <c r="AB1658" s="568"/>
      <c r="AC1658" s="568"/>
      <c r="AD1658" s="568"/>
      <c r="AE1658" s="567"/>
      <c r="AF1658" s="568"/>
      <c r="AG1658" s="1276"/>
      <c r="AH1658" s="564"/>
      <c r="AI1658" s="1457"/>
      <c r="AJ1658" s="1472"/>
    </row>
    <row r="1659" spans="1:36" ht="42.75" x14ac:dyDescent="0.25">
      <c r="B1659" s="1415" t="s">
        <v>603</v>
      </c>
      <c r="C1659" s="2046"/>
      <c r="D1659" s="804"/>
      <c r="E1659" s="763">
        <f>E1660</f>
        <v>3843</v>
      </c>
      <c r="F1659" s="763">
        <f>F1660</f>
        <v>2562</v>
      </c>
      <c r="G1659" s="763">
        <f>G1660</f>
        <v>452</v>
      </c>
      <c r="H1659" s="368">
        <f>G1659/F1659*100</f>
        <v>17.642466822794692</v>
      </c>
      <c r="I1659" s="1899"/>
      <c r="J1659" s="1899"/>
      <c r="K1659" s="211"/>
      <c r="L1659" s="211"/>
      <c r="M1659" s="211"/>
      <c r="N1659" s="211"/>
      <c r="O1659" s="211"/>
      <c r="P1659" s="211"/>
      <c r="Q1659" s="567">
        <v>5672.61859</v>
      </c>
      <c r="R1659" s="567">
        <v>5672.61859</v>
      </c>
      <c r="S1659" s="567">
        <v>5672.61859</v>
      </c>
      <c r="T1659" s="567">
        <v>5672.61859</v>
      </c>
      <c r="U1659" s="567">
        <v>5672.61859</v>
      </c>
      <c r="V1659" s="567">
        <v>5672.61859</v>
      </c>
      <c r="W1659" s="567">
        <v>5672.61859</v>
      </c>
      <c r="X1659" s="567">
        <v>5672.61859</v>
      </c>
      <c r="Y1659" s="1067">
        <f t="shared" ref="Y1659" si="674">Q1659/12*$B$4+(R1659-Q1659)/11*7+(S1659-R1659)/10*6+(T1659-S1659)/9*5+(U1659-T1659)/8*4+(V1659-U1659)/7*3+(W1659-V1659)/6*2+(X1659-W1659)/5*1</f>
        <v>3781.7457266666665</v>
      </c>
      <c r="Z1659" s="567">
        <f>AF1659-AE1659-AB1659</f>
        <v>826.44884000000002</v>
      </c>
      <c r="AA1659" s="1088"/>
      <c r="AB1659" s="568"/>
      <c r="AC1659" s="568">
        <f>Z1659-Y1659</f>
        <v>-2955.2968866666665</v>
      </c>
      <c r="AD1659" s="568"/>
      <c r="AE1659" s="567">
        <v>0</v>
      </c>
      <c r="AF1659" s="568">
        <v>826.44884000000002</v>
      </c>
      <c r="AG1659" s="1276">
        <f>AG1660</f>
        <v>0</v>
      </c>
      <c r="AH1659" s="564"/>
      <c r="AI1659" s="1457"/>
      <c r="AJ1659" s="1472"/>
    </row>
    <row r="1660" spans="1:36" x14ac:dyDescent="0.25">
      <c r="B1660" s="805" t="s">
        <v>604</v>
      </c>
      <c r="C1660" s="2046"/>
      <c r="D1660" s="804"/>
      <c r="E1660" s="763">
        <v>3843</v>
      </c>
      <c r="F1660" s="213">
        <f>ROUND(E1660/12*$B$4,0)</f>
        <v>2562</v>
      </c>
      <c r="G1660" s="368">
        <v>452</v>
      </c>
      <c r="H1660" s="368">
        <f>G1660/F1660*100</f>
        <v>17.642466822794692</v>
      </c>
      <c r="I1660" s="1899"/>
      <c r="J1660" s="1899"/>
      <c r="K1660" s="211"/>
      <c r="L1660" s="211"/>
      <c r="M1660" s="211"/>
      <c r="N1660" s="211"/>
      <c r="O1660" s="211"/>
      <c r="P1660" s="211"/>
      <c r="Q1660" s="567"/>
      <c r="R1660" s="567"/>
      <c r="S1660" s="567"/>
      <c r="T1660" s="567"/>
      <c r="U1660" s="567"/>
      <c r="V1660" s="567"/>
      <c r="W1660" s="567"/>
      <c r="X1660" s="567"/>
      <c r="Y1660" s="1067"/>
      <c r="Z1660" s="567"/>
      <c r="AA1660" s="1088"/>
      <c r="AB1660" s="568"/>
      <c r="AC1660" s="568"/>
      <c r="AD1660" s="568"/>
      <c r="AE1660" s="567"/>
      <c r="AF1660" s="568"/>
      <c r="AG1660" s="1276"/>
      <c r="AH1660" s="564"/>
      <c r="AI1660" s="1457"/>
      <c r="AJ1660" s="1472"/>
    </row>
    <row r="1661" spans="1:36" ht="42.75" x14ac:dyDescent="0.25">
      <c r="B1661" s="1415" t="s">
        <v>605</v>
      </c>
      <c r="C1661" s="2046"/>
      <c r="D1661" s="804"/>
      <c r="E1661" s="763"/>
      <c r="F1661" s="213"/>
      <c r="G1661" s="368">
        <v>18</v>
      </c>
      <c r="H1661" s="368"/>
      <c r="I1661" s="1899"/>
      <c r="J1661" s="1899"/>
      <c r="K1661" s="211"/>
      <c r="L1661" s="211"/>
      <c r="M1661" s="211"/>
      <c r="N1661" s="211"/>
      <c r="O1661" s="211"/>
      <c r="P1661" s="211"/>
      <c r="Q1661" s="567"/>
      <c r="R1661" s="567"/>
      <c r="S1661" s="567"/>
      <c r="T1661" s="567"/>
      <c r="U1661" s="567"/>
      <c r="V1661" s="567"/>
      <c r="W1661" s="567"/>
      <c r="X1661" s="567"/>
      <c r="Y1661" s="1067"/>
      <c r="Z1661" s="567"/>
      <c r="AA1661" s="1088"/>
      <c r="AB1661" s="568"/>
      <c r="AC1661" s="568"/>
      <c r="AD1661" s="568"/>
      <c r="AE1661" s="567"/>
      <c r="AF1661" s="568"/>
      <c r="AG1661" s="1276"/>
      <c r="AH1661" s="564"/>
      <c r="AI1661" s="1457"/>
      <c r="AJ1661" s="1472"/>
    </row>
    <row r="1662" spans="1:36" ht="29.25" x14ac:dyDescent="0.25">
      <c r="A1662" s="239">
        <v>1</v>
      </c>
      <c r="B1662" s="790" t="s">
        <v>453</v>
      </c>
      <c r="C1662" s="678"/>
      <c r="D1662" s="4"/>
      <c r="E1662" s="415"/>
      <c r="F1662" s="213"/>
      <c r="G1662" s="368"/>
      <c r="H1662" s="368"/>
      <c r="I1662" s="1899"/>
      <c r="J1662" s="1899"/>
      <c r="K1662" s="211"/>
      <c r="L1662" s="211"/>
      <c r="M1662" s="211"/>
      <c r="N1662" s="211"/>
      <c r="O1662" s="211"/>
      <c r="P1662" s="211"/>
      <c r="Q1662" s="568"/>
      <c r="R1662" s="568"/>
      <c r="S1662" s="568"/>
      <c r="T1662" s="568"/>
      <c r="U1662" s="568"/>
      <c r="V1662" s="568"/>
      <c r="W1662" s="568"/>
      <c r="X1662" s="568"/>
      <c r="Y1662" s="1067"/>
      <c r="Z1662" s="568">
        <f t="shared" si="673"/>
        <v>0</v>
      </c>
      <c r="AA1662" s="1088"/>
      <c r="AB1662" s="568"/>
      <c r="AC1662" s="568"/>
      <c r="AD1662" s="568"/>
      <c r="AE1662" s="568"/>
      <c r="AF1662" s="568"/>
      <c r="AG1662" s="1276"/>
      <c r="AH1662" s="564"/>
      <c r="AI1662" s="1457"/>
      <c r="AJ1662" s="1472"/>
    </row>
    <row r="1663" spans="1:36" x14ac:dyDescent="0.25">
      <c r="A1663" s="239">
        <v>1</v>
      </c>
      <c r="B1663" s="790" t="s">
        <v>468</v>
      </c>
      <c r="C1663" s="678"/>
      <c r="D1663" s="4"/>
      <c r="E1663" s="415"/>
      <c r="F1663" s="213"/>
      <c r="G1663" s="368"/>
      <c r="H1663" s="368"/>
      <c r="I1663" s="1899"/>
      <c r="J1663" s="1899"/>
      <c r="K1663" s="211"/>
      <c r="L1663" s="211"/>
      <c r="M1663" s="211"/>
      <c r="N1663" s="211"/>
      <c r="O1663" s="211"/>
      <c r="P1663" s="211"/>
      <c r="Q1663" s="568"/>
      <c r="R1663" s="568"/>
      <c r="S1663" s="568"/>
      <c r="T1663" s="568"/>
      <c r="U1663" s="568"/>
      <c r="V1663" s="568"/>
      <c r="W1663" s="568"/>
      <c r="X1663" s="568"/>
      <c r="Y1663" s="1067"/>
      <c r="Z1663" s="568">
        <f t="shared" si="673"/>
        <v>0</v>
      </c>
      <c r="AA1663" s="1088"/>
      <c r="AB1663" s="568"/>
      <c r="AC1663" s="568"/>
      <c r="AD1663" s="568"/>
      <c r="AE1663" s="568"/>
      <c r="AF1663" s="568"/>
      <c r="AG1663" s="1276"/>
      <c r="AH1663" s="564"/>
      <c r="AI1663" s="1457"/>
      <c r="AJ1663" s="1472"/>
    </row>
    <row r="1664" spans="1:36" x14ac:dyDescent="0.25">
      <c r="A1664" s="239">
        <v>1</v>
      </c>
      <c r="B1664" s="4" t="s">
        <v>469</v>
      </c>
      <c r="C1664" s="678"/>
      <c r="D1664" s="4"/>
      <c r="E1664" s="415"/>
      <c r="F1664" s="368"/>
      <c r="G1664" s="368"/>
      <c r="H1664" s="368"/>
      <c r="I1664" s="1899"/>
      <c r="J1664" s="1899"/>
      <c r="K1664" s="211"/>
      <c r="L1664" s="211"/>
      <c r="M1664" s="211"/>
      <c r="N1664" s="211"/>
      <c r="O1664" s="211"/>
      <c r="P1664" s="211"/>
      <c r="Q1664" s="568"/>
      <c r="R1664" s="568"/>
      <c r="S1664" s="568"/>
      <c r="T1664" s="568"/>
      <c r="U1664" s="568"/>
      <c r="V1664" s="568"/>
      <c r="W1664" s="568"/>
      <c r="X1664" s="568"/>
      <c r="Y1664" s="1067"/>
      <c r="Z1664" s="568">
        <f t="shared" si="673"/>
        <v>0</v>
      </c>
      <c r="AA1664" s="1088"/>
      <c r="AB1664" s="568"/>
      <c r="AC1664" s="568"/>
      <c r="AD1664" s="568"/>
      <c r="AE1664" s="568"/>
      <c r="AF1664" s="568"/>
      <c r="AG1664" s="1276"/>
      <c r="AH1664" s="564"/>
      <c r="AI1664" s="1457"/>
      <c r="AJ1664" s="1472"/>
    </row>
    <row r="1665" spans="1:36" x14ac:dyDescent="0.25">
      <c r="A1665" s="239">
        <v>1</v>
      </c>
      <c r="B1665" s="806" t="s">
        <v>470</v>
      </c>
      <c r="C1665" s="678"/>
      <c r="D1665" s="4"/>
      <c r="E1665" s="415"/>
      <c r="F1665" s="213"/>
      <c r="G1665" s="368"/>
      <c r="H1665" s="368"/>
      <c r="I1665" s="1899"/>
      <c r="J1665" s="1899"/>
      <c r="K1665" s="211"/>
      <c r="L1665" s="211"/>
      <c r="M1665" s="211"/>
      <c r="N1665" s="211"/>
      <c r="O1665" s="211"/>
      <c r="P1665" s="211"/>
      <c r="Q1665" s="568"/>
      <c r="R1665" s="568"/>
      <c r="S1665" s="568"/>
      <c r="T1665" s="568"/>
      <c r="U1665" s="568"/>
      <c r="V1665" s="568"/>
      <c r="W1665" s="568"/>
      <c r="X1665" s="568"/>
      <c r="Y1665" s="1067"/>
      <c r="Z1665" s="568">
        <f t="shared" si="673"/>
        <v>0</v>
      </c>
      <c r="AA1665" s="1088"/>
      <c r="AB1665" s="568"/>
      <c r="AC1665" s="568"/>
      <c r="AD1665" s="568"/>
      <c r="AE1665" s="568"/>
      <c r="AF1665" s="568"/>
      <c r="AG1665" s="1276"/>
      <c r="AH1665" s="564"/>
      <c r="AI1665" s="1457"/>
      <c r="AJ1665" s="1472"/>
    </row>
    <row r="1666" spans="1:36" ht="43.5" x14ac:dyDescent="0.25">
      <c r="A1666" s="239">
        <v>1</v>
      </c>
      <c r="B1666" s="790" t="s">
        <v>446</v>
      </c>
      <c r="C1666" s="678"/>
      <c r="D1666" s="4"/>
      <c r="E1666" s="415">
        <v>13000</v>
      </c>
      <c r="F1666" s="213">
        <f>ROUND(E1666/12*$B$4,0)</f>
        <v>8667</v>
      </c>
      <c r="G1666" s="368">
        <v>9106</v>
      </c>
      <c r="H1666" s="368">
        <f>G1666/F1666*100</f>
        <v>105.0651898003923</v>
      </c>
      <c r="I1666" s="1899"/>
      <c r="J1666" s="1899"/>
      <c r="K1666" s="211"/>
      <c r="L1666" s="211"/>
      <c r="M1666" s="211"/>
      <c r="N1666" s="211"/>
      <c r="O1666" s="211"/>
      <c r="P1666" s="211"/>
      <c r="Q1666" s="568"/>
      <c r="R1666" s="568"/>
      <c r="S1666" s="568"/>
      <c r="T1666" s="568"/>
      <c r="U1666" s="568"/>
      <c r="V1666" s="568"/>
      <c r="W1666" s="568"/>
      <c r="X1666" s="568"/>
      <c r="Y1666" s="1067"/>
      <c r="Z1666" s="568">
        <f t="shared" si="673"/>
        <v>0</v>
      </c>
      <c r="AA1666" s="1088"/>
      <c r="AB1666" s="568"/>
      <c r="AC1666" s="568"/>
      <c r="AD1666" s="568"/>
      <c r="AE1666" s="568"/>
      <c r="AF1666" s="568"/>
      <c r="AG1666" s="1276"/>
      <c r="AH1666" s="564"/>
      <c r="AI1666" s="1457"/>
      <c r="AJ1666" s="1472"/>
    </row>
    <row r="1667" spans="1:36" ht="30" x14ac:dyDescent="0.25">
      <c r="A1667" s="239">
        <v>1</v>
      </c>
      <c r="B1667" s="785" t="s">
        <v>201</v>
      </c>
      <c r="C1667" s="678"/>
      <c r="D1667" s="4"/>
      <c r="E1667" s="415"/>
      <c r="F1667" s="368"/>
      <c r="G1667" s="368"/>
      <c r="H1667" s="368"/>
      <c r="I1667" s="1899"/>
      <c r="J1667" s="1899"/>
      <c r="K1667" s="211"/>
      <c r="L1667" s="211"/>
      <c r="M1667" s="211"/>
      <c r="N1667" s="211"/>
      <c r="O1667" s="211"/>
      <c r="P1667" s="211"/>
      <c r="Q1667" s="568"/>
      <c r="R1667" s="568"/>
      <c r="S1667" s="568"/>
      <c r="T1667" s="568"/>
      <c r="U1667" s="568"/>
      <c r="V1667" s="568"/>
      <c r="W1667" s="568"/>
      <c r="X1667" s="568"/>
      <c r="Y1667" s="1067"/>
      <c r="Z1667" s="568">
        <f t="shared" si="673"/>
        <v>0</v>
      </c>
      <c r="AA1667" s="1088"/>
      <c r="AB1667" s="568"/>
      <c r="AC1667" s="568"/>
      <c r="AD1667" s="568"/>
      <c r="AE1667" s="568"/>
      <c r="AF1667" s="568"/>
      <c r="AG1667" s="1276"/>
      <c r="AH1667" s="564"/>
      <c r="AI1667" s="1457"/>
      <c r="AJ1667" s="1472"/>
    </row>
    <row r="1668" spans="1:36" x14ac:dyDescent="0.25">
      <c r="A1668" s="239">
        <v>1</v>
      </c>
      <c r="B1668" s="777" t="s">
        <v>234</v>
      </c>
      <c r="C1668" s="678"/>
      <c r="D1668" s="4"/>
      <c r="E1668" s="444">
        <f>SUM(E1669:E1672)</f>
        <v>4300</v>
      </c>
      <c r="F1668" s="793">
        <f>SUM(F1669:F1672)</f>
        <v>2867</v>
      </c>
      <c r="G1668" s="1058">
        <f>SUM(G1669:G1672)</f>
        <v>1127</v>
      </c>
      <c r="H1668" s="1058">
        <f t="shared" ref="H1668:H1677" si="675">G1668/F1668*100</f>
        <v>39.309382629926752</v>
      </c>
      <c r="I1668" s="1899"/>
      <c r="J1668" s="1899"/>
      <c r="K1668" s="211"/>
      <c r="L1668" s="211"/>
      <c r="M1668" s="211"/>
      <c r="N1668" s="211"/>
      <c r="O1668" s="211"/>
      <c r="P1668" s="211"/>
      <c r="Q1668" s="568">
        <v>2074.4720000000002</v>
      </c>
      <c r="R1668" s="568">
        <v>2074.4720000000002</v>
      </c>
      <c r="S1668" s="568">
        <v>2074.4720000000002</v>
      </c>
      <c r="T1668" s="568">
        <v>2074.4720000000002</v>
      </c>
      <c r="U1668" s="568">
        <v>2074.4720000000002</v>
      </c>
      <c r="V1668" s="568">
        <v>2074.4720000000002</v>
      </c>
      <c r="W1668" s="568">
        <v>2074.4720000000002</v>
      </c>
      <c r="X1668" s="568">
        <v>2074.4720000000002</v>
      </c>
      <c r="Y1668" s="1215">
        <f t="shared" ref="Y1668" si="676">Q1668/12*$B$4+(R1668-Q1668)/11*7+(S1668-R1668)/10*6+(T1668-S1668)/9*5+(U1668-T1668)/8*4+(V1668-U1668)/7*3+(W1668-V1668)/6*2+(X1668-W1668)/5*1</f>
        <v>1382.9813333333334</v>
      </c>
      <c r="Z1668" s="568">
        <f t="shared" si="673"/>
        <v>706.12689</v>
      </c>
      <c r="AA1668" s="1088"/>
      <c r="AB1668" s="568"/>
      <c r="AC1668" s="568">
        <f>Z1668-Y1668</f>
        <v>-676.85444333333339</v>
      </c>
      <c r="AD1668" s="568"/>
      <c r="AE1668" s="568">
        <v>0</v>
      </c>
      <c r="AF1668" s="568">
        <v>706.12689</v>
      </c>
      <c r="AG1668" s="1280">
        <f>SUM(AG1669:AG1672)</f>
        <v>0</v>
      </c>
      <c r="AH1668" s="564"/>
      <c r="AI1668" s="1457"/>
      <c r="AJ1668" s="1472"/>
    </row>
    <row r="1669" spans="1:36" ht="45" x14ac:dyDescent="0.25">
      <c r="A1669" s="239">
        <v>1</v>
      </c>
      <c r="B1669" s="735" t="s">
        <v>163</v>
      </c>
      <c r="C1669" s="665"/>
      <c r="D1669" s="4"/>
      <c r="E1669" s="419">
        <v>1500</v>
      </c>
      <c r="F1669" s="375">
        <f>ROUND(E1669/12*$B$4,0)</f>
        <v>1000</v>
      </c>
      <c r="G1669" s="2177">
        <v>1</v>
      </c>
      <c r="H1669" s="368">
        <f t="shared" si="675"/>
        <v>0.1</v>
      </c>
      <c r="I1669" s="1899"/>
      <c r="J1669" s="1899"/>
      <c r="K1669" s="211"/>
      <c r="L1669" s="211"/>
      <c r="M1669" s="211"/>
      <c r="N1669" s="211"/>
      <c r="O1669" s="211"/>
      <c r="P1669" s="211"/>
      <c r="Q1669" s="569"/>
      <c r="R1669" s="569"/>
      <c r="S1669" s="569"/>
      <c r="T1669" s="569"/>
      <c r="U1669" s="569"/>
      <c r="V1669" s="569"/>
      <c r="W1669" s="569"/>
      <c r="X1669" s="569"/>
      <c r="Y1669" s="1214"/>
      <c r="Z1669" s="568"/>
      <c r="AA1669" s="1504"/>
      <c r="AB1669" s="569"/>
      <c r="AC1669" s="568"/>
      <c r="AD1669" s="568"/>
      <c r="AE1669" s="568"/>
      <c r="AF1669" s="569"/>
      <c r="AG1669" s="2178"/>
      <c r="AH1669" s="1200"/>
      <c r="AI1669" s="1457"/>
      <c r="AJ1669" s="1472"/>
    </row>
    <row r="1670" spans="1:36" ht="30" x14ac:dyDescent="0.25">
      <c r="A1670" s="239">
        <v>1</v>
      </c>
      <c r="B1670" s="505" t="s">
        <v>371</v>
      </c>
      <c r="C1670" s="2103"/>
      <c r="D1670" s="4"/>
      <c r="E1670" s="445">
        <v>1000</v>
      </c>
      <c r="F1670" s="1406">
        <f>ROUND(E1670/12*$B$4,0)</f>
        <v>667</v>
      </c>
      <c r="G1670" s="1406">
        <v>514</v>
      </c>
      <c r="H1670" s="368">
        <f t="shared" si="675"/>
        <v>77.061469265367322</v>
      </c>
      <c r="I1670" s="1899"/>
      <c r="J1670" s="1899"/>
      <c r="K1670" s="211"/>
      <c r="L1670" s="1923"/>
      <c r="M1670" s="1923"/>
      <c r="N1670" s="1923"/>
      <c r="O1670" s="1923"/>
      <c r="P1670" s="1923"/>
      <c r="Q1670" s="569"/>
      <c r="R1670" s="569"/>
      <c r="S1670" s="569"/>
      <c r="T1670" s="569"/>
      <c r="U1670" s="569"/>
      <c r="V1670" s="569"/>
      <c r="W1670" s="569"/>
      <c r="X1670" s="569"/>
      <c r="Y1670" s="1214"/>
      <c r="Z1670" s="568"/>
      <c r="AA1670" s="1504"/>
      <c r="AB1670" s="569"/>
      <c r="AC1670" s="568"/>
      <c r="AD1670" s="568"/>
      <c r="AE1670" s="568"/>
      <c r="AF1670" s="569"/>
      <c r="AG1670" s="2134"/>
      <c r="AH1670" s="1200"/>
      <c r="AI1670" s="1457"/>
      <c r="AJ1670" s="1472"/>
    </row>
    <row r="1671" spans="1:36" ht="30" x14ac:dyDescent="0.25">
      <c r="A1671" s="239">
        <v>1</v>
      </c>
      <c r="B1671" s="975" t="s">
        <v>376</v>
      </c>
      <c r="C1671" s="2179"/>
      <c r="D1671" s="2049"/>
      <c r="E1671" s="415">
        <v>900</v>
      </c>
      <c r="F1671" s="213">
        <f>ROUND(E1671/12*$B$4,0)</f>
        <v>600</v>
      </c>
      <c r="G1671" s="368">
        <v>422</v>
      </c>
      <c r="H1671" s="368">
        <f t="shared" si="675"/>
        <v>70.333333333333343</v>
      </c>
      <c r="I1671" s="1899"/>
      <c r="J1671" s="1899"/>
      <c r="K1671" s="211"/>
      <c r="L1671" s="1923"/>
      <c r="M1671" s="1923"/>
      <c r="N1671" s="1923"/>
      <c r="O1671" s="1923"/>
      <c r="P1671" s="1923"/>
      <c r="Q1671" s="569"/>
      <c r="R1671" s="569"/>
      <c r="S1671" s="569"/>
      <c r="T1671" s="569"/>
      <c r="U1671" s="569"/>
      <c r="V1671" s="569"/>
      <c r="W1671" s="569"/>
      <c r="X1671" s="569"/>
      <c r="Y1671" s="1067"/>
      <c r="Z1671" s="568"/>
      <c r="AA1671" s="1504"/>
      <c r="AB1671" s="569"/>
      <c r="AC1671" s="568"/>
      <c r="AD1671" s="568"/>
      <c r="AE1671" s="568"/>
      <c r="AF1671" s="569"/>
      <c r="AG1671" s="1276"/>
      <c r="AH1671" s="1200"/>
      <c r="AI1671" s="1457"/>
      <c r="AJ1671" s="1472"/>
    </row>
    <row r="1672" spans="1:36" ht="22.5" customHeight="1" x14ac:dyDescent="0.25">
      <c r="A1672" s="239">
        <v>1</v>
      </c>
      <c r="B1672" s="784" t="s">
        <v>36</v>
      </c>
      <c r="C1672" s="2180"/>
      <c r="D1672" s="4"/>
      <c r="E1672" s="445">
        <v>900</v>
      </c>
      <c r="F1672" s="368">
        <f>ROUND(E1672/12*$B$4,0)</f>
        <v>600</v>
      </c>
      <c r="G1672" s="368">
        <v>190</v>
      </c>
      <c r="H1672" s="225">
        <f t="shared" si="675"/>
        <v>31.666666666666664</v>
      </c>
      <c r="I1672" s="1922"/>
      <c r="J1672" s="1899"/>
      <c r="K1672" s="211"/>
      <c r="L1672" s="211"/>
      <c r="M1672" s="211"/>
      <c r="N1672" s="211"/>
      <c r="O1672" s="1923"/>
      <c r="P1672" s="1923"/>
      <c r="Q1672" s="568"/>
      <c r="R1672" s="568"/>
      <c r="S1672" s="568"/>
      <c r="T1672" s="568"/>
      <c r="U1672" s="568"/>
      <c r="V1672" s="568"/>
      <c r="W1672" s="568"/>
      <c r="X1672" s="568"/>
      <c r="Y1672" s="1217">
        <f>Q1672/12*$B$4</f>
        <v>0</v>
      </c>
      <c r="Z1672" s="568">
        <f>AF1672-AE1672-AB1672</f>
        <v>0</v>
      </c>
      <c r="AA1672" s="1088"/>
      <c r="AB1672" s="568"/>
      <c r="AC1672" s="568">
        <f>Z1672-Y1672</f>
        <v>0</v>
      </c>
      <c r="AD1672" s="568"/>
      <c r="AE1672" s="568"/>
      <c r="AF1672" s="568"/>
      <c r="AG1672" s="1276"/>
      <c r="AH1672" s="564"/>
      <c r="AI1672" s="1457"/>
      <c r="AJ1672" s="1472"/>
    </row>
    <row r="1673" spans="1:36" ht="29.25" x14ac:dyDescent="0.25">
      <c r="A1673" s="239">
        <v>1</v>
      </c>
      <c r="B1673" s="731" t="s">
        <v>372</v>
      </c>
      <c r="C1673" s="1052"/>
      <c r="D1673" s="2181"/>
      <c r="E1673" s="421">
        <f>E1650+E1628</f>
        <v>47613</v>
      </c>
      <c r="F1673" s="791">
        <f>F1650+F1628</f>
        <v>31742</v>
      </c>
      <c r="G1673" s="2182">
        <f>G1650+G1628</f>
        <v>23712</v>
      </c>
      <c r="H1673" s="2055">
        <f t="shared" si="675"/>
        <v>74.7022871904732</v>
      </c>
      <c r="I1673" s="1922"/>
      <c r="J1673" s="1917"/>
      <c r="K1673" s="211"/>
      <c r="L1673" s="211"/>
      <c r="M1673" s="211"/>
      <c r="N1673" s="1916"/>
      <c r="O1673" s="1923"/>
      <c r="P1673" s="1923"/>
      <c r="Q1673" s="570"/>
      <c r="R1673" s="570"/>
      <c r="S1673" s="570"/>
      <c r="T1673" s="570"/>
      <c r="U1673" s="570"/>
      <c r="V1673" s="570"/>
      <c r="W1673" s="570"/>
      <c r="X1673" s="570"/>
      <c r="Y1673" s="1214"/>
      <c r="Z1673" s="570"/>
      <c r="AA1673" s="1088"/>
      <c r="AB1673" s="568"/>
      <c r="AC1673" s="568"/>
      <c r="AD1673" s="570"/>
      <c r="AE1673" s="570"/>
      <c r="AF1673" s="569"/>
      <c r="AG1673" s="2183">
        <f>AG1650+AG1628</f>
        <v>0</v>
      </c>
      <c r="AH1673" s="1200"/>
      <c r="AI1673" s="1457"/>
      <c r="AJ1673" s="1472"/>
    </row>
    <row r="1674" spans="1:36" ht="43.5" x14ac:dyDescent="0.25">
      <c r="A1674" s="239">
        <v>1</v>
      </c>
      <c r="B1674" s="731" t="s">
        <v>401</v>
      </c>
      <c r="C1674" s="1589"/>
      <c r="D1674" s="1635"/>
      <c r="E1674" s="421">
        <f>E1638</f>
        <v>15871</v>
      </c>
      <c r="F1674" s="792">
        <f>F1638</f>
        <v>10580</v>
      </c>
      <c r="G1674" s="2182">
        <f>G1638</f>
        <v>2452</v>
      </c>
      <c r="H1674" s="1058">
        <f t="shared" si="675"/>
        <v>23.175803402646501</v>
      </c>
      <c r="I1674" s="1922"/>
      <c r="J1674" s="1899"/>
      <c r="K1674" s="1058"/>
      <c r="L1674" s="528"/>
      <c r="M1674" s="1058"/>
      <c r="N1674" s="1058"/>
      <c r="O1674" s="1058"/>
      <c r="P1674" s="1058"/>
      <c r="Q1674" s="568"/>
      <c r="R1674" s="568"/>
      <c r="S1674" s="568"/>
      <c r="T1674" s="568"/>
      <c r="U1674" s="568"/>
      <c r="V1674" s="568"/>
      <c r="W1674" s="568"/>
      <c r="X1674" s="568"/>
      <c r="Y1674" s="1214"/>
      <c r="Z1674" s="568"/>
      <c r="AA1674" s="1655"/>
      <c r="AB1674" s="570"/>
      <c r="AC1674" s="570"/>
      <c r="AD1674" s="568"/>
      <c r="AE1674" s="568"/>
      <c r="AF1674" s="568"/>
      <c r="AG1674" s="2183">
        <f>AG1638</f>
        <v>0</v>
      </c>
      <c r="AH1674" s="564"/>
      <c r="AI1674" s="1457"/>
      <c r="AJ1674" s="1472"/>
    </row>
    <row r="1675" spans="1:36" ht="29.25" x14ac:dyDescent="0.25">
      <c r="A1675" s="239">
        <v>1</v>
      </c>
      <c r="B1675" s="731" t="s">
        <v>373</v>
      </c>
      <c r="C1675" s="2184"/>
      <c r="D1675" s="1526"/>
      <c r="E1675" s="417">
        <f>E1662+E1636</f>
        <v>44000</v>
      </c>
      <c r="F1675" s="791">
        <f>F1662+F1636</f>
        <v>29333</v>
      </c>
      <c r="G1675" s="791">
        <f>G1662+G1636</f>
        <v>6749</v>
      </c>
      <c r="H1675" s="1164">
        <f t="shared" si="675"/>
        <v>23.008216002454574</v>
      </c>
      <c r="I1675" s="1899"/>
      <c r="J1675" s="1899"/>
      <c r="K1675" s="1058"/>
      <c r="L1675" s="528"/>
      <c r="M1675" s="528"/>
      <c r="N1675" s="1058"/>
      <c r="O1675" s="1058"/>
      <c r="P1675" s="1058"/>
      <c r="Q1675" s="568"/>
      <c r="R1675" s="568"/>
      <c r="S1675" s="568"/>
      <c r="T1675" s="568"/>
      <c r="U1675" s="568"/>
      <c r="V1675" s="568"/>
      <c r="W1675" s="568"/>
      <c r="X1675" s="568"/>
      <c r="Y1675" s="1067"/>
      <c r="Z1675" s="568">
        <f>AF1675-AE1675-AB1675</f>
        <v>0</v>
      </c>
      <c r="AA1675" s="1088"/>
      <c r="AB1675" s="568"/>
      <c r="AC1675" s="568"/>
      <c r="AD1675" s="568"/>
      <c r="AE1675" s="568"/>
      <c r="AF1675" s="568"/>
      <c r="AG1675" s="1319">
        <f>AG1662+AG1636</f>
        <v>0</v>
      </c>
      <c r="AH1675" s="564"/>
      <c r="AI1675" s="1457"/>
      <c r="AJ1675" s="1472"/>
    </row>
    <row r="1676" spans="1:36" s="249" customFormat="1" ht="29.25" x14ac:dyDescent="0.25">
      <c r="A1676" s="239">
        <v>1</v>
      </c>
      <c r="B1676" s="731" t="s">
        <v>374</v>
      </c>
      <c r="C1676" s="2185"/>
      <c r="D1676" s="3"/>
      <c r="E1676" s="417">
        <f>E1666</f>
        <v>13000</v>
      </c>
      <c r="F1676" s="793">
        <f>F1666</f>
        <v>8667</v>
      </c>
      <c r="G1676" s="793">
        <f>G1666</f>
        <v>9106</v>
      </c>
      <c r="H1676" s="213">
        <f t="shared" si="675"/>
        <v>105.0651898003923</v>
      </c>
      <c r="I1676" s="1156"/>
      <c r="J1676" s="269"/>
      <c r="K1676" s="270"/>
      <c r="L1676" s="270"/>
      <c r="M1676" s="270"/>
      <c r="N1676" s="270"/>
      <c r="O1676" s="270"/>
      <c r="P1676" s="270"/>
      <c r="Q1676" s="568">
        <v>12989.34</v>
      </c>
      <c r="R1676" s="568">
        <v>12989.34</v>
      </c>
      <c r="S1676" s="568">
        <v>12989.34</v>
      </c>
      <c r="T1676" s="568">
        <v>12989.34</v>
      </c>
      <c r="U1676" s="568">
        <v>12989.34</v>
      </c>
      <c r="V1676" s="568">
        <v>12989.34</v>
      </c>
      <c r="W1676" s="568">
        <v>12989.34</v>
      </c>
      <c r="X1676" s="568">
        <v>12989.34</v>
      </c>
      <c r="Y1676" s="1215">
        <f t="shared" ref="Y1676" si="677">Q1676/12*$B$4+(R1676-Q1676)/11*7+(S1676-R1676)/10*6+(T1676-S1676)/9*5+(U1676-T1676)/8*4+(V1676-U1676)/7*3+(W1676-V1676)/6*2+(X1676-W1676)/5*1</f>
        <v>8659.56</v>
      </c>
      <c r="Z1676" s="568">
        <f>AF1676-AE1676-AB1676</f>
        <v>9105.5273399999987</v>
      </c>
      <c r="AA1676" s="1088"/>
      <c r="AB1676" s="568"/>
      <c r="AC1676" s="568">
        <f>Z1676-Y1676</f>
        <v>445.96733999999924</v>
      </c>
      <c r="AD1676" s="568"/>
      <c r="AE1676" s="568">
        <v>-68.012330000000006</v>
      </c>
      <c r="AF1676" s="568">
        <v>9037.5150099999992</v>
      </c>
      <c r="AG1676" s="1263">
        <f>AG1666</f>
        <v>0</v>
      </c>
      <c r="AH1676" s="564"/>
      <c r="AI1676" s="1457"/>
      <c r="AJ1676" s="1472"/>
    </row>
    <row r="1677" spans="1:36" s="249" customFormat="1" x14ac:dyDescent="0.25">
      <c r="A1677" s="239">
        <v>1</v>
      </c>
      <c r="B1677" s="732" t="s">
        <v>138</v>
      </c>
      <c r="C1677" s="675"/>
      <c r="D1677" s="2044"/>
      <c r="E1677" s="417">
        <f>E1673+E1674+E1676+E1675*2.9</f>
        <v>204084</v>
      </c>
      <c r="F1677" s="793">
        <f>F1673+F1674+F1676+F1675*2.9</f>
        <v>136054.70000000001</v>
      </c>
      <c r="G1677" s="793">
        <f>G1673+G1674+G1676+G1675*2.9</f>
        <v>54842.1</v>
      </c>
      <c r="H1677" s="213">
        <f t="shared" si="675"/>
        <v>40.308861068379109</v>
      </c>
      <c r="I1677" s="1156"/>
      <c r="J1677" s="269"/>
      <c r="K1677" s="270"/>
      <c r="L1677" s="270"/>
      <c r="M1677" s="270"/>
      <c r="N1677" s="270"/>
      <c r="O1677" s="270"/>
      <c r="P1677" s="270"/>
      <c r="Q1677" s="569">
        <f t="shared" ref="Q1677:AF1677" si="678">Q1676+Q1668+Q1638+Q1627+Q1649+Q1659</f>
        <v>146136.3953</v>
      </c>
      <c r="R1677" s="569">
        <f t="shared" ref="R1677:S1677" si="679">R1676+R1668+R1638+R1627+R1649+R1659</f>
        <v>146136.3953</v>
      </c>
      <c r="S1677" s="569">
        <f t="shared" si="679"/>
        <v>146136.3953</v>
      </c>
      <c r="T1677" s="569">
        <f t="shared" ref="T1677:U1677" si="680">T1676+T1668+T1638+T1627+T1649+T1659</f>
        <v>146136.3953</v>
      </c>
      <c r="U1677" s="569">
        <f t="shared" si="680"/>
        <v>146136.3953</v>
      </c>
      <c r="V1677" s="569">
        <f t="shared" ref="V1677:W1677" si="681">V1676+V1668+V1638+V1627+V1649+V1659</f>
        <v>146136.3953</v>
      </c>
      <c r="W1677" s="569">
        <f t="shared" si="681"/>
        <v>146136.3953</v>
      </c>
      <c r="X1677" s="569">
        <f t="shared" ref="X1677" si="682">X1676+X1668+X1638+X1627+X1649+X1659</f>
        <v>146136.3953</v>
      </c>
      <c r="Y1677" s="1214">
        <f t="shared" si="678"/>
        <v>98413.725303333311</v>
      </c>
      <c r="Z1677" s="569">
        <f t="shared" si="678"/>
        <v>92928.261259999999</v>
      </c>
      <c r="AA1677" s="1504">
        <f t="shared" si="678"/>
        <v>0</v>
      </c>
      <c r="AB1677" s="569">
        <f t="shared" si="678"/>
        <v>0</v>
      </c>
      <c r="AC1677" s="569">
        <f t="shared" si="678"/>
        <v>-5485.4640433333352</v>
      </c>
      <c r="AD1677" s="569">
        <f t="shared" si="678"/>
        <v>-3.5848400000000002</v>
      </c>
      <c r="AE1677" s="569">
        <f t="shared" si="678"/>
        <v>-127.70799000000001</v>
      </c>
      <c r="AF1677" s="569">
        <f t="shared" si="678"/>
        <v>92800.553270000004</v>
      </c>
      <c r="AG1677" s="1263">
        <f>AG1673+AG1674+AG1676+AG1675*2.9</f>
        <v>0</v>
      </c>
      <c r="AH1677" s="1200">
        <f t="shared" ref="AH1677" si="683">AH1676+AH1668+AH1638+AH1627+AH1649+AH1659</f>
        <v>0</v>
      </c>
      <c r="AI1677" s="1457"/>
      <c r="AJ1677" s="1472"/>
    </row>
    <row r="1678" spans="1:36" s="249" customFormat="1" ht="30" x14ac:dyDescent="0.25">
      <c r="A1678" s="239">
        <v>1</v>
      </c>
      <c r="B1678" s="1053" t="s">
        <v>127</v>
      </c>
      <c r="C1678" s="675"/>
      <c r="D1678" s="2044"/>
      <c r="E1678" s="419"/>
      <c r="F1678" s="213"/>
      <c r="G1678" s="213"/>
      <c r="H1678" s="213"/>
      <c r="I1678" s="1156"/>
      <c r="J1678" s="269"/>
      <c r="K1678" s="270"/>
      <c r="L1678" s="270"/>
      <c r="M1678" s="270"/>
      <c r="N1678" s="270"/>
      <c r="O1678" s="270"/>
      <c r="P1678" s="270"/>
      <c r="Q1678" s="569"/>
      <c r="R1678" s="569"/>
      <c r="S1678" s="569"/>
      <c r="T1678" s="569"/>
      <c r="U1678" s="569"/>
      <c r="V1678" s="569"/>
      <c r="W1678" s="569"/>
      <c r="X1678" s="569"/>
      <c r="Y1678" s="1214"/>
      <c r="Z1678" s="569"/>
      <c r="AA1678" s="1504"/>
      <c r="AB1678" s="569"/>
      <c r="AC1678" s="569"/>
      <c r="AD1678" s="569"/>
      <c r="AE1678" s="569"/>
      <c r="AF1678" s="569"/>
      <c r="AG1678" s="1292"/>
      <c r="AH1678" s="1200"/>
      <c r="AI1678" s="1457"/>
      <c r="AJ1678" s="1472"/>
    </row>
    <row r="1679" spans="1:36" s="249" customFormat="1" x14ac:dyDescent="0.25">
      <c r="A1679" s="239">
        <v>1</v>
      </c>
      <c r="B1679" s="290" t="s">
        <v>9</v>
      </c>
      <c r="C1679" s="675"/>
      <c r="D1679" s="2044">
        <v>240</v>
      </c>
      <c r="E1679" s="420">
        <v>590</v>
      </c>
      <c r="F1679" s="213">
        <f>ROUND(E1679/12*$B$4,0)</f>
        <v>393</v>
      </c>
      <c r="G1679" s="213">
        <v>418</v>
      </c>
      <c r="H1679" s="213">
        <f>G1679/F1679*100</f>
        <v>106.3613231552163</v>
      </c>
      <c r="I1679" s="1156">
        <v>9</v>
      </c>
      <c r="J1679" s="269">
        <f>M1679/G1679</f>
        <v>8.0550239234449759</v>
      </c>
      <c r="K1679" s="270">
        <f>ROUND(E1679*I1679,0)</f>
        <v>5310</v>
      </c>
      <c r="L1679" s="270">
        <f>ROUND(K1679/12*$B$4,0)</f>
        <v>3540</v>
      </c>
      <c r="M1679" s="270">
        <v>3367</v>
      </c>
      <c r="N1679" s="270">
        <f>M1679/L1679*100</f>
        <v>95.112994350282491</v>
      </c>
      <c r="O1679" s="270">
        <f>ROUND(K1679/D1679,0)</f>
        <v>22</v>
      </c>
      <c r="P1679" s="270">
        <f>M1679/$B$4*12/O1679</f>
        <v>229.56818181818181</v>
      </c>
      <c r="Q1679" s="569"/>
      <c r="R1679" s="569"/>
      <c r="S1679" s="569"/>
      <c r="T1679" s="569"/>
      <c r="U1679" s="569"/>
      <c r="V1679" s="569"/>
      <c r="W1679" s="569"/>
      <c r="X1679" s="569"/>
      <c r="Y1679" s="1214"/>
      <c r="Z1679" s="569"/>
      <c r="AA1679" s="1504"/>
      <c r="AB1679" s="569"/>
      <c r="AC1679" s="569"/>
      <c r="AD1679" s="569"/>
      <c r="AE1679" s="569"/>
      <c r="AF1679" s="569"/>
      <c r="AG1679" s="1292"/>
      <c r="AH1679" s="1200"/>
      <c r="AI1679" s="1457"/>
      <c r="AJ1679" s="1472"/>
    </row>
    <row r="1680" spans="1:36" s="249" customFormat="1" x14ac:dyDescent="0.25">
      <c r="A1680" s="239">
        <v>1</v>
      </c>
      <c r="B1680" s="295" t="s">
        <v>47</v>
      </c>
      <c r="C1680" s="2186"/>
      <c r="D1680" s="2044">
        <v>240</v>
      </c>
      <c r="E1680" s="420">
        <v>1435</v>
      </c>
      <c r="F1680" s="213">
        <f>ROUND(E1680/12*$B$4,0)</f>
        <v>957</v>
      </c>
      <c r="G1680" s="213">
        <v>790</v>
      </c>
      <c r="H1680" s="213">
        <f>G1680/F1680*100</f>
        <v>82.549634273772213</v>
      </c>
      <c r="I1680" s="1156">
        <v>8</v>
      </c>
      <c r="J1680" s="269">
        <f>M1680/G1680</f>
        <v>7.962025316455696</v>
      </c>
      <c r="K1680" s="270">
        <f>ROUND(E1680*I1680,0)</f>
        <v>11480</v>
      </c>
      <c r="L1680" s="270">
        <f>ROUND(K1680/12*$B$4,0)</f>
        <v>7653</v>
      </c>
      <c r="M1680" s="270">
        <v>6290</v>
      </c>
      <c r="N1680" s="270">
        <f>M1680/L1680*100</f>
        <v>82.18999085326017</v>
      </c>
      <c r="O1680" s="270">
        <f>ROUND(K1680/D1680,0)</f>
        <v>48</v>
      </c>
      <c r="P1680" s="270">
        <f>M1680/$B$4*12/O1680</f>
        <v>196.5625</v>
      </c>
      <c r="Q1680" s="568"/>
      <c r="R1680" s="568"/>
      <c r="S1680" s="568"/>
      <c r="T1680" s="568"/>
      <c r="U1680" s="568"/>
      <c r="V1680" s="568"/>
      <c r="W1680" s="568"/>
      <c r="X1680" s="568"/>
      <c r="Y1680" s="1214"/>
      <c r="Z1680" s="569"/>
      <c r="AA1680" s="1504"/>
      <c r="AB1680" s="569"/>
      <c r="AC1680" s="569"/>
      <c r="AD1680" s="569"/>
      <c r="AE1680" s="569"/>
      <c r="AF1680" s="569"/>
      <c r="AG1680" s="1292"/>
      <c r="AH1680" s="1200"/>
      <c r="AI1680" s="1457"/>
      <c r="AJ1680" s="1472"/>
    </row>
    <row r="1681" spans="1:36" x14ac:dyDescent="0.25">
      <c r="A1681" s="239">
        <v>1</v>
      </c>
      <c r="B1681" s="2187" t="s">
        <v>183</v>
      </c>
      <c r="C1681" s="1657"/>
      <c r="D1681" s="2065"/>
      <c r="E1681" s="421">
        <f>SUM(E1679:E1680)</f>
        <v>2025</v>
      </c>
      <c r="F1681" s="513">
        <f>SUM(F1679:F1680)</f>
        <v>1350</v>
      </c>
      <c r="G1681" s="513">
        <f>SUM(G1679:G1680)</f>
        <v>1208</v>
      </c>
      <c r="H1681" s="284">
        <f>G1681/F1681*100</f>
        <v>89.481481481481481</v>
      </c>
      <c r="I1681" s="1922">
        <f>IF(E1681=0,0,K1681/E1681)</f>
        <v>8.2913580246913572</v>
      </c>
      <c r="J1681" s="1516">
        <f>M1681/G1681</f>
        <v>7.9942052980132452</v>
      </c>
      <c r="K1681" s="513">
        <f>SUM(K1679:K1680)</f>
        <v>16790</v>
      </c>
      <c r="L1681" s="513">
        <f>SUM(L1679:L1680)</f>
        <v>11193</v>
      </c>
      <c r="M1681" s="1580">
        <f>SUM(M1679:M1680)</f>
        <v>9657</v>
      </c>
      <c r="N1681" s="1580">
        <f>M1681/L1681*100</f>
        <v>86.277137496649686</v>
      </c>
      <c r="O1681" s="1580">
        <f>SUM(O1679:O1680)</f>
        <v>70</v>
      </c>
      <c r="P1681" s="481">
        <f>M1681/$B$4*12/O1681</f>
        <v>206.93571428571428</v>
      </c>
      <c r="Q1681" s="570"/>
      <c r="R1681" s="570"/>
      <c r="S1681" s="570"/>
      <c r="T1681" s="570"/>
      <c r="U1681" s="570"/>
      <c r="V1681" s="570"/>
      <c r="W1681" s="570"/>
      <c r="X1681" s="570"/>
      <c r="Y1681" s="1214"/>
      <c r="Z1681" s="569">
        <f>AF1681-AE1681-AB1681</f>
        <v>0</v>
      </c>
      <c r="AA1681" s="1504"/>
      <c r="AB1681" s="569"/>
      <c r="AC1681" s="569"/>
      <c r="AD1681" s="569"/>
      <c r="AE1681" s="569"/>
      <c r="AF1681" s="569"/>
      <c r="AG1681" s="1321">
        <f>SUM(AG1679:AG1680)</f>
        <v>0</v>
      </c>
      <c r="AH1681" s="1200"/>
      <c r="AI1681" s="1457"/>
      <c r="AJ1681" s="1472"/>
    </row>
    <row r="1682" spans="1:36" ht="30" thickBot="1" x14ac:dyDescent="0.3">
      <c r="A1682" s="239">
        <v>1</v>
      </c>
      <c r="B1682" s="250" t="s">
        <v>214</v>
      </c>
      <c r="C1682" s="250"/>
      <c r="D1682" s="250"/>
      <c r="E1682" s="447">
        <f>SUM(E1681)</f>
        <v>2025</v>
      </c>
      <c r="F1682" s="2039">
        <f>SUM(F1681)</f>
        <v>1350</v>
      </c>
      <c r="G1682" s="2039">
        <f>SUM(G1681)</f>
        <v>1208</v>
      </c>
      <c r="H1682" s="2039">
        <f>G1682/F1682*100</f>
        <v>89.481481481481481</v>
      </c>
      <c r="I1682" s="2188">
        <f>IF(E1682=0,0,K1682/E1682)</f>
        <v>8.2913580246913572</v>
      </c>
      <c r="J1682" s="2176">
        <f>SUM(J1681)</f>
        <v>7.9942052980132452</v>
      </c>
      <c r="K1682" s="2039">
        <f>SUM(K1681)</f>
        <v>16790</v>
      </c>
      <c r="L1682" s="2039">
        <f>SUM(L1681)</f>
        <v>11193</v>
      </c>
      <c r="M1682" s="2039">
        <f>SUM(M1681)</f>
        <v>9657</v>
      </c>
      <c r="N1682" s="1560">
        <f>M1682/L1682*100</f>
        <v>86.277137496649686</v>
      </c>
      <c r="O1682" s="1607">
        <f>SUM(O1681)</f>
        <v>70</v>
      </c>
      <c r="P1682" s="1560">
        <f>M1682/$B$4*12/O1682</f>
        <v>206.93571428571428</v>
      </c>
      <c r="Q1682" s="573">
        <v>33602.269399999997</v>
      </c>
      <c r="R1682" s="573">
        <v>33602.269399999997</v>
      </c>
      <c r="S1682" s="573">
        <v>33602.269399999997</v>
      </c>
      <c r="T1682" s="573">
        <v>33602.269399999997</v>
      </c>
      <c r="U1682" s="573">
        <v>33602.269399999997</v>
      </c>
      <c r="V1682" s="573">
        <v>33602.269399999997</v>
      </c>
      <c r="W1682" s="573">
        <v>33602.269399999997</v>
      </c>
      <c r="X1682" s="573">
        <v>33602.269399999997</v>
      </c>
      <c r="Y1682" s="1219">
        <f t="shared" ref="Y1682" si="684">Q1682/12*$B$4+(R1682-Q1682)/11*7+(S1682-R1682)/10*6+(T1682-S1682)/9*5+(U1682-T1682)/8*4+(V1682-U1682)/7*3+(W1682-V1682)/6*2+(X1682-W1682)/5*1</f>
        <v>22401.512933333332</v>
      </c>
      <c r="Z1682" s="573">
        <f>AF1682-AE1682-AB1682</f>
        <v>19671.477419999996</v>
      </c>
      <c r="AA1682" s="1090"/>
      <c r="AB1682" s="573"/>
      <c r="AC1682" s="573">
        <f>Z1682-Y1682</f>
        <v>-2730.035513333336</v>
      </c>
      <c r="AD1682" s="573">
        <v>-61.56438</v>
      </c>
      <c r="AE1682" s="573">
        <v>-64.478570000000005</v>
      </c>
      <c r="AF1682" s="573">
        <v>19606.998849999996</v>
      </c>
      <c r="AG1682" s="2042">
        <f>SUM(AG1681)</f>
        <v>0</v>
      </c>
      <c r="AH1682" s="1254"/>
      <c r="AI1682" s="1457"/>
      <c r="AJ1682" s="1472"/>
    </row>
    <row r="1683" spans="1:36" ht="15.75" thickBot="1" x14ac:dyDescent="0.3">
      <c r="A1683" s="239">
        <v>1</v>
      </c>
      <c r="B1683" s="1910" t="s">
        <v>407</v>
      </c>
      <c r="C1683" s="1910"/>
      <c r="D1683" s="1910"/>
      <c r="E1683" s="424"/>
      <c r="F1683" s="1011"/>
      <c r="G1683" s="1011"/>
      <c r="H1683" s="1011"/>
      <c r="I1683" s="1867"/>
      <c r="J1683" s="1867"/>
      <c r="K1683" s="1011"/>
      <c r="L1683" s="1011"/>
      <c r="M1683" s="1011">
        <f>SUM(M1674,M1682)</f>
        <v>9657</v>
      </c>
      <c r="N1683" s="1011"/>
      <c r="O1683" s="1011"/>
      <c r="P1683" s="1011"/>
      <c r="Q1683" s="574">
        <f t="shared" ref="Q1683:Y1683" si="685">Q1682+Q1677</f>
        <v>179738.66469999999</v>
      </c>
      <c r="R1683" s="574">
        <f t="shared" si="685"/>
        <v>179738.66469999999</v>
      </c>
      <c r="S1683" s="574">
        <f t="shared" si="685"/>
        <v>179738.66469999999</v>
      </c>
      <c r="T1683" s="574">
        <f t="shared" si="685"/>
        <v>179738.66469999999</v>
      </c>
      <c r="U1683" s="574">
        <f t="shared" si="685"/>
        <v>179738.66469999999</v>
      </c>
      <c r="V1683" s="574">
        <f t="shared" ref="V1683:W1683" si="686">V1682+V1677</f>
        <v>179738.66469999999</v>
      </c>
      <c r="W1683" s="574">
        <f t="shared" si="686"/>
        <v>179738.66469999999</v>
      </c>
      <c r="X1683" s="574">
        <f t="shared" ref="X1683" si="687">X1682+X1677</f>
        <v>179738.66469999999</v>
      </c>
      <c r="Y1683" s="1068">
        <f t="shared" si="685"/>
        <v>120815.23823666664</v>
      </c>
      <c r="Z1683" s="574">
        <f t="shared" ref="Z1683:AF1683" si="688">Z1682+Z1677</f>
        <v>112599.73867999999</v>
      </c>
      <c r="AA1683" s="1093">
        <f t="shared" si="688"/>
        <v>0</v>
      </c>
      <c r="AB1683" s="277">
        <f>AB1682+AB1677</f>
        <v>0</v>
      </c>
      <c r="AC1683" s="574">
        <f t="shared" si="688"/>
        <v>-8215.4995566666712</v>
      </c>
      <c r="AD1683" s="574">
        <f t="shared" si="688"/>
        <v>-65.14922</v>
      </c>
      <c r="AE1683" s="574">
        <f t="shared" si="688"/>
        <v>-192.18656000000001</v>
      </c>
      <c r="AF1683" s="574">
        <f t="shared" si="688"/>
        <v>112407.55212000001</v>
      </c>
      <c r="AG1683" s="2101"/>
      <c r="AH1683" s="1202">
        <f t="shared" ref="AH1683" si="689">AH1682+AH1677</f>
        <v>0</v>
      </c>
      <c r="AI1683" s="1457"/>
      <c r="AJ1683" s="1472"/>
    </row>
    <row r="1684" spans="1:36" x14ac:dyDescent="0.25">
      <c r="A1684" s="239">
        <v>1</v>
      </c>
      <c r="B1684" s="2189"/>
      <c r="C1684" s="689"/>
      <c r="D1684" s="2189"/>
      <c r="E1684" s="427"/>
      <c r="F1684" s="1056"/>
      <c r="G1684" s="1056"/>
      <c r="H1684" s="1056"/>
      <c r="I1684" s="1891"/>
      <c r="J1684" s="1891"/>
      <c r="K1684" s="1056"/>
      <c r="L1684" s="1056"/>
      <c r="M1684" s="1056"/>
      <c r="N1684" s="1056"/>
      <c r="O1684" s="1056"/>
      <c r="P1684" s="1056"/>
      <c r="Q1684" s="567"/>
      <c r="R1684" s="567"/>
      <c r="S1684" s="567"/>
      <c r="T1684" s="567"/>
      <c r="U1684" s="567"/>
      <c r="V1684" s="567"/>
      <c r="W1684" s="567"/>
      <c r="X1684" s="567"/>
      <c r="Y1684" s="1066"/>
      <c r="Z1684" s="567"/>
      <c r="AA1684" s="1091"/>
      <c r="AB1684" s="567"/>
      <c r="AC1684" s="567"/>
      <c r="AD1684" s="567"/>
      <c r="AE1684" s="567"/>
      <c r="AF1684" s="567"/>
      <c r="AG1684" s="1287"/>
      <c r="AH1684" s="610"/>
      <c r="AI1684" s="1457"/>
      <c r="AJ1684" s="1472"/>
    </row>
    <row r="1685" spans="1:36" ht="43.5" x14ac:dyDescent="0.25">
      <c r="A1685" s="239">
        <v>1</v>
      </c>
      <c r="B1685" s="1462" t="s">
        <v>539</v>
      </c>
      <c r="C1685" s="1462"/>
      <c r="D1685" s="1921"/>
      <c r="E1685" s="427"/>
      <c r="F1685" s="375"/>
      <c r="G1685" s="375"/>
      <c r="H1685" s="375"/>
      <c r="I1685" s="1899"/>
      <c r="J1685" s="1899"/>
      <c r="K1685" s="791"/>
      <c r="L1685" s="791"/>
      <c r="M1685" s="791"/>
      <c r="N1685" s="791"/>
      <c r="O1685" s="791"/>
      <c r="P1685" s="791"/>
      <c r="Q1685" s="568"/>
      <c r="R1685" s="568"/>
      <c r="S1685" s="568"/>
      <c r="T1685" s="568"/>
      <c r="U1685" s="568"/>
      <c r="V1685" s="568"/>
      <c r="W1685" s="568"/>
      <c r="X1685" s="568"/>
      <c r="Y1685" s="1067"/>
      <c r="Z1685" s="568"/>
      <c r="AA1685" s="1088"/>
      <c r="AB1685" s="568"/>
      <c r="AC1685" s="568"/>
      <c r="AD1685" s="568"/>
      <c r="AE1685" s="568"/>
      <c r="AF1685" s="568"/>
      <c r="AG1685" s="1296"/>
      <c r="AH1685" s="564"/>
      <c r="AI1685" s="1457"/>
      <c r="AJ1685" s="1472"/>
    </row>
    <row r="1686" spans="1:36" x14ac:dyDescent="0.25">
      <c r="A1686" s="239">
        <v>1</v>
      </c>
      <c r="B1686" s="727" t="s">
        <v>206</v>
      </c>
      <c r="C1686" s="2045"/>
      <c r="D1686" s="803"/>
      <c r="E1686" s="419"/>
      <c r="F1686" s="375"/>
      <c r="G1686" s="375"/>
      <c r="H1686" s="375"/>
      <c r="I1686" s="1899"/>
      <c r="J1686" s="1899"/>
      <c r="K1686" s="791"/>
      <c r="L1686" s="791"/>
      <c r="M1686" s="791"/>
      <c r="N1686" s="791"/>
      <c r="O1686" s="791"/>
      <c r="P1686" s="791"/>
      <c r="Q1686" s="568">
        <v>96970.759680000003</v>
      </c>
      <c r="R1686" s="568">
        <v>96970.759680000003</v>
      </c>
      <c r="S1686" s="568">
        <v>96970.759680000003</v>
      </c>
      <c r="T1686" s="568">
        <v>96970.759680000003</v>
      </c>
      <c r="U1686" s="568">
        <v>96970.759680000003</v>
      </c>
      <c r="V1686" s="568">
        <v>96970.759680000003</v>
      </c>
      <c r="W1686" s="568">
        <v>96970.759680000003</v>
      </c>
      <c r="X1686" s="568">
        <v>96970.759680000003</v>
      </c>
      <c r="Y1686" s="1215">
        <f t="shared" ref="Y1686" si="690">Q1686/12*$B$4+(R1686-Q1686)/11*7+(S1686-R1686)/10*6+(T1686-S1686)/9*5+(U1686-T1686)/8*4+(V1686-U1686)/7*3+(W1686-V1686)/6*2+(X1686-W1686)/5*1</f>
        <v>64647.173119999999</v>
      </c>
      <c r="Z1686" s="568">
        <f>AF1686-AE1686-AB1686</f>
        <v>64555.671639999993</v>
      </c>
      <c r="AA1686" s="1088"/>
      <c r="AB1686" s="568"/>
      <c r="AC1686" s="568">
        <f>Z1686-Y1686</f>
        <v>-91.501480000006268</v>
      </c>
      <c r="AD1686" s="568"/>
      <c r="AE1686" s="568">
        <v>-8.4910700000000006</v>
      </c>
      <c r="AF1686" s="568">
        <v>64547.180569999997</v>
      </c>
      <c r="AG1686" s="1296"/>
      <c r="AH1686" s="564"/>
      <c r="AI1686" s="1457"/>
      <c r="AJ1686" s="1472"/>
    </row>
    <row r="1687" spans="1:36" ht="29.25" x14ac:dyDescent="0.25">
      <c r="A1687" s="239">
        <v>1</v>
      </c>
      <c r="B1687" s="790" t="s">
        <v>452</v>
      </c>
      <c r="C1687" s="678"/>
      <c r="D1687" s="803"/>
      <c r="E1687" s="763">
        <f>E1688</f>
        <v>3139</v>
      </c>
      <c r="F1687" s="375">
        <f>F1688</f>
        <v>2092.75</v>
      </c>
      <c r="G1687" s="375">
        <f>G1688</f>
        <v>1071.1875</v>
      </c>
      <c r="H1687" s="213">
        <f t="shared" ref="H1687:H1692" si="691">G1687/F1687*100</f>
        <v>51.1856409031179</v>
      </c>
      <c r="I1687" s="1899"/>
      <c r="J1687" s="1899"/>
      <c r="K1687" s="791"/>
      <c r="L1687" s="791"/>
      <c r="M1687" s="791"/>
      <c r="N1687" s="791"/>
      <c r="O1687" s="791"/>
      <c r="P1687" s="791"/>
      <c r="Q1687" s="568"/>
      <c r="R1687" s="568"/>
      <c r="S1687" s="568"/>
      <c r="T1687" s="568"/>
      <c r="U1687" s="568"/>
      <c r="V1687" s="568"/>
      <c r="W1687" s="568"/>
      <c r="X1687" s="568"/>
      <c r="Y1687" s="1067"/>
      <c r="Z1687" s="568">
        <f>AF1687-AE1687-AB1687</f>
        <v>0</v>
      </c>
      <c r="AA1687" s="1088"/>
      <c r="AB1687" s="568"/>
      <c r="AC1687" s="568"/>
      <c r="AD1687" s="568"/>
      <c r="AE1687" s="568"/>
      <c r="AF1687" s="568"/>
      <c r="AG1687" s="1296">
        <f>AG1688</f>
        <v>0</v>
      </c>
      <c r="AH1687" s="564"/>
      <c r="AI1687" s="1457"/>
      <c r="AJ1687" s="1472"/>
    </row>
    <row r="1688" spans="1:36" ht="30" x14ac:dyDescent="0.25">
      <c r="A1688" s="239">
        <v>1</v>
      </c>
      <c r="B1688" s="1148" t="s">
        <v>441</v>
      </c>
      <c r="C1688" s="678"/>
      <c r="D1688" s="803"/>
      <c r="E1688" s="763">
        <f>E1689/4</f>
        <v>3139</v>
      </c>
      <c r="F1688" s="375">
        <f>F1689/4</f>
        <v>2092.75</v>
      </c>
      <c r="G1688" s="375">
        <f>G1689/4</f>
        <v>1071.1875</v>
      </c>
      <c r="H1688" s="213">
        <f t="shared" si="691"/>
        <v>51.1856409031179</v>
      </c>
      <c r="I1688" s="1899"/>
      <c r="J1688" s="1899"/>
      <c r="K1688" s="791"/>
      <c r="L1688" s="791"/>
      <c r="M1688" s="791"/>
      <c r="N1688" s="791"/>
      <c r="O1688" s="791"/>
      <c r="P1688" s="791"/>
      <c r="Q1688" s="568"/>
      <c r="R1688" s="568"/>
      <c r="S1688" s="568"/>
      <c r="T1688" s="568"/>
      <c r="U1688" s="568"/>
      <c r="V1688" s="568"/>
      <c r="W1688" s="568"/>
      <c r="X1688" s="568"/>
      <c r="Y1688" s="1067"/>
      <c r="Z1688" s="568"/>
      <c r="AA1688" s="1088"/>
      <c r="AB1688" s="568"/>
      <c r="AC1688" s="568"/>
      <c r="AD1688" s="568"/>
      <c r="AE1688" s="568"/>
      <c r="AF1688" s="568"/>
      <c r="AG1688" s="1296">
        <f>AG1689/4</f>
        <v>0</v>
      </c>
      <c r="AH1688" s="564"/>
      <c r="AI1688" s="1457"/>
      <c r="AJ1688" s="1472"/>
    </row>
    <row r="1689" spans="1:36" ht="30" x14ac:dyDescent="0.25">
      <c r="A1689" s="239">
        <v>1</v>
      </c>
      <c r="B1689" s="4" t="s">
        <v>467</v>
      </c>
      <c r="C1689" s="678"/>
      <c r="D1689" s="803"/>
      <c r="E1689" s="763">
        <v>12556</v>
      </c>
      <c r="F1689" s="375">
        <f>ROUND(E1689/12*$B$4,0)</f>
        <v>8371</v>
      </c>
      <c r="G1689" s="375">
        <v>4284.75</v>
      </c>
      <c r="H1689" s="213">
        <f t="shared" si="691"/>
        <v>51.1856409031179</v>
      </c>
      <c r="I1689" s="1899"/>
      <c r="J1689" s="1899"/>
      <c r="K1689" s="791"/>
      <c r="L1689" s="791"/>
      <c r="M1689" s="791"/>
      <c r="N1689" s="791"/>
      <c r="O1689" s="791"/>
      <c r="P1689" s="791"/>
      <c r="Q1689" s="568"/>
      <c r="R1689" s="568"/>
      <c r="S1689" s="568"/>
      <c r="T1689" s="568"/>
      <c r="U1689" s="568"/>
      <c r="V1689" s="568"/>
      <c r="W1689" s="568"/>
      <c r="X1689" s="568"/>
      <c r="Y1689" s="1067"/>
      <c r="Z1689" s="568"/>
      <c r="AA1689" s="1088"/>
      <c r="AB1689" s="568"/>
      <c r="AC1689" s="568"/>
      <c r="AD1689" s="568"/>
      <c r="AE1689" s="568"/>
      <c r="AF1689" s="568"/>
      <c r="AG1689" s="1296"/>
      <c r="AH1689" s="564"/>
      <c r="AI1689" s="1457"/>
      <c r="AJ1689" s="1472"/>
    </row>
    <row r="1690" spans="1:36" ht="29.25" x14ac:dyDescent="0.25">
      <c r="A1690" s="239">
        <v>1</v>
      </c>
      <c r="B1690" s="790" t="s">
        <v>453</v>
      </c>
      <c r="C1690" s="678"/>
      <c r="D1690" s="803"/>
      <c r="E1690" s="763">
        <f>(E1692+E1693)/9.4</f>
        <v>43355.319148936171</v>
      </c>
      <c r="F1690" s="375">
        <f>(F1692+F1693)/9.4</f>
        <v>28903.51063829787</v>
      </c>
      <c r="G1690" s="375">
        <f>(G1692+G1693)/9.4</f>
        <v>29295.723404255325</v>
      </c>
      <c r="H1690" s="213">
        <f t="shared" si="691"/>
        <v>101.35697275969571</v>
      </c>
      <c r="I1690" s="1899"/>
      <c r="J1690" s="1899"/>
      <c r="K1690" s="791"/>
      <c r="L1690" s="791"/>
      <c r="M1690" s="791"/>
      <c r="N1690" s="791"/>
      <c r="O1690" s="791"/>
      <c r="P1690" s="791"/>
      <c r="Q1690" s="568"/>
      <c r="R1690" s="568"/>
      <c r="S1690" s="568"/>
      <c r="T1690" s="568"/>
      <c r="U1690" s="568"/>
      <c r="V1690" s="568"/>
      <c r="W1690" s="568"/>
      <c r="X1690" s="568"/>
      <c r="Y1690" s="1067"/>
      <c r="Z1690" s="568"/>
      <c r="AA1690" s="1088"/>
      <c r="AB1690" s="568"/>
      <c r="AC1690" s="568"/>
      <c r="AD1690" s="568"/>
      <c r="AE1690" s="568"/>
      <c r="AF1690" s="568"/>
      <c r="AG1690" s="1296">
        <f>(AG1692+AG1693)/9.4</f>
        <v>0</v>
      </c>
      <c r="AH1690" s="564"/>
      <c r="AI1690" s="1457"/>
      <c r="AJ1690" s="1472"/>
    </row>
    <row r="1691" spans="1:36" x14ac:dyDescent="0.25">
      <c r="A1691" s="239">
        <v>1</v>
      </c>
      <c r="B1691" s="4" t="s">
        <v>469</v>
      </c>
      <c r="C1691" s="678"/>
      <c r="D1691" s="803"/>
      <c r="E1691" s="763">
        <f>(E1692+E1693)/9.4</f>
        <v>43355.319148936171</v>
      </c>
      <c r="F1691" s="375">
        <f>(F1692+F1693)/9.4</f>
        <v>28903.51063829787</v>
      </c>
      <c r="G1691" s="375">
        <f>(G1692+G1693)/9.4</f>
        <v>29295.723404255325</v>
      </c>
      <c r="H1691" s="213">
        <f t="shared" si="691"/>
        <v>101.35697275969571</v>
      </c>
      <c r="I1691" s="1899"/>
      <c r="J1691" s="1899"/>
      <c r="K1691" s="791"/>
      <c r="L1691" s="791"/>
      <c r="M1691" s="791"/>
      <c r="N1691" s="791"/>
      <c r="O1691" s="791"/>
      <c r="P1691" s="791"/>
      <c r="Q1691" s="568"/>
      <c r="R1691" s="568"/>
      <c r="S1691" s="568"/>
      <c r="T1691" s="568"/>
      <c r="U1691" s="568"/>
      <c r="V1691" s="568"/>
      <c r="W1691" s="568"/>
      <c r="X1691" s="568"/>
      <c r="Y1691" s="1067"/>
      <c r="Z1691" s="568"/>
      <c r="AA1691" s="1088"/>
      <c r="AB1691" s="568"/>
      <c r="AC1691" s="568"/>
      <c r="AD1691" s="568"/>
      <c r="AE1691" s="568"/>
      <c r="AF1691" s="568"/>
      <c r="AG1691" s="1296">
        <f>(AG1692+AG1693)/9.4</f>
        <v>0</v>
      </c>
      <c r="AH1691" s="564"/>
      <c r="AI1691" s="1457"/>
      <c r="AJ1691" s="1472"/>
    </row>
    <row r="1692" spans="1:36" x14ac:dyDescent="0.25">
      <c r="A1692" s="239">
        <v>1</v>
      </c>
      <c r="B1692" s="806" t="s">
        <v>470</v>
      </c>
      <c r="C1692" s="702"/>
      <c r="D1692" s="803"/>
      <c r="E1692" s="763">
        <v>407540</v>
      </c>
      <c r="F1692" s="375">
        <f>ROUND(E1692/12*$B$4,0)</f>
        <v>271693</v>
      </c>
      <c r="G1692" s="375">
        <v>275379.80000000005</v>
      </c>
      <c r="H1692" s="213">
        <f t="shared" si="691"/>
        <v>101.35697275969571</v>
      </c>
      <c r="I1692" s="1899"/>
      <c r="J1692" s="1899"/>
      <c r="K1692" s="791"/>
      <c r="L1692" s="791"/>
      <c r="M1692" s="791"/>
      <c r="N1692" s="791"/>
      <c r="O1692" s="791"/>
      <c r="P1692" s="791"/>
      <c r="Q1692" s="568"/>
      <c r="R1692" s="568"/>
      <c r="S1692" s="568"/>
      <c r="T1692" s="568"/>
      <c r="U1692" s="568"/>
      <c r="V1692" s="568"/>
      <c r="W1692" s="568"/>
      <c r="X1692" s="568"/>
      <c r="Y1692" s="1067"/>
      <c r="Z1692" s="568">
        <f>AF1692-AE1692-AB1692</f>
        <v>0</v>
      </c>
      <c r="AA1692" s="1088"/>
      <c r="AB1692" s="568"/>
      <c r="AC1692" s="568"/>
      <c r="AD1692" s="568"/>
      <c r="AE1692" s="568"/>
      <c r="AF1692" s="568"/>
      <c r="AG1692" s="1296"/>
      <c r="AH1692" s="564"/>
      <c r="AI1692" s="1457"/>
      <c r="AJ1692" s="1472"/>
    </row>
    <row r="1693" spans="1:36" x14ac:dyDescent="0.25">
      <c r="A1693" s="239">
        <v>1</v>
      </c>
      <c r="B1693" s="806" t="s">
        <v>476</v>
      </c>
      <c r="C1693" s="665"/>
      <c r="D1693" s="9"/>
      <c r="E1693" s="761"/>
      <c r="F1693" s="213">
        <f>ROUND(E1693/12*$B$4,0)</f>
        <v>0</v>
      </c>
      <c r="G1693" s="2190"/>
      <c r="H1693" s="213"/>
      <c r="I1693" s="1899"/>
      <c r="J1693" s="1899"/>
      <c r="K1693" s="211"/>
      <c r="L1693" s="211"/>
      <c r="M1693" s="211"/>
      <c r="N1693" s="211"/>
      <c r="O1693" s="211"/>
      <c r="P1693" s="211"/>
      <c r="Q1693" s="568"/>
      <c r="R1693" s="568"/>
      <c r="S1693" s="568"/>
      <c r="T1693" s="568"/>
      <c r="U1693" s="568"/>
      <c r="V1693" s="568"/>
      <c r="W1693" s="568"/>
      <c r="X1693" s="568"/>
      <c r="Y1693" s="1067"/>
      <c r="Z1693" s="568">
        <f>AF1693-AE1693-AB1693</f>
        <v>0</v>
      </c>
      <c r="AA1693" s="1088"/>
      <c r="AB1693" s="568"/>
      <c r="AC1693" s="568"/>
      <c r="AD1693" s="568"/>
      <c r="AE1693" s="568"/>
      <c r="AF1693" s="568"/>
      <c r="AG1693" s="2191"/>
      <c r="AH1693" s="564"/>
      <c r="AI1693" s="1457"/>
      <c r="AJ1693" s="1472"/>
    </row>
    <row r="1694" spans="1:36" ht="29.25" x14ac:dyDescent="0.25">
      <c r="A1694" s="239">
        <v>1</v>
      </c>
      <c r="B1694" s="731" t="s">
        <v>372</v>
      </c>
      <c r="C1694" s="665"/>
      <c r="D1694" s="9"/>
      <c r="E1694" s="762">
        <f>E1687</f>
        <v>3139</v>
      </c>
      <c r="F1694" s="793">
        <f>F1687</f>
        <v>2092.75</v>
      </c>
      <c r="G1694" s="793">
        <f>G1687</f>
        <v>1071.1875</v>
      </c>
      <c r="H1694" s="213">
        <f>G1694/F1694*100</f>
        <v>51.1856409031179</v>
      </c>
      <c r="I1694" s="1899"/>
      <c r="J1694" s="1899"/>
      <c r="K1694" s="211"/>
      <c r="L1694" s="211"/>
      <c r="M1694" s="211"/>
      <c r="N1694" s="211"/>
      <c r="O1694" s="211"/>
      <c r="P1694" s="211"/>
      <c r="Q1694" s="568"/>
      <c r="R1694" s="568"/>
      <c r="S1694" s="568"/>
      <c r="T1694" s="568"/>
      <c r="U1694" s="568"/>
      <c r="V1694" s="568"/>
      <c r="W1694" s="568"/>
      <c r="X1694" s="568"/>
      <c r="Y1694" s="1067"/>
      <c r="Z1694" s="568"/>
      <c r="AA1694" s="1088"/>
      <c r="AB1694" s="568"/>
      <c r="AC1694" s="568"/>
      <c r="AD1694" s="568"/>
      <c r="AE1694" s="568"/>
      <c r="AF1694" s="568"/>
      <c r="AG1694" s="1263">
        <f>AG1687</f>
        <v>0</v>
      </c>
      <c r="AH1694" s="564"/>
      <c r="AI1694" s="1457"/>
      <c r="AJ1694" s="1472"/>
    </row>
    <row r="1695" spans="1:36" ht="29.25" x14ac:dyDescent="0.25">
      <c r="A1695" s="239">
        <v>1</v>
      </c>
      <c r="B1695" s="731" t="s">
        <v>373</v>
      </c>
      <c r="C1695" s="678"/>
      <c r="D1695" s="4"/>
      <c r="E1695" s="762">
        <f>E1690</f>
        <v>43355.319148936171</v>
      </c>
      <c r="F1695" s="793">
        <f>F1690</f>
        <v>28903.51063829787</v>
      </c>
      <c r="G1695" s="793">
        <f>G1690</f>
        <v>29295.723404255325</v>
      </c>
      <c r="H1695" s="368">
        <f>G1695/F1695*100</f>
        <v>101.35697275969571</v>
      </c>
      <c r="I1695" s="1899"/>
      <c r="J1695" s="1899"/>
      <c r="K1695" s="211"/>
      <c r="L1695" s="211"/>
      <c r="M1695" s="211"/>
      <c r="N1695" s="211"/>
      <c r="O1695" s="211"/>
      <c r="P1695" s="211"/>
      <c r="Q1695" s="568"/>
      <c r="R1695" s="568"/>
      <c r="S1695" s="568"/>
      <c r="T1695" s="568"/>
      <c r="U1695" s="568"/>
      <c r="V1695" s="568"/>
      <c r="W1695" s="568"/>
      <c r="X1695" s="568"/>
      <c r="Y1695" s="1067"/>
      <c r="Z1695" s="568">
        <f>AF1695-AE1695-AB1695</f>
        <v>0</v>
      </c>
      <c r="AA1695" s="1088"/>
      <c r="AB1695" s="568"/>
      <c r="AC1695" s="568"/>
      <c r="AD1695" s="568"/>
      <c r="AE1695" s="568"/>
      <c r="AF1695" s="568"/>
      <c r="AG1695" s="1263">
        <f>AG1690</f>
        <v>0</v>
      </c>
      <c r="AH1695" s="564"/>
      <c r="AI1695" s="1457"/>
      <c r="AJ1695" s="1472"/>
    </row>
    <row r="1696" spans="1:36" ht="15.75" thickBot="1" x14ac:dyDescent="0.3">
      <c r="A1696" s="239">
        <v>1</v>
      </c>
      <c r="B1696" s="1806" t="s">
        <v>138</v>
      </c>
      <c r="C1696" s="251"/>
      <c r="D1696" s="1806"/>
      <c r="E1696" s="762">
        <f>E1687+E1692/4.2+E1693/4.2</f>
        <v>100172.33333333333</v>
      </c>
      <c r="F1696" s="2151">
        <f>F1687+F1692/4.2+F1693/4.2</f>
        <v>66781.559523809527</v>
      </c>
      <c r="G1696" s="2151">
        <f>G1687+G1692/4.2+G1693/4.2</f>
        <v>66637.806547619053</v>
      </c>
      <c r="H1696" s="2151">
        <f>G1696/F1696*100</f>
        <v>99.784741510657256</v>
      </c>
      <c r="I1696" s="2114"/>
      <c r="J1696" s="2114"/>
      <c r="K1696" s="2041"/>
      <c r="L1696" s="2041"/>
      <c r="M1696" s="2041"/>
      <c r="N1696" s="2041"/>
      <c r="O1696" s="2041"/>
      <c r="P1696" s="2041"/>
      <c r="Q1696" s="573">
        <f t="shared" ref="Q1696:Y1696" si="692">Q1686</f>
        <v>96970.759680000003</v>
      </c>
      <c r="R1696" s="573">
        <f t="shared" si="692"/>
        <v>96970.759680000003</v>
      </c>
      <c r="S1696" s="573">
        <f t="shared" si="692"/>
        <v>96970.759680000003</v>
      </c>
      <c r="T1696" s="573">
        <f t="shared" si="692"/>
        <v>96970.759680000003</v>
      </c>
      <c r="U1696" s="573">
        <f t="shared" si="692"/>
        <v>96970.759680000003</v>
      </c>
      <c r="V1696" s="573">
        <f t="shared" ref="V1696:W1696" si="693">V1686</f>
        <v>96970.759680000003</v>
      </c>
      <c r="W1696" s="573">
        <f t="shared" si="693"/>
        <v>96970.759680000003</v>
      </c>
      <c r="X1696" s="573">
        <f t="shared" ref="X1696" si="694">X1686</f>
        <v>96970.759680000003</v>
      </c>
      <c r="Y1696" s="1216">
        <f t="shared" si="692"/>
        <v>64647.173119999999</v>
      </c>
      <c r="Z1696" s="573">
        <f t="shared" ref="Z1696:AF1696" si="695">Z1686</f>
        <v>64555.671639999993</v>
      </c>
      <c r="AA1696" s="1090">
        <f t="shared" si="695"/>
        <v>0</v>
      </c>
      <c r="AB1696" s="573">
        <f>AB1686</f>
        <v>0</v>
      </c>
      <c r="AC1696" s="573">
        <f t="shared" si="695"/>
        <v>-91.501480000006268</v>
      </c>
      <c r="AD1696" s="573"/>
      <c r="AE1696" s="573">
        <f t="shared" si="695"/>
        <v>-8.4910700000000006</v>
      </c>
      <c r="AF1696" s="573">
        <f t="shared" si="695"/>
        <v>64547.180569999997</v>
      </c>
      <c r="AG1696" s="2152">
        <f>AG1687+AG1692/4.2+AG1693/4.2</f>
        <v>0</v>
      </c>
      <c r="AH1696" s="1254">
        <f t="shared" ref="AH1696" si="696">AH1686</f>
        <v>0</v>
      </c>
      <c r="AI1696" s="1457"/>
      <c r="AJ1696" s="1472"/>
    </row>
    <row r="1697" spans="1:36" ht="15.75" thickBot="1" x14ac:dyDescent="0.3">
      <c r="A1697" s="239">
        <v>1</v>
      </c>
      <c r="B1697" s="1910" t="s">
        <v>407</v>
      </c>
      <c r="C1697" s="1910"/>
      <c r="D1697" s="1910"/>
      <c r="E1697" s="424"/>
      <c r="F1697" s="1011"/>
      <c r="G1697" s="1011"/>
      <c r="H1697" s="1011"/>
      <c r="I1697" s="1867"/>
      <c r="J1697" s="1867"/>
      <c r="K1697" s="1011"/>
      <c r="L1697" s="1011"/>
      <c r="M1697" s="1011"/>
      <c r="N1697" s="1011"/>
      <c r="O1697" s="1011"/>
      <c r="P1697" s="1011"/>
      <c r="Q1697" s="574">
        <f t="shared" ref="Q1697:Y1697" si="697">SUM(Q1696)</f>
        <v>96970.759680000003</v>
      </c>
      <c r="R1697" s="574">
        <f t="shared" si="697"/>
        <v>96970.759680000003</v>
      </c>
      <c r="S1697" s="574">
        <f t="shared" si="697"/>
        <v>96970.759680000003</v>
      </c>
      <c r="T1697" s="574">
        <f t="shared" si="697"/>
        <v>96970.759680000003</v>
      </c>
      <c r="U1697" s="574">
        <f t="shared" si="697"/>
        <v>96970.759680000003</v>
      </c>
      <c r="V1697" s="574">
        <f t="shared" ref="V1697:W1697" si="698">SUM(V1696)</f>
        <v>96970.759680000003</v>
      </c>
      <c r="W1697" s="574">
        <f t="shared" si="698"/>
        <v>96970.759680000003</v>
      </c>
      <c r="X1697" s="574">
        <f t="shared" ref="X1697" si="699">SUM(X1696)</f>
        <v>96970.759680000003</v>
      </c>
      <c r="Y1697" s="1068">
        <f t="shared" si="697"/>
        <v>64647.173119999999</v>
      </c>
      <c r="Z1697" s="574">
        <f>AF1697-AE1697-AB1697</f>
        <v>64555.671639999993</v>
      </c>
      <c r="AA1697" s="1093"/>
      <c r="AB1697" s="277"/>
      <c r="AC1697" s="574">
        <f>SUM(AC1696)</f>
        <v>-91.501480000006268</v>
      </c>
      <c r="AD1697" s="574"/>
      <c r="AE1697" s="574">
        <f>SUM(AE1696)</f>
        <v>-8.4910700000000006</v>
      </c>
      <c r="AF1697" s="574">
        <f>SUM(AF1696)</f>
        <v>64547.180569999997</v>
      </c>
      <c r="AG1697" s="2101"/>
      <c r="AH1697" s="1202">
        <f>SUM(AH1696)</f>
        <v>0</v>
      </c>
      <c r="AI1697" s="1457"/>
      <c r="AJ1697" s="1472"/>
    </row>
    <row r="1698" spans="1:36" x14ac:dyDescent="0.25">
      <c r="A1698" s="239">
        <v>1</v>
      </c>
      <c r="B1698" s="2143"/>
      <c r="C1698" s="2144"/>
      <c r="D1698" s="2143"/>
      <c r="E1698" s="427"/>
      <c r="F1698" s="1056"/>
      <c r="G1698" s="1056"/>
      <c r="H1698" s="1056"/>
      <c r="I1698" s="1891"/>
      <c r="J1698" s="1891"/>
      <c r="K1698" s="1056"/>
      <c r="L1698" s="1056"/>
      <c r="M1698" s="1056"/>
      <c r="N1698" s="1056"/>
      <c r="O1698" s="1056"/>
      <c r="P1698" s="1056"/>
      <c r="Q1698" s="567"/>
      <c r="R1698" s="567"/>
      <c r="S1698" s="567"/>
      <c r="T1698" s="567"/>
      <c r="U1698" s="567"/>
      <c r="V1698" s="567"/>
      <c r="W1698" s="567"/>
      <c r="X1698" s="567"/>
      <c r="Y1698" s="1066"/>
      <c r="Z1698" s="567">
        <f>AF1698-AE1698-AB1698</f>
        <v>0</v>
      </c>
      <c r="AA1698" s="1091"/>
      <c r="AB1698" s="567"/>
      <c r="AC1698" s="567"/>
      <c r="AD1698" s="567"/>
      <c r="AE1698" s="567"/>
      <c r="AF1698" s="567"/>
      <c r="AG1698" s="1287"/>
      <c r="AH1698" s="610"/>
      <c r="AI1698" s="1457"/>
      <c r="AJ1698" s="1472"/>
    </row>
    <row r="1699" spans="1:36" ht="43.5" x14ac:dyDescent="0.25">
      <c r="A1699" s="239">
        <v>1</v>
      </c>
      <c r="B1699" s="1462" t="s">
        <v>540</v>
      </c>
      <c r="C1699" s="1462"/>
      <c r="D1699" s="1921"/>
      <c r="E1699" s="419"/>
      <c r="F1699" s="375"/>
      <c r="G1699" s="375"/>
      <c r="H1699" s="375"/>
      <c r="I1699" s="1899"/>
      <c r="J1699" s="1899"/>
      <c r="K1699" s="791"/>
      <c r="L1699" s="791"/>
      <c r="M1699" s="791"/>
      <c r="N1699" s="791"/>
      <c r="O1699" s="791"/>
      <c r="P1699" s="791"/>
      <c r="Q1699" s="568"/>
      <c r="R1699" s="568"/>
      <c r="S1699" s="568"/>
      <c r="T1699" s="568"/>
      <c r="U1699" s="568"/>
      <c r="V1699" s="568"/>
      <c r="W1699" s="568"/>
      <c r="X1699" s="568"/>
      <c r="Y1699" s="1067"/>
      <c r="Z1699" s="568">
        <f>AF1699-AE1699-AB1699</f>
        <v>0</v>
      </c>
      <c r="AA1699" s="1088"/>
      <c r="AB1699" s="568"/>
      <c r="AC1699" s="568"/>
      <c r="AD1699" s="568"/>
      <c r="AE1699" s="568"/>
      <c r="AF1699" s="568"/>
      <c r="AG1699" s="1296"/>
      <c r="AH1699" s="564"/>
      <c r="AI1699" s="1457"/>
      <c r="AJ1699" s="1472"/>
    </row>
    <row r="1700" spans="1:36" x14ac:dyDescent="0.25">
      <c r="A1700" s="239">
        <v>1</v>
      </c>
      <c r="B1700" s="727" t="s">
        <v>206</v>
      </c>
      <c r="C1700" s="2045"/>
      <c r="D1700" s="803"/>
      <c r="E1700" s="419"/>
      <c r="F1700" s="791"/>
      <c r="G1700" s="791"/>
      <c r="H1700" s="791"/>
      <c r="I1700" s="1899"/>
      <c r="J1700" s="1899"/>
      <c r="K1700" s="791"/>
      <c r="L1700" s="791"/>
      <c r="M1700" s="791"/>
      <c r="N1700" s="791"/>
      <c r="O1700" s="791"/>
      <c r="P1700" s="791"/>
      <c r="Q1700" s="568">
        <v>74809.233040000006</v>
      </c>
      <c r="R1700" s="568">
        <v>74809.233040000006</v>
      </c>
      <c r="S1700" s="568">
        <v>74809.233040000006</v>
      </c>
      <c r="T1700" s="568">
        <v>74809.233040000006</v>
      </c>
      <c r="U1700" s="568">
        <v>74809.233040000006</v>
      </c>
      <c r="V1700" s="568">
        <v>74809.233040000006</v>
      </c>
      <c r="W1700" s="568">
        <v>74809.233040000006</v>
      </c>
      <c r="X1700" s="568">
        <v>74809.233040000006</v>
      </c>
      <c r="Y1700" s="1215">
        <f t="shared" ref="Y1700" si="700">Q1700/12*$B$4+(R1700-Q1700)/11*7+(S1700-R1700)/10*6+(T1700-S1700)/9*5+(U1700-T1700)/8*4+(V1700-U1700)/7*3+(W1700-V1700)/6*2+(X1700-W1700)/5*1</f>
        <v>49872.822026666669</v>
      </c>
      <c r="Z1700" s="568">
        <f>AF1700-AE1700-AB1700</f>
        <v>51123.39362000001</v>
      </c>
      <c r="AA1700" s="1088"/>
      <c r="AB1700" s="568">
        <v>417.97334000000001</v>
      </c>
      <c r="AC1700" s="568">
        <f>Z1700-Y1700</f>
        <v>1250.5715933333413</v>
      </c>
      <c r="AD1700" s="568"/>
      <c r="AE1700" s="568">
        <v>-1.40795</v>
      </c>
      <c r="AF1700" s="568">
        <v>51539.959010000006</v>
      </c>
      <c r="AG1700" s="1319"/>
      <c r="AH1700" s="564"/>
      <c r="AI1700" s="1457"/>
      <c r="AJ1700" s="1472"/>
    </row>
    <row r="1701" spans="1:36" ht="29.25" x14ac:dyDescent="0.25">
      <c r="A1701" s="239">
        <v>1</v>
      </c>
      <c r="B1701" s="790" t="s">
        <v>452</v>
      </c>
      <c r="C1701" s="678"/>
      <c r="D1701" s="803"/>
      <c r="E1701" s="763">
        <f>E1702</f>
        <v>12120</v>
      </c>
      <c r="F1701" s="1164">
        <f>F1702</f>
        <v>8080</v>
      </c>
      <c r="G1701" s="1164">
        <f>G1702</f>
        <v>8798.7875000000004</v>
      </c>
      <c r="H1701" s="213">
        <f t="shared" ref="H1701:H1710" si="701">G1701/F1701*100</f>
        <v>108.89588490099011</v>
      </c>
      <c r="I1701" s="1899"/>
      <c r="J1701" s="1899"/>
      <c r="K1701" s="791"/>
      <c r="L1701" s="791"/>
      <c r="M1701" s="791"/>
      <c r="N1701" s="791"/>
      <c r="O1701" s="791"/>
      <c r="P1701" s="791"/>
      <c r="Q1701" s="568"/>
      <c r="R1701" s="568"/>
      <c r="S1701" s="568"/>
      <c r="T1701" s="568"/>
      <c r="U1701" s="568"/>
      <c r="V1701" s="568"/>
      <c r="W1701" s="568"/>
      <c r="X1701" s="568"/>
      <c r="Y1701" s="1067"/>
      <c r="Z1701" s="568">
        <f>AF1701-AE1701-AB1701</f>
        <v>0</v>
      </c>
      <c r="AA1701" s="1088"/>
      <c r="AB1701" s="568"/>
      <c r="AC1701" s="568"/>
      <c r="AD1701" s="568"/>
      <c r="AE1701" s="568"/>
      <c r="AF1701" s="568"/>
      <c r="AG1701" s="1318">
        <f>AG1702</f>
        <v>0</v>
      </c>
      <c r="AH1701" s="564"/>
      <c r="AI1701" s="1457"/>
      <c r="AJ1701" s="1472"/>
    </row>
    <row r="1702" spans="1:36" ht="30" x14ac:dyDescent="0.25">
      <c r="A1702" s="239">
        <v>1</v>
      </c>
      <c r="B1702" s="1148" t="s">
        <v>441</v>
      </c>
      <c r="C1702" s="678"/>
      <c r="D1702" s="803"/>
      <c r="E1702" s="763">
        <f>E1703/4</f>
        <v>12120</v>
      </c>
      <c r="F1702" s="1164">
        <f>F1703/4</f>
        <v>8080</v>
      </c>
      <c r="G1702" s="1164">
        <f>G1703/4</f>
        <v>8798.7875000000004</v>
      </c>
      <c r="H1702" s="213">
        <f t="shared" si="701"/>
        <v>108.89588490099011</v>
      </c>
      <c r="I1702" s="1899"/>
      <c r="J1702" s="1899"/>
      <c r="K1702" s="791"/>
      <c r="L1702" s="791"/>
      <c r="M1702" s="791"/>
      <c r="N1702" s="791"/>
      <c r="O1702" s="791"/>
      <c r="P1702" s="791"/>
      <c r="Q1702" s="568"/>
      <c r="R1702" s="568"/>
      <c r="S1702" s="568"/>
      <c r="T1702" s="568"/>
      <c r="U1702" s="568"/>
      <c r="V1702" s="568"/>
      <c r="W1702" s="568"/>
      <c r="X1702" s="568"/>
      <c r="Y1702" s="1067"/>
      <c r="Z1702" s="568"/>
      <c r="AA1702" s="1088"/>
      <c r="AB1702" s="568"/>
      <c r="AC1702" s="568"/>
      <c r="AD1702" s="568"/>
      <c r="AE1702" s="568"/>
      <c r="AF1702" s="568"/>
      <c r="AG1702" s="1318">
        <f>AG1703/4</f>
        <v>0</v>
      </c>
      <c r="AH1702" s="564"/>
      <c r="AI1702" s="1457"/>
      <c r="AJ1702" s="1472"/>
    </row>
    <row r="1703" spans="1:36" ht="30" x14ac:dyDescent="0.25">
      <c r="A1703" s="239">
        <v>1</v>
      </c>
      <c r="B1703" s="4" t="s">
        <v>467</v>
      </c>
      <c r="C1703" s="678"/>
      <c r="D1703" s="803"/>
      <c r="E1703" s="763">
        <v>48480</v>
      </c>
      <c r="F1703" s="1164">
        <f>ROUND(E1703/12*$B$4,0)</f>
        <v>32320</v>
      </c>
      <c r="G1703" s="1164">
        <v>35195.15</v>
      </c>
      <c r="H1703" s="213">
        <f t="shared" si="701"/>
        <v>108.89588490099011</v>
      </c>
      <c r="I1703" s="1899"/>
      <c r="J1703" s="1899"/>
      <c r="K1703" s="791"/>
      <c r="L1703" s="791"/>
      <c r="M1703" s="791"/>
      <c r="N1703" s="791"/>
      <c r="O1703" s="791"/>
      <c r="P1703" s="791"/>
      <c r="Q1703" s="568"/>
      <c r="R1703" s="568"/>
      <c r="S1703" s="568"/>
      <c r="T1703" s="568"/>
      <c r="U1703" s="568"/>
      <c r="V1703" s="568"/>
      <c r="W1703" s="568"/>
      <c r="X1703" s="568"/>
      <c r="Y1703" s="1067"/>
      <c r="Z1703" s="568"/>
      <c r="AA1703" s="1088"/>
      <c r="AB1703" s="568"/>
      <c r="AC1703" s="568"/>
      <c r="AD1703" s="568"/>
      <c r="AE1703" s="568"/>
      <c r="AF1703" s="568"/>
      <c r="AG1703" s="1318"/>
      <c r="AH1703" s="564"/>
      <c r="AI1703" s="1457"/>
      <c r="AJ1703" s="1472"/>
    </row>
    <row r="1704" spans="1:36" ht="29.25" x14ac:dyDescent="0.25">
      <c r="A1704" s="239">
        <v>1</v>
      </c>
      <c r="B1704" s="790" t="s">
        <v>453</v>
      </c>
      <c r="C1704" s="678"/>
      <c r="D1704" s="803"/>
      <c r="E1704" s="763">
        <f>E1705</f>
        <v>29320</v>
      </c>
      <c r="F1704" s="1164">
        <f>F1705</f>
        <v>19546.702127659573</v>
      </c>
      <c r="G1704" s="1164">
        <f>G1705</f>
        <v>20009.558510638297</v>
      </c>
      <c r="H1704" s="213">
        <f t="shared" si="701"/>
        <v>102.36795127871601</v>
      </c>
      <c r="I1704" s="1899"/>
      <c r="J1704" s="1899"/>
      <c r="K1704" s="791"/>
      <c r="L1704" s="791"/>
      <c r="M1704" s="791"/>
      <c r="N1704" s="791"/>
      <c r="O1704" s="791"/>
      <c r="P1704" s="791"/>
      <c r="Q1704" s="568"/>
      <c r="R1704" s="568"/>
      <c r="S1704" s="568"/>
      <c r="T1704" s="568"/>
      <c r="U1704" s="568"/>
      <c r="V1704" s="568"/>
      <c r="W1704" s="568"/>
      <c r="X1704" s="568"/>
      <c r="Y1704" s="1067"/>
      <c r="Z1704" s="568"/>
      <c r="AA1704" s="1088"/>
      <c r="AB1704" s="568"/>
      <c r="AC1704" s="568"/>
      <c r="AD1704" s="568"/>
      <c r="AE1704" s="568"/>
      <c r="AF1704" s="568"/>
      <c r="AG1704" s="1318">
        <f>AG1705</f>
        <v>0</v>
      </c>
      <c r="AH1704" s="564"/>
      <c r="AI1704" s="1457"/>
      <c r="AJ1704" s="1472"/>
    </row>
    <row r="1705" spans="1:36" x14ac:dyDescent="0.25">
      <c r="A1705" s="239">
        <v>1</v>
      </c>
      <c r="B1705" s="4" t="s">
        <v>469</v>
      </c>
      <c r="C1705" s="678"/>
      <c r="D1705" s="803"/>
      <c r="E1705" s="763">
        <f>E1706/9.4+E1707/9.4</f>
        <v>29320</v>
      </c>
      <c r="F1705" s="1164">
        <f>F1706/9.4+F1707/9.4</f>
        <v>19546.702127659573</v>
      </c>
      <c r="G1705" s="1164">
        <f>G1706/9.4+G1707/9.4</f>
        <v>20009.558510638297</v>
      </c>
      <c r="H1705" s="213">
        <f t="shared" si="701"/>
        <v>102.36795127871601</v>
      </c>
      <c r="I1705" s="1899"/>
      <c r="J1705" s="1899"/>
      <c r="K1705" s="791"/>
      <c r="L1705" s="791"/>
      <c r="M1705" s="791"/>
      <c r="N1705" s="791"/>
      <c r="O1705" s="791"/>
      <c r="P1705" s="791"/>
      <c r="Q1705" s="568"/>
      <c r="R1705" s="568"/>
      <c r="S1705" s="568"/>
      <c r="T1705" s="568"/>
      <c r="U1705" s="568"/>
      <c r="V1705" s="568"/>
      <c r="W1705" s="568"/>
      <c r="X1705" s="568"/>
      <c r="Y1705" s="1067"/>
      <c r="Z1705" s="568"/>
      <c r="AA1705" s="1088"/>
      <c r="AB1705" s="568"/>
      <c r="AC1705" s="568"/>
      <c r="AD1705" s="568"/>
      <c r="AE1705" s="568"/>
      <c r="AF1705" s="568"/>
      <c r="AG1705" s="1318">
        <f>AG1706/9.4+AG1707/9.4</f>
        <v>0</v>
      </c>
      <c r="AH1705" s="564"/>
      <c r="AI1705" s="1457"/>
      <c r="AJ1705" s="1472"/>
    </row>
    <row r="1706" spans="1:36" x14ac:dyDescent="0.25">
      <c r="A1706" s="239">
        <v>1</v>
      </c>
      <c r="B1706" s="806" t="s">
        <v>470</v>
      </c>
      <c r="C1706" s="678"/>
      <c r="D1706" s="803"/>
      <c r="E1706" s="763">
        <v>270108</v>
      </c>
      <c r="F1706" s="1164">
        <f>ROUND(E1706/12*$B$4,0)</f>
        <v>180072</v>
      </c>
      <c r="G1706" s="1164">
        <v>185827.44</v>
      </c>
      <c r="H1706" s="213">
        <f t="shared" si="701"/>
        <v>103.19618819139012</v>
      </c>
      <c r="I1706" s="1899"/>
      <c r="J1706" s="1899"/>
      <c r="K1706" s="791"/>
      <c r="L1706" s="791"/>
      <c r="M1706" s="791"/>
      <c r="N1706" s="791"/>
      <c r="O1706" s="791"/>
      <c r="P1706" s="791"/>
      <c r="Q1706" s="568"/>
      <c r="R1706" s="568"/>
      <c r="S1706" s="568"/>
      <c r="T1706" s="568"/>
      <c r="U1706" s="568"/>
      <c r="V1706" s="568"/>
      <c r="W1706" s="568"/>
      <c r="X1706" s="568"/>
      <c r="Y1706" s="1067"/>
      <c r="Z1706" s="568"/>
      <c r="AA1706" s="1088"/>
      <c r="AB1706" s="568"/>
      <c r="AC1706" s="568"/>
      <c r="AD1706" s="568"/>
      <c r="AE1706" s="568"/>
      <c r="AF1706" s="568"/>
      <c r="AG1706" s="1318"/>
      <c r="AH1706" s="564"/>
      <c r="AI1706" s="1457"/>
      <c r="AJ1706" s="1472"/>
    </row>
    <row r="1707" spans="1:36" x14ac:dyDescent="0.25">
      <c r="A1707" s="239">
        <v>1</v>
      </c>
      <c r="B1707" s="806" t="s">
        <v>476</v>
      </c>
      <c r="C1707" s="678"/>
      <c r="D1707" s="803"/>
      <c r="E1707" s="763">
        <v>5500</v>
      </c>
      <c r="F1707" s="1164">
        <f>ROUND(E1707/12*$B$4,0)</f>
        <v>3667</v>
      </c>
      <c r="G1707" s="1164">
        <v>2262.41</v>
      </c>
      <c r="H1707" s="213">
        <f t="shared" si="701"/>
        <v>61.696482137987452</v>
      </c>
      <c r="I1707" s="1899"/>
      <c r="J1707" s="1899"/>
      <c r="K1707" s="791"/>
      <c r="L1707" s="791"/>
      <c r="M1707" s="791"/>
      <c r="N1707" s="791"/>
      <c r="O1707" s="791"/>
      <c r="P1707" s="791"/>
      <c r="Q1707" s="568"/>
      <c r="R1707" s="568"/>
      <c r="S1707" s="568"/>
      <c r="T1707" s="568"/>
      <c r="U1707" s="568"/>
      <c r="V1707" s="568"/>
      <c r="W1707" s="568"/>
      <c r="X1707" s="568"/>
      <c r="Y1707" s="1067"/>
      <c r="Z1707" s="568"/>
      <c r="AA1707" s="1088"/>
      <c r="AB1707" s="568"/>
      <c r="AC1707" s="568"/>
      <c r="AD1707" s="568"/>
      <c r="AE1707" s="568"/>
      <c r="AF1707" s="568"/>
      <c r="AG1707" s="1318"/>
      <c r="AH1707" s="564"/>
      <c r="AI1707" s="1457"/>
      <c r="AJ1707" s="1472"/>
    </row>
    <row r="1708" spans="1:36" ht="29.25" x14ac:dyDescent="0.25">
      <c r="A1708" s="239">
        <v>1</v>
      </c>
      <c r="B1708" s="731" t="s">
        <v>372</v>
      </c>
      <c r="C1708" s="678"/>
      <c r="D1708" s="803"/>
      <c r="E1708" s="762">
        <f>E1701</f>
        <v>12120</v>
      </c>
      <c r="F1708" s="1056">
        <f>F1701</f>
        <v>8080</v>
      </c>
      <c r="G1708" s="1056">
        <f>G1701</f>
        <v>8798.7875000000004</v>
      </c>
      <c r="H1708" s="793">
        <f t="shared" si="701"/>
        <v>108.89588490099011</v>
      </c>
      <c r="I1708" s="1899"/>
      <c r="J1708" s="1899"/>
      <c r="K1708" s="791"/>
      <c r="L1708" s="791"/>
      <c r="M1708" s="791"/>
      <c r="N1708" s="791"/>
      <c r="O1708" s="791"/>
      <c r="P1708" s="791"/>
      <c r="Q1708" s="568"/>
      <c r="R1708" s="568"/>
      <c r="S1708" s="568"/>
      <c r="T1708" s="568"/>
      <c r="U1708" s="568"/>
      <c r="V1708" s="568"/>
      <c r="W1708" s="568"/>
      <c r="X1708" s="568"/>
      <c r="Y1708" s="1067"/>
      <c r="AA1708" s="568"/>
      <c r="AB1708" s="568"/>
      <c r="AC1708" s="568"/>
      <c r="AD1708" s="568"/>
      <c r="AE1708" s="568"/>
      <c r="AF1708" s="568"/>
      <c r="AG1708" s="1287">
        <f>AG1701</f>
        <v>0</v>
      </c>
      <c r="AH1708" s="564"/>
      <c r="AI1708" s="1457"/>
      <c r="AJ1708" s="1472"/>
    </row>
    <row r="1709" spans="1:36" ht="29.25" x14ac:dyDescent="0.25">
      <c r="A1709" s="239">
        <v>1</v>
      </c>
      <c r="B1709" s="731" t="s">
        <v>373</v>
      </c>
      <c r="C1709" s="678"/>
      <c r="D1709" s="803"/>
      <c r="E1709" s="762">
        <f>E1704</f>
        <v>29320</v>
      </c>
      <c r="F1709" s="1056">
        <f>F1704</f>
        <v>19546.702127659573</v>
      </c>
      <c r="G1709" s="1056">
        <f>G1704</f>
        <v>20009.558510638297</v>
      </c>
      <c r="H1709" s="793">
        <f t="shared" si="701"/>
        <v>102.36795127871601</v>
      </c>
      <c r="I1709" s="1899"/>
      <c r="J1709" s="1899"/>
      <c r="K1709" s="791"/>
      <c r="L1709" s="791"/>
      <c r="M1709" s="791"/>
      <c r="N1709" s="791"/>
      <c r="O1709" s="791"/>
      <c r="P1709" s="791"/>
      <c r="Q1709" s="568"/>
      <c r="R1709" s="568"/>
      <c r="S1709" s="568"/>
      <c r="T1709" s="568"/>
      <c r="U1709" s="568"/>
      <c r="V1709" s="568"/>
      <c r="W1709" s="568"/>
      <c r="X1709" s="568"/>
      <c r="Y1709" s="1067"/>
      <c r="Z1709" s="568"/>
      <c r="AA1709" s="1088"/>
      <c r="AB1709" s="568"/>
      <c r="AC1709" s="568"/>
      <c r="AD1709" s="568"/>
      <c r="AE1709" s="568"/>
      <c r="AF1709" s="568"/>
      <c r="AG1709" s="1287">
        <f>AG1704</f>
        <v>0</v>
      </c>
      <c r="AH1709" s="564"/>
      <c r="AI1709" s="1457"/>
      <c r="AJ1709" s="1472"/>
    </row>
    <row r="1710" spans="1:36" ht="15.75" thickBot="1" x14ac:dyDescent="0.3">
      <c r="A1710" s="239">
        <v>1</v>
      </c>
      <c r="B1710" s="1806" t="s">
        <v>138</v>
      </c>
      <c r="C1710" s="251"/>
      <c r="D1710" s="1806"/>
      <c r="E1710" s="762">
        <f>E1708+E1706/4.2+E1707/4.2</f>
        <v>77740.952380952382</v>
      </c>
      <c r="F1710" s="2151">
        <f>F1708+F1706/4.2+F1707/4.2</f>
        <v>51827.380952380947</v>
      </c>
      <c r="G1710" s="2151">
        <f>G1708+G1706/4.2+G1707/4.2</f>
        <v>53582.085119047617</v>
      </c>
      <c r="H1710" s="1556">
        <f t="shared" si="701"/>
        <v>103.38567015045366</v>
      </c>
      <c r="I1710" s="2114"/>
      <c r="J1710" s="2114"/>
      <c r="K1710" s="2041"/>
      <c r="L1710" s="2041"/>
      <c r="M1710" s="2041"/>
      <c r="N1710" s="2041"/>
      <c r="O1710" s="2041"/>
      <c r="P1710" s="2041"/>
      <c r="Q1710" s="573">
        <f t="shared" ref="Q1710:Y1710" si="702">Q1700</f>
        <v>74809.233040000006</v>
      </c>
      <c r="R1710" s="573">
        <f t="shared" si="702"/>
        <v>74809.233040000006</v>
      </c>
      <c r="S1710" s="573">
        <f t="shared" si="702"/>
        <v>74809.233040000006</v>
      </c>
      <c r="T1710" s="573">
        <f t="shared" si="702"/>
        <v>74809.233040000006</v>
      </c>
      <c r="U1710" s="573">
        <f t="shared" si="702"/>
        <v>74809.233040000006</v>
      </c>
      <c r="V1710" s="573">
        <f t="shared" ref="V1710:W1710" si="703">V1700</f>
        <v>74809.233040000006</v>
      </c>
      <c r="W1710" s="573">
        <f t="shared" si="703"/>
        <v>74809.233040000006</v>
      </c>
      <c r="X1710" s="573">
        <f t="shared" ref="X1710" si="704">X1700</f>
        <v>74809.233040000006</v>
      </c>
      <c r="Y1710" s="1216">
        <f t="shared" si="702"/>
        <v>49872.822026666669</v>
      </c>
      <c r="Z1710" s="573">
        <f t="shared" ref="Z1710:AF1710" si="705">Z1700</f>
        <v>51123.39362000001</v>
      </c>
      <c r="AA1710" s="1090">
        <f t="shared" si="705"/>
        <v>0</v>
      </c>
      <c r="AB1710" s="573">
        <f>AB1700</f>
        <v>417.97334000000001</v>
      </c>
      <c r="AC1710" s="573">
        <f t="shared" si="705"/>
        <v>1250.5715933333413</v>
      </c>
      <c r="AD1710" s="573"/>
      <c r="AE1710" s="573">
        <f t="shared" si="705"/>
        <v>-1.40795</v>
      </c>
      <c r="AF1710" s="573">
        <f t="shared" si="705"/>
        <v>51539.959010000006</v>
      </c>
      <c r="AG1710" s="2152">
        <f>AG1708+AG1706/4.2+AG1707/4.2</f>
        <v>0</v>
      </c>
      <c r="AH1710" s="1254">
        <f t="shared" ref="AH1710" si="706">AH1700</f>
        <v>0</v>
      </c>
      <c r="AI1710" s="1457"/>
      <c r="AJ1710" s="1472"/>
    </row>
    <row r="1711" spans="1:36" ht="15.75" thickBot="1" x14ac:dyDescent="0.3">
      <c r="A1711" s="239">
        <v>1</v>
      </c>
      <c r="B1711" s="1910" t="s">
        <v>407</v>
      </c>
      <c r="C1711" s="1910"/>
      <c r="D1711" s="1910"/>
      <c r="E1711" s="424"/>
      <c r="F1711" s="1011"/>
      <c r="G1711" s="1011"/>
      <c r="H1711" s="1011"/>
      <c r="I1711" s="1867"/>
      <c r="J1711" s="1867"/>
      <c r="K1711" s="1011"/>
      <c r="L1711" s="1011"/>
      <c r="M1711" s="1011"/>
      <c r="N1711" s="1011"/>
      <c r="O1711" s="1011"/>
      <c r="P1711" s="1011"/>
      <c r="Q1711" s="574">
        <f t="shared" ref="Q1711:Y1711" si="707">SUM(Q1710)</f>
        <v>74809.233040000006</v>
      </c>
      <c r="R1711" s="574">
        <f t="shared" si="707"/>
        <v>74809.233040000006</v>
      </c>
      <c r="S1711" s="574">
        <f t="shared" si="707"/>
        <v>74809.233040000006</v>
      </c>
      <c r="T1711" s="574">
        <f t="shared" si="707"/>
        <v>74809.233040000006</v>
      </c>
      <c r="U1711" s="574">
        <f t="shared" si="707"/>
        <v>74809.233040000006</v>
      </c>
      <c r="V1711" s="574">
        <f t="shared" ref="V1711:W1711" si="708">SUM(V1710)</f>
        <v>74809.233040000006</v>
      </c>
      <c r="W1711" s="574">
        <f t="shared" si="708"/>
        <v>74809.233040000006</v>
      </c>
      <c r="X1711" s="574">
        <f t="shared" ref="X1711" si="709">SUM(X1710)</f>
        <v>74809.233040000006</v>
      </c>
      <c r="Y1711" s="1068">
        <f t="shared" si="707"/>
        <v>49872.822026666669</v>
      </c>
      <c r="Z1711" s="574">
        <f>AF1711-AE1711-AB1711</f>
        <v>51123.39362000001</v>
      </c>
      <c r="AA1711" s="1093"/>
      <c r="AB1711" s="277">
        <f>SUM(AB1710)</f>
        <v>417.97334000000001</v>
      </c>
      <c r="AC1711" s="574">
        <f>SUM(AC1710)</f>
        <v>1250.5715933333413</v>
      </c>
      <c r="AD1711" s="574"/>
      <c r="AE1711" s="574">
        <f>SUM(AE1710)</f>
        <v>-1.40795</v>
      </c>
      <c r="AF1711" s="574">
        <f>SUM(AF1710)</f>
        <v>51539.959010000006</v>
      </c>
      <c r="AG1711" s="2101"/>
      <c r="AH1711" s="1202">
        <f>SUM(AH1710)</f>
        <v>0</v>
      </c>
      <c r="AI1711" s="1457"/>
      <c r="AJ1711" s="1472"/>
    </row>
    <row r="1712" spans="1:36" x14ac:dyDescent="0.25">
      <c r="A1712" s="239">
        <v>1</v>
      </c>
      <c r="B1712" s="2143"/>
      <c r="C1712" s="2144"/>
      <c r="D1712" s="2143"/>
      <c r="E1712" s="427"/>
      <c r="F1712" s="1056"/>
      <c r="G1712" s="1056"/>
      <c r="H1712" s="1056"/>
      <c r="I1712" s="1891"/>
      <c r="J1712" s="1891"/>
      <c r="K1712" s="374"/>
      <c r="L1712" s="374"/>
      <c r="M1712" s="374"/>
      <c r="N1712" s="374"/>
      <c r="O1712" s="374"/>
      <c r="P1712" s="374"/>
      <c r="Q1712" s="567"/>
      <c r="R1712" s="567"/>
      <c r="S1712" s="567"/>
      <c r="T1712" s="567"/>
      <c r="U1712" s="567"/>
      <c r="V1712" s="567"/>
      <c r="W1712" s="567"/>
      <c r="X1712" s="567"/>
      <c r="Y1712" s="1066"/>
      <c r="Z1712" s="567">
        <f>AF1712-AE1712-AB1712</f>
        <v>0</v>
      </c>
      <c r="AA1712" s="1091"/>
      <c r="AB1712" s="567"/>
      <c r="AC1712" s="567"/>
      <c r="AD1712" s="567"/>
      <c r="AE1712" s="567"/>
      <c r="AF1712" s="567"/>
      <c r="AG1712" s="1287"/>
      <c r="AH1712" s="610"/>
      <c r="AI1712" s="1457"/>
      <c r="AJ1712" s="1472"/>
    </row>
    <row r="1713" spans="1:36" ht="43.5" x14ac:dyDescent="0.25">
      <c r="A1713" s="239">
        <v>1</v>
      </c>
      <c r="B1713" s="1462" t="s">
        <v>541</v>
      </c>
      <c r="C1713" s="1462"/>
      <c r="D1713" s="2027"/>
      <c r="E1713" s="419"/>
      <c r="F1713" s="375"/>
      <c r="G1713" s="375"/>
      <c r="H1713" s="375"/>
      <c r="I1713" s="1156"/>
      <c r="J1713" s="1156"/>
      <c r="K1713" s="368"/>
      <c r="L1713" s="368"/>
      <c r="M1713" s="368"/>
      <c r="N1713" s="368"/>
      <c r="O1713" s="368"/>
      <c r="P1713" s="368"/>
      <c r="Q1713" s="568"/>
      <c r="R1713" s="568"/>
      <c r="S1713" s="568"/>
      <c r="T1713" s="568"/>
      <c r="U1713" s="568"/>
      <c r="V1713" s="568"/>
      <c r="W1713" s="568"/>
      <c r="X1713" s="568"/>
      <c r="Y1713" s="1067"/>
      <c r="Z1713" s="568">
        <f>AF1713-AE1713-AB1713</f>
        <v>0</v>
      </c>
      <c r="AA1713" s="1088"/>
      <c r="AB1713" s="568"/>
      <c r="AC1713" s="568"/>
      <c r="AD1713" s="568"/>
      <c r="AE1713" s="568"/>
      <c r="AF1713" s="568"/>
      <c r="AG1713" s="1296"/>
      <c r="AH1713" s="564"/>
      <c r="AI1713" s="1457"/>
      <c r="AJ1713" s="1472"/>
    </row>
    <row r="1714" spans="1:36" x14ac:dyDescent="0.25">
      <c r="A1714" s="239">
        <v>1</v>
      </c>
      <c r="B1714" s="727" t="s">
        <v>206</v>
      </c>
      <c r="C1714" s="2045"/>
      <c r="D1714" s="803"/>
      <c r="E1714" s="419"/>
      <c r="F1714" s="375"/>
      <c r="G1714" s="375"/>
      <c r="H1714" s="375"/>
      <c r="I1714" s="1156"/>
      <c r="J1714" s="1156"/>
      <c r="K1714" s="368"/>
      <c r="L1714" s="368"/>
      <c r="M1714" s="368"/>
      <c r="N1714" s="368"/>
      <c r="O1714" s="368"/>
      <c r="P1714" s="368"/>
      <c r="Q1714" s="568">
        <v>76016.473939999996</v>
      </c>
      <c r="R1714" s="568">
        <v>76016.473939999996</v>
      </c>
      <c r="S1714" s="568">
        <v>76016.473939999996</v>
      </c>
      <c r="T1714" s="568">
        <v>76016.473939999996</v>
      </c>
      <c r="U1714" s="568">
        <v>76016.473939999996</v>
      </c>
      <c r="V1714" s="568">
        <v>76016.473939999996</v>
      </c>
      <c r="W1714" s="568">
        <v>76016.473939999996</v>
      </c>
      <c r="X1714" s="568">
        <v>76016.473939999996</v>
      </c>
      <c r="Y1714" s="1215">
        <f t="shared" ref="Y1714" si="710">Q1714/12*$B$4+(R1714-Q1714)/11*7+(S1714-R1714)/10*6+(T1714-S1714)/9*5+(U1714-T1714)/8*4+(V1714-U1714)/7*3+(W1714-V1714)/6*2+(X1714-W1714)/5*1</f>
        <v>50677.649293333328</v>
      </c>
      <c r="Z1714" s="568">
        <f>AF1714-AE1714-AB1714</f>
        <v>52375.893179999985</v>
      </c>
      <c r="AA1714" s="1088"/>
      <c r="AB1714" s="568"/>
      <c r="AC1714" s="568">
        <f>Z1714-Y1714</f>
        <v>1698.2438866666562</v>
      </c>
      <c r="AD1714" s="568"/>
      <c r="AE1714" s="568">
        <v>-1.4339500000000001</v>
      </c>
      <c r="AF1714" s="568">
        <v>52374.459229999986</v>
      </c>
      <c r="AG1714" s="1296"/>
      <c r="AH1714" s="564"/>
      <c r="AI1714" s="1457"/>
      <c r="AJ1714" s="1472"/>
    </row>
    <row r="1715" spans="1:36" ht="29.25" x14ac:dyDescent="0.25">
      <c r="A1715" s="239">
        <v>1</v>
      </c>
      <c r="B1715" s="790" t="s">
        <v>452</v>
      </c>
      <c r="C1715" s="678"/>
      <c r="D1715" s="803"/>
      <c r="E1715" s="1154">
        <f>E1716</f>
        <v>2500</v>
      </c>
      <c r="F1715" s="791">
        <f>F1716</f>
        <v>1666.75</v>
      </c>
      <c r="G1715" s="791">
        <f>G1716</f>
        <v>403.245</v>
      </c>
      <c r="H1715" s="793">
        <f t="shared" ref="H1715:H1724" si="711">G1715/F1715*100</f>
        <v>24.193490325483726</v>
      </c>
      <c r="I1715" s="1156"/>
      <c r="J1715" s="1156"/>
      <c r="K1715" s="368"/>
      <c r="L1715" s="368"/>
      <c r="M1715" s="368"/>
      <c r="N1715" s="368"/>
      <c r="O1715" s="368"/>
      <c r="P1715" s="368"/>
      <c r="Q1715" s="568"/>
      <c r="R1715" s="568"/>
      <c r="S1715" s="568"/>
      <c r="T1715" s="568"/>
      <c r="U1715" s="568"/>
      <c r="V1715" s="568"/>
      <c r="W1715" s="568"/>
      <c r="X1715" s="568"/>
      <c r="Y1715" s="1067"/>
      <c r="Z1715" s="568">
        <f>AF1715-AE1715-AB1715</f>
        <v>0</v>
      </c>
      <c r="AA1715" s="1088"/>
      <c r="AB1715" s="568"/>
      <c r="AC1715" s="568"/>
      <c r="AD1715" s="568"/>
      <c r="AE1715" s="568"/>
      <c r="AF1715" s="568"/>
      <c r="AG1715" s="1319">
        <f>AG1716</f>
        <v>0</v>
      </c>
      <c r="AH1715" s="564"/>
      <c r="AI1715" s="1457"/>
      <c r="AJ1715" s="1472"/>
    </row>
    <row r="1716" spans="1:36" ht="30" x14ac:dyDescent="0.25">
      <c r="A1716" s="239">
        <v>1</v>
      </c>
      <c r="B1716" s="1148" t="s">
        <v>441</v>
      </c>
      <c r="C1716" s="678"/>
      <c r="D1716" s="803"/>
      <c r="E1716" s="763">
        <f>E1717/4</f>
        <v>2500</v>
      </c>
      <c r="F1716" s="375">
        <f>F1717/4</f>
        <v>1666.75</v>
      </c>
      <c r="G1716" s="375">
        <f>G1717/4</f>
        <v>403.245</v>
      </c>
      <c r="H1716" s="213">
        <f t="shared" si="711"/>
        <v>24.193490325483726</v>
      </c>
      <c r="I1716" s="1156"/>
      <c r="J1716" s="1156"/>
      <c r="K1716" s="368"/>
      <c r="L1716" s="368"/>
      <c r="M1716" s="368"/>
      <c r="N1716" s="368"/>
      <c r="O1716" s="368"/>
      <c r="P1716" s="368"/>
      <c r="Q1716" s="568"/>
      <c r="R1716" s="568"/>
      <c r="S1716" s="568"/>
      <c r="T1716" s="568"/>
      <c r="U1716" s="568"/>
      <c r="V1716" s="568"/>
      <c r="W1716" s="568"/>
      <c r="X1716" s="568"/>
      <c r="Y1716" s="1067"/>
      <c r="Z1716" s="568"/>
      <c r="AA1716" s="1088"/>
      <c r="AB1716" s="568"/>
      <c r="AC1716" s="568"/>
      <c r="AD1716" s="568"/>
      <c r="AE1716" s="568"/>
      <c r="AF1716" s="568"/>
      <c r="AG1716" s="1296">
        <f>AG1717/4</f>
        <v>0</v>
      </c>
      <c r="AH1716" s="564"/>
      <c r="AI1716" s="1457"/>
      <c r="AJ1716" s="1472"/>
    </row>
    <row r="1717" spans="1:36" ht="30" x14ac:dyDescent="0.25">
      <c r="A1717" s="239">
        <v>1</v>
      </c>
      <c r="B1717" s="4" t="s">
        <v>467</v>
      </c>
      <c r="C1717" s="678"/>
      <c r="D1717" s="803"/>
      <c r="E1717" s="763">
        <v>10000</v>
      </c>
      <c r="F1717" s="375">
        <f>ROUND(E1717/12*$B$4,0)</f>
        <v>6667</v>
      </c>
      <c r="G1717" s="375">
        <v>1612.98</v>
      </c>
      <c r="H1717" s="213">
        <f t="shared" si="711"/>
        <v>24.193490325483726</v>
      </c>
      <c r="I1717" s="1156"/>
      <c r="J1717" s="1156"/>
      <c r="K1717" s="368"/>
      <c r="L1717" s="368"/>
      <c r="M1717" s="368"/>
      <c r="N1717" s="368"/>
      <c r="O1717" s="368"/>
      <c r="P1717" s="368"/>
      <c r="Q1717" s="568"/>
      <c r="R1717" s="568"/>
      <c r="S1717" s="568"/>
      <c r="T1717" s="568"/>
      <c r="U1717" s="568"/>
      <c r="V1717" s="568"/>
      <c r="W1717" s="568"/>
      <c r="X1717" s="568"/>
      <c r="Y1717" s="1067"/>
      <c r="Z1717" s="568"/>
      <c r="AA1717" s="1088"/>
      <c r="AB1717" s="568"/>
      <c r="AC1717" s="568"/>
      <c r="AD1717" s="568"/>
      <c r="AE1717" s="568"/>
      <c r="AF1717" s="568"/>
      <c r="AG1717" s="1296"/>
      <c r="AH1717" s="564"/>
      <c r="AI1717" s="1457"/>
      <c r="AJ1717" s="1472"/>
    </row>
    <row r="1718" spans="1:36" ht="29.25" x14ac:dyDescent="0.25">
      <c r="A1718" s="239">
        <v>1</v>
      </c>
      <c r="B1718" s="790" t="s">
        <v>453</v>
      </c>
      <c r="C1718" s="678"/>
      <c r="D1718" s="803"/>
      <c r="E1718" s="763">
        <f>E1719</f>
        <v>33970</v>
      </c>
      <c r="F1718" s="791">
        <f>F1719</f>
        <v>22646.59574468085</v>
      </c>
      <c r="G1718" s="791">
        <f>G1719</f>
        <v>23966.679787234043</v>
      </c>
      <c r="H1718" s="793">
        <f t="shared" si="711"/>
        <v>105.82906171610031</v>
      </c>
      <c r="I1718" s="1156"/>
      <c r="J1718" s="1156"/>
      <c r="K1718" s="368"/>
      <c r="L1718" s="368"/>
      <c r="M1718" s="368"/>
      <c r="N1718" s="368"/>
      <c r="O1718" s="368"/>
      <c r="P1718" s="368"/>
      <c r="Q1718" s="568"/>
      <c r="R1718" s="568"/>
      <c r="S1718" s="568"/>
      <c r="T1718" s="568"/>
      <c r="U1718" s="568"/>
      <c r="V1718" s="568"/>
      <c r="W1718" s="568"/>
      <c r="X1718" s="568"/>
      <c r="Y1718" s="1067"/>
      <c r="Z1718" s="568"/>
      <c r="AA1718" s="1088"/>
      <c r="AB1718" s="568"/>
      <c r="AC1718" s="568"/>
      <c r="AD1718" s="568"/>
      <c r="AE1718" s="568"/>
      <c r="AF1718" s="568"/>
      <c r="AG1718" s="1319">
        <f>AG1719</f>
        <v>0</v>
      </c>
      <c r="AH1718" s="564"/>
      <c r="AI1718" s="1457"/>
      <c r="AJ1718" s="1472"/>
    </row>
    <row r="1719" spans="1:36" x14ac:dyDescent="0.25">
      <c r="A1719" s="239">
        <v>1</v>
      </c>
      <c r="B1719" s="4" t="s">
        <v>469</v>
      </c>
      <c r="C1719" s="678"/>
      <c r="D1719" s="803"/>
      <c r="E1719" s="1154">
        <f>E1720/9.4+E1721/9.4</f>
        <v>33970</v>
      </c>
      <c r="F1719" s="791">
        <f>F1720/9.4+F1721/9.4</f>
        <v>22646.59574468085</v>
      </c>
      <c r="G1719" s="791">
        <f>G1720/9.4+G1721/9.4</f>
        <v>23966.679787234043</v>
      </c>
      <c r="H1719" s="793">
        <f t="shared" si="711"/>
        <v>105.82906171610031</v>
      </c>
      <c r="I1719" s="1156"/>
      <c r="J1719" s="1156"/>
      <c r="K1719" s="368"/>
      <c r="L1719" s="368"/>
      <c r="M1719" s="368"/>
      <c r="N1719" s="368"/>
      <c r="O1719" s="368"/>
      <c r="P1719" s="368"/>
      <c r="Q1719" s="568"/>
      <c r="R1719" s="568"/>
      <c r="S1719" s="568"/>
      <c r="T1719" s="568"/>
      <c r="U1719" s="568"/>
      <c r="V1719" s="568"/>
      <c r="W1719" s="568"/>
      <c r="X1719" s="568"/>
      <c r="Y1719" s="1067"/>
      <c r="Z1719" s="568"/>
      <c r="AA1719" s="1088"/>
      <c r="AB1719" s="568"/>
      <c r="AC1719" s="568"/>
      <c r="AD1719" s="568"/>
      <c r="AE1719" s="568"/>
      <c r="AF1719" s="568"/>
      <c r="AG1719" s="1319">
        <f>AG1720/9.4+AG1721/9.4</f>
        <v>0</v>
      </c>
      <c r="AH1719" s="564"/>
      <c r="AI1719" s="1457"/>
      <c r="AJ1719" s="1472"/>
    </row>
    <row r="1720" spans="1:36" x14ac:dyDescent="0.25">
      <c r="A1720" s="239">
        <v>1</v>
      </c>
      <c r="B1720" s="806" t="s">
        <v>470</v>
      </c>
      <c r="C1720" s="678"/>
      <c r="D1720" s="803"/>
      <c r="E1720" s="763">
        <v>315818</v>
      </c>
      <c r="F1720" s="375">
        <f>ROUND(E1720/12*$B$4,0)</f>
        <v>210545</v>
      </c>
      <c r="G1720" s="375">
        <v>223031.82</v>
      </c>
      <c r="H1720" s="213">
        <f t="shared" si="711"/>
        <v>105.93071314920802</v>
      </c>
      <c r="I1720" s="1156"/>
      <c r="J1720" s="1156"/>
      <c r="K1720" s="368"/>
      <c r="L1720" s="368"/>
      <c r="M1720" s="368"/>
      <c r="N1720" s="368"/>
      <c r="O1720" s="368"/>
      <c r="P1720" s="368"/>
      <c r="Q1720" s="568"/>
      <c r="R1720" s="568"/>
      <c r="S1720" s="568"/>
      <c r="T1720" s="568"/>
      <c r="U1720" s="568"/>
      <c r="V1720" s="568"/>
      <c r="W1720" s="568"/>
      <c r="X1720" s="568"/>
      <c r="Y1720" s="1067"/>
      <c r="Z1720" s="568"/>
      <c r="AA1720" s="1088"/>
      <c r="AB1720" s="568"/>
      <c r="AC1720" s="568"/>
      <c r="AD1720" s="568"/>
      <c r="AE1720" s="568"/>
      <c r="AF1720" s="568"/>
      <c r="AG1720" s="1296"/>
      <c r="AH1720" s="564"/>
      <c r="AI1720" s="1457"/>
      <c r="AJ1720" s="1472"/>
    </row>
    <row r="1721" spans="1:36" x14ac:dyDescent="0.25">
      <c r="A1721" s="239">
        <v>1</v>
      </c>
      <c r="B1721" s="806" t="s">
        <v>476</v>
      </c>
      <c r="C1721" s="678"/>
      <c r="D1721" s="803"/>
      <c r="E1721" s="763">
        <v>3500</v>
      </c>
      <c r="F1721" s="375">
        <f>ROUND(E1721/12*$B$4,0)</f>
        <v>2333</v>
      </c>
      <c r="G1721" s="375">
        <v>2254.9699999999998</v>
      </c>
      <c r="H1721" s="213">
        <f t="shared" si="711"/>
        <v>96.655379339905693</v>
      </c>
      <c r="I1721" s="1156"/>
      <c r="J1721" s="1156"/>
      <c r="K1721" s="368"/>
      <c r="L1721" s="368"/>
      <c r="M1721" s="368"/>
      <c r="N1721" s="368"/>
      <c r="O1721" s="368"/>
      <c r="P1721" s="368"/>
      <c r="Q1721" s="568"/>
      <c r="R1721" s="568"/>
      <c r="S1721" s="568"/>
      <c r="T1721" s="568"/>
      <c r="U1721" s="568"/>
      <c r="V1721" s="568"/>
      <c r="W1721" s="568"/>
      <c r="X1721" s="568"/>
      <c r="Y1721" s="1067"/>
      <c r="Z1721" s="568"/>
      <c r="AA1721" s="1088"/>
      <c r="AB1721" s="568"/>
      <c r="AC1721" s="568"/>
      <c r="AD1721" s="568"/>
      <c r="AE1721" s="568"/>
      <c r="AF1721" s="568"/>
      <c r="AG1721" s="1296"/>
      <c r="AH1721" s="564"/>
      <c r="AI1721" s="1457"/>
      <c r="AJ1721" s="1472"/>
    </row>
    <row r="1722" spans="1:36" ht="29.25" x14ac:dyDescent="0.25">
      <c r="A1722" s="239">
        <v>1</v>
      </c>
      <c r="B1722" s="731" t="s">
        <v>372</v>
      </c>
      <c r="C1722" s="678"/>
      <c r="D1722" s="803"/>
      <c r="E1722" s="762">
        <f>E1715</f>
        <v>2500</v>
      </c>
      <c r="F1722" s="762">
        <f>F1715</f>
        <v>1666.75</v>
      </c>
      <c r="G1722" s="762">
        <f>G1715</f>
        <v>403.245</v>
      </c>
      <c r="H1722" s="213">
        <f t="shared" si="711"/>
        <v>24.193490325483726</v>
      </c>
      <c r="I1722" s="1156"/>
      <c r="J1722" s="1156"/>
      <c r="K1722" s="368"/>
      <c r="L1722" s="368"/>
      <c r="M1722" s="368"/>
      <c r="N1722" s="368"/>
      <c r="O1722" s="368"/>
      <c r="P1722" s="368"/>
      <c r="Q1722" s="568"/>
      <c r="R1722" s="568"/>
      <c r="S1722" s="568"/>
      <c r="T1722" s="568"/>
      <c r="U1722" s="568"/>
      <c r="V1722" s="568"/>
      <c r="W1722" s="568"/>
      <c r="X1722" s="568"/>
      <c r="Y1722" s="1067"/>
      <c r="Z1722" s="568"/>
      <c r="AA1722" s="1088"/>
      <c r="AB1722" s="568"/>
      <c r="AC1722" s="568"/>
      <c r="AD1722" s="568"/>
      <c r="AE1722" s="568"/>
      <c r="AF1722" s="568"/>
      <c r="AG1722" s="1258">
        <f>AG1715</f>
        <v>0</v>
      </c>
      <c r="AH1722" s="564"/>
      <c r="AI1722" s="1457"/>
      <c r="AJ1722" s="1472"/>
    </row>
    <row r="1723" spans="1:36" ht="29.25" x14ac:dyDescent="0.25">
      <c r="A1723" s="239">
        <v>1</v>
      </c>
      <c r="B1723" s="731" t="s">
        <v>373</v>
      </c>
      <c r="C1723" s="678"/>
      <c r="D1723" s="803"/>
      <c r="E1723" s="762">
        <f>E1718</f>
        <v>33970</v>
      </c>
      <c r="F1723" s="762">
        <f>F1718</f>
        <v>22646.59574468085</v>
      </c>
      <c r="G1723" s="762">
        <f>G1718</f>
        <v>23966.679787234043</v>
      </c>
      <c r="H1723" s="213">
        <f t="shared" si="711"/>
        <v>105.82906171610031</v>
      </c>
      <c r="I1723" s="1156"/>
      <c r="J1723" s="1156"/>
      <c r="K1723" s="368"/>
      <c r="L1723" s="368"/>
      <c r="M1723" s="368"/>
      <c r="N1723" s="368"/>
      <c r="O1723" s="368"/>
      <c r="P1723" s="368"/>
      <c r="Q1723" s="568"/>
      <c r="R1723" s="568"/>
      <c r="S1723" s="568"/>
      <c r="T1723" s="568"/>
      <c r="U1723" s="568"/>
      <c r="V1723" s="568"/>
      <c r="W1723" s="568"/>
      <c r="X1723" s="568"/>
      <c r="Y1723" s="1067"/>
      <c r="Z1723" s="568"/>
      <c r="AA1723" s="1088"/>
      <c r="AB1723" s="568"/>
      <c r="AC1723" s="568"/>
      <c r="AD1723" s="568"/>
      <c r="AE1723" s="568"/>
      <c r="AF1723" s="568"/>
      <c r="AG1723" s="1258">
        <f>AG1718</f>
        <v>0</v>
      </c>
      <c r="AH1723" s="564"/>
      <c r="AI1723" s="1457"/>
      <c r="AJ1723" s="1472"/>
    </row>
    <row r="1724" spans="1:36" ht="15.75" thickBot="1" x14ac:dyDescent="0.3">
      <c r="A1724" s="239">
        <v>1</v>
      </c>
      <c r="B1724" s="1806" t="s">
        <v>138</v>
      </c>
      <c r="C1724" s="251"/>
      <c r="D1724" s="1806"/>
      <c r="E1724" s="762">
        <f>E1722+E1720/4.2+E1721/4.2</f>
        <v>78528.095238095237</v>
      </c>
      <c r="F1724" s="762">
        <f>F1722+F1720/4.2+F1721/4.2</f>
        <v>52351.988095238092</v>
      </c>
      <c r="G1724" s="976">
        <f>G1722+G1720/4.2+G1721/4.2</f>
        <v>54042.956904761908</v>
      </c>
      <c r="H1724" s="2151">
        <f t="shared" si="711"/>
        <v>103.22999922457123</v>
      </c>
      <c r="I1724" s="2114"/>
      <c r="J1724" s="2114"/>
      <c r="K1724" s="392"/>
      <c r="L1724" s="392"/>
      <c r="M1724" s="392"/>
      <c r="N1724" s="392"/>
      <c r="O1724" s="392"/>
      <c r="P1724" s="392"/>
      <c r="Q1724" s="573">
        <f t="shared" ref="Q1724:Y1724" si="712">Q1714</f>
        <v>76016.473939999996</v>
      </c>
      <c r="R1724" s="573">
        <f t="shared" si="712"/>
        <v>76016.473939999996</v>
      </c>
      <c r="S1724" s="573">
        <f t="shared" si="712"/>
        <v>76016.473939999996</v>
      </c>
      <c r="T1724" s="573">
        <f t="shared" si="712"/>
        <v>76016.473939999996</v>
      </c>
      <c r="U1724" s="573">
        <f t="shared" si="712"/>
        <v>76016.473939999996</v>
      </c>
      <c r="V1724" s="573">
        <f t="shared" ref="V1724:W1724" si="713">V1714</f>
        <v>76016.473939999996</v>
      </c>
      <c r="W1724" s="573">
        <f t="shared" si="713"/>
        <v>76016.473939999996</v>
      </c>
      <c r="X1724" s="573">
        <f t="shared" ref="X1724" si="714">X1714</f>
        <v>76016.473939999996</v>
      </c>
      <c r="Y1724" s="1216">
        <f t="shared" si="712"/>
        <v>50677.649293333328</v>
      </c>
      <c r="Z1724" s="573">
        <f t="shared" ref="Z1724:AF1724" si="715">Z1714</f>
        <v>52375.893179999985</v>
      </c>
      <c r="AA1724" s="1090">
        <f t="shared" si="715"/>
        <v>0</v>
      </c>
      <c r="AB1724" s="573">
        <f>AB1714</f>
        <v>0</v>
      </c>
      <c r="AC1724" s="573">
        <f t="shared" si="715"/>
        <v>1698.2438866666562</v>
      </c>
      <c r="AD1724" s="573"/>
      <c r="AE1724" s="573">
        <f t="shared" si="715"/>
        <v>-1.4339500000000001</v>
      </c>
      <c r="AF1724" s="573">
        <f t="shared" si="715"/>
        <v>52374.459229999986</v>
      </c>
      <c r="AG1724" s="1300">
        <f>AG1722+AG1720/4.2+AG1721/4.2</f>
        <v>0</v>
      </c>
      <c r="AH1724" s="1254">
        <f t="shared" ref="AH1724" si="716">AH1714</f>
        <v>0</v>
      </c>
      <c r="AI1724" s="1457"/>
      <c r="AJ1724" s="1472"/>
    </row>
    <row r="1725" spans="1:36" ht="15.75" thickBot="1" x14ac:dyDescent="0.3">
      <c r="A1725" s="239">
        <v>1</v>
      </c>
      <c r="B1725" s="2074" t="s">
        <v>407</v>
      </c>
      <c r="C1725" s="2075"/>
      <c r="D1725" s="2074"/>
      <c r="E1725" s="424"/>
      <c r="F1725" s="1011"/>
      <c r="G1725" s="2192"/>
      <c r="H1725" s="1011"/>
      <c r="I1725" s="1894"/>
      <c r="J1725" s="1894"/>
      <c r="K1725" s="2193"/>
      <c r="L1725" s="2193"/>
      <c r="M1725" s="2193"/>
      <c r="N1725" s="2193"/>
      <c r="O1725" s="2193"/>
      <c r="P1725" s="2193"/>
      <c r="Q1725" s="574">
        <f t="shared" ref="Q1725:Y1725" si="717">SUM(Q1724)</f>
        <v>76016.473939999996</v>
      </c>
      <c r="R1725" s="574">
        <f t="shared" si="717"/>
        <v>76016.473939999996</v>
      </c>
      <c r="S1725" s="574">
        <f t="shared" si="717"/>
        <v>76016.473939999996</v>
      </c>
      <c r="T1725" s="574">
        <f t="shared" si="717"/>
        <v>76016.473939999996</v>
      </c>
      <c r="U1725" s="574">
        <f t="shared" si="717"/>
        <v>76016.473939999996</v>
      </c>
      <c r="V1725" s="574">
        <f t="shared" ref="V1725:W1725" si="718">SUM(V1724)</f>
        <v>76016.473939999996</v>
      </c>
      <c r="W1725" s="574">
        <f t="shared" si="718"/>
        <v>76016.473939999996</v>
      </c>
      <c r="X1725" s="574">
        <f t="shared" ref="X1725" si="719">SUM(X1724)</f>
        <v>76016.473939999996</v>
      </c>
      <c r="Y1725" s="1068">
        <f t="shared" si="717"/>
        <v>50677.649293333328</v>
      </c>
      <c r="Z1725" s="574">
        <f>AF1725-AE1725-AB1725</f>
        <v>52375.893179999985</v>
      </c>
      <c r="AA1725" s="1093"/>
      <c r="AB1725" s="277"/>
      <c r="AC1725" s="574">
        <f>SUM(AC1724)</f>
        <v>1698.2438866666562</v>
      </c>
      <c r="AD1725" s="574"/>
      <c r="AE1725" s="574">
        <f>SUM(AE1724)</f>
        <v>-1.4339500000000001</v>
      </c>
      <c r="AF1725" s="574">
        <f>SUM(AF1724)</f>
        <v>52374.459229999986</v>
      </c>
      <c r="AG1725" s="2194"/>
      <c r="AH1725" s="1202">
        <f>SUM(AH1724)</f>
        <v>0</v>
      </c>
      <c r="AI1725" s="1457"/>
      <c r="AJ1725" s="1472"/>
    </row>
    <row r="1726" spans="1:36" x14ac:dyDescent="0.25">
      <c r="A1726" s="239">
        <v>1</v>
      </c>
      <c r="B1726" s="2117"/>
      <c r="C1726" s="2118"/>
      <c r="D1726" s="2117"/>
      <c r="E1726" s="441"/>
      <c r="F1726" s="1164"/>
      <c r="G1726" s="1164"/>
      <c r="H1726" s="1164"/>
      <c r="I1726" s="1895"/>
      <c r="J1726" s="1895"/>
      <c r="K1726" s="374"/>
      <c r="L1726" s="374"/>
      <c r="M1726" s="374"/>
      <c r="N1726" s="374"/>
      <c r="O1726" s="374"/>
      <c r="P1726" s="374"/>
      <c r="Q1726" s="567"/>
      <c r="R1726" s="567"/>
      <c r="S1726" s="567"/>
      <c r="T1726" s="567"/>
      <c r="U1726" s="567"/>
      <c r="V1726" s="567"/>
      <c r="W1726" s="567"/>
      <c r="X1726" s="567"/>
      <c r="Y1726" s="1066"/>
      <c r="Z1726" s="567">
        <f>AF1726-AE1726-AB1726</f>
        <v>0</v>
      </c>
      <c r="AA1726" s="1091"/>
      <c r="AB1726" s="567"/>
      <c r="AC1726" s="567"/>
      <c r="AD1726" s="567"/>
      <c r="AE1726" s="567"/>
      <c r="AF1726" s="567"/>
      <c r="AG1726" s="1318"/>
      <c r="AH1726" s="610"/>
      <c r="AI1726" s="1457"/>
      <c r="AJ1726" s="1472"/>
    </row>
    <row r="1727" spans="1:36" ht="43.5" x14ac:dyDescent="0.25">
      <c r="A1727" s="239">
        <v>1</v>
      </c>
      <c r="B1727" s="1462" t="s">
        <v>542</v>
      </c>
      <c r="C1727" s="1462"/>
      <c r="D1727" s="2027"/>
      <c r="E1727" s="419"/>
      <c r="F1727" s="375"/>
      <c r="G1727" s="375"/>
      <c r="H1727" s="375"/>
      <c r="I1727" s="1156"/>
      <c r="J1727" s="1156"/>
      <c r="K1727" s="368"/>
      <c r="L1727" s="368"/>
      <c r="M1727" s="368"/>
      <c r="N1727" s="368"/>
      <c r="O1727" s="368"/>
      <c r="P1727" s="368"/>
      <c r="Q1727" s="568"/>
      <c r="R1727" s="568"/>
      <c r="S1727" s="568"/>
      <c r="T1727" s="568"/>
      <c r="U1727" s="568"/>
      <c r="V1727" s="568"/>
      <c r="W1727" s="568"/>
      <c r="X1727" s="568"/>
      <c r="Y1727" s="1067"/>
      <c r="Z1727" s="568">
        <f>AF1727-AE1727-AB1727</f>
        <v>0</v>
      </c>
      <c r="AA1727" s="1088"/>
      <c r="AB1727" s="568"/>
      <c r="AC1727" s="568"/>
      <c r="AD1727" s="568"/>
      <c r="AE1727" s="568"/>
      <c r="AF1727" s="568"/>
      <c r="AG1727" s="1296"/>
      <c r="AH1727" s="564"/>
      <c r="AI1727" s="1457"/>
      <c r="AJ1727" s="1472"/>
    </row>
    <row r="1728" spans="1:36" x14ac:dyDescent="0.25">
      <c r="A1728" s="239">
        <v>1</v>
      </c>
      <c r="B1728" s="755" t="s">
        <v>475</v>
      </c>
      <c r="C1728" s="2045"/>
      <c r="D1728" s="803"/>
      <c r="E1728" s="419"/>
      <c r="F1728" s="244"/>
      <c r="G1728" s="244"/>
      <c r="H1728" s="244"/>
      <c r="I1728" s="1899"/>
      <c r="J1728" s="1899"/>
      <c r="K1728" s="1058"/>
      <c r="L1728" s="1058"/>
      <c r="M1728" s="1058"/>
      <c r="N1728" s="1058"/>
      <c r="O1728" s="1058"/>
      <c r="P1728" s="1058"/>
      <c r="Q1728" s="568">
        <v>161766.95779000001</v>
      </c>
      <c r="R1728" s="568">
        <v>161766.95779000001</v>
      </c>
      <c r="S1728" s="568">
        <v>161766.95779000001</v>
      </c>
      <c r="T1728" s="568">
        <v>161766.95779000001</v>
      </c>
      <c r="U1728" s="568">
        <v>161766.95779000001</v>
      </c>
      <c r="V1728" s="568">
        <v>161766.95779000001</v>
      </c>
      <c r="W1728" s="568">
        <v>161766.95779000001</v>
      </c>
      <c r="X1728" s="568">
        <v>161766.95779000001</v>
      </c>
      <c r="Y1728" s="3672">
        <f>(Q1728-1293.63036)/12*$B$4+1293.63036+(R1728-Q1728)/11*7+(S1728-R1728)/10*6+(T1728-S1728)/9*5+(U1728-T1728)/8*4+(V1728-U1728)/7*3+(W1728-V1728)/6*2+(X1728-W1728)/5*1</f>
        <v>108275.84864666667</v>
      </c>
      <c r="Z1728" s="568">
        <f>AF1728-AE1728-AB1728</f>
        <v>104950.94884000003</v>
      </c>
      <c r="AA1728" s="1088"/>
      <c r="AB1728" s="568">
        <v>-3.7328200000000002</v>
      </c>
      <c r="AC1728" s="568">
        <f>Z1728-Y1728</f>
        <v>-3324.8998066666391</v>
      </c>
      <c r="AD1728" s="568"/>
      <c r="AE1728" s="568">
        <v>-6.2804400000000005</v>
      </c>
      <c r="AF1728" s="568">
        <v>104940.93558000002</v>
      </c>
      <c r="AG1728" s="1273"/>
      <c r="AH1728" s="564"/>
      <c r="AI1728" s="1457"/>
      <c r="AJ1728" s="1472"/>
    </row>
    <row r="1729" spans="1:36" ht="29.25" x14ac:dyDescent="0.25">
      <c r="A1729" s="239">
        <v>1</v>
      </c>
      <c r="B1729" s="728" t="s">
        <v>386</v>
      </c>
      <c r="C1729" s="678"/>
      <c r="D1729" s="4"/>
      <c r="E1729" s="1150">
        <f>E1731+E1732+E1734</f>
        <v>27000</v>
      </c>
      <c r="F1729" s="368">
        <f>F1731+F1732+F1734</f>
        <v>18000</v>
      </c>
      <c r="G1729" s="368">
        <f>G1731+G1732+G1734</f>
        <v>21789</v>
      </c>
      <c r="H1729" s="368">
        <f>G1729/F1729*100</f>
        <v>121.05</v>
      </c>
      <c r="I1729" s="1899"/>
      <c r="J1729" s="1899"/>
      <c r="K1729" s="791"/>
      <c r="L1729" s="791"/>
      <c r="M1729" s="791"/>
      <c r="N1729" s="791"/>
      <c r="O1729" s="791"/>
      <c r="P1729" s="791"/>
      <c r="Q1729" s="568"/>
      <c r="R1729" s="568"/>
      <c r="S1729" s="568"/>
      <c r="T1729" s="568"/>
      <c r="U1729" s="568"/>
      <c r="V1729" s="568"/>
      <c r="W1729" s="568"/>
      <c r="X1729" s="568"/>
      <c r="Y1729" s="1067"/>
      <c r="Z1729" s="568">
        <f>AF1729-AE1729-AB1729</f>
        <v>0</v>
      </c>
      <c r="AA1729" s="1088"/>
      <c r="AB1729" s="568"/>
      <c r="AC1729" s="568"/>
      <c r="AD1729" s="568"/>
      <c r="AE1729" s="568"/>
      <c r="AF1729" s="568"/>
      <c r="AG1729" s="1276">
        <f>AG1731+AG1732+AG1734</f>
        <v>0</v>
      </c>
      <c r="AH1729" s="564"/>
      <c r="AI1729" s="1457"/>
      <c r="AJ1729" s="1472"/>
    </row>
    <row r="1730" spans="1:36" ht="30" x14ac:dyDescent="0.25">
      <c r="A1730" s="239">
        <v>1</v>
      </c>
      <c r="B1730" s="515" t="s">
        <v>204</v>
      </c>
      <c r="C1730" s="678"/>
      <c r="D1730" s="4"/>
      <c r="E1730" s="1150"/>
      <c r="F1730" s="368"/>
      <c r="G1730" s="368"/>
      <c r="H1730" s="368"/>
      <c r="I1730" s="1899"/>
      <c r="J1730" s="1899"/>
      <c r="K1730" s="791"/>
      <c r="L1730" s="791"/>
      <c r="M1730" s="791"/>
      <c r="N1730" s="791"/>
      <c r="O1730" s="791"/>
      <c r="P1730" s="791"/>
      <c r="Q1730" s="568"/>
      <c r="R1730" s="568"/>
      <c r="S1730" s="568"/>
      <c r="T1730" s="568"/>
      <c r="U1730" s="568"/>
      <c r="V1730" s="568"/>
      <c r="W1730" s="568"/>
      <c r="X1730" s="568"/>
      <c r="Y1730" s="1067"/>
      <c r="Z1730" s="568"/>
      <c r="AA1730" s="1088"/>
      <c r="AB1730" s="568"/>
      <c r="AC1730" s="568"/>
      <c r="AD1730" s="568"/>
      <c r="AE1730" s="568"/>
      <c r="AF1730" s="568"/>
      <c r="AG1730" s="1276"/>
      <c r="AH1730" s="564"/>
      <c r="AI1730" s="1457"/>
      <c r="AJ1730" s="1472"/>
    </row>
    <row r="1731" spans="1:36" ht="30" x14ac:dyDescent="0.25">
      <c r="A1731" s="239">
        <v>1</v>
      </c>
      <c r="B1731" s="515" t="s">
        <v>205</v>
      </c>
      <c r="C1731" s="678"/>
      <c r="D1731" s="4"/>
      <c r="E1731" s="1151">
        <v>2000</v>
      </c>
      <c r="F1731" s="368">
        <f>ROUND(E1731/12*$B$4,0)</f>
        <v>1333</v>
      </c>
      <c r="G1731" s="368">
        <v>4622</v>
      </c>
      <c r="H1731" s="368">
        <f>G1731/F1731*100</f>
        <v>346.73668417104278</v>
      </c>
      <c r="I1731" s="1899"/>
      <c r="J1731" s="1899"/>
      <c r="K1731" s="791"/>
      <c r="L1731" s="791"/>
      <c r="M1731" s="791"/>
      <c r="N1731" s="791"/>
      <c r="O1731" s="791"/>
      <c r="P1731" s="791"/>
      <c r="Q1731" s="568"/>
      <c r="R1731" s="568"/>
      <c r="S1731" s="568"/>
      <c r="T1731" s="568"/>
      <c r="U1731" s="568"/>
      <c r="V1731" s="568"/>
      <c r="W1731" s="568"/>
      <c r="X1731" s="568"/>
      <c r="Y1731" s="1067"/>
      <c r="Z1731" s="568"/>
      <c r="AA1731" s="1088"/>
      <c r="AB1731" s="568"/>
      <c r="AC1731" s="568"/>
      <c r="AD1731" s="568"/>
      <c r="AE1731" s="568"/>
      <c r="AF1731" s="568"/>
      <c r="AG1731" s="1276"/>
      <c r="AH1731" s="564"/>
      <c r="AI1731" s="1457"/>
      <c r="AJ1731" s="1472"/>
    </row>
    <row r="1732" spans="1:36" ht="30" x14ac:dyDescent="0.25">
      <c r="A1732" s="239">
        <v>1</v>
      </c>
      <c r="B1732" s="729" t="s">
        <v>643</v>
      </c>
      <c r="C1732" s="678"/>
      <c r="D1732" s="4"/>
      <c r="E1732" s="1151">
        <v>12000</v>
      </c>
      <c r="F1732" s="368">
        <f>ROUND(E1732/12*$B$4,0)</f>
        <v>8000</v>
      </c>
      <c r="G1732" s="368">
        <v>7904</v>
      </c>
      <c r="H1732" s="368">
        <f>G1732/F1732*100</f>
        <v>98.8</v>
      </c>
      <c r="I1732" s="1899"/>
      <c r="J1732" s="1899"/>
      <c r="K1732" s="791"/>
      <c r="L1732" s="791"/>
      <c r="M1732" s="791"/>
      <c r="N1732" s="791"/>
      <c r="O1732" s="791"/>
      <c r="P1732" s="791"/>
      <c r="Q1732" s="568"/>
      <c r="R1732" s="568"/>
      <c r="S1732" s="568"/>
      <c r="T1732" s="568"/>
      <c r="U1732" s="568"/>
      <c r="V1732" s="568"/>
      <c r="W1732" s="568"/>
      <c r="X1732" s="568"/>
      <c r="Y1732" s="1067"/>
      <c r="Z1732" s="568"/>
      <c r="AA1732" s="1088"/>
      <c r="AB1732" s="568"/>
      <c r="AC1732" s="568"/>
      <c r="AD1732" s="568"/>
      <c r="AE1732" s="568"/>
      <c r="AF1732" s="568"/>
      <c r="AG1732" s="1276"/>
      <c r="AH1732" s="564"/>
      <c r="AI1732" s="1457"/>
      <c r="AJ1732" s="1472"/>
    </row>
    <row r="1733" spans="1:36" ht="75" x14ac:dyDescent="0.25">
      <c r="A1733" s="239">
        <v>1</v>
      </c>
      <c r="B1733" s="516" t="s">
        <v>388</v>
      </c>
      <c r="C1733" s="678"/>
      <c r="D1733" s="4"/>
      <c r="E1733" s="1150"/>
      <c r="F1733" s="368"/>
      <c r="G1733" s="368"/>
      <c r="H1733" s="368"/>
      <c r="I1733" s="1899"/>
      <c r="J1733" s="1899"/>
      <c r="K1733" s="791"/>
      <c r="L1733" s="791"/>
      <c r="M1733" s="791"/>
      <c r="N1733" s="791"/>
      <c r="O1733" s="791"/>
      <c r="P1733" s="791"/>
      <c r="Q1733" s="568"/>
      <c r="R1733" s="568"/>
      <c r="S1733" s="568"/>
      <c r="T1733" s="568"/>
      <c r="U1733" s="568"/>
      <c r="V1733" s="568"/>
      <c r="W1733" s="568"/>
      <c r="X1733" s="568"/>
      <c r="Y1733" s="1067"/>
      <c r="Z1733" s="568"/>
      <c r="AA1733" s="1088"/>
      <c r="AB1733" s="568"/>
      <c r="AC1733" s="568"/>
      <c r="AD1733" s="568"/>
      <c r="AE1733" s="568"/>
      <c r="AF1733" s="568"/>
      <c r="AG1733" s="1276"/>
      <c r="AH1733" s="564"/>
      <c r="AI1733" s="1457"/>
      <c r="AJ1733" s="1472"/>
    </row>
    <row r="1734" spans="1:36" ht="60" x14ac:dyDescent="0.25">
      <c r="A1734" s="239">
        <v>1</v>
      </c>
      <c r="B1734" s="516" t="s">
        <v>402</v>
      </c>
      <c r="C1734" s="678"/>
      <c r="D1734" s="4"/>
      <c r="E1734" s="1151">
        <v>13000</v>
      </c>
      <c r="F1734" s="368">
        <f>ROUND(E1734/12*$B$4,0)</f>
        <v>8667</v>
      </c>
      <c r="G1734" s="368">
        <v>9263</v>
      </c>
      <c r="H1734" s="368">
        <f>G1734/F1734*100</f>
        <v>106.87665859005422</v>
      </c>
      <c r="I1734" s="1899"/>
      <c r="J1734" s="1899"/>
      <c r="K1734" s="791"/>
      <c r="L1734" s="791"/>
      <c r="M1734" s="791"/>
      <c r="N1734" s="791"/>
      <c r="O1734" s="791"/>
      <c r="P1734" s="791"/>
      <c r="Q1734" s="568"/>
      <c r="R1734" s="568"/>
      <c r="S1734" s="568"/>
      <c r="T1734" s="568"/>
      <c r="U1734" s="568"/>
      <c r="V1734" s="568"/>
      <c r="W1734" s="568"/>
      <c r="X1734" s="568"/>
      <c r="Y1734" s="1067"/>
      <c r="Z1734" s="568"/>
      <c r="AA1734" s="1088"/>
      <c r="AB1734" s="568"/>
      <c r="AC1734" s="568"/>
      <c r="AD1734" s="568"/>
      <c r="AE1734" s="568"/>
      <c r="AF1734" s="568"/>
      <c r="AG1734" s="1276"/>
      <c r="AH1734" s="564"/>
      <c r="AI1734" s="1457"/>
      <c r="AJ1734" s="1472"/>
    </row>
    <row r="1735" spans="1:36" ht="105" x14ac:dyDescent="0.25">
      <c r="B1735" s="516" t="s">
        <v>625</v>
      </c>
      <c r="C1735" s="678"/>
      <c r="D1735" s="4"/>
      <c r="E1735" s="1151">
        <v>900</v>
      </c>
      <c r="F1735" s="368">
        <f>ROUND(E1735/12*$B$4,0)</f>
        <v>600</v>
      </c>
      <c r="G1735" s="368">
        <v>144</v>
      </c>
      <c r="H1735" s="368"/>
      <c r="I1735" s="1899"/>
      <c r="J1735" s="1899"/>
      <c r="K1735" s="791"/>
      <c r="L1735" s="791"/>
      <c r="M1735" s="791"/>
      <c r="N1735" s="791"/>
      <c r="O1735" s="791"/>
      <c r="P1735" s="791"/>
      <c r="Q1735" s="568"/>
      <c r="R1735" s="568"/>
      <c r="S1735" s="568"/>
      <c r="T1735" s="568"/>
      <c r="U1735" s="568"/>
      <c r="V1735" s="568"/>
      <c r="W1735" s="568"/>
      <c r="X1735" s="568"/>
      <c r="Y1735" s="1067"/>
      <c r="Z1735" s="568"/>
      <c r="AA1735" s="1088"/>
      <c r="AB1735" s="568"/>
      <c r="AC1735" s="568"/>
      <c r="AD1735" s="568"/>
      <c r="AE1735" s="568"/>
      <c r="AF1735" s="568"/>
      <c r="AG1735" s="1276"/>
      <c r="AH1735" s="564"/>
      <c r="AI1735" s="1457"/>
      <c r="AJ1735" s="1472"/>
    </row>
    <row r="1736" spans="1:36" ht="29.25" x14ac:dyDescent="0.25">
      <c r="A1736" s="239">
        <v>1</v>
      </c>
      <c r="B1736" s="484" t="s">
        <v>135</v>
      </c>
      <c r="C1736" s="678"/>
      <c r="D1736" s="4"/>
      <c r="E1736" s="1150">
        <f>E1737</f>
        <v>35000</v>
      </c>
      <c r="F1736" s="368">
        <f>F1737</f>
        <v>23333</v>
      </c>
      <c r="G1736" s="368">
        <f>G1737</f>
        <v>23146</v>
      </c>
      <c r="H1736" s="368">
        <f>G1736/F1736*100</f>
        <v>99.198559979428282</v>
      </c>
      <c r="I1736" s="1899"/>
      <c r="J1736" s="1899"/>
      <c r="K1736" s="791"/>
      <c r="L1736" s="791"/>
      <c r="M1736" s="791"/>
      <c r="N1736" s="791"/>
      <c r="O1736" s="791"/>
      <c r="P1736" s="791"/>
      <c r="Q1736" s="568"/>
      <c r="R1736" s="568"/>
      <c r="S1736" s="568"/>
      <c r="T1736" s="568"/>
      <c r="U1736" s="568"/>
      <c r="V1736" s="568"/>
      <c r="W1736" s="568"/>
      <c r="X1736" s="568"/>
      <c r="Y1736" s="1067"/>
      <c r="Z1736" s="568"/>
      <c r="AA1736" s="1088"/>
      <c r="AB1736" s="568"/>
      <c r="AC1736" s="568"/>
      <c r="AD1736" s="568"/>
      <c r="AE1736" s="568"/>
      <c r="AF1736" s="568"/>
      <c r="AG1736" s="1276">
        <f>AG1737</f>
        <v>0</v>
      </c>
      <c r="AH1736" s="564"/>
      <c r="AI1736" s="1457"/>
      <c r="AJ1736" s="1472"/>
    </row>
    <row r="1737" spans="1:36" x14ac:dyDescent="0.25">
      <c r="A1737" s="239">
        <v>1</v>
      </c>
      <c r="B1737" s="292" t="s">
        <v>239</v>
      </c>
      <c r="C1737" s="678"/>
      <c r="D1737" s="4"/>
      <c r="E1737" s="1151">
        <v>35000</v>
      </c>
      <c r="F1737" s="368">
        <f>ROUND(E1737/12*$B$4,0)</f>
        <v>23333</v>
      </c>
      <c r="G1737" s="368">
        <v>23146</v>
      </c>
      <c r="H1737" s="368">
        <f>G1737/F1737*100</f>
        <v>99.198559979428282</v>
      </c>
      <c r="I1737" s="1899"/>
      <c r="J1737" s="1899"/>
      <c r="K1737" s="791"/>
      <c r="L1737" s="791"/>
      <c r="M1737" s="791"/>
      <c r="N1737" s="791"/>
      <c r="O1737" s="791"/>
      <c r="P1737" s="791"/>
      <c r="Q1737" s="568"/>
      <c r="R1737" s="568"/>
      <c r="S1737" s="568"/>
      <c r="T1737" s="568"/>
      <c r="U1737" s="568"/>
      <c r="V1737" s="568"/>
      <c r="W1737" s="568"/>
      <c r="X1737" s="568"/>
      <c r="Y1737" s="1067"/>
      <c r="Z1737" s="568"/>
      <c r="AA1737" s="1088"/>
      <c r="AB1737" s="568"/>
      <c r="AC1737" s="568"/>
      <c r="AD1737" s="568"/>
      <c r="AE1737" s="568"/>
      <c r="AF1737" s="568"/>
      <c r="AG1737" s="1276"/>
      <c r="AH1737" s="564"/>
      <c r="AI1737" s="1457"/>
      <c r="AJ1737" s="1472"/>
    </row>
    <row r="1738" spans="1:36" ht="63" x14ac:dyDescent="0.25">
      <c r="A1738" s="239">
        <v>1</v>
      </c>
      <c r="B1738" s="756" t="s">
        <v>391</v>
      </c>
      <c r="C1738" s="678"/>
      <c r="D1738" s="4"/>
      <c r="E1738" s="1150">
        <f>E1739+E1744</f>
        <v>21690</v>
      </c>
      <c r="F1738" s="368">
        <f>F1739+F1744</f>
        <v>14459</v>
      </c>
      <c r="G1738" s="368">
        <f>G1739+G1744</f>
        <v>15210</v>
      </c>
      <c r="H1738" s="368">
        <f>G1738/F1738*100</f>
        <v>105.19399681859049</v>
      </c>
      <c r="I1738" s="1899"/>
      <c r="J1738" s="1899"/>
      <c r="K1738" s="791"/>
      <c r="L1738" s="791"/>
      <c r="M1738" s="791"/>
      <c r="N1738" s="791"/>
      <c r="O1738" s="791"/>
      <c r="P1738" s="791"/>
      <c r="Q1738" s="568"/>
      <c r="R1738" s="568"/>
      <c r="S1738" s="568"/>
      <c r="T1738" s="568"/>
      <c r="U1738" s="568"/>
      <c r="V1738" s="568"/>
      <c r="W1738" s="568"/>
      <c r="X1738" s="568"/>
      <c r="Y1738" s="1215">
        <f>Q1738/12*$B$4</f>
        <v>0</v>
      </c>
      <c r="Z1738" s="568">
        <f>AF1738-AE1738-AB1738</f>
        <v>0</v>
      </c>
      <c r="AA1738" s="1088"/>
      <c r="AB1738" s="568"/>
      <c r="AC1738" s="568">
        <f>Z1738-Y1738</f>
        <v>0</v>
      </c>
      <c r="AD1738" s="568"/>
      <c r="AE1738" s="568"/>
      <c r="AF1738" s="568"/>
      <c r="AG1738" s="1276">
        <f>AG1739+AG1744</f>
        <v>0</v>
      </c>
      <c r="AH1738" s="564"/>
      <c r="AI1738" s="1457"/>
      <c r="AJ1738" s="1472"/>
    </row>
    <row r="1739" spans="1:36" ht="30" x14ac:dyDescent="0.25">
      <c r="A1739" s="239">
        <v>1</v>
      </c>
      <c r="B1739" s="729" t="s">
        <v>392</v>
      </c>
      <c r="C1739" s="678"/>
      <c r="D1739" s="4"/>
      <c r="E1739" s="1153">
        <f>SUM(E1740:E1743)</f>
        <v>190</v>
      </c>
      <c r="F1739" s="368">
        <f>SUM(F1740:F1743)</f>
        <v>126</v>
      </c>
      <c r="G1739" s="368">
        <f>SUM(G1740:G1743)</f>
        <v>175</v>
      </c>
      <c r="H1739" s="368">
        <f>G1739/F1739*100</f>
        <v>138.88888888888889</v>
      </c>
      <c r="I1739" s="1899"/>
      <c r="J1739" s="1899"/>
      <c r="K1739" s="791"/>
      <c r="L1739" s="791"/>
      <c r="M1739" s="791"/>
      <c r="N1739" s="791"/>
      <c r="O1739" s="791"/>
      <c r="P1739" s="791"/>
      <c r="Q1739" s="568"/>
      <c r="R1739" s="568"/>
      <c r="S1739" s="568"/>
      <c r="T1739" s="568"/>
      <c r="U1739" s="568"/>
      <c r="V1739" s="568"/>
      <c r="W1739" s="568"/>
      <c r="X1739" s="568"/>
      <c r="Y1739" s="1067"/>
      <c r="Z1739" s="568"/>
      <c r="AA1739" s="1088"/>
      <c r="AB1739" s="568"/>
      <c r="AC1739" s="568"/>
      <c r="AD1739" s="568"/>
      <c r="AE1739" s="568"/>
      <c r="AF1739" s="568"/>
      <c r="AG1739" s="1276">
        <f>SUM(AG1740:AG1743)</f>
        <v>0</v>
      </c>
      <c r="AH1739" s="564"/>
      <c r="AI1739" s="1457"/>
      <c r="AJ1739" s="1472"/>
    </row>
    <row r="1740" spans="1:36" ht="30" x14ac:dyDescent="0.25">
      <c r="A1740" s="239">
        <v>1</v>
      </c>
      <c r="B1740" s="516" t="s">
        <v>393</v>
      </c>
      <c r="C1740" s="678"/>
      <c r="D1740" s="4"/>
      <c r="E1740" s="1152"/>
      <c r="F1740" s="368"/>
      <c r="G1740" s="368"/>
      <c r="H1740" s="368"/>
      <c r="I1740" s="1899"/>
      <c r="J1740" s="1899"/>
      <c r="K1740" s="791"/>
      <c r="L1740" s="791"/>
      <c r="M1740" s="791"/>
      <c r="N1740" s="791"/>
      <c r="O1740" s="791"/>
      <c r="P1740" s="791"/>
      <c r="Q1740" s="568"/>
      <c r="R1740" s="568"/>
      <c r="S1740" s="568"/>
      <c r="T1740" s="568"/>
      <c r="U1740" s="568"/>
      <c r="V1740" s="568"/>
      <c r="W1740" s="568"/>
      <c r="X1740" s="568"/>
      <c r="Y1740" s="1067"/>
      <c r="Z1740" s="568"/>
      <c r="AA1740" s="1088"/>
      <c r="AB1740" s="568"/>
      <c r="AC1740" s="568"/>
      <c r="AD1740" s="568"/>
      <c r="AE1740" s="568"/>
      <c r="AF1740" s="568"/>
      <c r="AG1740" s="1276"/>
      <c r="AH1740" s="564"/>
      <c r="AI1740" s="1457"/>
      <c r="AJ1740" s="1472"/>
    </row>
    <row r="1741" spans="1:36" ht="60" x14ac:dyDescent="0.25">
      <c r="A1741" s="239">
        <v>1</v>
      </c>
      <c r="B1741" s="516" t="s">
        <v>394</v>
      </c>
      <c r="C1741" s="678"/>
      <c r="D1741" s="4"/>
      <c r="E1741" s="763"/>
      <c r="F1741" s="368"/>
      <c r="G1741" s="368"/>
      <c r="H1741" s="368"/>
      <c r="I1741" s="1899"/>
      <c r="J1741" s="1899"/>
      <c r="K1741" s="791"/>
      <c r="L1741" s="791"/>
      <c r="M1741" s="791"/>
      <c r="N1741" s="791"/>
      <c r="O1741" s="791"/>
      <c r="P1741" s="791"/>
      <c r="Q1741" s="568"/>
      <c r="R1741" s="568"/>
      <c r="S1741" s="568"/>
      <c r="T1741" s="568"/>
      <c r="U1741" s="568"/>
      <c r="V1741" s="568"/>
      <c r="W1741" s="568"/>
      <c r="X1741" s="568"/>
      <c r="Y1741" s="1067"/>
      <c r="Z1741" s="568"/>
      <c r="AA1741" s="1088"/>
      <c r="AB1741" s="568"/>
      <c r="AC1741" s="568"/>
      <c r="AD1741" s="568"/>
      <c r="AE1741" s="568"/>
      <c r="AF1741" s="568"/>
      <c r="AG1741" s="1276"/>
      <c r="AH1741" s="564"/>
      <c r="AI1741" s="1457"/>
      <c r="AJ1741" s="1472"/>
    </row>
    <row r="1742" spans="1:36" ht="45" x14ac:dyDescent="0.25">
      <c r="A1742" s="239">
        <v>1</v>
      </c>
      <c r="B1742" s="516" t="s">
        <v>395</v>
      </c>
      <c r="C1742" s="678"/>
      <c r="D1742" s="4"/>
      <c r="E1742" s="763">
        <v>86</v>
      </c>
      <c r="F1742" s="368">
        <f>ROUND(E1742/12*$B$4,0)</f>
        <v>57</v>
      </c>
      <c r="G1742" s="368">
        <v>72</v>
      </c>
      <c r="H1742" s="368">
        <f>G1742/F1742*100</f>
        <v>126.31578947368421</v>
      </c>
      <c r="I1742" s="1899"/>
      <c r="J1742" s="1899"/>
      <c r="K1742" s="791"/>
      <c r="L1742" s="791"/>
      <c r="M1742" s="791"/>
      <c r="N1742" s="791"/>
      <c r="O1742" s="791"/>
      <c r="P1742" s="791"/>
      <c r="Q1742" s="568"/>
      <c r="R1742" s="568"/>
      <c r="S1742" s="568"/>
      <c r="T1742" s="568"/>
      <c r="U1742" s="568"/>
      <c r="V1742" s="568"/>
      <c r="W1742" s="568"/>
      <c r="X1742" s="568"/>
      <c r="Y1742" s="1067"/>
      <c r="Z1742" s="568"/>
      <c r="AA1742" s="1088"/>
      <c r="AB1742" s="568"/>
      <c r="AC1742" s="568"/>
      <c r="AD1742" s="568"/>
      <c r="AE1742" s="568"/>
      <c r="AF1742" s="568"/>
      <c r="AG1742" s="1276"/>
      <c r="AH1742" s="564"/>
      <c r="AI1742" s="1457"/>
      <c r="AJ1742" s="1472"/>
    </row>
    <row r="1743" spans="1:36" ht="30" x14ac:dyDescent="0.25">
      <c r="A1743" s="239">
        <v>1</v>
      </c>
      <c r="B1743" s="516" t="s">
        <v>396</v>
      </c>
      <c r="C1743" s="678"/>
      <c r="D1743" s="4"/>
      <c r="E1743" s="763">
        <v>104</v>
      </c>
      <c r="F1743" s="368">
        <f>ROUND(E1743/12*$B$4,0)</f>
        <v>69</v>
      </c>
      <c r="G1743" s="368">
        <v>103</v>
      </c>
      <c r="H1743" s="368">
        <f>G1743/F1743*100</f>
        <v>149.27536231884056</v>
      </c>
      <c r="I1743" s="1899"/>
      <c r="J1743" s="1899"/>
      <c r="K1743" s="791"/>
      <c r="L1743" s="791"/>
      <c r="M1743" s="791"/>
      <c r="N1743" s="791"/>
      <c r="O1743" s="791"/>
      <c r="P1743" s="791"/>
      <c r="Q1743" s="568"/>
      <c r="R1743" s="568"/>
      <c r="S1743" s="568"/>
      <c r="T1743" s="568"/>
      <c r="U1743" s="568"/>
      <c r="V1743" s="568"/>
      <c r="W1743" s="568"/>
      <c r="X1743" s="568"/>
      <c r="Y1743" s="1067"/>
      <c r="Z1743" s="568"/>
      <c r="AA1743" s="1088"/>
      <c r="AB1743" s="568"/>
      <c r="AC1743" s="568"/>
      <c r="AD1743" s="568"/>
      <c r="AE1743" s="568"/>
      <c r="AF1743" s="568"/>
      <c r="AG1743" s="1276"/>
      <c r="AH1743" s="564"/>
      <c r="AI1743" s="1457"/>
      <c r="AJ1743" s="1472"/>
    </row>
    <row r="1744" spans="1:36" ht="60" x14ac:dyDescent="0.25">
      <c r="A1744" s="239">
        <v>1</v>
      </c>
      <c r="B1744" s="729" t="s">
        <v>397</v>
      </c>
      <c r="C1744" s="678"/>
      <c r="D1744" s="4"/>
      <c r="E1744" s="1154">
        <f>SUM(E1745:E1747)</f>
        <v>21500</v>
      </c>
      <c r="F1744" s="368">
        <f>SUM(F1745:F1747)</f>
        <v>14333</v>
      </c>
      <c r="G1744" s="368">
        <f>SUM(G1745:G1747)</f>
        <v>15035</v>
      </c>
      <c r="H1744" s="368">
        <f>G1744/F1744*100</f>
        <v>104.89778832065862</v>
      </c>
      <c r="I1744" s="1899"/>
      <c r="J1744" s="1899"/>
      <c r="K1744" s="791"/>
      <c r="L1744" s="791"/>
      <c r="M1744" s="791"/>
      <c r="N1744" s="791"/>
      <c r="O1744" s="791"/>
      <c r="P1744" s="791"/>
      <c r="Q1744" s="568"/>
      <c r="R1744" s="568"/>
      <c r="S1744" s="568"/>
      <c r="T1744" s="568"/>
      <c r="U1744" s="568"/>
      <c r="V1744" s="568"/>
      <c r="W1744" s="568"/>
      <c r="X1744" s="568"/>
      <c r="Y1744" s="1067"/>
      <c r="Z1744" s="568"/>
      <c r="AA1744" s="1088"/>
      <c r="AB1744" s="568"/>
      <c r="AC1744" s="568"/>
      <c r="AD1744" s="568"/>
      <c r="AE1744" s="568"/>
      <c r="AF1744" s="568"/>
      <c r="AG1744" s="1276">
        <f>SUM(AG1745:AG1747)</f>
        <v>0</v>
      </c>
      <c r="AH1744" s="564"/>
      <c r="AI1744" s="1457"/>
      <c r="AJ1744" s="1472"/>
    </row>
    <row r="1745" spans="1:36" ht="45" x14ac:dyDescent="0.25">
      <c r="A1745" s="239">
        <v>1</v>
      </c>
      <c r="B1745" s="516" t="s">
        <v>398</v>
      </c>
      <c r="C1745" s="678"/>
      <c r="D1745" s="4"/>
      <c r="E1745" s="763"/>
      <c r="F1745" s="213"/>
      <c r="G1745" s="368"/>
      <c r="H1745" s="368"/>
      <c r="I1745" s="1899"/>
      <c r="J1745" s="1899"/>
      <c r="K1745" s="211"/>
      <c r="L1745" s="211"/>
      <c r="M1745" s="211"/>
      <c r="N1745" s="211"/>
      <c r="O1745" s="211"/>
      <c r="P1745" s="211"/>
      <c r="Q1745" s="568"/>
      <c r="R1745" s="568"/>
      <c r="S1745" s="568"/>
      <c r="T1745" s="568"/>
      <c r="U1745" s="568"/>
      <c r="V1745" s="568"/>
      <c r="W1745" s="568"/>
      <c r="X1745" s="568"/>
      <c r="Y1745" s="1067"/>
      <c r="Z1745" s="568">
        <f>AF1745-AE1745-AB1745</f>
        <v>0</v>
      </c>
      <c r="AA1745" s="1088"/>
      <c r="AB1745" s="568"/>
      <c r="AC1745" s="568"/>
      <c r="AD1745" s="568"/>
      <c r="AE1745" s="568"/>
      <c r="AF1745" s="568"/>
      <c r="AG1745" s="1276"/>
      <c r="AH1745" s="564"/>
      <c r="AI1745" s="1457"/>
      <c r="AJ1745" s="1472"/>
    </row>
    <row r="1746" spans="1:36" ht="75" x14ac:dyDescent="0.25">
      <c r="A1746" s="239">
        <v>1</v>
      </c>
      <c r="B1746" s="516" t="s">
        <v>399</v>
      </c>
      <c r="C1746" s="678"/>
      <c r="D1746" s="4"/>
      <c r="E1746" s="1152">
        <v>16500</v>
      </c>
      <c r="F1746" s="368">
        <f>ROUND(E1746/12*$B$4,0)</f>
        <v>11000</v>
      </c>
      <c r="G1746" s="368">
        <v>11553</v>
      </c>
      <c r="H1746" s="368">
        <f>G1746/F1746*100</f>
        <v>105.02727272727273</v>
      </c>
      <c r="I1746" s="1899"/>
      <c r="J1746" s="1899"/>
      <c r="K1746" s="211"/>
      <c r="L1746" s="211"/>
      <c r="M1746" s="211"/>
      <c r="N1746" s="211"/>
      <c r="O1746" s="211"/>
      <c r="P1746" s="211"/>
      <c r="Q1746" s="568"/>
      <c r="R1746" s="568"/>
      <c r="S1746" s="568"/>
      <c r="T1746" s="568"/>
      <c r="U1746" s="568"/>
      <c r="V1746" s="568"/>
      <c r="W1746" s="568"/>
      <c r="X1746" s="568"/>
      <c r="Y1746" s="1067"/>
      <c r="Z1746" s="568">
        <f>AF1746-AE1746-AB1746</f>
        <v>0</v>
      </c>
      <c r="AA1746" s="1088"/>
      <c r="AB1746" s="568"/>
      <c r="AC1746" s="568"/>
      <c r="AD1746" s="568"/>
      <c r="AE1746" s="568"/>
      <c r="AF1746" s="568"/>
      <c r="AG1746" s="1276"/>
      <c r="AH1746" s="564"/>
      <c r="AI1746" s="1457"/>
      <c r="AJ1746" s="1472"/>
    </row>
    <row r="1747" spans="1:36" ht="60" x14ac:dyDescent="0.25">
      <c r="A1747" s="239">
        <v>1</v>
      </c>
      <c r="B1747" s="516" t="s">
        <v>400</v>
      </c>
      <c r="C1747" s="678"/>
      <c r="D1747" s="4"/>
      <c r="E1747" s="763">
        <v>5000</v>
      </c>
      <c r="F1747" s="368">
        <f>ROUND(E1747/12*$B$4,0)</f>
        <v>3333</v>
      </c>
      <c r="G1747" s="213">
        <v>3482</v>
      </c>
      <c r="H1747" s="368">
        <f>G1747/F1747*100</f>
        <v>104.47044704470447</v>
      </c>
      <c r="I1747" s="1899"/>
      <c r="J1747" s="1899"/>
      <c r="K1747" s="211"/>
      <c r="L1747" s="211"/>
      <c r="M1747" s="211"/>
      <c r="N1747" s="211"/>
      <c r="O1747" s="211"/>
      <c r="P1747" s="211"/>
      <c r="Q1747" s="568"/>
      <c r="R1747" s="568"/>
      <c r="S1747" s="568"/>
      <c r="T1747" s="568"/>
      <c r="U1747" s="568"/>
      <c r="V1747" s="568"/>
      <c r="W1747" s="568"/>
      <c r="X1747" s="568"/>
      <c r="Y1747" s="1067"/>
      <c r="Z1747" s="568">
        <f>AF1747-AE1747-AB1747</f>
        <v>0</v>
      </c>
      <c r="AA1747" s="1088"/>
      <c r="AB1747" s="568"/>
      <c r="AC1747" s="568"/>
      <c r="AD1747" s="568"/>
      <c r="AE1747" s="568"/>
      <c r="AF1747" s="568"/>
      <c r="AG1747" s="1292"/>
      <c r="AH1747" s="564"/>
      <c r="AI1747" s="1457"/>
      <c r="AJ1747" s="1472"/>
    </row>
    <row r="1748" spans="1:36" x14ac:dyDescent="0.25">
      <c r="B1748" s="803" t="s">
        <v>206</v>
      </c>
      <c r="C1748" s="678"/>
      <c r="D1748" s="4"/>
      <c r="E1748" s="415"/>
      <c r="F1748" s="368">
        <f>ROUND(E1748/12*$B$4,0)</f>
        <v>0</v>
      </c>
      <c r="G1748" s="213"/>
      <c r="H1748" s="368"/>
      <c r="I1748" s="1899"/>
      <c r="J1748" s="1899"/>
      <c r="K1748" s="211"/>
      <c r="L1748" s="211"/>
      <c r="M1748" s="211"/>
      <c r="N1748" s="211"/>
      <c r="O1748" s="211"/>
      <c r="P1748" s="211"/>
      <c r="Q1748" s="568"/>
      <c r="R1748" s="568"/>
      <c r="S1748" s="568"/>
      <c r="T1748" s="568"/>
      <c r="U1748" s="568"/>
      <c r="V1748" s="568"/>
      <c r="W1748" s="568"/>
      <c r="X1748" s="568"/>
      <c r="Y1748" s="1067">
        <f>Q1748/12*$B$4</f>
        <v>0</v>
      </c>
      <c r="Z1748" s="568"/>
      <c r="AA1748" s="1088"/>
      <c r="AB1748" s="568"/>
      <c r="AC1748" s="568"/>
      <c r="AD1748" s="568"/>
      <c r="AE1748" s="568"/>
      <c r="AF1748" s="568"/>
      <c r="AG1748" s="1292"/>
      <c r="AH1748" s="564"/>
      <c r="AI1748" s="1457"/>
      <c r="AJ1748" s="1472"/>
    </row>
    <row r="1749" spans="1:36" ht="29.25" x14ac:dyDescent="0.25">
      <c r="A1749" s="239">
        <v>1</v>
      </c>
      <c r="B1749" s="790" t="s">
        <v>452</v>
      </c>
      <c r="C1749" s="678"/>
      <c r="D1749" s="4"/>
      <c r="E1749" s="415"/>
      <c r="F1749" s="213"/>
      <c r="G1749" s="368"/>
      <c r="H1749" s="368"/>
      <c r="I1749" s="1899"/>
      <c r="J1749" s="1899"/>
      <c r="K1749" s="211"/>
      <c r="L1749" s="211"/>
      <c r="M1749" s="211"/>
      <c r="N1749" s="211"/>
      <c r="O1749" s="211"/>
      <c r="P1749" s="211"/>
      <c r="Q1749" s="568"/>
      <c r="R1749" s="568"/>
      <c r="S1749" s="568"/>
      <c r="T1749" s="568"/>
      <c r="U1749" s="568"/>
      <c r="V1749" s="568"/>
      <c r="W1749" s="568"/>
      <c r="X1749" s="568"/>
      <c r="Y1749" s="1067"/>
      <c r="Z1749" s="568">
        <f>AF1749-AE1749-AB1749</f>
        <v>0</v>
      </c>
      <c r="AA1749" s="1088"/>
      <c r="AB1749" s="568"/>
      <c r="AC1749" s="568"/>
      <c r="AD1749" s="568"/>
      <c r="AE1749" s="568"/>
      <c r="AF1749" s="568"/>
      <c r="AG1749" s="1276"/>
      <c r="AH1749" s="564"/>
      <c r="AI1749" s="1457"/>
      <c r="AJ1749" s="1472"/>
    </row>
    <row r="1750" spans="1:36" x14ac:dyDescent="0.25">
      <c r="A1750" s="239">
        <v>1</v>
      </c>
      <c r="B1750" s="4" t="s">
        <v>440</v>
      </c>
      <c r="C1750" s="678"/>
      <c r="D1750" s="4"/>
      <c r="E1750" s="415"/>
      <c r="F1750" s="213"/>
      <c r="G1750" s="368"/>
      <c r="H1750" s="368"/>
      <c r="I1750" s="1899"/>
      <c r="J1750" s="1899"/>
      <c r="K1750" s="211"/>
      <c r="L1750" s="211"/>
      <c r="M1750" s="211"/>
      <c r="N1750" s="211"/>
      <c r="O1750" s="211"/>
      <c r="P1750" s="211"/>
      <c r="Q1750" s="568"/>
      <c r="R1750" s="568"/>
      <c r="S1750" s="568"/>
      <c r="T1750" s="568"/>
      <c r="U1750" s="568"/>
      <c r="V1750" s="568"/>
      <c r="W1750" s="568"/>
      <c r="X1750" s="568"/>
      <c r="Y1750" s="1214"/>
      <c r="Z1750" s="569"/>
      <c r="AA1750" s="1088"/>
      <c r="AB1750" s="569"/>
      <c r="AC1750" s="569"/>
      <c r="AD1750" s="569"/>
      <c r="AE1750" s="569"/>
      <c r="AF1750" s="569"/>
      <c r="AG1750" s="1276"/>
      <c r="AH1750" s="1200"/>
      <c r="AI1750" s="1457"/>
      <c r="AJ1750" s="1472"/>
    </row>
    <row r="1751" spans="1:36" ht="30" x14ac:dyDescent="0.25">
      <c r="A1751" s="239">
        <v>1</v>
      </c>
      <c r="B1751" s="804" t="s">
        <v>441</v>
      </c>
      <c r="C1751" s="678"/>
      <c r="D1751" s="4"/>
      <c r="E1751" s="415"/>
      <c r="F1751" s="213"/>
      <c r="G1751" s="368"/>
      <c r="H1751" s="368"/>
      <c r="I1751" s="1899"/>
      <c r="J1751" s="1899"/>
      <c r="K1751" s="211"/>
      <c r="L1751" s="211"/>
      <c r="M1751" s="211"/>
      <c r="N1751" s="211"/>
      <c r="O1751" s="211"/>
      <c r="P1751" s="211"/>
      <c r="Q1751" s="568"/>
      <c r="R1751" s="568"/>
      <c r="S1751" s="568"/>
      <c r="T1751" s="568"/>
      <c r="U1751" s="568"/>
      <c r="V1751" s="568"/>
      <c r="W1751" s="568"/>
      <c r="X1751" s="568"/>
      <c r="Y1751" s="1214"/>
      <c r="Z1751" s="569"/>
      <c r="AA1751" s="1088"/>
      <c r="AB1751" s="569"/>
      <c r="AC1751" s="569"/>
      <c r="AD1751" s="569"/>
      <c r="AE1751" s="569"/>
      <c r="AF1751" s="569"/>
      <c r="AG1751" s="1276"/>
      <c r="AH1751" s="1200"/>
      <c r="AI1751" s="1457"/>
      <c r="AJ1751" s="1472"/>
    </row>
    <row r="1752" spans="1:36" x14ac:dyDescent="0.25">
      <c r="A1752" s="239">
        <v>1</v>
      </c>
      <c r="B1752" s="4" t="s">
        <v>442</v>
      </c>
      <c r="C1752" s="678"/>
      <c r="D1752" s="4"/>
      <c r="E1752" s="415"/>
      <c r="F1752" s="213"/>
      <c r="G1752" s="368"/>
      <c r="H1752" s="368"/>
      <c r="I1752" s="1899"/>
      <c r="J1752" s="1899"/>
      <c r="K1752" s="211"/>
      <c r="L1752" s="211"/>
      <c r="M1752" s="211"/>
      <c r="N1752" s="211"/>
      <c r="O1752" s="211"/>
      <c r="P1752" s="211"/>
      <c r="Q1752" s="568"/>
      <c r="R1752" s="568"/>
      <c r="S1752" s="568"/>
      <c r="T1752" s="568"/>
      <c r="U1752" s="568"/>
      <c r="V1752" s="568"/>
      <c r="W1752" s="568"/>
      <c r="X1752" s="568"/>
      <c r="Y1752" s="1214"/>
      <c r="Z1752" s="569"/>
      <c r="AA1752" s="1088"/>
      <c r="AB1752" s="569"/>
      <c r="AC1752" s="569"/>
      <c r="AD1752" s="569"/>
      <c r="AE1752" s="569"/>
      <c r="AF1752" s="569"/>
      <c r="AG1752" s="1276"/>
      <c r="AH1752" s="1200"/>
      <c r="AI1752" s="1457"/>
      <c r="AJ1752" s="1472"/>
    </row>
    <row r="1753" spans="1:36" ht="30" x14ac:dyDescent="0.25">
      <c r="A1753" s="239">
        <v>1</v>
      </c>
      <c r="B1753" s="4" t="s">
        <v>467</v>
      </c>
      <c r="C1753" s="678"/>
      <c r="D1753" s="4"/>
      <c r="E1753" s="415"/>
      <c r="F1753" s="213"/>
      <c r="G1753" s="368"/>
      <c r="H1753" s="368"/>
      <c r="I1753" s="1899"/>
      <c r="J1753" s="1899"/>
      <c r="K1753" s="211"/>
      <c r="L1753" s="211"/>
      <c r="M1753" s="211"/>
      <c r="N1753" s="211"/>
      <c r="O1753" s="211"/>
      <c r="P1753" s="211"/>
      <c r="Q1753" s="568"/>
      <c r="R1753" s="568"/>
      <c r="S1753" s="568"/>
      <c r="T1753" s="568"/>
      <c r="U1753" s="568"/>
      <c r="V1753" s="568"/>
      <c r="W1753" s="568"/>
      <c r="X1753" s="568"/>
      <c r="Y1753" s="1214"/>
      <c r="Z1753" s="569"/>
      <c r="AA1753" s="1088"/>
      <c r="AB1753" s="569"/>
      <c r="AC1753" s="569"/>
      <c r="AD1753" s="569"/>
      <c r="AE1753" s="569"/>
      <c r="AF1753" s="569"/>
      <c r="AG1753" s="1276"/>
      <c r="AH1753" s="1200"/>
      <c r="AI1753" s="1457"/>
      <c r="AJ1753" s="1472"/>
    </row>
    <row r="1754" spans="1:36" ht="60" x14ac:dyDescent="0.25">
      <c r="A1754" s="239">
        <v>1</v>
      </c>
      <c r="B1754" s="4" t="s">
        <v>443</v>
      </c>
      <c r="C1754" s="678"/>
      <c r="D1754" s="4"/>
      <c r="E1754" s="415"/>
      <c r="F1754" s="213"/>
      <c r="G1754" s="368"/>
      <c r="H1754" s="368"/>
      <c r="I1754" s="1899"/>
      <c r="J1754" s="1899"/>
      <c r="K1754" s="211"/>
      <c r="L1754" s="211"/>
      <c r="M1754" s="211"/>
      <c r="N1754" s="211"/>
      <c r="O1754" s="211"/>
      <c r="P1754" s="211"/>
      <c r="Q1754" s="568"/>
      <c r="R1754" s="568"/>
      <c r="S1754" s="568"/>
      <c r="T1754" s="568"/>
      <c r="U1754" s="568"/>
      <c r="V1754" s="568"/>
      <c r="W1754" s="568"/>
      <c r="X1754" s="568"/>
      <c r="Y1754" s="1214"/>
      <c r="Z1754" s="569"/>
      <c r="AA1754" s="1088"/>
      <c r="AB1754" s="569"/>
      <c r="AC1754" s="569"/>
      <c r="AD1754" s="569"/>
      <c r="AE1754" s="569"/>
      <c r="AF1754" s="569"/>
      <c r="AG1754" s="1276"/>
      <c r="AH1754" s="1200"/>
      <c r="AI1754" s="1457"/>
      <c r="AJ1754" s="1472"/>
    </row>
    <row r="1755" spans="1:36" ht="75" x14ac:dyDescent="0.25">
      <c r="A1755" s="239">
        <v>1</v>
      </c>
      <c r="B1755" s="4" t="s">
        <v>444</v>
      </c>
      <c r="C1755" s="678"/>
      <c r="D1755" s="4"/>
      <c r="E1755" s="415"/>
      <c r="F1755" s="213"/>
      <c r="G1755" s="368"/>
      <c r="H1755" s="368"/>
      <c r="I1755" s="1899"/>
      <c r="J1755" s="1899"/>
      <c r="K1755" s="211"/>
      <c r="L1755" s="211"/>
      <c r="M1755" s="211"/>
      <c r="N1755" s="211"/>
      <c r="O1755" s="211"/>
      <c r="P1755" s="211"/>
      <c r="Q1755" s="568"/>
      <c r="R1755" s="568"/>
      <c r="S1755" s="568"/>
      <c r="T1755" s="568"/>
      <c r="U1755" s="568"/>
      <c r="V1755" s="568"/>
      <c r="W1755" s="568"/>
      <c r="X1755" s="568"/>
      <c r="Y1755" s="1214"/>
      <c r="Z1755" s="569"/>
      <c r="AA1755" s="1088"/>
      <c r="AB1755" s="569"/>
      <c r="AC1755" s="569"/>
      <c r="AD1755" s="569"/>
      <c r="AE1755" s="569"/>
      <c r="AF1755" s="569"/>
      <c r="AG1755" s="1276"/>
      <c r="AH1755" s="1200"/>
      <c r="AI1755" s="1457"/>
      <c r="AJ1755" s="1472"/>
    </row>
    <row r="1756" spans="1:36" ht="45" x14ac:dyDescent="0.25">
      <c r="A1756" s="239">
        <v>1</v>
      </c>
      <c r="B1756" s="805" t="s">
        <v>445</v>
      </c>
      <c r="C1756" s="678"/>
      <c r="D1756" s="4"/>
      <c r="E1756" s="415"/>
      <c r="F1756" s="213"/>
      <c r="G1756" s="368"/>
      <c r="H1756" s="368"/>
      <c r="I1756" s="1899"/>
      <c r="J1756" s="1899"/>
      <c r="K1756" s="211"/>
      <c r="L1756" s="211"/>
      <c r="M1756" s="211"/>
      <c r="N1756" s="211"/>
      <c r="O1756" s="211"/>
      <c r="P1756" s="211"/>
      <c r="Q1756" s="568"/>
      <c r="R1756" s="568"/>
      <c r="S1756" s="568"/>
      <c r="T1756" s="568"/>
      <c r="U1756" s="568"/>
      <c r="V1756" s="568"/>
      <c r="W1756" s="568"/>
      <c r="X1756" s="568"/>
      <c r="Y1756" s="1214"/>
      <c r="Z1756" s="569"/>
      <c r="AA1756" s="1088"/>
      <c r="AB1756" s="569"/>
      <c r="AC1756" s="569"/>
      <c r="AD1756" s="569"/>
      <c r="AE1756" s="569"/>
      <c r="AF1756" s="569"/>
      <c r="AG1756" s="1276"/>
      <c r="AH1756" s="1200"/>
      <c r="AI1756" s="1457"/>
      <c r="AJ1756" s="1472"/>
    </row>
    <row r="1757" spans="1:36" ht="29.25" x14ac:dyDescent="0.25">
      <c r="A1757" s="239">
        <v>1</v>
      </c>
      <c r="B1757" s="790" t="s">
        <v>453</v>
      </c>
      <c r="C1757" s="678"/>
      <c r="D1757" s="4"/>
      <c r="E1757" s="415"/>
      <c r="F1757" s="213"/>
      <c r="G1757" s="368"/>
      <c r="H1757" s="368"/>
      <c r="I1757" s="1899"/>
      <c r="J1757" s="1899"/>
      <c r="K1757" s="211"/>
      <c r="L1757" s="211"/>
      <c r="M1757" s="211"/>
      <c r="N1757" s="211"/>
      <c r="O1757" s="211"/>
      <c r="P1757" s="211"/>
      <c r="Q1757" s="568"/>
      <c r="R1757" s="568"/>
      <c r="S1757" s="568"/>
      <c r="T1757" s="568"/>
      <c r="U1757" s="568"/>
      <c r="V1757" s="568"/>
      <c r="W1757" s="568"/>
      <c r="X1757" s="568"/>
      <c r="Y1757" s="1214"/>
      <c r="Z1757" s="569"/>
      <c r="AA1757" s="1088"/>
      <c r="AB1757" s="569"/>
      <c r="AC1757" s="569"/>
      <c r="AD1757" s="569"/>
      <c r="AE1757" s="569"/>
      <c r="AF1757" s="569"/>
      <c r="AG1757" s="1276"/>
      <c r="AH1757" s="1200"/>
      <c r="AI1757" s="1457"/>
      <c r="AJ1757" s="1472"/>
    </row>
    <row r="1758" spans="1:36" x14ac:dyDescent="0.25">
      <c r="A1758" s="239">
        <v>1</v>
      </c>
      <c r="B1758" s="790" t="s">
        <v>468</v>
      </c>
      <c r="C1758" s="678"/>
      <c r="D1758" s="4"/>
      <c r="E1758" s="415"/>
      <c r="F1758" s="213"/>
      <c r="G1758" s="368"/>
      <c r="H1758" s="368"/>
      <c r="I1758" s="1899"/>
      <c r="J1758" s="1899"/>
      <c r="K1758" s="211"/>
      <c r="L1758" s="211"/>
      <c r="M1758" s="211"/>
      <c r="N1758" s="211"/>
      <c r="O1758" s="211"/>
      <c r="P1758" s="211"/>
      <c r="Q1758" s="568"/>
      <c r="R1758" s="568"/>
      <c r="S1758" s="568"/>
      <c r="T1758" s="568"/>
      <c r="U1758" s="568"/>
      <c r="V1758" s="568"/>
      <c r="W1758" s="568"/>
      <c r="X1758" s="568"/>
      <c r="Y1758" s="1214"/>
      <c r="Z1758" s="569"/>
      <c r="AA1758" s="1088"/>
      <c r="AB1758" s="569"/>
      <c r="AC1758" s="569"/>
      <c r="AD1758" s="569"/>
      <c r="AE1758" s="569"/>
      <c r="AF1758" s="569"/>
      <c r="AG1758" s="1276"/>
      <c r="AH1758" s="1200"/>
      <c r="AI1758" s="1457"/>
      <c r="AJ1758" s="1472"/>
    </row>
    <row r="1759" spans="1:36" x14ac:dyDescent="0.25">
      <c r="A1759" s="239">
        <v>1</v>
      </c>
      <c r="B1759" s="4" t="s">
        <v>469</v>
      </c>
      <c r="C1759" s="678"/>
      <c r="D1759" s="4"/>
      <c r="E1759" s="415"/>
      <c r="F1759" s="213"/>
      <c r="G1759" s="368"/>
      <c r="H1759" s="368"/>
      <c r="I1759" s="1899"/>
      <c r="J1759" s="1899"/>
      <c r="K1759" s="211"/>
      <c r="L1759" s="211"/>
      <c r="M1759" s="211"/>
      <c r="N1759" s="211"/>
      <c r="O1759" s="211"/>
      <c r="P1759" s="211"/>
      <c r="Q1759" s="568"/>
      <c r="R1759" s="568"/>
      <c r="S1759" s="568"/>
      <c r="T1759" s="568"/>
      <c r="U1759" s="568"/>
      <c r="V1759" s="568"/>
      <c r="W1759" s="568"/>
      <c r="X1759" s="568"/>
      <c r="Y1759" s="1214"/>
      <c r="Z1759" s="569">
        <f t="shared" ref="Z1759:Z1769" si="720">AF1759-AE1759-AB1759</f>
        <v>0</v>
      </c>
      <c r="AA1759" s="1088"/>
      <c r="AB1759" s="569"/>
      <c r="AC1759" s="569"/>
      <c r="AD1759" s="569"/>
      <c r="AE1759" s="569"/>
      <c r="AF1759" s="569"/>
      <c r="AG1759" s="1276"/>
      <c r="AH1759" s="1200"/>
      <c r="AI1759" s="1457"/>
      <c r="AJ1759" s="1472"/>
    </row>
    <row r="1760" spans="1:36" x14ac:dyDescent="0.25">
      <c r="A1760" s="239">
        <v>1</v>
      </c>
      <c r="B1760" s="806" t="s">
        <v>470</v>
      </c>
      <c r="C1760" s="248"/>
      <c r="D1760" s="790"/>
      <c r="E1760" s="444"/>
      <c r="F1760" s="1058"/>
      <c r="G1760" s="1058"/>
      <c r="H1760" s="1058"/>
      <c r="I1760" s="1899"/>
      <c r="J1760" s="1899"/>
      <c r="K1760" s="211"/>
      <c r="L1760" s="211"/>
      <c r="M1760" s="211"/>
      <c r="N1760" s="211"/>
      <c r="O1760" s="211"/>
      <c r="P1760" s="211"/>
      <c r="Q1760" s="568"/>
      <c r="R1760" s="568"/>
      <c r="S1760" s="568"/>
      <c r="T1760" s="568"/>
      <c r="U1760" s="568"/>
      <c r="V1760" s="568"/>
      <c r="W1760" s="568"/>
      <c r="X1760" s="568"/>
      <c r="Y1760" s="1067">
        <f>Q1760/12*$B$4</f>
        <v>0</v>
      </c>
      <c r="Z1760" s="568">
        <f t="shared" si="720"/>
        <v>0</v>
      </c>
      <c r="AA1760" s="1091"/>
      <c r="AB1760" s="568"/>
      <c r="AC1760" s="569">
        <f>Z1760-Y1760</f>
        <v>0</v>
      </c>
      <c r="AD1760" s="568"/>
      <c r="AE1760" s="568"/>
      <c r="AF1760" s="568"/>
      <c r="AG1760" s="1280"/>
      <c r="AH1760" s="564"/>
      <c r="AI1760" s="1457"/>
      <c r="AJ1760" s="1472"/>
    </row>
    <row r="1761" spans="1:36" ht="43.5" x14ac:dyDescent="0.25">
      <c r="A1761" s="239">
        <v>1</v>
      </c>
      <c r="B1761" s="790" t="s">
        <v>446</v>
      </c>
      <c r="C1761" s="2045"/>
      <c r="D1761" s="4"/>
      <c r="E1761" s="415">
        <v>12860</v>
      </c>
      <c r="F1761" s="213">
        <f>ROUND(E1761/12*$B$4,0)</f>
        <v>8573</v>
      </c>
      <c r="G1761" s="368">
        <v>8604</v>
      </c>
      <c r="H1761" s="368">
        <f>G1761/F1761*100</f>
        <v>100.36160037326489</v>
      </c>
      <c r="I1761" s="1899"/>
      <c r="J1761" s="1899"/>
      <c r="K1761" s="211"/>
      <c r="L1761" s="211"/>
      <c r="M1761" s="211"/>
      <c r="N1761" s="211"/>
      <c r="O1761" s="211"/>
      <c r="P1761" s="211"/>
      <c r="Q1761" s="567"/>
      <c r="R1761" s="567"/>
      <c r="S1761" s="567"/>
      <c r="T1761" s="567"/>
      <c r="U1761" s="567"/>
      <c r="V1761" s="567"/>
      <c r="W1761" s="567"/>
      <c r="X1761" s="567"/>
      <c r="Y1761" s="1067"/>
      <c r="Z1761" s="567">
        <f t="shared" si="720"/>
        <v>0</v>
      </c>
      <c r="AA1761" s="1091"/>
      <c r="AB1761" s="568"/>
      <c r="AC1761" s="568"/>
      <c r="AD1761" s="567"/>
      <c r="AE1761" s="567"/>
      <c r="AF1761" s="567"/>
      <c r="AG1761" s="1276"/>
      <c r="AH1761" s="610"/>
      <c r="AI1761" s="1457"/>
      <c r="AJ1761" s="1472"/>
    </row>
    <row r="1762" spans="1:36" ht="30" x14ac:dyDescent="0.25">
      <c r="A1762" s="239">
        <v>1</v>
      </c>
      <c r="B1762" s="785" t="s">
        <v>201</v>
      </c>
      <c r="C1762" s="678"/>
      <c r="D1762" s="4"/>
      <c r="E1762" s="415"/>
      <c r="F1762" s="368"/>
      <c r="G1762" s="368"/>
      <c r="H1762" s="368"/>
      <c r="I1762" s="1899"/>
      <c r="J1762" s="1899"/>
      <c r="K1762" s="211"/>
      <c r="L1762" s="211"/>
      <c r="M1762" s="211"/>
      <c r="N1762" s="211"/>
      <c r="O1762" s="211"/>
      <c r="P1762" s="211"/>
      <c r="Q1762" s="568"/>
      <c r="R1762" s="568"/>
      <c r="S1762" s="568"/>
      <c r="T1762" s="568"/>
      <c r="U1762" s="568"/>
      <c r="V1762" s="568"/>
      <c r="W1762" s="568"/>
      <c r="X1762" s="568"/>
      <c r="Y1762" s="1067"/>
      <c r="Z1762" s="568">
        <f t="shared" si="720"/>
        <v>0</v>
      </c>
      <c r="AA1762" s="1088"/>
      <c r="AB1762" s="568"/>
      <c r="AC1762" s="568"/>
      <c r="AD1762" s="568"/>
      <c r="AE1762" s="568"/>
      <c r="AF1762" s="568"/>
      <c r="AG1762" s="1276"/>
      <c r="AH1762" s="564"/>
      <c r="AI1762" s="1457"/>
      <c r="AJ1762" s="1472"/>
    </row>
    <row r="1763" spans="1:36" x14ac:dyDescent="0.25">
      <c r="A1763" s="239">
        <v>1</v>
      </c>
      <c r="B1763" s="777" t="s">
        <v>234</v>
      </c>
      <c r="C1763" s="678"/>
      <c r="D1763" s="4"/>
      <c r="E1763" s="415">
        <f>E1764+E1765</f>
        <v>2850</v>
      </c>
      <c r="F1763" s="213">
        <f>F1764+F1765</f>
        <v>1900</v>
      </c>
      <c r="G1763" s="368">
        <f>G1764+G1765</f>
        <v>1275</v>
      </c>
      <c r="H1763" s="368">
        <f t="shared" ref="H1763:H1770" si="721">G1763/F1763*100</f>
        <v>67.10526315789474</v>
      </c>
      <c r="I1763" s="1899"/>
      <c r="J1763" s="1899"/>
      <c r="K1763" s="211"/>
      <c r="L1763" s="211"/>
      <c r="M1763" s="211"/>
      <c r="N1763" s="211"/>
      <c r="O1763" s="211"/>
      <c r="P1763" s="211"/>
      <c r="Q1763" s="568">
        <v>901.45</v>
      </c>
      <c r="R1763" s="568">
        <v>901.45</v>
      </c>
      <c r="S1763" s="568">
        <v>901.45</v>
      </c>
      <c r="T1763" s="568">
        <v>901.45</v>
      </c>
      <c r="U1763" s="568">
        <v>901.45</v>
      </c>
      <c r="V1763" s="568">
        <v>901.45</v>
      </c>
      <c r="W1763" s="568">
        <v>901.45</v>
      </c>
      <c r="X1763" s="568">
        <v>901.45</v>
      </c>
      <c r="Y1763" s="1215">
        <f t="shared" ref="Y1763" si="722">Q1763/12*$B$4+(R1763-Q1763)/11*7+(S1763-R1763)/10*6+(T1763-S1763)/9*5+(U1763-T1763)/8*4+(V1763-U1763)/7*3+(W1763-V1763)/6*2+(X1763-W1763)/5*1</f>
        <v>600.9666666666667</v>
      </c>
      <c r="Z1763" s="568">
        <f t="shared" si="720"/>
        <v>568.52740000000006</v>
      </c>
      <c r="AA1763" s="1088"/>
      <c r="AB1763" s="568"/>
      <c r="AC1763" s="568">
        <f>Z1763-Y1763</f>
        <v>-32.43926666666664</v>
      </c>
      <c r="AD1763" s="568"/>
      <c r="AE1763" s="568">
        <v>0</v>
      </c>
      <c r="AF1763" s="568">
        <v>568.52740000000006</v>
      </c>
      <c r="AG1763" s="1276">
        <f>AG1764+AG1765</f>
        <v>0</v>
      </c>
      <c r="AH1763" s="564"/>
      <c r="AI1763" s="1457"/>
      <c r="AJ1763" s="1472"/>
    </row>
    <row r="1764" spans="1:36" x14ac:dyDescent="0.25">
      <c r="A1764" s="239">
        <v>1</v>
      </c>
      <c r="B1764" s="794" t="s">
        <v>90</v>
      </c>
      <c r="C1764" s="678"/>
      <c r="D1764" s="4"/>
      <c r="E1764" s="415">
        <v>2500</v>
      </c>
      <c r="F1764" s="213">
        <f>ROUND(E1764/12*$B$4,0)</f>
        <v>1667</v>
      </c>
      <c r="G1764" s="368">
        <v>826</v>
      </c>
      <c r="H1764" s="368">
        <f t="shared" si="721"/>
        <v>49.550089982003598</v>
      </c>
      <c r="I1764" s="1899"/>
      <c r="J1764" s="1899"/>
      <c r="K1764" s="211"/>
      <c r="L1764" s="211"/>
      <c r="M1764" s="211"/>
      <c r="N1764" s="211"/>
      <c r="O1764" s="211"/>
      <c r="P1764" s="211"/>
      <c r="Q1764" s="568"/>
      <c r="R1764" s="568"/>
      <c r="S1764" s="568"/>
      <c r="T1764" s="568"/>
      <c r="U1764" s="568"/>
      <c r="V1764" s="568"/>
      <c r="W1764" s="568"/>
      <c r="X1764" s="568"/>
      <c r="Y1764" s="1067"/>
      <c r="Z1764" s="568">
        <f t="shared" si="720"/>
        <v>0</v>
      </c>
      <c r="AA1764" s="1088"/>
      <c r="AB1764" s="568"/>
      <c r="AC1764" s="568"/>
      <c r="AD1764" s="568"/>
      <c r="AE1764" s="568"/>
      <c r="AF1764" s="568"/>
      <c r="AG1764" s="1276"/>
      <c r="AH1764" s="564"/>
      <c r="AI1764" s="1457"/>
      <c r="AJ1764" s="1472"/>
    </row>
    <row r="1765" spans="1:36" ht="30" x14ac:dyDescent="0.25">
      <c r="A1765" s="239">
        <v>1</v>
      </c>
      <c r="B1765" s="505" t="s">
        <v>371</v>
      </c>
      <c r="C1765" s="678"/>
      <c r="D1765" s="4"/>
      <c r="E1765" s="415">
        <v>350</v>
      </c>
      <c r="F1765" s="368">
        <f>ROUND(E1765/12*$B$4,0)</f>
        <v>233</v>
      </c>
      <c r="G1765" s="368">
        <v>449</v>
      </c>
      <c r="H1765" s="368">
        <f t="shared" si="721"/>
        <v>192.70386266094422</v>
      </c>
      <c r="I1765" s="1899"/>
      <c r="J1765" s="1899"/>
      <c r="K1765" s="211"/>
      <c r="L1765" s="211"/>
      <c r="M1765" s="211"/>
      <c r="N1765" s="211"/>
      <c r="O1765" s="211"/>
      <c r="P1765" s="211"/>
      <c r="Q1765" s="568"/>
      <c r="R1765" s="568"/>
      <c r="S1765" s="568"/>
      <c r="T1765" s="568"/>
      <c r="U1765" s="568"/>
      <c r="V1765" s="568"/>
      <c r="W1765" s="568"/>
      <c r="X1765" s="568"/>
      <c r="Y1765" s="1067"/>
      <c r="Z1765" s="568">
        <f t="shared" si="720"/>
        <v>0</v>
      </c>
      <c r="AA1765" s="1088"/>
      <c r="AB1765" s="568"/>
      <c r="AC1765" s="568"/>
      <c r="AD1765" s="568"/>
      <c r="AE1765" s="568"/>
      <c r="AF1765" s="568"/>
      <c r="AG1765" s="1276"/>
      <c r="AH1765" s="564"/>
      <c r="AI1765" s="1457"/>
      <c r="AJ1765" s="1472"/>
    </row>
    <row r="1766" spans="1:36" ht="29.25" x14ac:dyDescent="0.25">
      <c r="A1766" s="239">
        <v>1</v>
      </c>
      <c r="B1766" s="731" t="s">
        <v>372</v>
      </c>
      <c r="C1766" s="678"/>
      <c r="D1766" s="4"/>
      <c r="E1766" s="444">
        <f>E1749+E1729</f>
        <v>27000</v>
      </c>
      <c r="F1766" s="793">
        <f>F1749+F1729</f>
        <v>18000</v>
      </c>
      <c r="G1766" s="793">
        <f>G1749+G1729</f>
        <v>21789</v>
      </c>
      <c r="H1766" s="1058">
        <f t="shared" si="721"/>
        <v>121.05</v>
      </c>
      <c r="I1766" s="1899"/>
      <c r="J1766" s="1899"/>
      <c r="K1766" s="211"/>
      <c r="L1766" s="211"/>
      <c r="M1766" s="211"/>
      <c r="N1766" s="211"/>
      <c r="O1766" s="211"/>
      <c r="P1766" s="211"/>
      <c r="Q1766" s="568"/>
      <c r="R1766" s="568"/>
      <c r="S1766" s="568"/>
      <c r="T1766" s="568"/>
      <c r="U1766" s="568"/>
      <c r="V1766" s="568"/>
      <c r="W1766" s="568"/>
      <c r="X1766" s="568"/>
      <c r="Y1766" s="1067"/>
      <c r="Z1766" s="568">
        <f t="shared" si="720"/>
        <v>0</v>
      </c>
      <c r="AA1766" s="1088"/>
      <c r="AB1766" s="568"/>
      <c r="AC1766" s="568"/>
      <c r="AD1766" s="568"/>
      <c r="AE1766" s="568"/>
      <c r="AF1766" s="568"/>
      <c r="AG1766" s="1263">
        <f>AG1749+AG1729</f>
        <v>0</v>
      </c>
      <c r="AH1766" s="564"/>
      <c r="AI1766" s="1457"/>
      <c r="AJ1766" s="1472"/>
    </row>
    <row r="1767" spans="1:36" ht="43.5" x14ac:dyDescent="0.25">
      <c r="A1767" s="239">
        <v>1</v>
      </c>
      <c r="B1767" s="731" t="s">
        <v>401</v>
      </c>
      <c r="C1767" s="678"/>
      <c r="D1767" s="4"/>
      <c r="E1767" s="444">
        <f>E1738</f>
        <v>21690</v>
      </c>
      <c r="F1767" s="793">
        <f>F1738</f>
        <v>14459</v>
      </c>
      <c r="G1767" s="793">
        <f>G1738</f>
        <v>15210</v>
      </c>
      <c r="H1767" s="1058">
        <f t="shared" si="721"/>
        <v>105.19399681859049</v>
      </c>
      <c r="I1767" s="1899"/>
      <c r="J1767" s="1899"/>
      <c r="K1767" s="211"/>
      <c r="L1767" s="211"/>
      <c r="M1767" s="211"/>
      <c r="N1767" s="211"/>
      <c r="O1767" s="211"/>
      <c r="P1767" s="211"/>
      <c r="Q1767" s="568"/>
      <c r="R1767" s="568"/>
      <c r="S1767" s="568"/>
      <c r="T1767" s="568"/>
      <c r="U1767" s="568"/>
      <c r="V1767" s="568"/>
      <c r="W1767" s="568"/>
      <c r="X1767" s="568"/>
      <c r="Y1767" s="1067"/>
      <c r="Z1767" s="568">
        <f t="shared" si="720"/>
        <v>0</v>
      </c>
      <c r="AA1767" s="1088"/>
      <c r="AB1767" s="568"/>
      <c r="AC1767" s="568"/>
      <c r="AD1767" s="568"/>
      <c r="AE1767" s="568"/>
      <c r="AF1767" s="568"/>
      <c r="AG1767" s="1263">
        <f>AG1738</f>
        <v>0</v>
      </c>
      <c r="AH1767" s="564"/>
      <c r="AI1767" s="1457"/>
      <c r="AJ1767" s="1472"/>
    </row>
    <row r="1768" spans="1:36" ht="29.25" x14ac:dyDescent="0.25">
      <c r="A1768" s="239">
        <v>1</v>
      </c>
      <c r="B1768" s="731" t="s">
        <v>373</v>
      </c>
      <c r="C1768" s="678"/>
      <c r="D1768" s="4"/>
      <c r="E1768" s="444">
        <f>E1757+E1736</f>
        <v>35000</v>
      </c>
      <c r="F1768" s="793">
        <f>F1757+F1736</f>
        <v>23333</v>
      </c>
      <c r="G1768" s="793">
        <f>G1757+G1736</f>
        <v>23146</v>
      </c>
      <c r="H1768" s="1058">
        <f t="shared" si="721"/>
        <v>99.198559979428282</v>
      </c>
      <c r="I1768" s="1899"/>
      <c r="J1768" s="1899"/>
      <c r="K1768" s="211"/>
      <c r="L1768" s="211"/>
      <c r="M1768" s="211"/>
      <c r="N1768" s="211"/>
      <c r="O1768" s="211"/>
      <c r="P1768" s="211"/>
      <c r="Q1768" s="568"/>
      <c r="R1768" s="568"/>
      <c r="S1768" s="568"/>
      <c r="T1768" s="568"/>
      <c r="U1768" s="568"/>
      <c r="V1768" s="568"/>
      <c r="W1768" s="568"/>
      <c r="X1768" s="568"/>
      <c r="Y1768" s="1067"/>
      <c r="Z1768" s="568">
        <f t="shared" si="720"/>
        <v>0</v>
      </c>
      <c r="AA1768" s="1088"/>
      <c r="AB1768" s="568"/>
      <c r="AC1768" s="568"/>
      <c r="AD1768" s="568"/>
      <c r="AE1768" s="568"/>
      <c r="AF1768" s="568"/>
      <c r="AG1768" s="1263">
        <f>AG1757+AG1736</f>
        <v>0</v>
      </c>
      <c r="AH1768" s="564"/>
      <c r="AI1768" s="1457"/>
      <c r="AJ1768" s="1472"/>
    </row>
    <row r="1769" spans="1:36" ht="29.25" x14ac:dyDescent="0.25">
      <c r="A1769" s="239">
        <v>1</v>
      </c>
      <c r="B1769" s="731" t="s">
        <v>374</v>
      </c>
      <c r="C1769" s="1842"/>
      <c r="D1769" s="215"/>
      <c r="E1769" s="427">
        <f>E1761</f>
        <v>12860</v>
      </c>
      <c r="F1769" s="1056">
        <f>F1761</f>
        <v>8573</v>
      </c>
      <c r="G1769" s="1659">
        <f>G1761</f>
        <v>8604</v>
      </c>
      <c r="H1769" s="1056">
        <f t="shared" si="721"/>
        <v>100.36160037326489</v>
      </c>
      <c r="I1769" s="1922"/>
      <c r="J1769" s="1922"/>
      <c r="K1769" s="1923"/>
      <c r="L1769" s="1923"/>
      <c r="M1769" s="1923"/>
      <c r="N1769" s="1923"/>
      <c r="O1769" s="1923"/>
      <c r="P1769" s="1923"/>
      <c r="Q1769" s="570">
        <v>12849.454800000001</v>
      </c>
      <c r="R1769" s="570">
        <v>12849.454800000001</v>
      </c>
      <c r="S1769" s="570">
        <v>12849.454800000001</v>
      </c>
      <c r="T1769" s="570">
        <v>12849.454800000001</v>
      </c>
      <c r="U1769" s="570">
        <v>12849.454800000001</v>
      </c>
      <c r="V1769" s="570">
        <v>12849.454800000001</v>
      </c>
      <c r="W1769" s="570">
        <v>12849.454800000001</v>
      </c>
      <c r="X1769" s="570">
        <v>12849.454800000001</v>
      </c>
      <c r="Y1769" s="1215">
        <f t="shared" ref="Y1769" si="723">Q1769/12*$B$4+(R1769-Q1769)/11*7+(S1769-R1769)/10*6+(T1769-S1769)/9*5+(U1769-T1769)/8*4+(V1769-U1769)/7*3+(W1769-V1769)/6*2+(X1769-W1769)/5*1</f>
        <v>8566.3032000000003</v>
      </c>
      <c r="Z1769" s="570">
        <f t="shared" si="720"/>
        <v>8596.9447199999995</v>
      </c>
      <c r="AA1769" s="1088"/>
      <c r="AB1769" s="568"/>
      <c r="AC1769" s="568">
        <f>Z1769-Y1769</f>
        <v>30.641519999999218</v>
      </c>
      <c r="AD1769" s="568"/>
      <c r="AE1769" s="568">
        <v>-0.78161999999999987</v>
      </c>
      <c r="AF1769" s="570">
        <v>8596.1630999999998</v>
      </c>
      <c r="AG1769" s="1660">
        <f>AG1761</f>
        <v>0</v>
      </c>
      <c r="AH1769" s="1201"/>
      <c r="AI1769" s="1457"/>
      <c r="AJ1769" s="1472"/>
    </row>
    <row r="1770" spans="1:36" x14ac:dyDescent="0.25">
      <c r="A1770" s="239">
        <v>1</v>
      </c>
      <c r="B1770" s="1523" t="s">
        <v>138</v>
      </c>
      <c r="C1770" s="1522"/>
      <c r="D1770" s="1523"/>
      <c r="E1770" s="452">
        <f>E1766+E1767+E1769+E1768*2.9</f>
        <v>163050</v>
      </c>
      <c r="F1770" s="2069">
        <f>F1766+F1767+F1769+F1768*2.9</f>
        <v>108697.7</v>
      </c>
      <c r="G1770" s="2195">
        <f>G1766+G1767+G1769+G1768*2.9</f>
        <v>112726.39999999999</v>
      </c>
      <c r="H1770" s="2069">
        <f t="shared" si="721"/>
        <v>103.7063341726642</v>
      </c>
      <c r="I1770" s="2145"/>
      <c r="J1770" s="2145"/>
      <c r="K1770" s="2059"/>
      <c r="L1770" s="2059"/>
      <c r="M1770" s="2059"/>
      <c r="N1770" s="2059"/>
      <c r="O1770" s="2059"/>
      <c r="P1770" s="2059"/>
      <c r="Q1770" s="566">
        <f t="shared" ref="Q1770:AF1770" si="724">Q1769+Q1763+Q1738+Q1728</f>
        <v>175517.86259</v>
      </c>
      <c r="R1770" s="566">
        <f t="shared" ref="R1770:S1770" si="725">R1769+R1763+R1738+R1728</f>
        <v>175517.86259</v>
      </c>
      <c r="S1770" s="566">
        <f t="shared" si="725"/>
        <v>175517.86259</v>
      </c>
      <c r="T1770" s="566">
        <f t="shared" ref="T1770:U1770" si="726">T1769+T1763+T1738+T1728</f>
        <v>175517.86259</v>
      </c>
      <c r="U1770" s="566">
        <f t="shared" si="726"/>
        <v>175517.86259</v>
      </c>
      <c r="V1770" s="566">
        <f t="shared" ref="V1770:W1770" si="727">V1769+V1763+V1738+V1728</f>
        <v>175517.86259</v>
      </c>
      <c r="W1770" s="566">
        <f t="shared" si="727"/>
        <v>175517.86259</v>
      </c>
      <c r="X1770" s="566">
        <f t="shared" ref="X1770" si="728">X1769+X1763+X1738+X1728</f>
        <v>175517.86259</v>
      </c>
      <c r="Y1770" s="1216">
        <f t="shared" si="724"/>
        <v>117443.11851333333</v>
      </c>
      <c r="Z1770" s="566">
        <f t="shared" si="724"/>
        <v>114116.42096000003</v>
      </c>
      <c r="AA1770" s="1092">
        <f t="shared" si="724"/>
        <v>0</v>
      </c>
      <c r="AB1770" s="566">
        <f t="shared" si="724"/>
        <v>-3.7328200000000002</v>
      </c>
      <c r="AC1770" s="566">
        <f t="shared" si="724"/>
        <v>-3326.6975533333066</v>
      </c>
      <c r="AD1770" s="566">
        <f t="shared" si="724"/>
        <v>0</v>
      </c>
      <c r="AE1770" s="566">
        <f t="shared" si="724"/>
        <v>-7.0620600000000007</v>
      </c>
      <c r="AF1770" s="566">
        <f t="shared" si="724"/>
        <v>114105.62608000002</v>
      </c>
      <c r="AG1770" s="2196">
        <f>AG1766+AG1767+AG1769+AG1768*2.9</f>
        <v>0</v>
      </c>
      <c r="AH1770" s="1205">
        <f t="shared" ref="AH1770" si="729">AH1769+AH1763+AH1738+AH1728</f>
        <v>0</v>
      </c>
      <c r="AI1770" s="1457"/>
      <c r="AJ1770" s="1472"/>
    </row>
    <row r="1771" spans="1:36" x14ac:dyDescent="0.25">
      <c r="A1771" s="239">
        <v>1</v>
      </c>
      <c r="B1771" s="1738" t="s">
        <v>29</v>
      </c>
      <c r="C1771" s="1739"/>
      <c r="D1771" s="2"/>
      <c r="E1771" s="419"/>
      <c r="F1771" s="375"/>
      <c r="G1771" s="375"/>
      <c r="H1771" s="375"/>
      <c r="I1771" s="1899"/>
      <c r="J1771" s="1899"/>
      <c r="K1771" s="1058"/>
      <c r="L1771" s="1058"/>
      <c r="M1771" s="1058"/>
      <c r="N1771" s="1058"/>
      <c r="O1771" s="1058"/>
      <c r="P1771" s="1058"/>
      <c r="Q1771" s="568"/>
      <c r="R1771" s="568"/>
      <c r="S1771" s="568"/>
      <c r="T1771" s="568"/>
      <c r="U1771" s="568"/>
      <c r="V1771" s="568"/>
      <c r="W1771" s="568"/>
      <c r="X1771" s="568"/>
      <c r="Y1771" s="1067"/>
      <c r="Z1771" s="568">
        <f>AF1771-AE1771-AB1771</f>
        <v>0</v>
      </c>
      <c r="AA1771" s="1088"/>
      <c r="AB1771" s="568"/>
      <c r="AC1771" s="568"/>
      <c r="AD1771" s="568"/>
      <c r="AE1771" s="568"/>
      <c r="AF1771" s="568"/>
      <c r="AG1771" s="1296"/>
      <c r="AH1771" s="564"/>
      <c r="AI1771" s="1457"/>
      <c r="AJ1771" s="1472"/>
    </row>
    <row r="1772" spans="1:36" ht="30" x14ac:dyDescent="0.25">
      <c r="A1772" s="239">
        <v>1</v>
      </c>
      <c r="B1772" s="2" t="s">
        <v>127</v>
      </c>
      <c r="C1772" s="691"/>
      <c r="D1772" s="2"/>
      <c r="E1772" s="419"/>
      <c r="F1772" s="375"/>
      <c r="G1772" s="375"/>
      <c r="H1772" s="375"/>
      <c r="I1772" s="1899"/>
      <c r="J1772" s="1899"/>
      <c r="K1772" s="1058"/>
      <c r="L1772" s="1058"/>
      <c r="M1772" s="1058"/>
      <c r="N1772" s="1058"/>
      <c r="O1772" s="1058"/>
      <c r="P1772" s="1058"/>
      <c r="Q1772" s="568"/>
      <c r="R1772" s="568"/>
      <c r="S1772" s="568"/>
      <c r="T1772" s="568"/>
      <c r="U1772" s="568"/>
      <c r="V1772" s="568"/>
      <c r="W1772" s="568"/>
      <c r="X1772" s="568"/>
      <c r="Y1772" s="1067"/>
      <c r="Z1772" s="568">
        <f>AF1772-AE1772-AB1772</f>
        <v>0</v>
      </c>
      <c r="AA1772" s="1088"/>
      <c r="AB1772" s="568"/>
      <c r="AC1772" s="568"/>
      <c r="AD1772" s="568"/>
      <c r="AE1772" s="568"/>
      <c r="AF1772" s="568"/>
      <c r="AG1772" s="1296"/>
      <c r="AH1772" s="564"/>
      <c r="AI1772" s="1457"/>
      <c r="AJ1772" s="1472"/>
    </row>
    <row r="1773" spans="1:36" x14ac:dyDescent="0.25">
      <c r="A1773" s="239">
        <v>1</v>
      </c>
      <c r="B1773" s="222" t="s">
        <v>17</v>
      </c>
      <c r="C1773" s="694"/>
      <c r="D1773" s="3">
        <v>240</v>
      </c>
      <c r="E1773" s="763">
        <v>90</v>
      </c>
      <c r="F1773" s="213">
        <f>ROUND(E1773/12*$B$4,0)</f>
        <v>60</v>
      </c>
      <c r="G1773" s="213">
        <v>35</v>
      </c>
      <c r="H1773" s="213">
        <f>G1773/F1773*100</f>
        <v>58.333333333333336</v>
      </c>
      <c r="I1773" s="1156">
        <v>7</v>
      </c>
      <c r="J1773" s="269">
        <f>M1773/G1773</f>
        <v>6.7714285714285714</v>
      </c>
      <c r="K1773" s="270">
        <f>ROUND(E1773*I1773,0)</f>
        <v>630</v>
      </c>
      <c r="L1773" s="270">
        <f>ROUND(K1773/12*$B$4,0)</f>
        <v>420</v>
      </c>
      <c r="M1773" s="270">
        <v>237</v>
      </c>
      <c r="N1773" s="270">
        <f>M1773/L1773*100</f>
        <v>56.428571428571431</v>
      </c>
      <c r="O1773" s="2197">
        <f>ROUND(K1773/D1773,0)</f>
        <v>3</v>
      </c>
      <c r="P1773" s="270">
        <f>M1773/$B$4*12/O1773</f>
        <v>118.5</v>
      </c>
      <c r="Q1773" s="568"/>
      <c r="R1773" s="568"/>
      <c r="S1773" s="568"/>
      <c r="T1773" s="568"/>
      <c r="U1773" s="568"/>
      <c r="V1773" s="568"/>
      <c r="W1773" s="568"/>
      <c r="X1773" s="568"/>
      <c r="Y1773" s="1067"/>
      <c r="Z1773" s="568">
        <f>AF1773-AE1773-AB1773</f>
        <v>0</v>
      </c>
      <c r="AA1773" s="1088"/>
      <c r="AB1773" s="568"/>
      <c r="AC1773" s="568"/>
      <c r="AD1773" s="568"/>
      <c r="AE1773" s="568"/>
      <c r="AF1773" s="568"/>
      <c r="AG1773" s="1292"/>
      <c r="AH1773" s="564"/>
      <c r="AI1773" s="1457"/>
      <c r="AJ1773" s="1472"/>
    </row>
    <row r="1774" spans="1:36" s="249" customFormat="1" x14ac:dyDescent="0.25">
      <c r="A1774" s="239">
        <v>1</v>
      </c>
      <c r="B1774" s="222" t="s">
        <v>67</v>
      </c>
      <c r="C1774" s="694"/>
      <c r="D1774" s="2044">
        <v>240</v>
      </c>
      <c r="E1774" s="763">
        <v>860</v>
      </c>
      <c r="F1774" s="213">
        <f>ROUND(E1774/12*$B$4,0)</f>
        <v>573</v>
      </c>
      <c r="G1774" s="219">
        <v>595</v>
      </c>
      <c r="H1774" s="213">
        <f>G1774/F1774*100</f>
        <v>103.83944153577661</v>
      </c>
      <c r="I1774" s="1902">
        <v>7</v>
      </c>
      <c r="J1774" s="269">
        <f>M1774/G1774</f>
        <v>7.1092436974789912</v>
      </c>
      <c r="K1774" s="270">
        <f>ROUND(E1774*I1774,0)</f>
        <v>6020</v>
      </c>
      <c r="L1774" s="270">
        <f>ROUND(K1774/12*$B$4,0)</f>
        <v>4013</v>
      </c>
      <c r="M1774" s="481">
        <v>4230</v>
      </c>
      <c r="N1774" s="270">
        <f>M1774/L1774*100</f>
        <v>105.40742586593569</v>
      </c>
      <c r="O1774" s="2197">
        <f>ROUND(K1774/D1774,0)</f>
        <v>25</v>
      </c>
      <c r="P1774" s="270">
        <f>M1774/$B$4*12/O1774</f>
        <v>253.8</v>
      </c>
      <c r="Q1774" s="568"/>
      <c r="R1774" s="568"/>
      <c r="S1774" s="568"/>
      <c r="T1774" s="568"/>
      <c r="U1774" s="568"/>
      <c r="V1774" s="568"/>
      <c r="W1774" s="568"/>
      <c r="X1774" s="568"/>
      <c r="Y1774" s="1067"/>
      <c r="Z1774" s="568">
        <f>AF1774-AE1774-AB1774</f>
        <v>0</v>
      </c>
      <c r="AA1774" s="1088"/>
      <c r="AB1774" s="568"/>
      <c r="AC1774" s="568"/>
      <c r="AD1774" s="568"/>
      <c r="AE1774" s="568"/>
      <c r="AF1774" s="568"/>
      <c r="AG1774" s="1478"/>
      <c r="AH1774" s="564"/>
      <c r="AI1774" s="1457"/>
      <c r="AJ1774" s="1472"/>
    </row>
    <row r="1775" spans="1:36" s="249" customFormat="1" x14ac:dyDescent="0.25">
      <c r="A1775" s="239">
        <v>1</v>
      </c>
      <c r="B1775" s="290" t="s">
        <v>6</v>
      </c>
      <c r="C1775" s="683"/>
      <c r="D1775" s="2044">
        <v>240</v>
      </c>
      <c r="E1775" s="763">
        <v>40</v>
      </c>
      <c r="F1775" s="213">
        <f>ROUND(E1775/12*$B$4,0)</f>
        <v>27</v>
      </c>
      <c r="G1775" s="219">
        <v>30</v>
      </c>
      <c r="H1775" s="219">
        <f>G1775/F1775*100</f>
        <v>111.11111111111111</v>
      </c>
      <c r="I1775" s="1156">
        <v>3</v>
      </c>
      <c r="J1775" s="1482">
        <f>M1775/G1775</f>
        <v>3.0333333333333332</v>
      </c>
      <c r="K1775" s="481">
        <f>ROUND(E1775*I1775,0)</f>
        <v>120</v>
      </c>
      <c r="L1775" s="481">
        <f>ROUND(K1775/12*$B$4,0)</f>
        <v>80</v>
      </c>
      <c r="M1775" s="481">
        <v>91</v>
      </c>
      <c r="N1775" s="481">
        <f>M1775/L1775*100</f>
        <v>113.75</v>
      </c>
      <c r="O1775" s="2198">
        <f>ROUND(K1775/D1775,0)</f>
        <v>1</v>
      </c>
      <c r="P1775" s="481">
        <f>M1775/$B$4*12/O1775</f>
        <v>136.5</v>
      </c>
      <c r="Q1775" s="569"/>
      <c r="R1775" s="569"/>
      <c r="S1775" s="569"/>
      <c r="T1775" s="569"/>
      <c r="U1775" s="569"/>
      <c r="V1775" s="569"/>
      <c r="W1775" s="569"/>
      <c r="X1775" s="569"/>
      <c r="Y1775" s="1214"/>
      <c r="Z1775" s="569"/>
      <c r="AA1775" s="1504"/>
      <c r="AB1775" s="569"/>
      <c r="AC1775" s="569"/>
      <c r="AD1775" s="569"/>
      <c r="AE1775" s="569"/>
      <c r="AF1775" s="569"/>
      <c r="AG1775" s="1478"/>
      <c r="AH1775" s="1200"/>
      <c r="AI1775" s="1457"/>
      <c r="AJ1775" s="1472"/>
    </row>
    <row r="1776" spans="1:36" x14ac:dyDescent="0.25">
      <c r="A1776" s="239">
        <v>1</v>
      </c>
      <c r="B1776" s="2064" t="s">
        <v>183</v>
      </c>
      <c r="C1776" s="1552"/>
      <c r="D1776" s="2065"/>
      <c r="E1776" s="421">
        <f>SUM(E1773:E1775)</f>
        <v>990</v>
      </c>
      <c r="F1776" s="513">
        <f>SUM(F1773:F1775)</f>
        <v>660</v>
      </c>
      <c r="G1776" s="513">
        <f>SUM(G1773:G1775)</f>
        <v>660</v>
      </c>
      <c r="H1776" s="284">
        <f>G1776/F1776*100</f>
        <v>100</v>
      </c>
      <c r="I1776" s="1516">
        <f>IF(E1776=0,0,K1776/E1776)</f>
        <v>6.8383838383838382</v>
      </c>
      <c r="J1776" s="1516">
        <f>M1776/G1776</f>
        <v>6.9060606060606062</v>
      </c>
      <c r="K1776" s="1580">
        <f>SUM(K1773:K1775)</f>
        <v>6770</v>
      </c>
      <c r="L1776" s="1580">
        <f>SUM(L1773:L1775)</f>
        <v>4513</v>
      </c>
      <c r="M1776" s="1580">
        <f>SUM(M1773:M1775)</f>
        <v>4558</v>
      </c>
      <c r="N1776" s="1580">
        <f>M1776/L1776*100</f>
        <v>100.99711943274983</v>
      </c>
      <c r="O1776" s="1580">
        <f>SUM(O1773:O1775)</f>
        <v>29</v>
      </c>
      <c r="P1776" s="481">
        <f>M1776/$B$4*12/O1776</f>
        <v>235.75862068965517</v>
      </c>
      <c r="Q1776" s="569"/>
      <c r="R1776" s="569"/>
      <c r="S1776" s="569"/>
      <c r="T1776" s="569"/>
      <c r="U1776" s="569"/>
      <c r="V1776" s="569"/>
      <c r="W1776" s="569"/>
      <c r="X1776" s="569"/>
      <c r="Y1776" s="1214"/>
      <c r="Z1776" s="569">
        <f t="shared" ref="Z1776:Z1782" si="730">AF1776-AE1776-AB1776</f>
        <v>0</v>
      </c>
      <c r="AA1776" s="1504"/>
      <c r="AB1776" s="569"/>
      <c r="AC1776" s="569"/>
      <c r="AD1776" s="569"/>
      <c r="AE1776" s="569"/>
      <c r="AF1776" s="569"/>
      <c r="AG1776" s="1321">
        <f>SUM(AG1773:AG1775)</f>
        <v>0</v>
      </c>
      <c r="AH1776" s="1200"/>
      <c r="AI1776" s="1457"/>
      <c r="AJ1776" s="1472"/>
    </row>
    <row r="1777" spans="1:36" ht="30" thickBot="1" x14ac:dyDescent="0.3">
      <c r="A1777" s="239">
        <v>1</v>
      </c>
      <c r="B1777" s="250" t="s">
        <v>214</v>
      </c>
      <c r="C1777" s="250"/>
      <c r="D1777" s="250"/>
      <c r="E1777" s="447">
        <f>SUM(E1776)</f>
        <v>990</v>
      </c>
      <c r="F1777" s="2039">
        <f>SUM(F1776)</f>
        <v>660</v>
      </c>
      <c r="G1777" s="2039">
        <f>SUM(G1776)</f>
        <v>660</v>
      </c>
      <c r="H1777" s="2039">
        <f>G1777/F1777*100</f>
        <v>100</v>
      </c>
      <c r="I1777" s="1558">
        <f>IF(E1777=0,0,K1777/E1777)</f>
        <v>6.8383838383838382</v>
      </c>
      <c r="J1777" s="1559">
        <f>M1777/G1777</f>
        <v>6.9060606060606062</v>
      </c>
      <c r="K1777" s="2039">
        <f>SUM(K1776)</f>
        <v>6770</v>
      </c>
      <c r="L1777" s="2039">
        <f>SUM(L1776)</f>
        <v>4513</v>
      </c>
      <c r="M1777" s="2039">
        <f>SUM(M1776)</f>
        <v>4558</v>
      </c>
      <c r="N1777" s="1607">
        <f>M1777/L1777*100</f>
        <v>100.99711943274983</v>
      </c>
      <c r="O1777" s="1607">
        <f>SUM(O1776)</f>
        <v>29</v>
      </c>
      <c r="P1777" s="1560">
        <f>M1777/$B$4*12/O1777</f>
        <v>235.75862068965517</v>
      </c>
      <c r="Q1777" s="573">
        <v>14641.0236</v>
      </c>
      <c r="R1777" s="573">
        <v>14641.0236</v>
      </c>
      <c r="S1777" s="573">
        <v>14641.0236</v>
      </c>
      <c r="T1777" s="573">
        <v>14641.0236</v>
      </c>
      <c r="U1777" s="573">
        <v>14641.0236</v>
      </c>
      <c r="V1777" s="573">
        <v>14641.0236</v>
      </c>
      <c r="W1777" s="573">
        <v>14641.0236</v>
      </c>
      <c r="X1777" s="573">
        <v>14641.0236</v>
      </c>
      <c r="Y1777" s="1219">
        <f t="shared" ref="Y1777" si="731">Q1777/12*$B$4+(R1777-Q1777)/11*7+(S1777-R1777)/10*6+(T1777-S1777)/9*5+(U1777-T1777)/8*4+(V1777-U1777)/7*3+(W1777-V1777)/6*2+(X1777-W1777)/5*1</f>
        <v>9760.6823999999997</v>
      </c>
      <c r="Z1777" s="573">
        <f t="shared" si="730"/>
        <v>9517.2250199999999</v>
      </c>
      <c r="AA1777" s="1090"/>
      <c r="AB1777" s="573"/>
      <c r="AC1777" s="573">
        <f>Z1777-Y1777</f>
        <v>-243.45737999999983</v>
      </c>
      <c r="AD1777" s="573"/>
      <c r="AE1777" s="573">
        <v>-50.621859999999998</v>
      </c>
      <c r="AF1777" s="573">
        <v>9466.6031600000006</v>
      </c>
      <c r="AG1777" s="2042">
        <f>SUM(AG1776)</f>
        <v>0</v>
      </c>
      <c r="AH1777" s="1254"/>
      <c r="AI1777" s="1457"/>
      <c r="AJ1777" s="1472"/>
    </row>
    <row r="1778" spans="1:36" ht="15.75" thickBot="1" x14ac:dyDescent="0.3">
      <c r="A1778" s="239">
        <v>1</v>
      </c>
      <c r="B1778" s="2074" t="s">
        <v>407</v>
      </c>
      <c r="C1778" s="2075"/>
      <c r="D1778" s="2074"/>
      <c r="E1778" s="456"/>
      <c r="F1778" s="2167"/>
      <c r="G1778" s="2167"/>
      <c r="H1778" s="2167"/>
      <c r="I1778" s="1894"/>
      <c r="J1778" s="1894"/>
      <c r="K1778" s="2193"/>
      <c r="L1778" s="2193"/>
      <c r="M1778" s="2193">
        <f>SUM(M1770,M1777)</f>
        <v>4558</v>
      </c>
      <c r="N1778" s="2193"/>
      <c r="O1778" s="2193"/>
      <c r="P1778" s="2193"/>
      <c r="Q1778" s="574">
        <f t="shared" ref="Q1778:Y1778" si="732">SUM(Q1770,Q1777)</f>
        <v>190158.88618999999</v>
      </c>
      <c r="R1778" s="574">
        <f t="shared" si="732"/>
        <v>190158.88618999999</v>
      </c>
      <c r="S1778" s="574">
        <f t="shared" si="732"/>
        <v>190158.88618999999</v>
      </c>
      <c r="T1778" s="574">
        <f t="shared" si="732"/>
        <v>190158.88618999999</v>
      </c>
      <c r="U1778" s="574">
        <f t="shared" si="732"/>
        <v>190158.88618999999</v>
      </c>
      <c r="V1778" s="574">
        <f t="shared" ref="V1778:W1778" si="733">SUM(V1770,V1777)</f>
        <v>190158.88618999999</v>
      </c>
      <c r="W1778" s="574">
        <f t="shared" si="733"/>
        <v>190158.88618999999</v>
      </c>
      <c r="X1778" s="574">
        <f t="shared" ref="X1778" si="734">SUM(X1770,X1777)</f>
        <v>190158.88618999999</v>
      </c>
      <c r="Y1778" s="1068">
        <f t="shared" si="732"/>
        <v>127203.80091333334</v>
      </c>
      <c r="Z1778" s="574">
        <f t="shared" si="730"/>
        <v>123633.64598000002</v>
      </c>
      <c r="AA1778" s="1093"/>
      <c r="AB1778" s="277">
        <f>SUM(AB1770,AB1777)</f>
        <v>-3.7328200000000002</v>
      </c>
      <c r="AC1778" s="574">
        <f>SUM(AC1770,AC1777)</f>
        <v>-3570.1549333333064</v>
      </c>
      <c r="AD1778" s="574">
        <f>SUM(AD1770,AD1777)</f>
        <v>0</v>
      </c>
      <c r="AE1778" s="574">
        <f>SUM(AE1770,AE1777)</f>
        <v>-57.683920000000001</v>
      </c>
      <c r="AF1778" s="574">
        <f>SUM(AF1770,AF1777)</f>
        <v>123572.22924000002</v>
      </c>
      <c r="AG1778" s="1322"/>
      <c r="AH1778" s="1202">
        <f>SUM(AH1770,AH1777)</f>
        <v>0</v>
      </c>
      <c r="AI1778" s="1457"/>
      <c r="AJ1778" s="1472"/>
    </row>
    <row r="1779" spans="1:36" x14ac:dyDescent="0.25">
      <c r="A1779" s="239">
        <v>1</v>
      </c>
      <c r="B1779" s="2143"/>
      <c r="C1779" s="2144"/>
      <c r="D1779" s="2143"/>
      <c r="E1779" s="441"/>
      <c r="F1779" s="1164"/>
      <c r="G1779" s="1164"/>
      <c r="H1779" s="1164"/>
      <c r="I1779" s="1895"/>
      <c r="J1779" s="1895"/>
      <c r="K1779" s="374"/>
      <c r="L1779" s="374"/>
      <c r="M1779" s="374"/>
      <c r="N1779" s="374"/>
      <c r="O1779" s="374"/>
      <c r="P1779" s="374"/>
      <c r="Q1779" s="567"/>
      <c r="R1779" s="567"/>
      <c r="S1779" s="567"/>
      <c r="T1779" s="567"/>
      <c r="U1779" s="567"/>
      <c r="V1779" s="567"/>
      <c r="W1779" s="567"/>
      <c r="X1779" s="567"/>
      <c r="Y1779" s="1066"/>
      <c r="Z1779" s="567">
        <f t="shared" si="730"/>
        <v>0</v>
      </c>
      <c r="AA1779" s="1091"/>
      <c r="AB1779" s="567"/>
      <c r="AC1779" s="567"/>
      <c r="AD1779" s="567"/>
      <c r="AE1779" s="567"/>
      <c r="AF1779" s="567"/>
      <c r="AG1779" s="1318"/>
      <c r="AH1779" s="610"/>
      <c r="AI1779" s="1457"/>
      <c r="AJ1779" s="1472"/>
    </row>
    <row r="1780" spans="1:36" ht="43.5" x14ac:dyDescent="0.25">
      <c r="A1780" s="239">
        <v>1</v>
      </c>
      <c r="B1780" s="1462" t="s">
        <v>543</v>
      </c>
      <c r="C1780" s="1462"/>
      <c r="D1780" s="1007"/>
      <c r="E1780" s="419"/>
      <c r="F1780" s="375"/>
      <c r="G1780" s="375"/>
      <c r="H1780" s="375"/>
      <c r="I1780" s="1156"/>
      <c r="J1780" s="1156"/>
      <c r="K1780" s="368"/>
      <c r="L1780" s="368"/>
      <c r="M1780" s="368"/>
      <c r="N1780" s="368"/>
      <c r="O1780" s="368"/>
      <c r="P1780" s="368"/>
      <c r="Q1780" s="568"/>
      <c r="R1780" s="568"/>
      <c r="S1780" s="568"/>
      <c r="T1780" s="568"/>
      <c r="U1780" s="568"/>
      <c r="V1780" s="568"/>
      <c r="W1780" s="568"/>
      <c r="X1780" s="568"/>
      <c r="Y1780" s="1067"/>
      <c r="Z1780" s="568">
        <f t="shared" si="730"/>
        <v>0</v>
      </c>
      <c r="AA1780" s="1088"/>
      <c r="AB1780" s="568"/>
      <c r="AC1780" s="568"/>
      <c r="AD1780" s="568"/>
      <c r="AE1780" s="568"/>
      <c r="AF1780" s="568"/>
      <c r="AG1780" s="1296"/>
      <c r="AH1780" s="564"/>
      <c r="AI1780" s="1457"/>
      <c r="AJ1780" s="1472"/>
    </row>
    <row r="1781" spans="1:36" x14ac:dyDescent="0.25">
      <c r="A1781" s="239">
        <v>1</v>
      </c>
      <c r="B1781" s="755" t="s">
        <v>475</v>
      </c>
      <c r="C1781" s="2045"/>
      <c r="D1781" s="803"/>
      <c r="E1781" s="419"/>
      <c r="F1781" s="244"/>
      <c r="G1781" s="244"/>
      <c r="H1781" s="244"/>
      <c r="I1781" s="1156"/>
      <c r="J1781" s="1156"/>
      <c r="K1781" s="368"/>
      <c r="L1781" s="368"/>
      <c r="M1781" s="368"/>
      <c r="N1781" s="368"/>
      <c r="O1781" s="368"/>
      <c r="P1781" s="368"/>
      <c r="Q1781" s="568">
        <v>109178.68688000001</v>
      </c>
      <c r="R1781" s="568">
        <v>109178.68688000001</v>
      </c>
      <c r="S1781" s="568">
        <v>109187.83980000002</v>
      </c>
      <c r="T1781" s="568">
        <v>109187.83980000002</v>
      </c>
      <c r="U1781" s="568">
        <v>109187.83980000002</v>
      </c>
      <c r="V1781" s="568">
        <v>109187.83980000002</v>
      </c>
      <c r="W1781" s="568">
        <v>109187.83980000002</v>
      </c>
      <c r="X1781" s="568">
        <v>109187.83980000002</v>
      </c>
      <c r="Y1781" s="3672">
        <f>(Q1781-1187.75173)/12*$B$4+1187.75173+(R1781-Q1781)/11*7+(S1781-R1781)/10*6+(T1781-S1781)/9*5+(U1781-T1781)/8*4+(V1781-U1781)/7*3+(W1781-V1781)/6*2+(X1781-W1781)/5*1</f>
        <v>73187.200248666675</v>
      </c>
      <c r="Z1781" s="568">
        <f t="shared" si="730"/>
        <v>71539.523249999984</v>
      </c>
      <c r="AA1781" s="1088"/>
      <c r="AB1781" s="568"/>
      <c r="AC1781" s="568">
        <f>Z1781-Y1781</f>
        <v>-1647.6769986666914</v>
      </c>
      <c r="AD1781" s="568"/>
      <c r="AE1781" s="568">
        <v>-2.91317</v>
      </c>
      <c r="AF1781" s="568">
        <v>71536.610079999984</v>
      </c>
      <c r="AG1781" s="1273"/>
      <c r="AH1781" s="564"/>
      <c r="AI1781" s="1457"/>
      <c r="AJ1781" s="1472"/>
    </row>
    <row r="1782" spans="1:36" ht="29.25" x14ac:dyDescent="0.25">
      <c r="A1782" s="239">
        <v>1</v>
      </c>
      <c r="B1782" s="728" t="s">
        <v>386</v>
      </c>
      <c r="C1782" s="678"/>
      <c r="D1782" s="4"/>
      <c r="E1782" s="1150">
        <f>E1783+E1784+E1785+E1787</f>
        <v>21655</v>
      </c>
      <c r="F1782" s="368">
        <f>F1783+F1784+F1785+F1787</f>
        <v>14436</v>
      </c>
      <c r="G1782" s="368">
        <f>G1783+G1784+G1785+G1787</f>
        <v>15102</v>
      </c>
      <c r="H1782" s="368">
        <f>G1782/F1782*100</f>
        <v>104.6134663341646</v>
      </c>
      <c r="I1782" s="1899"/>
      <c r="J1782" s="1899"/>
      <c r="K1782" s="791"/>
      <c r="L1782" s="791"/>
      <c r="M1782" s="791"/>
      <c r="N1782" s="791"/>
      <c r="O1782" s="791"/>
      <c r="P1782" s="791"/>
      <c r="Q1782" s="568"/>
      <c r="R1782" s="568"/>
      <c r="S1782" s="568"/>
      <c r="T1782" s="568"/>
      <c r="U1782" s="568"/>
      <c r="V1782" s="568"/>
      <c r="W1782" s="568"/>
      <c r="X1782" s="568"/>
      <c r="Y1782" s="1067"/>
      <c r="Z1782" s="568">
        <f t="shared" si="730"/>
        <v>0</v>
      </c>
      <c r="AA1782" s="1088"/>
      <c r="AB1782" s="568"/>
      <c r="AC1782" s="568"/>
      <c r="AD1782" s="568"/>
      <c r="AE1782" s="568"/>
      <c r="AF1782" s="568"/>
      <c r="AG1782" s="1276">
        <f>AG1783+AG1784+AG1785+AG1787</f>
        <v>0</v>
      </c>
      <c r="AH1782" s="564"/>
      <c r="AI1782" s="1457"/>
      <c r="AJ1782" s="1472"/>
    </row>
    <row r="1783" spans="1:36" ht="30" x14ac:dyDescent="0.25">
      <c r="A1783" s="239">
        <v>1</v>
      </c>
      <c r="B1783" s="515" t="s">
        <v>204</v>
      </c>
      <c r="C1783" s="678"/>
      <c r="D1783" s="4"/>
      <c r="E1783" s="1151">
        <v>5955</v>
      </c>
      <c r="F1783" s="368">
        <f>ROUND(E1783/12*$B$4,0)</f>
        <v>3970</v>
      </c>
      <c r="G1783" s="368">
        <v>3954</v>
      </c>
      <c r="H1783" s="368">
        <f>G1783/F1783*100</f>
        <v>99.596977329974806</v>
      </c>
      <c r="I1783" s="1899"/>
      <c r="J1783" s="1899"/>
      <c r="K1783" s="791"/>
      <c r="L1783" s="791"/>
      <c r="M1783" s="791"/>
      <c r="N1783" s="791"/>
      <c r="O1783" s="791"/>
      <c r="P1783" s="791"/>
      <c r="Q1783" s="568"/>
      <c r="R1783" s="568"/>
      <c r="S1783" s="568"/>
      <c r="T1783" s="568"/>
      <c r="U1783" s="568"/>
      <c r="V1783" s="568"/>
      <c r="W1783" s="568"/>
      <c r="X1783" s="568"/>
      <c r="Y1783" s="1067"/>
      <c r="Z1783" s="568"/>
      <c r="AA1783" s="1088"/>
      <c r="AB1783" s="568"/>
      <c r="AC1783" s="568"/>
      <c r="AD1783" s="568"/>
      <c r="AE1783" s="568"/>
      <c r="AF1783" s="568"/>
      <c r="AG1783" s="1276"/>
      <c r="AH1783" s="564"/>
      <c r="AI1783" s="1457"/>
      <c r="AJ1783" s="1472"/>
    </row>
    <row r="1784" spans="1:36" ht="30" x14ac:dyDescent="0.25">
      <c r="A1784" s="239">
        <v>1</v>
      </c>
      <c r="B1784" s="515" t="s">
        <v>205</v>
      </c>
      <c r="C1784" s="678"/>
      <c r="D1784" s="4"/>
      <c r="E1784" s="1151">
        <v>5000</v>
      </c>
      <c r="F1784" s="368">
        <f>ROUND(E1784/12*$B$4,0)</f>
        <v>3333</v>
      </c>
      <c r="G1784" s="368">
        <v>3984</v>
      </c>
      <c r="H1784" s="368">
        <f>G1784/F1784*100</f>
        <v>119.53195319531953</v>
      </c>
      <c r="I1784" s="1899"/>
      <c r="J1784" s="1899"/>
      <c r="K1784" s="791"/>
      <c r="L1784" s="791"/>
      <c r="M1784" s="791"/>
      <c r="N1784" s="791"/>
      <c r="O1784" s="791"/>
      <c r="P1784" s="791"/>
      <c r="Q1784" s="568"/>
      <c r="R1784" s="568"/>
      <c r="S1784" s="568"/>
      <c r="T1784" s="568"/>
      <c r="U1784" s="568"/>
      <c r="V1784" s="568"/>
      <c r="W1784" s="568"/>
      <c r="X1784" s="568"/>
      <c r="Y1784" s="1067"/>
      <c r="Z1784" s="568"/>
      <c r="AA1784" s="1088"/>
      <c r="AB1784" s="568"/>
      <c r="AC1784" s="568"/>
      <c r="AD1784" s="568"/>
      <c r="AE1784" s="568"/>
      <c r="AF1784" s="568"/>
      <c r="AG1784" s="1276"/>
      <c r="AH1784" s="564"/>
      <c r="AI1784" s="1457"/>
      <c r="AJ1784" s="1472"/>
    </row>
    <row r="1785" spans="1:36" ht="30" x14ac:dyDescent="0.25">
      <c r="A1785" s="239">
        <v>1</v>
      </c>
      <c r="B1785" s="729" t="s">
        <v>643</v>
      </c>
      <c r="C1785" s="2046"/>
      <c r="D1785" s="804"/>
      <c r="E1785" s="1151">
        <v>8000</v>
      </c>
      <c r="F1785" s="2105">
        <f>ROUND(E1785/12*$B$4,0)</f>
        <v>5333</v>
      </c>
      <c r="G1785" s="2105">
        <v>5347</v>
      </c>
      <c r="H1785" s="2105">
        <f>G1785/F1785*100</f>
        <v>100.26251640727546</v>
      </c>
      <c r="I1785" s="1899"/>
      <c r="J1785" s="1899"/>
      <c r="K1785" s="791"/>
      <c r="L1785" s="791"/>
      <c r="M1785" s="791"/>
      <c r="N1785" s="791"/>
      <c r="O1785" s="791"/>
      <c r="P1785" s="791"/>
      <c r="Q1785" s="568"/>
      <c r="R1785" s="568"/>
      <c r="S1785" s="568"/>
      <c r="T1785" s="568"/>
      <c r="U1785" s="568"/>
      <c r="V1785" s="568"/>
      <c r="W1785" s="568"/>
      <c r="X1785" s="568"/>
      <c r="Y1785" s="1067"/>
      <c r="Z1785" s="568"/>
      <c r="AA1785" s="1088"/>
      <c r="AB1785" s="568"/>
      <c r="AC1785" s="568"/>
      <c r="AD1785" s="568"/>
      <c r="AE1785" s="568"/>
      <c r="AF1785" s="568"/>
      <c r="AG1785" s="2106"/>
      <c r="AH1785" s="564"/>
      <c r="AI1785" s="1457"/>
      <c r="AJ1785" s="1472"/>
    </row>
    <row r="1786" spans="1:36" ht="75" x14ac:dyDescent="0.25">
      <c r="A1786" s="239">
        <v>1</v>
      </c>
      <c r="B1786" s="516" t="s">
        <v>388</v>
      </c>
      <c r="C1786" s="678"/>
      <c r="D1786" s="4"/>
      <c r="E1786" s="1151"/>
      <c r="F1786" s="368"/>
      <c r="G1786" s="368"/>
      <c r="H1786" s="368"/>
      <c r="I1786" s="1899"/>
      <c r="J1786" s="1899"/>
      <c r="K1786" s="791"/>
      <c r="L1786" s="791"/>
      <c r="M1786" s="791"/>
      <c r="N1786" s="791"/>
      <c r="O1786" s="791"/>
      <c r="P1786" s="791"/>
      <c r="Q1786" s="568"/>
      <c r="R1786" s="568"/>
      <c r="S1786" s="568"/>
      <c r="T1786" s="568"/>
      <c r="U1786" s="568"/>
      <c r="V1786" s="568"/>
      <c r="W1786" s="568"/>
      <c r="X1786" s="568"/>
      <c r="Y1786" s="1067"/>
      <c r="Z1786" s="568"/>
      <c r="AA1786" s="1088"/>
      <c r="AB1786" s="568"/>
      <c r="AC1786" s="568"/>
      <c r="AD1786" s="568"/>
      <c r="AE1786" s="568"/>
      <c r="AF1786" s="568"/>
      <c r="AG1786" s="1276"/>
      <c r="AH1786" s="564"/>
      <c r="AI1786" s="1457"/>
      <c r="AJ1786" s="1472"/>
    </row>
    <row r="1787" spans="1:36" ht="60" x14ac:dyDescent="0.25">
      <c r="A1787" s="239">
        <v>1</v>
      </c>
      <c r="B1787" s="516" t="s">
        <v>402</v>
      </c>
      <c r="C1787" s="678"/>
      <c r="D1787" s="4"/>
      <c r="E1787" s="1151">
        <v>2700</v>
      </c>
      <c r="F1787" s="368">
        <f>ROUND(E1787/12*$B$4,0)</f>
        <v>1800</v>
      </c>
      <c r="G1787" s="368">
        <v>1817</v>
      </c>
      <c r="H1787" s="368">
        <f t="shared" ref="H1787:H1792" si="735">G1787/F1787*100</f>
        <v>100.94444444444444</v>
      </c>
      <c r="I1787" s="1899"/>
      <c r="J1787" s="1899"/>
      <c r="K1787" s="791"/>
      <c r="L1787" s="791"/>
      <c r="M1787" s="791"/>
      <c r="N1787" s="791"/>
      <c r="O1787" s="791"/>
      <c r="P1787" s="791"/>
      <c r="Q1787" s="568"/>
      <c r="R1787" s="568"/>
      <c r="S1787" s="568"/>
      <c r="T1787" s="568"/>
      <c r="U1787" s="568"/>
      <c r="V1787" s="568"/>
      <c r="W1787" s="568"/>
      <c r="X1787" s="568"/>
      <c r="Y1787" s="1067"/>
      <c r="Z1787" s="568"/>
      <c r="AA1787" s="1088"/>
      <c r="AB1787" s="568"/>
      <c r="AC1787" s="568"/>
      <c r="AD1787" s="568"/>
      <c r="AE1787" s="568"/>
      <c r="AF1787" s="568"/>
      <c r="AG1787" s="1276"/>
      <c r="AH1787" s="564"/>
      <c r="AI1787" s="1457"/>
      <c r="AJ1787" s="1472"/>
    </row>
    <row r="1788" spans="1:36" ht="105" x14ac:dyDescent="0.25">
      <c r="B1788" s="516" t="s">
        <v>625</v>
      </c>
      <c r="C1788" s="678"/>
      <c r="D1788" s="4"/>
      <c r="E1788" s="1151">
        <v>820</v>
      </c>
      <c r="F1788" s="368">
        <f>ROUND(E1788/12*$B$4,0)</f>
        <v>547</v>
      </c>
      <c r="G1788" s="368">
        <v>128</v>
      </c>
      <c r="H1788" s="368">
        <f t="shared" si="735"/>
        <v>23.400365630712979</v>
      </c>
      <c r="I1788" s="1899"/>
      <c r="J1788" s="1899"/>
      <c r="K1788" s="791"/>
      <c r="L1788" s="791"/>
      <c r="M1788" s="791"/>
      <c r="N1788" s="791"/>
      <c r="O1788" s="791"/>
      <c r="P1788" s="791"/>
      <c r="Q1788" s="568"/>
      <c r="R1788" s="568"/>
      <c r="S1788" s="568"/>
      <c r="T1788" s="568"/>
      <c r="U1788" s="568"/>
      <c r="V1788" s="568"/>
      <c r="W1788" s="568"/>
      <c r="X1788" s="568"/>
      <c r="Y1788" s="1067"/>
      <c r="Z1788" s="568"/>
      <c r="AA1788" s="1088"/>
      <c r="AB1788" s="568"/>
      <c r="AC1788" s="568"/>
      <c r="AD1788" s="568"/>
      <c r="AE1788" s="568"/>
      <c r="AF1788" s="568"/>
      <c r="AG1788" s="1276"/>
      <c r="AH1788" s="564"/>
      <c r="AI1788" s="1457"/>
      <c r="AJ1788" s="1472"/>
    </row>
    <row r="1789" spans="1:36" ht="29.25" x14ac:dyDescent="0.25">
      <c r="A1789" s="239">
        <v>1</v>
      </c>
      <c r="B1789" s="484" t="s">
        <v>135</v>
      </c>
      <c r="C1789" s="678"/>
      <c r="D1789" s="4"/>
      <c r="E1789" s="415">
        <f>E1790</f>
        <v>36000</v>
      </c>
      <c r="F1789" s="368">
        <f>F1790</f>
        <v>24000</v>
      </c>
      <c r="G1789" s="368">
        <f>G1790</f>
        <v>25028</v>
      </c>
      <c r="H1789" s="368">
        <f t="shared" si="735"/>
        <v>104.28333333333333</v>
      </c>
      <c r="I1789" s="1899"/>
      <c r="J1789" s="1899"/>
      <c r="K1789" s="791"/>
      <c r="L1789" s="791"/>
      <c r="M1789" s="791"/>
      <c r="N1789" s="791"/>
      <c r="O1789" s="791"/>
      <c r="P1789" s="791"/>
      <c r="Q1789" s="568"/>
      <c r="R1789" s="568"/>
      <c r="S1789" s="568"/>
      <c r="T1789" s="568"/>
      <c r="U1789" s="568"/>
      <c r="V1789" s="568"/>
      <c r="W1789" s="568"/>
      <c r="X1789" s="568"/>
      <c r="Y1789" s="1067"/>
      <c r="Z1789" s="568"/>
      <c r="AA1789" s="1088"/>
      <c r="AB1789" s="568"/>
      <c r="AC1789" s="568"/>
      <c r="AD1789" s="568"/>
      <c r="AE1789" s="568"/>
      <c r="AF1789" s="568"/>
      <c r="AG1789" s="1276">
        <f>AG1790</f>
        <v>0</v>
      </c>
      <c r="AH1789" s="564"/>
      <c r="AI1789" s="1457"/>
      <c r="AJ1789" s="1472"/>
    </row>
    <row r="1790" spans="1:36" x14ac:dyDescent="0.25">
      <c r="A1790" s="239">
        <v>1</v>
      </c>
      <c r="B1790" s="292" t="s">
        <v>239</v>
      </c>
      <c r="C1790" s="678"/>
      <c r="D1790" s="4"/>
      <c r="E1790" s="415">
        <v>36000</v>
      </c>
      <c r="F1790" s="368">
        <f>ROUND(E1790/12*$B$4,0)</f>
        <v>24000</v>
      </c>
      <c r="G1790" s="368">
        <v>25028</v>
      </c>
      <c r="H1790" s="368">
        <f t="shared" si="735"/>
        <v>104.28333333333333</v>
      </c>
      <c r="I1790" s="1899"/>
      <c r="J1790" s="1899"/>
      <c r="K1790" s="791"/>
      <c r="L1790" s="791"/>
      <c r="M1790" s="791"/>
      <c r="N1790" s="791"/>
      <c r="O1790" s="791"/>
      <c r="P1790" s="791"/>
      <c r="Q1790" s="568"/>
      <c r="R1790" s="568"/>
      <c r="S1790" s="568"/>
      <c r="T1790" s="568"/>
      <c r="U1790" s="568"/>
      <c r="V1790" s="568"/>
      <c r="W1790" s="568"/>
      <c r="X1790" s="568"/>
      <c r="Y1790" s="1067"/>
      <c r="Z1790" s="568"/>
      <c r="AA1790" s="1088"/>
      <c r="AB1790" s="568"/>
      <c r="AC1790" s="568"/>
      <c r="AD1790" s="568"/>
      <c r="AE1790" s="568"/>
      <c r="AF1790" s="568"/>
      <c r="AG1790" s="1276"/>
      <c r="AH1790" s="564"/>
      <c r="AI1790" s="1457"/>
      <c r="AJ1790" s="1472"/>
    </row>
    <row r="1791" spans="1:36" ht="63" x14ac:dyDescent="0.25">
      <c r="A1791" s="239">
        <v>1</v>
      </c>
      <c r="B1791" s="756" t="s">
        <v>391</v>
      </c>
      <c r="C1791" s="678"/>
      <c r="D1791" s="4"/>
      <c r="E1791" s="415">
        <f>E1792+E1797</f>
        <v>18782</v>
      </c>
      <c r="F1791" s="368">
        <f>F1792+F1797</f>
        <v>12522</v>
      </c>
      <c r="G1791" s="368">
        <f>G1792+G1797</f>
        <v>12708</v>
      </c>
      <c r="H1791" s="368">
        <f t="shared" si="735"/>
        <v>101.48538572113081</v>
      </c>
      <c r="I1791" s="1899"/>
      <c r="J1791" s="1899"/>
      <c r="K1791" s="791"/>
      <c r="L1791" s="791"/>
      <c r="M1791" s="791"/>
      <c r="N1791" s="791"/>
      <c r="O1791" s="791"/>
      <c r="P1791" s="791"/>
      <c r="Q1791" s="568"/>
      <c r="R1791" s="568"/>
      <c r="S1791" s="568"/>
      <c r="T1791" s="568"/>
      <c r="U1791" s="568"/>
      <c r="V1791" s="568"/>
      <c r="W1791" s="568"/>
      <c r="X1791" s="568"/>
      <c r="Y1791" s="1215">
        <f>Q1791/12*$B$4</f>
        <v>0</v>
      </c>
      <c r="Z1791" s="568">
        <f>AF1791-AE1791-AB1791</f>
        <v>0</v>
      </c>
      <c r="AA1791" s="1088"/>
      <c r="AB1791" s="568"/>
      <c r="AC1791" s="568">
        <f>Z1791-Y1791</f>
        <v>0</v>
      </c>
      <c r="AD1791" s="568"/>
      <c r="AE1791" s="568"/>
      <c r="AF1791" s="568"/>
      <c r="AG1791" s="1276">
        <f>AG1792+AG1797</f>
        <v>0</v>
      </c>
      <c r="AH1791" s="564"/>
      <c r="AI1791" s="1457"/>
      <c r="AJ1791" s="1472"/>
    </row>
    <row r="1792" spans="1:36" ht="30" x14ac:dyDescent="0.25">
      <c r="A1792" s="239">
        <v>1</v>
      </c>
      <c r="B1792" s="729" t="s">
        <v>392</v>
      </c>
      <c r="C1792" s="678"/>
      <c r="D1792" s="4"/>
      <c r="E1792" s="415">
        <f>SUM(E1793:E1796)</f>
        <v>352</v>
      </c>
      <c r="F1792" s="368">
        <f>SUM(F1793:F1796)</f>
        <v>235</v>
      </c>
      <c r="G1792" s="368">
        <f>SUM(G1793:G1796)</f>
        <v>304</v>
      </c>
      <c r="H1792" s="368">
        <f t="shared" si="735"/>
        <v>129.36170212765958</v>
      </c>
      <c r="I1792" s="1899"/>
      <c r="J1792" s="1899"/>
      <c r="K1792" s="791"/>
      <c r="L1792" s="791"/>
      <c r="M1792" s="791"/>
      <c r="N1792" s="791"/>
      <c r="O1792" s="791"/>
      <c r="P1792" s="791"/>
      <c r="Q1792" s="568"/>
      <c r="R1792" s="568"/>
      <c r="S1792" s="568"/>
      <c r="T1792" s="568"/>
      <c r="U1792" s="568"/>
      <c r="V1792" s="568"/>
      <c r="W1792" s="568"/>
      <c r="X1792" s="568"/>
      <c r="Y1792" s="1067"/>
      <c r="Z1792" s="568"/>
      <c r="AA1792" s="1088"/>
      <c r="AB1792" s="568"/>
      <c r="AC1792" s="568"/>
      <c r="AD1792" s="568"/>
      <c r="AE1792" s="568"/>
      <c r="AF1792" s="568"/>
      <c r="AG1792" s="1276">
        <f>SUM(AG1793:AG1796)</f>
        <v>0</v>
      </c>
      <c r="AH1792" s="564"/>
      <c r="AI1792" s="1457"/>
      <c r="AJ1792" s="1472"/>
    </row>
    <row r="1793" spans="1:36" ht="30" x14ac:dyDescent="0.25">
      <c r="A1793" s="239">
        <v>1</v>
      </c>
      <c r="B1793" s="516" t="s">
        <v>393</v>
      </c>
      <c r="C1793" s="678"/>
      <c r="D1793" s="4"/>
      <c r="E1793" s="415"/>
      <c r="F1793" s="368"/>
      <c r="G1793" s="368"/>
      <c r="H1793" s="368"/>
      <c r="I1793" s="1899"/>
      <c r="J1793" s="1899"/>
      <c r="K1793" s="791"/>
      <c r="L1793" s="791"/>
      <c r="M1793" s="791"/>
      <c r="N1793" s="791"/>
      <c r="O1793" s="791"/>
      <c r="P1793" s="791"/>
      <c r="Q1793" s="568"/>
      <c r="R1793" s="568"/>
      <c r="S1793" s="568"/>
      <c r="T1793" s="568"/>
      <c r="U1793" s="568"/>
      <c r="V1793" s="568"/>
      <c r="W1793" s="568"/>
      <c r="X1793" s="568"/>
      <c r="Y1793" s="1067"/>
      <c r="Z1793" s="568"/>
      <c r="AA1793" s="1088"/>
      <c r="AB1793" s="568"/>
      <c r="AC1793" s="568"/>
      <c r="AD1793" s="568"/>
      <c r="AE1793" s="568"/>
      <c r="AF1793" s="568"/>
      <c r="AG1793" s="1276"/>
      <c r="AH1793" s="564"/>
      <c r="AI1793" s="1457"/>
      <c r="AJ1793" s="1472"/>
    </row>
    <row r="1794" spans="1:36" ht="60" x14ac:dyDescent="0.25">
      <c r="A1794" s="239">
        <v>1</v>
      </c>
      <c r="B1794" s="516" t="s">
        <v>394</v>
      </c>
      <c r="C1794" s="678"/>
      <c r="D1794" s="4"/>
      <c r="E1794" s="415"/>
      <c r="F1794" s="368"/>
      <c r="G1794" s="368"/>
      <c r="H1794" s="368"/>
      <c r="I1794" s="1899"/>
      <c r="J1794" s="1899"/>
      <c r="K1794" s="791"/>
      <c r="L1794" s="791"/>
      <c r="M1794" s="791"/>
      <c r="N1794" s="791"/>
      <c r="O1794" s="791"/>
      <c r="P1794" s="791"/>
      <c r="Q1794" s="568"/>
      <c r="R1794" s="568"/>
      <c r="S1794" s="568"/>
      <c r="T1794" s="568"/>
      <c r="U1794" s="568"/>
      <c r="V1794" s="568"/>
      <c r="W1794" s="568"/>
      <c r="X1794" s="568"/>
      <c r="Y1794" s="1067"/>
      <c r="Z1794" s="568"/>
      <c r="AA1794" s="1088"/>
      <c r="AB1794" s="568"/>
      <c r="AC1794" s="568"/>
      <c r="AD1794" s="568"/>
      <c r="AE1794" s="568"/>
      <c r="AF1794" s="568"/>
      <c r="AG1794" s="1276"/>
      <c r="AH1794" s="564"/>
      <c r="AI1794" s="1457"/>
      <c r="AJ1794" s="1472"/>
    </row>
    <row r="1795" spans="1:36" ht="45" x14ac:dyDescent="0.25">
      <c r="A1795" s="239">
        <v>1</v>
      </c>
      <c r="B1795" s="516" t="s">
        <v>395</v>
      </c>
      <c r="C1795" s="678"/>
      <c r="D1795" s="4"/>
      <c r="E1795" s="415">
        <v>136</v>
      </c>
      <c r="F1795" s="368">
        <f>ROUND(E1795/12*$B$4,0)</f>
        <v>91</v>
      </c>
      <c r="G1795" s="368">
        <v>132</v>
      </c>
      <c r="H1795" s="368">
        <f>G1795/F1795*100</f>
        <v>145.05494505494505</v>
      </c>
      <c r="I1795" s="1899"/>
      <c r="J1795" s="1899"/>
      <c r="K1795" s="791"/>
      <c r="L1795" s="791"/>
      <c r="M1795" s="791"/>
      <c r="N1795" s="791"/>
      <c r="O1795" s="791"/>
      <c r="P1795" s="791"/>
      <c r="Q1795" s="568"/>
      <c r="R1795" s="568"/>
      <c r="S1795" s="568"/>
      <c r="T1795" s="568"/>
      <c r="U1795" s="568"/>
      <c r="V1795" s="568"/>
      <c r="W1795" s="568"/>
      <c r="X1795" s="568"/>
      <c r="Y1795" s="1067"/>
      <c r="Z1795" s="568"/>
      <c r="AA1795" s="1088"/>
      <c r="AB1795" s="568"/>
      <c r="AC1795" s="568"/>
      <c r="AD1795" s="568"/>
      <c r="AE1795" s="568"/>
      <c r="AF1795" s="568"/>
      <c r="AG1795" s="1276"/>
      <c r="AH1795" s="564"/>
      <c r="AI1795" s="1457"/>
      <c r="AJ1795" s="1472"/>
    </row>
    <row r="1796" spans="1:36" ht="30" x14ac:dyDescent="0.25">
      <c r="A1796" s="239">
        <v>1</v>
      </c>
      <c r="B1796" s="516" t="s">
        <v>396</v>
      </c>
      <c r="C1796" s="678"/>
      <c r="D1796" s="4"/>
      <c r="E1796" s="415">
        <v>216</v>
      </c>
      <c r="F1796" s="368">
        <f>ROUND(E1796/12*$B$4,0)</f>
        <v>144</v>
      </c>
      <c r="G1796" s="368">
        <v>172</v>
      </c>
      <c r="H1796" s="368">
        <f>G1796/F1796*100</f>
        <v>119.44444444444444</v>
      </c>
      <c r="I1796" s="1899"/>
      <c r="J1796" s="1899"/>
      <c r="K1796" s="791"/>
      <c r="L1796" s="791"/>
      <c r="M1796" s="791"/>
      <c r="N1796" s="791"/>
      <c r="O1796" s="791"/>
      <c r="P1796" s="791"/>
      <c r="Q1796" s="568"/>
      <c r="R1796" s="568"/>
      <c r="S1796" s="568"/>
      <c r="T1796" s="568"/>
      <c r="U1796" s="568"/>
      <c r="V1796" s="568"/>
      <c r="W1796" s="568"/>
      <c r="X1796" s="568"/>
      <c r="Y1796" s="1067"/>
      <c r="Z1796" s="568"/>
      <c r="AA1796" s="1088"/>
      <c r="AB1796" s="568"/>
      <c r="AC1796" s="568"/>
      <c r="AD1796" s="568"/>
      <c r="AE1796" s="568"/>
      <c r="AF1796" s="568"/>
      <c r="AG1796" s="1276"/>
      <c r="AH1796" s="564"/>
      <c r="AI1796" s="1457"/>
      <c r="AJ1796" s="1472"/>
    </row>
    <row r="1797" spans="1:36" ht="60" x14ac:dyDescent="0.25">
      <c r="A1797" s="239">
        <v>1</v>
      </c>
      <c r="B1797" s="729" t="s">
        <v>397</v>
      </c>
      <c r="C1797" s="678"/>
      <c r="D1797" s="4"/>
      <c r="E1797" s="415">
        <f>SUM(E1798:E1800)</f>
        <v>18430</v>
      </c>
      <c r="F1797" s="368">
        <f>SUM(F1798:F1800)</f>
        <v>12287</v>
      </c>
      <c r="G1797" s="368">
        <f>SUM(G1798:G1800)</f>
        <v>12404</v>
      </c>
      <c r="H1797" s="368">
        <f>G1797/F1797*100</f>
        <v>100.95222592984454</v>
      </c>
      <c r="I1797" s="1899"/>
      <c r="J1797" s="1899"/>
      <c r="K1797" s="791"/>
      <c r="L1797" s="791"/>
      <c r="M1797" s="791"/>
      <c r="N1797" s="791"/>
      <c r="O1797" s="791"/>
      <c r="P1797" s="791"/>
      <c r="Q1797" s="568"/>
      <c r="R1797" s="568"/>
      <c r="S1797" s="568"/>
      <c r="T1797" s="568"/>
      <c r="U1797" s="568"/>
      <c r="V1797" s="568"/>
      <c r="W1797" s="568"/>
      <c r="X1797" s="568"/>
      <c r="Y1797" s="1067"/>
      <c r="Z1797" s="568"/>
      <c r="AA1797" s="1088"/>
      <c r="AB1797" s="568"/>
      <c r="AC1797" s="568"/>
      <c r="AD1797" s="568"/>
      <c r="AE1797" s="568"/>
      <c r="AF1797" s="568"/>
      <c r="AG1797" s="1276">
        <f>SUM(AG1798:AG1800)</f>
        <v>0</v>
      </c>
      <c r="AH1797" s="564"/>
      <c r="AI1797" s="1457"/>
      <c r="AJ1797" s="1472"/>
    </row>
    <row r="1798" spans="1:36" ht="45" x14ac:dyDescent="0.25">
      <c r="A1798" s="239">
        <v>1</v>
      </c>
      <c r="B1798" s="516" t="s">
        <v>398</v>
      </c>
      <c r="C1798" s="678"/>
      <c r="D1798" s="4"/>
      <c r="E1798" s="415"/>
      <c r="F1798" s="368"/>
      <c r="G1798" s="368"/>
      <c r="H1798" s="368"/>
      <c r="I1798" s="1899"/>
      <c r="J1798" s="1899"/>
      <c r="K1798" s="791"/>
      <c r="L1798" s="791"/>
      <c r="M1798" s="791"/>
      <c r="N1798" s="791"/>
      <c r="O1798" s="791"/>
      <c r="P1798" s="791"/>
      <c r="Q1798" s="568"/>
      <c r="R1798" s="568"/>
      <c r="S1798" s="568"/>
      <c r="T1798" s="568"/>
      <c r="U1798" s="568"/>
      <c r="V1798" s="568"/>
      <c r="W1798" s="568"/>
      <c r="X1798" s="568"/>
      <c r="Y1798" s="1067"/>
      <c r="Z1798" s="568"/>
      <c r="AA1798" s="1088"/>
      <c r="AB1798" s="568"/>
      <c r="AC1798" s="568"/>
      <c r="AD1798" s="568"/>
      <c r="AE1798" s="568"/>
      <c r="AF1798" s="568"/>
      <c r="AG1798" s="1276"/>
      <c r="AH1798" s="564"/>
      <c r="AI1798" s="1457"/>
      <c r="AJ1798" s="1472"/>
    </row>
    <row r="1799" spans="1:36" ht="75" x14ac:dyDescent="0.25">
      <c r="A1799" s="239">
        <v>1</v>
      </c>
      <c r="B1799" s="516" t="s">
        <v>399</v>
      </c>
      <c r="C1799" s="678"/>
      <c r="D1799" s="4"/>
      <c r="E1799" s="415">
        <v>16900</v>
      </c>
      <c r="F1799" s="368">
        <f>ROUND(E1799/12*$B$4,0)</f>
        <v>11267</v>
      </c>
      <c r="G1799" s="368">
        <v>11045</v>
      </c>
      <c r="H1799" s="368">
        <f>G1799/F1799*100</f>
        <v>98.02964409337001</v>
      </c>
      <c r="I1799" s="1899"/>
      <c r="J1799" s="1899"/>
      <c r="K1799" s="791"/>
      <c r="L1799" s="791"/>
      <c r="M1799" s="791"/>
      <c r="N1799" s="791"/>
      <c r="O1799" s="791"/>
      <c r="P1799" s="791"/>
      <c r="Q1799" s="568"/>
      <c r="R1799" s="568"/>
      <c r="S1799" s="568"/>
      <c r="T1799" s="568"/>
      <c r="U1799" s="568"/>
      <c r="V1799" s="568"/>
      <c r="W1799" s="568"/>
      <c r="X1799" s="568"/>
      <c r="Y1799" s="1067"/>
      <c r="Z1799" s="568"/>
      <c r="AA1799" s="1088"/>
      <c r="AB1799" s="568"/>
      <c r="AC1799" s="568"/>
      <c r="AD1799" s="568"/>
      <c r="AE1799" s="568"/>
      <c r="AF1799" s="568"/>
      <c r="AG1799" s="1276"/>
      <c r="AH1799" s="564"/>
      <c r="AI1799" s="1457"/>
      <c r="AJ1799" s="1472"/>
    </row>
    <row r="1800" spans="1:36" ht="60" x14ac:dyDescent="0.25">
      <c r="A1800" s="239">
        <v>1</v>
      </c>
      <c r="B1800" s="516" t="s">
        <v>400</v>
      </c>
      <c r="C1800" s="678"/>
      <c r="D1800" s="4"/>
      <c r="E1800" s="415">
        <v>1530</v>
      </c>
      <c r="F1800" s="368">
        <f>ROUND(E1800/12*$B$4,0)</f>
        <v>1020</v>
      </c>
      <c r="G1800" s="368">
        <v>1359</v>
      </c>
      <c r="H1800" s="368">
        <f>G1800/F1800*100</f>
        <v>133.23529411764704</v>
      </c>
      <c r="I1800" s="1899"/>
      <c r="J1800" s="1899"/>
      <c r="K1800" s="791"/>
      <c r="L1800" s="791"/>
      <c r="M1800" s="791"/>
      <c r="N1800" s="791"/>
      <c r="O1800" s="791"/>
      <c r="P1800" s="791"/>
      <c r="Q1800" s="568"/>
      <c r="R1800" s="568"/>
      <c r="S1800" s="568"/>
      <c r="T1800" s="568"/>
      <c r="U1800" s="568"/>
      <c r="V1800" s="568"/>
      <c r="W1800" s="568"/>
      <c r="X1800" s="568"/>
      <c r="Y1800" s="1067"/>
      <c r="Z1800" s="568"/>
      <c r="AA1800" s="1088"/>
      <c r="AB1800" s="568"/>
      <c r="AC1800" s="568"/>
      <c r="AD1800" s="568"/>
      <c r="AE1800" s="568"/>
      <c r="AF1800" s="568"/>
      <c r="AG1800" s="1276"/>
      <c r="AH1800" s="564"/>
      <c r="AI1800" s="1457"/>
      <c r="AJ1800" s="1472"/>
    </row>
    <row r="1801" spans="1:36" x14ac:dyDescent="0.25">
      <c r="B1801" s="803" t="s">
        <v>206</v>
      </c>
      <c r="C1801" s="678"/>
      <c r="D1801" s="4"/>
      <c r="E1801" s="415"/>
      <c r="F1801" s="368"/>
      <c r="G1801" s="368"/>
      <c r="H1801" s="368"/>
      <c r="I1801" s="1899"/>
      <c r="J1801" s="1899"/>
      <c r="K1801" s="791"/>
      <c r="L1801" s="791"/>
      <c r="M1801" s="791"/>
      <c r="N1801" s="791"/>
      <c r="O1801" s="791"/>
      <c r="P1801" s="791"/>
      <c r="Q1801" s="568"/>
      <c r="R1801" s="568"/>
      <c r="S1801" s="568"/>
      <c r="T1801" s="568"/>
      <c r="U1801" s="568"/>
      <c r="V1801" s="568"/>
      <c r="W1801" s="568"/>
      <c r="X1801" s="568"/>
      <c r="Y1801" s="1067">
        <f>Q1801/12*$B$4</f>
        <v>0</v>
      </c>
      <c r="Z1801" s="568"/>
      <c r="AA1801" s="1088"/>
      <c r="AB1801" s="568"/>
      <c r="AC1801" s="568"/>
      <c r="AD1801" s="568"/>
      <c r="AE1801" s="568"/>
      <c r="AF1801" s="568"/>
      <c r="AG1801" s="1276"/>
      <c r="AH1801" s="564"/>
      <c r="AI1801" s="1457"/>
      <c r="AJ1801" s="1472"/>
    </row>
    <row r="1802" spans="1:36" ht="29.25" x14ac:dyDescent="0.25">
      <c r="A1802" s="239">
        <v>1</v>
      </c>
      <c r="B1802" s="790" t="s">
        <v>452</v>
      </c>
      <c r="C1802" s="678"/>
      <c r="D1802" s="4"/>
      <c r="E1802" s="415"/>
      <c r="F1802" s="368"/>
      <c r="G1802" s="368"/>
      <c r="H1802" s="368"/>
      <c r="I1802" s="1899"/>
      <c r="J1802" s="1899"/>
      <c r="K1802" s="791"/>
      <c r="L1802" s="791"/>
      <c r="M1802" s="791"/>
      <c r="N1802" s="791"/>
      <c r="O1802" s="791"/>
      <c r="P1802" s="791"/>
      <c r="Q1802" s="568"/>
      <c r="R1802" s="568"/>
      <c r="S1802" s="568"/>
      <c r="T1802" s="568"/>
      <c r="U1802" s="568"/>
      <c r="V1802" s="568"/>
      <c r="W1802" s="568"/>
      <c r="X1802" s="568"/>
      <c r="Y1802" s="1067"/>
      <c r="Z1802" s="568"/>
      <c r="AA1802" s="1088"/>
      <c r="AB1802" s="568"/>
      <c r="AC1802" s="568"/>
      <c r="AD1802" s="568"/>
      <c r="AE1802" s="568"/>
      <c r="AF1802" s="568"/>
      <c r="AG1802" s="1276"/>
      <c r="AH1802" s="564"/>
      <c r="AI1802" s="1457"/>
      <c r="AJ1802" s="1472"/>
    </row>
    <row r="1803" spans="1:36" x14ac:dyDescent="0.25">
      <c r="A1803" s="239">
        <v>1</v>
      </c>
      <c r="B1803" s="4" t="s">
        <v>440</v>
      </c>
      <c r="C1803" s="678"/>
      <c r="D1803" s="4"/>
      <c r="E1803" s="415"/>
      <c r="F1803" s="368"/>
      <c r="G1803" s="368"/>
      <c r="H1803" s="368"/>
      <c r="I1803" s="1899"/>
      <c r="J1803" s="1899"/>
      <c r="K1803" s="791"/>
      <c r="L1803" s="791"/>
      <c r="M1803" s="791"/>
      <c r="N1803" s="791"/>
      <c r="O1803" s="791"/>
      <c r="P1803" s="791"/>
      <c r="Q1803" s="568"/>
      <c r="R1803" s="568"/>
      <c r="S1803" s="568"/>
      <c r="T1803" s="568"/>
      <c r="U1803" s="568"/>
      <c r="V1803" s="568"/>
      <c r="W1803" s="568"/>
      <c r="X1803" s="568"/>
      <c r="Y1803" s="1067"/>
      <c r="Z1803" s="568"/>
      <c r="AA1803" s="1088"/>
      <c r="AB1803" s="568"/>
      <c r="AC1803" s="568"/>
      <c r="AD1803" s="568"/>
      <c r="AE1803" s="568"/>
      <c r="AF1803" s="568"/>
      <c r="AG1803" s="1276"/>
      <c r="AH1803" s="564"/>
      <c r="AI1803" s="1457"/>
      <c r="AJ1803" s="1472"/>
    </row>
    <row r="1804" spans="1:36" ht="30" x14ac:dyDescent="0.25">
      <c r="A1804" s="239">
        <v>1</v>
      </c>
      <c r="B1804" s="804" t="s">
        <v>441</v>
      </c>
      <c r="C1804" s="678"/>
      <c r="D1804" s="4"/>
      <c r="E1804" s="415"/>
      <c r="F1804" s="368"/>
      <c r="G1804" s="368"/>
      <c r="H1804" s="368"/>
      <c r="I1804" s="1899"/>
      <c r="J1804" s="1899"/>
      <c r="K1804" s="791"/>
      <c r="L1804" s="791"/>
      <c r="M1804" s="791"/>
      <c r="N1804" s="791"/>
      <c r="O1804" s="791"/>
      <c r="P1804" s="791"/>
      <c r="Q1804" s="568"/>
      <c r="R1804" s="568"/>
      <c r="S1804" s="568"/>
      <c r="T1804" s="568"/>
      <c r="U1804" s="568"/>
      <c r="V1804" s="568"/>
      <c r="W1804" s="568"/>
      <c r="X1804" s="568"/>
      <c r="Y1804" s="1067"/>
      <c r="Z1804" s="568"/>
      <c r="AA1804" s="1088"/>
      <c r="AB1804" s="568"/>
      <c r="AC1804" s="568"/>
      <c r="AD1804" s="568"/>
      <c r="AE1804" s="568"/>
      <c r="AF1804" s="568"/>
      <c r="AG1804" s="1276"/>
      <c r="AH1804" s="564"/>
      <c r="AI1804" s="1457"/>
      <c r="AJ1804" s="1472"/>
    </row>
    <row r="1805" spans="1:36" x14ac:dyDescent="0.25">
      <c r="A1805" s="239">
        <v>1</v>
      </c>
      <c r="B1805" s="4" t="s">
        <v>442</v>
      </c>
      <c r="C1805" s="678"/>
      <c r="D1805" s="4"/>
      <c r="E1805" s="415"/>
      <c r="F1805" s="368"/>
      <c r="G1805" s="368"/>
      <c r="H1805" s="368"/>
      <c r="I1805" s="1899"/>
      <c r="J1805" s="1899"/>
      <c r="K1805" s="791"/>
      <c r="L1805" s="791"/>
      <c r="M1805" s="791"/>
      <c r="N1805" s="791"/>
      <c r="O1805" s="791"/>
      <c r="P1805" s="791"/>
      <c r="Q1805" s="568"/>
      <c r="R1805" s="568"/>
      <c r="S1805" s="568"/>
      <c r="T1805" s="568"/>
      <c r="U1805" s="568"/>
      <c r="V1805" s="568"/>
      <c r="W1805" s="568"/>
      <c r="X1805" s="568"/>
      <c r="Y1805" s="1067"/>
      <c r="Z1805" s="568"/>
      <c r="AA1805" s="1088"/>
      <c r="AB1805" s="568"/>
      <c r="AC1805" s="568"/>
      <c r="AD1805" s="568"/>
      <c r="AE1805" s="568"/>
      <c r="AF1805" s="568"/>
      <c r="AG1805" s="1276"/>
      <c r="AH1805" s="564"/>
      <c r="AI1805" s="1457"/>
      <c r="AJ1805" s="1472"/>
    </row>
    <row r="1806" spans="1:36" ht="30" x14ac:dyDescent="0.25">
      <c r="A1806" s="239">
        <v>1</v>
      </c>
      <c r="B1806" s="4" t="s">
        <v>467</v>
      </c>
      <c r="C1806" s="678"/>
      <c r="D1806" s="4"/>
      <c r="E1806" s="415"/>
      <c r="F1806" s="368"/>
      <c r="G1806" s="368"/>
      <c r="H1806" s="368"/>
      <c r="I1806" s="1899"/>
      <c r="J1806" s="1899"/>
      <c r="K1806" s="791"/>
      <c r="L1806" s="791"/>
      <c r="M1806" s="791"/>
      <c r="N1806" s="791"/>
      <c r="O1806" s="791"/>
      <c r="P1806" s="791"/>
      <c r="Q1806" s="568"/>
      <c r="R1806" s="568"/>
      <c r="S1806" s="568"/>
      <c r="T1806" s="568"/>
      <c r="U1806" s="568"/>
      <c r="V1806" s="568"/>
      <c r="W1806" s="568"/>
      <c r="X1806" s="568"/>
      <c r="Y1806" s="1067"/>
      <c r="Z1806" s="568"/>
      <c r="AA1806" s="1088"/>
      <c r="AB1806" s="568"/>
      <c r="AC1806" s="568"/>
      <c r="AD1806" s="568"/>
      <c r="AE1806" s="568"/>
      <c r="AF1806" s="568"/>
      <c r="AG1806" s="1276"/>
      <c r="AH1806" s="564"/>
      <c r="AI1806" s="1457"/>
      <c r="AJ1806" s="1472"/>
    </row>
    <row r="1807" spans="1:36" ht="60" x14ac:dyDescent="0.25">
      <c r="A1807" s="239">
        <v>1</v>
      </c>
      <c r="B1807" s="4" t="s">
        <v>443</v>
      </c>
      <c r="C1807" s="678"/>
      <c r="D1807" s="4"/>
      <c r="E1807" s="415"/>
      <c r="F1807" s="368"/>
      <c r="G1807" s="368"/>
      <c r="H1807" s="368"/>
      <c r="I1807" s="1899"/>
      <c r="J1807" s="1899"/>
      <c r="K1807" s="791"/>
      <c r="L1807" s="791"/>
      <c r="M1807" s="791"/>
      <c r="N1807" s="791"/>
      <c r="O1807" s="791"/>
      <c r="P1807" s="791"/>
      <c r="Q1807" s="568"/>
      <c r="R1807" s="568"/>
      <c r="S1807" s="568"/>
      <c r="T1807" s="568"/>
      <c r="U1807" s="568"/>
      <c r="V1807" s="568"/>
      <c r="W1807" s="568"/>
      <c r="X1807" s="568"/>
      <c r="Y1807" s="1067"/>
      <c r="Z1807" s="568"/>
      <c r="AA1807" s="1088"/>
      <c r="AB1807" s="568"/>
      <c r="AC1807" s="568"/>
      <c r="AD1807" s="568"/>
      <c r="AE1807" s="568"/>
      <c r="AF1807" s="568"/>
      <c r="AG1807" s="1276"/>
      <c r="AH1807" s="564"/>
      <c r="AI1807" s="1457"/>
      <c r="AJ1807" s="1472"/>
    </row>
    <row r="1808" spans="1:36" ht="75" x14ac:dyDescent="0.25">
      <c r="A1808" s="239">
        <v>1</v>
      </c>
      <c r="B1808" s="4" t="s">
        <v>444</v>
      </c>
      <c r="C1808" s="678"/>
      <c r="D1808" s="4"/>
      <c r="E1808" s="415"/>
      <c r="F1808" s="368"/>
      <c r="G1808" s="368"/>
      <c r="H1808" s="368"/>
      <c r="I1808" s="1899"/>
      <c r="J1808" s="1899"/>
      <c r="K1808" s="791"/>
      <c r="L1808" s="791"/>
      <c r="M1808" s="791"/>
      <c r="N1808" s="791"/>
      <c r="O1808" s="791"/>
      <c r="P1808" s="791"/>
      <c r="Q1808" s="568"/>
      <c r="R1808" s="568"/>
      <c r="S1808" s="568"/>
      <c r="T1808" s="568"/>
      <c r="U1808" s="568"/>
      <c r="V1808" s="568"/>
      <c r="W1808" s="568"/>
      <c r="X1808" s="568"/>
      <c r="Y1808" s="1067"/>
      <c r="Z1808" s="568"/>
      <c r="AA1808" s="1088"/>
      <c r="AB1808" s="568"/>
      <c r="AC1808" s="568"/>
      <c r="AD1808" s="568"/>
      <c r="AE1808" s="568"/>
      <c r="AF1808" s="568"/>
      <c r="AG1808" s="1276"/>
      <c r="AH1808" s="564"/>
      <c r="AI1808" s="1457"/>
      <c r="AJ1808" s="1472"/>
    </row>
    <row r="1809" spans="1:36" ht="45" x14ac:dyDescent="0.25">
      <c r="A1809" s="239">
        <v>1</v>
      </c>
      <c r="B1809" s="805" t="s">
        <v>445</v>
      </c>
      <c r="C1809" s="678"/>
      <c r="D1809" s="4"/>
      <c r="E1809" s="415"/>
      <c r="F1809" s="368"/>
      <c r="G1809" s="368"/>
      <c r="H1809" s="368"/>
      <c r="I1809" s="1899"/>
      <c r="J1809" s="1899"/>
      <c r="K1809" s="791"/>
      <c r="L1809" s="791"/>
      <c r="M1809" s="791"/>
      <c r="N1809" s="791"/>
      <c r="O1809" s="791"/>
      <c r="P1809" s="791"/>
      <c r="Q1809" s="568"/>
      <c r="R1809" s="568"/>
      <c r="S1809" s="568"/>
      <c r="T1809" s="568"/>
      <c r="U1809" s="568"/>
      <c r="V1809" s="568"/>
      <c r="W1809" s="568"/>
      <c r="X1809" s="568"/>
      <c r="Y1809" s="1067"/>
      <c r="Z1809" s="568"/>
      <c r="AA1809" s="1088"/>
      <c r="AB1809" s="568"/>
      <c r="AC1809" s="568"/>
      <c r="AD1809" s="568"/>
      <c r="AE1809" s="568"/>
      <c r="AF1809" s="568"/>
      <c r="AG1809" s="1276"/>
      <c r="AH1809" s="564"/>
      <c r="AI1809" s="1457"/>
      <c r="AJ1809" s="1472"/>
    </row>
    <row r="1810" spans="1:36" ht="29.25" x14ac:dyDescent="0.25">
      <c r="A1810" s="239">
        <v>1</v>
      </c>
      <c r="B1810" s="790" t="s">
        <v>453</v>
      </c>
      <c r="C1810" s="678"/>
      <c r="D1810" s="4"/>
      <c r="E1810" s="415"/>
      <c r="F1810" s="368"/>
      <c r="G1810" s="368"/>
      <c r="H1810" s="368"/>
      <c r="I1810" s="1899"/>
      <c r="J1810" s="1899"/>
      <c r="K1810" s="791"/>
      <c r="L1810" s="791"/>
      <c r="M1810" s="791"/>
      <c r="N1810" s="791"/>
      <c r="O1810" s="791"/>
      <c r="P1810" s="791"/>
      <c r="Q1810" s="568"/>
      <c r="R1810" s="568"/>
      <c r="S1810" s="568"/>
      <c r="T1810" s="568"/>
      <c r="U1810" s="568"/>
      <c r="V1810" s="568"/>
      <c r="W1810" s="568"/>
      <c r="X1810" s="568"/>
      <c r="Y1810" s="1067"/>
      <c r="Z1810" s="568"/>
      <c r="AA1810" s="1088"/>
      <c r="AB1810" s="568"/>
      <c r="AC1810" s="568"/>
      <c r="AD1810" s="568"/>
      <c r="AE1810" s="568"/>
      <c r="AF1810" s="568"/>
      <c r="AG1810" s="1276"/>
      <c r="AH1810" s="564"/>
      <c r="AI1810" s="1457"/>
      <c r="AJ1810" s="1472"/>
    </row>
    <row r="1811" spans="1:36" x14ac:dyDescent="0.25">
      <c r="A1811" s="239">
        <v>1</v>
      </c>
      <c r="B1811" s="790" t="s">
        <v>468</v>
      </c>
      <c r="C1811" s="678"/>
      <c r="D1811" s="4"/>
      <c r="E1811" s="415"/>
      <c r="F1811" s="368"/>
      <c r="G1811" s="368"/>
      <c r="H1811" s="368"/>
      <c r="I1811" s="1899"/>
      <c r="J1811" s="1899"/>
      <c r="K1811" s="791"/>
      <c r="L1811" s="791"/>
      <c r="M1811" s="791"/>
      <c r="N1811" s="791"/>
      <c r="O1811" s="791"/>
      <c r="P1811" s="791"/>
      <c r="Q1811" s="568"/>
      <c r="R1811" s="568"/>
      <c r="S1811" s="568"/>
      <c r="T1811" s="568"/>
      <c r="U1811" s="568"/>
      <c r="V1811" s="568"/>
      <c r="W1811" s="568"/>
      <c r="X1811" s="568"/>
      <c r="Y1811" s="1067"/>
      <c r="Z1811" s="568"/>
      <c r="AA1811" s="1088"/>
      <c r="AB1811" s="568"/>
      <c r="AC1811" s="568"/>
      <c r="AD1811" s="568"/>
      <c r="AE1811" s="568"/>
      <c r="AF1811" s="568"/>
      <c r="AG1811" s="1276"/>
      <c r="AH1811" s="564"/>
      <c r="AI1811" s="1457"/>
      <c r="AJ1811" s="1472"/>
    </row>
    <row r="1812" spans="1:36" x14ac:dyDescent="0.25">
      <c r="A1812" s="239">
        <v>1</v>
      </c>
      <c r="B1812" s="4" t="s">
        <v>469</v>
      </c>
      <c r="C1812" s="678"/>
      <c r="D1812" s="4"/>
      <c r="E1812" s="415"/>
      <c r="F1812" s="368"/>
      <c r="G1812" s="368"/>
      <c r="H1812" s="368"/>
      <c r="I1812" s="1899"/>
      <c r="J1812" s="1899"/>
      <c r="K1812" s="791"/>
      <c r="L1812" s="791"/>
      <c r="M1812" s="791"/>
      <c r="N1812" s="791"/>
      <c r="O1812" s="791"/>
      <c r="P1812" s="791"/>
      <c r="Q1812" s="568"/>
      <c r="R1812" s="568"/>
      <c r="S1812" s="568"/>
      <c r="T1812" s="568"/>
      <c r="U1812" s="568"/>
      <c r="V1812" s="568"/>
      <c r="W1812" s="568"/>
      <c r="X1812" s="568"/>
      <c r="Y1812" s="1067"/>
      <c r="Z1812" s="568"/>
      <c r="AA1812" s="1088"/>
      <c r="AB1812" s="568"/>
      <c r="AC1812" s="568"/>
      <c r="AD1812" s="568"/>
      <c r="AE1812" s="568"/>
      <c r="AF1812" s="568"/>
      <c r="AG1812" s="1276"/>
      <c r="AH1812" s="564"/>
      <c r="AI1812" s="1457"/>
      <c r="AJ1812" s="1472"/>
    </row>
    <row r="1813" spans="1:36" x14ac:dyDescent="0.25">
      <c r="A1813" s="239">
        <v>1</v>
      </c>
      <c r="B1813" s="806" t="s">
        <v>470</v>
      </c>
      <c r="C1813" s="678"/>
      <c r="D1813" s="4"/>
      <c r="E1813" s="415"/>
      <c r="F1813" s="368"/>
      <c r="G1813" s="368"/>
      <c r="H1813" s="368"/>
      <c r="I1813" s="1899"/>
      <c r="J1813" s="1899"/>
      <c r="K1813" s="791"/>
      <c r="L1813" s="791"/>
      <c r="M1813" s="791"/>
      <c r="N1813" s="791"/>
      <c r="O1813" s="791"/>
      <c r="P1813" s="791"/>
      <c r="Q1813" s="568"/>
      <c r="R1813" s="568"/>
      <c r="S1813" s="568"/>
      <c r="T1813" s="568"/>
      <c r="U1813" s="568"/>
      <c r="V1813" s="568"/>
      <c r="W1813" s="568"/>
      <c r="X1813" s="568"/>
      <c r="Y1813" s="1067"/>
      <c r="Z1813" s="568"/>
      <c r="AA1813" s="1088"/>
      <c r="AB1813" s="568"/>
      <c r="AC1813" s="568"/>
      <c r="AD1813" s="568"/>
      <c r="AE1813" s="568"/>
      <c r="AF1813" s="568"/>
      <c r="AG1813" s="1276"/>
      <c r="AH1813" s="564"/>
      <c r="AI1813" s="1457"/>
      <c r="AJ1813" s="1472"/>
    </row>
    <row r="1814" spans="1:36" ht="43.5" x14ac:dyDescent="0.25">
      <c r="A1814" s="239">
        <v>1</v>
      </c>
      <c r="B1814" s="790" t="s">
        <v>446</v>
      </c>
      <c r="C1814" s="678"/>
      <c r="D1814" s="4"/>
      <c r="E1814" s="415">
        <v>24370</v>
      </c>
      <c r="F1814" s="368">
        <f>ROUND(E1814/12*$B$4,0)</f>
        <v>16247</v>
      </c>
      <c r="G1814" s="368">
        <v>16570</v>
      </c>
      <c r="H1814" s="368">
        <f>G1814/F1814*100</f>
        <v>101.98805933403091</v>
      </c>
      <c r="I1814" s="1899"/>
      <c r="J1814" s="1899"/>
      <c r="K1814" s="791"/>
      <c r="L1814" s="791"/>
      <c r="M1814" s="791"/>
      <c r="N1814" s="791"/>
      <c r="O1814" s="791"/>
      <c r="P1814" s="791"/>
      <c r="Q1814" s="568"/>
      <c r="R1814" s="568"/>
      <c r="S1814" s="568"/>
      <c r="T1814" s="568"/>
      <c r="U1814" s="568"/>
      <c r="V1814" s="568"/>
      <c r="W1814" s="568"/>
      <c r="X1814" s="568"/>
      <c r="Y1814" s="1067"/>
      <c r="Z1814" s="568"/>
      <c r="AA1814" s="1088"/>
      <c r="AB1814" s="568"/>
      <c r="AC1814" s="568"/>
      <c r="AD1814" s="568"/>
      <c r="AE1814" s="568"/>
      <c r="AF1814" s="568"/>
      <c r="AG1814" s="1276"/>
      <c r="AH1814" s="564"/>
      <c r="AI1814" s="1457"/>
      <c r="AJ1814" s="1472"/>
    </row>
    <row r="1815" spans="1:36" ht="30" x14ac:dyDescent="0.25">
      <c r="A1815" s="239">
        <v>1</v>
      </c>
      <c r="B1815" s="785" t="s">
        <v>201</v>
      </c>
      <c r="C1815" s="678"/>
      <c r="D1815" s="4"/>
      <c r="E1815" s="415"/>
      <c r="F1815" s="213"/>
      <c r="G1815" s="368"/>
      <c r="H1815" s="368"/>
      <c r="I1815" s="1899"/>
      <c r="J1815" s="1899"/>
      <c r="K1815" s="211"/>
      <c r="L1815" s="211"/>
      <c r="M1815" s="211"/>
      <c r="N1815" s="211"/>
      <c r="O1815" s="211"/>
      <c r="P1815" s="211"/>
      <c r="Q1815" s="568"/>
      <c r="R1815" s="568"/>
      <c r="S1815" s="568"/>
      <c r="T1815" s="568"/>
      <c r="U1815" s="568"/>
      <c r="V1815" s="568"/>
      <c r="W1815" s="568"/>
      <c r="X1815" s="568"/>
      <c r="Y1815" s="1067"/>
      <c r="Z1815" s="568">
        <f>AF1815-AE1815-AB1815</f>
        <v>0</v>
      </c>
      <c r="AA1815" s="1088"/>
      <c r="AB1815" s="568"/>
      <c r="AC1815" s="568"/>
      <c r="AD1815" s="568"/>
      <c r="AE1815" s="568"/>
      <c r="AF1815" s="568"/>
      <c r="AG1815" s="1276"/>
      <c r="AH1815" s="564"/>
      <c r="AI1815" s="1457"/>
      <c r="AJ1815" s="1472"/>
    </row>
    <row r="1816" spans="1:36" ht="86.25" x14ac:dyDescent="0.25">
      <c r="A1816" s="239">
        <v>1</v>
      </c>
      <c r="B1816" s="790" t="s">
        <v>454</v>
      </c>
      <c r="C1816" s="678"/>
      <c r="D1816" s="4"/>
      <c r="E1816" s="415"/>
      <c r="F1816" s="213"/>
      <c r="G1816" s="368"/>
      <c r="H1816" s="368"/>
      <c r="I1816" s="1899"/>
      <c r="J1816" s="1899"/>
      <c r="K1816" s="211"/>
      <c r="L1816" s="211"/>
      <c r="M1816" s="211"/>
      <c r="N1816" s="211"/>
      <c r="O1816" s="211"/>
      <c r="P1816" s="211"/>
      <c r="Q1816" s="568"/>
      <c r="R1816" s="568"/>
      <c r="S1816" s="568"/>
      <c r="T1816" s="568"/>
      <c r="U1816" s="568"/>
      <c r="V1816" s="568"/>
      <c r="W1816" s="568"/>
      <c r="X1816" s="568"/>
      <c r="Y1816" s="1067"/>
      <c r="Z1816" s="568">
        <f>AF1816-AE1816-AB1816</f>
        <v>0</v>
      </c>
      <c r="AA1816" s="1088"/>
      <c r="AB1816" s="568"/>
      <c r="AC1816" s="568"/>
      <c r="AD1816" s="568"/>
      <c r="AE1816" s="568"/>
      <c r="AF1816" s="568"/>
      <c r="AG1816" s="1276"/>
      <c r="AH1816" s="564"/>
      <c r="AI1816" s="1457"/>
      <c r="AJ1816" s="1472"/>
    </row>
    <row r="1817" spans="1:36" x14ac:dyDescent="0.25">
      <c r="A1817" s="239">
        <v>1</v>
      </c>
      <c r="B1817" s="777" t="s">
        <v>234</v>
      </c>
      <c r="C1817" s="678"/>
      <c r="D1817" s="4"/>
      <c r="E1817" s="415">
        <f>SUM(E1818:E1819)</f>
        <v>3500</v>
      </c>
      <c r="F1817" s="213">
        <f>SUM(F1818:F1819)</f>
        <v>2333</v>
      </c>
      <c r="G1817" s="213">
        <f>SUM(G1818:G1819)</f>
        <v>2565</v>
      </c>
      <c r="H1817" s="368">
        <f t="shared" ref="H1817:H1824" si="736">G1817/F1817*100</f>
        <v>109.94427775396485</v>
      </c>
      <c r="I1817" s="1899"/>
      <c r="J1817" s="1899"/>
      <c r="K1817" s="211"/>
      <c r="L1817" s="211"/>
      <c r="M1817" s="211"/>
      <c r="N1817" s="211"/>
      <c r="O1817" s="211"/>
      <c r="P1817" s="211"/>
      <c r="Q1817" s="568">
        <v>2838.1612</v>
      </c>
      <c r="R1817" s="568">
        <v>2838.1612</v>
      </c>
      <c r="S1817" s="568">
        <v>2838.1612</v>
      </c>
      <c r="T1817" s="568">
        <v>2838.1612</v>
      </c>
      <c r="U1817" s="568">
        <v>2838.1612</v>
      </c>
      <c r="V1817" s="568">
        <v>2838.1612</v>
      </c>
      <c r="W1817" s="568">
        <v>2838.1612</v>
      </c>
      <c r="X1817" s="568">
        <v>2838.1612</v>
      </c>
      <c r="Y1817" s="1215">
        <f t="shared" ref="Y1817" si="737">Q1817/12*$B$4+(R1817-Q1817)/11*7+(S1817-R1817)/10*6+(T1817-S1817)/9*5+(U1817-T1817)/8*4+(V1817-U1817)/7*3+(W1817-V1817)/6*2+(X1817-W1817)/5*1</f>
        <v>1892.1074666666666</v>
      </c>
      <c r="Z1817" s="568">
        <f>AF1817-AE1817-AB1817</f>
        <v>2070.49584</v>
      </c>
      <c r="AA1817" s="1088"/>
      <c r="AB1817" s="568"/>
      <c r="AC1817" s="568">
        <f>Z1817-Y1817</f>
        <v>178.38837333333345</v>
      </c>
      <c r="AD1817" s="568"/>
      <c r="AE1817" s="568">
        <v>0</v>
      </c>
      <c r="AF1817" s="568">
        <v>2070.49584</v>
      </c>
      <c r="AG1817" s="1292">
        <f>SUM(AG1818:AG1819)</f>
        <v>0</v>
      </c>
      <c r="AH1817" s="564"/>
      <c r="AI1817" s="1457"/>
      <c r="AJ1817" s="1472"/>
    </row>
    <row r="1818" spans="1:36" ht="30" x14ac:dyDescent="0.25">
      <c r="A1818" s="239">
        <v>1</v>
      </c>
      <c r="B1818" s="505" t="s">
        <v>376</v>
      </c>
      <c r="C1818" s="678"/>
      <c r="D1818" s="4"/>
      <c r="E1818" s="415">
        <v>20</v>
      </c>
      <c r="F1818" s="213">
        <f>ROUND(E1818/12*$B$4,0)</f>
        <v>13</v>
      </c>
      <c r="G1818" s="368">
        <v>64</v>
      </c>
      <c r="H1818" s="368">
        <f t="shared" si="736"/>
        <v>492.30769230769232</v>
      </c>
      <c r="I1818" s="1899"/>
      <c r="J1818" s="1899"/>
      <c r="K1818" s="211"/>
      <c r="L1818" s="211"/>
      <c r="M1818" s="211"/>
      <c r="N1818" s="211"/>
      <c r="O1818" s="211"/>
      <c r="P1818" s="211"/>
      <c r="Q1818" s="568"/>
      <c r="R1818" s="568"/>
      <c r="S1818" s="568"/>
      <c r="T1818" s="568"/>
      <c r="U1818" s="568"/>
      <c r="V1818" s="568"/>
      <c r="W1818" s="568"/>
      <c r="X1818" s="568"/>
      <c r="Y1818" s="1067"/>
      <c r="Z1818" s="568">
        <f>AF1818-AE1818-AB1818</f>
        <v>0</v>
      </c>
      <c r="AA1818" s="1088"/>
      <c r="AB1818" s="568"/>
      <c r="AC1818" s="568"/>
      <c r="AD1818" s="568"/>
      <c r="AE1818" s="568"/>
      <c r="AF1818" s="568"/>
      <c r="AG1818" s="1276"/>
      <c r="AH1818" s="564"/>
      <c r="AI1818" s="1457"/>
      <c r="AJ1818" s="1472"/>
    </row>
    <row r="1819" spans="1:36" ht="30" x14ac:dyDescent="0.25">
      <c r="A1819" s="239">
        <v>1</v>
      </c>
      <c r="B1819" s="505" t="s">
        <v>371</v>
      </c>
      <c r="C1819" s="678"/>
      <c r="D1819" s="4"/>
      <c r="E1819" s="415">
        <v>3480</v>
      </c>
      <c r="F1819" s="213">
        <f>ROUND(E1819/12*$B$4,0)</f>
        <v>2320</v>
      </c>
      <c r="G1819" s="368">
        <v>2501</v>
      </c>
      <c r="H1819" s="368">
        <f t="shared" si="736"/>
        <v>107.80172413793103</v>
      </c>
      <c r="I1819" s="1899"/>
      <c r="J1819" s="1899"/>
      <c r="K1819" s="211"/>
      <c r="L1819" s="211"/>
      <c r="M1819" s="211"/>
      <c r="N1819" s="211"/>
      <c r="O1819" s="211"/>
      <c r="P1819" s="211"/>
      <c r="Q1819" s="568"/>
      <c r="R1819" s="568"/>
      <c r="S1819" s="568"/>
      <c r="T1819" s="568"/>
      <c r="U1819" s="568"/>
      <c r="V1819" s="568"/>
      <c r="W1819" s="568"/>
      <c r="X1819" s="568"/>
      <c r="Y1819" s="1214"/>
      <c r="Z1819" s="568"/>
      <c r="AA1819" s="1504"/>
      <c r="AB1819" s="569"/>
      <c r="AC1819" s="569"/>
      <c r="AD1819" s="569"/>
      <c r="AE1819" s="569"/>
      <c r="AF1819" s="569"/>
      <c r="AG1819" s="1276"/>
      <c r="AH1819" s="1200"/>
      <c r="AI1819" s="1457"/>
      <c r="AJ1819" s="1472"/>
    </row>
    <row r="1820" spans="1:36" ht="29.25" x14ac:dyDescent="0.25">
      <c r="A1820" s="239">
        <v>1</v>
      </c>
      <c r="B1820" s="731" t="s">
        <v>372</v>
      </c>
      <c r="C1820" s="678"/>
      <c r="D1820" s="4"/>
      <c r="E1820" s="444">
        <f>E1802+E1782</f>
        <v>21655</v>
      </c>
      <c r="F1820" s="793">
        <f>F1802+F1782</f>
        <v>14436</v>
      </c>
      <c r="G1820" s="1058">
        <f>G1802+G1782</f>
        <v>15102</v>
      </c>
      <c r="H1820" s="1058">
        <f t="shared" si="736"/>
        <v>104.6134663341646</v>
      </c>
      <c r="I1820" s="1899"/>
      <c r="J1820" s="1899"/>
      <c r="K1820" s="211"/>
      <c r="L1820" s="211"/>
      <c r="M1820" s="211"/>
      <c r="N1820" s="211"/>
      <c r="O1820" s="211"/>
      <c r="P1820" s="211"/>
      <c r="Q1820" s="568"/>
      <c r="R1820" s="568"/>
      <c r="S1820" s="568"/>
      <c r="T1820" s="568"/>
      <c r="U1820" s="568"/>
      <c r="V1820" s="568"/>
      <c r="W1820" s="568"/>
      <c r="X1820" s="568"/>
      <c r="Y1820" s="1214"/>
      <c r="Z1820" s="568">
        <f>AF1820-AE1820-AB1820</f>
        <v>0</v>
      </c>
      <c r="AA1820" s="1504"/>
      <c r="AB1820" s="569"/>
      <c r="AC1820" s="569"/>
      <c r="AD1820" s="569"/>
      <c r="AE1820" s="569"/>
      <c r="AF1820" s="569"/>
      <c r="AG1820" s="1280">
        <f>AG1802+AG1782</f>
        <v>0</v>
      </c>
      <c r="AH1820" s="1200"/>
      <c r="AI1820" s="1457"/>
      <c r="AJ1820" s="1472"/>
    </row>
    <row r="1821" spans="1:36" ht="43.5" x14ac:dyDescent="0.25">
      <c r="A1821" s="239">
        <v>1</v>
      </c>
      <c r="B1821" s="731" t="s">
        <v>401</v>
      </c>
      <c r="C1821" s="248"/>
      <c r="D1821" s="790"/>
      <c r="E1821" s="444">
        <f>E1791</f>
        <v>18782</v>
      </c>
      <c r="F1821" s="1058">
        <f>F1791</f>
        <v>12522</v>
      </c>
      <c r="G1821" s="1058">
        <f>G1791</f>
        <v>12708</v>
      </c>
      <c r="H1821" s="1058">
        <f t="shared" si="736"/>
        <v>101.48538572113081</v>
      </c>
      <c r="I1821" s="1899"/>
      <c r="J1821" s="1899"/>
      <c r="K1821" s="211"/>
      <c r="L1821" s="211"/>
      <c r="M1821" s="211"/>
      <c r="N1821" s="211"/>
      <c r="O1821" s="211"/>
      <c r="P1821" s="211"/>
      <c r="Q1821" s="568"/>
      <c r="R1821" s="568"/>
      <c r="S1821" s="568"/>
      <c r="T1821" s="568"/>
      <c r="U1821" s="568"/>
      <c r="V1821" s="568"/>
      <c r="W1821" s="568"/>
      <c r="X1821" s="568"/>
      <c r="Y1821" s="1215">
        <f>Q1821/12*$B$4</f>
        <v>0</v>
      </c>
      <c r="Z1821" s="570">
        <f>AF1821-AE1821-AB1821</f>
        <v>0</v>
      </c>
      <c r="AA1821" s="1088"/>
      <c r="AB1821" s="569"/>
      <c r="AC1821" s="569">
        <f>Z1821-Y1821</f>
        <v>0</v>
      </c>
      <c r="AD1821" s="569"/>
      <c r="AE1821" s="568"/>
      <c r="AF1821" s="569"/>
      <c r="AG1821" s="1280">
        <f>AG1791</f>
        <v>0</v>
      </c>
      <c r="AH1821" s="1200"/>
      <c r="AI1821" s="1457"/>
      <c r="AJ1821" s="1472"/>
    </row>
    <row r="1822" spans="1:36" ht="29.25" x14ac:dyDescent="0.25">
      <c r="A1822" s="239">
        <v>1</v>
      </c>
      <c r="B1822" s="731" t="s">
        <v>373</v>
      </c>
      <c r="C1822" s="2045"/>
      <c r="D1822" s="4"/>
      <c r="E1822" s="444">
        <f>E1810+E1789</f>
        <v>36000</v>
      </c>
      <c r="F1822" s="793">
        <f>F1810+F1789</f>
        <v>24000</v>
      </c>
      <c r="G1822" s="1058">
        <f>G1810+G1789</f>
        <v>25028</v>
      </c>
      <c r="H1822" s="1058">
        <f t="shared" si="736"/>
        <v>104.28333333333333</v>
      </c>
      <c r="I1822" s="1899"/>
      <c r="J1822" s="1899"/>
      <c r="K1822" s="211"/>
      <c r="L1822" s="211"/>
      <c r="M1822" s="211"/>
      <c r="N1822" s="211"/>
      <c r="O1822" s="211"/>
      <c r="P1822" s="211"/>
      <c r="Q1822" s="567"/>
      <c r="R1822" s="567"/>
      <c r="S1822" s="567"/>
      <c r="T1822" s="567"/>
      <c r="U1822" s="567"/>
      <c r="V1822" s="567"/>
      <c r="W1822" s="567"/>
      <c r="X1822" s="567"/>
      <c r="Y1822" s="1067"/>
      <c r="Z1822" s="568">
        <f>AF1822-AE1822-AB1822</f>
        <v>0</v>
      </c>
      <c r="AA1822" s="1088"/>
      <c r="AB1822" s="568"/>
      <c r="AC1822" s="568"/>
      <c r="AD1822" s="568"/>
      <c r="AE1822" s="567"/>
      <c r="AF1822" s="568"/>
      <c r="AG1822" s="1280">
        <f>AG1810+AG1789</f>
        <v>0</v>
      </c>
      <c r="AH1822" s="564"/>
      <c r="AI1822" s="1457"/>
      <c r="AJ1822" s="1472"/>
    </row>
    <row r="1823" spans="1:36" ht="29.25" x14ac:dyDescent="0.25">
      <c r="A1823" s="239">
        <v>1</v>
      </c>
      <c r="B1823" s="731" t="s">
        <v>374</v>
      </c>
      <c r="C1823" s="678"/>
      <c r="D1823" s="4"/>
      <c r="E1823" s="444">
        <f>E1814</f>
        <v>24370</v>
      </c>
      <c r="F1823" s="1058">
        <f>F1814</f>
        <v>16247</v>
      </c>
      <c r="G1823" s="1058">
        <f>G1814</f>
        <v>16570</v>
      </c>
      <c r="H1823" s="1058">
        <f t="shared" si="736"/>
        <v>101.98805933403091</v>
      </c>
      <c r="I1823" s="1899"/>
      <c r="J1823" s="1899"/>
      <c r="K1823" s="211"/>
      <c r="L1823" s="211"/>
      <c r="M1823" s="211"/>
      <c r="N1823" s="211"/>
      <c r="O1823" s="211"/>
      <c r="P1823" s="211"/>
      <c r="Q1823" s="568">
        <v>24350.016600000003</v>
      </c>
      <c r="R1823" s="568">
        <v>24350.016600000003</v>
      </c>
      <c r="S1823" s="568">
        <v>24350.016600000003</v>
      </c>
      <c r="T1823" s="568">
        <v>24350.016600000003</v>
      </c>
      <c r="U1823" s="568">
        <v>24350.016600000003</v>
      </c>
      <c r="V1823" s="568">
        <v>24350.016600000003</v>
      </c>
      <c r="W1823" s="568">
        <v>24350.016600000003</v>
      </c>
      <c r="X1823" s="568">
        <v>24350.016600000003</v>
      </c>
      <c r="Y1823" s="1215">
        <f t="shared" ref="Y1823" si="738">Q1823/12*$B$4+(R1823-Q1823)/11*7+(S1823-R1823)/10*6+(T1823-S1823)/9*5+(U1823-T1823)/8*4+(V1823-U1823)/7*3+(W1823-V1823)/6*2+(X1823-W1823)/5*1</f>
        <v>16233.344400000002</v>
      </c>
      <c r="Z1823" s="568">
        <f>AF1823-AE1823-AB1823</f>
        <v>16556.4126</v>
      </c>
      <c r="AA1823" s="1088"/>
      <c r="AB1823" s="568"/>
      <c r="AC1823" s="568">
        <f>Z1823-Y1823</f>
        <v>323.06819999999789</v>
      </c>
      <c r="AD1823" s="568"/>
      <c r="AE1823" s="568">
        <v>0</v>
      </c>
      <c r="AF1823" s="568">
        <v>16556.4126</v>
      </c>
      <c r="AG1823" s="1280">
        <f>AG1814</f>
        <v>0</v>
      </c>
      <c r="AH1823" s="564"/>
      <c r="AI1823" s="1457"/>
      <c r="AJ1823" s="1472"/>
    </row>
    <row r="1824" spans="1:36" x14ac:dyDescent="0.25">
      <c r="A1824" s="239">
        <v>1</v>
      </c>
      <c r="B1824" s="1523" t="s">
        <v>138</v>
      </c>
      <c r="C1824" s="1522"/>
      <c r="D1824" s="1523"/>
      <c r="E1824" s="452">
        <f>E1820+E1821+E1823+E1822*2.9</f>
        <v>169207</v>
      </c>
      <c r="F1824" s="2069">
        <f>F1820+F1821+F1823+F1822*2.9</f>
        <v>112805</v>
      </c>
      <c r="G1824" s="2069">
        <f>G1820+G1821+G1823+G1822*2.9</f>
        <v>116961.2</v>
      </c>
      <c r="H1824" s="2069">
        <f t="shared" si="736"/>
        <v>103.68441115198794</v>
      </c>
      <c r="I1824" s="2145"/>
      <c r="J1824" s="2145"/>
      <c r="K1824" s="2059"/>
      <c r="L1824" s="2059"/>
      <c r="M1824" s="2059"/>
      <c r="N1824" s="2059"/>
      <c r="O1824" s="2059"/>
      <c r="P1824" s="2059"/>
      <c r="Q1824" s="566">
        <f t="shared" ref="Q1824:AC1824" si="739">Q1823+Q1817+Q1791+Q1781</f>
        <v>136366.86468</v>
      </c>
      <c r="R1824" s="566">
        <f t="shared" ref="R1824:S1824" si="740">R1823+R1817+R1791+R1781</f>
        <v>136366.86468</v>
      </c>
      <c r="S1824" s="566">
        <f t="shared" si="740"/>
        <v>136376.01760000002</v>
      </c>
      <c r="T1824" s="566">
        <f t="shared" ref="T1824:U1824" si="741">T1823+T1817+T1791+T1781</f>
        <v>136376.01760000002</v>
      </c>
      <c r="U1824" s="566">
        <f t="shared" si="741"/>
        <v>136376.01760000002</v>
      </c>
      <c r="V1824" s="566">
        <f t="shared" ref="V1824:W1824" si="742">V1823+V1817+V1791+V1781</f>
        <v>136376.01760000002</v>
      </c>
      <c r="W1824" s="566">
        <f t="shared" si="742"/>
        <v>136376.01760000002</v>
      </c>
      <c r="X1824" s="566">
        <f t="shared" ref="X1824" si="743">X1823+X1817+X1791+X1781</f>
        <v>136376.01760000002</v>
      </c>
      <c r="Y1824" s="1216">
        <f t="shared" si="739"/>
        <v>91312.652115333345</v>
      </c>
      <c r="Z1824" s="566">
        <f t="shared" si="739"/>
        <v>90166.431689999983</v>
      </c>
      <c r="AA1824" s="1092">
        <f t="shared" si="739"/>
        <v>0</v>
      </c>
      <c r="AB1824" s="566">
        <f t="shared" si="739"/>
        <v>0</v>
      </c>
      <c r="AC1824" s="566">
        <f t="shared" si="739"/>
        <v>-1146.22042533336</v>
      </c>
      <c r="AD1824" s="566"/>
      <c r="AE1824" s="566">
        <f>AE1823+AE1817+AE1791+AE1781</f>
        <v>-2.91317</v>
      </c>
      <c r="AF1824" s="566">
        <f>AF1823+AF1817+AF1791+AF1781</f>
        <v>90163.518519999983</v>
      </c>
      <c r="AG1824" s="2070">
        <f>AG1820+AG1821+AG1823+AG1822*2.9</f>
        <v>0</v>
      </c>
      <c r="AH1824" s="1205">
        <f>AH1823+AH1817+AH1791+AH1781</f>
        <v>0</v>
      </c>
      <c r="AI1824" s="1457"/>
      <c r="AJ1824" s="1472"/>
    </row>
    <row r="1825" spans="1:36" x14ac:dyDescent="0.25">
      <c r="A1825" s="239">
        <v>1</v>
      </c>
      <c r="B1825" s="240" t="s">
        <v>29</v>
      </c>
      <c r="C1825" s="690"/>
      <c r="D1825" s="1526"/>
      <c r="E1825" s="441"/>
      <c r="F1825" s="1164"/>
      <c r="G1825" s="1164"/>
      <c r="H1825" s="1164"/>
      <c r="I1825" s="1891"/>
      <c r="J1825" s="1891"/>
      <c r="K1825" s="528"/>
      <c r="L1825" s="528"/>
      <c r="M1825" s="528"/>
      <c r="N1825" s="528"/>
      <c r="O1825" s="528"/>
      <c r="P1825" s="528"/>
      <c r="Q1825" s="567"/>
      <c r="R1825" s="567"/>
      <c r="S1825" s="567"/>
      <c r="T1825" s="567"/>
      <c r="U1825" s="567"/>
      <c r="V1825" s="567"/>
      <c r="W1825" s="567"/>
      <c r="X1825" s="567"/>
      <c r="Y1825" s="1066"/>
      <c r="Z1825" s="567">
        <f t="shared" ref="Z1825:Z1834" si="744">AF1825-AE1825-AB1825</f>
        <v>0</v>
      </c>
      <c r="AA1825" s="1091"/>
      <c r="AB1825" s="567"/>
      <c r="AC1825" s="567"/>
      <c r="AD1825" s="567"/>
      <c r="AE1825" s="567"/>
      <c r="AF1825" s="567"/>
      <c r="AG1825" s="1318"/>
      <c r="AH1825" s="610"/>
      <c r="AI1825" s="1457"/>
      <c r="AJ1825" s="1472"/>
    </row>
    <row r="1826" spans="1:36" ht="30" x14ac:dyDescent="0.25">
      <c r="A1826" s="239">
        <v>1</v>
      </c>
      <c r="B1826" s="2" t="s">
        <v>127</v>
      </c>
      <c r="C1826" s="691"/>
      <c r="D1826" s="2"/>
      <c r="E1826" s="419"/>
      <c r="F1826" s="375"/>
      <c r="G1826" s="375"/>
      <c r="H1826" s="375"/>
      <c r="I1826" s="1899"/>
      <c r="J1826" s="1899"/>
      <c r="K1826" s="1058"/>
      <c r="L1826" s="1058"/>
      <c r="M1826" s="1058"/>
      <c r="N1826" s="1058"/>
      <c r="O1826" s="1058"/>
      <c r="P1826" s="1058"/>
      <c r="Q1826" s="568"/>
      <c r="R1826" s="568"/>
      <c r="S1826" s="568"/>
      <c r="T1826" s="568"/>
      <c r="U1826" s="568"/>
      <c r="V1826" s="568"/>
      <c r="W1826" s="568"/>
      <c r="X1826" s="568"/>
      <c r="Y1826" s="1067"/>
      <c r="Z1826" s="568">
        <f t="shared" si="744"/>
        <v>0</v>
      </c>
      <c r="AA1826" s="1088"/>
      <c r="AB1826" s="568"/>
      <c r="AC1826" s="568"/>
      <c r="AD1826" s="568"/>
      <c r="AE1826" s="568"/>
      <c r="AF1826" s="568"/>
      <c r="AG1826" s="1296"/>
      <c r="AH1826" s="564"/>
      <c r="AI1826" s="1457"/>
      <c r="AJ1826" s="1472"/>
    </row>
    <row r="1827" spans="1:36" s="249" customFormat="1" x14ac:dyDescent="0.25">
      <c r="A1827" s="239">
        <v>1</v>
      </c>
      <c r="B1827" s="222" t="s">
        <v>67</v>
      </c>
      <c r="C1827" s="665"/>
      <c r="D1827" s="2084">
        <v>240</v>
      </c>
      <c r="E1827" s="419">
        <v>1997</v>
      </c>
      <c r="F1827" s="213">
        <f>ROUND(E1827/12*$B$4,0)</f>
        <v>1331</v>
      </c>
      <c r="G1827" s="213">
        <v>1335</v>
      </c>
      <c r="H1827" s="1517">
        <f>G1827/F1827*100</f>
        <v>100.30052592036063</v>
      </c>
      <c r="I1827" s="1156">
        <v>8</v>
      </c>
      <c r="J1827" s="269">
        <f>M1827/G1827</f>
        <v>7.9318352059925097</v>
      </c>
      <c r="K1827" s="270">
        <f>ROUND(E1827*I1827,0)</f>
        <v>15976</v>
      </c>
      <c r="L1827" s="270">
        <f>ROUND(K1827/12*$B$4,0)</f>
        <v>10651</v>
      </c>
      <c r="M1827" s="270">
        <v>10589</v>
      </c>
      <c r="N1827" s="270">
        <f>M1827/L1827*100</f>
        <v>99.417895033330211</v>
      </c>
      <c r="O1827" s="2197">
        <f>ROUND(K1827/D1827,0)</f>
        <v>67</v>
      </c>
      <c r="P1827" s="270">
        <f>M1827/$B$4*12/O1827</f>
        <v>237.06716417910448</v>
      </c>
      <c r="Q1827" s="568"/>
      <c r="R1827" s="568"/>
      <c r="S1827" s="568"/>
      <c r="T1827" s="568"/>
      <c r="U1827" s="568"/>
      <c r="V1827" s="568"/>
      <c r="W1827" s="568"/>
      <c r="X1827" s="568"/>
      <c r="Y1827" s="1067"/>
      <c r="Z1827" s="568">
        <f t="shared" si="744"/>
        <v>0</v>
      </c>
      <c r="AA1827" s="1088"/>
      <c r="AB1827" s="568"/>
      <c r="AC1827" s="568">
        <f>Z1827-Y1827</f>
        <v>0</v>
      </c>
      <c r="AD1827" s="568"/>
      <c r="AE1827" s="568"/>
      <c r="AF1827" s="568"/>
      <c r="AG1827" s="1292"/>
      <c r="AH1827" s="564"/>
      <c r="AI1827" s="1457"/>
      <c r="AJ1827" s="1472"/>
    </row>
    <row r="1828" spans="1:36" s="249" customFormat="1" x14ac:dyDescent="0.25">
      <c r="A1828" s="239">
        <v>1</v>
      </c>
      <c r="B1828" s="1764" t="s">
        <v>183</v>
      </c>
      <c r="C1828" s="1657"/>
      <c r="D1828" s="2140"/>
      <c r="E1828" s="421">
        <f t="shared" ref="E1828:G1829" si="745">SUM(E1827)</f>
        <v>1997</v>
      </c>
      <c r="F1828" s="513">
        <f t="shared" si="745"/>
        <v>1331</v>
      </c>
      <c r="G1828" s="513">
        <f t="shared" si="745"/>
        <v>1335</v>
      </c>
      <c r="H1828" s="284">
        <f>G1828/F1828*100</f>
        <v>100.30052592036063</v>
      </c>
      <c r="I1828" s="1922">
        <f>IF(E1828=0,0,K1828/E1828)</f>
        <v>8</v>
      </c>
      <c r="J1828" s="1516">
        <f>M1828/G1828</f>
        <v>7.9318352059925097</v>
      </c>
      <c r="K1828" s="1580">
        <f t="shared" ref="K1828:M1829" si="746">SUM(K1827)</f>
        <v>15976</v>
      </c>
      <c r="L1828" s="1580">
        <f t="shared" si="746"/>
        <v>10651</v>
      </c>
      <c r="M1828" s="1580">
        <f t="shared" si="746"/>
        <v>10589</v>
      </c>
      <c r="N1828" s="1580">
        <f>M1828/L1828*100</f>
        <v>99.417895033330211</v>
      </c>
      <c r="O1828" s="1580">
        <f>SUM(O1827)</f>
        <v>67</v>
      </c>
      <c r="P1828" s="481">
        <f>M1828/$B$4*12/O1828</f>
        <v>237.06716417910448</v>
      </c>
      <c r="Q1828" s="569"/>
      <c r="R1828" s="569"/>
      <c r="S1828" s="569"/>
      <c r="T1828" s="569"/>
      <c r="U1828" s="569"/>
      <c r="V1828" s="569"/>
      <c r="W1828" s="569"/>
      <c r="X1828" s="569"/>
      <c r="Y1828" s="1214"/>
      <c r="Z1828" s="569">
        <f t="shared" si="744"/>
        <v>0</v>
      </c>
      <c r="AA1828" s="1504"/>
      <c r="AB1828" s="569"/>
      <c r="AC1828" s="569"/>
      <c r="AD1828" s="569"/>
      <c r="AE1828" s="569"/>
      <c r="AF1828" s="569"/>
      <c r="AG1828" s="1321">
        <f t="shared" ref="AG1828" si="747">SUM(AG1827)</f>
        <v>0</v>
      </c>
      <c r="AH1828" s="1200"/>
      <c r="AI1828" s="1457"/>
      <c r="AJ1828" s="1472"/>
    </row>
    <row r="1829" spans="1:36" ht="30" thickBot="1" x14ac:dyDescent="0.3">
      <c r="A1829" s="239">
        <v>1</v>
      </c>
      <c r="B1829" s="250" t="s">
        <v>214</v>
      </c>
      <c r="C1829" s="250"/>
      <c r="D1829" s="250"/>
      <c r="E1829" s="447">
        <f t="shared" si="745"/>
        <v>1997</v>
      </c>
      <c r="F1829" s="2039">
        <f t="shared" si="745"/>
        <v>1331</v>
      </c>
      <c r="G1829" s="2039">
        <f t="shared" si="745"/>
        <v>1335</v>
      </c>
      <c r="H1829" s="2039">
        <f>G1829/F1829*100</f>
        <v>100.30052592036063</v>
      </c>
      <c r="I1829" s="1558">
        <f>IF(E1829=0,0,K1829/E1829)</f>
        <v>8</v>
      </c>
      <c r="J1829" s="2199"/>
      <c r="K1829" s="2041">
        <f t="shared" si="746"/>
        <v>15976</v>
      </c>
      <c r="L1829" s="2041">
        <f t="shared" si="746"/>
        <v>10651</v>
      </c>
      <c r="M1829" s="2041">
        <f t="shared" si="746"/>
        <v>10589</v>
      </c>
      <c r="N1829" s="1664">
        <f>M1829/L1829*100</f>
        <v>99.417895033330211</v>
      </c>
      <c r="O1829" s="1607">
        <f>SUM(O1828)</f>
        <v>67</v>
      </c>
      <c r="P1829" s="1560">
        <f>M1829/$B$4*12/O1829</f>
        <v>237.06716417910448</v>
      </c>
      <c r="Q1829" s="573">
        <v>33264.964652752002</v>
      </c>
      <c r="R1829" s="573">
        <v>33264.964652752002</v>
      </c>
      <c r="S1829" s="573">
        <v>33264.964652752002</v>
      </c>
      <c r="T1829" s="573">
        <v>33264.964652752002</v>
      </c>
      <c r="U1829" s="573">
        <v>33264.964652752002</v>
      </c>
      <c r="V1829" s="573">
        <v>33264.964652752002</v>
      </c>
      <c r="W1829" s="573">
        <v>33264.964652752002</v>
      </c>
      <c r="X1829" s="573">
        <v>33264.964652752002</v>
      </c>
      <c r="Y1829" s="1219">
        <f t="shared" ref="Y1829" si="748">Q1829/12*$B$4+(R1829-Q1829)/11*7+(S1829-R1829)/10*6+(T1829-S1829)/9*5+(U1829-T1829)/8*4+(V1829-U1829)/7*3+(W1829-V1829)/6*2+(X1829-W1829)/5*1</f>
        <v>22176.643101834667</v>
      </c>
      <c r="Z1829" s="573">
        <f t="shared" si="744"/>
        <v>21985.544580000002</v>
      </c>
      <c r="AA1829" s="1090"/>
      <c r="AB1829" s="573"/>
      <c r="AC1829" s="573">
        <f>Z1829-Y1829</f>
        <v>-191.09852183466501</v>
      </c>
      <c r="AD1829" s="573">
        <v>-96.24306</v>
      </c>
      <c r="AE1829" s="573">
        <v>-4.4614800000000008</v>
      </c>
      <c r="AF1829" s="573">
        <v>21981.0831</v>
      </c>
      <c r="AG1829" s="2042">
        <f t="shared" ref="AG1829" si="749">SUM(AG1828)</f>
        <v>0</v>
      </c>
      <c r="AH1829" s="1254"/>
      <c r="AI1829" s="1457"/>
      <c r="AJ1829" s="1472"/>
    </row>
    <row r="1830" spans="1:36" ht="15.75" thickBot="1" x14ac:dyDescent="0.3">
      <c r="A1830" s="239">
        <v>1</v>
      </c>
      <c r="B1830" s="2074" t="s">
        <v>407</v>
      </c>
      <c r="C1830" s="2075"/>
      <c r="D1830" s="2074"/>
      <c r="E1830" s="456"/>
      <c r="F1830" s="2167"/>
      <c r="G1830" s="2167"/>
      <c r="H1830" s="2167"/>
      <c r="I1830" s="1894"/>
      <c r="J1830" s="1894"/>
      <c r="K1830" s="2193"/>
      <c r="L1830" s="2193"/>
      <c r="M1830" s="2193">
        <f>SUM(M1824,M1829)</f>
        <v>10589</v>
      </c>
      <c r="N1830" s="2193"/>
      <c r="O1830" s="2193"/>
      <c r="P1830" s="2193"/>
      <c r="Q1830" s="574">
        <f t="shared" ref="Q1830:Y1830" si="750">SUM(Q1824,Q1829)</f>
        <v>169631.82933275201</v>
      </c>
      <c r="R1830" s="574">
        <f t="shared" si="750"/>
        <v>169631.82933275201</v>
      </c>
      <c r="S1830" s="574">
        <f t="shared" si="750"/>
        <v>169640.98225275203</v>
      </c>
      <c r="T1830" s="574">
        <f t="shared" si="750"/>
        <v>169640.98225275203</v>
      </c>
      <c r="U1830" s="574">
        <f t="shared" si="750"/>
        <v>169640.98225275203</v>
      </c>
      <c r="V1830" s="574">
        <f t="shared" ref="V1830:W1830" si="751">SUM(V1824,V1829)</f>
        <v>169640.98225275203</v>
      </c>
      <c r="W1830" s="574">
        <f t="shared" si="751"/>
        <v>169640.98225275203</v>
      </c>
      <c r="X1830" s="574">
        <f t="shared" ref="X1830" si="752">SUM(X1824,X1829)</f>
        <v>169640.98225275203</v>
      </c>
      <c r="Y1830" s="1068">
        <f t="shared" si="750"/>
        <v>113489.29521716801</v>
      </c>
      <c r="Z1830" s="574">
        <f t="shared" si="744"/>
        <v>112151.97626999998</v>
      </c>
      <c r="AA1830" s="1093"/>
      <c r="AB1830" s="277"/>
      <c r="AC1830" s="574">
        <f>SUM(AC1824,AC1829)</f>
        <v>-1337.318947168025</v>
      </c>
      <c r="AD1830" s="574">
        <f>SUM(AD1824,AD1829)</f>
        <v>-96.24306</v>
      </c>
      <c r="AE1830" s="574">
        <f>SUM(AE1824,AE1829)</f>
        <v>-7.3746500000000008</v>
      </c>
      <c r="AF1830" s="574">
        <f>SUM(AF1824,AF1829)</f>
        <v>112144.60161999999</v>
      </c>
      <c r="AG1830" s="1322"/>
      <c r="AH1830" s="1202">
        <f>SUM(AH1824,AH1829)</f>
        <v>0</v>
      </c>
      <c r="AI1830" s="1457"/>
      <c r="AJ1830" s="1472"/>
    </row>
    <row r="1831" spans="1:36" x14ac:dyDescent="0.25">
      <c r="A1831" s="239">
        <v>1</v>
      </c>
      <c r="B1831" s="2143"/>
      <c r="C1831" s="2144"/>
      <c r="D1831" s="2143"/>
      <c r="E1831" s="441"/>
      <c r="F1831" s="1164"/>
      <c r="G1831" s="1164"/>
      <c r="H1831" s="1164"/>
      <c r="I1831" s="1895"/>
      <c r="J1831" s="1895"/>
      <c r="K1831" s="374"/>
      <c r="L1831" s="374"/>
      <c r="M1831" s="374"/>
      <c r="N1831" s="374"/>
      <c r="O1831" s="374"/>
      <c r="P1831" s="374"/>
      <c r="Q1831" s="567"/>
      <c r="R1831" s="567"/>
      <c r="S1831" s="567"/>
      <c r="T1831" s="567"/>
      <c r="U1831" s="567"/>
      <c r="V1831" s="567"/>
      <c r="W1831" s="567"/>
      <c r="X1831" s="567"/>
      <c r="Y1831" s="1066"/>
      <c r="Z1831" s="567">
        <f t="shared" si="744"/>
        <v>0</v>
      </c>
      <c r="AA1831" s="1091"/>
      <c r="AB1831" s="567"/>
      <c r="AC1831" s="567"/>
      <c r="AD1831" s="567"/>
      <c r="AE1831" s="567"/>
      <c r="AF1831" s="567"/>
      <c r="AG1831" s="1318"/>
      <c r="AH1831" s="610"/>
      <c r="AI1831" s="1457"/>
      <c r="AJ1831" s="1472"/>
    </row>
    <row r="1832" spans="1:36" ht="43.5" x14ac:dyDescent="0.25">
      <c r="A1832" s="239">
        <v>1</v>
      </c>
      <c r="B1832" s="1462" t="s">
        <v>544</v>
      </c>
      <c r="C1832" s="1462"/>
      <c r="D1832" s="2027"/>
      <c r="E1832" s="419"/>
      <c r="F1832" s="375"/>
      <c r="G1832" s="375"/>
      <c r="H1832" s="375"/>
      <c r="I1832" s="1156"/>
      <c r="J1832" s="1156"/>
      <c r="K1832" s="368"/>
      <c r="L1832" s="368"/>
      <c r="M1832" s="368"/>
      <c r="N1832" s="368"/>
      <c r="O1832" s="368"/>
      <c r="P1832" s="368"/>
      <c r="Q1832" s="568"/>
      <c r="R1832" s="568"/>
      <c r="S1832" s="568"/>
      <c r="T1832" s="568"/>
      <c r="U1832" s="568"/>
      <c r="V1832" s="568"/>
      <c r="W1832" s="568"/>
      <c r="X1832" s="568"/>
      <c r="Y1832" s="1067"/>
      <c r="Z1832" s="568">
        <f t="shared" si="744"/>
        <v>0</v>
      </c>
      <c r="AA1832" s="1088"/>
      <c r="AB1832" s="568"/>
      <c r="AC1832" s="568"/>
      <c r="AD1832" s="568"/>
      <c r="AE1832" s="568"/>
      <c r="AF1832" s="568"/>
      <c r="AG1832" s="1296"/>
      <c r="AH1832" s="564"/>
      <c r="AI1832" s="1457"/>
      <c r="AJ1832" s="1472"/>
    </row>
    <row r="1833" spans="1:36" x14ac:dyDescent="0.25">
      <c r="A1833" s="239">
        <v>1</v>
      </c>
      <c r="B1833" s="755" t="s">
        <v>475</v>
      </c>
      <c r="C1833" s="677"/>
      <c r="D1833" s="803"/>
      <c r="E1833" s="417"/>
      <c r="F1833" s="791"/>
      <c r="G1833" s="791"/>
      <c r="H1833" s="791"/>
      <c r="I1833" s="1156"/>
      <c r="J1833" s="1156"/>
      <c r="K1833" s="368"/>
      <c r="L1833" s="368"/>
      <c r="M1833" s="368"/>
      <c r="N1833" s="368"/>
      <c r="O1833" s="368"/>
      <c r="P1833" s="368"/>
      <c r="Q1833" s="568">
        <v>114950.83100999999</v>
      </c>
      <c r="R1833" s="568">
        <v>114950.83100999999</v>
      </c>
      <c r="S1833" s="568">
        <v>114950.83100999999</v>
      </c>
      <c r="T1833" s="568">
        <v>114950.83100999999</v>
      </c>
      <c r="U1833" s="568">
        <v>114950.83100999999</v>
      </c>
      <c r="V1833" s="568">
        <v>114950.83100999999</v>
      </c>
      <c r="W1833" s="568">
        <v>114950.83100999999</v>
      </c>
      <c r="X1833" s="568">
        <v>114950.83100999999</v>
      </c>
      <c r="Y1833" s="3672">
        <f>(Q1833-1202.69402)/12*$B$4+1202.69402+(R1833-Q1833)/11*7+(S1833-R1833)/10*6+(T1833-S1833)/9*5+(U1833-T1833)/8*4+(V1833-U1833)/7*3+(W1833-V1833)/6*2+(X1833-W1833)/5*1</f>
        <v>77034.785346666657</v>
      </c>
      <c r="Z1833" s="568">
        <f t="shared" si="744"/>
        <v>75180.722659999985</v>
      </c>
      <c r="AA1833" s="1088"/>
      <c r="AB1833" s="568">
        <v>-76.669899999999998</v>
      </c>
      <c r="AC1833" s="568">
        <f>Z1833-Y1833</f>
        <v>-1854.0626866666717</v>
      </c>
      <c r="AD1833" s="568"/>
      <c r="AE1833" s="568">
        <v>-4.3921999999999999</v>
      </c>
      <c r="AF1833" s="568">
        <v>75099.660559999989</v>
      </c>
      <c r="AG1833" s="1319"/>
      <c r="AH1833" s="564"/>
      <c r="AI1833" s="1457"/>
      <c r="AJ1833" s="1472"/>
    </row>
    <row r="1834" spans="1:36" ht="29.25" x14ac:dyDescent="0.25">
      <c r="A1834" s="239">
        <v>1</v>
      </c>
      <c r="B1834" s="728" t="s">
        <v>386</v>
      </c>
      <c r="C1834" s="678"/>
      <c r="D1834" s="4"/>
      <c r="E1834" s="1150">
        <f>E1836+E1837+E1839</f>
        <v>24000</v>
      </c>
      <c r="F1834" s="368">
        <f>F1836+F1837+F1839</f>
        <v>16000</v>
      </c>
      <c r="G1834" s="368">
        <f>G1836+G1837+G1839</f>
        <v>21492</v>
      </c>
      <c r="H1834" s="368">
        <f>G1834/F1834*100</f>
        <v>134.32500000000002</v>
      </c>
      <c r="I1834" s="1899"/>
      <c r="J1834" s="1899"/>
      <c r="K1834" s="791"/>
      <c r="L1834" s="791"/>
      <c r="M1834" s="791"/>
      <c r="N1834" s="791"/>
      <c r="O1834" s="791"/>
      <c r="P1834" s="791"/>
      <c r="Q1834" s="568"/>
      <c r="R1834" s="568"/>
      <c r="S1834" s="568"/>
      <c r="T1834" s="568"/>
      <c r="U1834" s="568"/>
      <c r="V1834" s="568"/>
      <c r="W1834" s="568"/>
      <c r="X1834" s="568"/>
      <c r="Y1834" s="1067"/>
      <c r="Z1834" s="568">
        <f t="shared" si="744"/>
        <v>0</v>
      </c>
      <c r="AA1834" s="1088"/>
      <c r="AB1834" s="568"/>
      <c r="AC1834" s="568"/>
      <c r="AD1834" s="568"/>
      <c r="AE1834" s="568"/>
      <c r="AF1834" s="568"/>
      <c r="AG1834" s="1276">
        <f>AG1836+AG1837+AG1839</f>
        <v>0</v>
      </c>
      <c r="AH1834" s="564"/>
      <c r="AI1834" s="1457"/>
      <c r="AJ1834" s="1472"/>
    </row>
    <row r="1835" spans="1:36" ht="30" x14ac:dyDescent="0.25">
      <c r="A1835" s="239">
        <v>1</v>
      </c>
      <c r="B1835" s="515" t="s">
        <v>204</v>
      </c>
      <c r="C1835" s="678"/>
      <c r="D1835" s="4"/>
      <c r="E1835" s="1150"/>
      <c r="F1835" s="368"/>
      <c r="G1835" s="368"/>
      <c r="H1835" s="368"/>
      <c r="I1835" s="1899"/>
      <c r="J1835" s="1899"/>
      <c r="K1835" s="791"/>
      <c r="L1835" s="791"/>
      <c r="M1835" s="791"/>
      <c r="N1835" s="791"/>
      <c r="O1835" s="791"/>
      <c r="P1835" s="791"/>
      <c r="Q1835" s="568"/>
      <c r="R1835" s="568"/>
      <c r="S1835" s="568"/>
      <c r="T1835" s="568"/>
      <c r="U1835" s="568"/>
      <c r="V1835" s="568"/>
      <c r="W1835" s="568"/>
      <c r="X1835" s="568"/>
      <c r="Y1835" s="1067"/>
      <c r="Z1835" s="568"/>
      <c r="AA1835" s="1088"/>
      <c r="AB1835" s="568"/>
      <c r="AC1835" s="568"/>
      <c r="AD1835" s="568"/>
      <c r="AE1835" s="568"/>
      <c r="AF1835" s="568"/>
      <c r="AG1835" s="1276"/>
      <c r="AH1835" s="564"/>
      <c r="AI1835" s="1457"/>
      <c r="AJ1835" s="1472"/>
    </row>
    <row r="1836" spans="1:36" ht="30" x14ac:dyDescent="0.25">
      <c r="A1836" s="239">
        <v>1</v>
      </c>
      <c r="B1836" s="515" t="s">
        <v>205</v>
      </c>
      <c r="C1836" s="678"/>
      <c r="D1836" s="4"/>
      <c r="E1836" s="1151">
        <v>2000</v>
      </c>
      <c r="F1836" s="368">
        <f>ROUND(E1836/12*$B$4,0)</f>
        <v>1333</v>
      </c>
      <c r="G1836" s="368">
        <v>2102</v>
      </c>
      <c r="H1836" s="368">
        <f>G1836/F1836*100</f>
        <v>157.6894223555889</v>
      </c>
      <c r="I1836" s="1899"/>
      <c r="J1836" s="1899"/>
      <c r="K1836" s="791"/>
      <c r="L1836" s="791"/>
      <c r="M1836" s="791"/>
      <c r="N1836" s="791"/>
      <c r="O1836" s="791"/>
      <c r="P1836" s="791"/>
      <c r="Q1836" s="568"/>
      <c r="R1836" s="568"/>
      <c r="S1836" s="568"/>
      <c r="T1836" s="568"/>
      <c r="U1836" s="568"/>
      <c r="V1836" s="568"/>
      <c r="W1836" s="568"/>
      <c r="X1836" s="568"/>
      <c r="Y1836" s="1067"/>
      <c r="Z1836" s="568"/>
      <c r="AA1836" s="1088"/>
      <c r="AB1836" s="568"/>
      <c r="AC1836" s="568"/>
      <c r="AD1836" s="568"/>
      <c r="AE1836" s="568"/>
      <c r="AF1836" s="568"/>
      <c r="AG1836" s="1276"/>
      <c r="AH1836" s="564"/>
      <c r="AI1836" s="1457"/>
      <c r="AJ1836" s="1472"/>
    </row>
    <row r="1837" spans="1:36" ht="30" x14ac:dyDescent="0.25">
      <c r="A1837" s="239">
        <v>1</v>
      </c>
      <c r="B1837" s="729" t="s">
        <v>643</v>
      </c>
      <c r="C1837" s="678"/>
      <c r="D1837" s="4"/>
      <c r="E1837" s="1151">
        <v>10000</v>
      </c>
      <c r="F1837" s="368">
        <f>ROUND(E1837/12*$B$4,0)</f>
        <v>6667</v>
      </c>
      <c r="G1837" s="368">
        <v>7159</v>
      </c>
      <c r="H1837" s="368">
        <f>G1837/F1837*100</f>
        <v>107.37963101844907</v>
      </c>
      <c r="I1837" s="1899"/>
      <c r="J1837" s="1899"/>
      <c r="K1837" s="791"/>
      <c r="L1837" s="791"/>
      <c r="M1837" s="791"/>
      <c r="N1837" s="791"/>
      <c r="O1837" s="791"/>
      <c r="P1837" s="791"/>
      <c r="Q1837" s="568"/>
      <c r="R1837" s="568"/>
      <c r="S1837" s="568"/>
      <c r="T1837" s="568"/>
      <c r="U1837" s="568"/>
      <c r="V1837" s="568"/>
      <c r="W1837" s="568"/>
      <c r="X1837" s="568"/>
      <c r="Y1837" s="1067"/>
      <c r="Z1837" s="568"/>
      <c r="AA1837" s="1088"/>
      <c r="AB1837" s="568"/>
      <c r="AC1837" s="568"/>
      <c r="AD1837" s="568"/>
      <c r="AE1837" s="568"/>
      <c r="AF1837" s="568"/>
      <c r="AG1837" s="1276"/>
      <c r="AH1837" s="564"/>
      <c r="AI1837" s="1457"/>
      <c r="AJ1837" s="1472"/>
    </row>
    <row r="1838" spans="1:36" ht="75" x14ac:dyDescent="0.25">
      <c r="A1838" s="239">
        <v>1</v>
      </c>
      <c r="B1838" s="516" t="s">
        <v>388</v>
      </c>
      <c r="C1838" s="678"/>
      <c r="D1838" s="4"/>
      <c r="E1838" s="1151"/>
      <c r="F1838" s="368"/>
      <c r="G1838" s="368"/>
      <c r="H1838" s="368"/>
      <c r="I1838" s="1899"/>
      <c r="J1838" s="1899"/>
      <c r="K1838" s="791"/>
      <c r="L1838" s="791"/>
      <c r="M1838" s="791"/>
      <c r="N1838" s="791"/>
      <c r="O1838" s="791"/>
      <c r="P1838" s="791"/>
      <c r="Q1838" s="568"/>
      <c r="R1838" s="568"/>
      <c r="S1838" s="568"/>
      <c r="T1838" s="568"/>
      <c r="U1838" s="568"/>
      <c r="V1838" s="568"/>
      <c r="W1838" s="568"/>
      <c r="X1838" s="568"/>
      <c r="Y1838" s="1067"/>
      <c r="Z1838" s="568"/>
      <c r="AA1838" s="1088"/>
      <c r="AB1838" s="568"/>
      <c r="AC1838" s="568"/>
      <c r="AD1838" s="568"/>
      <c r="AE1838" s="568"/>
      <c r="AF1838" s="568"/>
      <c r="AG1838" s="1276"/>
      <c r="AH1838" s="564"/>
      <c r="AI1838" s="1457"/>
      <c r="AJ1838" s="1472"/>
    </row>
    <row r="1839" spans="1:36" ht="60" x14ac:dyDescent="0.25">
      <c r="A1839" s="239">
        <v>1</v>
      </c>
      <c r="B1839" s="516" t="s">
        <v>402</v>
      </c>
      <c r="C1839" s="678"/>
      <c r="D1839" s="4"/>
      <c r="E1839" s="1151">
        <v>12000</v>
      </c>
      <c r="F1839" s="368">
        <f>ROUND(E1839/12*$B$4,0)</f>
        <v>8000</v>
      </c>
      <c r="G1839" s="368">
        <v>12231</v>
      </c>
      <c r="H1839" s="368">
        <f t="shared" ref="H1839:H1844" si="753">G1839/F1839*100</f>
        <v>152.88749999999999</v>
      </c>
      <c r="I1839" s="1899"/>
      <c r="J1839" s="1899"/>
      <c r="K1839" s="791"/>
      <c r="L1839" s="791"/>
      <c r="M1839" s="791"/>
      <c r="N1839" s="791"/>
      <c r="O1839" s="791"/>
      <c r="P1839" s="791"/>
      <c r="Q1839" s="568"/>
      <c r="R1839" s="568"/>
      <c r="S1839" s="568"/>
      <c r="T1839" s="568"/>
      <c r="U1839" s="568"/>
      <c r="V1839" s="568"/>
      <c r="W1839" s="568"/>
      <c r="X1839" s="568"/>
      <c r="Y1839" s="1067"/>
      <c r="Z1839" s="568"/>
      <c r="AA1839" s="1088"/>
      <c r="AB1839" s="568"/>
      <c r="AC1839" s="568"/>
      <c r="AD1839" s="568"/>
      <c r="AE1839" s="568"/>
      <c r="AF1839" s="568"/>
      <c r="AG1839" s="1276"/>
      <c r="AH1839" s="564"/>
      <c r="AI1839" s="1457"/>
      <c r="AJ1839" s="1472"/>
    </row>
    <row r="1840" spans="1:36" ht="105" x14ac:dyDescent="0.25">
      <c r="B1840" s="516" t="s">
        <v>625</v>
      </c>
      <c r="C1840" s="678"/>
      <c r="D1840" s="4"/>
      <c r="E1840" s="1151">
        <v>1500</v>
      </c>
      <c r="F1840" s="368">
        <f>ROUND(E1840/12*$B$4,0)</f>
        <v>1000</v>
      </c>
      <c r="G1840" s="368">
        <v>46</v>
      </c>
      <c r="H1840" s="368">
        <f t="shared" si="753"/>
        <v>4.5999999999999996</v>
      </c>
      <c r="I1840" s="1899"/>
      <c r="J1840" s="1899"/>
      <c r="K1840" s="791"/>
      <c r="L1840" s="791"/>
      <c r="M1840" s="791"/>
      <c r="N1840" s="791"/>
      <c r="O1840" s="791"/>
      <c r="P1840" s="791"/>
      <c r="Q1840" s="568"/>
      <c r="R1840" s="568"/>
      <c r="S1840" s="568"/>
      <c r="T1840" s="568"/>
      <c r="U1840" s="568"/>
      <c r="V1840" s="568"/>
      <c r="W1840" s="568"/>
      <c r="X1840" s="568"/>
      <c r="Y1840" s="1067"/>
      <c r="Z1840" s="568"/>
      <c r="AA1840" s="1088"/>
      <c r="AB1840" s="568"/>
      <c r="AC1840" s="568"/>
      <c r="AD1840" s="568"/>
      <c r="AE1840" s="568"/>
      <c r="AF1840" s="568"/>
      <c r="AG1840" s="1276"/>
      <c r="AH1840" s="564"/>
      <c r="AI1840" s="1457"/>
      <c r="AJ1840" s="1472"/>
    </row>
    <row r="1841" spans="1:36" ht="29.25" x14ac:dyDescent="0.25">
      <c r="A1841" s="239">
        <v>1</v>
      </c>
      <c r="B1841" s="484" t="s">
        <v>135</v>
      </c>
      <c r="C1841" s="678"/>
      <c r="D1841" s="4"/>
      <c r="E1841" s="415">
        <f>E1842</f>
        <v>33000</v>
      </c>
      <c r="F1841" s="368">
        <f>F1842</f>
        <v>22000</v>
      </c>
      <c r="G1841" s="368">
        <f>G1842</f>
        <v>19164</v>
      </c>
      <c r="H1841" s="368">
        <f t="shared" si="753"/>
        <v>87.109090909090909</v>
      </c>
      <c r="I1841" s="1899"/>
      <c r="J1841" s="1899"/>
      <c r="K1841" s="791"/>
      <c r="L1841" s="791"/>
      <c r="M1841" s="791"/>
      <c r="N1841" s="791"/>
      <c r="O1841" s="791"/>
      <c r="P1841" s="791"/>
      <c r="Q1841" s="568"/>
      <c r="R1841" s="568"/>
      <c r="S1841" s="568"/>
      <c r="T1841" s="568"/>
      <c r="U1841" s="568"/>
      <c r="V1841" s="568"/>
      <c r="W1841" s="568"/>
      <c r="X1841" s="568"/>
      <c r="Y1841" s="1067"/>
      <c r="Z1841" s="568"/>
      <c r="AA1841" s="1088"/>
      <c r="AB1841" s="568"/>
      <c r="AC1841" s="568"/>
      <c r="AD1841" s="568"/>
      <c r="AE1841" s="568"/>
      <c r="AF1841" s="568"/>
      <c r="AG1841" s="1276">
        <f>AG1842</f>
        <v>0</v>
      </c>
      <c r="AH1841" s="564"/>
      <c r="AI1841" s="1457"/>
      <c r="AJ1841" s="1472"/>
    </row>
    <row r="1842" spans="1:36" x14ac:dyDescent="0.25">
      <c r="A1842" s="239">
        <v>1</v>
      </c>
      <c r="B1842" s="292" t="s">
        <v>239</v>
      </c>
      <c r="C1842" s="678"/>
      <c r="D1842" s="4"/>
      <c r="E1842" s="415">
        <v>33000</v>
      </c>
      <c r="F1842" s="368">
        <f>ROUND(E1842/12*$B$4,0)</f>
        <v>22000</v>
      </c>
      <c r="G1842" s="368">
        <v>19164</v>
      </c>
      <c r="H1842" s="368">
        <f t="shared" si="753"/>
        <v>87.109090909090909</v>
      </c>
      <c r="I1842" s="1899"/>
      <c r="J1842" s="1899"/>
      <c r="K1842" s="791"/>
      <c r="L1842" s="791"/>
      <c r="M1842" s="791"/>
      <c r="N1842" s="791"/>
      <c r="O1842" s="791"/>
      <c r="P1842" s="791"/>
      <c r="Q1842" s="568"/>
      <c r="R1842" s="568"/>
      <c r="S1842" s="568"/>
      <c r="T1842" s="568"/>
      <c r="U1842" s="568"/>
      <c r="V1842" s="568"/>
      <c r="W1842" s="568"/>
      <c r="X1842" s="568"/>
      <c r="Y1842" s="1067"/>
      <c r="Z1842" s="568"/>
      <c r="AA1842" s="1088"/>
      <c r="AB1842" s="568"/>
      <c r="AC1842" s="568"/>
      <c r="AD1842" s="568"/>
      <c r="AE1842" s="568"/>
      <c r="AF1842" s="568"/>
      <c r="AG1842" s="1276"/>
      <c r="AH1842" s="564"/>
      <c r="AI1842" s="1457"/>
      <c r="AJ1842" s="1472"/>
    </row>
    <row r="1843" spans="1:36" ht="63" x14ac:dyDescent="0.25">
      <c r="A1843" s="239">
        <v>1</v>
      </c>
      <c r="B1843" s="756" t="s">
        <v>391</v>
      </c>
      <c r="C1843" s="678"/>
      <c r="D1843" s="4"/>
      <c r="E1843" s="1150">
        <f>E1844+E1849</f>
        <v>19811</v>
      </c>
      <c r="F1843" s="368">
        <f>F1844+F1849</f>
        <v>13207</v>
      </c>
      <c r="G1843" s="368">
        <f>G1844+G1849</f>
        <v>11757</v>
      </c>
      <c r="H1843" s="368">
        <f t="shared" si="753"/>
        <v>89.020973726054365</v>
      </c>
      <c r="I1843" s="1899"/>
      <c r="J1843" s="1899"/>
      <c r="K1843" s="791"/>
      <c r="L1843" s="791"/>
      <c r="M1843" s="791"/>
      <c r="N1843" s="791"/>
      <c r="O1843" s="791"/>
      <c r="P1843" s="791"/>
      <c r="Q1843" s="568"/>
      <c r="R1843" s="568"/>
      <c r="S1843" s="568"/>
      <c r="T1843" s="568"/>
      <c r="U1843" s="568"/>
      <c r="V1843" s="568"/>
      <c r="W1843" s="568"/>
      <c r="X1843" s="568"/>
      <c r="Y1843" s="1215">
        <f>Q1843/12*$B$4</f>
        <v>0</v>
      </c>
      <c r="Z1843" s="568">
        <f>AF1843-AE1843-AB1843</f>
        <v>0</v>
      </c>
      <c r="AA1843" s="1088"/>
      <c r="AB1843" s="568"/>
      <c r="AC1843" s="568">
        <f>Z1843-Y1843</f>
        <v>0</v>
      </c>
      <c r="AD1843" s="568"/>
      <c r="AE1843" s="568"/>
      <c r="AF1843" s="568"/>
      <c r="AG1843" s="1276">
        <f>AG1844+AG1849</f>
        <v>0</v>
      </c>
      <c r="AH1843" s="564"/>
      <c r="AI1843" s="1457"/>
      <c r="AJ1843" s="1472"/>
    </row>
    <row r="1844" spans="1:36" ht="30" x14ac:dyDescent="0.25">
      <c r="A1844" s="239">
        <v>1</v>
      </c>
      <c r="B1844" s="729" t="s">
        <v>392</v>
      </c>
      <c r="C1844" s="678"/>
      <c r="D1844" s="4"/>
      <c r="E1844" s="1150">
        <f>SUM(E1845:E1848)</f>
        <v>111</v>
      </c>
      <c r="F1844" s="368">
        <f>SUM(F1845:F1848)</f>
        <v>74</v>
      </c>
      <c r="G1844" s="368">
        <f>SUM(G1845:G1848)</f>
        <v>105</v>
      </c>
      <c r="H1844" s="368">
        <f t="shared" si="753"/>
        <v>141.89189189189187</v>
      </c>
      <c r="I1844" s="1899"/>
      <c r="J1844" s="1899"/>
      <c r="K1844" s="791"/>
      <c r="L1844" s="791"/>
      <c r="M1844" s="791"/>
      <c r="N1844" s="791"/>
      <c r="O1844" s="791"/>
      <c r="P1844" s="791"/>
      <c r="Q1844" s="568"/>
      <c r="R1844" s="568"/>
      <c r="S1844" s="568"/>
      <c r="T1844" s="568"/>
      <c r="U1844" s="568"/>
      <c r="V1844" s="568"/>
      <c r="W1844" s="568"/>
      <c r="X1844" s="568"/>
      <c r="Y1844" s="1067"/>
      <c r="Z1844" s="568"/>
      <c r="AA1844" s="1088"/>
      <c r="AB1844" s="568"/>
      <c r="AC1844" s="568"/>
      <c r="AD1844" s="568"/>
      <c r="AE1844" s="568"/>
      <c r="AF1844" s="568"/>
      <c r="AG1844" s="1276">
        <f>SUM(AG1845:AG1848)</f>
        <v>0</v>
      </c>
      <c r="AH1844" s="564"/>
      <c r="AI1844" s="1457"/>
      <c r="AJ1844" s="1472"/>
    </row>
    <row r="1845" spans="1:36" ht="30" x14ac:dyDescent="0.25">
      <c r="A1845" s="239">
        <v>1</v>
      </c>
      <c r="B1845" s="516" t="s">
        <v>393</v>
      </c>
      <c r="C1845" s="678"/>
      <c r="D1845" s="4"/>
      <c r="E1845" s="1150"/>
      <c r="F1845" s="368"/>
      <c r="G1845" s="368"/>
      <c r="H1845" s="368"/>
      <c r="I1845" s="1899"/>
      <c r="J1845" s="1899"/>
      <c r="K1845" s="791"/>
      <c r="L1845" s="791"/>
      <c r="M1845" s="791"/>
      <c r="N1845" s="791"/>
      <c r="O1845" s="791"/>
      <c r="P1845" s="791"/>
      <c r="Q1845" s="568"/>
      <c r="R1845" s="568"/>
      <c r="S1845" s="568"/>
      <c r="T1845" s="568"/>
      <c r="U1845" s="568"/>
      <c r="V1845" s="568"/>
      <c r="W1845" s="568"/>
      <c r="X1845" s="568"/>
      <c r="Y1845" s="1067"/>
      <c r="Z1845" s="568"/>
      <c r="AA1845" s="1088"/>
      <c r="AB1845" s="568"/>
      <c r="AC1845" s="568"/>
      <c r="AD1845" s="568"/>
      <c r="AE1845" s="568"/>
      <c r="AF1845" s="568"/>
      <c r="AG1845" s="1276"/>
      <c r="AH1845" s="564"/>
      <c r="AI1845" s="1457"/>
      <c r="AJ1845" s="1472"/>
    </row>
    <row r="1846" spans="1:36" ht="60" x14ac:dyDescent="0.25">
      <c r="A1846" s="239">
        <v>1</v>
      </c>
      <c r="B1846" s="516" t="s">
        <v>394</v>
      </c>
      <c r="C1846" s="678"/>
      <c r="D1846" s="4"/>
      <c r="E1846" s="1150"/>
      <c r="F1846" s="368"/>
      <c r="G1846" s="368"/>
      <c r="H1846" s="368"/>
      <c r="I1846" s="1899"/>
      <c r="J1846" s="1899"/>
      <c r="K1846" s="791"/>
      <c r="L1846" s="791"/>
      <c r="M1846" s="791"/>
      <c r="N1846" s="791"/>
      <c r="O1846" s="791"/>
      <c r="P1846" s="791"/>
      <c r="Q1846" s="568"/>
      <c r="R1846" s="568"/>
      <c r="S1846" s="568"/>
      <c r="T1846" s="568"/>
      <c r="U1846" s="568"/>
      <c r="V1846" s="568"/>
      <c r="W1846" s="568"/>
      <c r="X1846" s="568"/>
      <c r="Y1846" s="1067"/>
      <c r="Z1846" s="568"/>
      <c r="AA1846" s="1088"/>
      <c r="AB1846" s="568"/>
      <c r="AC1846" s="568"/>
      <c r="AD1846" s="568"/>
      <c r="AE1846" s="568"/>
      <c r="AF1846" s="568"/>
      <c r="AG1846" s="1276"/>
      <c r="AH1846" s="564"/>
      <c r="AI1846" s="1457"/>
      <c r="AJ1846" s="1472"/>
    </row>
    <row r="1847" spans="1:36" ht="45" x14ac:dyDescent="0.25">
      <c r="A1847" s="239">
        <v>1</v>
      </c>
      <c r="B1847" s="516" t="s">
        <v>395</v>
      </c>
      <c r="C1847" s="678"/>
      <c r="D1847" s="4"/>
      <c r="E1847" s="1151">
        <v>24</v>
      </c>
      <c r="F1847" s="368">
        <f>ROUND(E1847/12*$B$4,0)</f>
        <v>16</v>
      </c>
      <c r="G1847" s="368">
        <v>27</v>
      </c>
      <c r="H1847" s="368">
        <f>G1847/F1847*100</f>
        <v>168.75</v>
      </c>
      <c r="I1847" s="1899"/>
      <c r="J1847" s="1899"/>
      <c r="K1847" s="791"/>
      <c r="L1847" s="791"/>
      <c r="M1847" s="791"/>
      <c r="N1847" s="791"/>
      <c r="O1847" s="791"/>
      <c r="P1847" s="791"/>
      <c r="Q1847" s="568"/>
      <c r="R1847" s="568"/>
      <c r="S1847" s="568"/>
      <c r="T1847" s="568"/>
      <c r="U1847" s="568"/>
      <c r="V1847" s="568"/>
      <c r="W1847" s="568"/>
      <c r="X1847" s="568"/>
      <c r="Y1847" s="1067"/>
      <c r="Z1847" s="568"/>
      <c r="AA1847" s="1088"/>
      <c r="AB1847" s="568"/>
      <c r="AC1847" s="568"/>
      <c r="AD1847" s="568"/>
      <c r="AE1847" s="568"/>
      <c r="AF1847" s="568"/>
      <c r="AG1847" s="1276"/>
      <c r="AH1847" s="564"/>
      <c r="AI1847" s="1457"/>
      <c r="AJ1847" s="1472"/>
    </row>
    <row r="1848" spans="1:36" ht="30" x14ac:dyDescent="0.25">
      <c r="A1848" s="239">
        <v>1</v>
      </c>
      <c r="B1848" s="516" t="s">
        <v>396</v>
      </c>
      <c r="C1848" s="678"/>
      <c r="D1848" s="4"/>
      <c r="E1848" s="1152">
        <v>87</v>
      </c>
      <c r="F1848" s="368">
        <f>ROUND(E1848/12*$B$4,0)</f>
        <v>58</v>
      </c>
      <c r="G1848" s="368">
        <v>78</v>
      </c>
      <c r="H1848" s="368">
        <f>G1848/F1848*100</f>
        <v>134.48275862068965</v>
      </c>
      <c r="I1848" s="1899"/>
      <c r="J1848" s="1899"/>
      <c r="K1848" s="791"/>
      <c r="L1848" s="791"/>
      <c r="M1848" s="791"/>
      <c r="N1848" s="791"/>
      <c r="O1848" s="791"/>
      <c r="P1848" s="791"/>
      <c r="Q1848" s="568"/>
      <c r="R1848" s="568"/>
      <c r="S1848" s="568"/>
      <c r="T1848" s="568"/>
      <c r="U1848" s="568"/>
      <c r="V1848" s="568"/>
      <c r="W1848" s="568"/>
      <c r="X1848" s="568"/>
      <c r="Y1848" s="1067"/>
      <c r="Z1848" s="568"/>
      <c r="AA1848" s="1088"/>
      <c r="AB1848" s="568"/>
      <c r="AC1848" s="568"/>
      <c r="AD1848" s="568"/>
      <c r="AE1848" s="568"/>
      <c r="AF1848" s="568"/>
      <c r="AG1848" s="1276"/>
      <c r="AH1848" s="564"/>
      <c r="AI1848" s="1457"/>
      <c r="AJ1848" s="1472"/>
    </row>
    <row r="1849" spans="1:36" ht="60" x14ac:dyDescent="0.25">
      <c r="A1849" s="239">
        <v>1</v>
      </c>
      <c r="B1849" s="729" t="s">
        <v>397</v>
      </c>
      <c r="C1849" s="678"/>
      <c r="D1849" s="4"/>
      <c r="E1849" s="1153">
        <f>SUM(E1850:E1852)</f>
        <v>19700</v>
      </c>
      <c r="F1849" s="368">
        <f>SUM(F1850:F1852)</f>
        <v>13133</v>
      </c>
      <c r="G1849" s="368">
        <f>SUM(G1850:G1852)</f>
        <v>11652</v>
      </c>
      <c r="H1849" s="368">
        <f>G1849/F1849*100</f>
        <v>88.723064037158309</v>
      </c>
      <c r="I1849" s="1899"/>
      <c r="J1849" s="1899"/>
      <c r="K1849" s="791"/>
      <c r="L1849" s="791"/>
      <c r="M1849" s="791"/>
      <c r="N1849" s="791"/>
      <c r="O1849" s="791"/>
      <c r="P1849" s="791"/>
      <c r="Q1849" s="568"/>
      <c r="R1849" s="568"/>
      <c r="S1849" s="568"/>
      <c r="T1849" s="568"/>
      <c r="U1849" s="568"/>
      <c r="V1849" s="568"/>
      <c r="W1849" s="568"/>
      <c r="X1849" s="568"/>
      <c r="Y1849" s="1067"/>
      <c r="Z1849" s="568"/>
      <c r="AA1849" s="1088"/>
      <c r="AB1849" s="568"/>
      <c r="AC1849" s="568"/>
      <c r="AD1849" s="568"/>
      <c r="AE1849" s="568"/>
      <c r="AF1849" s="568"/>
      <c r="AG1849" s="1276">
        <f>SUM(AG1850:AG1852)</f>
        <v>0</v>
      </c>
      <c r="AH1849" s="564"/>
      <c r="AI1849" s="1457"/>
      <c r="AJ1849" s="1472"/>
    </row>
    <row r="1850" spans="1:36" ht="45" x14ac:dyDescent="0.25">
      <c r="A1850" s="239">
        <v>1</v>
      </c>
      <c r="B1850" s="516" t="s">
        <v>398</v>
      </c>
      <c r="C1850" s="678"/>
      <c r="D1850" s="4"/>
      <c r="E1850" s="763"/>
      <c r="F1850" s="368"/>
      <c r="G1850" s="368"/>
      <c r="H1850" s="368"/>
      <c r="I1850" s="1899"/>
      <c r="J1850" s="1899"/>
      <c r="K1850" s="791"/>
      <c r="L1850" s="791"/>
      <c r="M1850" s="791"/>
      <c r="N1850" s="791"/>
      <c r="O1850" s="791"/>
      <c r="P1850" s="791"/>
      <c r="Q1850" s="568"/>
      <c r="R1850" s="568"/>
      <c r="S1850" s="568"/>
      <c r="T1850" s="568"/>
      <c r="U1850" s="568"/>
      <c r="V1850" s="568"/>
      <c r="W1850" s="568"/>
      <c r="X1850" s="568"/>
      <c r="Y1850" s="1067"/>
      <c r="Z1850" s="568"/>
      <c r="AA1850" s="1088"/>
      <c r="AB1850" s="568"/>
      <c r="AC1850" s="568"/>
      <c r="AD1850" s="568"/>
      <c r="AE1850" s="568"/>
      <c r="AF1850" s="568"/>
      <c r="AG1850" s="1276"/>
      <c r="AH1850" s="564"/>
      <c r="AI1850" s="1457"/>
      <c r="AJ1850" s="1472"/>
    </row>
    <row r="1851" spans="1:36" ht="75" x14ac:dyDescent="0.25">
      <c r="A1851" s="239">
        <v>1</v>
      </c>
      <c r="B1851" s="516" t="s">
        <v>399</v>
      </c>
      <c r="C1851" s="678"/>
      <c r="D1851" s="4"/>
      <c r="E1851" s="763">
        <v>16700</v>
      </c>
      <c r="F1851" s="368">
        <f>ROUND(E1851/12*$B$4,0)</f>
        <v>11133</v>
      </c>
      <c r="G1851" s="368">
        <v>9289</v>
      </c>
      <c r="H1851" s="368">
        <f>G1851/F1851*100</f>
        <v>83.436629839216749</v>
      </c>
      <c r="I1851" s="1899"/>
      <c r="J1851" s="1899"/>
      <c r="K1851" s="791"/>
      <c r="L1851" s="791"/>
      <c r="M1851" s="791"/>
      <c r="N1851" s="791"/>
      <c r="O1851" s="791"/>
      <c r="P1851" s="791"/>
      <c r="Q1851" s="568"/>
      <c r="R1851" s="568"/>
      <c r="S1851" s="568"/>
      <c r="T1851" s="568"/>
      <c r="U1851" s="568"/>
      <c r="V1851" s="568"/>
      <c r="W1851" s="568"/>
      <c r="X1851" s="568"/>
      <c r="Y1851" s="1067"/>
      <c r="Z1851" s="568"/>
      <c r="AA1851" s="1088"/>
      <c r="AB1851" s="568"/>
      <c r="AC1851" s="568"/>
      <c r="AD1851" s="568"/>
      <c r="AE1851" s="568"/>
      <c r="AF1851" s="568"/>
      <c r="AG1851" s="1276"/>
      <c r="AH1851" s="564"/>
      <c r="AI1851" s="1457"/>
      <c r="AJ1851" s="1472"/>
    </row>
    <row r="1852" spans="1:36" ht="60" x14ac:dyDescent="0.25">
      <c r="A1852" s="239">
        <v>1</v>
      </c>
      <c r="B1852" s="516" t="s">
        <v>400</v>
      </c>
      <c r="C1852" s="678"/>
      <c r="D1852" s="4"/>
      <c r="E1852" s="763">
        <v>3000</v>
      </c>
      <c r="F1852" s="368">
        <f>ROUND(E1852/12*$B$4,0)</f>
        <v>2000</v>
      </c>
      <c r="G1852" s="368">
        <v>2363</v>
      </c>
      <c r="H1852" s="368">
        <f>G1852/F1852*100</f>
        <v>118.15</v>
      </c>
      <c r="I1852" s="1899"/>
      <c r="J1852" s="1899"/>
      <c r="K1852" s="791"/>
      <c r="L1852" s="791"/>
      <c r="M1852" s="791"/>
      <c r="N1852" s="791"/>
      <c r="O1852" s="791"/>
      <c r="P1852" s="791"/>
      <c r="Q1852" s="568"/>
      <c r="R1852" s="568"/>
      <c r="S1852" s="568"/>
      <c r="T1852" s="568"/>
      <c r="U1852" s="568"/>
      <c r="V1852" s="568"/>
      <c r="W1852" s="568"/>
      <c r="X1852" s="568"/>
      <c r="Y1852" s="1067"/>
      <c r="Z1852" s="568"/>
      <c r="AA1852" s="1088"/>
      <c r="AB1852" s="568"/>
      <c r="AC1852" s="568"/>
      <c r="AD1852" s="568"/>
      <c r="AE1852" s="568"/>
      <c r="AF1852" s="568"/>
      <c r="AG1852" s="1276"/>
      <c r="AH1852" s="564"/>
      <c r="AI1852" s="1457"/>
      <c r="AJ1852" s="1472"/>
    </row>
    <row r="1853" spans="1:36" x14ac:dyDescent="0.25">
      <c r="B1853" s="803" t="s">
        <v>206</v>
      </c>
      <c r="C1853" s="678"/>
      <c r="D1853" s="4"/>
      <c r="E1853" s="763"/>
      <c r="F1853" s="368"/>
      <c r="G1853" s="368"/>
      <c r="H1853" s="368"/>
      <c r="I1853" s="1899"/>
      <c r="J1853" s="1899"/>
      <c r="K1853" s="791"/>
      <c r="L1853" s="791"/>
      <c r="M1853" s="791"/>
      <c r="N1853" s="791"/>
      <c r="O1853" s="791"/>
      <c r="P1853" s="791"/>
      <c r="Q1853" s="568"/>
      <c r="R1853" s="568"/>
      <c r="S1853" s="568"/>
      <c r="T1853" s="568"/>
      <c r="U1853" s="568"/>
      <c r="V1853" s="568"/>
      <c r="W1853" s="568"/>
      <c r="X1853" s="568"/>
      <c r="Y1853" s="1067">
        <f>Q1853/12*$B$4</f>
        <v>0</v>
      </c>
      <c r="Z1853" s="568"/>
      <c r="AA1853" s="1088"/>
      <c r="AB1853" s="568"/>
      <c r="AC1853" s="568"/>
      <c r="AD1853" s="568"/>
      <c r="AE1853" s="568"/>
      <c r="AF1853" s="568"/>
      <c r="AG1853" s="1276"/>
      <c r="AH1853" s="564"/>
      <c r="AI1853" s="1457"/>
      <c r="AJ1853" s="1472"/>
    </row>
    <row r="1854" spans="1:36" ht="29.25" x14ac:dyDescent="0.25">
      <c r="A1854" s="239">
        <v>1</v>
      </c>
      <c r="B1854" s="790" t="s">
        <v>452</v>
      </c>
      <c r="C1854" s="678"/>
      <c r="D1854" s="4"/>
      <c r="E1854" s="415"/>
      <c r="F1854" s="368"/>
      <c r="G1854" s="368"/>
      <c r="H1854" s="368"/>
      <c r="I1854" s="1899"/>
      <c r="J1854" s="1899"/>
      <c r="K1854" s="791"/>
      <c r="L1854" s="791"/>
      <c r="M1854" s="791"/>
      <c r="N1854" s="791"/>
      <c r="O1854" s="791"/>
      <c r="P1854" s="791"/>
      <c r="Q1854" s="568"/>
      <c r="R1854" s="568"/>
      <c r="S1854" s="568"/>
      <c r="T1854" s="568"/>
      <c r="U1854" s="568"/>
      <c r="V1854" s="568"/>
      <c r="W1854" s="568"/>
      <c r="X1854" s="568"/>
      <c r="Y1854" s="1067"/>
      <c r="Z1854" s="568"/>
      <c r="AA1854" s="1088"/>
      <c r="AB1854" s="568"/>
      <c r="AC1854" s="568"/>
      <c r="AD1854" s="568"/>
      <c r="AE1854" s="568"/>
      <c r="AF1854" s="568"/>
      <c r="AG1854" s="1276"/>
      <c r="AH1854" s="564"/>
      <c r="AI1854" s="1457"/>
      <c r="AJ1854" s="1472"/>
    </row>
    <row r="1855" spans="1:36" x14ac:dyDescent="0.25">
      <c r="A1855" s="239">
        <v>1</v>
      </c>
      <c r="B1855" s="4" t="s">
        <v>440</v>
      </c>
      <c r="C1855" s="678"/>
      <c r="D1855" s="4"/>
      <c r="E1855" s="415"/>
      <c r="F1855" s="368"/>
      <c r="G1855" s="368"/>
      <c r="H1855" s="368"/>
      <c r="I1855" s="1899"/>
      <c r="J1855" s="1899"/>
      <c r="K1855" s="791"/>
      <c r="L1855" s="791"/>
      <c r="M1855" s="791"/>
      <c r="N1855" s="791"/>
      <c r="O1855" s="791"/>
      <c r="P1855" s="791"/>
      <c r="Q1855" s="568"/>
      <c r="R1855" s="568"/>
      <c r="S1855" s="568"/>
      <c r="T1855" s="568"/>
      <c r="U1855" s="568"/>
      <c r="V1855" s="568"/>
      <c r="W1855" s="568"/>
      <c r="X1855" s="568"/>
      <c r="Y1855" s="1067"/>
      <c r="Z1855" s="568"/>
      <c r="AA1855" s="1088"/>
      <c r="AB1855" s="568"/>
      <c r="AC1855" s="568"/>
      <c r="AD1855" s="568"/>
      <c r="AE1855" s="568"/>
      <c r="AF1855" s="568"/>
      <c r="AG1855" s="1276"/>
      <c r="AH1855" s="564"/>
      <c r="AI1855" s="1457"/>
      <c r="AJ1855" s="1472"/>
    </row>
    <row r="1856" spans="1:36" ht="30" x14ac:dyDescent="0.25">
      <c r="A1856" s="239">
        <v>1</v>
      </c>
      <c r="B1856" s="804" t="s">
        <v>441</v>
      </c>
      <c r="C1856" s="678"/>
      <c r="D1856" s="4"/>
      <c r="E1856" s="415"/>
      <c r="F1856" s="368"/>
      <c r="G1856" s="368"/>
      <c r="H1856" s="368"/>
      <c r="I1856" s="1899"/>
      <c r="J1856" s="1899"/>
      <c r="K1856" s="791"/>
      <c r="L1856" s="791"/>
      <c r="M1856" s="791"/>
      <c r="N1856" s="791"/>
      <c r="O1856" s="791"/>
      <c r="P1856" s="791"/>
      <c r="Q1856" s="568"/>
      <c r="R1856" s="568"/>
      <c r="S1856" s="568"/>
      <c r="T1856" s="568"/>
      <c r="U1856" s="568"/>
      <c r="V1856" s="568"/>
      <c r="W1856" s="568"/>
      <c r="X1856" s="568"/>
      <c r="Y1856" s="1067"/>
      <c r="Z1856" s="568"/>
      <c r="AA1856" s="1088"/>
      <c r="AB1856" s="568"/>
      <c r="AC1856" s="568"/>
      <c r="AD1856" s="568"/>
      <c r="AE1856" s="568"/>
      <c r="AF1856" s="568"/>
      <c r="AG1856" s="1276"/>
      <c r="AH1856" s="564"/>
      <c r="AI1856" s="1457"/>
      <c r="AJ1856" s="1472"/>
    </row>
    <row r="1857" spans="1:36" x14ac:dyDescent="0.25">
      <c r="A1857" s="239">
        <v>1</v>
      </c>
      <c r="B1857" s="4" t="s">
        <v>442</v>
      </c>
      <c r="C1857" s="678"/>
      <c r="D1857" s="4"/>
      <c r="E1857" s="415"/>
      <c r="F1857" s="368"/>
      <c r="G1857" s="368"/>
      <c r="H1857" s="368"/>
      <c r="I1857" s="1899"/>
      <c r="J1857" s="1899"/>
      <c r="K1857" s="791"/>
      <c r="L1857" s="791"/>
      <c r="M1857" s="791"/>
      <c r="N1857" s="791"/>
      <c r="O1857" s="791"/>
      <c r="P1857" s="791"/>
      <c r="Q1857" s="568"/>
      <c r="R1857" s="568"/>
      <c r="S1857" s="568"/>
      <c r="T1857" s="568"/>
      <c r="U1857" s="568"/>
      <c r="V1857" s="568"/>
      <c r="W1857" s="568"/>
      <c r="X1857" s="568"/>
      <c r="Y1857" s="1067"/>
      <c r="Z1857" s="568"/>
      <c r="AA1857" s="1088"/>
      <c r="AB1857" s="568"/>
      <c r="AC1857" s="568"/>
      <c r="AD1857" s="568"/>
      <c r="AE1857" s="568"/>
      <c r="AF1857" s="568"/>
      <c r="AG1857" s="1276"/>
      <c r="AH1857" s="564"/>
      <c r="AI1857" s="1457"/>
      <c r="AJ1857" s="1472"/>
    </row>
    <row r="1858" spans="1:36" ht="30" x14ac:dyDescent="0.25">
      <c r="A1858" s="239">
        <v>1</v>
      </c>
      <c r="B1858" s="4" t="s">
        <v>467</v>
      </c>
      <c r="C1858" s="678"/>
      <c r="D1858" s="4"/>
      <c r="E1858" s="415"/>
      <c r="F1858" s="368"/>
      <c r="G1858" s="368"/>
      <c r="H1858" s="368"/>
      <c r="I1858" s="1899"/>
      <c r="J1858" s="1899"/>
      <c r="K1858" s="791"/>
      <c r="L1858" s="791"/>
      <c r="M1858" s="791"/>
      <c r="N1858" s="791"/>
      <c r="O1858" s="791"/>
      <c r="P1858" s="791"/>
      <c r="Q1858" s="568"/>
      <c r="R1858" s="568"/>
      <c r="S1858" s="568"/>
      <c r="T1858" s="568"/>
      <c r="U1858" s="568"/>
      <c r="V1858" s="568"/>
      <c r="W1858" s="568"/>
      <c r="X1858" s="568"/>
      <c r="Y1858" s="1067"/>
      <c r="Z1858" s="568"/>
      <c r="AA1858" s="1088"/>
      <c r="AB1858" s="568"/>
      <c r="AC1858" s="568"/>
      <c r="AD1858" s="568"/>
      <c r="AE1858" s="568"/>
      <c r="AF1858" s="568"/>
      <c r="AG1858" s="1276"/>
      <c r="AH1858" s="564"/>
      <c r="AI1858" s="1457"/>
      <c r="AJ1858" s="1472"/>
    </row>
    <row r="1859" spans="1:36" ht="60" x14ac:dyDescent="0.25">
      <c r="A1859" s="239">
        <v>1</v>
      </c>
      <c r="B1859" s="4" t="s">
        <v>443</v>
      </c>
      <c r="C1859" s="678"/>
      <c r="D1859" s="4"/>
      <c r="E1859" s="415"/>
      <c r="F1859" s="368"/>
      <c r="G1859" s="368"/>
      <c r="H1859" s="368"/>
      <c r="I1859" s="1899"/>
      <c r="J1859" s="1899"/>
      <c r="K1859" s="791"/>
      <c r="L1859" s="791"/>
      <c r="M1859" s="791"/>
      <c r="N1859" s="791"/>
      <c r="O1859" s="791"/>
      <c r="P1859" s="791"/>
      <c r="Q1859" s="568"/>
      <c r="R1859" s="568"/>
      <c r="S1859" s="568"/>
      <c r="T1859" s="568"/>
      <c r="U1859" s="568"/>
      <c r="V1859" s="568"/>
      <c r="W1859" s="568"/>
      <c r="X1859" s="568"/>
      <c r="Y1859" s="1067"/>
      <c r="Z1859" s="568"/>
      <c r="AA1859" s="1088"/>
      <c r="AB1859" s="568"/>
      <c r="AC1859" s="568"/>
      <c r="AD1859" s="568"/>
      <c r="AE1859" s="568"/>
      <c r="AF1859" s="568"/>
      <c r="AG1859" s="1276"/>
      <c r="AH1859" s="564"/>
      <c r="AI1859" s="1457"/>
      <c r="AJ1859" s="1472"/>
    </row>
    <row r="1860" spans="1:36" ht="75" x14ac:dyDescent="0.25">
      <c r="A1860" s="239">
        <v>1</v>
      </c>
      <c r="B1860" s="4" t="s">
        <v>444</v>
      </c>
      <c r="C1860" s="678"/>
      <c r="D1860" s="4"/>
      <c r="E1860" s="415"/>
      <c r="F1860" s="368"/>
      <c r="G1860" s="368"/>
      <c r="H1860" s="368"/>
      <c r="I1860" s="1899"/>
      <c r="J1860" s="1899"/>
      <c r="K1860" s="791"/>
      <c r="L1860" s="791"/>
      <c r="M1860" s="791"/>
      <c r="N1860" s="791"/>
      <c r="O1860" s="791"/>
      <c r="P1860" s="791"/>
      <c r="Q1860" s="568"/>
      <c r="R1860" s="568"/>
      <c r="S1860" s="568"/>
      <c r="T1860" s="568"/>
      <c r="U1860" s="568"/>
      <c r="V1860" s="568"/>
      <c r="W1860" s="568"/>
      <c r="X1860" s="568"/>
      <c r="Y1860" s="1067"/>
      <c r="Z1860" s="568"/>
      <c r="AA1860" s="1088"/>
      <c r="AB1860" s="568"/>
      <c r="AC1860" s="568"/>
      <c r="AD1860" s="568"/>
      <c r="AE1860" s="568"/>
      <c r="AF1860" s="568"/>
      <c r="AG1860" s="1276"/>
      <c r="AH1860" s="564"/>
      <c r="AI1860" s="1457"/>
      <c r="AJ1860" s="1472"/>
    </row>
    <row r="1861" spans="1:36" ht="45" x14ac:dyDescent="0.25">
      <c r="A1861" s="239">
        <v>1</v>
      </c>
      <c r="B1861" s="805" t="s">
        <v>445</v>
      </c>
      <c r="C1861" s="678"/>
      <c r="D1861" s="4"/>
      <c r="E1861" s="415"/>
      <c r="F1861" s="368"/>
      <c r="G1861" s="368"/>
      <c r="H1861" s="368"/>
      <c r="I1861" s="1899"/>
      <c r="J1861" s="1899"/>
      <c r="K1861" s="791"/>
      <c r="L1861" s="791"/>
      <c r="M1861" s="791"/>
      <c r="N1861" s="791"/>
      <c r="O1861" s="791"/>
      <c r="P1861" s="791"/>
      <c r="Q1861" s="568"/>
      <c r="R1861" s="568"/>
      <c r="S1861" s="568"/>
      <c r="T1861" s="568"/>
      <c r="U1861" s="568"/>
      <c r="V1861" s="568"/>
      <c r="W1861" s="568"/>
      <c r="X1861" s="568"/>
      <c r="Y1861" s="1067"/>
      <c r="Z1861" s="568"/>
      <c r="AA1861" s="1088"/>
      <c r="AB1861" s="568"/>
      <c r="AC1861" s="568"/>
      <c r="AD1861" s="568"/>
      <c r="AE1861" s="568"/>
      <c r="AF1861" s="568"/>
      <c r="AG1861" s="1276"/>
      <c r="AH1861" s="564"/>
      <c r="AI1861" s="1457"/>
      <c r="AJ1861" s="1472"/>
    </row>
    <row r="1862" spans="1:36" ht="29.25" x14ac:dyDescent="0.25">
      <c r="A1862" s="239">
        <v>1</v>
      </c>
      <c r="B1862" s="790" t="s">
        <v>453</v>
      </c>
      <c r="C1862" s="678"/>
      <c r="D1862" s="4"/>
      <c r="E1862" s="415"/>
      <c r="F1862" s="368"/>
      <c r="G1862" s="368"/>
      <c r="H1862" s="368"/>
      <c r="I1862" s="1899"/>
      <c r="J1862" s="1899"/>
      <c r="K1862" s="791"/>
      <c r="L1862" s="791"/>
      <c r="M1862" s="791"/>
      <c r="N1862" s="791"/>
      <c r="O1862" s="791"/>
      <c r="P1862" s="791"/>
      <c r="Q1862" s="568"/>
      <c r="R1862" s="568"/>
      <c r="S1862" s="568"/>
      <c r="T1862" s="568"/>
      <c r="U1862" s="568"/>
      <c r="V1862" s="568"/>
      <c r="W1862" s="568"/>
      <c r="X1862" s="568"/>
      <c r="Y1862" s="1067"/>
      <c r="Z1862" s="568"/>
      <c r="AA1862" s="1088"/>
      <c r="AB1862" s="568"/>
      <c r="AC1862" s="568"/>
      <c r="AD1862" s="568"/>
      <c r="AE1862" s="568"/>
      <c r="AF1862" s="568"/>
      <c r="AG1862" s="1276"/>
      <c r="AH1862" s="564"/>
      <c r="AI1862" s="1457"/>
      <c r="AJ1862" s="1472"/>
    </row>
    <row r="1863" spans="1:36" x14ac:dyDescent="0.25">
      <c r="A1863" s="239">
        <v>1</v>
      </c>
      <c r="B1863" s="790" t="s">
        <v>468</v>
      </c>
      <c r="C1863" s="678"/>
      <c r="D1863" s="4"/>
      <c r="E1863" s="415"/>
      <c r="F1863" s="213"/>
      <c r="G1863" s="368"/>
      <c r="H1863" s="368"/>
      <c r="I1863" s="1899"/>
      <c r="J1863" s="1899"/>
      <c r="K1863" s="211"/>
      <c r="L1863" s="211"/>
      <c r="M1863" s="211"/>
      <c r="N1863" s="211"/>
      <c r="O1863" s="211"/>
      <c r="P1863" s="211"/>
      <c r="Q1863" s="568"/>
      <c r="R1863" s="568"/>
      <c r="S1863" s="568"/>
      <c r="T1863" s="568"/>
      <c r="U1863" s="568"/>
      <c r="V1863" s="568"/>
      <c r="W1863" s="568"/>
      <c r="X1863" s="568"/>
      <c r="Y1863" s="1067"/>
      <c r="Z1863" s="568">
        <f t="shared" ref="Z1863:Z1874" si="754">AF1863-AE1863-AB1863</f>
        <v>0</v>
      </c>
      <c r="AA1863" s="1088"/>
      <c r="AB1863" s="568"/>
      <c r="AC1863" s="568"/>
      <c r="AD1863" s="568"/>
      <c r="AE1863" s="568"/>
      <c r="AF1863" s="568"/>
      <c r="AG1863" s="1276"/>
      <c r="AH1863" s="564"/>
      <c r="AI1863" s="1457"/>
      <c r="AJ1863" s="1472"/>
    </row>
    <row r="1864" spans="1:36" x14ac:dyDescent="0.25">
      <c r="A1864" s="239">
        <v>1</v>
      </c>
      <c r="B1864" s="4" t="s">
        <v>469</v>
      </c>
      <c r="C1864" s="678"/>
      <c r="D1864" s="4"/>
      <c r="E1864" s="415"/>
      <c r="F1864" s="213"/>
      <c r="G1864" s="368"/>
      <c r="H1864" s="368"/>
      <c r="I1864" s="1899"/>
      <c r="J1864" s="1899"/>
      <c r="K1864" s="211"/>
      <c r="L1864" s="211"/>
      <c r="M1864" s="211"/>
      <c r="N1864" s="211"/>
      <c r="O1864" s="211"/>
      <c r="P1864" s="211"/>
      <c r="Q1864" s="568"/>
      <c r="R1864" s="568"/>
      <c r="S1864" s="568"/>
      <c r="T1864" s="568"/>
      <c r="U1864" s="568"/>
      <c r="V1864" s="568"/>
      <c r="W1864" s="568"/>
      <c r="X1864" s="568"/>
      <c r="Y1864" s="1067"/>
      <c r="Z1864" s="568">
        <f t="shared" si="754"/>
        <v>0</v>
      </c>
      <c r="AA1864" s="1088"/>
      <c r="AB1864" s="568"/>
      <c r="AC1864" s="568"/>
      <c r="AD1864" s="568"/>
      <c r="AE1864" s="568"/>
      <c r="AF1864" s="568"/>
      <c r="AG1864" s="1276"/>
      <c r="AH1864" s="564"/>
      <c r="AI1864" s="1457"/>
      <c r="AJ1864" s="1472"/>
    </row>
    <row r="1865" spans="1:36" x14ac:dyDescent="0.25">
      <c r="A1865" s="239">
        <v>1</v>
      </c>
      <c r="B1865" s="806" t="s">
        <v>470</v>
      </c>
      <c r="C1865" s="678"/>
      <c r="D1865" s="4"/>
      <c r="E1865" s="415"/>
      <c r="F1865" s="213"/>
      <c r="G1865" s="368"/>
      <c r="H1865" s="368"/>
      <c r="I1865" s="1899"/>
      <c r="J1865" s="1899"/>
      <c r="K1865" s="211"/>
      <c r="L1865" s="211"/>
      <c r="M1865" s="211"/>
      <c r="N1865" s="211"/>
      <c r="O1865" s="211"/>
      <c r="P1865" s="211"/>
      <c r="Q1865" s="568"/>
      <c r="R1865" s="568"/>
      <c r="S1865" s="568"/>
      <c r="T1865" s="568"/>
      <c r="U1865" s="568"/>
      <c r="V1865" s="568"/>
      <c r="W1865" s="568"/>
      <c r="X1865" s="568"/>
      <c r="Y1865" s="1067"/>
      <c r="Z1865" s="568">
        <f t="shared" si="754"/>
        <v>0</v>
      </c>
      <c r="AA1865" s="1088"/>
      <c r="AB1865" s="568"/>
      <c r="AC1865" s="568"/>
      <c r="AD1865" s="568"/>
      <c r="AE1865" s="568"/>
      <c r="AF1865" s="568"/>
      <c r="AG1865" s="1276"/>
      <c r="AH1865" s="564"/>
      <c r="AI1865" s="1457"/>
      <c r="AJ1865" s="1472"/>
    </row>
    <row r="1866" spans="1:36" ht="43.5" x14ac:dyDescent="0.25">
      <c r="A1866" s="239">
        <v>1</v>
      </c>
      <c r="B1866" s="790" t="s">
        <v>446</v>
      </c>
      <c r="C1866" s="678"/>
      <c r="D1866" s="4"/>
      <c r="E1866" s="415">
        <v>14800</v>
      </c>
      <c r="F1866" s="213">
        <f>ROUND(E1866/12*$B$4,0)</f>
        <v>9867</v>
      </c>
      <c r="G1866" s="368">
        <v>9270</v>
      </c>
      <c r="H1866" s="368">
        <f>G1866/F1866*100</f>
        <v>93.949528732137438</v>
      </c>
      <c r="I1866" s="1899"/>
      <c r="J1866" s="1899"/>
      <c r="K1866" s="211"/>
      <c r="L1866" s="211"/>
      <c r="M1866" s="211"/>
      <c r="N1866" s="211"/>
      <c r="O1866" s="211"/>
      <c r="P1866" s="211"/>
      <c r="Q1866" s="568"/>
      <c r="R1866" s="568"/>
      <c r="S1866" s="568"/>
      <c r="T1866" s="568"/>
      <c r="U1866" s="568"/>
      <c r="V1866" s="568"/>
      <c r="W1866" s="568"/>
      <c r="X1866" s="568"/>
      <c r="Y1866" s="1067"/>
      <c r="Z1866" s="568">
        <f t="shared" si="754"/>
        <v>0</v>
      </c>
      <c r="AA1866" s="1088"/>
      <c r="AB1866" s="568"/>
      <c r="AC1866" s="568"/>
      <c r="AD1866" s="568"/>
      <c r="AE1866" s="568"/>
      <c r="AF1866" s="568"/>
      <c r="AG1866" s="1276"/>
      <c r="AH1866" s="564"/>
      <c r="AI1866" s="1457"/>
      <c r="AJ1866" s="1472"/>
    </row>
    <row r="1867" spans="1:36" ht="30" x14ac:dyDescent="0.25">
      <c r="A1867" s="239">
        <v>1</v>
      </c>
      <c r="B1867" s="785" t="s">
        <v>201</v>
      </c>
      <c r="C1867" s="678"/>
      <c r="D1867" s="4"/>
      <c r="E1867" s="415"/>
      <c r="F1867" s="213"/>
      <c r="G1867" s="368"/>
      <c r="H1867" s="368"/>
      <c r="I1867" s="1899"/>
      <c r="J1867" s="1899"/>
      <c r="K1867" s="211"/>
      <c r="L1867" s="211"/>
      <c r="M1867" s="211"/>
      <c r="N1867" s="211"/>
      <c r="O1867" s="211"/>
      <c r="P1867" s="211"/>
      <c r="Q1867" s="568"/>
      <c r="R1867" s="568"/>
      <c r="S1867" s="568"/>
      <c r="T1867" s="568"/>
      <c r="U1867" s="568"/>
      <c r="V1867" s="568"/>
      <c r="W1867" s="568"/>
      <c r="X1867" s="568"/>
      <c r="Y1867" s="1067"/>
      <c r="Z1867" s="568">
        <f t="shared" si="754"/>
        <v>0</v>
      </c>
      <c r="AA1867" s="1088"/>
      <c r="AB1867" s="568"/>
      <c r="AC1867" s="568"/>
      <c r="AD1867" s="568"/>
      <c r="AE1867" s="568"/>
      <c r="AF1867" s="568"/>
      <c r="AG1867" s="1276"/>
      <c r="AH1867" s="564"/>
      <c r="AI1867" s="1457"/>
      <c r="AJ1867" s="1472"/>
    </row>
    <row r="1868" spans="1:36" ht="72" x14ac:dyDescent="0.25">
      <c r="A1868" s="239">
        <v>1</v>
      </c>
      <c r="B1868" s="786" t="s">
        <v>454</v>
      </c>
      <c r="C1868" s="678"/>
      <c r="D1868" s="4"/>
      <c r="E1868" s="415"/>
      <c r="F1868" s="213"/>
      <c r="G1868" s="368"/>
      <c r="H1868" s="368"/>
      <c r="I1868" s="1899"/>
      <c r="J1868" s="1899"/>
      <c r="K1868" s="211"/>
      <c r="L1868" s="211"/>
      <c r="M1868" s="211"/>
      <c r="N1868" s="211"/>
      <c r="O1868" s="211"/>
      <c r="P1868" s="211"/>
      <c r="Q1868" s="569"/>
      <c r="R1868" s="569"/>
      <c r="S1868" s="569"/>
      <c r="T1868" s="569"/>
      <c r="U1868" s="569"/>
      <c r="V1868" s="569"/>
      <c r="W1868" s="569"/>
      <c r="X1868" s="569"/>
      <c r="Y1868" s="1067"/>
      <c r="Z1868" s="569">
        <f t="shared" si="754"/>
        <v>0</v>
      </c>
      <c r="AA1868" s="1504"/>
      <c r="AB1868" s="568"/>
      <c r="AC1868" s="568"/>
      <c r="AD1868" s="568"/>
      <c r="AE1868" s="569"/>
      <c r="AF1868" s="569"/>
      <c r="AG1868" s="1276"/>
      <c r="AH1868" s="1200"/>
      <c r="AI1868" s="1457"/>
      <c r="AJ1868" s="1472"/>
    </row>
    <row r="1869" spans="1:36" x14ac:dyDescent="0.25">
      <c r="A1869" s="239">
        <v>1</v>
      </c>
      <c r="B1869" s="777" t="s">
        <v>234</v>
      </c>
      <c r="C1869" s="2103"/>
      <c r="D1869" s="790"/>
      <c r="E1869" s="444">
        <f>E1870</f>
        <v>500</v>
      </c>
      <c r="F1869" s="793">
        <f>F1870</f>
        <v>333</v>
      </c>
      <c r="G1869" s="1058">
        <f>G1870</f>
        <v>342</v>
      </c>
      <c r="H1869" s="1058">
        <f t="shared" ref="H1869:H1875" si="755">G1869/F1869*100</f>
        <v>102.70270270270269</v>
      </c>
      <c r="I1869" s="1899"/>
      <c r="J1869" s="1899"/>
      <c r="K1869" s="211"/>
      <c r="L1869" s="211"/>
      <c r="M1869" s="211"/>
      <c r="N1869" s="211"/>
      <c r="O1869" s="211"/>
      <c r="P1869" s="211"/>
      <c r="Q1869" s="568">
        <v>406</v>
      </c>
      <c r="R1869" s="568">
        <v>406</v>
      </c>
      <c r="S1869" s="568">
        <v>406</v>
      </c>
      <c r="T1869" s="568">
        <v>406</v>
      </c>
      <c r="U1869" s="568">
        <v>406</v>
      </c>
      <c r="V1869" s="568">
        <v>406</v>
      </c>
      <c r="W1869" s="568">
        <v>406</v>
      </c>
      <c r="X1869" s="568">
        <v>406</v>
      </c>
      <c r="Y1869" s="1215">
        <f t="shared" ref="Y1869" si="756">Q1869/12*$B$4+(R1869-Q1869)/11*7+(S1869-R1869)/10*6+(T1869-S1869)/9*5+(U1869-T1869)/8*4+(V1869-U1869)/7*3+(W1869-V1869)/6*2+(X1869-W1869)/5*1</f>
        <v>270.66666666666669</v>
      </c>
      <c r="Z1869" s="569">
        <f t="shared" si="754"/>
        <v>277.70400000000001</v>
      </c>
      <c r="AA1869" s="1088"/>
      <c r="AB1869" s="570"/>
      <c r="AC1869" s="570">
        <f>Z1869-Y1869</f>
        <v>7.0373333333333221</v>
      </c>
      <c r="AD1869" s="570"/>
      <c r="AE1869" s="568">
        <v>0</v>
      </c>
      <c r="AF1869" s="569">
        <v>277.70400000000001</v>
      </c>
      <c r="AG1869" s="1280">
        <f>AG1870</f>
        <v>0</v>
      </c>
      <c r="AH1869" s="1200"/>
      <c r="AI1869" s="1457"/>
      <c r="AJ1869" s="1472"/>
    </row>
    <row r="1870" spans="1:36" ht="30" x14ac:dyDescent="0.25">
      <c r="A1870" s="239">
        <v>1</v>
      </c>
      <c r="B1870" s="505" t="s">
        <v>371</v>
      </c>
      <c r="C1870" s="2046"/>
      <c r="D1870" s="4"/>
      <c r="E1870" s="415">
        <v>500</v>
      </c>
      <c r="F1870" s="213">
        <f>ROUND(E1870/12*$B$4,0)</f>
        <v>333</v>
      </c>
      <c r="G1870" s="368">
        <v>342</v>
      </c>
      <c r="H1870" s="368">
        <f t="shared" si="755"/>
        <v>102.70270270270269</v>
      </c>
      <c r="I1870" s="1899"/>
      <c r="J1870" s="1899"/>
      <c r="K1870" s="211"/>
      <c r="L1870" s="211"/>
      <c r="M1870" s="211"/>
      <c r="N1870" s="211"/>
      <c r="O1870" s="211"/>
      <c r="P1870" s="211"/>
      <c r="Q1870" s="567"/>
      <c r="R1870" s="567"/>
      <c r="S1870" s="567"/>
      <c r="T1870" s="567"/>
      <c r="U1870" s="567"/>
      <c r="V1870" s="567"/>
      <c r="W1870" s="567"/>
      <c r="X1870" s="567"/>
      <c r="Y1870" s="1066"/>
      <c r="Z1870" s="568">
        <f t="shared" si="754"/>
        <v>0</v>
      </c>
      <c r="AA1870" s="1088"/>
      <c r="AB1870" s="568"/>
      <c r="AC1870" s="568"/>
      <c r="AD1870" s="568"/>
      <c r="AE1870" s="568"/>
      <c r="AF1870" s="568"/>
      <c r="AG1870" s="1276"/>
      <c r="AH1870" s="564"/>
      <c r="AI1870" s="1457"/>
      <c r="AJ1870" s="1472"/>
    </row>
    <row r="1871" spans="1:36" ht="29.25" x14ac:dyDescent="0.25">
      <c r="A1871" s="239">
        <v>1</v>
      </c>
      <c r="B1871" s="731" t="s">
        <v>372</v>
      </c>
      <c r="C1871" s="678"/>
      <c r="D1871" s="4"/>
      <c r="E1871" s="444">
        <f>E1854+E1834</f>
        <v>24000</v>
      </c>
      <c r="F1871" s="793">
        <f>F1854+F1834</f>
        <v>16000</v>
      </c>
      <c r="G1871" s="1058">
        <f>G1854+G1834</f>
        <v>21492</v>
      </c>
      <c r="H1871" s="1058">
        <f t="shared" si="755"/>
        <v>134.32500000000002</v>
      </c>
      <c r="I1871" s="1899"/>
      <c r="J1871" s="1899"/>
      <c r="K1871" s="211"/>
      <c r="L1871" s="211"/>
      <c r="M1871" s="211"/>
      <c r="N1871" s="211"/>
      <c r="O1871" s="211"/>
      <c r="P1871" s="211"/>
      <c r="Q1871" s="568"/>
      <c r="R1871" s="568"/>
      <c r="S1871" s="568"/>
      <c r="T1871" s="568"/>
      <c r="U1871" s="568"/>
      <c r="V1871" s="568"/>
      <c r="W1871" s="568"/>
      <c r="X1871" s="568"/>
      <c r="Y1871" s="1067"/>
      <c r="Z1871" s="568">
        <f t="shared" si="754"/>
        <v>0</v>
      </c>
      <c r="AA1871" s="1088"/>
      <c r="AB1871" s="568"/>
      <c r="AC1871" s="568"/>
      <c r="AD1871" s="568"/>
      <c r="AE1871" s="568"/>
      <c r="AF1871" s="568"/>
      <c r="AG1871" s="1280">
        <f>AG1854+AG1834</f>
        <v>0</v>
      </c>
      <c r="AH1871" s="564"/>
      <c r="AI1871" s="1457"/>
      <c r="AJ1871" s="1472"/>
    </row>
    <row r="1872" spans="1:36" ht="43.5" x14ac:dyDescent="0.25">
      <c r="A1872" s="239">
        <v>1</v>
      </c>
      <c r="B1872" s="731" t="s">
        <v>401</v>
      </c>
      <c r="C1872" s="678"/>
      <c r="D1872" s="4"/>
      <c r="E1872" s="444">
        <f>E1843</f>
        <v>19811</v>
      </c>
      <c r="F1872" s="793">
        <f>F1843</f>
        <v>13207</v>
      </c>
      <c r="G1872" s="1058">
        <f>G1843</f>
        <v>11757</v>
      </c>
      <c r="H1872" s="1058">
        <f t="shared" si="755"/>
        <v>89.020973726054365</v>
      </c>
      <c r="I1872" s="1899"/>
      <c r="J1872" s="1899"/>
      <c r="K1872" s="211"/>
      <c r="L1872" s="211"/>
      <c r="M1872" s="211"/>
      <c r="N1872" s="211"/>
      <c r="O1872" s="211"/>
      <c r="P1872" s="211"/>
      <c r="Q1872" s="568"/>
      <c r="R1872" s="568"/>
      <c r="S1872" s="568"/>
      <c r="T1872" s="568"/>
      <c r="U1872" s="568"/>
      <c r="V1872" s="568"/>
      <c r="W1872" s="568"/>
      <c r="X1872" s="568"/>
      <c r="Y1872" s="1067"/>
      <c r="Z1872" s="568">
        <f t="shared" si="754"/>
        <v>0</v>
      </c>
      <c r="AA1872" s="1088"/>
      <c r="AB1872" s="568"/>
      <c r="AC1872" s="568"/>
      <c r="AD1872" s="568"/>
      <c r="AE1872" s="568"/>
      <c r="AF1872" s="568"/>
      <c r="AG1872" s="1280">
        <f>AG1843</f>
        <v>0</v>
      </c>
      <c r="AH1872" s="564"/>
      <c r="AI1872" s="1457"/>
      <c r="AJ1872" s="1472"/>
    </row>
    <row r="1873" spans="1:36" ht="29.25" x14ac:dyDescent="0.25">
      <c r="A1873" s="239">
        <v>1</v>
      </c>
      <c r="B1873" s="776" t="s">
        <v>373</v>
      </c>
      <c r="C1873" s="678"/>
      <c r="D1873" s="4"/>
      <c r="E1873" s="444">
        <f>E1862+E1841</f>
        <v>33000</v>
      </c>
      <c r="F1873" s="793">
        <f>F1862+F1841</f>
        <v>22000</v>
      </c>
      <c r="G1873" s="1058">
        <f>G1862+G1841</f>
        <v>19164</v>
      </c>
      <c r="H1873" s="1058">
        <f t="shared" si="755"/>
        <v>87.109090909090909</v>
      </c>
      <c r="I1873" s="1899"/>
      <c r="J1873" s="1899"/>
      <c r="K1873" s="211"/>
      <c r="L1873" s="211"/>
      <c r="M1873" s="211"/>
      <c r="N1873" s="211"/>
      <c r="O1873" s="211"/>
      <c r="P1873" s="211"/>
      <c r="Q1873" s="568"/>
      <c r="R1873" s="568"/>
      <c r="S1873" s="568"/>
      <c r="T1873" s="568"/>
      <c r="U1873" s="568"/>
      <c r="V1873" s="568"/>
      <c r="W1873" s="568"/>
      <c r="X1873" s="568"/>
      <c r="Y1873" s="1067"/>
      <c r="Z1873" s="568">
        <f t="shared" si="754"/>
        <v>0</v>
      </c>
      <c r="AA1873" s="1088"/>
      <c r="AB1873" s="568"/>
      <c r="AC1873" s="568"/>
      <c r="AD1873" s="568"/>
      <c r="AE1873" s="568"/>
      <c r="AF1873" s="568"/>
      <c r="AG1873" s="1280">
        <f>AG1862+AG1841</f>
        <v>0</v>
      </c>
      <c r="AH1873" s="564"/>
      <c r="AI1873" s="1457"/>
      <c r="AJ1873" s="1472"/>
    </row>
    <row r="1874" spans="1:36" ht="29.25" x14ac:dyDescent="0.25">
      <c r="A1874" s="239">
        <v>1</v>
      </c>
      <c r="B1874" s="731" t="s">
        <v>374</v>
      </c>
      <c r="C1874" s="678"/>
      <c r="D1874" s="4"/>
      <c r="E1874" s="444">
        <f>E1866</f>
        <v>14800</v>
      </c>
      <c r="F1874" s="793">
        <f>F1866</f>
        <v>9867</v>
      </c>
      <c r="G1874" s="1058">
        <f>G1866</f>
        <v>9270</v>
      </c>
      <c r="H1874" s="1058">
        <f t="shared" si="755"/>
        <v>93.949528732137438</v>
      </c>
      <c r="I1874" s="1899"/>
      <c r="J1874" s="1899"/>
      <c r="K1874" s="211"/>
      <c r="L1874" s="211"/>
      <c r="M1874" s="211"/>
      <c r="N1874" s="211"/>
      <c r="O1874" s="211"/>
      <c r="P1874" s="211"/>
      <c r="Q1874" s="568">
        <v>14787.864</v>
      </c>
      <c r="R1874" s="568">
        <v>14787.864</v>
      </c>
      <c r="S1874" s="568">
        <v>14787.864</v>
      </c>
      <c r="T1874" s="568">
        <v>14787.864</v>
      </c>
      <c r="U1874" s="568">
        <v>14787.864</v>
      </c>
      <c r="V1874" s="568">
        <v>14787.864</v>
      </c>
      <c r="W1874" s="568">
        <v>14787.864</v>
      </c>
      <c r="X1874" s="568">
        <v>14787.864</v>
      </c>
      <c r="Y1874" s="1215">
        <f t="shared" ref="Y1874" si="757">Q1874/12*$B$4+(R1874-Q1874)/11*7+(S1874-R1874)/10*6+(T1874-S1874)/9*5+(U1874-T1874)/8*4+(V1874-U1874)/7*3+(W1874-V1874)/6*2+(X1874-W1874)/5*1</f>
        <v>9858.5759999999991</v>
      </c>
      <c r="Z1874" s="568">
        <f t="shared" si="754"/>
        <v>9262.3985999999986</v>
      </c>
      <c r="AA1874" s="1088"/>
      <c r="AB1874" s="568"/>
      <c r="AC1874" s="568">
        <f>Z1874-Y1874</f>
        <v>-596.17740000000049</v>
      </c>
      <c r="AD1874" s="568"/>
      <c r="AE1874" s="568">
        <v>0</v>
      </c>
      <c r="AF1874" s="568">
        <v>9262.3985999999986</v>
      </c>
      <c r="AG1874" s="1280">
        <f>AG1866</f>
        <v>0</v>
      </c>
      <c r="AH1874" s="564"/>
      <c r="AI1874" s="1457"/>
      <c r="AJ1874" s="1472"/>
    </row>
    <row r="1875" spans="1:36" x14ac:dyDescent="0.25">
      <c r="A1875" s="239">
        <v>1</v>
      </c>
      <c r="B1875" s="1523" t="s">
        <v>138</v>
      </c>
      <c r="C1875" s="1522"/>
      <c r="D1875" s="1523"/>
      <c r="E1875" s="426">
        <f>E1871+E1872+E1874+E1873*2.9</f>
        <v>154311</v>
      </c>
      <c r="F1875" s="1903">
        <f>F1871+F1872+F1874+F1873*2.9</f>
        <v>102874</v>
      </c>
      <c r="G1875" s="1903">
        <f>G1871+G1872+G1874+G1873*2.9</f>
        <v>98094.6</v>
      </c>
      <c r="H1875" s="1903">
        <f t="shared" si="755"/>
        <v>95.354122518809419</v>
      </c>
      <c r="I1875" s="2057"/>
      <c r="J1875" s="2057"/>
      <c r="K1875" s="1157"/>
      <c r="L1875" s="1157"/>
      <c r="M1875" s="1157"/>
      <c r="N1875" s="1157"/>
      <c r="O1875" s="1157"/>
      <c r="P1875" s="1157"/>
      <c r="Q1875" s="566">
        <f t="shared" ref="Q1875:AC1875" si="758">SUM(Q1874,Q1869,Q1843,Q1833)</f>
        <v>130144.69501</v>
      </c>
      <c r="R1875" s="566">
        <f t="shared" ref="R1875:S1875" si="759">SUM(R1874,R1869,R1843,R1833)</f>
        <v>130144.69501</v>
      </c>
      <c r="S1875" s="566">
        <f t="shared" si="759"/>
        <v>130144.69501</v>
      </c>
      <c r="T1875" s="566">
        <f t="shared" ref="T1875:U1875" si="760">SUM(T1874,T1869,T1843,T1833)</f>
        <v>130144.69501</v>
      </c>
      <c r="U1875" s="566">
        <f t="shared" si="760"/>
        <v>130144.69501</v>
      </c>
      <c r="V1875" s="566">
        <f t="shared" ref="V1875:W1875" si="761">SUM(V1874,V1869,V1843,V1833)</f>
        <v>130144.69501</v>
      </c>
      <c r="W1875" s="566">
        <f t="shared" si="761"/>
        <v>130144.69501</v>
      </c>
      <c r="X1875" s="566">
        <f t="shared" ref="X1875" si="762">SUM(X1874,X1869,X1843,X1833)</f>
        <v>130144.69501</v>
      </c>
      <c r="Y1875" s="1216">
        <f t="shared" si="758"/>
        <v>87164.028013333329</v>
      </c>
      <c r="Z1875" s="566">
        <f t="shared" si="758"/>
        <v>84720.825259999983</v>
      </c>
      <c r="AA1875" s="1092">
        <f t="shared" si="758"/>
        <v>0</v>
      </c>
      <c r="AB1875" s="566">
        <f t="shared" si="758"/>
        <v>-76.669899999999998</v>
      </c>
      <c r="AC1875" s="566">
        <f t="shared" si="758"/>
        <v>-2443.2027533333389</v>
      </c>
      <c r="AD1875" s="566"/>
      <c r="AE1875" s="566">
        <f>SUM(AE1874,AE1869,AE1843,AE1833)</f>
        <v>-4.3921999999999999</v>
      </c>
      <c r="AF1875" s="566">
        <f>SUM(AF1874,AF1869,AF1843,AF1833)</f>
        <v>84639.763159999988</v>
      </c>
      <c r="AG1875" s="1905">
        <f>AG1871+AG1872+AG1874+AG1873*2.9</f>
        <v>0</v>
      </c>
      <c r="AH1875" s="1205">
        <f>SUM(AH1874,AH1869,AH1843,AH1833)</f>
        <v>0</v>
      </c>
      <c r="AI1875" s="1457"/>
      <c r="AJ1875" s="1472"/>
    </row>
    <row r="1876" spans="1:36" x14ac:dyDescent="0.25">
      <c r="A1876" s="239">
        <v>1</v>
      </c>
      <c r="B1876" s="240" t="s">
        <v>29</v>
      </c>
      <c r="C1876" s="690"/>
      <c r="D1876" s="1526"/>
      <c r="E1876" s="441"/>
      <c r="F1876" s="1164"/>
      <c r="G1876" s="1164"/>
      <c r="H1876" s="1164"/>
      <c r="I1876" s="1891"/>
      <c r="J1876" s="1891"/>
      <c r="K1876" s="528"/>
      <c r="L1876" s="528"/>
      <c r="M1876" s="528"/>
      <c r="N1876" s="528"/>
      <c r="O1876" s="528"/>
      <c r="P1876" s="528"/>
      <c r="Q1876" s="567"/>
      <c r="R1876" s="567"/>
      <c r="S1876" s="567"/>
      <c r="T1876" s="567"/>
      <c r="U1876" s="567"/>
      <c r="V1876" s="567"/>
      <c r="W1876" s="567"/>
      <c r="X1876" s="567"/>
      <c r="Y1876" s="1066"/>
      <c r="Z1876" s="567">
        <f t="shared" ref="Z1876:Z1887" si="763">AF1876-AE1876-AB1876</f>
        <v>0</v>
      </c>
      <c r="AA1876" s="1091"/>
      <c r="AB1876" s="567"/>
      <c r="AC1876" s="567"/>
      <c r="AD1876" s="567"/>
      <c r="AE1876" s="567"/>
      <c r="AF1876" s="567"/>
      <c r="AG1876" s="1318"/>
      <c r="AH1876" s="610"/>
      <c r="AI1876" s="1457"/>
      <c r="AJ1876" s="1472"/>
    </row>
    <row r="1877" spans="1:36" ht="30" x14ac:dyDescent="0.25">
      <c r="A1877" s="239">
        <v>1</v>
      </c>
      <c r="B1877" s="2" t="s">
        <v>127</v>
      </c>
      <c r="C1877" s="691"/>
      <c r="D1877" s="2"/>
      <c r="E1877" s="419"/>
      <c r="F1877" s="375"/>
      <c r="G1877" s="375"/>
      <c r="H1877" s="375"/>
      <c r="I1877" s="1899"/>
      <c r="J1877" s="1899"/>
      <c r="K1877" s="1058"/>
      <c r="L1877" s="1058"/>
      <c r="M1877" s="1058"/>
      <c r="N1877" s="1058"/>
      <c r="O1877" s="1058"/>
      <c r="P1877" s="1058"/>
      <c r="Q1877" s="568"/>
      <c r="R1877" s="568"/>
      <c r="S1877" s="568"/>
      <c r="T1877" s="568"/>
      <c r="U1877" s="568"/>
      <c r="V1877" s="568"/>
      <c r="W1877" s="568"/>
      <c r="X1877" s="568"/>
      <c r="Y1877" s="1067"/>
      <c r="Z1877" s="568">
        <f t="shared" si="763"/>
        <v>0</v>
      </c>
      <c r="AA1877" s="1088"/>
      <c r="AB1877" s="568"/>
      <c r="AC1877" s="568"/>
      <c r="AD1877" s="568"/>
      <c r="AE1877" s="568"/>
      <c r="AF1877" s="568"/>
      <c r="AG1877" s="1296"/>
      <c r="AH1877" s="564"/>
      <c r="AI1877" s="1457"/>
      <c r="AJ1877" s="1472"/>
    </row>
    <row r="1878" spans="1:36" x14ac:dyDescent="0.25">
      <c r="A1878" s="239">
        <v>1</v>
      </c>
      <c r="B1878" s="2200" t="s">
        <v>293</v>
      </c>
      <c r="C1878" s="2201"/>
      <c r="D1878" s="2044">
        <v>240</v>
      </c>
      <c r="E1878" s="419">
        <v>57</v>
      </c>
      <c r="F1878" s="375">
        <f>ROUND(E1878/12*$B$4,0)</f>
        <v>38</v>
      </c>
      <c r="G1878" s="375">
        <v>28</v>
      </c>
      <c r="H1878" s="375">
        <f>G1878/F1878*100</f>
        <v>73.68421052631578</v>
      </c>
      <c r="I1878" s="1156">
        <v>1</v>
      </c>
      <c r="J1878" s="1156">
        <f>M1878/G1878</f>
        <v>1</v>
      </c>
      <c r="K1878" s="368">
        <f>ROUND(E1878*I1878,0)</f>
        <v>57</v>
      </c>
      <c r="L1878" s="368">
        <f>ROUND(K1878/12*$B$4,0)</f>
        <v>38</v>
      </c>
      <c r="M1878" s="368">
        <v>28</v>
      </c>
      <c r="N1878" s="368">
        <f>M1878/L1878*100</f>
        <v>73.68421052631578</v>
      </c>
      <c r="O1878" s="368">
        <f>ROUND(K1878/D1878,0)</f>
        <v>0</v>
      </c>
      <c r="P1878" s="368" t="e">
        <f>M1878/$B$4*12/O1878</f>
        <v>#DIV/0!</v>
      </c>
      <c r="Q1878" s="568"/>
      <c r="R1878" s="568"/>
      <c r="S1878" s="568"/>
      <c r="T1878" s="568"/>
      <c r="U1878" s="568"/>
      <c r="V1878" s="568"/>
      <c r="W1878" s="568"/>
      <c r="X1878" s="568"/>
      <c r="Y1878" s="1067"/>
      <c r="Z1878" s="568">
        <f t="shared" si="763"/>
        <v>0</v>
      </c>
      <c r="AA1878" s="1088"/>
      <c r="AB1878" s="568"/>
      <c r="AC1878" s="568">
        <f>Z1878-Y1878</f>
        <v>0</v>
      </c>
      <c r="AD1878" s="568"/>
      <c r="AE1878" s="568"/>
      <c r="AF1878" s="568"/>
      <c r="AG1878" s="1296"/>
      <c r="AH1878" s="564"/>
      <c r="AI1878" s="1457"/>
      <c r="AJ1878" s="1472"/>
    </row>
    <row r="1879" spans="1:36" s="249" customFormat="1" x14ac:dyDescent="0.25">
      <c r="A1879" s="239">
        <v>1</v>
      </c>
      <c r="B1879" s="222" t="s">
        <v>67</v>
      </c>
      <c r="C1879" s="694"/>
      <c r="D1879" s="2044">
        <v>240</v>
      </c>
      <c r="E1879" s="420">
        <v>715</v>
      </c>
      <c r="F1879" s="219">
        <f>ROUND(E1879/12*$B$4,0)</f>
        <v>477</v>
      </c>
      <c r="G1879" s="219">
        <v>487</v>
      </c>
      <c r="H1879" s="218">
        <f>G1879/F1879*100</f>
        <v>102.09643605870021</v>
      </c>
      <c r="I1879" s="1902">
        <v>8</v>
      </c>
      <c r="J1879" s="1482">
        <f>M1879/G1879</f>
        <v>7.8295687885010263</v>
      </c>
      <c r="K1879" s="1487">
        <f>ROUND(E1879*I1879,0)</f>
        <v>5720</v>
      </c>
      <c r="L1879" s="1487">
        <f>ROUND(K1879/12*$B$4,0)</f>
        <v>3813</v>
      </c>
      <c r="M1879" s="481">
        <v>3813</v>
      </c>
      <c r="N1879" s="1487">
        <f>M1879/L1879*100</f>
        <v>100</v>
      </c>
      <c r="O1879" s="481">
        <f>ROUND(K1879/D1879,0)</f>
        <v>24</v>
      </c>
      <c r="P1879" s="481">
        <f>M1879/$B$4*12/O1879</f>
        <v>238.3125</v>
      </c>
      <c r="Q1879" s="569"/>
      <c r="R1879" s="569"/>
      <c r="S1879" s="569"/>
      <c r="T1879" s="569"/>
      <c r="U1879" s="569"/>
      <c r="V1879" s="569"/>
      <c r="W1879" s="569"/>
      <c r="X1879" s="569"/>
      <c r="Y1879" s="1214"/>
      <c r="Z1879" s="575">
        <f t="shared" si="763"/>
        <v>0</v>
      </c>
      <c r="AA1879" s="1520"/>
      <c r="AB1879" s="569"/>
      <c r="AC1879" s="569">
        <f>Z1879-Y1879</f>
        <v>0</v>
      </c>
      <c r="AD1879" s="569"/>
      <c r="AE1879" s="569"/>
      <c r="AF1879" s="569"/>
      <c r="AG1879" s="1478"/>
      <c r="AH1879" s="1200"/>
      <c r="AI1879" s="1457"/>
      <c r="AJ1879" s="1472"/>
    </row>
    <row r="1880" spans="1:36" x14ac:dyDescent="0.25">
      <c r="A1880" s="239">
        <v>1</v>
      </c>
      <c r="B1880" s="1764" t="s">
        <v>183</v>
      </c>
      <c r="C1880" s="1746"/>
      <c r="D1880" s="2130"/>
      <c r="E1880" s="426">
        <f>SUM(E1878:E1879)</f>
        <v>772</v>
      </c>
      <c r="F1880" s="1903">
        <f>SUM(F1878:F1879)</f>
        <v>515</v>
      </c>
      <c r="G1880" s="1903">
        <f>SUM(G1878:G1879)</f>
        <v>515</v>
      </c>
      <c r="H1880" s="1621">
        <f>G1880/F1880*100</f>
        <v>100</v>
      </c>
      <c r="I1880" s="2057">
        <f>IF(E1880=0,0,K1880/E1880)</f>
        <v>7.483160621761658</v>
      </c>
      <c r="J1880" s="8">
        <f>M1880/G1880</f>
        <v>7.4582524271844663</v>
      </c>
      <c r="K1880" s="1546">
        <f>SUM(K1878:K1879)</f>
        <v>5777</v>
      </c>
      <c r="L1880" s="1546">
        <f>SUM(L1878:L1879)</f>
        <v>3851</v>
      </c>
      <c r="M1880" s="1493">
        <f>SUM(M1878:M1879)</f>
        <v>3841</v>
      </c>
      <c r="N1880" s="1546">
        <f>M1880/L1880*100</f>
        <v>99.740327187743432</v>
      </c>
      <c r="O1880" s="1493">
        <f>SUM(O1878:O1879)</f>
        <v>24</v>
      </c>
      <c r="P1880" s="1576">
        <f>M1880/$B$4*12/O1880</f>
        <v>240.0625</v>
      </c>
      <c r="Q1880" s="566"/>
      <c r="R1880" s="566"/>
      <c r="S1880" s="566"/>
      <c r="T1880" s="566"/>
      <c r="U1880" s="566"/>
      <c r="V1880" s="566"/>
      <c r="W1880" s="566"/>
      <c r="X1880" s="566"/>
      <c r="Y1880" s="1216"/>
      <c r="Z1880" s="570">
        <f t="shared" si="763"/>
        <v>0</v>
      </c>
      <c r="AA1880" s="1655"/>
      <c r="AB1880" s="566"/>
      <c r="AC1880" s="566"/>
      <c r="AD1880" s="566"/>
      <c r="AE1880" s="566"/>
      <c r="AF1880" s="566"/>
      <c r="AG1880" s="1905">
        <f>SUM(AG1878:AG1879)</f>
        <v>0</v>
      </c>
      <c r="AH1880" s="1205"/>
      <c r="AI1880" s="1457"/>
      <c r="AJ1880" s="1472"/>
    </row>
    <row r="1881" spans="1:36" ht="30" thickBot="1" x14ac:dyDescent="0.3">
      <c r="A1881" s="239">
        <v>1</v>
      </c>
      <c r="B1881" s="250" t="s">
        <v>214</v>
      </c>
      <c r="C1881" s="250"/>
      <c r="D1881" s="250"/>
      <c r="E1881" s="447">
        <f>SUM(E1880)</f>
        <v>772</v>
      </c>
      <c r="F1881" s="2039">
        <f>SUM(F1880)</f>
        <v>515</v>
      </c>
      <c r="G1881" s="2039">
        <f>SUM(G1880)</f>
        <v>515</v>
      </c>
      <c r="H1881" s="2039">
        <f>G1881/F1881*100</f>
        <v>100</v>
      </c>
      <c r="I1881" s="1558">
        <f>IF(E1881=0,0,K1881/E1881)</f>
        <v>7.483160621761658</v>
      </c>
      <c r="J1881" s="2176">
        <f>SUM(J1880)</f>
        <v>7.4582524271844663</v>
      </c>
      <c r="K1881" s="2039">
        <f>SUM(K1880)</f>
        <v>5777</v>
      </c>
      <c r="L1881" s="2039">
        <f>SUM(L1880)</f>
        <v>3851</v>
      </c>
      <c r="M1881" s="2039">
        <f>SUM(M1880)</f>
        <v>3841</v>
      </c>
      <c r="N1881" s="1560">
        <f>M1881/L1881*100</f>
        <v>99.740327187743432</v>
      </c>
      <c r="O1881" s="1607">
        <f>SUM(O1880)</f>
        <v>24</v>
      </c>
      <c r="P1881" s="1560">
        <f>M1881/$B$4*12/O1881</f>
        <v>240.0625</v>
      </c>
      <c r="Q1881" s="573">
        <v>11567.480175999999</v>
      </c>
      <c r="R1881" s="573">
        <v>11567.480175999999</v>
      </c>
      <c r="S1881" s="573">
        <v>11567.480175999999</v>
      </c>
      <c r="T1881" s="573">
        <v>11567.480175999999</v>
      </c>
      <c r="U1881" s="573">
        <v>11567.480175999999</v>
      </c>
      <c r="V1881" s="573">
        <v>11567.480175999999</v>
      </c>
      <c r="W1881" s="573">
        <v>11567.480175999999</v>
      </c>
      <c r="X1881" s="573">
        <v>11567.480175999999</v>
      </c>
      <c r="Y1881" s="1215">
        <f t="shared" ref="Y1881" si="764">Q1881/12*$B$4+(R1881-Q1881)/11*7+(S1881-R1881)/10*6+(T1881-S1881)/9*5+(U1881-T1881)/8*4+(V1881-U1881)/7*3+(W1881-V1881)/6*2+(X1881-W1881)/5*1</f>
        <v>7711.6534506666658</v>
      </c>
      <c r="Z1881" s="573">
        <f t="shared" si="763"/>
        <v>8026.9436499999993</v>
      </c>
      <c r="AA1881" s="1090"/>
      <c r="AB1881" s="573"/>
      <c r="AC1881" s="573">
        <f>Z1881-Y1881</f>
        <v>315.29019933333348</v>
      </c>
      <c r="AD1881" s="573">
        <v>-91.567279999999997</v>
      </c>
      <c r="AE1881" s="573">
        <v>0</v>
      </c>
      <c r="AF1881" s="573">
        <v>8026.9436499999993</v>
      </c>
      <c r="AG1881" s="2042">
        <f>SUM(AG1880)</f>
        <v>0</v>
      </c>
      <c r="AH1881" s="1254"/>
      <c r="AI1881" s="1457"/>
      <c r="AJ1881" s="1472"/>
    </row>
    <row r="1882" spans="1:36" ht="15.75" thickBot="1" x14ac:dyDescent="0.3">
      <c r="A1882" s="239">
        <v>1</v>
      </c>
      <c r="B1882" s="2074" t="s">
        <v>407</v>
      </c>
      <c r="C1882" s="2075"/>
      <c r="D1882" s="2074"/>
      <c r="E1882" s="424"/>
      <c r="F1882" s="1011"/>
      <c r="G1882" s="1011"/>
      <c r="H1882" s="1011"/>
      <c r="I1882" s="1867"/>
      <c r="J1882" s="1867"/>
      <c r="K1882" s="2202"/>
      <c r="L1882" s="2202"/>
      <c r="M1882" s="2202">
        <f>SUM(M1875,M1881)</f>
        <v>3841</v>
      </c>
      <c r="N1882" s="2202"/>
      <c r="O1882" s="2202"/>
      <c r="P1882" s="2202"/>
      <c r="Q1882" s="574">
        <f t="shared" ref="Q1882:Y1882" si="765">SUM(Q1875,Q1881)</f>
        <v>141712.17518600001</v>
      </c>
      <c r="R1882" s="574">
        <f t="shared" si="765"/>
        <v>141712.17518600001</v>
      </c>
      <c r="S1882" s="574">
        <f t="shared" si="765"/>
        <v>141712.17518600001</v>
      </c>
      <c r="T1882" s="574">
        <f t="shared" si="765"/>
        <v>141712.17518600001</v>
      </c>
      <c r="U1882" s="574">
        <f t="shared" si="765"/>
        <v>141712.17518600001</v>
      </c>
      <c r="V1882" s="574">
        <f t="shared" ref="V1882:W1882" si="766">SUM(V1875,V1881)</f>
        <v>141712.17518600001</v>
      </c>
      <c r="W1882" s="574">
        <f t="shared" si="766"/>
        <v>141712.17518600001</v>
      </c>
      <c r="X1882" s="574">
        <f t="shared" ref="X1882" si="767">SUM(X1875,X1881)</f>
        <v>141712.17518600001</v>
      </c>
      <c r="Y1882" s="1068">
        <f t="shared" si="765"/>
        <v>94875.681463999994</v>
      </c>
      <c r="Z1882" s="574">
        <f t="shared" si="763"/>
        <v>92747.768909999984</v>
      </c>
      <c r="AA1882" s="1093"/>
      <c r="AB1882" s="277">
        <f>SUM(AB1875,AB1881)</f>
        <v>-76.669899999999998</v>
      </c>
      <c r="AC1882" s="574">
        <f>SUM(AC1875,AC1881)</f>
        <v>-2127.9125540000055</v>
      </c>
      <c r="AD1882" s="574">
        <f>SUM(AD1875,AD1881)</f>
        <v>-91.567279999999997</v>
      </c>
      <c r="AE1882" s="574">
        <f>SUM(AE1875,AE1881)</f>
        <v>-4.3921999999999999</v>
      </c>
      <c r="AF1882" s="574">
        <f>SUM(AF1875,AF1881)</f>
        <v>92666.706809999989</v>
      </c>
      <c r="AG1882" s="2101"/>
      <c r="AH1882" s="1202">
        <f>SUM(AH1875,AH1881)</f>
        <v>0</v>
      </c>
      <c r="AI1882" s="1457"/>
      <c r="AJ1882" s="1472"/>
    </row>
    <row r="1883" spans="1:36" x14ac:dyDescent="0.25">
      <c r="A1883" s="239">
        <v>1</v>
      </c>
      <c r="B1883" s="2143"/>
      <c r="C1883" s="2144"/>
      <c r="D1883" s="2143"/>
      <c r="E1883" s="441"/>
      <c r="F1883" s="1164"/>
      <c r="G1883" s="1164"/>
      <c r="H1883" s="1164"/>
      <c r="I1883" s="1895"/>
      <c r="J1883" s="1895"/>
      <c r="K1883" s="374"/>
      <c r="L1883" s="374"/>
      <c r="M1883" s="374"/>
      <c r="N1883" s="374"/>
      <c r="O1883" s="374"/>
      <c r="P1883" s="374"/>
      <c r="Q1883" s="567"/>
      <c r="R1883" s="567"/>
      <c r="S1883" s="567"/>
      <c r="T1883" s="567"/>
      <c r="U1883" s="567"/>
      <c r="V1883" s="567"/>
      <c r="W1883" s="567"/>
      <c r="X1883" s="567"/>
      <c r="Y1883" s="1066"/>
      <c r="Z1883" s="567">
        <f t="shared" si="763"/>
        <v>0</v>
      </c>
      <c r="AA1883" s="1091"/>
      <c r="AB1883" s="567"/>
      <c r="AC1883" s="567"/>
      <c r="AD1883" s="567"/>
      <c r="AE1883" s="567"/>
      <c r="AF1883" s="567"/>
      <c r="AG1883" s="1318"/>
      <c r="AH1883" s="610"/>
      <c r="AI1883" s="1457"/>
      <c r="AJ1883" s="1472"/>
    </row>
    <row r="1884" spans="1:36" ht="43.5" x14ac:dyDescent="0.25">
      <c r="A1884" s="239">
        <v>1</v>
      </c>
      <c r="B1884" s="1462" t="s">
        <v>545</v>
      </c>
      <c r="C1884" s="1462"/>
      <c r="D1884" s="2027"/>
      <c r="E1884" s="419"/>
      <c r="F1884" s="375"/>
      <c r="G1884" s="375"/>
      <c r="H1884" s="375"/>
      <c r="I1884" s="1156"/>
      <c r="J1884" s="1156"/>
      <c r="K1884" s="368"/>
      <c r="L1884" s="368"/>
      <c r="M1884" s="368"/>
      <c r="N1884" s="368"/>
      <c r="O1884" s="368"/>
      <c r="P1884" s="368"/>
      <c r="Q1884" s="568"/>
      <c r="R1884" s="568"/>
      <c r="S1884" s="568"/>
      <c r="T1884" s="568"/>
      <c r="U1884" s="568"/>
      <c r="V1884" s="568"/>
      <c r="W1884" s="568"/>
      <c r="X1884" s="568"/>
      <c r="Y1884" s="1067"/>
      <c r="Z1884" s="568">
        <f t="shared" si="763"/>
        <v>0</v>
      </c>
      <c r="AA1884" s="1088"/>
      <c r="AB1884" s="568"/>
      <c r="AC1884" s="568"/>
      <c r="AD1884" s="568"/>
      <c r="AE1884" s="568"/>
      <c r="AF1884" s="568"/>
      <c r="AG1884" s="1296"/>
      <c r="AH1884" s="564"/>
      <c r="AI1884" s="1457"/>
      <c r="AJ1884" s="1472"/>
    </row>
    <row r="1885" spans="1:36" x14ac:dyDescent="0.25">
      <c r="A1885" s="239">
        <v>1</v>
      </c>
      <c r="B1885" s="727" t="s">
        <v>206</v>
      </c>
      <c r="C1885" s="2045"/>
      <c r="D1885" s="803"/>
      <c r="E1885" s="417"/>
      <c r="F1885" s="791"/>
      <c r="G1885" s="791"/>
      <c r="H1885" s="791"/>
      <c r="I1885" s="1899"/>
      <c r="J1885" s="1899"/>
      <c r="K1885" s="1058"/>
      <c r="L1885" s="1058"/>
      <c r="M1885" s="1058"/>
      <c r="N1885" s="1058"/>
      <c r="O1885" s="1058"/>
      <c r="P1885" s="1058"/>
      <c r="Q1885" s="568">
        <v>72348.816069999986</v>
      </c>
      <c r="R1885" s="568">
        <v>72348.816069999986</v>
      </c>
      <c r="S1885" s="568">
        <v>72348.816069999986</v>
      </c>
      <c r="T1885" s="568">
        <v>72348.816069999986</v>
      </c>
      <c r="U1885" s="568">
        <v>72348.816069999986</v>
      </c>
      <c r="V1885" s="568">
        <v>72348.816069999986</v>
      </c>
      <c r="W1885" s="568">
        <v>72348.816069999986</v>
      </c>
      <c r="X1885" s="568">
        <v>72348.816069999986</v>
      </c>
      <c r="Y1885" s="1215">
        <f t="shared" ref="Y1885" si="768">Q1885/12*$B$4+(R1885-Q1885)/11*7+(S1885-R1885)/10*6+(T1885-S1885)/9*5+(U1885-T1885)/8*4+(V1885-U1885)/7*3+(W1885-V1885)/6*2+(X1885-W1885)/5*1</f>
        <v>48232.544046666655</v>
      </c>
      <c r="Z1885" s="568">
        <f t="shared" si="763"/>
        <v>49743.099719999998</v>
      </c>
      <c r="AA1885" s="1088"/>
      <c r="AB1885" s="568"/>
      <c r="AC1885" s="568">
        <f>Z1885-Y1885</f>
        <v>1510.5556733333433</v>
      </c>
      <c r="AD1885" s="568"/>
      <c r="AE1885" s="568">
        <v>-0.10387</v>
      </c>
      <c r="AF1885" s="568">
        <v>49742.995849999999</v>
      </c>
      <c r="AG1885" s="1319"/>
      <c r="AH1885" s="564"/>
      <c r="AI1885" s="1457"/>
      <c r="AJ1885" s="1472"/>
    </row>
    <row r="1886" spans="1:36" ht="29.25" x14ac:dyDescent="0.25">
      <c r="A1886" s="239">
        <v>1</v>
      </c>
      <c r="B1886" s="728" t="s">
        <v>452</v>
      </c>
      <c r="C1886" s="2107"/>
      <c r="D1886" s="2060"/>
      <c r="E1886" s="761">
        <f>E1887</f>
        <v>7920</v>
      </c>
      <c r="F1886" s="375">
        <f>F1887</f>
        <v>5280</v>
      </c>
      <c r="G1886" s="375">
        <f>G1887</f>
        <v>3511.1725000000001</v>
      </c>
      <c r="H1886" s="213">
        <f t="shared" ref="H1886:H1895" si="769">G1886/F1886*100</f>
        <v>66.49947916666666</v>
      </c>
      <c r="I1886" s="1899"/>
      <c r="J1886" s="1899"/>
      <c r="K1886" s="1058"/>
      <c r="L1886" s="1058"/>
      <c r="M1886" s="1058"/>
      <c r="N1886" s="1058"/>
      <c r="O1886" s="1058"/>
      <c r="P1886" s="1058"/>
      <c r="Q1886" s="568"/>
      <c r="R1886" s="568"/>
      <c r="S1886" s="568"/>
      <c r="T1886" s="568"/>
      <c r="U1886" s="568"/>
      <c r="V1886" s="568"/>
      <c r="W1886" s="568"/>
      <c r="X1886" s="568"/>
      <c r="Y1886" s="1067"/>
      <c r="Z1886" s="568">
        <f t="shared" si="763"/>
        <v>0</v>
      </c>
      <c r="AA1886" s="1088"/>
      <c r="AB1886" s="568"/>
      <c r="AC1886" s="568"/>
      <c r="AD1886" s="568"/>
      <c r="AE1886" s="568"/>
      <c r="AF1886" s="568"/>
      <c r="AG1886" s="1296">
        <f>AG1887</f>
        <v>0</v>
      </c>
      <c r="AH1886" s="564"/>
      <c r="AI1886" s="1457"/>
      <c r="AJ1886" s="1472"/>
    </row>
    <row r="1887" spans="1:36" ht="30" x14ac:dyDescent="0.25">
      <c r="A1887" s="239">
        <v>1</v>
      </c>
      <c r="B1887" s="739" t="s">
        <v>441</v>
      </c>
      <c r="C1887" s="2126"/>
      <c r="D1887" s="2060"/>
      <c r="E1887" s="761">
        <f>E1888/4</f>
        <v>7920</v>
      </c>
      <c r="F1887" s="375">
        <f>F1888/4</f>
        <v>5280</v>
      </c>
      <c r="G1887" s="375">
        <f>G1888/4</f>
        <v>3511.1725000000001</v>
      </c>
      <c r="H1887" s="213">
        <f t="shared" si="769"/>
        <v>66.49947916666666</v>
      </c>
      <c r="I1887" s="1899"/>
      <c r="J1887" s="1899"/>
      <c r="K1887" s="1058"/>
      <c r="L1887" s="1058"/>
      <c r="M1887" s="1058"/>
      <c r="N1887" s="1058"/>
      <c r="O1887" s="1058"/>
      <c r="P1887" s="1058"/>
      <c r="Q1887" s="568"/>
      <c r="R1887" s="568"/>
      <c r="S1887" s="568"/>
      <c r="T1887" s="568"/>
      <c r="U1887" s="568"/>
      <c r="V1887" s="568"/>
      <c r="W1887" s="568"/>
      <c r="X1887" s="568"/>
      <c r="Y1887" s="1067"/>
      <c r="Z1887" s="568">
        <f t="shared" si="763"/>
        <v>0</v>
      </c>
      <c r="AA1887" s="1088"/>
      <c r="AB1887" s="568"/>
      <c r="AC1887" s="568"/>
      <c r="AD1887" s="568"/>
      <c r="AE1887" s="568"/>
      <c r="AF1887" s="568"/>
      <c r="AG1887" s="1296">
        <f>AG1888/4</f>
        <v>0</v>
      </c>
      <c r="AH1887" s="564"/>
      <c r="AI1887" s="1457"/>
      <c r="AJ1887" s="1472"/>
    </row>
    <row r="1888" spans="1:36" ht="30" x14ac:dyDescent="0.25">
      <c r="A1888" s="239">
        <v>1</v>
      </c>
      <c r="B1888" s="516" t="s">
        <v>467</v>
      </c>
      <c r="C1888" s="2126"/>
      <c r="D1888" s="2060"/>
      <c r="E1888" s="761">
        <v>31680</v>
      </c>
      <c r="F1888" s="375">
        <f>ROUND(E1888/12*$B$4,0)</f>
        <v>21120</v>
      </c>
      <c r="G1888" s="375">
        <v>14044.69</v>
      </c>
      <c r="H1888" s="213">
        <f t="shared" si="769"/>
        <v>66.49947916666666</v>
      </c>
      <c r="I1888" s="1899"/>
      <c r="J1888" s="1899"/>
      <c r="K1888" s="1058"/>
      <c r="L1888" s="1058"/>
      <c r="M1888" s="1058"/>
      <c r="N1888" s="1058"/>
      <c r="O1888" s="1058"/>
      <c r="P1888" s="1058"/>
      <c r="Q1888" s="568"/>
      <c r="R1888" s="568"/>
      <c r="S1888" s="568"/>
      <c r="T1888" s="568"/>
      <c r="U1888" s="568"/>
      <c r="V1888" s="568"/>
      <c r="W1888" s="568"/>
      <c r="X1888" s="568"/>
      <c r="Y1888" s="1067"/>
      <c r="Z1888" s="568"/>
      <c r="AA1888" s="1088"/>
      <c r="AB1888" s="568"/>
      <c r="AC1888" s="568"/>
      <c r="AD1888" s="568"/>
      <c r="AE1888" s="568"/>
      <c r="AF1888" s="568"/>
      <c r="AG1888" s="1296"/>
      <c r="AH1888" s="564"/>
      <c r="AI1888" s="1457"/>
      <c r="AJ1888" s="1472"/>
    </row>
    <row r="1889" spans="1:36" ht="29.25" x14ac:dyDescent="0.25">
      <c r="A1889" s="239">
        <v>1</v>
      </c>
      <c r="B1889" s="728" t="s">
        <v>453</v>
      </c>
      <c r="C1889" s="2126"/>
      <c r="D1889" s="2060"/>
      <c r="E1889" s="761">
        <f>E1890</f>
        <v>29973.297872340423</v>
      </c>
      <c r="F1889" s="375">
        <f>F1890</f>
        <v>19982.234042553191</v>
      </c>
      <c r="G1889" s="375">
        <f>G1890</f>
        <v>21430.839361702128</v>
      </c>
      <c r="H1889" s="213">
        <f t="shared" si="769"/>
        <v>107.24946628121789</v>
      </c>
      <c r="I1889" s="1899"/>
      <c r="J1889" s="1899"/>
      <c r="K1889" s="1058"/>
      <c r="L1889" s="1058"/>
      <c r="M1889" s="1058"/>
      <c r="N1889" s="1058"/>
      <c r="O1889" s="1058"/>
      <c r="P1889" s="1058"/>
      <c r="Q1889" s="568"/>
      <c r="R1889" s="568"/>
      <c r="S1889" s="568"/>
      <c r="T1889" s="568"/>
      <c r="U1889" s="568"/>
      <c r="V1889" s="568"/>
      <c r="W1889" s="568"/>
      <c r="X1889" s="568"/>
      <c r="Y1889" s="1067"/>
      <c r="Z1889" s="568"/>
      <c r="AA1889" s="1088"/>
      <c r="AB1889" s="568"/>
      <c r="AC1889" s="568"/>
      <c r="AD1889" s="568"/>
      <c r="AE1889" s="568"/>
      <c r="AF1889" s="568"/>
      <c r="AG1889" s="1296">
        <f>AG1890</f>
        <v>0</v>
      </c>
      <c r="AH1889" s="564"/>
      <c r="AI1889" s="1457"/>
      <c r="AJ1889" s="1472"/>
    </row>
    <row r="1890" spans="1:36" x14ac:dyDescent="0.25">
      <c r="A1890" s="239">
        <v>1</v>
      </c>
      <c r="B1890" s="516" t="s">
        <v>469</v>
      </c>
      <c r="C1890" s="2126"/>
      <c r="D1890" s="2060"/>
      <c r="E1890" s="761">
        <f>E1891/9.4+E1892/9.4</f>
        <v>29973.297872340423</v>
      </c>
      <c r="F1890" s="375">
        <f>F1891/9.4+F1892/9.4</f>
        <v>19982.234042553191</v>
      </c>
      <c r="G1890" s="375">
        <f>G1891/9.4+G1892/9.4</f>
        <v>21430.839361702128</v>
      </c>
      <c r="H1890" s="213">
        <f t="shared" si="769"/>
        <v>107.24946628121789</v>
      </c>
      <c r="I1890" s="1899"/>
      <c r="J1890" s="1899"/>
      <c r="K1890" s="1058"/>
      <c r="L1890" s="1058"/>
      <c r="M1890" s="1058"/>
      <c r="N1890" s="1058"/>
      <c r="O1890" s="1058"/>
      <c r="P1890" s="1058"/>
      <c r="Q1890" s="568"/>
      <c r="R1890" s="568"/>
      <c r="S1890" s="568"/>
      <c r="T1890" s="568"/>
      <c r="U1890" s="568"/>
      <c r="V1890" s="568"/>
      <c r="W1890" s="568"/>
      <c r="X1890" s="568"/>
      <c r="Y1890" s="1067"/>
      <c r="Z1890" s="568"/>
      <c r="AA1890" s="1088"/>
      <c r="AB1890" s="568"/>
      <c r="AC1890" s="568"/>
      <c r="AD1890" s="568"/>
      <c r="AE1890" s="568"/>
      <c r="AF1890" s="568"/>
      <c r="AG1890" s="1296">
        <f>AG1891/9.4+AG1892/9.4</f>
        <v>0</v>
      </c>
      <c r="AH1890" s="564"/>
      <c r="AI1890" s="1457"/>
      <c r="AJ1890" s="1472"/>
    </row>
    <row r="1891" spans="1:36" x14ac:dyDescent="0.25">
      <c r="A1891" s="239">
        <v>1</v>
      </c>
      <c r="B1891" s="738" t="s">
        <v>470</v>
      </c>
      <c r="C1891" s="2126"/>
      <c r="D1891" s="2060"/>
      <c r="E1891" s="761">
        <v>276249</v>
      </c>
      <c r="F1891" s="375">
        <f>ROUND(E1891/12*$B$4,0)</f>
        <v>184166</v>
      </c>
      <c r="G1891" s="375">
        <v>199268.04</v>
      </c>
      <c r="H1891" s="213">
        <f t="shared" si="769"/>
        <v>108.20023239903132</v>
      </c>
      <c r="I1891" s="1899"/>
      <c r="J1891" s="1899"/>
      <c r="K1891" s="1058"/>
      <c r="L1891" s="1058"/>
      <c r="M1891" s="1058"/>
      <c r="N1891" s="1058"/>
      <c r="O1891" s="1058"/>
      <c r="P1891" s="1058"/>
      <c r="Q1891" s="568"/>
      <c r="R1891" s="568"/>
      <c r="S1891" s="568"/>
      <c r="T1891" s="568"/>
      <c r="U1891" s="568"/>
      <c r="V1891" s="568"/>
      <c r="W1891" s="568"/>
      <c r="X1891" s="568"/>
      <c r="Y1891" s="1067"/>
      <c r="Z1891" s="568"/>
      <c r="AA1891" s="1088"/>
      <c r="AB1891" s="568"/>
      <c r="AC1891" s="568"/>
      <c r="AD1891" s="568"/>
      <c r="AE1891" s="568"/>
      <c r="AF1891" s="568"/>
      <c r="AG1891" s="1296"/>
      <c r="AH1891" s="564"/>
      <c r="AI1891" s="1457"/>
      <c r="AJ1891" s="1472"/>
    </row>
    <row r="1892" spans="1:36" x14ac:dyDescent="0.25">
      <c r="A1892" s="239">
        <v>1</v>
      </c>
      <c r="B1892" s="738" t="s">
        <v>476</v>
      </c>
      <c r="C1892" s="678"/>
      <c r="D1892" s="2060"/>
      <c r="E1892" s="761">
        <v>5500</v>
      </c>
      <c r="F1892" s="375">
        <f>ROUND(E1892/12*$B$4,0)</f>
        <v>3667</v>
      </c>
      <c r="G1892" s="375">
        <v>2181.85</v>
      </c>
      <c r="H1892" s="213">
        <f t="shared" si="769"/>
        <v>59.499590946277614</v>
      </c>
      <c r="I1892" s="1899"/>
      <c r="J1892" s="1899"/>
      <c r="K1892" s="1058"/>
      <c r="L1892" s="1058"/>
      <c r="M1892" s="1058"/>
      <c r="N1892" s="1058"/>
      <c r="O1892" s="1058"/>
      <c r="P1892" s="1058"/>
      <c r="Q1892" s="568"/>
      <c r="R1892" s="568"/>
      <c r="S1892" s="568"/>
      <c r="T1892" s="568"/>
      <c r="U1892" s="568"/>
      <c r="V1892" s="568"/>
      <c r="W1892" s="568"/>
      <c r="X1892" s="568"/>
      <c r="Y1892" s="1067"/>
      <c r="Z1892" s="568">
        <f>AF1892-AE1892-AB1892</f>
        <v>0</v>
      </c>
      <c r="AA1892" s="1088"/>
      <c r="AB1892" s="568"/>
      <c r="AC1892" s="568"/>
      <c r="AD1892" s="568"/>
      <c r="AE1892" s="568"/>
      <c r="AF1892" s="568"/>
      <c r="AG1892" s="1296"/>
      <c r="AH1892" s="564"/>
      <c r="AI1892" s="1457"/>
      <c r="AJ1892" s="1472"/>
    </row>
    <row r="1893" spans="1:36" ht="29.25" x14ac:dyDescent="0.25">
      <c r="A1893" s="239">
        <v>1</v>
      </c>
      <c r="B1893" s="731" t="s">
        <v>372</v>
      </c>
      <c r="C1893" s="665"/>
      <c r="D1893" s="9"/>
      <c r="E1893" s="762">
        <f>E1886</f>
        <v>7920</v>
      </c>
      <c r="F1893" s="762">
        <f>F1886</f>
        <v>5280</v>
      </c>
      <c r="G1893" s="762">
        <f>G1886</f>
        <v>3511.1725000000001</v>
      </c>
      <c r="H1893" s="793">
        <f t="shared" si="769"/>
        <v>66.49947916666666</v>
      </c>
      <c r="I1893" s="1899"/>
      <c r="J1893" s="1899"/>
      <c r="K1893" s="211"/>
      <c r="L1893" s="211"/>
      <c r="M1893" s="211"/>
      <c r="N1893" s="211"/>
      <c r="O1893" s="211"/>
      <c r="P1893" s="211"/>
      <c r="Q1893" s="568"/>
      <c r="R1893" s="568"/>
      <c r="S1893" s="568"/>
      <c r="T1893" s="568"/>
      <c r="U1893" s="568"/>
      <c r="V1893" s="568"/>
      <c r="W1893" s="568"/>
      <c r="X1893" s="568"/>
      <c r="Y1893" s="1067"/>
      <c r="Z1893" s="568">
        <f>AF1893-AE1893-AB1893</f>
        <v>0</v>
      </c>
      <c r="AA1893" s="1088"/>
      <c r="AB1893" s="568"/>
      <c r="AC1893" s="568"/>
      <c r="AD1893" s="568"/>
      <c r="AE1893" s="568"/>
      <c r="AF1893" s="568"/>
      <c r="AG1893" s="1258">
        <f>AG1886</f>
        <v>0</v>
      </c>
      <c r="AH1893" s="564"/>
      <c r="AI1893" s="1457"/>
      <c r="AJ1893" s="1472"/>
    </row>
    <row r="1894" spans="1:36" ht="29.25" x14ac:dyDescent="0.25">
      <c r="A1894" s="239">
        <v>1</v>
      </c>
      <c r="B1894" s="731" t="s">
        <v>373</v>
      </c>
      <c r="C1894" s="665"/>
      <c r="D1894" s="9"/>
      <c r="E1894" s="762">
        <f>E1889</f>
        <v>29973.297872340423</v>
      </c>
      <c r="F1894" s="762">
        <f>F1889</f>
        <v>19982.234042553191</v>
      </c>
      <c r="G1894" s="762">
        <f>G1889</f>
        <v>21430.839361702128</v>
      </c>
      <c r="H1894" s="793">
        <f t="shared" si="769"/>
        <v>107.24946628121789</v>
      </c>
      <c r="I1894" s="1899"/>
      <c r="J1894" s="1899"/>
      <c r="K1894" s="211"/>
      <c r="L1894" s="211"/>
      <c r="M1894" s="211"/>
      <c r="N1894" s="211"/>
      <c r="O1894" s="211"/>
      <c r="P1894" s="211"/>
      <c r="Q1894" s="568"/>
      <c r="R1894" s="568"/>
      <c r="S1894" s="568"/>
      <c r="T1894" s="568"/>
      <c r="U1894" s="568"/>
      <c r="V1894" s="568"/>
      <c r="W1894" s="568"/>
      <c r="X1894" s="568"/>
      <c r="Y1894" s="1067"/>
      <c r="Z1894" s="568"/>
      <c r="AA1894" s="1088"/>
      <c r="AB1894" s="568"/>
      <c r="AC1894" s="568"/>
      <c r="AD1894" s="568"/>
      <c r="AE1894" s="568"/>
      <c r="AF1894" s="568"/>
      <c r="AG1894" s="1258">
        <f>AG1889</f>
        <v>0</v>
      </c>
      <c r="AH1894" s="564"/>
      <c r="AI1894" s="1457"/>
      <c r="AJ1894" s="1472"/>
    </row>
    <row r="1895" spans="1:36" ht="15.75" thickBot="1" x14ac:dyDescent="0.3">
      <c r="A1895" s="239">
        <v>1</v>
      </c>
      <c r="B1895" s="1806" t="s">
        <v>138</v>
      </c>
      <c r="C1895" s="251"/>
      <c r="D1895" s="1806"/>
      <c r="E1895" s="762">
        <f>(E1891+E1892)/4.2+E1893</f>
        <v>75003.095238095237</v>
      </c>
      <c r="F1895" s="762">
        <f>(F1891+F1892)/4.2+F1893</f>
        <v>50002.142857142855</v>
      </c>
      <c r="G1895" s="762">
        <f>(G1891+G1892)/4.2+G1893</f>
        <v>51475.432023809524</v>
      </c>
      <c r="H1895" s="2039">
        <f t="shared" si="769"/>
        <v>102.94645205681663</v>
      </c>
      <c r="I1895" s="2188"/>
      <c r="J1895" s="2188"/>
      <c r="K1895" s="2203"/>
      <c r="L1895" s="2203"/>
      <c r="M1895" s="2203"/>
      <c r="N1895" s="2203"/>
      <c r="O1895" s="2203"/>
      <c r="P1895" s="2203"/>
      <c r="Q1895" s="573">
        <f t="shared" ref="Q1895:Y1895" si="770">Q1885</f>
        <v>72348.816069999986</v>
      </c>
      <c r="R1895" s="573">
        <f t="shared" si="770"/>
        <v>72348.816069999986</v>
      </c>
      <c r="S1895" s="573">
        <f t="shared" si="770"/>
        <v>72348.816069999986</v>
      </c>
      <c r="T1895" s="573">
        <f t="shared" si="770"/>
        <v>72348.816069999986</v>
      </c>
      <c r="U1895" s="573">
        <f t="shared" si="770"/>
        <v>72348.816069999986</v>
      </c>
      <c r="V1895" s="573">
        <f t="shared" ref="V1895:W1895" si="771">V1885</f>
        <v>72348.816069999986</v>
      </c>
      <c r="W1895" s="573">
        <f t="shared" si="771"/>
        <v>72348.816069999986</v>
      </c>
      <c r="X1895" s="573">
        <f t="shared" ref="X1895" si="772">X1885</f>
        <v>72348.816069999986</v>
      </c>
      <c r="Y1895" s="1216">
        <f t="shared" si="770"/>
        <v>48232.544046666655</v>
      </c>
      <c r="Z1895" s="573">
        <f t="shared" ref="Z1895:AF1895" si="773">Z1885</f>
        <v>49743.099719999998</v>
      </c>
      <c r="AA1895" s="1090">
        <f t="shared" si="773"/>
        <v>0</v>
      </c>
      <c r="AB1895" s="573">
        <f>AB1885</f>
        <v>0</v>
      </c>
      <c r="AC1895" s="573">
        <f t="shared" si="773"/>
        <v>1510.5556733333433</v>
      </c>
      <c r="AD1895" s="573"/>
      <c r="AE1895" s="573">
        <f t="shared" si="773"/>
        <v>-0.10387</v>
      </c>
      <c r="AF1895" s="573">
        <f t="shared" si="773"/>
        <v>49742.995849999999</v>
      </c>
      <c r="AG1895" s="1258">
        <f>(AG1891+AG1892)/4.2+AG1893</f>
        <v>0</v>
      </c>
      <c r="AH1895" s="1254">
        <f t="shared" ref="AH1895" si="774">AH1885</f>
        <v>0</v>
      </c>
      <c r="AI1895" s="1457"/>
      <c r="AJ1895" s="1472"/>
    </row>
    <row r="1896" spans="1:36" ht="15.75" thickBot="1" x14ac:dyDescent="0.3">
      <c r="A1896" s="239">
        <v>1</v>
      </c>
      <c r="B1896" s="2074" t="s">
        <v>407</v>
      </c>
      <c r="C1896" s="2075"/>
      <c r="D1896" s="2204"/>
      <c r="E1896" s="424"/>
      <c r="F1896" s="1011"/>
      <c r="G1896" s="1011"/>
      <c r="H1896" s="1011"/>
      <c r="I1896" s="1894"/>
      <c r="J1896" s="1894"/>
      <c r="K1896" s="2167"/>
      <c r="L1896" s="2167"/>
      <c r="M1896" s="2167"/>
      <c r="N1896" s="2167"/>
      <c r="O1896" s="2167"/>
      <c r="P1896" s="2167"/>
      <c r="Q1896" s="574">
        <f t="shared" ref="Q1896:Y1896" si="775">SUM(Q1895)</f>
        <v>72348.816069999986</v>
      </c>
      <c r="R1896" s="574">
        <f t="shared" si="775"/>
        <v>72348.816069999986</v>
      </c>
      <c r="S1896" s="574">
        <f t="shared" si="775"/>
        <v>72348.816069999986</v>
      </c>
      <c r="T1896" s="574">
        <f t="shared" si="775"/>
        <v>72348.816069999986</v>
      </c>
      <c r="U1896" s="574">
        <f t="shared" si="775"/>
        <v>72348.816069999986</v>
      </c>
      <c r="V1896" s="574">
        <f t="shared" ref="V1896:W1896" si="776">SUM(V1895)</f>
        <v>72348.816069999986</v>
      </c>
      <c r="W1896" s="574">
        <f t="shared" si="776"/>
        <v>72348.816069999986</v>
      </c>
      <c r="X1896" s="574">
        <f t="shared" ref="X1896" si="777">SUM(X1895)</f>
        <v>72348.816069999986</v>
      </c>
      <c r="Y1896" s="1068">
        <f t="shared" si="775"/>
        <v>48232.544046666655</v>
      </c>
      <c r="Z1896" s="574">
        <f>AF1896-AE1896-AB1896</f>
        <v>49743.099719999998</v>
      </c>
      <c r="AA1896" s="1093"/>
      <c r="AB1896" s="277"/>
      <c r="AC1896" s="574">
        <f>SUM(AC1895)</f>
        <v>1510.5556733333433</v>
      </c>
      <c r="AD1896" s="574"/>
      <c r="AE1896" s="574">
        <f>SUM(AE1895)</f>
        <v>-0.10387</v>
      </c>
      <c r="AF1896" s="574">
        <f>SUM(AF1895)</f>
        <v>49742.995849999999</v>
      </c>
      <c r="AG1896" s="2101"/>
      <c r="AH1896" s="1202">
        <f>SUM(AH1895)</f>
        <v>0</v>
      </c>
      <c r="AI1896" s="1457"/>
      <c r="AJ1896" s="1472"/>
    </row>
    <row r="1897" spans="1:36" x14ac:dyDescent="0.25">
      <c r="A1897" s="239">
        <v>1</v>
      </c>
      <c r="B1897" s="2143"/>
      <c r="C1897" s="2144"/>
      <c r="D1897" s="2143"/>
      <c r="E1897" s="427"/>
      <c r="F1897" s="1056"/>
      <c r="G1897" s="1056"/>
      <c r="H1897" s="1056"/>
      <c r="I1897" s="1895"/>
      <c r="J1897" s="1895"/>
      <c r="K1897" s="1164"/>
      <c r="L1897" s="1164"/>
      <c r="M1897" s="1164"/>
      <c r="N1897" s="1164"/>
      <c r="O1897" s="1164"/>
      <c r="P1897" s="1164"/>
      <c r="Q1897" s="567"/>
      <c r="R1897" s="567"/>
      <c r="S1897" s="567"/>
      <c r="T1897" s="567"/>
      <c r="U1897" s="567"/>
      <c r="V1897" s="567"/>
      <c r="W1897" s="567"/>
      <c r="X1897" s="567"/>
      <c r="Y1897" s="1066"/>
      <c r="Z1897" s="567">
        <f>AF1897-AE1897-AB1897</f>
        <v>0</v>
      </c>
      <c r="AA1897" s="1091"/>
      <c r="AB1897" s="567"/>
      <c r="AC1897" s="567"/>
      <c r="AD1897" s="567"/>
      <c r="AE1897" s="567"/>
      <c r="AF1897" s="567"/>
      <c r="AG1897" s="1287"/>
      <c r="AH1897" s="610"/>
      <c r="AI1897" s="1457"/>
      <c r="AJ1897" s="1472"/>
    </row>
    <row r="1898" spans="1:36" ht="43.5" x14ac:dyDescent="0.25">
      <c r="A1898" s="239">
        <v>1</v>
      </c>
      <c r="B1898" s="1462" t="s">
        <v>546</v>
      </c>
      <c r="C1898" s="1462"/>
      <c r="D1898" s="2027"/>
      <c r="E1898" s="419"/>
      <c r="F1898" s="375"/>
      <c r="G1898" s="375"/>
      <c r="H1898" s="375"/>
      <c r="I1898" s="1156"/>
      <c r="J1898" s="1156"/>
      <c r="K1898" s="375"/>
      <c r="L1898" s="375"/>
      <c r="M1898" s="375"/>
      <c r="N1898" s="375"/>
      <c r="O1898" s="375"/>
      <c r="P1898" s="375"/>
      <c r="Q1898" s="568"/>
      <c r="R1898" s="568"/>
      <c r="S1898" s="568"/>
      <c r="T1898" s="568"/>
      <c r="U1898" s="568"/>
      <c r="V1898" s="568"/>
      <c r="W1898" s="568"/>
      <c r="X1898" s="568"/>
      <c r="Y1898" s="1067"/>
      <c r="Z1898" s="568">
        <f>AF1898-AE1898-AB1898</f>
        <v>0</v>
      </c>
      <c r="AA1898" s="1088"/>
      <c r="AB1898" s="568"/>
      <c r="AC1898" s="568"/>
      <c r="AD1898" s="568"/>
      <c r="AE1898" s="568"/>
      <c r="AF1898" s="568"/>
      <c r="AG1898" s="1296"/>
      <c r="AH1898" s="564"/>
      <c r="AI1898" s="1457"/>
      <c r="AJ1898" s="1472"/>
    </row>
    <row r="1899" spans="1:36" x14ac:dyDescent="0.25">
      <c r="A1899" s="239">
        <v>1</v>
      </c>
      <c r="B1899" s="755" t="s">
        <v>475</v>
      </c>
      <c r="C1899" s="2045"/>
      <c r="D1899" s="4"/>
      <c r="E1899" s="417"/>
      <c r="F1899" s="791"/>
      <c r="G1899" s="791"/>
      <c r="H1899" s="791"/>
      <c r="I1899" s="1156"/>
      <c r="J1899" s="1156"/>
      <c r="K1899" s="375"/>
      <c r="L1899" s="375"/>
      <c r="M1899" s="375"/>
      <c r="N1899" s="375"/>
      <c r="O1899" s="375"/>
      <c r="P1899" s="375"/>
      <c r="Q1899" s="568">
        <v>120298.09065000001</v>
      </c>
      <c r="R1899" s="568">
        <v>120298.09065000001</v>
      </c>
      <c r="S1899" s="568">
        <v>120298.09065000001</v>
      </c>
      <c r="T1899" s="568">
        <v>120298.09065000001</v>
      </c>
      <c r="U1899" s="568">
        <v>120298.09065000001</v>
      </c>
      <c r="V1899" s="568">
        <v>120298.09065000001</v>
      </c>
      <c r="W1899" s="568">
        <v>120298.09065000001</v>
      </c>
      <c r="X1899" s="568">
        <v>120298.09065000001</v>
      </c>
      <c r="Y1899" s="3672">
        <f>(Q1899-1046.85812)/12*$B$4+1046.85812+(R1899-Q1899)/11*7+(S1899-R1899)/10*6+(T1899-S1899)/9*5+(U1899-T1899)/8*4+(V1899-U1899)/7*3+(W1899-V1899)/6*2+(X1899-W1899)/5*1</f>
        <v>80547.679806666682</v>
      </c>
      <c r="Z1899" s="568">
        <f>AF1899-AE1899-AB1899</f>
        <v>78497.490840000013</v>
      </c>
      <c r="AA1899" s="1088"/>
      <c r="AB1899" s="568">
        <v>-417.97334000000001</v>
      </c>
      <c r="AC1899" s="568">
        <f>Z1899-Y1899</f>
        <v>-2050.1889666666684</v>
      </c>
      <c r="AD1899" s="568"/>
      <c r="AE1899" s="568">
        <v>-5.10215</v>
      </c>
      <c r="AF1899" s="568">
        <v>78074.41535000001</v>
      </c>
      <c r="AG1899" s="1319"/>
      <c r="AH1899" s="564"/>
      <c r="AI1899" s="1457"/>
      <c r="AJ1899" s="1472"/>
    </row>
    <row r="1900" spans="1:36" ht="29.25" x14ac:dyDescent="0.25">
      <c r="A1900" s="239">
        <v>1</v>
      </c>
      <c r="B1900" s="728" t="s">
        <v>386</v>
      </c>
      <c r="C1900" s="678"/>
      <c r="D1900" s="4"/>
      <c r="E1900" s="757">
        <f>E1902+E1903+E1905</f>
        <v>16700</v>
      </c>
      <c r="F1900" s="375">
        <f>F1902+F1903+F1905</f>
        <v>11133</v>
      </c>
      <c r="G1900" s="375">
        <f>G1902+G1903+G1905</f>
        <v>10863</v>
      </c>
      <c r="H1900" s="375">
        <f>G1900/F1900*100</f>
        <v>97.574777687954722</v>
      </c>
      <c r="I1900" s="1899"/>
      <c r="J1900" s="1899"/>
      <c r="K1900" s="791"/>
      <c r="L1900" s="791"/>
      <c r="M1900" s="791"/>
      <c r="N1900" s="791"/>
      <c r="O1900" s="791"/>
      <c r="P1900" s="791"/>
      <c r="Q1900" s="568"/>
      <c r="R1900" s="568"/>
      <c r="S1900" s="568"/>
      <c r="T1900" s="568"/>
      <c r="U1900" s="568"/>
      <c r="V1900" s="568"/>
      <c r="W1900" s="568"/>
      <c r="X1900" s="568"/>
      <c r="Y1900" s="1067"/>
      <c r="Z1900" s="568">
        <f>AF1900-AE1900-AB1900</f>
        <v>0</v>
      </c>
      <c r="AA1900" s="1088"/>
      <c r="AB1900" s="568"/>
      <c r="AC1900" s="568"/>
      <c r="AD1900" s="568"/>
      <c r="AE1900" s="568"/>
      <c r="AF1900" s="568"/>
      <c r="AG1900" s="1296">
        <f>AG1902+AG1903+AG1905</f>
        <v>0</v>
      </c>
      <c r="AH1900" s="564"/>
      <c r="AI1900" s="1457"/>
      <c r="AJ1900" s="1472"/>
    </row>
    <row r="1901" spans="1:36" ht="30" x14ac:dyDescent="0.25">
      <c r="A1901" s="239">
        <v>1</v>
      </c>
      <c r="B1901" s="515" t="s">
        <v>204</v>
      </c>
      <c r="C1901" s="678"/>
      <c r="D1901" s="4"/>
      <c r="E1901" s="757"/>
      <c r="F1901" s="375"/>
      <c r="G1901" s="375"/>
      <c r="H1901" s="375"/>
      <c r="I1901" s="1899"/>
      <c r="J1901" s="1899"/>
      <c r="K1901" s="791"/>
      <c r="L1901" s="791"/>
      <c r="M1901" s="791"/>
      <c r="N1901" s="791"/>
      <c r="O1901" s="791"/>
      <c r="P1901" s="791"/>
      <c r="Q1901" s="568"/>
      <c r="R1901" s="568"/>
      <c r="S1901" s="568"/>
      <c r="T1901" s="568"/>
      <c r="U1901" s="568"/>
      <c r="V1901" s="568"/>
      <c r="W1901" s="568"/>
      <c r="X1901" s="568"/>
      <c r="Y1901" s="1067"/>
      <c r="Z1901" s="568"/>
      <c r="AA1901" s="1088"/>
      <c r="AB1901" s="568"/>
      <c r="AC1901" s="568"/>
      <c r="AD1901" s="568"/>
      <c r="AE1901" s="568"/>
      <c r="AF1901" s="568"/>
      <c r="AG1901" s="1296"/>
      <c r="AH1901" s="564"/>
      <c r="AI1901" s="1457"/>
      <c r="AJ1901" s="1472"/>
    </row>
    <row r="1902" spans="1:36" ht="30" x14ac:dyDescent="0.25">
      <c r="A1902" s="239">
        <v>1</v>
      </c>
      <c r="B1902" s="515" t="s">
        <v>205</v>
      </c>
      <c r="C1902" s="678"/>
      <c r="D1902" s="4"/>
      <c r="E1902" s="758">
        <v>2000</v>
      </c>
      <c r="F1902" s="375">
        <f>ROUND(E1902/12*$B$4,0)</f>
        <v>1333</v>
      </c>
      <c r="G1902" s="375">
        <v>1388</v>
      </c>
      <c r="H1902" s="375">
        <f>G1902/F1902*100</f>
        <v>104.12603150787696</v>
      </c>
      <c r="I1902" s="1899"/>
      <c r="J1902" s="1899"/>
      <c r="K1902" s="791"/>
      <c r="L1902" s="791"/>
      <c r="M1902" s="791"/>
      <c r="N1902" s="791"/>
      <c r="O1902" s="791"/>
      <c r="P1902" s="791"/>
      <c r="Q1902" s="568"/>
      <c r="R1902" s="568"/>
      <c r="S1902" s="568"/>
      <c r="T1902" s="568"/>
      <c r="U1902" s="568"/>
      <c r="V1902" s="568"/>
      <c r="W1902" s="568"/>
      <c r="X1902" s="568"/>
      <c r="Y1902" s="1067"/>
      <c r="Z1902" s="568"/>
      <c r="AA1902" s="1088"/>
      <c r="AB1902" s="568"/>
      <c r="AC1902" s="568"/>
      <c r="AD1902" s="568"/>
      <c r="AE1902" s="568"/>
      <c r="AF1902" s="568"/>
      <c r="AG1902" s="1296"/>
      <c r="AH1902" s="564"/>
      <c r="AI1902" s="1457"/>
      <c r="AJ1902" s="1472"/>
    </row>
    <row r="1903" spans="1:36" ht="30" x14ac:dyDescent="0.25">
      <c r="A1903" s="239">
        <v>1</v>
      </c>
      <c r="B1903" s="729" t="s">
        <v>643</v>
      </c>
      <c r="C1903" s="678"/>
      <c r="D1903" s="4"/>
      <c r="E1903" s="757">
        <v>9500</v>
      </c>
      <c r="F1903" s="375">
        <f>ROUND(E1903/12*$B$4,0)</f>
        <v>6333</v>
      </c>
      <c r="G1903" s="375">
        <v>4503</v>
      </c>
      <c r="H1903" s="375">
        <f>G1903/F1903*100</f>
        <v>71.103742302226436</v>
      </c>
      <c r="I1903" s="1899"/>
      <c r="J1903" s="1899"/>
      <c r="K1903" s="791"/>
      <c r="L1903" s="791"/>
      <c r="M1903" s="791"/>
      <c r="N1903" s="791"/>
      <c r="O1903" s="791"/>
      <c r="P1903" s="791"/>
      <c r="Q1903" s="568"/>
      <c r="R1903" s="568"/>
      <c r="S1903" s="568"/>
      <c r="T1903" s="568"/>
      <c r="U1903" s="568"/>
      <c r="V1903" s="568"/>
      <c r="W1903" s="568"/>
      <c r="X1903" s="568"/>
      <c r="Y1903" s="1067"/>
      <c r="Z1903" s="568"/>
      <c r="AA1903" s="1088"/>
      <c r="AB1903" s="568"/>
      <c r="AC1903" s="568"/>
      <c r="AD1903" s="568"/>
      <c r="AE1903" s="568"/>
      <c r="AF1903" s="568"/>
      <c r="AG1903" s="1296"/>
      <c r="AH1903" s="564"/>
      <c r="AI1903" s="1457"/>
      <c r="AJ1903" s="1472"/>
    </row>
    <row r="1904" spans="1:36" ht="75" x14ac:dyDescent="0.25">
      <c r="A1904" s="239">
        <v>1</v>
      </c>
      <c r="B1904" s="516" t="s">
        <v>388</v>
      </c>
      <c r="C1904" s="678"/>
      <c r="D1904" s="4"/>
      <c r="E1904" s="758"/>
      <c r="F1904" s="375"/>
      <c r="G1904" s="375"/>
      <c r="H1904" s="375"/>
      <c r="I1904" s="1899"/>
      <c r="J1904" s="1899"/>
      <c r="K1904" s="791"/>
      <c r="L1904" s="791"/>
      <c r="M1904" s="791"/>
      <c r="N1904" s="791"/>
      <c r="O1904" s="791"/>
      <c r="P1904" s="791"/>
      <c r="Q1904" s="568"/>
      <c r="R1904" s="568"/>
      <c r="S1904" s="568"/>
      <c r="T1904" s="568"/>
      <c r="U1904" s="568"/>
      <c r="V1904" s="568"/>
      <c r="W1904" s="568"/>
      <c r="X1904" s="568"/>
      <c r="Y1904" s="1067"/>
      <c r="Z1904" s="568"/>
      <c r="AA1904" s="1088"/>
      <c r="AB1904" s="568"/>
      <c r="AC1904" s="568"/>
      <c r="AD1904" s="568"/>
      <c r="AE1904" s="568"/>
      <c r="AF1904" s="568"/>
      <c r="AG1904" s="1296"/>
      <c r="AH1904" s="564"/>
      <c r="AI1904" s="1457"/>
      <c r="AJ1904" s="1472"/>
    </row>
    <row r="1905" spans="1:36" ht="60" x14ac:dyDescent="0.25">
      <c r="A1905" s="239">
        <v>1</v>
      </c>
      <c r="B1905" s="516" t="s">
        <v>402</v>
      </c>
      <c r="C1905" s="678"/>
      <c r="D1905" s="4"/>
      <c r="E1905" s="758">
        <v>5200</v>
      </c>
      <c r="F1905" s="375">
        <f>ROUND(E1905/12*$B$4,0)</f>
        <v>3467</v>
      </c>
      <c r="G1905" s="375">
        <v>4972</v>
      </c>
      <c r="H1905" s="375">
        <f t="shared" ref="H1905:H1910" si="778">G1905/F1905*100</f>
        <v>143.40928756850303</v>
      </c>
      <c r="I1905" s="1899"/>
      <c r="J1905" s="1899"/>
      <c r="K1905" s="791"/>
      <c r="L1905" s="791"/>
      <c r="M1905" s="791"/>
      <c r="N1905" s="791"/>
      <c r="O1905" s="791"/>
      <c r="P1905" s="791"/>
      <c r="Q1905" s="568"/>
      <c r="R1905" s="568"/>
      <c r="S1905" s="568"/>
      <c r="T1905" s="568"/>
      <c r="U1905" s="568"/>
      <c r="V1905" s="568"/>
      <c r="W1905" s="568"/>
      <c r="X1905" s="568"/>
      <c r="Y1905" s="1067"/>
      <c r="Z1905" s="568"/>
      <c r="AA1905" s="1088"/>
      <c r="AB1905" s="568"/>
      <c r="AC1905" s="568"/>
      <c r="AD1905" s="568"/>
      <c r="AE1905" s="568"/>
      <c r="AF1905" s="568"/>
      <c r="AG1905" s="1296"/>
      <c r="AH1905" s="564"/>
      <c r="AI1905" s="1457"/>
      <c r="AJ1905" s="1472"/>
    </row>
    <row r="1906" spans="1:36" ht="105" x14ac:dyDescent="0.25">
      <c r="B1906" s="516" t="s">
        <v>625</v>
      </c>
      <c r="C1906" s="678"/>
      <c r="D1906" s="4"/>
      <c r="E1906" s="758">
        <v>2000</v>
      </c>
      <c r="F1906" s="375">
        <f>ROUND(E1906/12*$B$4,0)</f>
        <v>1333</v>
      </c>
      <c r="G1906" s="375"/>
      <c r="H1906" s="375">
        <f t="shared" si="778"/>
        <v>0</v>
      </c>
      <c r="I1906" s="1899"/>
      <c r="J1906" s="1899"/>
      <c r="K1906" s="791"/>
      <c r="L1906" s="791"/>
      <c r="M1906" s="791"/>
      <c r="N1906" s="791"/>
      <c r="O1906" s="791"/>
      <c r="P1906" s="791"/>
      <c r="Q1906" s="568"/>
      <c r="R1906" s="568"/>
      <c r="S1906" s="568"/>
      <c r="T1906" s="568"/>
      <c r="U1906" s="568"/>
      <c r="V1906" s="568"/>
      <c r="W1906" s="568"/>
      <c r="X1906" s="568"/>
      <c r="Y1906" s="1067"/>
      <c r="Z1906" s="568"/>
      <c r="AA1906" s="1088"/>
      <c r="AB1906" s="568"/>
      <c r="AC1906" s="568"/>
      <c r="AD1906" s="568"/>
      <c r="AE1906" s="568"/>
      <c r="AF1906" s="568"/>
      <c r="AG1906" s="1296"/>
      <c r="AH1906" s="564"/>
      <c r="AI1906" s="1457"/>
      <c r="AJ1906" s="1472"/>
    </row>
    <row r="1907" spans="1:36" ht="29.25" x14ac:dyDescent="0.25">
      <c r="A1907" s="239">
        <v>1</v>
      </c>
      <c r="B1907" s="484" t="s">
        <v>135</v>
      </c>
      <c r="C1907" s="678"/>
      <c r="D1907" s="4"/>
      <c r="E1907" s="757">
        <f>E1908</f>
        <v>25000</v>
      </c>
      <c r="F1907" s="375">
        <f>F1908</f>
        <v>16667</v>
      </c>
      <c r="G1907" s="375">
        <f>G1908</f>
        <v>12388</v>
      </c>
      <c r="H1907" s="375">
        <f t="shared" si="778"/>
        <v>74.3265134697306</v>
      </c>
      <c r="I1907" s="1899"/>
      <c r="J1907" s="1899"/>
      <c r="K1907" s="791"/>
      <c r="L1907" s="791"/>
      <c r="M1907" s="791"/>
      <c r="N1907" s="791"/>
      <c r="O1907" s="791"/>
      <c r="P1907" s="791"/>
      <c r="Q1907" s="568"/>
      <c r="R1907" s="568"/>
      <c r="S1907" s="568"/>
      <c r="T1907" s="568"/>
      <c r="U1907" s="568"/>
      <c r="V1907" s="568"/>
      <c r="W1907" s="568"/>
      <c r="X1907" s="568"/>
      <c r="Y1907" s="1067"/>
      <c r="Z1907" s="568"/>
      <c r="AA1907" s="1088"/>
      <c r="AB1907" s="568"/>
      <c r="AC1907" s="568"/>
      <c r="AD1907" s="568"/>
      <c r="AE1907" s="568"/>
      <c r="AF1907" s="568"/>
      <c r="AG1907" s="1296">
        <f>AG1908</f>
        <v>0</v>
      </c>
      <c r="AH1907" s="564"/>
      <c r="AI1907" s="1457"/>
      <c r="AJ1907" s="1472"/>
    </row>
    <row r="1908" spans="1:36" x14ac:dyDescent="0.25">
      <c r="A1908" s="239">
        <v>1</v>
      </c>
      <c r="B1908" s="292" t="s">
        <v>239</v>
      </c>
      <c r="C1908" s="678"/>
      <c r="D1908" s="4"/>
      <c r="E1908" s="758">
        <v>25000</v>
      </c>
      <c r="F1908" s="375">
        <f>ROUND(E1908/12*$B$4,0)</f>
        <v>16667</v>
      </c>
      <c r="G1908" s="375">
        <v>12388</v>
      </c>
      <c r="H1908" s="375">
        <f t="shared" si="778"/>
        <v>74.3265134697306</v>
      </c>
      <c r="I1908" s="1899"/>
      <c r="J1908" s="1899"/>
      <c r="K1908" s="791"/>
      <c r="L1908" s="791"/>
      <c r="M1908" s="791"/>
      <c r="N1908" s="791"/>
      <c r="O1908" s="791"/>
      <c r="P1908" s="791"/>
      <c r="Q1908" s="568"/>
      <c r="R1908" s="568"/>
      <c r="S1908" s="568"/>
      <c r="T1908" s="568"/>
      <c r="U1908" s="568"/>
      <c r="V1908" s="568"/>
      <c r="W1908" s="568"/>
      <c r="X1908" s="568"/>
      <c r="Y1908" s="1067"/>
      <c r="Z1908" s="568"/>
      <c r="AA1908" s="1088"/>
      <c r="AB1908" s="568"/>
      <c r="AC1908" s="568"/>
      <c r="AD1908" s="568"/>
      <c r="AE1908" s="568"/>
      <c r="AF1908" s="568"/>
      <c r="AG1908" s="1296"/>
      <c r="AH1908" s="564"/>
      <c r="AI1908" s="1457"/>
      <c r="AJ1908" s="1472"/>
    </row>
    <row r="1909" spans="1:36" ht="63" x14ac:dyDescent="0.25">
      <c r="A1909" s="239">
        <v>1</v>
      </c>
      <c r="B1909" s="756" t="s">
        <v>391</v>
      </c>
      <c r="C1909" s="678"/>
      <c r="D1909" s="4"/>
      <c r="E1909" s="1150">
        <f>E1910+E1915</f>
        <v>22608</v>
      </c>
      <c r="F1909" s="791">
        <f>F1910+F1915</f>
        <v>15072</v>
      </c>
      <c r="G1909" s="791">
        <f>G1910+G1915</f>
        <v>13748</v>
      </c>
      <c r="H1909" s="791">
        <f t="shared" si="778"/>
        <v>91.21549893842888</v>
      </c>
      <c r="I1909" s="1899"/>
      <c r="J1909" s="1899"/>
      <c r="K1909" s="791"/>
      <c r="L1909" s="791"/>
      <c r="M1909" s="791"/>
      <c r="N1909" s="791"/>
      <c r="O1909" s="791"/>
      <c r="P1909" s="791"/>
      <c r="Q1909" s="568"/>
      <c r="R1909" s="568"/>
      <c r="S1909" s="568"/>
      <c r="T1909" s="568"/>
      <c r="U1909" s="568"/>
      <c r="V1909" s="568"/>
      <c r="W1909" s="568"/>
      <c r="X1909" s="568"/>
      <c r="Y1909" s="1215">
        <f>Q1909/12*$B$4</f>
        <v>0</v>
      </c>
      <c r="Z1909" s="568">
        <f>AF1909-AE1909-AB1909</f>
        <v>0</v>
      </c>
      <c r="AA1909" s="1088"/>
      <c r="AB1909" s="568"/>
      <c r="AC1909" s="568">
        <f>Z1909-Y1909</f>
        <v>0</v>
      </c>
      <c r="AD1909" s="568"/>
      <c r="AE1909" s="568"/>
      <c r="AF1909" s="568"/>
      <c r="AG1909" s="1319">
        <f>AG1910+AG1915</f>
        <v>0</v>
      </c>
      <c r="AH1909" s="564"/>
      <c r="AI1909" s="1457"/>
      <c r="AJ1909" s="1472"/>
    </row>
    <row r="1910" spans="1:36" ht="30" x14ac:dyDescent="0.25">
      <c r="A1910" s="239">
        <v>1</v>
      </c>
      <c r="B1910" s="729" t="s">
        <v>392</v>
      </c>
      <c r="C1910" s="678"/>
      <c r="D1910" s="4"/>
      <c r="E1910" s="1150">
        <f>SUM(E1911:E1914)</f>
        <v>108</v>
      </c>
      <c r="F1910" s="375">
        <f>SUM(F1911:F1914)</f>
        <v>72</v>
      </c>
      <c r="G1910" s="375">
        <f>SUM(G1911:G1914)</f>
        <v>90</v>
      </c>
      <c r="H1910" s="375">
        <f t="shared" si="778"/>
        <v>125</v>
      </c>
      <c r="I1910" s="1899"/>
      <c r="J1910" s="1899"/>
      <c r="K1910" s="791"/>
      <c r="L1910" s="791"/>
      <c r="M1910" s="791"/>
      <c r="N1910" s="791"/>
      <c r="O1910" s="791"/>
      <c r="P1910" s="791"/>
      <c r="Q1910" s="568"/>
      <c r="R1910" s="568"/>
      <c r="S1910" s="568"/>
      <c r="T1910" s="568"/>
      <c r="U1910" s="568"/>
      <c r="V1910" s="568"/>
      <c r="W1910" s="568"/>
      <c r="X1910" s="568"/>
      <c r="Y1910" s="1067"/>
      <c r="Z1910" s="568"/>
      <c r="AA1910" s="1088"/>
      <c r="AB1910" s="568"/>
      <c r="AC1910" s="568"/>
      <c r="AD1910" s="568"/>
      <c r="AE1910" s="568"/>
      <c r="AF1910" s="568"/>
      <c r="AG1910" s="1296">
        <f>SUM(AG1911:AG1914)</f>
        <v>0</v>
      </c>
      <c r="AH1910" s="564"/>
      <c r="AI1910" s="1457"/>
      <c r="AJ1910" s="1472"/>
    </row>
    <row r="1911" spans="1:36" ht="30" x14ac:dyDescent="0.25">
      <c r="A1911" s="239">
        <v>1</v>
      </c>
      <c r="B1911" s="516" t="s">
        <v>393</v>
      </c>
      <c r="C1911" s="678"/>
      <c r="D1911" s="4"/>
      <c r="E1911" s="1150"/>
      <c r="F1911" s="375"/>
      <c r="G1911" s="375"/>
      <c r="H1911" s="375"/>
      <c r="I1911" s="1899"/>
      <c r="J1911" s="1899"/>
      <c r="K1911" s="791"/>
      <c r="L1911" s="791"/>
      <c r="M1911" s="791"/>
      <c r="N1911" s="791"/>
      <c r="O1911" s="791"/>
      <c r="P1911" s="791"/>
      <c r="Q1911" s="568"/>
      <c r="R1911" s="568"/>
      <c r="S1911" s="568"/>
      <c r="T1911" s="568"/>
      <c r="U1911" s="568"/>
      <c r="V1911" s="568"/>
      <c r="W1911" s="568"/>
      <c r="X1911" s="568"/>
      <c r="Y1911" s="1067"/>
      <c r="Z1911" s="568"/>
      <c r="AA1911" s="1088"/>
      <c r="AB1911" s="568"/>
      <c r="AC1911" s="568"/>
      <c r="AD1911" s="568"/>
      <c r="AE1911" s="568"/>
      <c r="AF1911" s="568"/>
      <c r="AG1911" s="1296"/>
      <c r="AH1911" s="564"/>
      <c r="AI1911" s="1457"/>
      <c r="AJ1911" s="1472"/>
    </row>
    <row r="1912" spans="1:36" ht="60" x14ac:dyDescent="0.25">
      <c r="A1912" s="239">
        <v>1</v>
      </c>
      <c r="B1912" s="516" t="s">
        <v>394</v>
      </c>
      <c r="C1912" s="678"/>
      <c r="D1912" s="4"/>
      <c r="E1912" s="1150"/>
      <c r="F1912" s="375"/>
      <c r="G1912" s="375"/>
      <c r="H1912" s="375"/>
      <c r="I1912" s="1899"/>
      <c r="J1912" s="1899"/>
      <c r="K1912" s="791"/>
      <c r="L1912" s="791"/>
      <c r="M1912" s="791"/>
      <c r="N1912" s="791"/>
      <c r="O1912" s="791"/>
      <c r="P1912" s="791"/>
      <c r="Q1912" s="568"/>
      <c r="R1912" s="568"/>
      <c r="S1912" s="568"/>
      <c r="T1912" s="568"/>
      <c r="U1912" s="568"/>
      <c r="V1912" s="568"/>
      <c r="W1912" s="568"/>
      <c r="X1912" s="568"/>
      <c r="Y1912" s="1067"/>
      <c r="Z1912" s="568"/>
      <c r="AA1912" s="1088"/>
      <c r="AB1912" s="568"/>
      <c r="AC1912" s="568"/>
      <c r="AD1912" s="568"/>
      <c r="AE1912" s="568"/>
      <c r="AF1912" s="568"/>
      <c r="AG1912" s="1296"/>
      <c r="AH1912" s="564"/>
      <c r="AI1912" s="1457"/>
      <c r="AJ1912" s="1472"/>
    </row>
    <row r="1913" spans="1:36" ht="45" x14ac:dyDescent="0.25">
      <c r="A1913" s="239">
        <v>1</v>
      </c>
      <c r="B1913" s="516" t="s">
        <v>395</v>
      </c>
      <c r="C1913" s="678"/>
      <c r="D1913" s="4"/>
      <c r="E1913" s="1151"/>
      <c r="F1913" s="375">
        <f>ROUND(E1913/12*$B$4,0)</f>
        <v>0</v>
      </c>
      <c r="G1913" s="375"/>
      <c r="H1913" s="375" t="e">
        <f>G1913/F1913*100</f>
        <v>#DIV/0!</v>
      </c>
      <c r="I1913" s="1899"/>
      <c r="J1913" s="1899"/>
      <c r="K1913" s="791"/>
      <c r="L1913" s="791"/>
      <c r="M1913" s="791"/>
      <c r="N1913" s="791"/>
      <c r="O1913" s="791"/>
      <c r="P1913" s="791"/>
      <c r="Q1913" s="568"/>
      <c r="R1913" s="568"/>
      <c r="S1913" s="568"/>
      <c r="T1913" s="568"/>
      <c r="U1913" s="568"/>
      <c r="V1913" s="568"/>
      <c r="W1913" s="568"/>
      <c r="X1913" s="568"/>
      <c r="Y1913" s="1067"/>
      <c r="Z1913" s="568"/>
      <c r="AA1913" s="1088"/>
      <c r="AB1913" s="568"/>
      <c r="AC1913" s="568"/>
      <c r="AD1913" s="568"/>
      <c r="AE1913" s="568"/>
      <c r="AF1913" s="568"/>
      <c r="AG1913" s="1296"/>
      <c r="AH1913" s="564"/>
      <c r="AI1913" s="1457"/>
      <c r="AJ1913" s="1472"/>
    </row>
    <row r="1914" spans="1:36" ht="30" x14ac:dyDescent="0.25">
      <c r="A1914" s="239">
        <v>1</v>
      </c>
      <c r="B1914" s="516" t="s">
        <v>396</v>
      </c>
      <c r="C1914" s="678"/>
      <c r="D1914" s="4"/>
      <c r="E1914" s="1152">
        <v>108</v>
      </c>
      <c r="F1914" s="375">
        <f>ROUND(E1914/12*$B$4,0)</f>
        <v>72</v>
      </c>
      <c r="G1914" s="375">
        <v>90</v>
      </c>
      <c r="H1914" s="375">
        <f>G1914/F1914*100</f>
        <v>125</v>
      </c>
      <c r="I1914" s="1899"/>
      <c r="J1914" s="1899"/>
      <c r="K1914" s="791"/>
      <c r="L1914" s="791"/>
      <c r="M1914" s="791"/>
      <c r="N1914" s="791"/>
      <c r="O1914" s="791"/>
      <c r="P1914" s="791"/>
      <c r="Q1914" s="568"/>
      <c r="R1914" s="568"/>
      <c r="S1914" s="568"/>
      <c r="T1914" s="568"/>
      <c r="U1914" s="568"/>
      <c r="V1914" s="568"/>
      <c r="W1914" s="568"/>
      <c r="X1914" s="568"/>
      <c r="Y1914" s="1067"/>
      <c r="Z1914" s="568"/>
      <c r="AA1914" s="1088"/>
      <c r="AB1914" s="568"/>
      <c r="AC1914" s="568"/>
      <c r="AD1914" s="568"/>
      <c r="AE1914" s="568"/>
      <c r="AF1914" s="568"/>
      <c r="AG1914" s="1296"/>
      <c r="AH1914" s="564"/>
      <c r="AI1914" s="1457"/>
      <c r="AJ1914" s="1472"/>
    </row>
    <row r="1915" spans="1:36" ht="60" x14ac:dyDescent="0.25">
      <c r="A1915" s="239">
        <v>1</v>
      </c>
      <c r="B1915" s="729" t="s">
        <v>397</v>
      </c>
      <c r="C1915" s="678"/>
      <c r="D1915" s="4"/>
      <c r="E1915" s="1153">
        <f>SUM(E1916:E1918)</f>
        <v>22500</v>
      </c>
      <c r="F1915" s="375">
        <f>SUM(F1916:F1918)</f>
        <v>15000</v>
      </c>
      <c r="G1915" s="375">
        <f>SUM(G1916:G1918)</f>
        <v>13658</v>
      </c>
      <c r="H1915" s="375">
        <f>G1915/F1915*100</f>
        <v>91.053333333333327</v>
      </c>
      <c r="I1915" s="1899"/>
      <c r="J1915" s="1899"/>
      <c r="K1915" s="791"/>
      <c r="L1915" s="791"/>
      <c r="M1915" s="791"/>
      <c r="N1915" s="791"/>
      <c r="O1915" s="791"/>
      <c r="P1915" s="791"/>
      <c r="Q1915" s="568"/>
      <c r="R1915" s="568"/>
      <c r="S1915" s="568"/>
      <c r="T1915" s="568"/>
      <c r="U1915" s="568"/>
      <c r="V1915" s="568"/>
      <c r="W1915" s="568"/>
      <c r="X1915" s="568"/>
      <c r="Y1915" s="1067"/>
      <c r="Z1915" s="568"/>
      <c r="AA1915" s="1088"/>
      <c r="AB1915" s="568"/>
      <c r="AC1915" s="568"/>
      <c r="AD1915" s="568"/>
      <c r="AE1915" s="568"/>
      <c r="AF1915" s="568"/>
      <c r="AG1915" s="1296">
        <f>SUM(AG1916:AG1918)</f>
        <v>0</v>
      </c>
      <c r="AH1915" s="564"/>
      <c r="AI1915" s="1457"/>
      <c r="AJ1915" s="1472"/>
    </row>
    <row r="1916" spans="1:36" ht="45" x14ac:dyDescent="0.25">
      <c r="A1916" s="239">
        <v>1</v>
      </c>
      <c r="B1916" s="516" t="s">
        <v>398</v>
      </c>
      <c r="C1916" s="678"/>
      <c r="D1916" s="4"/>
      <c r="E1916" s="763"/>
      <c r="F1916" s="375"/>
      <c r="G1916" s="375"/>
      <c r="H1916" s="375"/>
      <c r="I1916" s="1899"/>
      <c r="J1916" s="1899"/>
      <c r="K1916" s="791"/>
      <c r="L1916" s="791"/>
      <c r="M1916" s="791"/>
      <c r="N1916" s="791"/>
      <c r="O1916" s="791"/>
      <c r="P1916" s="791"/>
      <c r="Q1916" s="568"/>
      <c r="R1916" s="568"/>
      <c r="S1916" s="568"/>
      <c r="T1916" s="568"/>
      <c r="U1916" s="568"/>
      <c r="V1916" s="568"/>
      <c r="W1916" s="568"/>
      <c r="X1916" s="568"/>
      <c r="Y1916" s="1067"/>
      <c r="Z1916" s="568"/>
      <c r="AA1916" s="1088"/>
      <c r="AB1916" s="568"/>
      <c r="AC1916" s="568"/>
      <c r="AD1916" s="568"/>
      <c r="AE1916" s="568"/>
      <c r="AF1916" s="568"/>
      <c r="AG1916" s="1296"/>
      <c r="AH1916" s="564"/>
      <c r="AI1916" s="1457"/>
      <c r="AJ1916" s="1472"/>
    </row>
    <row r="1917" spans="1:36" ht="75" x14ac:dyDescent="0.25">
      <c r="A1917" s="239">
        <v>1</v>
      </c>
      <c r="B1917" s="516" t="s">
        <v>399</v>
      </c>
      <c r="C1917" s="678"/>
      <c r="D1917" s="4"/>
      <c r="E1917" s="763">
        <v>14500</v>
      </c>
      <c r="F1917" s="375">
        <f>ROUND(E1917/12*$B$4,0)</f>
        <v>9667</v>
      </c>
      <c r="G1917" s="375">
        <v>9951</v>
      </c>
      <c r="H1917" s="375">
        <f>G1917/F1917*100</f>
        <v>102.93782973000931</v>
      </c>
      <c r="I1917" s="1899"/>
      <c r="J1917" s="1899"/>
      <c r="K1917" s="791"/>
      <c r="L1917" s="791"/>
      <c r="M1917" s="791"/>
      <c r="N1917" s="791"/>
      <c r="O1917" s="791"/>
      <c r="P1917" s="791"/>
      <c r="Q1917" s="568"/>
      <c r="R1917" s="568"/>
      <c r="S1917" s="568"/>
      <c r="T1917" s="568"/>
      <c r="U1917" s="568"/>
      <c r="V1917" s="568"/>
      <c r="W1917" s="568"/>
      <c r="X1917" s="568"/>
      <c r="Y1917" s="1067"/>
      <c r="Z1917" s="568"/>
      <c r="AA1917" s="1088"/>
      <c r="AB1917" s="568"/>
      <c r="AC1917" s="568"/>
      <c r="AD1917" s="568"/>
      <c r="AE1917" s="568"/>
      <c r="AF1917" s="568"/>
      <c r="AG1917" s="1296"/>
      <c r="AH1917" s="564"/>
      <c r="AI1917" s="1457"/>
      <c r="AJ1917" s="1472"/>
    </row>
    <row r="1918" spans="1:36" ht="60" x14ac:dyDescent="0.25">
      <c r="A1918" s="239">
        <v>1</v>
      </c>
      <c r="B1918" s="516" t="s">
        <v>400</v>
      </c>
      <c r="C1918" s="678"/>
      <c r="D1918" s="4"/>
      <c r="E1918" s="763">
        <v>8000</v>
      </c>
      <c r="F1918" s="375">
        <f>ROUND(E1918/12*$B$4,0)</f>
        <v>5333</v>
      </c>
      <c r="G1918" s="375">
        <v>3707</v>
      </c>
      <c r="H1918" s="375">
        <f>G1918/F1918*100</f>
        <v>69.510594412150766</v>
      </c>
      <c r="I1918" s="1899"/>
      <c r="J1918" s="1899"/>
      <c r="K1918" s="791"/>
      <c r="L1918" s="791"/>
      <c r="M1918" s="791"/>
      <c r="N1918" s="791"/>
      <c r="O1918" s="791"/>
      <c r="P1918" s="791"/>
      <c r="Q1918" s="568"/>
      <c r="R1918" s="568"/>
      <c r="S1918" s="568"/>
      <c r="T1918" s="568"/>
      <c r="U1918" s="568"/>
      <c r="V1918" s="568"/>
      <c r="W1918" s="568"/>
      <c r="X1918" s="568"/>
      <c r="Y1918" s="1067"/>
      <c r="Z1918" s="568"/>
      <c r="AA1918" s="1088"/>
      <c r="AB1918" s="568"/>
      <c r="AC1918" s="568"/>
      <c r="AD1918" s="568"/>
      <c r="AE1918" s="568"/>
      <c r="AF1918" s="568"/>
      <c r="AG1918" s="1296"/>
      <c r="AH1918" s="564"/>
      <c r="AI1918" s="1457"/>
      <c r="AJ1918" s="1472"/>
    </row>
    <row r="1919" spans="1:36" x14ac:dyDescent="0.25">
      <c r="B1919" s="803" t="s">
        <v>206</v>
      </c>
      <c r="C1919" s="678"/>
      <c r="D1919" s="4"/>
      <c r="E1919" s="763"/>
      <c r="F1919" s="375"/>
      <c r="G1919" s="375"/>
      <c r="H1919" s="375"/>
      <c r="I1919" s="1899"/>
      <c r="J1919" s="1899"/>
      <c r="K1919" s="791"/>
      <c r="L1919" s="791"/>
      <c r="M1919" s="791"/>
      <c r="N1919" s="791"/>
      <c r="O1919" s="791"/>
      <c r="P1919" s="791"/>
      <c r="Q1919" s="568"/>
      <c r="R1919" s="568"/>
      <c r="S1919" s="568"/>
      <c r="T1919" s="568"/>
      <c r="U1919" s="568"/>
      <c r="V1919" s="568"/>
      <c r="W1919" s="568"/>
      <c r="X1919" s="568"/>
      <c r="Y1919" s="1067">
        <f>Q1919/12*$B$4</f>
        <v>0</v>
      </c>
      <c r="Z1919" s="568"/>
      <c r="AA1919" s="1088"/>
      <c r="AB1919" s="568"/>
      <c r="AC1919" s="568"/>
      <c r="AD1919" s="568"/>
      <c r="AE1919" s="568"/>
      <c r="AF1919" s="568"/>
      <c r="AG1919" s="1296"/>
      <c r="AH1919" s="564"/>
      <c r="AI1919" s="1457"/>
      <c r="AJ1919" s="1472"/>
    </row>
    <row r="1920" spans="1:36" ht="29.25" x14ac:dyDescent="0.25">
      <c r="A1920" s="239">
        <v>1</v>
      </c>
      <c r="B1920" s="790" t="s">
        <v>452</v>
      </c>
      <c r="C1920" s="678"/>
      <c r="D1920" s="4"/>
      <c r="E1920" s="761"/>
      <c r="F1920" s="375"/>
      <c r="G1920" s="375"/>
      <c r="H1920" s="375"/>
      <c r="I1920" s="1899"/>
      <c r="J1920" s="1899"/>
      <c r="K1920" s="791"/>
      <c r="L1920" s="791"/>
      <c r="M1920" s="791"/>
      <c r="N1920" s="791"/>
      <c r="O1920" s="791"/>
      <c r="P1920" s="791"/>
      <c r="Q1920" s="568"/>
      <c r="R1920" s="568"/>
      <c r="S1920" s="568"/>
      <c r="T1920" s="568"/>
      <c r="U1920" s="568"/>
      <c r="V1920" s="568"/>
      <c r="W1920" s="568"/>
      <c r="X1920" s="568"/>
      <c r="Y1920" s="1067"/>
      <c r="Z1920" s="568"/>
      <c r="AA1920" s="1088"/>
      <c r="AB1920" s="568"/>
      <c r="AC1920" s="568"/>
      <c r="AD1920" s="568"/>
      <c r="AE1920" s="568"/>
      <c r="AF1920" s="568"/>
      <c r="AG1920" s="1296"/>
      <c r="AH1920" s="564"/>
      <c r="AI1920" s="1457"/>
      <c r="AJ1920" s="1472"/>
    </row>
    <row r="1921" spans="1:36" x14ac:dyDescent="0.25">
      <c r="A1921" s="239">
        <v>1</v>
      </c>
      <c r="B1921" s="4" t="s">
        <v>440</v>
      </c>
      <c r="C1921" s="678"/>
      <c r="D1921" s="4"/>
      <c r="E1921" s="761"/>
      <c r="F1921" s="375"/>
      <c r="G1921" s="375"/>
      <c r="H1921" s="375"/>
      <c r="I1921" s="1899"/>
      <c r="J1921" s="1899"/>
      <c r="K1921" s="791"/>
      <c r="L1921" s="791"/>
      <c r="M1921" s="791"/>
      <c r="N1921" s="791"/>
      <c r="O1921" s="791"/>
      <c r="P1921" s="791"/>
      <c r="Q1921" s="568"/>
      <c r="R1921" s="568"/>
      <c r="S1921" s="568"/>
      <c r="T1921" s="568"/>
      <c r="U1921" s="568"/>
      <c r="V1921" s="568"/>
      <c r="W1921" s="568"/>
      <c r="X1921" s="568"/>
      <c r="Y1921" s="1067"/>
      <c r="Z1921" s="568"/>
      <c r="AA1921" s="1088"/>
      <c r="AB1921" s="568"/>
      <c r="AC1921" s="568"/>
      <c r="AD1921" s="568"/>
      <c r="AE1921" s="568"/>
      <c r="AF1921" s="568"/>
      <c r="AG1921" s="1296"/>
      <c r="AH1921" s="564"/>
      <c r="AI1921" s="1457"/>
      <c r="AJ1921" s="1472"/>
    </row>
    <row r="1922" spans="1:36" ht="30" x14ac:dyDescent="0.25">
      <c r="A1922" s="239">
        <v>1</v>
      </c>
      <c r="B1922" s="804" t="s">
        <v>441</v>
      </c>
      <c r="C1922" s="678"/>
      <c r="D1922" s="4"/>
      <c r="E1922" s="760"/>
      <c r="F1922" s="375"/>
      <c r="G1922" s="375"/>
      <c r="H1922" s="375"/>
      <c r="I1922" s="1899"/>
      <c r="J1922" s="1899"/>
      <c r="K1922" s="791"/>
      <c r="L1922" s="791"/>
      <c r="M1922" s="791"/>
      <c r="N1922" s="791"/>
      <c r="O1922" s="791"/>
      <c r="P1922" s="791"/>
      <c r="Q1922" s="568"/>
      <c r="R1922" s="568"/>
      <c r="S1922" s="568"/>
      <c r="T1922" s="568"/>
      <c r="U1922" s="568"/>
      <c r="V1922" s="568"/>
      <c r="W1922" s="568"/>
      <c r="X1922" s="568"/>
      <c r="Y1922" s="1067"/>
      <c r="Z1922" s="568"/>
      <c r="AA1922" s="1088"/>
      <c r="AB1922" s="568"/>
      <c r="AC1922" s="568"/>
      <c r="AD1922" s="568"/>
      <c r="AE1922" s="568"/>
      <c r="AF1922" s="568"/>
      <c r="AG1922" s="1296"/>
      <c r="AH1922" s="564"/>
      <c r="AI1922" s="1457"/>
      <c r="AJ1922" s="1472"/>
    </row>
    <row r="1923" spans="1:36" x14ac:dyDescent="0.25">
      <c r="A1923" s="239">
        <v>1</v>
      </c>
      <c r="B1923" s="4" t="s">
        <v>442</v>
      </c>
      <c r="C1923" s="678"/>
      <c r="D1923" s="4"/>
      <c r="E1923" s="795"/>
      <c r="F1923" s="375"/>
      <c r="G1923" s="375"/>
      <c r="H1923" s="375"/>
      <c r="I1923" s="1899"/>
      <c r="J1923" s="1899"/>
      <c r="K1923" s="791"/>
      <c r="L1923" s="791"/>
      <c r="M1923" s="791"/>
      <c r="N1923" s="791"/>
      <c r="O1923" s="791"/>
      <c r="P1923" s="791"/>
      <c r="Q1923" s="568"/>
      <c r="R1923" s="568"/>
      <c r="S1923" s="568"/>
      <c r="T1923" s="568"/>
      <c r="U1923" s="568"/>
      <c r="V1923" s="568"/>
      <c r="W1923" s="568"/>
      <c r="X1923" s="568"/>
      <c r="Y1923" s="1067"/>
      <c r="Z1923" s="568"/>
      <c r="AA1923" s="1088"/>
      <c r="AB1923" s="568"/>
      <c r="AC1923" s="568"/>
      <c r="AD1923" s="568"/>
      <c r="AE1923" s="568"/>
      <c r="AF1923" s="568"/>
      <c r="AG1923" s="1296"/>
      <c r="AH1923" s="564"/>
      <c r="AI1923" s="1457"/>
      <c r="AJ1923" s="1472"/>
    </row>
    <row r="1924" spans="1:36" ht="30" x14ac:dyDescent="0.25">
      <c r="A1924" s="239">
        <v>1</v>
      </c>
      <c r="B1924" s="4" t="s">
        <v>467</v>
      </c>
      <c r="C1924" s="678"/>
      <c r="D1924" s="4"/>
      <c r="E1924" s="761"/>
      <c r="F1924" s="375"/>
      <c r="G1924" s="375"/>
      <c r="H1924" s="375"/>
      <c r="I1924" s="1899"/>
      <c r="J1924" s="1899"/>
      <c r="K1924" s="791"/>
      <c r="L1924" s="791"/>
      <c r="M1924" s="791"/>
      <c r="N1924" s="791"/>
      <c r="O1924" s="791"/>
      <c r="P1924" s="791"/>
      <c r="Q1924" s="568"/>
      <c r="R1924" s="568"/>
      <c r="S1924" s="568"/>
      <c r="T1924" s="568"/>
      <c r="U1924" s="568"/>
      <c r="V1924" s="568"/>
      <c r="W1924" s="568"/>
      <c r="X1924" s="568"/>
      <c r="Y1924" s="1067"/>
      <c r="Z1924" s="568"/>
      <c r="AA1924" s="1088"/>
      <c r="AB1924" s="568"/>
      <c r="AC1924" s="568"/>
      <c r="AD1924" s="568"/>
      <c r="AE1924" s="568"/>
      <c r="AF1924" s="568"/>
      <c r="AG1924" s="1296"/>
      <c r="AH1924" s="564"/>
      <c r="AI1924" s="1457"/>
      <c r="AJ1924" s="1472"/>
    </row>
    <row r="1925" spans="1:36" ht="60" x14ac:dyDescent="0.25">
      <c r="A1925" s="239">
        <v>1</v>
      </c>
      <c r="B1925" s="4" t="s">
        <v>443</v>
      </c>
      <c r="C1925" s="678"/>
      <c r="D1925" s="4"/>
      <c r="E1925" s="761"/>
      <c r="F1925" s="375"/>
      <c r="G1925" s="375"/>
      <c r="H1925" s="375"/>
      <c r="I1925" s="1899"/>
      <c r="J1925" s="1899"/>
      <c r="K1925" s="791"/>
      <c r="L1925" s="791"/>
      <c r="M1925" s="791"/>
      <c r="N1925" s="791"/>
      <c r="O1925" s="791"/>
      <c r="P1925" s="791"/>
      <c r="Q1925" s="568"/>
      <c r="R1925" s="568"/>
      <c r="S1925" s="568"/>
      <c r="T1925" s="568"/>
      <c r="U1925" s="568"/>
      <c r="V1925" s="568"/>
      <c r="W1925" s="568"/>
      <c r="X1925" s="568"/>
      <c r="Y1925" s="1067"/>
      <c r="Z1925" s="568"/>
      <c r="AA1925" s="1088"/>
      <c r="AB1925" s="568"/>
      <c r="AC1925" s="568"/>
      <c r="AD1925" s="568"/>
      <c r="AE1925" s="568"/>
      <c r="AF1925" s="568"/>
      <c r="AG1925" s="1296"/>
      <c r="AH1925" s="564"/>
      <c r="AI1925" s="1457"/>
      <c r="AJ1925" s="1472"/>
    </row>
    <row r="1926" spans="1:36" ht="75" x14ac:dyDescent="0.25">
      <c r="A1926" s="239">
        <v>1</v>
      </c>
      <c r="B1926" s="4" t="s">
        <v>444</v>
      </c>
      <c r="C1926" s="678"/>
      <c r="D1926" s="4"/>
      <c r="E1926" s="759"/>
      <c r="F1926" s="375"/>
      <c r="G1926" s="375"/>
      <c r="H1926" s="375"/>
      <c r="I1926" s="1899"/>
      <c r="J1926" s="1899"/>
      <c r="K1926" s="791"/>
      <c r="L1926" s="791"/>
      <c r="M1926" s="791"/>
      <c r="N1926" s="791"/>
      <c r="O1926" s="791"/>
      <c r="P1926" s="791"/>
      <c r="Q1926" s="568"/>
      <c r="R1926" s="568"/>
      <c r="S1926" s="568"/>
      <c r="T1926" s="568"/>
      <c r="U1926" s="568"/>
      <c r="V1926" s="568"/>
      <c r="W1926" s="568"/>
      <c r="X1926" s="568"/>
      <c r="Y1926" s="1067"/>
      <c r="Z1926" s="568"/>
      <c r="AA1926" s="1088"/>
      <c r="AB1926" s="568"/>
      <c r="AC1926" s="568"/>
      <c r="AD1926" s="568"/>
      <c r="AE1926" s="568"/>
      <c r="AF1926" s="568"/>
      <c r="AG1926" s="1296"/>
      <c r="AH1926" s="564"/>
      <c r="AI1926" s="1457"/>
      <c r="AJ1926" s="1472"/>
    </row>
    <row r="1927" spans="1:36" ht="45" x14ac:dyDescent="0.25">
      <c r="A1927" s="239">
        <v>1</v>
      </c>
      <c r="B1927" s="805" t="s">
        <v>445</v>
      </c>
      <c r="C1927" s="678"/>
      <c r="D1927" s="4"/>
      <c r="E1927" s="759"/>
      <c r="F1927" s="375"/>
      <c r="G1927" s="375"/>
      <c r="H1927" s="375"/>
      <c r="I1927" s="1899"/>
      <c r="J1927" s="1899"/>
      <c r="K1927" s="791"/>
      <c r="L1927" s="791"/>
      <c r="M1927" s="791"/>
      <c r="N1927" s="791"/>
      <c r="O1927" s="791"/>
      <c r="P1927" s="791"/>
      <c r="Q1927" s="568"/>
      <c r="R1927" s="568"/>
      <c r="S1927" s="568"/>
      <c r="T1927" s="568"/>
      <c r="U1927" s="568"/>
      <c r="V1927" s="568"/>
      <c r="W1927" s="568"/>
      <c r="X1927" s="568"/>
      <c r="Y1927" s="1067"/>
      <c r="Z1927" s="568"/>
      <c r="AA1927" s="1088"/>
      <c r="AB1927" s="568"/>
      <c r="AC1927" s="568"/>
      <c r="AD1927" s="568"/>
      <c r="AE1927" s="568"/>
      <c r="AF1927" s="568"/>
      <c r="AG1927" s="1296"/>
      <c r="AH1927" s="564"/>
      <c r="AI1927" s="1457"/>
      <c r="AJ1927" s="1472"/>
    </row>
    <row r="1928" spans="1:36" ht="29.25" x14ac:dyDescent="0.25">
      <c r="A1928" s="239">
        <v>1</v>
      </c>
      <c r="B1928" s="790" t="s">
        <v>453</v>
      </c>
      <c r="C1928" s="678"/>
      <c r="D1928" s="4"/>
      <c r="E1928" s="759"/>
      <c r="F1928" s="213"/>
      <c r="G1928" s="375"/>
      <c r="H1928" s="375"/>
      <c r="I1928" s="1899"/>
      <c r="J1928" s="1899"/>
      <c r="K1928" s="211"/>
      <c r="L1928" s="211"/>
      <c r="M1928" s="211"/>
      <c r="N1928" s="211"/>
      <c r="O1928" s="211"/>
      <c r="P1928" s="211"/>
      <c r="Q1928" s="568"/>
      <c r="R1928" s="568"/>
      <c r="S1928" s="568"/>
      <c r="T1928" s="568"/>
      <c r="U1928" s="568"/>
      <c r="V1928" s="568"/>
      <c r="W1928" s="568"/>
      <c r="X1928" s="568"/>
      <c r="Y1928" s="1067"/>
      <c r="Z1928" s="568">
        <f t="shared" ref="Z1928:Z1941" si="779">AF1928-AE1928-AB1928</f>
        <v>0</v>
      </c>
      <c r="AA1928" s="1088"/>
      <c r="AB1928" s="568"/>
      <c r="AC1928" s="568"/>
      <c r="AD1928" s="568"/>
      <c r="AE1928" s="568"/>
      <c r="AF1928" s="568"/>
      <c r="AG1928" s="1296"/>
      <c r="AH1928" s="564"/>
      <c r="AI1928" s="1457"/>
      <c r="AJ1928" s="1472"/>
    </row>
    <row r="1929" spans="1:36" x14ac:dyDescent="0.25">
      <c r="A1929" s="239">
        <v>1</v>
      </c>
      <c r="B1929" s="790" t="s">
        <v>468</v>
      </c>
      <c r="C1929" s="678"/>
      <c r="D1929" s="4"/>
      <c r="E1929" s="759"/>
      <c r="F1929" s="213"/>
      <c r="G1929" s="375"/>
      <c r="H1929" s="375"/>
      <c r="I1929" s="1899"/>
      <c r="J1929" s="1899"/>
      <c r="K1929" s="211"/>
      <c r="L1929" s="211"/>
      <c r="M1929" s="211"/>
      <c r="N1929" s="211"/>
      <c r="O1929" s="211"/>
      <c r="P1929" s="211"/>
      <c r="Q1929" s="568"/>
      <c r="R1929" s="568"/>
      <c r="S1929" s="568"/>
      <c r="T1929" s="568"/>
      <c r="U1929" s="568"/>
      <c r="V1929" s="568"/>
      <c r="W1929" s="568"/>
      <c r="X1929" s="568"/>
      <c r="Y1929" s="1067"/>
      <c r="Z1929" s="568">
        <f t="shared" si="779"/>
        <v>0</v>
      </c>
      <c r="AA1929" s="1088"/>
      <c r="AB1929" s="568"/>
      <c r="AC1929" s="568"/>
      <c r="AD1929" s="568"/>
      <c r="AE1929" s="568"/>
      <c r="AF1929" s="568"/>
      <c r="AG1929" s="1296"/>
      <c r="AH1929" s="564"/>
      <c r="AI1929" s="1457"/>
      <c r="AJ1929" s="1472"/>
    </row>
    <row r="1930" spans="1:36" x14ac:dyDescent="0.25">
      <c r="A1930" s="239">
        <v>1</v>
      </c>
      <c r="B1930" s="4" t="s">
        <v>469</v>
      </c>
      <c r="C1930" s="678"/>
      <c r="D1930" s="4"/>
      <c r="E1930" s="759"/>
      <c r="F1930" s="213"/>
      <c r="G1930" s="375"/>
      <c r="H1930" s="375"/>
      <c r="I1930" s="1899"/>
      <c r="J1930" s="1899"/>
      <c r="K1930" s="211"/>
      <c r="L1930" s="211"/>
      <c r="M1930" s="211"/>
      <c r="N1930" s="211"/>
      <c r="O1930" s="211"/>
      <c r="P1930" s="211"/>
      <c r="Q1930" s="568"/>
      <c r="R1930" s="568"/>
      <c r="S1930" s="568"/>
      <c r="T1930" s="568"/>
      <c r="U1930" s="568"/>
      <c r="V1930" s="568"/>
      <c r="W1930" s="568"/>
      <c r="X1930" s="568"/>
      <c r="Y1930" s="1067"/>
      <c r="Z1930" s="568">
        <f t="shared" si="779"/>
        <v>0</v>
      </c>
      <c r="AA1930" s="1088"/>
      <c r="AB1930" s="568"/>
      <c r="AC1930" s="568"/>
      <c r="AD1930" s="568"/>
      <c r="AE1930" s="568"/>
      <c r="AF1930" s="568"/>
      <c r="AG1930" s="1296"/>
      <c r="AH1930" s="564"/>
      <c r="AI1930" s="1457"/>
      <c r="AJ1930" s="1472"/>
    </row>
    <row r="1931" spans="1:36" x14ac:dyDescent="0.25">
      <c r="A1931" s="239">
        <v>1</v>
      </c>
      <c r="B1931" s="806" t="s">
        <v>470</v>
      </c>
      <c r="C1931" s="678"/>
      <c r="D1931" s="4"/>
      <c r="E1931" s="796"/>
      <c r="F1931" s="213"/>
      <c r="G1931" s="375"/>
      <c r="H1931" s="375"/>
      <c r="I1931" s="1899"/>
      <c r="J1931" s="1899"/>
      <c r="K1931" s="211"/>
      <c r="L1931" s="211"/>
      <c r="M1931" s="211"/>
      <c r="N1931" s="211"/>
      <c r="O1931" s="211"/>
      <c r="P1931" s="211"/>
      <c r="Q1931" s="569"/>
      <c r="R1931" s="569"/>
      <c r="S1931" s="569"/>
      <c r="T1931" s="569"/>
      <c r="U1931" s="569"/>
      <c r="V1931" s="569"/>
      <c r="W1931" s="569"/>
      <c r="X1931" s="569"/>
      <c r="Y1931" s="1214"/>
      <c r="Z1931" s="569">
        <f t="shared" si="779"/>
        <v>0</v>
      </c>
      <c r="AA1931" s="1088"/>
      <c r="AB1931" s="569"/>
      <c r="AC1931" s="569"/>
      <c r="AD1931" s="568"/>
      <c r="AE1931" s="568"/>
      <c r="AF1931" s="569"/>
      <c r="AG1931" s="1296"/>
      <c r="AH1931" s="1200"/>
      <c r="AI1931" s="1457"/>
      <c r="AJ1931" s="1472"/>
    </row>
    <row r="1932" spans="1:36" ht="43.5" x14ac:dyDescent="0.25">
      <c r="A1932" s="239">
        <v>1</v>
      </c>
      <c r="B1932" s="790" t="s">
        <v>446</v>
      </c>
      <c r="C1932" s="248"/>
      <c r="D1932" s="4"/>
      <c r="E1932" s="763">
        <v>10157</v>
      </c>
      <c r="F1932" s="791">
        <f>ROUND(E1932/12*$B$4,0)</f>
        <v>6771</v>
      </c>
      <c r="G1932" s="791">
        <v>7180</v>
      </c>
      <c r="H1932" s="791">
        <f>G1932/F1932*100</f>
        <v>106.04046669620439</v>
      </c>
      <c r="I1932" s="1899"/>
      <c r="J1932" s="1899"/>
      <c r="K1932" s="211"/>
      <c r="L1932" s="211"/>
      <c r="M1932" s="211"/>
      <c r="N1932" s="211"/>
      <c r="O1932" s="211"/>
      <c r="P1932" s="211"/>
      <c r="Q1932" s="569"/>
      <c r="R1932" s="569"/>
      <c r="S1932" s="569"/>
      <c r="T1932" s="569"/>
      <c r="U1932" s="569"/>
      <c r="V1932" s="569"/>
      <c r="W1932" s="569"/>
      <c r="X1932" s="569"/>
      <c r="Y1932" s="1067">
        <f>Q1932/12*$B$4</f>
        <v>0</v>
      </c>
      <c r="Z1932" s="569">
        <f t="shared" si="779"/>
        <v>0</v>
      </c>
      <c r="AA1932" s="1655"/>
      <c r="AB1932" s="570"/>
      <c r="AC1932" s="569">
        <f>Z1932-Y1932</f>
        <v>0</v>
      </c>
      <c r="AD1932" s="570"/>
      <c r="AE1932" s="570"/>
      <c r="AF1932" s="569"/>
      <c r="AG1932" s="1319"/>
      <c r="AH1932" s="1200"/>
      <c r="AI1932" s="1457"/>
      <c r="AJ1932" s="1472"/>
    </row>
    <row r="1933" spans="1:36" ht="30" x14ac:dyDescent="0.25">
      <c r="A1933" s="239">
        <v>1</v>
      </c>
      <c r="B1933" s="785" t="s">
        <v>201</v>
      </c>
      <c r="C1933" s="2045"/>
      <c r="D1933" s="803"/>
      <c r="E1933" s="761"/>
      <c r="F1933" s="375"/>
      <c r="G1933" s="375"/>
      <c r="H1933" s="375"/>
      <c r="I1933" s="1899"/>
      <c r="J1933" s="1899"/>
      <c r="K1933" s="211"/>
      <c r="L1933" s="211"/>
      <c r="M1933" s="211"/>
      <c r="N1933" s="211"/>
      <c r="O1933" s="211"/>
      <c r="P1933" s="211"/>
      <c r="Q1933" s="568"/>
      <c r="R1933" s="568"/>
      <c r="S1933" s="568"/>
      <c r="T1933" s="568"/>
      <c r="U1933" s="568"/>
      <c r="V1933" s="568"/>
      <c r="W1933" s="568"/>
      <c r="X1933" s="568"/>
      <c r="Y1933" s="1067"/>
      <c r="Z1933" s="568">
        <f t="shared" si="779"/>
        <v>0</v>
      </c>
      <c r="AA1933" s="1088"/>
      <c r="AB1933" s="568"/>
      <c r="AC1933" s="568"/>
      <c r="AD1933" s="568"/>
      <c r="AE1933" s="568"/>
      <c r="AF1933" s="568"/>
      <c r="AG1933" s="1296"/>
      <c r="AH1933" s="564"/>
      <c r="AI1933" s="1457"/>
      <c r="AJ1933" s="1472"/>
    </row>
    <row r="1934" spans="1:36" ht="72" x14ac:dyDescent="0.25">
      <c r="A1934" s="239">
        <v>1</v>
      </c>
      <c r="B1934" s="786" t="s">
        <v>454</v>
      </c>
      <c r="C1934" s="678"/>
      <c r="D1934" s="4"/>
      <c r="E1934" s="797"/>
      <c r="F1934" s="368"/>
      <c r="G1934" s="368"/>
      <c r="H1934" s="368"/>
      <c r="I1934" s="1899"/>
      <c r="J1934" s="1899"/>
      <c r="K1934" s="211"/>
      <c r="L1934" s="211"/>
      <c r="M1934" s="211"/>
      <c r="N1934" s="211"/>
      <c r="O1934" s="211"/>
      <c r="P1934" s="211"/>
      <c r="Q1934" s="568"/>
      <c r="R1934" s="568"/>
      <c r="S1934" s="568"/>
      <c r="T1934" s="568"/>
      <c r="U1934" s="568"/>
      <c r="V1934" s="568"/>
      <c r="W1934" s="568"/>
      <c r="X1934" s="568"/>
      <c r="Y1934" s="1067"/>
      <c r="Z1934" s="568">
        <f t="shared" si="779"/>
        <v>0</v>
      </c>
      <c r="AA1934" s="1088"/>
      <c r="AB1934" s="568"/>
      <c r="AC1934" s="568"/>
      <c r="AD1934" s="568"/>
      <c r="AE1934" s="568"/>
      <c r="AF1934" s="568"/>
      <c r="AG1934" s="1276"/>
      <c r="AH1934" s="564"/>
      <c r="AI1934" s="1457"/>
      <c r="AJ1934" s="1472"/>
    </row>
    <row r="1935" spans="1:36" x14ac:dyDescent="0.25">
      <c r="A1935" s="239">
        <v>1</v>
      </c>
      <c r="B1935" s="777" t="s">
        <v>234</v>
      </c>
      <c r="C1935" s="678"/>
      <c r="D1935" s="4"/>
      <c r="E1935" s="797">
        <f>E1936+E1937</f>
        <v>600</v>
      </c>
      <c r="F1935" s="797">
        <f>F1936+F1937</f>
        <v>400</v>
      </c>
      <c r="G1935" s="797">
        <f>G1936+G1937</f>
        <v>892</v>
      </c>
      <c r="H1935" s="368">
        <f t="shared" ref="H1935:H1942" si="780">G1935/F1935*100</f>
        <v>223</v>
      </c>
      <c r="I1935" s="1899"/>
      <c r="J1935" s="1899"/>
      <c r="K1935" s="211"/>
      <c r="L1935" s="211"/>
      <c r="M1935" s="211"/>
      <c r="N1935" s="211"/>
      <c r="O1935" s="211"/>
      <c r="P1935" s="211"/>
      <c r="Q1935" s="568">
        <v>429.61799999999999</v>
      </c>
      <c r="R1935" s="568">
        <v>429.61799999999999</v>
      </c>
      <c r="S1935" s="568">
        <v>429.61799999999999</v>
      </c>
      <c r="T1935" s="568">
        <v>429.61799999999999</v>
      </c>
      <c r="U1935" s="568">
        <v>429.61799999999999</v>
      </c>
      <c r="V1935" s="568">
        <v>429.61799999999999</v>
      </c>
      <c r="W1935" s="568">
        <v>429.61799999999999</v>
      </c>
      <c r="X1935" s="568">
        <v>429.61799999999999</v>
      </c>
      <c r="Y1935" s="1215">
        <f t="shared" ref="Y1935" si="781">Q1935/12*$B$4+(R1935-Q1935)/11*7+(S1935-R1935)/10*6+(T1935-S1935)/9*5+(U1935-T1935)/8*4+(V1935-U1935)/7*3+(W1935-V1935)/6*2+(X1935-W1935)/5*1</f>
        <v>286.41199999999998</v>
      </c>
      <c r="Z1935" s="568">
        <f t="shared" si="779"/>
        <v>619.31281999999999</v>
      </c>
      <c r="AA1935" s="1088"/>
      <c r="AB1935" s="568"/>
      <c r="AC1935" s="568">
        <f>Z1935-Y1935</f>
        <v>332.90082000000001</v>
      </c>
      <c r="AD1935" s="568"/>
      <c r="AE1935" s="568">
        <v>0</v>
      </c>
      <c r="AF1935" s="568">
        <v>619.31281999999999</v>
      </c>
      <c r="AG1935" s="1301">
        <f>AG1936+AG1937</f>
        <v>0</v>
      </c>
      <c r="AH1935" s="564"/>
      <c r="AI1935" s="1457"/>
      <c r="AJ1935" s="1472"/>
    </row>
    <row r="1936" spans="1:36" ht="45" x14ac:dyDescent="0.25">
      <c r="B1936" s="292" t="s">
        <v>371</v>
      </c>
      <c r="C1936" s="678"/>
      <c r="D1936" s="4"/>
      <c r="E1936" s="797">
        <v>300</v>
      </c>
      <c r="F1936" s="213">
        <f>ROUND(E1936/12*$B$4,0)</f>
        <v>200</v>
      </c>
      <c r="G1936" s="213">
        <v>345</v>
      </c>
      <c r="H1936" s="368">
        <f t="shared" si="780"/>
        <v>172.5</v>
      </c>
      <c r="I1936" s="1899"/>
      <c r="J1936" s="1899"/>
      <c r="K1936" s="211"/>
      <c r="L1936" s="211"/>
      <c r="M1936" s="211"/>
      <c r="N1936" s="211"/>
      <c r="O1936" s="211"/>
      <c r="P1936" s="211"/>
      <c r="Q1936" s="568"/>
      <c r="R1936" s="568"/>
      <c r="S1936" s="568"/>
      <c r="T1936" s="568"/>
      <c r="U1936" s="568"/>
      <c r="V1936" s="568"/>
      <c r="W1936" s="568"/>
      <c r="X1936" s="568"/>
      <c r="Y1936" s="1215"/>
      <c r="Z1936" s="568"/>
      <c r="AA1936" s="1088"/>
      <c r="AB1936" s="568"/>
      <c r="AC1936" s="568"/>
      <c r="AD1936" s="568"/>
      <c r="AE1936" s="568"/>
      <c r="AF1936" s="568"/>
      <c r="AG1936" s="1292"/>
      <c r="AH1936" s="564"/>
      <c r="AI1936" s="1457"/>
      <c r="AJ1936" s="1472"/>
    </row>
    <row r="1937" spans="1:36" ht="30" x14ac:dyDescent="0.25">
      <c r="A1937" s="239">
        <v>1</v>
      </c>
      <c r="B1937" s="292" t="s">
        <v>376</v>
      </c>
      <c r="C1937" s="2046"/>
      <c r="D1937" s="4"/>
      <c r="E1937" s="797">
        <v>300</v>
      </c>
      <c r="F1937" s="368">
        <f>ROUND(E1937/12*$B$4,0)</f>
        <v>200</v>
      </c>
      <c r="G1937" s="368">
        <v>547</v>
      </c>
      <c r="H1937" s="368">
        <f t="shared" si="780"/>
        <v>273.5</v>
      </c>
      <c r="I1937" s="1899"/>
      <c r="J1937" s="1899"/>
      <c r="K1937" s="211"/>
      <c r="L1937" s="211"/>
      <c r="M1937" s="211"/>
      <c r="N1937" s="211"/>
      <c r="O1937" s="211"/>
      <c r="P1937" s="211"/>
      <c r="Q1937" s="568"/>
      <c r="R1937" s="568"/>
      <c r="S1937" s="568"/>
      <c r="T1937" s="568"/>
      <c r="U1937" s="568"/>
      <c r="V1937" s="568"/>
      <c r="W1937" s="568"/>
      <c r="X1937" s="568"/>
      <c r="Y1937" s="1067"/>
      <c r="Z1937" s="568">
        <f t="shared" si="779"/>
        <v>0</v>
      </c>
      <c r="AA1937" s="1088"/>
      <c r="AB1937" s="568"/>
      <c r="AC1937" s="568"/>
      <c r="AD1937" s="568"/>
      <c r="AE1937" s="568"/>
      <c r="AF1937" s="568"/>
      <c r="AG1937" s="1276"/>
      <c r="AH1937" s="564"/>
      <c r="AI1937" s="1457"/>
      <c r="AJ1937" s="1472"/>
    </row>
    <row r="1938" spans="1:36" ht="29.25" x14ac:dyDescent="0.25">
      <c r="A1938" s="239">
        <v>1</v>
      </c>
      <c r="B1938" s="731" t="s">
        <v>372</v>
      </c>
      <c r="C1938" s="678"/>
      <c r="D1938" s="4"/>
      <c r="E1938" s="762">
        <f>E1900+E1920</f>
        <v>16700</v>
      </c>
      <c r="F1938" s="793">
        <f>F1900+F1920</f>
        <v>11133</v>
      </c>
      <c r="G1938" s="1058">
        <f>G1900+G1920</f>
        <v>10863</v>
      </c>
      <c r="H1938" s="1058">
        <f t="shared" si="780"/>
        <v>97.574777687954722</v>
      </c>
      <c r="I1938" s="1899"/>
      <c r="J1938" s="1899"/>
      <c r="K1938" s="211"/>
      <c r="L1938" s="211"/>
      <c r="M1938" s="211"/>
      <c r="N1938" s="211"/>
      <c r="O1938" s="211"/>
      <c r="P1938" s="211"/>
      <c r="Q1938" s="568"/>
      <c r="R1938" s="568"/>
      <c r="S1938" s="568"/>
      <c r="T1938" s="568"/>
      <c r="U1938" s="568"/>
      <c r="V1938" s="568"/>
      <c r="W1938" s="568"/>
      <c r="X1938" s="568"/>
      <c r="Y1938" s="1067"/>
      <c r="Z1938" s="568">
        <f t="shared" si="779"/>
        <v>0</v>
      </c>
      <c r="AA1938" s="1088"/>
      <c r="AB1938" s="568"/>
      <c r="AC1938" s="568"/>
      <c r="AD1938" s="568"/>
      <c r="AE1938" s="568"/>
      <c r="AF1938" s="568"/>
      <c r="AG1938" s="1280">
        <f>AG1900+AG1920</f>
        <v>0</v>
      </c>
      <c r="AH1938" s="564"/>
      <c r="AI1938" s="1457"/>
      <c r="AJ1938" s="1472"/>
    </row>
    <row r="1939" spans="1:36" ht="43.5" x14ac:dyDescent="0.25">
      <c r="A1939" s="239">
        <v>1</v>
      </c>
      <c r="B1939" s="731" t="s">
        <v>401</v>
      </c>
      <c r="C1939" s="678"/>
      <c r="D1939" s="4"/>
      <c r="E1939" s="762">
        <f>E1909</f>
        <v>22608</v>
      </c>
      <c r="F1939" s="1058">
        <f>F1909</f>
        <v>15072</v>
      </c>
      <c r="G1939" s="1058">
        <f>G1909</f>
        <v>13748</v>
      </c>
      <c r="H1939" s="1058">
        <f t="shared" si="780"/>
        <v>91.21549893842888</v>
      </c>
      <c r="I1939" s="1899"/>
      <c r="J1939" s="1899"/>
      <c r="K1939" s="211"/>
      <c r="L1939" s="211"/>
      <c r="M1939" s="211"/>
      <c r="N1939" s="211"/>
      <c r="O1939" s="211"/>
      <c r="P1939" s="211"/>
      <c r="Q1939" s="568"/>
      <c r="R1939" s="568"/>
      <c r="S1939" s="568"/>
      <c r="T1939" s="568"/>
      <c r="U1939" s="568"/>
      <c r="V1939" s="568"/>
      <c r="W1939" s="568"/>
      <c r="X1939" s="568"/>
      <c r="Y1939" s="1067"/>
      <c r="Z1939" s="568">
        <f t="shared" si="779"/>
        <v>0</v>
      </c>
      <c r="AA1939" s="1088"/>
      <c r="AB1939" s="568"/>
      <c r="AC1939" s="568"/>
      <c r="AD1939" s="568"/>
      <c r="AE1939" s="568"/>
      <c r="AF1939" s="568"/>
      <c r="AG1939" s="1280">
        <f>AG1909</f>
        <v>0</v>
      </c>
      <c r="AH1939" s="564"/>
      <c r="AI1939" s="1457"/>
      <c r="AJ1939" s="1472"/>
    </row>
    <row r="1940" spans="1:36" ht="29.25" x14ac:dyDescent="0.25">
      <c r="A1940" s="239">
        <v>1</v>
      </c>
      <c r="B1940" s="776" t="s">
        <v>373</v>
      </c>
      <c r="C1940" s="678"/>
      <c r="D1940" s="4"/>
      <c r="E1940" s="762">
        <f>E1928+E1907</f>
        <v>25000</v>
      </c>
      <c r="F1940" s="793">
        <f>F1928+F1907</f>
        <v>16667</v>
      </c>
      <c r="G1940" s="793">
        <f>G1928+G1907</f>
        <v>12388</v>
      </c>
      <c r="H1940" s="1058">
        <f t="shared" si="780"/>
        <v>74.3265134697306</v>
      </c>
      <c r="I1940" s="1899"/>
      <c r="J1940" s="1899"/>
      <c r="K1940" s="211"/>
      <c r="L1940" s="211"/>
      <c r="M1940" s="211"/>
      <c r="N1940" s="211"/>
      <c r="O1940" s="211"/>
      <c r="P1940" s="211"/>
      <c r="Q1940" s="568"/>
      <c r="R1940" s="568"/>
      <c r="S1940" s="568"/>
      <c r="T1940" s="568"/>
      <c r="U1940" s="568"/>
      <c r="V1940" s="568"/>
      <c r="W1940" s="568"/>
      <c r="X1940" s="568"/>
      <c r="Y1940" s="1067"/>
      <c r="Z1940" s="568">
        <f t="shared" si="779"/>
        <v>0</v>
      </c>
      <c r="AA1940" s="1088"/>
      <c r="AB1940" s="568"/>
      <c r="AC1940" s="568"/>
      <c r="AD1940" s="568"/>
      <c r="AE1940" s="568"/>
      <c r="AF1940" s="568"/>
      <c r="AG1940" s="1263">
        <f>AG1928+AG1907</f>
        <v>0</v>
      </c>
      <c r="AH1940" s="564"/>
      <c r="AI1940" s="1457"/>
      <c r="AJ1940" s="1472"/>
    </row>
    <row r="1941" spans="1:36" ht="29.25" x14ac:dyDescent="0.25">
      <c r="A1941" s="239">
        <v>1</v>
      </c>
      <c r="B1941" s="731" t="s">
        <v>374</v>
      </c>
      <c r="C1941" s="678"/>
      <c r="D1941" s="4"/>
      <c r="E1941" s="798">
        <f>E1932</f>
        <v>10157</v>
      </c>
      <c r="F1941" s="793">
        <f>F1932</f>
        <v>6771</v>
      </c>
      <c r="G1941" s="793">
        <f>G1932</f>
        <v>7180</v>
      </c>
      <c r="H1941" s="1058">
        <f t="shared" si="780"/>
        <v>106.04046669620439</v>
      </c>
      <c r="I1941" s="1899"/>
      <c r="J1941" s="1899"/>
      <c r="K1941" s="211"/>
      <c r="L1941" s="211"/>
      <c r="M1941" s="211"/>
      <c r="N1941" s="211"/>
      <c r="O1941" s="211"/>
      <c r="P1941" s="211"/>
      <c r="Q1941" s="568">
        <v>10148.671259999999</v>
      </c>
      <c r="R1941" s="568">
        <v>10148.671259999999</v>
      </c>
      <c r="S1941" s="568">
        <v>10148.671259999999</v>
      </c>
      <c r="T1941" s="568">
        <v>10148.671259999999</v>
      </c>
      <c r="U1941" s="568">
        <v>10148.671259999999</v>
      </c>
      <c r="V1941" s="568">
        <v>10148.671259999999</v>
      </c>
      <c r="W1941" s="568">
        <v>10148.671259999999</v>
      </c>
      <c r="X1941" s="568">
        <v>10148.671259999999</v>
      </c>
      <c r="Y1941" s="1215">
        <f t="shared" ref="Y1941" si="782">Q1941/12*$B$4+(R1941-Q1941)/11*7+(S1941-R1941)/10*6+(T1941-S1941)/9*5+(U1941-T1941)/8*4+(V1941-U1941)/7*3+(W1941-V1941)/6*2+(X1941-W1941)/5*1</f>
        <v>6765.7808399999994</v>
      </c>
      <c r="Z1941" s="568">
        <f t="shared" si="779"/>
        <v>7174.1123999999982</v>
      </c>
      <c r="AA1941" s="1088"/>
      <c r="AB1941" s="568"/>
      <c r="AC1941" s="568">
        <f>Z1941-Y1941</f>
        <v>408.33155999999872</v>
      </c>
      <c r="AD1941" s="568"/>
      <c r="AE1941" s="568">
        <v>-3.2167399999999997</v>
      </c>
      <c r="AF1941" s="568">
        <v>7170.8956599999983</v>
      </c>
      <c r="AG1941" s="1263">
        <f>AG1932</f>
        <v>0</v>
      </c>
      <c r="AH1941" s="564"/>
      <c r="AI1941" s="1457"/>
      <c r="AJ1941" s="1472"/>
    </row>
    <row r="1942" spans="1:36" x14ac:dyDescent="0.25">
      <c r="A1942" s="239">
        <v>1</v>
      </c>
      <c r="B1942" s="1523" t="s">
        <v>138</v>
      </c>
      <c r="C1942" s="1522"/>
      <c r="D1942" s="1523"/>
      <c r="E1942" s="773">
        <f>E1938+E1939+E1941+E1940*2.9</f>
        <v>121965</v>
      </c>
      <c r="F1942" s="2069">
        <f>F1938+F1939+F1941+F1940*2.9</f>
        <v>81310.299999999988</v>
      </c>
      <c r="G1942" s="2069">
        <f>G1938+G1939+G1941+G1940*2.9</f>
        <v>67716.2</v>
      </c>
      <c r="H1942" s="2069">
        <f t="shared" si="780"/>
        <v>83.281207915848313</v>
      </c>
      <c r="I1942" s="2145"/>
      <c r="J1942" s="2145"/>
      <c r="K1942" s="2165"/>
      <c r="L1942" s="2165"/>
      <c r="M1942" s="2165"/>
      <c r="N1942" s="2165"/>
      <c r="O1942" s="2165"/>
      <c r="P1942" s="2165"/>
      <c r="Q1942" s="566">
        <f t="shared" ref="Q1942:AC1942" si="783">SUM(Q1941,Q1935,Q1909,Q1899)</f>
        <v>130876.37991000002</v>
      </c>
      <c r="R1942" s="566">
        <f t="shared" ref="R1942:S1942" si="784">SUM(R1941,R1935,R1909,R1899)</f>
        <v>130876.37991000002</v>
      </c>
      <c r="S1942" s="566">
        <f t="shared" si="784"/>
        <v>130876.37991000002</v>
      </c>
      <c r="T1942" s="566">
        <f t="shared" ref="T1942:U1942" si="785">SUM(T1941,T1935,T1909,T1899)</f>
        <v>130876.37991000002</v>
      </c>
      <c r="U1942" s="566">
        <f t="shared" si="785"/>
        <v>130876.37991000002</v>
      </c>
      <c r="V1942" s="566">
        <f t="shared" ref="V1942:W1942" si="786">SUM(V1941,V1935,V1909,V1899)</f>
        <v>130876.37991000002</v>
      </c>
      <c r="W1942" s="566">
        <f t="shared" si="786"/>
        <v>130876.37991000002</v>
      </c>
      <c r="X1942" s="566">
        <f t="shared" ref="X1942" si="787">SUM(X1941,X1935,X1909,X1899)</f>
        <v>130876.37991000002</v>
      </c>
      <c r="Y1942" s="1216">
        <f t="shared" si="783"/>
        <v>87599.872646666685</v>
      </c>
      <c r="Z1942" s="566">
        <f t="shared" si="783"/>
        <v>86290.916060000018</v>
      </c>
      <c r="AA1942" s="1092">
        <f t="shared" si="783"/>
        <v>0</v>
      </c>
      <c r="AB1942" s="566">
        <f t="shared" si="783"/>
        <v>-417.97334000000001</v>
      </c>
      <c r="AC1942" s="566">
        <f t="shared" si="783"/>
        <v>-1308.9565866666696</v>
      </c>
      <c r="AD1942" s="566"/>
      <c r="AE1942" s="566">
        <f>SUM(AE1941,AE1935,AE1909,AE1899)</f>
        <v>-8.3188899999999997</v>
      </c>
      <c r="AF1942" s="566">
        <f>SUM(AF1941,AF1935,AF1909,AF1899)</f>
        <v>85864.623830000011</v>
      </c>
      <c r="AG1942" s="2070">
        <f>AG1938+AG1939+AG1941+AG1940*2.9</f>
        <v>0</v>
      </c>
      <c r="AH1942" s="1205">
        <f>SUM(AH1941,AH1935,AH1909,AH1899)</f>
        <v>0</v>
      </c>
      <c r="AI1942" s="1457"/>
      <c r="AJ1942" s="1472"/>
    </row>
    <row r="1943" spans="1:36" x14ac:dyDescent="0.25">
      <c r="A1943" s="239">
        <v>1</v>
      </c>
      <c r="B1943" s="1526" t="s">
        <v>29</v>
      </c>
      <c r="C1943" s="1890"/>
      <c r="D1943" s="1526"/>
      <c r="E1943" s="441"/>
      <c r="F1943" s="1164"/>
      <c r="G1943" s="1164"/>
      <c r="H1943" s="1164"/>
      <c r="I1943" s="1891"/>
      <c r="J1943" s="1891"/>
      <c r="K1943" s="528"/>
      <c r="L1943" s="528"/>
      <c r="M1943" s="528"/>
      <c r="N1943" s="528"/>
      <c r="O1943" s="528"/>
      <c r="P1943" s="528"/>
      <c r="Q1943" s="567"/>
      <c r="R1943" s="567"/>
      <c r="S1943" s="567"/>
      <c r="T1943" s="567"/>
      <c r="U1943" s="567"/>
      <c r="V1943" s="567"/>
      <c r="W1943" s="567"/>
      <c r="X1943" s="567"/>
      <c r="Y1943" s="1066"/>
      <c r="Z1943" s="567">
        <f>AF1943-AE1943-AB1943</f>
        <v>0</v>
      </c>
      <c r="AA1943" s="1091"/>
      <c r="AB1943" s="567"/>
      <c r="AC1943" s="567"/>
      <c r="AD1943" s="567"/>
      <c r="AE1943" s="567"/>
      <c r="AF1943" s="567"/>
      <c r="AG1943" s="1318"/>
      <c r="AH1943" s="610"/>
      <c r="AI1943" s="1457"/>
      <c r="AJ1943" s="1472"/>
    </row>
    <row r="1944" spans="1:36" ht="30" x14ac:dyDescent="0.25">
      <c r="A1944" s="239">
        <v>1</v>
      </c>
      <c r="B1944" s="2" t="s">
        <v>127</v>
      </c>
      <c r="C1944" s="691"/>
      <c r="D1944" s="2"/>
      <c r="E1944" s="419"/>
      <c r="F1944" s="375"/>
      <c r="G1944" s="375"/>
      <c r="H1944" s="375"/>
      <c r="I1944" s="1899"/>
      <c r="J1944" s="1899"/>
      <c r="K1944" s="1058"/>
      <c r="L1944" s="1058"/>
      <c r="M1944" s="1058"/>
      <c r="N1944" s="1058"/>
      <c r="O1944" s="1058"/>
      <c r="P1944" s="1058"/>
      <c r="Q1944" s="568"/>
      <c r="R1944" s="568"/>
      <c r="S1944" s="568"/>
      <c r="T1944" s="568"/>
      <c r="U1944" s="568"/>
      <c r="V1944" s="568"/>
      <c r="W1944" s="568"/>
      <c r="X1944" s="568"/>
      <c r="Y1944" s="1067"/>
      <c r="Z1944" s="568">
        <f>AF1944-AE1944-AB1944</f>
        <v>0</v>
      </c>
      <c r="AA1944" s="1088"/>
      <c r="AB1944" s="568"/>
      <c r="AC1944" s="568"/>
      <c r="AD1944" s="568"/>
      <c r="AE1944" s="568"/>
      <c r="AF1944" s="568"/>
      <c r="AG1944" s="1296"/>
      <c r="AH1944" s="564"/>
      <c r="AI1944" s="1457"/>
      <c r="AJ1944" s="1472"/>
    </row>
    <row r="1945" spans="1:36" s="249" customFormat="1" x14ac:dyDescent="0.25">
      <c r="A1945" s="239">
        <v>1</v>
      </c>
      <c r="B1945" s="222" t="s">
        <v>9</v>
      </c>
      <c r="C1945" s="694"/>
      <c r="D1945" s="3">
        <v>240</v>
      </c>
      <c r="E1945" s="419">
        <v>10</v>
      </c>
      <c r="F1945" s="213">
        <f>ROUND(E1945/12*$B$4,0)</f>
        <v>7</v>
      </c>
      <c r="G1945" s="213">
        <v>23</v>
      </c>
      <c r="H1945" s="213">
        <f t="shared" ref="H1945:H1951" si="788">G1945/F1945*100</f>
        <v>328.57142857142856</v>
      </c>
      <c r="I1945" s="1156">
        <v>10</v>
      </c>
      <c r="J1945" s="269">
        <f t="shared" ref="J1945:J1951" si="789">M1945/G1945</f>
        <v>9.9565217391304355</v>
      </c>
      <c r="K1945" s="270">
        <f>ROUND(E1945*I1945,0)</f>
        <v>100</v>
      </c>
      <c r="L1945" s="270">
        <f>ROUND(K1945/12*$B$4,0)</f>
        <v>67</v>
      </c>
      <c r="M1945" s="270">
        <v>229</v>
      </c>
      <c r="N1945" s="270">
        <f t="shared" ref="N1945:N1951" si="790">M1945/L1945*100</f>
        <v>341.79104477611941</v>
      </c>
      <c r="O1945" s="270">
        <f>K1945/D1945</f>
        <v>0.41666666666666669</v>
      </c>
      <c r="P1945" s="270">
        <f t="shared" ref="P1945:P1951" si="791">M1945/$B$4*12/O1945</f>
        <v>824.4</v>
      </c>
      <c r="Q1945" s="568"/>
      <c r="R1945" s="568"/>
      <c r="S1945" s="568"/>
      <c r="T1945" s="568"/>
      <c r="U1945" s="568"/>
      <c r="V1945" s="568"/>
      <c r="W1945" s="568"/>
      <c r="X1945" s="568"/>
      <c r="Y1945" s="1067"/>
      <c r="Z1945" s="568">
        <f>AF1945-AE1945-AB1945</f>
        <v>0</v>
      </c>
      <c r="AA1945" s="1088"/>
      <c r="AB1945" s="568"/>
      <c r="AC1945" s="568">
        <f>Z1945-Y1945</f>
        <v>0</v>
      </c>
      <c r="AD1945" s="568"/>
      <c r="AE1945" s="568"/>
      <c r="AF1945" s="568"/>
      <c r="AG1945" s="1292"/>
      <c r="AH1945" s="564"/>
      <c r="AI1945" s="1457"/>
      <c r="AJ1945" s="1472"/>
    </row>
    <row r="1946" spans="1:36" s="249" customFormat="1" x14ac:dyDescent="0.25">
      <c r="A1946" s="239">
        <v>1</v>
      </c>
      <c r="B1946" s="222" t="s">
        <v>272</v>
      </c>
      <c r="C1946" s="694"/>
      <c r="D1946" s="2044">
        <v>240</v>
      </c>
      <c r="E1946" s="420">
        <v>30</v>
      </c>
      <c r="F1946" s="219">
        <f>ROUND(E1946/12*$B$4,0)</f>
        <v>20</v>
      </c>
      <c r="G1946" s="219">
        <v>0</v>
      </c>
      <c r="H1946" s="219">
        <f t="shared" si="788"/>
        <v>0</v>
      </c>
      <c r="I1946" s="1902">
        <v>8</v>
      </c>
      <c r="J1946" s="1482" t="e">
        <f t="shared" si="789"/>
        <v>#DIV/0!</v>
      </c>
      <c r="K1946" s="481">
        <f>ROUND(E1946*I1946,0)</f>
        <v>240</v>
      </c>
      <c r="L1946" s="481">
        <f>ROUND(K1946/12*$B$4,0)</f>
        <v>160</v>
      </c>
      <c r="M1946" s="481"/>
      <c r="N1946" s="481">
        <f t="shared" si="790"/>
        <v>0</v>
      </c>
      <c r="O1946" s="481">
        <f>K1946/D1946</f>
        <v>1</v>
      </c>
      <c r="P1946" s="481">
        <f t="shared" si="791"/>
        <v>0</v>
      </c>
      <c r="Q1946" s="569"/>
      <c r="R1946" s="569"/>
      <c r="S1946" s="569"/>
      <c r="T1946" s="569"/>
      <c r="U1946" s="569"/>
      <c r="V1946" s="569"/>
      <c r="W1946" s="569"/>
      <c r="X1946" s="569"/>
      <c r="Y1946" s="1214"/>
      <c r="Z1946" s="569"/>
      <c r="AA1946" s="1504"/>
      <c r="AB1946" s="569"/>
      <c r="AC1946" s="569"/>
      <c r="AD1946" s="569"/>
      <c r="AE1946" s="569"/>
      <c r="AF1946" s="569"/>
      <c r="AG1946" s="1478"/>
      <c r="AH1946" s="1200"/>
      <c r="AI1946" s="1457"/>
      <c r="AJ1946" s="1472"/>
    </row>
    <row r="1947" spans="1:36" s="249" customFormat="1" x14ac:dyDescent="0.25">
      <c r="A1947" s="1541">
        <v>1</v>
      </c>
      <c r="B1947" s="660" t="s">
        <v>15</v>
      </c>
      <c r="C1947" s="703"/>
      <c r="D1947" s="2044">
        <v>240</v>
      </c>
      <c r="E1947" s="420">
        <v>24</v>
      </c>
      <c r="F1947" s="219">
        <f>ROUND(E1947/12*$B$4,0)</f>
        <v>16</v>
      </c>
      <c r="G1947" s="219">
        <v>19</v>
      </c>
      <c r="H1947" s="219">
        <f t="shared" si="788"/>
        <v>118.75</v>
      </c>
      <c r="I1947" s="1902">
        <v>9</v>
      </c>
      <c r="J1947" s="1482">
        <f t="shared" si="789"/>
        <v>9</v>
      </c>
      <c r="K1947" s="481">
        <f>ROUND(E1947*I1947,0)</f>
        <v>216</v>
      </c>
      <c r="L1947" s="481">
        <f>ROUND(K1947/12*$B$4,0)</f>
        <v>144</v>
      </c>
      <c r="M1947" s="481">
        <v>171</v>
      </c>
      <c r="N1947" s="481">
        <f t="shared" si="790"/>
        <v>118.75</v>
      </c>
      <c r="O1947" s="481">
        <f>K1947/D1947</f>
        <v>0.9</v>
      </c>
      <c r="P1947" s="481">
        <f t="shared" si="791"/>
        <v>285</v>
      </c>
      <c r="Q1947" s="569"/>
      <c r="R1947" s="569"/>
      <c r="S1947" s="569"/>
      <c r="T1947" s="569"/>
      <c r="U1947" s="569"/>
      <c r="V1947" s="569"/>
      <c r="W1947" s="569"/>
      <c r="X1947" s="569"/>
      <c r="Y1947" s="1214"/>
      <c r="Z1947" s="569"/>
      <c r="AA1947" s="1504"/>
      <c r="AB1947" s="569"/>
      <c r="AC1947" s="569"/>
      <c r="AD1947" s="569"/>
      <c r="AE1947" s="569"/>
      <c r="AF1947" s="569"/>
      <c r="AG1947" s="1478"/>
      <c r="AH1947" s="1200"/>
      <c r="AI1947" s="1457"/>
      <c r="AJ1947" s="1472"/>
    </row>
    <row r="1948" spans="1:36" s="249" customFormat="1" x14ac:dyDescent="0.25">
      <c r="A1948" s="1541">
        <v>1</v>
      </c>
      <c r="B1948" s="660" t="s">
        <v>67</v>
      </c>
      <c r="C1948" s="703"/>
      <c r="D1948" s="2044">
        <v>240</v>
      </c>
      <c r="E1948" s="420">
        <v>424</v>
      </c>
      <c r="F1948" s="219">
        <f>ROUND(E1948/12*$B$4,0)</f>
        <v>283</v>
      </c>
      <c r="G1948" s="219">
        <v>542</v>
      </c>
      <c r="H1948" s="219">
        <f t="shared" si="788"/>
        <v>191.51943462897526</v>
      </c>
      <c r="I1948" s="1902">
        <v>8</v>
      </c>
      <c r="J1948" s="269">
        <f t="shared" si="789"/>
        <v>7.9557195571955717</v>
      </c>
      <c r="K1948" s="481">
        <f>ROUND(E1948*I1948,0)</f>
        <v>3392</v>
      </c>
      <c r="L1948" s="481">
        <f>ROUND(K1948/12*$B$4,0)</f>
        <v>2261</v>
      </c>
      <c r="M1948" s="481">
        <v>4312</v>
      </c>
      <c r="N1948" s="481">
        <f t="shared" si="790"/>
        <v>190.71207430340559</v>
      </c>
      <c r="O1948" s="481">
        <f>K1948/D1948</f>
        <v>14.133333333333333</v>
      </c>
      <c r="P1948" s="481">
        <f t="shared" si="791"/>
        <v>457.64150943396226</v>
      </c>
      <c r="Q1948" s="569"/>
      <c r="R1948" s="569"/>
      <c r="S1948" s="569"/>
      <c r="T1948" s="569"/>
      <c r="U1948" s="569"/>
      <c r="V1948" s="569"/>
      <c r="W1948" s="569"/>
      <c r="X1948" s="569"/>
      <c r="Y1948" s="1214"/>
      <c r="Z1948" s="569"/>
      <c r="AA1948" s="1504"/>
      <c r="AB1948" s="569"/>
      <c r="AC1948" s="569"/>
      <c r="AD1948" s="569"/>
      <c r="AE1948" s="569"/>
      <c r="AF1948" s="569"/>
      <c r="AG1948" s="1478"/>
      <c r="AH1948" s="1200"/>
      <c r="AI1948" s="1457"/>
      <c r="AJ1948" s="1472"/>
    </row>
    <row r="1949" spans="1:36" s="249" customFormat="1" x14ac:dyDescent="0.25">
      <c r="A1949" s="1541">
        <v>1</v>
      </c>
      <c r="B1949" s="1549" t="s">
        <v>55</v>
      </c>
      <c r="C1949" s="694"/>
      <c r="D1949" s="2044">
        <v>240</v>
      </c>
      <c r="E1949" s="420">
        <v>412</v>
      </c>
      <c r="F1949" s="219">
        <f>ROUND(E1949/12*$B$4,0)</f>
        <v>275</v>
      </c>
      <c r="G1949" s="219">
        <v>0</v>
      </c>
      <c r="H1949" s="219">
        <f t="shared" si="788"/>
        <v>0</v>
      </c>
      <c r="I1949" s="1902">
        <v>8</v>
      </c>
      <c r="J1949" s="1482" t="e">
        <f t="shared" si="789"/>
        <v>#DIV/0!</v>
      </c>
      <c r="K1949" s="481">
        <f>ROUND(E1949*I1949,0)</f>
        <v>3296</v>
      </c>
      <c r="L1949" s="481">
        <f>ROUND(K1949/12*$B$4,0)</f>
        <v>2197</v>
      </c>
      <c r="M1949" s="481"/>
      <c r="N1949" s="481">
        <f t="shared" si="790"/>
        <v>0</v>
      </c>
      <c r="O1949" s="481">
        <f>K1949/D1949</f>
        <v>13.733333333333333</v>
      </c>
      <c r="P1949" s="481">
        <f t="shared" si="791"/>
        <v>0</v>
      </c>
      <c r="Q1949" s="569"/>
      <c r="R1949" s="569"/>
      <c r="S1949" s="569"/>
      <c r="T1949" s="569"/>
      <c r="U1949" s="569"/>
      <c r="V1949" s="569"/>
      <c r="W1949" s="569"/>
      <c r="X1949" s="569"/>
      <c r="Y1949" s="1214"/>
      <c r="Z1949" s="569"/>
      <c r="AA1949" s="1504"/>
      <c r="AB1949" s="569"/>
      <c r="AC1949" s="569"/>
      <c r="AD1949" s="569"/>
      <c r="AE1949" s="569"/>
      <c r="AF1949" s="569"/>
      <c r="AG1949" s="1478"/>
      <c r="AH1949" s="1200"/>
      <c r="AI1949" s="1457"/>
      <c r="AJ1949" s="1472"/>
    </row>
    <row r="1950" spans="1:36" x14ac:dyDescent="0.25">
      <c r="A1950" s="1541">
        <v>1</v>
      </c>
      <c r="B1950" s="1551" t="s">
        <v>183</v>
      </c>
      <c r="C1950" s="1765"/>
      <c r="D1950" s="2065"/>
      <c r="E1950" s="421">
        <f>SUM(E1945:E1949)</f>
        <v>900</v>
      </c>
      <c r="F1950" s="2205">
        <f>SUM(F1945:F1949)</f>
        <v>601</v>
      </c>
      <c r="G1950" s="2205">
        <f>SUM(G1945:G1949)</f>
        <v>584</v>
      </c>
      <c r="H1950" s="284">
        <f t="shared" si="788"/>
        <v>97.171381031613976</v>
      </c>
      <c r="I1950" s="1922">
        <f>IF(E1950=0,0,K1950/E1950)</f>
        <v>8.0488888888888894</v>
      </c>
      <c r="J1950" s="1516">
        <f t="shared" si="789"/>
        <v>8.0684931506849313</v>
      </c>
      <c r="K1950" s="1580">
        <f>SUM(K1945:K1949)</f>
        <v>7244</v>
      </c>
      <c r="L1950" s="1580">
        <f>SUM(L1945:L1949)</f>
        <v>4829</v>
      </c>
      <c r="M1950" s="1580">
        <f>SUM(M1945:M1949)</f>
        <v>4712</v>
      </c>
      <c r="N1950" s="1580">
        <f t="shared" si="790"/>
        <v>97.577138123835155</v>
      </c>
      <c r="O1950" s="1580">
        <f>SUM(O1945:O1949)</f>
        <v>30.18333333333333</v>
      </c>
      <c r="P1950" s="481">
        <f t="shared" si="791"/>
        <v>234.16896742131422</v>
      </c>
      <c r="Q1950" s="569"/>
      <c r="R1950" s="569"/>
      <c r="S1950" s="569"/>
      <c r="T1950" s="569"/>
      <c r="U1950" s="569"/>
      <c r="V1950" s="569"/>
      <c r="W1950" s="569"/>
      <c r="X1950" s="569"/>
      <c r="Y1950" s="1214"/>
      <c r="Z1950" s="569">
        <f t="shared" ref="Z1950:Z1958" si="792">AF1950-AE1950-AB1950</f>
        <v>0</v>
      </c>
      <c r="AA1950" s="1504"/>
      <c r="AB1950" s="569"/>
      <c r="AC1950" s="569"/>
      <c r="AD1950" s="569"/>
      <c r="AE1950" s="569"/>
      <c r="AF1950" s="569"/>
      <c r="AG1950" s="2206">
        <f>SUM(AG1945:AG1949)</f>
        <v>0</v>
      </c>
      <c r="AH1950" s="1200"/>
      <c r="AI1950" s="1457"/>
      <c r="AJ1950" s="1472"/>
    </row>
    <row r="1951" spans="1:36" ht="30" thickBot="1" x14ac:dyDescent="0.3">
      <c r="A1951" s="1541">
        <v>1</v>
      </c>
      <c r="B1951" s="1748" t="s">
        <v>214</v>
      </c>
      <c r="C1951" s="250"/>
      <c r="D1951" s="250"/>
      <c r="E1951" s="447">
        <f>SUM(E1950)</f>
        <v>900</v>
      </c>
      <c r="F1951" s="2039">
        <f>SUM(F1950)</f>
        <v>601</v>
      </c>
      <c r="G1951" s="2039">
        <f>SUM(G1950)</f>
        <v>584</v>
      </c>
      <c r="H1951" s="2039">
        <f t="shared" si="788"/>
        <v>97.171381031613976</v>
      </c>
      <c r="I1951" s="1558">
        <f>IF(E1951=0,0,K1951/E1951)</f>
        <v>8.0488888888888894</v>
      </c>
      <c r="J1951" s="1558">
        <f t="shared" si="789"/>
        <v>8.0684931506849313</v>
      </c>
      <c r="K1951" s="2039">
        <f>SUM(K1950)</f>
        <v>7244</v>
      </c>
      <c r="L1951" s="2039">
        <f>SUM(L1950)</f>
        <v>4829</v>
      </c>
      <c r="M1951" s="2039">
        <f>SUM(M1950)</f>
        <v>4712</v>
      </c>
      <c r="N1951" s="1664">
        <f t="shared" si="790"/>
        <v>97.577138123835155</v>
      </c>
      <c r="O1951" s="1664">
        <f>O1950</f>
        <v>30.18333333333333</v>
      </c>
      <c r="P1951" s="1560">
        <f t="shared" si="791"/>
        <v>234.16896742131422</v>
      </c>
      <c r="Q1951" s="573">
        <v>13313.492864</v>
      </c>
      <c r="R1951" s="573">
        <v>13313.492864</v>
      </c>
      <c r="S1951" s="573">
        <v>13313.492864</v>
      </c>
      <c r="T1951" s="573">
        <v>13313.492864</v>
      </c>
      <c r="U1951" s="573">
        <v>13313.492864</v>
      </c>
      <c r="V1951" s="573">
        <v>13313.492864</v>
      </c>
      <c r="W1951" s="573">
        <v>13313.492864</v>
      </c>
      <c r="X1951" s="573">
        <v>13313.492864</v>
      </c>
      <c r="Y1951" s="1219">
        <f t="shared" ref="Y1951" si="793">Q1951/12*$B$4+(R1951-Q1951)/11*7+(S1951-R1951)/10*6+(T1951-S1951)/9*5+(U1951-T1951)/8*4+(V1951-U1951)/7*3+(W1951-V1951)/6*2+(X1951-W1951)/5*1</f>
        <v>8875.6619093333338</v>
      </c>
      <c r="Z1951" s="573">
        <f t="shared" si="792"/>
        <v>8681.8445299999985</v>
      </c>
      <c r="AA1951" s="1090"/>
      <c r="AB1951" s="573"/>
      <c r="AC1951" s="573">
        <f>Z1951-Y1951</f>
        <v>-193.81737933333534</v>
      </c>
      <c r="AD1951" s="573"/>
      <c r="AE1951" s="573">
        <v>-11.29982</v>
      </c>
      <c r="AF1951" s="573">
        <v>8670.5447099999983</v>
      </c>
      <c r="AG1951" s="2042">
        <f>SUM(AG1950)</f>
        <v>0</v>
      </c>
      <c r="AH1951" s="1254"/>
      <c r="AI1951" s="1457"/>
      <c r="AJ1951" s="1472"/>
    </row>
    <row r="1952" spans="1:36" ht="15.75" thickBot="1" x14ac:dyDescent="0.3">
      <c r="A1952" s="239">
        <v>1</v>
      </c>
      <c r="B1952" s="2074" t="s">
        <v>407</v>
      </c>
      <c r="C1952" s="2075"/>
      <c r="D1952" s="2074"/>
      <c r="E1952" s="456"/>
      <c r="F1952" s="2167"/>
      <c r="G1952" s="2167"/>
      <c r="H1952" s="2167"/>
      <c r="I1952" s="1894"/>
      <c r="J1952" s="1894"/>
      <c r="K1952" s="2167"/>
      <c r="L1952" s="2167"/>
      <c r="M1952" s="2167">
        <f>SUM(M1942,M1951)</f>
        <v>4712</v>
      </c>
      <c r="N1952" s="2167"/>
      <c r="O1952" s="2167"/>
      <c r="P1952" s="2167"/>
      <c r="Q1952" s="574">
        <f t="shared" ref="Q1952:Y1952" si="794">SUM(Q1942,Q1951)</f>
        <v>144189.87277400002</v>
      </c>
      <c r="R1952" s="574">
        <f t="shared" si="794"/>
        <v>144189.87277400002</v>
      </c>
      <c r="S1952" s="574">
        <f t="shared" si="794"/>
        <v>144189.87277400002</v>
      </c>
      <c r="T1952" s="574">
        <f t="shared" si="794"/>
        <v>144189.87277400002</v>
      </c>
      <c r="U1952" s="574">
        <f t="shared" si="794"/>
        <v>144189.87277400002</v>
      </c>
      <c r="V1952" s="574">
        <f t="shared" ref="V1952:W1952" si="795">SUM(V1942,V1951)</f>
        <v>144189.87277400002</v>
      </c>
      <c r="W1952" s="574">
        <f t="shared" si="795"/>
        <v>144189.87277400002</v>
      </c>
      <c r="X1952" s="574">
        <f t="shared" ref="X1952" si="796">SUM(X1942,X1951)</f>
        <v>144189.87277400002</v>
      </c>
      <c r="Y1952" s="1068">
        <f t="shared" si="794"/>
        <v>96475.534556000013</v>
      </c>
      <c r="Z1952" s="574">
        <f t="shared" si="792"/>
        <v>94972.760590000005</v>
      </c>
      <c r="AA1952" s="1093"/>
      <c r="AB1952" s="277">
        <f>SUM(AB1942,AB1951)</f>
        <v>-417.97334000000001</v>
      </c>
      <c r="AC1952" s="574">
        <f>SUM(AC1942,AC1951)</f>
        <v>-1502.773966000005</v>
      </c>
      <c r="AD1952" s="574">
        <f>SUM(AD1942,AD1951)</f>
        <v>0</v>
      </c>
      <c r="AE1952" s="574">
        <f>SUM(AE1942,AE1951)</f>
        <v>-19.61871</v>
      </c>
      <c r="AF1952" s="574">
        <f>SUM(AF1942,AF1951)</f>
        <v>94535.168540000013</v>
      </c>
      <c r="AG1952" s="1322"/>
      <c r="AH1952" s="1202">
        <f>SUM(AH1942,AH1951)</f>
        <v>0</v>
      </c>
      <c r="AI1952" s="1457"/>
      <c r="AJ1952" s="1472"/>
    </row>
    <row r="1953" spans="1:36" s="2711" customFormat="1" ht="15.75" thickBot="1" x14ac:dyDescent="0.3">
      <c r="A1953" s="2711">
        <v>1</v>
      </c>
      <c r="B1953" s="933"/>
      <c r="C1953" s="933"/>
      <c r="D1953" s="933"/>
      <c r="E1953" s="457"/>
      <c r="F1953" s="1497"/>
      <c r="G1953" s="1497"/>
      <c r="H1953" s="1497"/>
      <c r="I1953" s="485"/>
      <c r="J1953" s="485"/>
      <c r="K1953" s="1498"/>
      <c r="L1953" s="1498"/>
      <c r="M1953" s="1498"/>
      <c r="N1953" s="1498"/>
      <c r="O1953" s="1498"/>
      <c r="P1953" s="1498"/>
      <c r="Q1953" s="567"/>
      <c r="R1953" s="567"/>
      <c r="S1953" s="567"/>
      <c r="T1953" s="567"/>
      <c r="U1953" s="567"/>
      <c r="V1953" s="567"/>
      <c r="W1953" s="567"/>
      <c r="X1953" s="567"/>
      <c r="Y1953" s="567"/>
      <c r="Z1953" s="567">
        <f t="shared" si="792"/>
        <v>0</v>
      </c>
      <c r="AA1953" s="567"/>
      <c r="AB1953" s="567"/>
      <c r="AC1953" s="567"/>
      <c r="AD1953" s="567"/>
      <c r="AE1953" s="567"/>
      <c r="AF1953" s="567"/>
      <c r="AG1953" s="1497"/>
      <c r="AH1953" s="567"/>
      <c r="AI1953" s="1457"/>
      <c r="AJ1953" s="1472"/>
    </row>
    <row r="1954" spans="1:36" s="2711" customFormat="1" x14ac:dyDescent="0.25">
      <c r="A1954" s="2711">
        <v>1</v>
      </c>
      <c r="B1954" s="3777" t="s">
        <v>547</v>
      </c>
      <c r="C1954" s="3728"/>
      <c r="D1954" s="12"/>
      <c r="E1954" s="458"/>
      <c r="F1954" s="213"/>
      <c r="G1954" s="793"/>
      <c r="H1954" s="213"/>
      <c r="I1954" s="385"/>
      <c r="J1954" s="385"/>
      <c r="K1954" s="1502"/>
      <c r="L1954" s="1502"/>
      <c r="M1954" s="1502"/>
      <c r="N1954" s="1502"/>
      <c r="O1954" s="1502"/>
      <c r="P1954" s="1502"/>
      <c r="Q1954" s="568"/>
      <c r="R1954" s="568"/>
      <c r="S1954" s="568"/>
      <c r="T1954" s="568"/>
      <c r="U1954" s="568"/>
      <c r="V1954" s="568"/>
      <c r="W1954" s="568"/>
      <c r="X1954" s="568"/>
      <c r="Y1954" s="569"/>
      <c r="Z1954" s="568">
        <f t="shared" si="792"/>
        <v>0</v>
      </c>
      <c r="AA1954" s="568"/>
      <c r="AB1954" s="568"/>
      <c r="AC1954" s="568"/>
      <c r="AD1954" s="568"/>
      <c r="AE1954" s="568"/>
      <c r="AF1954" s="568"/>
      <c r="AG1954" s="793"/>
      <c r="AH1954" s="568"/>
      <c r="AI1954" s="1457"/>
      <c r="AJ1954" s="1472"/>
    </row>
    <row r="1955" spans="1:36" s="2711" customFormat="1" x14ac:dyDescent="0.25">
      <c r="A1955" s="2711">
        <v>1</v>
      </c>
      <c r="B1955" s="3778" t="s">
        <v>210</v>
      </c>
      <c r="C1955" s="1774"/>
      <c r="D1955" s="12"/>
      <c r="E1955" s="458">
        <f>E1958</f>
        <v>197428</v>
      </c>
      <c r="F1955" s="793">
        <f>ROUND(E1955/12*$B$4,0)</f>
        <v>131619</v>
      </c>
      <c r="G1955" s="793">
        <f>G1958</f>
        <v>150230</v>
      </c>
      <c r="H1955" s="213">
        <f>G1955/F1955*100</f>
        <v>114.14005576702453</v>
      </c>
      <c r="I1955" s="385"/>
      <c r="J1955" s="385"/>
      <c r="K1955" s="1502"/>
      <c r="L1955" s="1502"/>
      <c r="M1955" s="1502"/>
      <c r="N1955" s="1502"/>
      <c r="O1955" s="1502"/>
      <c r="P1955" s="1502"/>
      <c r="Q1955" s="568"/>
      <c r="R1955" s="568"/>
      <c r="S1955" s="568"/>
      <c r="T1955" s="568"/>
      <c r="U1955" s="568"/>
      <c r="V1955" s="568"/>
      <c r="W1955" s="568"/>
      <c r="X1955" s="568"/>
      <c r="Y1955" s="568"/>
      <c r="Z1955" s="568">
        <f t="shared" si="792"/>
        <v>0</v>
      </c>
      <c r="AA1955" s="568"/>
      <c r="AB1955" s="568"/>
      <c r="AC1955" s="568"/>
      <c r="AD1955" s="568"/>
      <c r="AE1955" s="568"/>
      <c r="AF1955" s="568"/>
      <c r="AG1955" s="793">
        <f>AG1958</f>
        <v>0</v>
      </c>
      <c r="AH1955" s="568"/>
      <c r="AI1955" s="1457"/>
      <c r="AJ1955" s="1472"/>
    </row>
    <row r="1956" spans="1:36" s="2711" customFormat="1" x14ac:dyDescent="0.25">
      <c r="A1956" s="2711">
        <v>1</v>
      </c>
      <c r="B1956" s="2207" t="s">
        <v>211</v>
      </c>
      <c r="C1956" s="2207"/>
      <c r="D1956" s="12"/>
      <c r="E1956" s="422">
        <f>E1958-E1957</f>
        <v>197358</v>
      </c>
      <c r="F1956" s="213">
        <f>ROUND(E1956/12*$B$4,0)</f>
        <v>131572</v>
      </c>
      <c r="G1956" s="214">
        <f>G1958-G1957</f>
        <v>150167</v>
      </c>
      <c r="H1956" s="213">
        <f>G1956/F1956*100</f>
        <v>114.13294621956038</v>
      </c>
      <c r="I1956" s="385"/>
      <c r="J1956" s="385"/>
      <c r="K1956" s="1502"/>
      <c r="L1956" s="1502"/>
      <c r="M1956" s="1502"/>
      <c r="N1956" s="1502"/>
      <c r="O1956" s="1502"/>
      <c r="P1956" s="1502"/>
      <c r="Q1956" s="568"/>
      <c r="R1956" s="568"/>
      <c r="S1956" s="568"/>
      <c r="T1956" s="568"/>
      <c r="U1956" s="568"/>
      <c r="V1956" s="568"/>
      <c r="W1956" s="568"/>
      <c r="X1956" s="568"/>
      <c r="Y1956" s="568"/>
      <c r="Z1956" s="568">
        <f t="shared" si="792"/>
        <v>0</v>
      </c>
      <c r="AA1956" s="568"/>
      <c r="AB1956" s="568"/>
      <c r="AC1956" s="568"/>
      <c r="AD1956" s="568"/>
      <c r="AE1956" s="568"/>
      <c r="AF1956" s="568"/>
      <c r="AG1956" s="214">
        <f>AG1958-AG1957</f>
        <v>0</v>
      </c>
      <c r="AH1956" s="568"/>
      <c r="AI1956" s="1457"/>
      <c r="AJ1956" s="1472"/>
    </row>
    <row r="1957" spans="1:36" s="2711" customFormat="1" ht="30" customHeight="1" x14ac:dyDescent="0.25">
      <c r="A1957" s="2711">
        <v>1</v>
      </c>
      <c r="B1957" s="2207" t="s">
        <v>212</v>
      </c>
      <c r="C1957" s="2207"/>
      <c r="D1957" s="12"/>
      <c r="E1957" s="422">
        <v>70</v>
      </c>
      <c r="F1957" s="213">
        <f>ROUND(E1957/12*$B$4,0)</f>
        <v>47</v>
      </c>
      <c r="G1957" s="214">
        <v>63</v>
      </c>
      <c r="H1957" s="213">
        <f>G1957/F1957*100</f>
        <v>134.04255319148936</v>
      </c>
      <c r="I1957" s="385"/>
      <c r="J1957" s="385"/>
      <c r="K1957" s="1502"/>
      <c r="L1957" s="1502"/>
      <c r="M1957" s="1502"/>
      <c r="N1957" s="1502"/>
      <c r="O1957" s="1502"/>
      <c r="P1957" s="1502"/>
      <c r="Q1957" s="568"/>
      <c r="R1957" s="568"/>
      <c r="S1957" s="568"/>
      <c r="T1957" s="568"/>
      <c r="U1957" s="568"/>
      <c r="V1957" s="568"/>
      <c r="W1957" s="568"/>
      <c r="X1957" s="568"/>
      <c r="Y1957" s="568"/>
      <c r="Z1957" s="568">
        <f t="shared" si="792"/>
        <v>0</v>
      </c>
      <c r="AA1957" s="568"/>
      <c r="AB1957" s="568"/>
      <c r="AC1957" s="568"/>
      <c r="AD1957" s="568"/>
      <c r="AE1957" s="568"/>
      <c r="AF1957" s="568"/>
      <c r="AG1957" s="214"/>
      <c r="AH1957" s="568"/>
      <c r="AI1957" s="1457"/>
      <c r="AJ1957" s="1472"/>
    </row>
    <row r="1958" spans="1:36" s="2711" customFormat="1" ht="42" customHeight="1" thickBot="1" x14ac:dyDescent="0.3">
      <c r="A1958" s="2711">
        <v>1</v>
      </c>
      <c r="B1958" s="1008" t="s">
        <v>217</v>
      </c>
      <c r="C1958" s="2071"/>
      <c r="D1958" s="1804"/>
      <c r="E1958" s="458">
        <v>197428</v>
      </c>
      <c r="F1958" s="793">
        <f>ROUND(E1958/12*$B$4,0)</f>
        <v>131619</v>
      </c>
      <c r="G1958" s="793">
        <v>150230</v>
      </c>
      <c r="H1958" s="2182">
        <f>G1958/F1958*100</f>
        <v>114.14005576702453</v>
      </c>
      <c r="I1958" s="1585"/>
      <c r="J1958" s="1585"/>
      <c r="K1958" s="1546"/>
      <c r="L1958" s="1546"/>
      <c r="M1958" s="1546"/>
      <c r="N1958" s="1546"/>
      <c r="O1958" s="1546"/>
      <c r="P1958" s="1546"/>
      <c r="Q1958" s="570">
        <v>838709.1054</v>
      </c>
      <c r="R1958" s="570">
        <v>838709.1054</v>
      </c>
      <c r="S1958" s="570">
        <v>838709.1054</v>
      </c>
      <c r="T1958" s="570">
        <v>838709.1054</v>
      </c>
      <c r="U1958" s="570">
        <v>838709.1054</v>
      </c>
      <c r="V1958" s="570">
        <v>838709.1054</v>
      </c>
      <c r="W1958" s="570">
        <v>838709.1054</v>
      </c>
      <c r="X1958" s="570">
        <v>838709.1054</v>
      </c>
      <c r="Y1958" s="246">
        <f t="shared" ref="Y1958" si="797">Q1958/12*$B$4+(R1958-Q1958)/11*7+(S1958-R1958)/10*6+(T1958-S1958)/9*5+(U1958-T1958)/8*4+(V1958-U1958)/7*3+(W1958-V1958)/6*2+(X1958-W1958)/5*1</f>
        <v>559139.40359999996</v>
      </c>
      <c r="Z1958" s="570">
        <f t="shared" si="792"/>
        <v>559139.40359999996</v>
      </c>
      <c r="AA1958" s="570"/>
      <c r="AB1958" s="570"/>
      <c r="AC1958" s="570">
        <f>Z1958-Y1958</f>
        <v>0</v>
      </c>
      <c r="AD1958" s="570"/>
      <c r="AE1958" s="570">
        <v>-32.281940000000006</v>
      </c>
      <c r="AF1958" s="570">
        <v>559107.12165999995</v>
      </c>
      <c r="AG1958" s="793"/>
      <c r="AH1958" s="570"/>
      <c r="AI1958" s="1457"/>
      <c r="AJ1958" s="1472"/>
    </row>
    <row r="1959" spans="1:36" s="2711" customFormat="1" ht="15.75" thickBot="1" x14ac:dyDescent="0.3">
      <c r="A1959" s="2711">
        <v>1</v>
      </c>
      <c r="B1959" s="274" t="s">
        <v>407</v>
      </c>
      <c r="C1959" s="274"/>
      <c r="D1959" s="274"/>
      <c r="E1959" s="459"/>
      <c r="F1959" s="1610"/>
      <c r="G1959" s="1610"/>
      <c r="H1959" s="1610"/>
      <c r="I1959" s="1673"/>
      <c r="J1959" s="1673"/>
      <c r="K1959" s="1772"/>
      <c r="L1959" s="1772"/>
      <c r="M1959" s="1772"/>
      <c r="N1959" s="1772"/>
      <c r="O1959" s="1772"/>
      <c r="P1959" s="1772"/>
      <c r="Q1959" s="574">
        <f t="shared" ref="Q1959:Y1959" si="798">Q1958</f>
        <v>838709.1054</v>
      </c>
      <c r="R1959" s="574">
        <f t="shared" si="798"/>
        <v>838709.1054</v>
      </c>
      <c r="S1959" s="574">
        <f t="shared" si="798"/>
        <v>838709.1054</v>
      </c>
      <c r="T1959" s="574">
        <f t="shared" si="798"/>
        <v>838709.1054</v>
      </c>
      <c r="U1959" s="574">
        <f t="shared" si="798"/>
        <v>838709.1054</v>
      </c>
      <c r="V1959" s="574">
        <f t="shared" ref="V1959:W1959" si="799">V1958</f>
        <v>838709.1054</v>
      </c>
      <c r="W1959" s="574">
        <f t="shared" si="799"/>
        <v>838709.1054</v>
      </c>
      <c r="X1959" s="574">
        <f t="shared" ref="X1959" si="800">X1958</f>
        <v>838709.1054</v>
      </c>
      <c r="Y1959" s="574">
        <f t="shared" si="798"/>
        <v>559139.40359999996</v>
      </c>
      <c r="Z1959" s="574">
        <f t="shared" ref="Z1959:AF1959" si="801">Z1958</f>
        <v>559139.40359999996</v>
      </c>
      <c r="AA1959" s="574">
        <f t="shared" si="801"/>
        <v>0</v>
      </c>
      <c r="AB1959" s="277">
        <f>AB1958</f>
        <v>0</v>
      </c>
      <c r="AC1959" s="574">
        <f t="shared" si="801"/>
        <v>0</v>
      </c>
      <c r="AD1959" s="574"/>
      <c r="AE1959" s="574">
        <f t="shared" si="801"/>
        <v>-32.281940000000006</v>
      </c>
      <c r="AF1959" s="574">
        <f t="shared" si="801"/>
        <v>559107.12165999995</v>
      </c>
      <c r="AG1959" s="1610"/>
      <c r="AH1959" s="574">
        <f t="shared" ref="AH1959" si="802">AH1958</f>
        <v>0</v>
      </c>
      <c r="AI1959" s="1457"/>
      <c r="AJ1959" s="1472"/>
    </row>
    <row r="1960" spans="1:36" x14ac:dyDescent="0.25">
      <c r="A1960" s="239">
        <v>1</v>
      </c>
      <c r="B1960" s="3777" t="s">
        <v>548</v>
      </c>
      <c r="C1960" s="2208"/>
      <c r="D1960" s="2209"/>
      <c r="E1960" s="441"/>
      <c r="F1960" s="1164"/>
      <c r="G1960" s="1164"/>
      <c r="H1960" s="1164"/>
      <c r="I1960" s="1895"/>
      <c r="J1960" s="1895"/>
      <c r="K1960" s="2210"/>
      <c r="L1960" s="2210"/>
      <c r="M1960" s="2210"/>
      <c r="N1960" s="2210"/>
      <c r="O1960" s="2210"/>
      <c r="P1960" s="2210"/>
      <c r="Q1960" s="567"/>
      <c r="R1960" s="567"/>
      <c r="S1960" s="567"/>
      <c r="T1960" s="567"/>
      <c r="U1960" s="567"/>
      <c r="V1960" s="567"/>
      <c r="W1960" s="567"/>
      <c r="X1960" s="567"/>
      <c r="Y1960" s="1066"/>
      <c r="Z1960" s="567">
        <f t="shared" ref="Z1960:Z1965" si="803">AF1960-AE1960-AB1960</f>
        <v>0</v>
      </c>
      <c r="AA1960" s="1091"/>
      <c r="AB1960" s="567"/>
      <c r="AC1960" s="567"/>
      <c r="AD1960" s="567"/>
      <c r="AE1960" s="567"/>
      <c r="AF1960" s="567"/>
      <c r="AG1960" s="1318"/>
      <c r="AH1960" s="610"/>
      <c r="AI1960" s="1457"/>
      <c r="AJ1960" s="1472"/>
    </row>
    <row r="1961" spans="1:36" ht="45.75" customHeight="1" x14ac:dyDescent="0.25">
      <c r="A1961" s="239">
        <v>1</v>
      </c>
      <c r="B1961" s="3778"/>
      <c r="C1961" s="2211"/>
      <c r="D1961" s="1463"/>
      <c r="E1961" s="419"/>
      <c r="F1961" s="375"/>
      <c r="G1961" s="375"/>
      <c r="H1961" s="375"/>
      <c r="I1961" s="1156"/>
      <c r="J1961" s="1156"/>
      <c r="K1961" s="1860"/>
      <c r="L1961" s="1860"/>
      <c r="M1961" s="1860"/>
      <c r="N1961" s="1860"/>
      <c r="O1961" s="1860"/>
      <c r="P1961" s="1860"/>
      <c r="Q1961" s="568"/>
      <c r="R1961" s="568"/>
      <c r="S1961" s="568"/>
      <c r="T1961" s="568"/>
      <c r="U1961" s="568"/>
      <c r="V1961" s="568"/>
      <c r="W1961" s="568"/>
      <c r="X1961" s="568"/>
      <c r="Y1961" s="1067"/>
      <c r="Z1961" s="568">
        <f t="shared" si="803"/>
        <v>0</v>
      </c>
      <c r="AA1961" s="1088"/>
      <c r="AB1961" s="568"/>
      <c r="AC1961" s="568"/>
      <c r="AD1961" s="568"/>
      <c r="AE1961" s="568"/>
      <c r="AF1961" s="568"/>
      <c r="AG1961" s="1296"/>
      <c r="AH1961" s="564"/>
      <c r="AI1961" s="1457"/>
      <c r="AJ1961" s="1472"/>
    </row>
    <row r="1962" spans="1:36" x14ac:dyDescent="0.25">
      <c r="A1962" s="239">
        <v>1</v>
      </c>
      <c r="B1962" s="1874" t="s">
        <v>5</v>
      </c>
      <c r="C1962" s="1875"/>
      <c r="D1962" s="1874"/>
      <c r="E1962" s="419"/>
      <c r="F1962" s="375"/>
      <c r="G1962" s="375"/>
      <c r="H1962" s="375"/>
      <c r="I1962" s="1156"/>
      <c r="J1962" s="1156"/>
      <c r="K1962" s="1860"/>
      <c r="L1962" s="1860"/>
      <c r="M1962" s="1860"/>
      <c r="N1962" s="1860"/>
      <c r="O1962" s="1860"/>
      <c r="P1962" s="1860"/>
      <c r="Q1962" s="568"/>
      <c r="R1962" s="568"/>
      <c r="S1962" s="568"/>
      <c r="T1962" s="568"/>
      <c r="U1962" s="568"/>
      <c r="V1962" s="568"/>
      <c r="W1962" s="568"/>
      <c r="X1962" s="568"/>
      <c r="Y1962" s="1067"/>
      <c r="Z1962" s="568">
        <f t="shared" si="803"/>
        <v>0</v>
      </c>
      <c r="AA1962" s="1088"/>
      <c r="AB1962" s="568"/>
      <c r="AC1962" s="568"/>
      <c r="AD1962" s="568"/>
      <c r="AE1962" s="568"/>
      <c r="AF1962" s="568"/>
      <c r="AG1962" s="1296"/>
      <c r="AH1962" s="564"/>
      <c r="AI1962" s="1457"/>
      <c r="AJ1962" s="1472"/>
    </row>
    <row r="1963" spans="1:36" x14ac:dyDescent="0.25">
      <c r="A1963" s="239">
        <v>1</v>
      </c>
      <c r="B1963" s="243" t="s">
        <v>27</v>
      </c>
      <c r="C1963" s="1470" t="s">
        <v>300</v>
      </c>
      <c r="D1963" s="2212">
        <v>340</v>
      </c>
      <c r="E1963" s="422">
        <v>152</v>
      </c>
      <c r="F1963" s="213">
        <f t="shared" ref="F1963:F1974" si="804">E1963/12*$B$4</f>
        <v>101.33333333333333</v>
      </c>
      <c r="G1963" s="213">
        <v>78</v>
      </c>
      <c r="H1963" s="213">
        <f t="shared" ref="H1963:H1976" si="805">G1963/F1963*100</f>
        <v>76.973684210526315</v>
      </c>
      <c r="I1963" s="269">
        <v>11</v>
      </c>
      <c r="J1963" s="269">
        <f t="shared" ref="J1963:J1975" si="806">M1963/G1963</f>
        <v>10.282051282051283</v>
      </c>
      <c r="K1963" s="270">
        <f t="shared" ref="K1963:K1974" si="807">ROUND(E1963*I1963,0)</f>
        <v>1672</v>
      </c>
      <c r="L1963" s="270">
        <f t="shared" ref="L1963:L1974" si="808">ROUND(K1963/12*$B$4,0)</f>
        <v>1115</v>
      </c>
      <c r="M1963" s="270">
        <v>802</v>
      </c>
      <c r="N1963" s="270">
        <f t="shared" ref="N1963:N1975" si="809">M1963/L1963*100</f>
        <v>71.928251121076244</v>
      </c>
      <c r="O1963" s="270">
        <f t="shared" ref="O1963:O1974" si="810">ROUND(K1963/D1963,0)</f>
        <v>5</v>
      </c>
      <c r="P1963" s="270">
        <f t="shared" ref="P1963:P1975" si="811">M1963/$B$4*12/O1963</f>
        <v>240.6</v>
      </c>
      <c r="Q1963" s="568"/>
      <c r="R1963" s="568"/>
      <c r="S1963" s="568"/>
      <c r="T1963" s="568"/>
      <c r="U1963" s="568"/>
      <c r="V1963" s="568"/>
      <c r="W1963" s="568"/>
      <c r="X1963" s="568"/>
      <c r="Y1963" s="1067"/>
      <c r="Z1963" s="568">
        <f t="shared" si="803"/>
        <v>0</v>
      </c>
      <c r="AA1963" s="1088"/>
      <c r="AB1963" s="568"/>
      <c r="AC1963" s="568"/>
      <c r="AD1963" s="568"/>
      <c r="AE1963" s="568"/>
      <c r="AF1963" s="568"/>
      <c r="AG1963" s="1292"/>
      <c r="AH1963" s="564"/>
      <c r="AI1963" s="1457"/>
      <c r="AJ1963" s="1472"/>
    </row>
    <row r="1964" spans="1:36" x14ac:dyDescent="0.25">
      <c r="A1964" s="239">
        <v>1</v>
      </c>
      <c r="B1964" s="243" t="s">
        <v>24</v>
      </c>
      <c r="C1964" s="1470" t="s">
        <v>300</v>
      </c>
      <c r="D1964" s="2212">
        <v>340</v>
      </c>
      <c r="E1964" s="422">
        <v>165</v>
      </c>
      <c r="F1964" s="213">
        <f t="shared" si="804"/>
        <v>110</v>
      </c>
      <c r="G1964" s="213">
        <v>207</v>
      </c>
      <c r="H1964" s="213">
        <f t="shared" si="805"/>
        <v>188.18181818181819</v>
      </c>
      <c r="I1964" s="2213">
        <v>6.3</v>
      </c>
      <c r="J1964" s="269">
        <f t="shared" si="806"/>
        <v>2.5555555555555554</v>
      </c>
      <c r="K1964" s="270">
        <f t="shared" si="807"/>
        <v>1040</v>
      </c>
      <c r="L1964" s="270">
        <f t="shared" si="808"/>
        <v>693</v>
      </c>
      <c r="M1964" s="270">
        <v>529</v>
      </c>
      <c r="N1964" s="270">
        <f t="shared" si="809"/>
        <v>76.334776334776336</v>
      </c>
      <c r="O1964" s="270">
        <f t="shared" si="810"/>
        <v>3</v>
      </c>
      <c r="P1964" s="270">
        <f t="shared" si="811"/>
        <v>264.5</v>
      </c>
      <c r="Q1964" s="568"/>
      <c r="R1964" s="568"/>
      <c r="S1964" s="568"/>
      <c r="T1964" s="568"/>
      <c r="U1964" s="568"/>
      <c r="V1964" s="568"/>
      <c r="W1964" s="568"/>
      <c r="X1964" s="568"/>
      <c r="Y1964" s="1067"/>
      <c r="Z1964" s="568">
        <f t="shared" si="803"/>
        <v>0</v>
      </c>
      <c r="AA1964" s="1088"/>
      <c r="AB1964" s="568"/>
      <c r="AC1964" s="568"/>
      <c r="AD1964" s="568"/>
      <c r="AE1964" s="568"/>
      <c r="AF1964" s="568"/>
      <c r="AG1964" s="1292"/>
      <c r="AH1964" s="564"/>
      <c r="AI1964" s="1457"/>
      <c r="AJ1964" s="1472"/>
    </row>
    <row r="1965" spans="1:36" x14ac:dyDescent="0.25">
      <c r="A1965" s="239">
        <v>1</v>
      </c>
      <c r="B1965" s="243" t="s">
        <v>8</v>
      </c>
      <c r="C1965" s="1470" t="s">
        <v>300</v>
      </c>
      <c r="D1965" s="2212">
        <v>340</v>
      </c>
      <c r="E1965" s="422">
        <v>921</v>
      </c>
      <c r="F1965" s="213">
        <f t="shared" si="804"/>
        <v>614</v>
      </c>
      <c r="G1965" s="213">
        <v>761</v>
      </c>
      <c r="H1965" s="213">
        <f t="shared" si="805"/>
        <v>123.94136807817591</v>
      </c>
      <c r="I1965" s="2213">
        <v>10</v>
      </c>
      <c r="J1965" s="269">
        <f t="shared" si="806"/>
        <v>7.9632063074901449</v>
      </c>
      <c r="K1965" s="270">
        <f t="shared" si="807"/>
        <v>9210</v>
      </c>
      <c r="L1965" s="270">
        <f t="shared" si="808"/>
        <v>6140</v>
      </c>
      <c r="M1965" s="270">
        <v>6060</v>
      </c>
      <c r="N1965" s="270">
        <f t="shared" si="809"/>
        <v>98.697068403908787</v>
      </c>
      <c r="O1965" s="270">
        <f t="shared" si="810"/>
        <v>27</v>
      </c>
      <c r="P1965" s="270">
        <f t="shared" si="811"/>
        <v>336.66666666666669</v>
      </c>
      <c r="Q1965" s="568"/>
      <c r="R1965" s="568"/>
      <c r="S1965" s="568"/>
      <c r="T1965" s="568"/>
      <c r="U1965" s="568"/>
      <c r="V1965" s="568"/>
      <c r="W1965" s="568"/>
      <c r="X1965" s="568"/>
      <c r="Y1965" s="1067"/>
      <c r="Z1965" s="568">
        <f t="shared" si="803"/>
        <v>0</v>
      </c>
      <c r="AA1965" s="1088"/>
      <c r="AB1965" s="568"/>
      <c r="AC1965" s="568"/>
      <c r="AD1965" s="568"/>
      <c r="AE1965" s="568"/>
      <c r="AF1965" s="568"/>
      <c r="AG1965" s="1292"/>
      <c r="AH1965" s="564"/>
      <c r="AI1965" s="1457"/>
      <c r="AJ1965" s="1472"/>
    </row>
    <row r="1966" spans="1:36" x14ac:dyDescent="0.25">
      <c r="A1966" s="239">
        <v>1</v>
      </c>
      <c r="B1966" s="243" t="s">
        <v>9</v>
      </c>
      <c r="C1966" s="1470" t="s">
        <v>300</v>
      </c>
      <c r="D1966" s="2212">
        <v>340</v>
      </c>
      <c r="E1966" s="422">
        <v>712</v>
      </c>
      <c r="F1966" s="213">
        <f t="shared" si="804"/>
        <v>474.66666666666669</v>
      </c>
      <c r="G1966" s="213">
        <v>529</v>
      </c>
      <c r="H1966" s="213">
        <f t="shared" si="805"/>
        <v>111.44662921348313</v>
      </c>
      <c r="I1966" s="2213">
        <v>8.5</v>
      </c>
      <c r="J1966" s="269">
        <f t="shared" si="806"/>
        <v>6.4612476370510397</v>
      </c>
      <c r="K1966" s="270">
        <f t="shared" si="807"/>
        <v>6052</v>
      </c>
      <c r="L1966" s="270">
        <f t="shared" si="808"/>
        <v>4035</v>
      </c>
      <c r="M1966" s="270">
        <v>3418</v>
      </c>
      <c r="N1966" s="270">
        <f t="shared" si="809"/>
        <v>84.708798017348215</v>
      </c>
      <c r="O1966" s="270">
        <f t="shared" si="810"/>
        <v>18</v>
      </c>
      <c r="P1966" s="270">
        <f t="shared" si="811"/>
        <v>284.83333333333331</v>
      </c>
      <c r="Q1966" s="568"/>
      <c r="R1966" s="568"/>
      <c r="S1966" s="568"/>
      <c r="T1966" s="568"/>
      <c r="U1966" s="568"/>
      <c r="V1966" s="568"/>
      <c r="W1966" s="568"/>
      <c r="X1966" s="568"/>
      <c r="Y1966" s="1067"/>
      <c r="Z1966" s="568"/>
      <c r="AA1966" s="1088"/>
      <c r="AB1966" s="568"/>
      <c r="AC1966" s="568"/>
      <c r="AD1966" s="568"/>
      <c r="AE1966" s="568"/>
      <c r="AF1966" s="568"/>
      <c r="AG1966" s="1292"/>
      <c r="AH1966" s="564"/>
      <c r="AI1966" s="1457"/>
      <c r="AJ1966" s="1472"/>
    </row>
    <row r="1967" spans="1:36" x14ac:dyDescent="0.25">
      <c r="A1967" s="239">
        <v>1</v>
      </c>
      <c r="B1967" s="243" t="s">
        <v>118</v>
      </c>
      <c r="C1967" s="1470" t="s">
        <v>300</v>
      </c>
      <c r="D1967" s="2212">
        <v>340</v>
      </c>
      <c r="E1967" s="422">
        <v>152</v>
      </c>
      <c r="F1967" s="213">
        <f t="shared" si="804"/>
        <v>101.33333333333333</v>
      </c>
      <c r="G1967" s="213">
        <v>120</v>
      </c>
      <c r="H1967" s="213">
        <f t="shared" si="805"/>
        <v>118.42105263157896</v>
      </c>
      <c r="I1967" s="2213">
        <v>11.5</v>
      </c>
      <c r="J1967" s="269">
        <f t="shared" si="806"/>
        <v>10.433333333333334</v>
      </c>
      <c r="K1967" s="270">
        <f t="shared" si="807"/>
        <v>1748</v>
      </c>
      <c r="L1967" s="270">
        <f t="shared" si="808"/>
        <v>1165</v>
      </c>
      <c r="M1967" s="270">
        <v>1252</v>
      </c>
      <c r="N1967" s="270">
        <f t="shared" si="809"/>
        <v>107.46781115879828</v>
      </c>
      <c r="O1967" s="270">
        <f t="shared" si="810"/>
        <v>5</v>
      </c>
      <c r="P1967" s="270">
        <f t="shared" si="811"/>
        <v>375.6</v>
      </c>
      <c r="Q1967" s="568"/>
      <c r="R1967" s="568"/>
      <c r="S1967" s="568"/>
      <c r="T1967" s="568"/>
      <c r="U1967" s="568"/>
      <c r="V1967" s="568"/>
      <c r="W1967" s="568"/>
      <c r="X1967" s="568"/>
      <c r="Y1967" s="1067"/>
      <c r="Z1967" s="568"/>
      <c r="AA1967" s="1088"/>
      <c r="AB1967" s="568"/>
      <c r="AC1967" s="568"/>
      <c r="AD1967" s="568"/>
      <c r="AE1967" s="568"/>
      <c r="AF1967" s="568"/>
      <c r="AG1967" s="1292"/>
      <c r="AH1967" s="564"/>
      <c r="AI1967" s="1457"/>
      <c r="AJ1967" s="1472"/>
    </row>
    <row r="1968" spans="1:36" x14ac:dyDescent="0.25">
      <c r="A1968" s="239">
        <v>1</v>
      </c>
      <c r="B1968" s="243" t="s">
        <v>89</v>
      </c>
      <c r="C1968" s="1470" t="s">
        <v>300</v>
      </c>
      <c r="D1968" s="2212">
        <v>340</v>
      </c>
      <c r="E1968" s="422">
        <v>243</v>
      </c>
      <c r="F1968" s="213">
        <f t="shared" si="804"/>
        <v>162</v>
      </c>
      <c r="G1968" s="213">
        <v>176</v>
      </c>
      <c r="H1968" s="213">
        <f t="shared" si="805"/>
        <v>108.64197530864197</v>
      </c>
      <c r="I1968" s="2213">
        <v>10</v>
      </c>
      <c r="J1968" s="269">
        <f t="shared" si="806"/>
        <v>6.1306818181818183</v>
      </c>
      <c r="K1968" s="270">
        <f t="shared" si="807"/>
        <v>2430</v>
      </c>
      <c r="L1968" s="270">
        <f t="shared" si="808"/>
        <v>1620</v>
      </c>
      <c r="M1968" s="270">
        <v>1079</v>
      </c>
      <c r="N1968" s="270">
        <f t="shared" si="809"/>
        <v>66.604938271604937</v>
      </c>
      <c r="O1968" s="270">
        <f t="shared" si="810"/>
        <v>7</v>
      </c>
      <c r="P1968" s="270">
        <f t="shared" si="811"/>
        <v>231.21428571428572</v>
      </c>
      <c r="Q1968" s="568"/>
      <c r="R1968" s="568"/>
      <c r="S1968" s="568"/>
      <c r="T1968" s="568"/>
      <c r="U1968" s="568"/>
      <c r="V1968" s="568"/>
      <c r="W1968" s="568"/>
      <c r="X1968" s="568"/>
      <c r="Y1968" s="1067"/>
      <c r="Z1968" s="568"/>
      <c r="AA1968" s="1088"/>
      <c r="AB1968" s="568"/>
      <c r="AC1968" s="568"/>
      <c r="AD1968" s="568"/>
      <c r="AE1968" s="568"/>
      <c r="AF1968" s="568"/>
      <c r="AG1968" s="1292"/>
      <c r="AH1968" s="564"/>
      <c r="AI1968" s="1457"/>
      <c r="AJ1968" s="1472"/>
    </row>
    <row r="1969" spans="1:36" x14ac:dyDescent="0.25">
      <c r="A1969" s="239">
        <v>1</v>
      </c>
      <c r="B1969" s="243" t="s">
        <v>21</v>
      </c>
      <c r="C1969" s="1470" t="s">
        <v>300</v>
      </c>
      <c r="D1969" s="2212">
        <v>340</v>
      </c>
      <c r="E1969" s="422">
        <v>206</v>
      </c>
      <c r="F1969" s="213">
        <f t="shared" si="804"/>
        <v>137.33333333333334</v>
      </c>
      <c r="G1969" s="213">
        <v>38</v>
      </c>
      <c r="H1969" s="213">
        <f t="shared" si="805"/>
        <v>27.669902912621357</v>
      </c>
      <c r="I1969" s="2213">
        <v>10.199999999999999</v>
      </c>
      <c r="J1969" s="269">
        <f t="shared" si="806"/>
        <v>8.7105263157894743</v>
      </c>
      <c r="K1969" s="270">
        <f t="shared" si="807"/>
        <v>2101</v>
      </c>
      <c r="L1969" s="270">
        <f t="shared" si="808"/>
        <v>1401</v>
      </c>
      <c r="M1969" s="270">
        <v>331</v>
      </c>
      <c r="N1969" s="270">
        <f t="shared" si="809"/>
        <v>23.625981441827264</v>
      </c>
      <c r="O1969" s="270">
        <f t="shared" si="810"/>
        <v>6</v>
      </c>
      <c r="P1969" s="270">
        <f t="shared" si="811"/>
        <v>82.75</v>
      </c>
      <c r="Q1969" s="568"/>
      <c r="R1969" s="568"/>
      <c r="S1969" s="568"/>
      <c r="T1969" s="568"/>
      <c r="U1969" s="568"/>
      <c r="V1969" s="568"/>
      <c r="W1969" s="568"/>
      <c r="X1969" s="568"/>
      <c r="Y1969" s="1067"/>
      <c r="Z1969" s="568"/>
      <c r="AA1969" s="1088"/>
      <c r="AB1969" s="568"/>
      <c r="AC1969" s="568"/>
      <c r="AD1969" s="568"/>
      <c r="AE1969" s="568"/>
      <c r="AF1969" s="568"/>
      <c r="AG1969" s="1292"/>
      <c r="AH1969" s="564"/>
      <c r="AI1969" s="1457"/>
      <c r="AJ1969" s="1472"/>
    </row>
    <row r="1970" spans="1:36" x14ac:dyDescent="0.25">
      <c r="A1970" s="239">
        <v>1</v>
      </c>
      <c r="B1970" s="243" t="s">
        <v>83</v>
      </c>
      <c r="C1970" s="1470" t="s">
        <v>300</v>
      </c>
      <c r="D1970" s="2212">
        <v>340</v>
      </c>
      <c r="E1970" s="422">
        <v>173</v>
      </c>
      <c r="F1970" s="213">
        <f t="shared" si="804"/>
        <v>115.33333333333333</v>
      </c>
      <c r="G1970" s="213">
        <v>94</v>
      </c>
      <c r="H1970" s="213">
        <f t="shared" si="805"/>
        <v>81.502890173410407</v>
      </c>
      <c r="I1970" s="2213">
        <v>9</v>
      </c>
      <c r="J1970" s="269">
        <f t="shared" si="806"/>
        <v>6.2553191489361701</v>
      </c>
      <c r="K1970" s="270">
        <f t="shared" si="807"/>
        <v>1557</v>
      </c>
      <c r="L1970" s="270">
        <f t="shared" si="808"/>
        <v>1038</v>
      </c>
      <c r="M1970" s="270">
        <v>588</v>
      </c>
      <c r="N1970" s="270">
        <f t="shared" si="809"/>
        <v>56.647398843930638</v>
      </c>
      <c r="O1970" s="270">
        <f t="shared" si="810"/>
        <v>5</v>
      </c>
      <c r="P1970" s="270">
        <f t="shared" si="811"/>
        <v>176.4</v>
      </c>
      <c r="Q1970" s="568"/>
      <c r="R1970" s="568"/>
      <c r="S1970" s="568"/>
      <c r="T1970" s="568"/>
      <c r="U1970" s="568"/>
      <c r="V1970" s="568"/>
      <c r="W1970" s="568"/>
      <c r="X1970" s="568"/>
      <c r="Y1970" s="1067"/>
      <c r="Z1970" s="568">
        <f t="shared" ref="Z1970:Z1978" si="812">AF1970-AE1970-AB1970</f>
        <v>0</v>
      </c>
      <c r="AA1970" s="1088"/>
      <c r="AB1970" s="568"/>
      <c r="AC1970" s="568"/>
      <c r="AD1970" s="568"/>
      <c r="AE1970" s="568"/>
      <c r="AF1970" s="568"/>
      <c r="AG1970" s="1292"/>
      <c r="AH1970" s="564"/>
      <c r="AI1970" s="1457"/>
      <c r="AJ1970" s="1472"/>
    </row>
    <row r="1971" spans="1:36" x14ac:dyDescent="0.25">
      <c r="A1971" s="239">
        <v>1</v>
      </c>
      <c r="B1971" s="243" t="s">
        <v>10</v>
      </c>
      <c r="C1971" s="1470" t="s">
        <v>300</v>
      </c>
      <c r="D1971" s="2212">
        <v>340</v>
      </c>
      <c r="E1971" s="422">
        <v>1041</v>
      </c>
      <c r="F1971" s="213">
        <f t="shared" si="804"/>
        <v>694</v>
      </c>
      <c r="G1971" s="213">
        <v>742</v>
      </c>
      <c r="H1971" s="213">
        <f t="shared" si="805"/>
        <v>106.91642651296831</v>
      </c>
      <c r="I1971" s="2213">
        <v>9</v>
      </c>
      <c r="J1971" s="269">
        <f t="shared" si="806"/>
        <v>9.059299191374663</v>
      </c>
      <c r="K1971" s="270">
        <f t="shared" si="807"/>
        <v>9369</v>
      </c>
      <c r="L1971" s="270">
        <f t="shared" si="808"/>
        <v>6246</v>
      </c>
      <c r="M1971" s="270">
        <v>6722</v>
      </c>
      <c r="N1971" s="270">
        <f t="shared" si="809"/>
        <v>107.62087736151136</v>
      </c>
      <c r="O1971" s="270">
        <f t="shared" si="810"/>
        <v>28</v>
      </c>
      <c r="P1971" s="270">
        <f t="shared" si="811"/>
        <v>360.10714285714283</v>
      </c>
      <c r="Q1971" s="568"/>
      <c r="R1971" s="568"/>
      <c r="S1971" s="568"/>
      <c r="T1971" s="568"/>
      <c r="U1971" s="568"/>
      <c r="V1971" s="568"/>
      <c r="W1971" s="568"/>
      <c r="X1971" s="568"/>
      <c r="Y1971" s="1067"/>
      <c r="Z1971" s="568">
        <f t="shared" si="812"/>
        <v>0</v>
      </c>
      <c r="AA1971" s="1088"/>
      <c r="AB1971" s="568"/>
      <c r="AC1971" s="568"/>
      <c r="AD1971" s="568"/>
      <c r="AE1971" s="568"/>
      <c r="AF1971" s="568"/>
      <c r="AG1971" s="1292"/>
      <c r="AH1971" s="564"/>
      <c r="AI1971" s="1457"/>
      <c r="AJ1971" s="1472"/>
    </row>
    <row r="1972" spans="1:36" x14ac:dyDescent="0.25">
      <c r="A1972" s="239">
        <v>1</v>
      </c>
      <c r="B1972" s="243" t="s">
        <v>66</v>
      </c>
      <c r="C1972" s="1470" t="s">
        <v>300</v>
      </c>
      <c r="D1972" s="2212">
        <v>340</v>
      </c>
      <c r="E1972" s="413">
        <v>61</v>
      </c>
      <c r="F1972" s="213">
        <f t="shared" si="804"/>
        <v>40.666666666666664</v>
      </c>
      <c r="G1972" s="213">
        <v>30</v>
      </c>
      <c r="H1972" s="213">
        <f t="shared" si="805"/>
        <v>73.770491803278688</v>
      </c>
      <c r="I1972" s="2213">
        <v>9.5</v>
      </c>
      <c r="J1972" s="269">
        <f t="shared" si="806"/>
        <v>7.666666666666667</v>
      </c>
      <c r="K1972" s="270">
        <f t="shared" si="807"/>
        <v>580</v>
      </c>
      <c r="L1972" s="270">
        <f t="shared" si="808"/>
        <v>387</v>
      </c>
      <c r="M1972" s="270">
        <v>230</v>
      </c>
      <c r="N1972" s="270">
        <f t="shared" si="809"/>
        <v>59.431524547803619</v>
      </c>
      <c r="O1972" s="270">
        <f t="shared" si="810"/>
        <v>2</v>
      </c>
      <c r="P1972" s="270">
        <f t="shared" si="811"/>
        <v>172.5</v>
      </c>
      <c r="Q1972" s="568"/>
      <c r="R1972" s="568"/>
      <c r="S1972" s="568"/>
      <c r="T1972" s="568"/>
      <c r="U1972" s="568"/>
      <c r="V1972" s="568"/>
      <c r="W1972" s="568"/>
      <c r="X1972" s="568"/>
      <c r="Y1972" s="1067"/>
      <c r="Z1972" s="568">
        <f t="shared" si="812"/>
        <v>0</v>
      </c>
      <c r="AA1972" s="1088"/>
      <c r="AB1972" s="568"/>
      <c r="AC1972" s="568"/>
      <c r="AD1972" s="568"/>
      <c r="AE1972" s="568"/>
      <c r="AF1972" s="568"/>
      <c r="AG1972" s="1292"/>
      <c r="AH1972" s="564"/>
      <c r="AI1972" s="1457"/>
      <c r="AJ1972" s="1472"/>
    </row>
    <row r="1973" spans="1:36" x14ac:dyDescent="0.25">
      <c r="A1973" s="239">
        <v>1</v>
      </c>
      <c r="B1973" s="243" t="s">
        <v>19</v>
      </c>
      <c r="C1973" s="1470" t="s">
        <v>300</v>
      </c>
      <c r="D1973" s="2212">
        <v>340</v>
      </c>
      <c r="E1973" s="413">
        <v>307</v>
      </c>
      <c r="F1973" s="213">
        <f t="shared" si="804"/>
        <v>204.66666666666666</v>
      </c>
      <c r="G1973" s="213">
        <v>195</v>
      </c>
      <c r="H1973" s="213">
        <f t="shared" si="805"/>
        <v>95.276872964169385</v>
      </c>
      <c r="I1973" s="2213">
        <v>8.1999999999999993</v>
      </c>
      <c r="J1973" s="269">
        <f t="shared" si="806"/>
        <v>7.5025641025641026</v>
      </c>
      <c r="K1973" s="270">
        <f t="shared" si="807"/>
        <v>2517</v>
      </c>
      <c r="L1973" s="270">
        <f t="shared" si="808"/>
        <v>1678</v>
      </c>
      <c r="M1973" s="270">
        <v>1463</v>
      </c>
      <c r="N1973" s="270">
        <f t="shared" si="809"/>
        <v>87.187127532777126</v>
      </c>
      <c r="O1973" s="270">
        <f t="shared" si="810"/>
        <v>7</v>
      </c>
      <c r="P1973" s="270">
        <f t="shared" si="811"/>
        <v>313.5</v>
      </c>
      <c r="Q1973" s="568"/>
      <c r="R1973" s="568"/>
      <c r="S1973" s="568"/>
      <c r="T1973" s="568"/>
      <c r="U1973" s="568"/>
      <c r="V1973" s="568"/>
      <c r="W1973" s="568"/>
      <c r="X1973" s="568"/>
      <c r="Y1973" s="1067"/>
      <c r="Z1973" s="568">
        <f t="shared" si="812"/>
        <v>0</v>
      </c>
      <c r="AA1973" s="1088"/>
      <c r="AB1973" s="568"/>
      <c r="AC1973" s="568"/>
      <c r="AD1973" s="568"/>
      <c r="AE1973" s="568"/>
      <c r="AF1973" s="568"/>
      <c r="AG1973" s="1292"/>
      <c r="AH1973" s="564"/>
      <c r="AI1973" s="1457"/>
      <c r="AJ1973" s="1472"/>
    </row>
    <row r="1974" spans="1:36" x14ac:dyDescent="0.25">
      <c r="A1974" s="239">
        <v>1</v>
      </c>
      <c r="B1974" s="243" t="s">
        <v>55</v>
      </c>
      <c r="C1974" s="1470" t="s">
        <v>300</v>
      </c>
      <c r="D1974" s="2212">
        <v>340</v>
      </c>
      <c r="E1974" s="413">
        <v>624</v>
      </c>
      <c r="F1974" s="213">
        <f t="shared" si="804"/>
        <v>416</v>
      </c>
      <c r="G1974" s="213">
        <v>645</v>
      </c>
      <c r="H1974" s="213">
        <f t="shared" si="805"/>
        <v>155.04807692307691</v>
      </c>
      <c r="I1974" s="2213">
        <v>10</v>
      </c>
      <c r="J1974" s="269">
        <f t="shared" si="806"/>
        <v>7.9147286821705425</v>
      </c>
      <c r="K1974" s="270">
        <f t="shared" si="807"/>
        <v>6240</v>
      </c>
      <c r="L1974" s="270">
        <f t="shared" si="808"/>
        <v>4160</v>
      </c>
      <c r="M1974" s="270">
        <v>5105</v>
      </c>
      <c r="N1974" s="270">
        <f t="shared" si="809"/>
        <v>122.71634615384615</v>
      </c>
      <c r="O1974" s="270">
        <f t="shared" si="810"/>
        <v>18</v>
      </c>
      <c r="P1974" s="270">
        <f t="shared" si="811"/>
        <v>425.41666666666669</v>
      </c>
      <c r="Q1974" s="568"/>
      <c r="R1974" s="568"/>
      <c r="S1974" s="568"/>
      <c r="T1974" s="568"/>
      <c r="U1974" s="568"/>
      <c r="V1974" s="568"/>
      <c r="W1974" s="568"/>
      <c r="X1974" s="568"/>
      <c r="Y1974" s="1214"/>
      <c r="Z1974" s="568">
        <f t="shared" si="812"/>
        <v>0</v>
      </c>
      <c r="AA1974" s="1088"/>
      <c r="AB1974" s="568"/>
      <c r="AC1974" s="568"/>
      <c r="AD1974" s="568"/>
      <c r="AE1974" s="568"/>
      <c r="AF1974" s="568"/>
      <c r="AG1974" s="1292"/>
      <c r="AH1974" s="564"/>
      <c r="AI1974" s="1457"/>
      <c r="AJ1974" s="1472"/>
    </row>
    <row r="1975" spans="1:36" x14ac:dyDescent="0.25">
      <c r="A1975" s="239">
        <v>1</v>
      </c>
      <c r="B1975" s="1845" t="s">
        <v>7</v>
      </c>
      <c r="C1975" s="1846"/>
      <c r="D1975" s="1845"/>
      <c r="E1975" s="34">
        <f>SUM(E1963:E1974)</f>
        <v>4757</v>
      </c>
      <c r="F1975" s="7">
        <f>SUM(F1963:F1974)</f>
        <v>3171.333333333333</v>
      </c>
      <c r="G1975" s="7">
        <f>SUM(G1963:G1974)</f>
        <v>3615</v>
      </c>
      <c r="H1975" s="7">
        <f t="shared" si="805"/>
        <v>113.98990960689513</v>
      </c>
      <c r="I1975" s="8">
        <f>IF(E1975=0,0,K1975/E1975)</f>
        <v>9.3579987387008625</v>
      </c>
      <c r="J1975" s="8">
        <f t="shared" si="806"/>
        <v>7.6290456431535274</v>
      </c>
      <c r="K1975" s="1866">
        <f>SUM(K1963:K1974)</f>
        <v>44516</v>
      </c>
      <c r="L1975" s="1866">
        <f>SUM(L1963:L1974)</f>
        <v>29678</v>
      </c>
      <c r="M1975" s="1866">
        <f>SUM(M1963:M1974)</f>
        <v>27579</v>
      </c>
      <c r="N1975" s="1576">
        <f t="shared" si="809"/>
        <v>92.927420985241596</v>
      </c>
      <c r="O1975" s="366">
        <f>SUM(O1963:O1974)</f>
        <v>131</v>
      </c>
      <c r="P1975" s="1576">
        <f t="shared" si="811"/>
        <v>315.79007633587787</v>
      </c>
      <c r="Q1975" s="566">
        <v>282353.17324406147</v>
      </c>
      <c r="R1975" s="566">
        <v>282353.17324406147</v>
      </c>
      <c r="S1975" s="566">
        <v>282353.17324406147</v>
      </c>
      <c r="T1975" s="566">
        <v>282325.77387436153</v>
      </c>
      <c r="U1975" s="566">
        <v>282325.77387436153</v>
      </c>
      <c r="V1975" s="566">
        <v>284637.39712717378</v>
      </c>
      <c r="W1975" s="566">
        <v>284637.39712717378</v>
      </c>
      <c r="X1975" s="566">
        <v>284637.39712717378</v>
      </c>
      <c r="Y1975" s="2694">
        <f t="shared" ref="Y1975" si="813">Q1975/12*$B$4+(R1975-Q1975)/11*7+(S1975-R1975)/10*6+(T1975-S1975)/9*5+(U1975-T1975)/8*4+(V1975-U1975)/7*3+(W1975-V1975)/6*2+(X1975-W1975)/5*1</f>
        <v>189210.92263709547</v>
      </c>
      <c r="Z1975" s="566">
        <f>AF1975-AE1975-AB1975-AA1975</f>
        <v>198559.96848000001</v>
      </c>
      <c r="AA1975" s="1092">
        <v>-957.23002000000554</v>
      </c>
      <c r="AB1975" s="566"/>
      <c r="AC1975" s="566">
        <f>Z1975-Y1975</f>
        <v>9349.0458429045393</v>
      </c>
      <c r="AD1975" s="566">
        <v>-188.93708000000001</v>
      </c>
      <c r="AE1975" s="566">
        <v>-150.46229</v>
      </c>
      <c r="AF1975" s="566">
        <v>197452.27617</v>
      </c>
      <c r="AG1975" s="1495">
        <f>SUM(AG1963:AG1974)</f>
        <v>0</v>
      </c>
      <c r="AH1975" s="1205"/>
      <c r="AI1975" s="1457"/>
      <c r="AJ1975" s="1472"/>
    </row>
    <row r="1976" spans="1:36" ht="43.5" x14ac:dyDescent="0.25">
      <c r="A1976" s="239">
        <v>1</v>
      </c>
      <c r="B1976" s="1496" t="s">
        <v>184</v>
      </c>
      <c r="C1976" s="1142"/>
      <c r="D1976" s="1879"/>
      <c r="E1976" s="457">
        <v>505</v>
      </c>
      <c r="F1976" s="217">
        <f>E1976/12*$B$4</f>
        <v>336.66666666666669</v>
      </c>
      <c r="G1976" s="1497">
        <v>353</v>
      </c>
      <c r="H1976" s="216">
        <f t="shared" si="805"/>
        <v>104.85148514851485</v>
      </c>
      <c r="I1976" s="485"/>
      <c r="J1976" s="485"/>
      <c r="K1976" s="1878"/>
      <c r="L1976" s="1878"/>
      <c r="M1976" s="1878"/>
      <c r="N1976" s="1488"/>
      <c r="O1976" s="1815"/>
      <c r="P1976" s="1488"/>
      <c r="Q1976" s="567">
        <v>83653.496377699994</v>
      </c>
      <c r="R1976" s="567">
        <v>83653.496377699994</v>
      </c>
      <c r="S1976" s="567">
        <v>83653.496377699994</v>
      </c>
      <c r="T1976" s="567">
        <v>83626.097008000012</v>
      </c>
      <c r="U1976" s="567">
        <v>83626.097008000012</v>
      </c>
      <c r="V1976" s="567">
        <v>83626.097008000012</v>
      </c>
      <c r="W1976" s="567">
        <v>83626.097008000012</v>
      </c>
      <c r="X1976" s="567">
        <v>83626.097008000012</v>
      </c>
      <c r="Y1976" s="1066">
        <f>X1976/12*$B$4</f>
        <v>55750.731338666672</v>
      </c>
      <c r="Z1976" s="567">
        <f>AF1976-AE1976-AB1976-AA1976</f>
        <v>59025.096810000003</v>
      </c>
      <c r="AA1976" s="1091">
        <v>-957.23002000000554</v>
      </c>
      <c r="AB1976" s="567"/>
      <c r="AC1976" s="567">
        <f>Z1976-Y1976</f>
        <v>3274.3654713333308</v>
      </c>
      <c r="AD1976" s="567">
        <v>-119.99869</v>
      </c>
      <c r="AE1976" s="567">
        <v>0</v>
      </c>
      <c r="AF1976" s="567">
        <v>58067.86679</v>
      </c>
      <c r="AG1976" s="1264"/>
      <c r="AH1976" s="610"/>
      <c r="AI1976" s="1457"/>
      <c r="AJ1976" s="1472"/>
    </row>
    <row r="1977" spans="1:36" x14ac:dyDescent="0.25">
      <c r="A1977" s="239">
        <v>1</v>
      </c>
      <c r="B1977" s="755" t="s">
        <v>475</v>
      </c>
      <c r="C1977" s="2214"/>
      <c r="D1977" s="1501"/>
      <c r="E1977" s="458"/>
      <c r="F1977" s="793"/>
      <c r="G1977" s="793"/>
      <c r="H1977" s="793"/>
      <c r="I1977" s="1156"/>
      <c r="J1977" s="1156"/>
      <c r="K1977" s="1860"/>
      <c r="L1977" s="1860"/>
      <c r="M1977" s="1860"/>
      <c r="N1977" s="1860"/>
      <c r="O1977" s="1860"/>
      <c r="P1977" s="1860"/>
      <c r="Q1977" s="568">
        <v>57255.075319999996</v>
      </c>
      <c r="R1977" s="568">
        <v>57255.075319999996</v>
      </c>
      <c r="S1977" s="568">
        <v>57255.075319999996</v>
      </c>
      <c r="T1977" s="568">
        <v>57255.075319999996</v>
      </c>
      <c r="U1977" s="568">
        <v>57255.075319999996</v>
      </c>
      <c r="V1977" s="568">
        <v>57255.075319999996</v>
      </c>
      <c r="W1977" s="568">
        <v>57255.075319999996</v>
      </c>
      <c r="X1977" s="568">
        <v>57255.075319999996</v>
      </c>
      <c r="Y1977" s="3672">
        <f>(Q1977-1694.76351)/12*$B$4+1694.76351+(R1977-Q1977)/11*7+(S1977-R1977)/10*6+(T1977-S1977)/9*5+(U1977-T1977)/8*4+(V1977-U1977)/7*3+(W1977-V1977)/6*2+(X1977-W1977)/5*1</f>
        <v>38734.97138333333</v>
      </c>
      <c r="Z1977" s="568">
        <f t="shared" si="812"/>
        <v>38271.140949999994</v>
      </c>
      <c r="AA1977" s="1088"/>
      <c r="AB1977" s="568"/>
      <c r="AC1977" s="568">
        <f>Z1977-Y1977</f>
        <v>-463.83043333333626</v>
      </c>
      <c r="AD1977" s="568"/>
      <c r="AE1977" s="568">
        <v>-0.44798000000000004</v>
      </c>
      <c r="AF1977" s="568">
        <v>38270.692969999996</v>
      </c>
      <c r="AG1977" s="1263"/>
      <c r="AH1977" s="564"/>
      <c r="AI1977" s="1457"/>
      <c r="AJ1977" s="1472"/>
    </row>
    <row r="1978" spans="1:36" ht="29.25" x14ac:dyDescent="0.25">
      <c r="A1978" s="239">
        <v>1</v>
      </c>
      <c r="B1978" s="790" t="s">
        <v>386</v>
      </c>
      <c r="C1978" s="678"/>
      <c r="D1978" s="4"/>
      <c r="E1978" s="1150">
        <f>E1980+E1981+E1982+E1983+E1985</f>
        <v>60618</v>
      </c>
      <c r="F1978" s="1058">
        <f>F1980+F1981+F1982+F1983+F1985</f>
        <v>40412.333333333328</v>
      </c>
      <c r="G1978" s="1058">
        <f>G1980+G1981+G1982+G1983+G1985</f>
        <v>32372</v>
      </c>
      <c r="H1978" s="1058">
        <f>G1978/F1978*100</f>
        <v>80.104258600922179</v>
      </c>
      <c r="I1978" s="1899"/>
      <c r="J1978" s="1899"/>
      <c r="K1978" s="211"/>
      <c r="L1978" s="211"/>
      <c r="M1978" s="211"/>
      <c r="N1978" s="211"/>
      <c r="O1978" s="211"/>
      <c r="P1978" s="211"/>
      <c r="Q1978" s="568"/>
      <c r="R1978" s="568"/>
      <c r="S1978" s="568"/>
      <c r="T1978" s="568"/>
      <c r="U1978" s="568"/>
      <c r="V1978" s="568"/>
      <c r="W1978" s="568"/>
      <c r="X1978" s="568"/>
      <c r="Y1978" s="1067"/>
      <c r="Z1978" s="568">
        <f t="shared" si="812"/>
        <v>0</v>
      </c>
      <c r="AA1978" s="1088"/>
      <c r="AB1978" s="568"/>
      <c r="AC1978" s="568"/>
      <c r="AD1978" s="568"/>
      <c r="AE1978" s="568"/>
      <c r="AF1978" s="568"/>
      <c r="AG1978" s="1276">
        <f>AG1980+AG1981+AG1982+AG1983+AG1985</f>
        <v>0</v>
      </c>
      <c r="AH1978" s="564"/>
      <c r="AI1978" s="1457"/>
      <c r="AJ1978" s="1472"/>
    </row>
    <row r="1979" spans="1:36" ht="30" x14ac:dyDescent="0.25">
      <c r="A1979" s="239">
        <v>1</v>
      </c>
      <c r="B1979" s="805" t="s">
        <v>204</v>
      </c>
      <c r="C1979" s="678"/>
      <c r="D1979" s="4"/>
      <c r="E1979" s="1150"/>
      <c r="F1979" s="368">
        <f>ROUND(E1979/12*$B$4,0)</f>
        <v>0</v>
      </c>
      <c r="G1979" s="368"/>
      <c r="H1979" s="368"/>
      <c r="I1979" s="1899"/>
      <c r="J1979" s="1899"/>
      <c r="K1979" s="211"/>
      <c r="L1979" s="211"/>
      <c r="M1979" s="211"/>
      <c r="N1979" s="211"/>
      <c r="O1979" s="211"/>
      <c r="P1979" s="211"/>
      <c r="Q1979" s="568"/>
      <c r="R1979" s="568"/>
      <c r="S1979" s="568"/>
      <c r="T1979" s="568"/>
      <c r="U1979" s="568"/>
      <c r="V1979" s="568"/>
      <c r="W1979" s="568"/>
      <c r="X1979" s="568"/>
      <c r="Y1979" s="1067"/>
      <c r="Z1979" s="568"/>
      <c r="AA1979" s="1088"/>
      <c r="AB1979" s="568"/>
      <c r="AC1979" s="568"/>
      <c r="AD1979" s="568"/>
      <c r="AE1979" s="568"/>
      <c r="AF1979" s="568"/>
      <c r="AG1979" s="1276"/>
      <c r="AH1979" s="564"/>
      <c r="AI1979" s="1457"/>
      <c r="AJ1979" s="1472"/>
    </row>
    <row r="1980" spans="1:36" ht="30" x14ac:dyDescent="0.25">
      <c r="A1980" s="239">
        <v>1</v>
      </c>
      <c r="B1980" s="805" t="s">
        <v>205</v>
      </c>
      <c r="C1980" s="678"/>
      <c r="D1980" s="4"/>
      <c r="E1980" s="1151">
        <v>1500</v>
      </c>
      <c r="F1980" s="368">
        <f>E1980/12*$B$4</f>
        <v>1000</v>
      </c>
      <c r="G1980" s="368">
        <v>685</v>
      </c>
      <c r="H1980" s="368">
        <f>G1980/F1980*100</f>
        <v>68.5</v>
      </c>
      <c r="I1980" s="1899"/>
      <c r="J1980" s="1899"/>
      <c r="K1980" s="211"/>
      <c r="L1980" s="211"/>
      <c r="M1980" s="211"/>
      <c r="N1980" s="211"/>
      <c r="O1980" s="211"/>
      <c r="P1980" s="211"/>
      <c r="Q1980" s="568"/>
      <c r="R1980" s="568"/>
      <c r="S1980" s="568"/>
      <c r="T1980" s="568"/>
      <c r="U1980" s="568"/>
      <c r="V1980" s="568"/>
      <c r="W1980" s="568"/>
      <c r="X1980" s="568"/>
      <c r="Y1980" s="1067"/>
      <c r="Z1980" s="568"/>
      <c r="AA1980" s="1088"/>
      <c r="AB1980" s="568"/>
      <c r="AC1980" s="568"/>
      <c r="AD1980" s="568"/>
      <c r="AE1980" s="568"/>
      <c r="AF1980" s="568"/>
      <c r="AG1980" s="1276"/>
      <c r="AH1980" s="564"/>
      <c r="AI1980" s="1457"/>
      <c r="AJ1980" s="1472"/>
    </row>
    <row r="1981" spans="1:36" ht="30" x14ac:dyDescent="0.25">
      <c r="A1981" s="239">
        <v>1</v>
      </c>
      <c r="B1981" s="804" t="s">
        <v>643</v>
      </c>
      <c r="C1981" s="678"/>
      <c r="D1981" s="4"/>
      <c r="E1981" s="1151">
        <v>34400</v>
      </c>
      <c r="F1981" s="368">
        <f>E1981/12*$B$4</f>
        <v>22933.333333333332</v>
      </c>
      <c r="G1981" s="368">
        <v>14415</v>
      </c>
      <c r="H1981" s="368">
        <f>G1981/F1981*100</f>
        <v>62.856104651162795</v>
      </c>
      <c r="I1981" s="1899"/>
      <c r="J1981" s="1899"/>
      <c r="K1981" s="211"/>
      <c r="L1981" s="211"/>
      <c r="M1981" s="211"/>
      <c r="N1981" s="211"/>
      <c r="O1981" s="211"/>
      <c r="P1981" s="211"/>
      <c r="Q1981" s="568"/>
      <c r="R1981" s="568"/>
      <c r="S1981" s="568"/>
      <c r="T1981" s="568"/>
      <c r="U1981" s="568"/>
      <c r="V1981" s="568"/>
      <c r="W1981" s="568"/>
      <c r="X1981" s="568"/>
      <c r="Y1981" s="1067"/>
      <c r="Z1981" s="568"/>
      <c r="AA1981" s="1088"/>
      <c r="AB1981" s="568"/>
      <c r="AC1981" s="568"/>
      <c r="AD1981" s="568"/>
      <c r="AE1981" s="568"/>
      <c r="AF1981" s="568"/>
      <c r="AG1981" s="1276"/>
      <c r="AH1981" s="564"/>
      <c r="AI1981" s="1457"/>
      <c r="AJ1981" s="1472"/>
    </row>
    <row r="1982" spans="1:36" ht="75" x14ac:dyDescent="0.25">
      <c r="A1982" s="239">
        <v>1</v>
      </c>
      <c r="B1982" s="4" t="s">
        <v>388</v>
      </c>
      <c r="C1982" s="678"/>
      <c r="D1982" s="4"/>
      <c r="E1982" s="1151"/>
      <c r="F1982" s="368"/>
      <c r="G1982" s="368"/>
      <c r="H1982" s="368"/>
      <c r="I1982" s="1899"/>
      <c r="J1982" s="1899"/>
      <c r="K1982" s="211"/>
      <c r="L1982" s="211"/>
      <c r="M1982" s="211"/>
      <c r="N1982" s="211"/>
      <c r="O1982" s="211"/>
      <c r="P1982" s="211"/>
      <c r="Q1982" s="568"/>
      <c r="R1982" s="568"/>
      <c r="S1982" s="568"/>
      <c r="T1982" s="568"/>
      <c r="U1982" s="568"/>
      <c r="V1982" s="568"/>
      <c r="W1982" s="568"/>
      <c r="X1982" s="568"/>
      <c r="Y1982" s="1067"/>
      <c r="Z1982" s="568"/>
      <c r="AA1982" s="1088"/>
      <c r="AB1982" s="568"/>
      <c r="AC1982" s="568"/>
      <c r="AD1982" s="568"/>
      <c r="AE1982" s="568"/>
      <c r="AF1982" s="568"/>
      <c r="AG1982" s="1276"/>
      <c r="AH1982" s="564"/>
      <c r="AI1982" s="1457"/>
      <c r="AJ1982" s="1472"/>
    </row>
    <row r="1983" spans="1:36" ht="60" x14ac:dyDescent="0.25">
      <c r="A1983" s="239">
        <v>1</v>
      </c>
      <c r="B1983" s="4" t="s">
        <v>402</v>
      </c>
      <c r="C1983" s="678"/>
      <c r="D1983" s="4"/>
      <c r="E1983" s="1151">
        <v>22500</v>
      </c>
      <c r="F1983" s="368">
        <f>E1983/12*$B$4</f>
        <v>15000</v>
      </c>
      <c r="G1983" s="368">
        <v>17272</v>
      </c>
      <c r="H1983" s="368">
        <f>G1983/F1983*100</f>
        <v>115.14666666666666</v>
      </c>
      <c r="I1983" s="1899"/>
      <c r="J1983" s="1899"/>
      <c r="K1983" s="211"/>
      <c r="L1983" s="211"/>
      <c r="M1983" s="211"/>
      <c r="N1983" s="211"/>
      <c r="O1983" s="211"/>
      <c r="P1983" s="211"/>
      <c r="Q1983" s="568"/>
      <c r="R1983" s="568"/>
      <c r="S1983" s="568"/>
      <c r="T1983" s="568"/>
      <c r="U1983" s="568"/>
      <c r="V1983" s="568"/>
      <c r="W1983" s="568"/>
      <c r="X1983" s="568"/>
      <c r="Y1983" s="1067"/>
      <c r="Z1983" s="568"/>
      <c r="AA1983" s="1088"/>
      <c r="AB1983" s="568"/>
      <c r="AC1983" s="568"/>
      <c r="AD1983" s="568"/>
      <c r="AE1983" s="568"/>
      <c r="AF1983" s="568"/>
      <c r="AG1983" s="1276"/>
      <c r="AH1983" s="564"/>
      <c r="AI1983" s="1457"/>
      <c r="AJ1983" s="1472"/>
    </row>
    <row r="1984" spans="1:36" ht="105" x14ac:dyDescent="0.25">
      <c r="B1984" s="4" t="s">
        <v>625</v>
      </c>
      <c r="C1984" s="678"/>
      <c r="D1984" s="4"/>
      <c r="E1984" s="1151">
        <v>15000</v>
      </c>
      <c r="F1984" s="368">
        <f>E1984/12*$B$4</f>
        <v>10000</v>
      </c>
      <c r="G1984" s="368">
        <v>1922</v>
      </c>
      <c r="H1984" s="368">
        <f>G1984/F1984*100</f>
        <v>19.220000000000002</v>
      </c>
      <c r="I1984" s="1899"/>
      <c r="J1984" s="1899"/>
      <c r="K1984" s="211"/>
      <c r="L1984" s="211"/>
      <c r="M1984" s="211"/>
      <c r="N1984" s="211"/>
      <c r="O1984" s="211"/>
      <c r="P1984" s="211"/>
      <c r="Q1984" s="568"/>
      <c r="R1984" s="568"/>
      <c r="S1984" s="568"/>
      <c r="T1984" s="568"/>
      <c r="U1984" s="568"/>
      <c r="V1984" s="568"/>
      <c r="W1984" s="568"/>
      <c r="X1984" s="568"/>
      <c r="Y1984" s="1067"/>
      <c r="Z1984" s="568"/>
      <c r="AA1984" s="1088"/>
      <c r="AB1984" s="568"/>
      <c r="AC1984" s="568"/>
      <c r="AD1984" s="568"/>
      <c r="AE1984" s="568"/>
      <c r="AF1984" s="568"/>
      <c r="AG1984" s="1276"/>
      <c r="AH1984" s="564"/>
      <c r="AI1984" s="1457"/>
      <c r="AJ1984" s="1472"/>
    </row>
    <row r="1985" spans="1:36" ht="30" x14ac:dyDescent="0.25">
      <c r="B1985" s="4" t="s">
        <v>473</v>
      </c>
      <c r="C1985" s="678"/>
      <c r="D1985" s="4"/>
      <c r="E1985" s="1151">
        <v>2218</v>
      </c>
      <c r="F1985" s="368">
        <f>ROUND(E1985/12*$B$4,0)</f>
        <v>1479</v>
      </c>
      <c r="G1985" s="368"/>
      <c r="H1985" s="368"/>
      <c r="I1985" s="1899"/>
      <c r="J1985" s="1899"/>
      <c r="K1985" s="211"/>
      <c r="L1985" s="211"/>
      <c r="M1985" s="211"/>
      <c r="N1985" s="211"/>
      <c r="O1985" s="211"/>
      <c r="P1985" s="211"/>
      <c r="Q1985" s="568"/>
      <c r="R1985" s="568"/>
      <c r="S1985" s="568"/>
      <c r="T1985" s="568"/>
      <c r="U1985" s="568"/>
      <c r="V1985" s="568"/>
      <c r="W1985" s="568"/>
      <c r="X1985" s="568"/>
      <c r="Y1985" s="1067"/>
      <c r="Z1985" s="568"/>
      <c r="AA1985" s="1088"/>
      <c r="AB1985" s="568"/>
      <c r="AC1985" s="568"/>
      <c r="AD1985" s="568"/>
      <c r="AE1985" s="568"/>
      <c r="AF1985" s="568"/>
      <c r="AG1985" s="1276"/>
      <c r="AH1985" s="564"/>
      <c r="AI1985" s="1457"/>
      <c r="AJ1985" s="1472"/>
    </row>
    <row r="1986" spans="1:36" ht="29.25" x14ac:dyDescent="0.25">
      <c r="A1986" s="239">
        <v>1</v>
      </c>
      <c r="B1986" s="484" t="s">
        <v>135</v>
      </c>
      <c r="C1986" s="678"/>
      <c r="D1986" s="4"/>
      <c r="E1986" s="415">
        <f>E1987</f>
        <v>34000</v>
      </c>
      <c r="F1986" s="368">
        <f>F1987</f>
        <v>22666.666666666668</v>
      </c>
      <c r="G1986" s="368">
        <f>G1987</f>
        <v>8560</v>
      </c>
      <c r="H1986" s="368">
        <f>G1986/F1986*100</f>
        <v>37.764705882352942</v>
      </c>
      <c r="I1986" s="1899"/>
      <c r="J1986" s="1899"/>
      <c r="K1986" s="211"/>
      <c r="L1986" s="211"/>
      <c r="M1986" s="211"/>
      <c r="N1986" s="211"/>
      <c r="O1986" s="211"/>
      <c r="P1986" s="211"/>
      <c r="Q1986" s="568"/>
      <c r="R1986" s="568"/>
      <c r="S1986" s="568"/>
      <c r="T1986" s="568"/>
      <c r="U1986" s="568"/>
      <c r="V1986" s="568"/>
      <c r="W1986" s="568"/>
      <c r="X1986" s="568"/>
      <c r="Y1986" s="1067"/>
      <c r="Z1986" s="568"/>
      <c r="AA1986" s="1088"/>
      <c r="AB1986" s="568"/>
      <c r="AC1986" s="568"/>
      <c r="AD1986" s="568"/>
      <c r="AE1986" s="568"/>
      <c r="AF1986" s="568"/>
      <c r="AG1986" s="1276">
        <f>AG1987</f>
        <v>0</v>
      </c>
      <c r="AH1986" s="564"/>
      <c r="AI1986" s="1457"/>
      <c r="AJ1986" s="1472"/>
    </row>
    <row r="1987" spans="1:36" x14ac:dyDescent="0.25">
      <c r="A1987" s="239">
        <v>1</v>
      </c>
      <c r="B1987" s="292" t="s">
        <v>239</v>
      </c>
      <c r="C1987" s="678"/>
      <c r="D1987" s="4"/>
      <c r="E1987" s="415">
        <v>34000</v>
      </c>
      <c r="F1987" s="368">
        <f>E1987/12*$B$4</f>
        <v>22666.666666666668</v>
      </c>
      <c r="G1987" s="368">
        <v>8560</v>
      </c>
      <c r="H1987" s="368">
        <f>G1987/F1987*100</f>
        <v>37.764705882352942</v>
      </c>
      <c r="I1987" s="1899"/>
      <c r="J1987" s="1899"/>
      <c r="K1987" s="211"/>
      <c r="L1987" s="211"/>
      <c r="M1987" s="211"/>
      <c r="N1987" s="211"/>
      <c r="O1987" s="211"/>
      <c r="P1987" s="211"/>
      <c r="Q1987" s="568"/>
      <c r="R1987" s="568"/>
      <c r="S1987" s="568"/>
      <c r="T1987" s="568"/>
      <c r="U1987" s="568"/>
      <c r="V1987" s="568"/>
      <c r="W1987" s="568"/>
      <c r="X1987" s="568"/>
      <c r="Y1987" s="1067"/>
      <c r="Z1987" s="568"/>
      <c r="AA1987" s="1088"/>
      <c r="AB1987" s="568"/>
      <c r="AC1987" s="568"/>
      <c r="AD1987" s="568"/>
      <c r="AE1987" s="568"/>
      <c r="AF1987" s="568"/>
      <c r="AG1987" s="1276"/>
      <c r="AH1987" s="564"/>
      <c r="AI1987" s="1457"/>
      <c r="AJ1987" s="1472"/>
    </row>
    <row r="1988" spans="1:36" ht="63" x14ac:dyDescent="0.25">
      <c r="A1988" s="239">
        <v>1</v>
      </c>
      <c r="B1988" s="756" t="s">
        <v>391</v>
      </c>
      <c r="C1988" s="678"/>
      <c r="D1988" s="4"/>
      <c r="E1988" s="1150">
        <f>E1989+E1994</f>
        <v>14245</v>
      </c>
      <c r="F1988" s="368">
        <f>F1989+F1994</f>
        <v>9496.6666666666679</v>
      </c>
      <c r="G1988" s="368">
        <f>G1989+G1994</f>
        <v>573</v>
      </c>
      <c r="H1988" s="368">
        <f>G1988/F1988*100</f>
        <v>6.0336960336960326</v>
      </c>
      <c r="I1988" s="1899"/>
      <c r="J1988" s="1899"/>
      <c r="K1988" s="211"/>
      <c r="L1988" s="211"/>
      <c r="M1988" s="211"/>
      <c r="N1988" s="211"/>
      <c r="O1988" s="211"/>
      <c r="P1988" s="211"/>
      <c r="Q1988" s="568"/>
      <c r="R1988" s="568"/>
      <c r="S1988" s="568"/>
      <c r="T1988" s="568"/>
      <c r="U1988" s="568"/>
      <c r="V1988" s="568"/>
      <c r="W1988" s="568"/>
      <c r="X1988" s="568"/>
      <c r="Y1988" s="1215">
        <f>Q1988/12*$B$4</f>
        <v>0</v>
      </c>
      <c r="Z1988" s="568">
        <f>AF1988-AE1988-AB1988</f>
        <v>0</v>
      </c>
      <c r="AA1988" s="1088"/>
      <c r="AB1988" s="568"/>
      <c r="AC1988" s="568">
        <f>Z1988-Y1988</f>
        <v>0</v>
      </c>
      <c r="AD1988" s="568"/>
      <c r="AE1988" s="568"/>
      <c r="AF1988" s="568"/>
      <c r="AG1988" s="1276">
        <f>AG1989+AG1994</f>
        <v>0</v>
      </c>
      <c r="AH1988" s="564"/>
      <c r="AI1988" s="1457"/>
      <c r="AJ1988" s="1472"/>
    </row>
    <row r="1989" spans="1:36" ht="30" x14ac:dyDescent="0.25">
      <c r="A1989" s="239">
        <v>1</v>
      </c>
      <c r="B1989" s="729" t="s">
        <v>392</v>
      </c>
      <c r="C1989" s="678"/>
      <c r="D1989" s="4"/>
      <c r="E1989" s="1150">
        <f>SUM(E1990:E1993)</f>
        <v>6761</v>
      </c>
      <c r="F1989" s="368">
        <f>SUM(F1990:F1993)</f>
        <v>4507.3333333333339</v>
      </c>
      <c r="G1989" s="368">
        <f>SUM(G1990:G1993)</f>
        <v>6</v>
      </c>
      <c r="H1989" s="368">
        <f>G1989/F1989*100</f>
        <v>0.13311640289897941</v>
      </c>
      <c r="I1989" s="1899"/>
      <c r="J1989" s="1899"/>
      <c r="K1989" s="211"/>
      <c r="L1989" s="211"/>
      <c r="M1989" s="211"/>
      <c r="N1989" s="211"/>
      <c r="O1989" s="211"/>
      <c r="P1989" s="211"/>
      <c r="Q1989" s="568"/>
      <c r="R1989" s="568"/>
      <c r="S1989" s="568"/>
      <c r="T1989" s="568"/>
      <c r="U1989" s="568"/>
      <c r="V1989" s="568"/>
      <c r="W1989" s="568"/>
      <c r="X1989" s="568"/>
      <c r="Y1989" s="1067"/>
      <c r="Z1989" s="568"/>
      <c r="AA1989" s="1088"/>
      <c r="AB1989" s="568"/>
      <c r="AC1989" s="568"/>
      <c r="AD1989" s="568"/>
      <c r="AE1989" s="568"/>
      <c r="AF1989" s="568"/>
      <c r="AG1989" s="1276">
        <f>SUM(AG1990:AG1993)</f>
        <v>0</v>
      </c>
      <c r="AH1989" s="564"/>
      <c r="AI1989" s="1457"/>
      <c r="AJ1989" s="1472"/>
    </row>
    <row r="1990" spans="1:36" ht="30" x14ac:dyDescent="0.25">
      <c r="A1990" s="239">
        <v>1</v>
      </c>
      <c r="B1990" s="516" t="s">
        <v>393</v>
      </c>
      <c r="C1990" s="678"/>
      <c r="D1990" s="4"/>
      <c r="E1990" s="1151">
        <v>6721</v>
      </c>
      <c r="F1990" s="368">
        <f>E1990/12*$B$4</f>
        <v>4480.666666666667</v>
      </c>
      <c r="G1990" s="368">
        <v>1</v>
      </c>
      <c r="H1990" s="368">
        <f>G1990/F1990*100</f>
        <v>2.2318107424490401E-2</v>
      </c>
      <c r="I1990" s="1899"/>
      <c r="J1990" s="1899"/>
      <c r="K1990" s="211"/>
      <c r="L1990" s="211"/>
      <c r="M1990" s="211"/>
      <c r="N1990" s="211"/>
      <c r="O1990" s="211"/>
      <c r="P1990" s="211"/>
      <c r="Q1990" s="568"/>
      <c r="R1990" s="568"/>
      <c r="S1990" s="568"/>
      <c r="T1990" s="568"/>
      <c r="U1990" s="568"/>
      <c r="V1990" s="568"/>
      <c r="W1990" s="568"/>
      <c r="X1990" s="568"/>
      <c r="Y1990" s="1067"/>
      <c r="Z1990" s="568"/>
      <c r="AA1990" s="1088"/>
      <c r="AB1990" s="568"/>
      <c r="AC1990" s="568"/>
      <c r="AD1990" s="568"/>
      <c r="AE1990" s="568"/>
      <c r="AF1990" s="568"/>
      <c r="AG1990" s="1276"/>
      <c r="AH1990" s="564"/>
      <c r="AI1990" s="1457"/>
      <c r="AJ1990" s="1472"/>
    </row>
    <row r="1991" spans="1:36" ht="60" x14ac:dyDescent="0.25">
      <c r="A1991" s="239">
        <v>1</v>
      </c>
      <c r="B1991" s="516" t="s">
        <v>394</v>
      </c>
      <c r="C1991" s="678"/>
      <c r="D1991" s="4"/>
      <c r="E1991" s="1152"/>
      <c r="F1991" s="213"/>
      <c r="G1991" s="368"/>
      <c r="H1991" s="368"/>
      <c r="I1991" s="1899"/>
      <c r="J1991" s="1899"/>
      <c r="K1991" s="211"/>
      <c r="L1991" s="211"/>
      <c r="M1991" s="211"/>
      <c r="N1991" s="211"/>
      <c r="O1991" s="211"/>
      <c r="P1991" s="211"/>
      <c r="Q1991" s="568"/>
      <c r="R1991" s="568"/>
      <c r="S1991" s="568"/>
      <c r="T1991" s="568"/>
      <c r="U1991" s="568"/>
      <c r="V1991" s="568"/>
      <c r="W1991" s="568"/>
      <c r="X1991" s="568"/>
      <c r="Y1991" s="1067"/>
      <c r="Z1991" s="568">
        <f>AF1991-AE1991-AB1991</f>
        <v>0</v>
      </c>
      <c r="AA1991" s="1088"/>
      <c r="AB1991" s="568"/>
      <c r="AC1991" s="568"/>
      <c r="AD1991" s="568"/>
      <c r="AE1991" s="568"/>
      <c r="AF1991" s="568"/>
      <c r="AG1991" s="1276"/>
      <c r="AH1991" s="564"/>
      <c r="AI1991" s="1457"/>
      <c r="AJ1991" s="1472"/>
    </row>
    <row r="1992" spans="1:36" ht="45" x14ac:dyDescent="0.25">
      <c r="A1992" s="239">
        <v>1</v>
      </c>
      <c r="B1992" s="516" t="s">
        <v>395</v>
      </c>
      <c r="C1992" s="678"/>
      <c r="D1992" s="4"/>
      <c r="E1992" s="763"/>
      <c r="F1992" s="213"/>
      <c r="G1992" s="368"/>
      <c r="H1992" s="368"/>
      <c r="I1992" s="1899"/>
      <c r="J1992" s="1899"/>
      <c r="K1992" s="211"/>
      <c r="L1992" s="211"/>
      <c r="M1992" s="211"/>
      <c r="N1992" s="211"/>
      <c r="O1992" s="211"/>
      <c r="P1992" s="211"/>
      <c r="Q1992" s="568"/>
      <c r="R1992" s="568"/>
      <c r="S1992" s="568"/>
      <c r="T1992" s="568"/>
      <c r="U1992" s="568"/>
      <c r="V1992" s="568"/>
      <c r="W1992" s="568"/>
      <c r="X1992" s="568"/>
      <c r="Y1992" s="1067"/>
      <c r="Z1992" s="568">
        <f>AF1992-AE1992-AB1992</f>
        <v>0</v>
      </c>
      <c r="AA1992" s="1088"/>
      <c r="AB1992" s="568"/>
      <c r="AC1992" s="568"/>
      <c r="AD1992" s="568"/>
      <c r="AE1992" s="568"/>
      <c r="AF1992" s="568"/>
      <c r="AG1992" s="1276"/>
      <c r="AH1992" s="564"/>
      <c r="AI1992" s="1457"/>
      <c r="AJ1992" s="1472"/>
    </row>
    <row r="1993" spans="1:36" ht="30" x14ac:dyDescent="0.25">
      <c r="A1993" s="239">
        <v>1</v>
      </c>
      <c r="B1993" s="516" t="s">
        <v>396</v>
      </c>
      <c r="C1993" s="678"/>
      <c r="D1993" s="4"/>
      <c r="E1993" s="1152">
        <v>40</v>
      </c>
      <c r="F1993" s="368">
        <f>E1993/12*$B$4</f>
        <v>26.666666666666668</v>
      </c>
      <c r="G1993" s="368">
        <v>5</v>
      </c>
      <c r="H1993" s="368">
        <f>G1993/F1993*100</f>
        <v>18.75</v>
      </c>
      <c r="I1993" s="1899"/>
      <c r="J1993" s="1899"/>
      <c r="K1993" s="211"/>
      <c r="L1993" s="211"/>
      <c r="M1993" s="211"/>
      <c r="N1993" s="211"/>
      <c r="O1993" s="211"/>
      <c r="P1993" s="211"/>
      <c r="Q1993" s="568"/>
      <c r="R1993" s="568"/>
      <c r="S1993" s="568"/>
      <c r="T1993" s="568"/>
      <c r="U1993" s="568"/>
      <c r="V1993" s="568"/>
      <c r="W1993" s="568"/>
      <c r="X1993" s="568"/>
      <c r="Y1993" s="1067"/>
      <c r="Z1993" s="568">
        <f>AF1993-AE1993-AB1993</f>
        <v>0</v>
      </c>
      <c r="AA1993" s="1088"/>
      <c r="AB1993" s="568"/>
      <c r="AC1993" s="568"/>
      <c r="AD1993" s="568"/>
      <c r="AE1993" s="568"/>
      <c r="AF1993" s="568"/>
      <c r="AG1993" s="1276"/>
      <c r="AH1993" s="564"/>
      <c r="AI1993" s="1457"/>
      <c r="AJ1993" s="1472"/>
    </row>
    <row r="1994" spans="1:36" ht="60" x14ac:dyDescent="0.25">
      <c r="A1994" s="239">
        <v>1</v>
      </c>
      <c r="B1994" s="729" t="s">
        <v>397</v>
      </c>
      <c r="C1994" s="678"/>
      <c r="D1994" s="4"/>
      <c r="E1994" s="1154">
        <f>SUM(E1995:E1998)</f>
        <v>7484</v>
      </c>
      <c r="F1994" s="1154">
        <f>SUM(F1995:F1998)</f>
        <v>4989.333333333333</v>
      </c>
      <c r="G1994" s="1154">
        <f>SUM(G1995:G1998)</f>
        <v>567</v>
      </c>
      <c r="H1994" s="368">
        <f>G1994/F1994*100</f>
        <v>11.364243719935864</v>
      </c>
      <c r="I1994" s="1899"/>
      <c r="J1994" s="1899"/>
      <c r="K1994" s="211"/>
      <c r="L1994" s="211"/>
      <c r="M1994" s="211"/>
      <c r="N1994" s="211"/>
      <c r="O1994" s="211"/>
      <c r="P1994" s="211"/>
      <c r="Q1994" s="568"/>
      <c r="R1994" s="568"/>
      <c r="S1994" s="568"/>
      <c r="T1994" s="568"/>
      <c r="U1994" s="568"/>
      <c r="V1994" s="568"/>
      <c r="W1994" s="568"/>
      <c r="X1994" s="568"/>
      <c r="Y1994" s="1067"/>
      <c r="Z1994" s="568">
        <f>AF1994-AE1994-AB1994</f>
        <v>0</v>
      </c>
      <c r="AA1994" s="1088"/>
      <c r="AB1994" s="568"/>
      <c r="AC1994" s="568"/>
      <c r="AD1994" s="568"/>
      <c r="AE1994" s="568"/>
      <c r="AF1994" s="568"/>
      <c r="AG1994" s="1258">
        <f>SUM(AG1995:AG1998)</f>
        <v>0</v>
      </c>
      <c r="AH1994" s="564"/>
      <c r="AI1994" s="1457"/>
      <c r="AJ1994" s="1472"/>
    </row>
    <row r="1995" spans="1:36" ht="45" x14ac:dyDescent="0.25">
      <c r="A1995" s="239">
        <v>1</v>
      </c>
      <c r="B1995" s="516" t="s">
        <v>398</v>
      </c>
      <c r="C1995" s="678"/>
      <c r="D1995" s="4"/>
      <c r="E1995" s="763">
        <v>2484</v>
      </c>
      <c r="F1995" s="368">
        <f>E1995/12*$B$4</f>
        <v>1656</v>
      </c>
      <c r="G1995" s="368">
        <v>1</v>
      </c>
      <c r="H1995" s="368">
        <f>G1995/F1995*100</f>
        <v>6.0386473429951688E-2</v>
      </c>
      <c r="I1995" s="1899"/>
      <c r="J1995" s="1899"/>
      <c r="K1995" s="211"/>
      <c r="L1995" s="211"/>
      <c r="M1995" s="211"/>
      <c r="N1995" s="211"/>
      <c r="O1995" s="211"/>
      <c r="P1995" s="211"/>
      <c r="Q1995" s="568"/>
      <c r="R1995" s="568"/>
      <c r="S1995" s="568"/>
      <c r="T1995" s="568"/>
      <c r="U1995" s="568"/>
      <c r="V1995" s="568"/>
      <c r="W1995" s="568"/>
      <c r="X1995" s="568"/>
      <c r="Y1995" s="1067"/>
      <c r="Z1995" s="568"/>
      <c r="AA1995" s="1088"/>
      <c r="AB1995" s="568"/>
      <c r="AC1995" s="568"/>
      <c r="AD1995" s="568"/>
      <c r="AE1995" s="568"/>
      <c r="AF1995" s="568"/>
      <c r="AG1995" s="1276"/>
      <c r="AH1995" s="564"/>
      <c r="AI1995" s="1457"/>
      <c r="AJ1995" s="1472"/>
    </row>
    <row r="1996" spans="1:36" ht="30" x14ac:dyDescent="0.25">
      <c r="A1996" s="239">
        <v>1</v>
      </c>
      <c r="B1996" s="516" t="s">
        <v>427</v>
      </c>
      <c r="C1996" s="678"/>
      <c r="D1996" s="4"/>
      <c r="E1996" s="763"/>
      <c r="F1996" s="368">
        <f>E1996/12*$B$4</f>
        <v>0</v>
      </c>
      <c r="G1996" s="368"/>
      <c r="H1996" s="368"/>
      <c r="I1996" s="1899"/>
      <c r="J1996" s="1899"/>
      <c r="K1996" s="211"/>
      <c r="L1996" s="211"/>
      <c r="M1996" s="211"/>
      <c r="N1996" s="211"/>
      <c r="O1996" s="211"/>
      <c r="P1996" s="211"/>
      <c r="Q1996" s="568"/>
      <c r="R1996" s="568"/>
      <c r="S1996" s="568"/>
      <c r="T1996" s="568"/>
      <c r="U1996" s="568"/>
      <c r="V1996" s="568"/>
      <c r="W1996" s="568"/>
      <c r="X1996" s="568"/>
      <c r="Y1996" s="1067"/>
      <c r="Z1996" s="568"/>
      <c r="AA1996" s="1088"/>
      <c r="AB1996" s="568"/>
      <c r="AC1996" s="568"/>
      <c r="AD1996" s="568"/>
      <c r="AE1996" s="568"/>
      <c r="AF1996" s="568"/>
      <c r="AG1996" s="1276"/>
      <c r="AH1996" s="564"/>
      <c r="AI1996" s="1457"/>
      <c r="AJ1996" s="1472"/>
    </row>
    <row r="1997" spans="1:36" ht="75" x14ac:dyDescent="0.25">
      <c r="A1997" s="239">
        <v>1</v>
      </c>
      <c r="B1997" s="516" t="s">
        <v>399</v>
      </c>
      <c r="C1997" s="678"/>
      <c r="D1997" s="4"/>
      <c r="E1997" s="1155">
        <v>3000</v>
      </c>
      <c r="F1997" s="368">
        <f>E1997/12*$B$4</f>
        <v>2000</v>
      </c>
      <c r="G1997" s="368">
        <v>6</v>
      </c>
      <c r="H1997" s="368">
        <f>G1997/F1997*100</f>
        <v>0.3</v>
      </c>
      <c r="I1997" s="1899"/>
      <c r="J1997" s="1899"/>
      <c r="K1997" s="211"/>
      <c r="L1997" s="211"/>
      <c r="M1997" s="211"/>
      <c r="N1997" s="211"/>
      <c r="O1997" s="211"/>
      <c r="P1997" s="211"/>
      <c r="Q1997" s="568"/>
      <c r="R1997" s="568"/>
      <c r="S1997" s="568"/>
      <c r="T1997" s="568"/>
      <c r="U1997" s="568"/>
      <c r="V1997" s="568"/>
      <c r="W1997" s="568"/>
      <c r="X1997" s="568"/>
      <c r="Y1997" s="1067"/>
      <c r="Z1997" s="568">
        <f>AF1997-AE1997-AB1997</f>
        <v>0</v>
      </c>
      <c r="AA1997" s="1088"/>
      <c r="AB1997" s="568"/>
      <c r="AC1997" s="568"/>
      <c r="AD1997" s="568"/>
      <c r="AE1997" s="568"/>
      <c r="AF1997" s="568"/>
      <c r="AG1997" s="1276"/>
      <c r="AH1997" s="564"/>
      <c r="AI1997" s="1457"/>
      <c r="AJ1997" s="1472"/>
    </row>
    <row r="1998" spans="1:36" ht="60" x14ac:dyDescent="0.25">
      <c r="A1998" s="239">
        <v>1</v>
      </c>
      <c r="B1998" s="516" t="s">
        <v>400</v>
      </c>
      <c r="C1998" s="697"/>
      <c r="D1998" s="4"/>
      <c r="E1998" s="1155">
        <v>2000</v>
      </c>
      <c r="F1998" s="368">
        <f>E1998/12*$B$4</f>
        <v>1333.3333333333333</v>
      </c>
      <c r="G1998" s="368">
        <v>560</v>
      </c>
      <c r="H1998" s="368">
        <f>G1998/F1998*100</f>
        <v>42.000000000000007</v>
      </c>
      <c r="I1998" s="1899"/>
      <c r="J1998" s="1899"/>
      <c r="K1998" s="211"/>
      <c r="L1998" s="211"/>
      <c r="M1998" s="211"/>
      <c r="N1998" s="211"/>
      <c r="O1998" s="211"/>
      <c r="P1998" s="211"/>
      <c r="Q1998" s="568"/>
      <c r="R1998" s="568"/>
      <c r="S1998" s="568"/>
      <c r="T1998" s="568"/>
      <c r="U1998" s="568"/>
      <c r="V1998" s="568"/>
      <c r="W1998" s="568"/>
      <c r="X1998" s="568"/>
      <c r="Y1998" s="1067"/>
      <c r="Z1998" s="568"/>
      <c r="AA1998" s="1088"/>
      <c r="AB1998" s="568"/>
      <c r="AC1998" s="568"/>
      <c r="AD1998" s="568"/>
      <c r="AE1998" s="568"/>
      <c r="AF1998" s="568"/>
      <c r="AG1998" s="1276"/>
      <c r="AH1998" s="564"/>
      <c r="AI1998" s="1457"/>
      <c r="AJ1998" s="1472"/>
    </row>
    <row r="1999" spans="1:36" x14ac:dyDescent="0.25">
      <c r="B1999" s="803" t="s">
        <v>206</v>
      </c>
      <c r="C1999" s="697"/>
      <c r="D1999" s="4"/>
      <c r="E1999" s="1155"/>
      <c r="F1999" s="368"/>
      <c r="G1999" s="368"/>
      <c r="H1999" s="368"/>
      <c r="I1999" s="1899"/>
      <c r="J1999" s="1899"/>
      <c r="K1999" s="211"/>
      <c r="L1999" s="211"/>
      <c r="M1999" s="211"/>
      <c r="N1999" s="211"/>
      <c r="O1999" s="211"/>
      <c r="P1999" s="211"/>
      <c r="Q1999" s="568">
        <v>13770.617749999999</v>
      </c>
      <c r="R1999" s="568">
        <v>13770.617749999999</v>
      </c>
      <c r="S1999" s="568">
        <v>13770.617749999999</v>
      </c>
      <c r="T1999" s="568">
        <v>13770.617749999999</v>
      </c>
      <c r="U1999" s="568">
        <v>13770.617749999999</v>
      </c>
      <c r="V1999" s="568">
        <v>13770.617749999999</v>
      </c>
      <c r="W1999" s="568">
        <v>13770.617749999999</v>
      </c>
      <c r="X1999" s="568">
        <v>13770.617749999999</v>
      </c>
      <c r="Y1999" s="1214">
        <f t="shared" ref="Y1999" si="814">Q1999/12*$B$4+(R1999-Q1999)/11*7+(S1999-R1999)/10*6+(T1999-S1999)/9*5+(U1999-T1999)/8*4+(V1999-U1999)/7*3+(W1999-V1999)/6*2+(X1999-W1999)/5*1</f>
        <v>9180.4118333333336</v>
      </c>
      <c r="Z1999" s="569">
        <f>AF1999-AE1999-AB1999</f>
        <v>9704.5531299999984</v>
      </c>
      <c r="AA1999" s="1504"/>
      <c r="AB1999" s="569"/>
      <c r="AC1999" s="569">
        <f>Z1999-Y1999</f>
        <v>524.14129666666486</v>
      </c>
      <c r="AD1999" s="569"/>
      <c r="AE1999" s="569">
        <v>0</v>
      </c>
      <c r="AF1999" s="569">
        <v>9704.5531299999984</v>
      </c>
      <c r="AG1999" s="1276"/>
      <c r="AH1999" s="1200"/>
      <c r="AI1999" s="1457"/>
      <c r="AJ1999" s="1472"/>
    </row>
    <row r="2000" spans="1:36" s="249" customFormat="1" ht="29.25" x14ac:dyDescent="0.25">
      <c r="A2000" s="239">
        <v>1</v>
      </c>
      <c r="B2000" s="790" t="s">
        <v>452</v>
      </c>
      <c r="C2000" s="665"/>
      <c r="D2000" s="4"/>
      <c r="E2000" s="415">
        <f>E2002+E2007+E2006+E2008+E2009</f>
        <v>7410.25</v>
      </c>
      <c r="F2000" s="213">
        <f>F2002+F2007+F2006+F2008+F2009</f>
        <v>4940.5</v>
      </c>
      <c r="G2000" s="368">
        <f>G2002+G2007+G2006+G2008+G2009+G2011</f>
        <v>5831.9549999999999</v>
      </c>
      <c r="H2000" s="368">
        <f>G2000/F2000*100</f>
        <v>118.04382147555916</v>
      </c>
      <c r="I2000" s="1899"/>
      <c r="J2000" s="1899"/>
      <c r="K2000" s="211"/>
      <c r="L2000" s="211"/>
      <c r="M2000" s="211"/>
      <c r="N2000" s="211"/>
      <c r="O2000" s="211"/>
      <c r="P2000" s="211"/>
      <c r="Q2000" s="568"/>
      <c r="R2000" s="568"/>
      <c r="S2000" s="568"/>
      <c r="T2000" s="568"/>
      <c r="U2000" s="568"/>
      <c r="V2000" s="568"/>
      <c r="W2000" s="568"/>
      <c r="X2000" s="568"/>
      <c r="Y2000" s="1214"/>
      <c r="Z2000" s="568">
        <f t="shared" ref="Z2000:Z2006" si="815">AF2000-AE2000-AB2000</f>
        <v>0</v>
      </c>
      <c r="AA2000" s="1504"/>
      <c r="AB2000" s="569"/>
      <c r="AC2000" s="569"/>
      <c r="AD2000" s="568"/>
      <c r="AE2000" s="568"/>
      <c r="AF2000" s="569"/>
      <c r="AG2000" s="1276">
        <f>AG2002+AG2007+AG2006+AG2008+AG2009+AG2011</f>
        <v>0</v>
      </c>
      <c r="AH2000" s="1200"/>
      <c r="AI2000" s="1457"/>
      <c r="AJ2000" s="1472"/>
    </row>
    <row r="2001" spans="1:36" x14ac:dyDescent="0.25">
      <c r="A2001" s="239">
        <v>1</v>
      </c>
      <c r="B2001" s="4" t="s">
        <v>440</v>
      </c>
      <c r="C2001" s="2103"/>
      <c r="D2001" s="790"/>
      <c r="E2001" s="444"/>
      <c r="F2001" s="1058"/>
      <c r="G2001" s="1058"/>
      <c r="H2001" s="1058"/>
      <c r="I2001" s="1899"/>
      <c r="J2001" s="1899"/>
      <c r="K2001" s="211"/>
      <c r="L2001" s="211"/>
      <c r="M2001" s="211"/>
      <c r="N2001" s="211"/>
      <c r="O2001" s="211"/>
      <c r="P2001" s="211"/>
      <c r="Q2001" s="568"/>
      <c r="R2001" s="568"/>
      <c r="S2001" s="568"/>
      <c r="T2001" s="568"/>
      <c r="U2001" s="568"/>
      <c r="V2001" s="568"/>
      <c r="W2001" s="568"/>
      <c r="X2001" s="568"/>
      <c r="Y2001" s="1067">
        <f>Q2001/12*$B$4</f>
        <v>0</v>
      </c>
      <c r="Z2001" s="570">
        <f t="shared" si="815"/>
        <v>0</v>
      </c>
      <c r="AA2001" s="1088"/>
      <c r="AB2001" s="568"/>
      <c r="AC2001" s="568">
        <f>Z2001-Y2001</f>
        <v>0</v>
      </c>
      <c r="AD2001" s="570"/>
      <c r="AE2001" s="570"/>
      <c r="AF2001" s="569"/>
      <c r="AG2001" s="1280"/>
      <c r="AH2001" s="1200"/>
      <c r="AI2001" s="1457"/>
      <c r="AJ2001" s="1472"/>
    </row>
    <row r="2002" spans="1:36" ht="30" x14ac:dyDescent="0.25">
      <c r="A2002" s="239">
        <v>1</v>
      </c>
      <c r="B2002" s="804" t="s">
        <v>441</v>
      </c>
      <c r="C2002" s="2046"/>
      <c r="D2002" s="4"/>
      <c r="E2002" s="415">
        <f>E2003+E2005+E2004/4</f>
        <v>3106.25</v>
      </c>
      <c r="F2002" s="213">
        <f>F2003+F2005+F2004/4</f>
        <v>2071.5</v>
      </c>
      <c r="G2002" s="368">
        <f>G2003+G2005+G2004/4</f>
        <v>1202.9549999999999</v>
      </c>
      <c r="H2002" s="368">
        <f>G2002/F2002*100</f>
        <v>58.071687183200574</v>
      </c>
      <c r="I2002" s="1899"/>
      <c r="J2002" s="1899"/>
      <c r="K2002" s="211"/>
      <c r="L2002" s="211"/>
      <c r="M2002" s="211"/>
      <c r="N2002" s="211"/>
      <c r="O2002" s="211"/>
      <c r="P2002" s="211"/>
      <c r="Q2002" s="567"/>
      <c r="R2002" s="567"/>
      <c r="S2002" s="567"/>
      <c r="T2002" s="567"/>
      <c r="U2002" s="567"/>
      <c r="V2002" s="567"/>
      <c r="W2002" s="567"/>
      <c r="X2002" s="567"/>
      <c r="Y2002" s="1067"/>
      <c r="Z2002" s="568">
        <f t="shared" si="815"/>
        <v>0</v>
      </c>
      <c r="AA2002" s="1091"/>
      <c r="AB2002" s="567"/>
      <c r="AC2002" s="568"/>
      <c r="AD2002" s="568"/>
      <c r="AE2002" s="568"/>
      <c r="AF2002" s="568"/>
      <c r="AG2002" s="1276">
        <f>AG2003+AG2005+AG2004/4</f>
        <v>0</v>
      </c>
      <c r="AH2002" s="564"/>
      <c r="AI2002" s="1457"/>
      <c r="AJ2002" s="1472"/>
    </row>
    <row r="2003" spans="1:36" x14ac:dyDescent="0.25">
      <c r="A2003" s="239">
        <v>1</v>
      </c>
      <c r="B2003" s="4" t="s">
        <v>442</v>
      </c>
      <c r="C2003" s="678"/>
      <c r="D2003" s="4"/>
      <c r="E2003" s="415">
        <v>1000</v>
      </c>
      <c r="F2003" s="368">
        <f>ROUND(E2003/12*$B$4,0)</f>
        <v>667</v>
      </c>
      <c r="G2003" s="368">
        <v>416</v>
      </c>
      <c r="H2003" s="368">
        <f>G2003/F2003*100</f>
        <v>62.368815592203894</v>
      </c>
      <c r="I2003" s="1899"/>
      <c r="J2003" s="1899"/>
      <c r="K2003" s="211"/>
      <c r="L2003" s="211"/>
      <c r="M2003" s="211"/>
      <c r="N2003" s="211"/>
      <c r="O2003" s="211"/>
      <c r="P2003" s="211"/>
      <c r="Q2003" s="568"/>
      <c r="R2003" s="568"/>
      <c r="S2003" s="568"/>
      <c r="T2003" s="568"/>
      <c r="U2003" s="568"/>
      <c r="V2003" s="568"/>
      <c r="W2003" s="568"/>
      <c r="X2003" s="568"/>
      <c r="Y2003" s="1067"/>
      <c r="Z2003" s="568">
        <f t="shared" si="815"/>
        <v>0</v>
      </c>
      <c r="AA2003" s="1088"/>
      <c r="AB2003" s="568"/>
      <c r="AC2003" s="568"/>
      <c r="AD2003" s="568"/>
      <c r="AE2003" s="568"/>
      <c r="AF2003" s="568"/>
      <c r="AG2003" s="1276"/>
      <c r="AH2003" s="564"/>
      <c r="AI2003" s="1457"/>
      <c r="AJ2003" s="1472"/>
    </row>
    <row r="2004" spans="1:36" ht="30" x14ac:dyDescent="0.25">
      <c r="A2004" s="239">
        <v>1</v>
      </c>
      <c r="B2004" s="4" t="s">
        <v>467</v>
      </c>
      <c r="C2004" s="678"/>
      <c r="D2004" s="4"/>
      <c r="E2004" s="415">
        <v>4425</v>
      </c>
      <c r="F2004" s="213">
        <f>ROUND(E2004/12*$B$4,0)</f>
        <v>2950</v>
      </c>
      <c r="G2004" s="368">
        <v>3147.8199999999997</v>
      </c>
      <c r="H2004" s="368">
        <f>G2004/F2004*100</f>
        <v>106.70576271186441</v>
      </c>
      <c r="I2004" s="1899"/>
      <c r="J2004" s="1899"/>
      <c r="K2004" s="211"/>
      <c r="L2004" s="211"/>
      <c r="M2004" s="211"/>
      <c r="N2004" s="211"/>
      <c r="O2004" s="211"/>
      <c r="P2004" s="211"/>
      <c r="Q2004" s="568"/>
      <c r="R2004" s="568"/>
      <c r="S2004" s="568"/>
      <c r="T2004" s="568"/>
      <c r="U2004" s="568"/>
      <c r="V2004" s="568"/>
      <c r="W2004" s="568"/>
      <c r="X2004" s="568"/>
      <c r="Y2004" s="1067"/>
      <c r="Z2004" s="568">
        <f t="shared" si="815"/>
        <v>0</v>
      </c>
      <c r="AA2004" s="1088"/>
      <c r="AB2004" s="568"/>
      <c r="AC2004" s="568"/>
      <c r="AD2004" s="568"/>
      <c r="AE2004" s="568"/>
      <c r="AF2004" s="568"/>
      <c r="AG2004" s="1276"/>
      <c r="AH2004" s="564"/>
      <c r="AI2004" s="1457"/>
      <c r="AJ2004" s="1472"/>
    </row>
    <row r="2005" spans="1:36" ht="60" x14ac:dyDescent="0.25">
      <c r="A2005" s="239">
        <v>1</v>
      </c>
      <c r="B2005" s="4" t="s">
        <v>443</v>
      </c>
      <c r="C2005" s="678"/>
      <c r="D2005" s="4"/>
      <c r="E2005" s="415">
        <v>1000</v>
      </c>
      <c r="F2005" s="368">
        <f>ROUND(E2005/12*$B$4,0)</f>
        <v>667</v>
      </c>
      <c r="G2005" s="368"/>
      <c r="H2005" s="368">
        <f>G2005/F2005*100</f>
        <v>0</v>
      </c>
      <c r="I2005" s="1899"/>
      <c r="J2005" s="1899"/>
      <c r="K2005" s="211"/>
      <c r="L2005" s="211"/>
      <c r="M2005" s="211"/>
      <c r="N2005" s="211"/>
      <c r="O2005" s="211"/>
      <c r="P2005" s="211"/>
      <c r="Q2005" s="568"/>
      <c r="R2005" s="568"/>
      <c r="S2005" s="568"/>
      <c r="T2005" s="568"/>
      <c r="U2005" s="568"/>
      <c r="V2005" s="568"/>
      <c r="W2005" s="568"/>
      <c r="X2005" s="568"/>
      <c r="Y2005" s="1067"/>
      <c r="Z2005" s="568">
        <f t="shared" si="815"/>
        <v>0</v>
      </c>
      <c r="AA2005" s="1088"/>
      <c r="AB2005" s="568"/>
      <c r="AC2005" s="568"/>
      <c r="AD2005" s="568"/>
      <c r="AE2005" s="568"/>
      <c r="AF2005" s="568"/>
      <c r="AG2005" s="1276"/>
      <c r="AH2005" s="564"/>
      <c r="AI2005" s="1457"/>
      <c r="AJ2005" s="1472"/>
    </row>
    <row r="2006" spans="1:36" ht="75" x14ac:dyDescent="0.25">
      <c r="A2006" s="239">
        <v>1</v>
      </c>
      <c r="B2006" s="4" t="s">
        <v>444</v>
      </c>
      <c r="C2006" s="678"/>
      <c r="D2006" s="4"/>
      <c r="E2006" s="415"/>
      <c r="F2006" s="213"/>
      <c r="G2006" s="368"/>
      <c r="H2006" s="368"/>
      <c r="I2006" s="1899"/>
      <c r="J2006" s="1899"/>
      <c r="K2006" s="211"/>
      <c r="L2006" s="211"/>
      <c r="M2006" s="211"/>
      <c r="N2006" s="211"/>
      <c r="O2006" s="211"/>
      <c r="P2006" s="211"/>
      <c r="Q2006" s="568"/>
      <c r="R2006" s="568"/>
      <c r="S2006" s="568"/>
      <c r="T2006" s="568"/>
      <c r="U2006" s="568"/>
      <c r="V2006" s="568"/>
      <c r="W2006" s="568"/>
      <c r="X2006" s="568"/>
      <c r="Y2006" s="1067"/>
      <c r="Z2006" s="568">
        <f t="shared" si="815"/>
        <v>0</v>
      </c>
      <c r="AA2006" s="1088"/>
      <c r="AB2006" s="568"/>
      <c r="AC2006" s="568"/>
      <c r="AD2006" s="568"/>
      <c r="AE2006" s="568"/>
      <c r="AF2006" s="568"/>
      <c r="AG2006" s="1276"/>
      <c r="AH2006" s="564"/>
      <c r="AI2006" s="1457"/>
      <c r="AJ2006" s="1472"/>
    </row>
    <row r="2007" spans="1:36" ht="45" x14ac:dyDescent="0.25">
      <c r="A2007" s="239">
        <v>1</v>
      </c>
      <c r="B2007" s="805" t="s">
        <v>445</v>
      </c>
      <c r="C2007" s="678"/>
      <c r="D2007" s="4"/>
      <c r="E2007" s="415"/>
      <c r="F2007" s="213"/>
      <c r="G2007" s="368"/>
      <c r="H2007" s="368"/>
      <c r="I2007" s="1899"/>
      <c r="J2007" s="1899"/>
      <c r="K2007" s="211"/>
      <c r="L2007" s="211"/>
      <c r="M2007" s="211"/>
      <c r="N2007" s="211"/>
      <c r="O2007" s="211"/>
      <c r="P2007" s="211"/>
      <c r="Q2007" s="568"/>
      <c r="R2007" s="568"/>
      <c r="S2007" s="568"/>
      <c r="T2007" s="568"/>
      <c r="U2007" s="568"/>
      <c r="V2007" s="568"/>
      <c r="W2007" s="568"/>
      <c r="X2007" s="568"/>
      <c r="Y2007" s="1067"/>
      <c r="Z2007" s="568"/>
      <c r="AA2007" s="1088"/>
      <c r="AB2007" s="568"/>
      <c r="AC2007" s="568"/>
      <c r="AD2007" s="568"/>
      <c r="AE2007" s="568"/>
      <c r="AF2007" s="568"/>
      <c r="AG2007" s="1276"/>
      <c r="AH2007" s="564"/>
      <c r="AI2007" s="1457"/>
      <c r="AJ2007" s="1472"/>
    </row>
    <row r="2008" spans="1:36" ht="105" x14ac:dyDescent="0.25">
      <c r="B2008" s="805" t="s">
        <v>626</v>
      </c>
      <c r="C2008" s="678"/>
      <c r="D2008" s="4"/>
      <c r="E2008" s="415">
        <v>3000</v>
      </c>
      <c r="F2008" s="213">
        <f>ROUND(E2008/12*$B$4,0)</f>
        <v>2000</v>
      </c>
      <c r="G2008" s="368">
        <v>4628</v>
      </c>
      <c r="H2008" s="368">
        <f>G2008/F2008*100</f>
        <v>231.4</v>
      </c>
      <c r="I2008" s="1899"/>
      <c r="J2008" s="1899"/>
      <c r="K2008" s="211"/>
      <c r="L2008" s="211"/>
      <c r="M2008" s="211"/>
      <c r="N2008" s="211"/>
      <c r="O2008" s="211"/>
      <c r="P2008" s="211"/>
      <c r="Q2008" s="568"/>
      <c r="R2008" s="568"/>
      <c r="S2008" s="568"/>
      <c r="T2008" s="568"/>
      <c r="U2008" s="568"/>
      <c r="V2008" s="568"/>
      <c r="W2008" s="568"/>
      <c r="X2008" s="568"/>
      <c r="Y2008" s="1067"/>
      <c r="Z2008" s="568"/>
      <c r="AA2008" s="1088"/>
      <c r="AB2008" s="568"/>
      <c r="AC2008" s="568"/>
      <c r="AD2008" s="568"/>
      <c r="AE2008" s="568"/>
      <c r="AF2008" s="568"/>
      <c r="AG2008" s="1276"/>
      <c r="AH2008" s="564"/>
      <c r="AI2008" s="1457"/>
      <c r="AJ2008" s="1472"/>
    </row>
    <row r="2009" spans="1:36" ht="42.75" x14ac:dyDescent="0.25">
      <c r="B2009" s="1415" t="s">
        <v>603</v>
      </c>
      <c r="C2009" s="678"/>
      <c r="D2009" s="4"/>
      <c r="E2009" s="763">
        <f>E2010</f>
        <v>1304</v>
      </c>
      <c r="F2009" s="213">
        <f>F2010</f>
        <v>869</v>
      </c>
      <c r="G2009" s="368">
        <f>G2010</f>
        <v>1</v>
      </c>
      <c r="H2009" s="368">
        <f>G2009/F2009*100</f>
        <v>0.11507479861910241</v>
      </c>
      <c r="I2009" s="1899"/>
      <c r="J2009" s="1899"/>
      <c r="K2009" s="211"/>
      <c r="L2009" s="211"/>
      <c r="M2009" s="211"/>
      <c r="N2009" s="211"/>
      <c r="O2009" s="211"/>
      <c r="P2009" s="211"/>
      <c r="Q2009" s="568">
        <v>2030.76964</v>
      </c>
      <c r="R2009" s="568">
        <v>2030.76964</v>
      </c>
      <c r="S2009" s="568">
        <v>2030.76964</v>
      </c>
      <c r="T2009" s="568">
        <v>2030.76964</v>
      </c>
      <c r="U2009" s="568">
        <v>2030.76964</v>
      </c>
      <c r="V2009" s="568">
        <v>2030.76964</v>
      </c>
      <c r="W2009" s="568">
        <v>2030.76964</v>
      </c>
      <c r="X2009" s="568">
        <v>2030.76964</v>
      </c>
      <c r="Y2009" s="1067">
        <f t="shared" ref="Y2009" si="816">Q2009/12*$B$4+(R2009-Q2009)/11*7+(S2009-R2009)/10*6+(T2009-S2009)/9*5+(U2009-T2009)/8*4+(V2009-U2009)/7*3+(W2009-V2009)/6*2+(X2009-W2009)/5*1</f>
        <v>1353.8464266666667</v>
      </c>
      <c r="Z2009" s="568">
        <f>AF2009-AE2009-AB2009</f>
        <v>1.7924200000000001</v>
      </c>
      <c r="AA2009" s="1088"/>
      <c r="AB2009" s="568"/>
      <c r="AC2009" s="568">
        <f>Z2009-Y2009</f>
        <v>-1352.0540066666667</v>
      </c>
      <c r="AD2009" s="568"/>
      <c r="AE2009" s="568">
        <v>0</v>
      </c>
      <c r="AF2009" s="568">
        <v>1.7924200000000001</v>
      </c>
      <c r="AG2009" s="1276">
        <f>AG2010</f>
        <v>0</v>
      </c>
      <c r="AH2009" s="564"/>
      <c r="AI2009" s="1457"/>
      <c r="AJ2009" s="1472"/>
    </row>
    <row r="2010" spans="1:36" x14ac:dyDescent="0.25">
      <c r="B2010" s="805" t="s">
        <v>604</v>
      </c>
      <c r="C2010" s="678"/>
      <c r="D2010" s="4"/>
      <c r="E2010" s="415">
        <v>1304</v>
      </c>
      <c r="F2010" s="213">
        <f>ROUND(E2010/12*$B$4,0)</f>
        <v>869</v>
      </c>
      <c r="G2010" s="368">
        <v>1</v>
      </c>
      <c r="H2010" s="368">
        <f>G2010/F2010*100</f>
        <v>0.11507479861910241</v>
      </c>
      <c r="I2010" s="1899"/>
      <c r="J2010" s="1899"/>
      <c r="K2010" s="211"/>
      <c r="L2010" s="211"/>
      <c r="M2010" s="211"/>
      <c r="N2010" s="211"/>
      <c r="O2010" s="211"/>
      <c r="P2010" s="211"/>
      <c r="Q2010" s="568"/>
      <c r="R2010" s="568"/>
      <c r="S2010" s="568"/>
      <c r="T2010" s="568"/>
      <c r="U2010" s="568"/>
      <c r="V2010" s="568"/>
      <c r="W2010" s="568"/>
      <c r="X2010" s="568"/>
      <c r="Y2010" s="1067"/>
      <c r="Z2010" s="568"/>
      <c r="AA2010" s="1088"/>
      <c r="AB2010" s="568"/>
      <c r="AC2010" s="568"/>
      <c r="AD2010" s="568"/>
      <c r="AE2010" s="568"/>
      <c r="AF2010" s="568"/>
      <c r="AG2010" s="1276"/>
      <c r="AH2010" s="564"/>
      <c r="AI2010" s="1457"/>
      <c r="AJ2010" s="1472"/>
    </row>
    <row r="2011" spans="1:36" ht="42.75" x14ac:dyDescent="0.25">
      <c r="B2011" s="1415" t="s">
        <v>605</v>
      </c>
      <c r="C2011" s="678"/>
      <c r="D2011" s="4"/>
      <c r="E2011" s="415"/>
      <c r="F2011" s="213"/>
      <c r="G2011" s="368"/>
      <c r="H2011" s="368"/>
      <c r="I2011" s="1899"/>
      <c r="J2011" s="1899"/>
      <c r="K2011" s="211"/>
      <c r="L2011" s="211"/>
      <c r="M2011" s="211"/>
      <c r="N2011" s="211"/>
      <c r="O2011" s="211"/>
      <c r="P2011" s="211"/>
      <c r="Q2011" s="568"/>
      <c r="R2011" s="568"/>
      <c r="S2011" s="568"/>
      <c r="T2011" s="568"/>
      <c r="U2011" s="568"/>
      <c r="V2011" s="568"/>
      <c r="W2011" s="568"/>
      <c r="X2011" s="568"/>
      <c r="Y2011" s="1067"/>
      <c r="Z2011" s="568"/>
      <c r="AA2011" s="1088"/>
      <c r="AB2011" s="568"/>
      <c r="AC2011" s="568"/>
      <c r="AD2011" s="568"/>
      <c r="AE2011" s="568"/>
      <c r="AF2011" s="568"/>
      <c r="AG2011" s="1276"/>
      <c r="AH2011" s="564"/>
      <c r="AI2011" s="1457"/>
      <c r="AJ2011" s="1472"/>
    </row>
    <row r="2012" spans="1:36" ht="29.25" x14ac:dyDescent="0.25">
      <c r="A2012" s="239">
        <v>1</v>
      </c>
      <c r="B2012" s="790" t="s">
        <v>453</v>
      </c>
      <c r="C2012" s="678"/>
      <c r="D2012" s="4"/>
      <c r="E2012" s="415">
        <f>E2013+E2014</f>
        <v>4755.3191489361698</v>
      </c>
      <c r="F2012" s="213">
        <f>F2013+F2014</f>
        <v>3169.9148936170213</v>
      </c>
      <c r="G2012" s="368">
        <f>G2013+G2014</f>
        <v>3267.8851063829788</v>
      </c>
      <c r="H2012" s="368">
        <f>G2012/F2012*100</f>
        <v>103.09062596485576</v>
      </c>
      <c r="I2012" s="1899"/>
      <c r="J2012" s="1899"/>
      <c r="K2012" s="211"/>
      <c r="L2012" s="211"/>
      <c r="M2012" s="211"/>
      <c r="N2012" s="211"/>
      <c r="O2012" s="211"/>
      <c r="P2012" s="211"/>
      <c r="Q2012" s="568"/>
      <c r="R2012" s="568"/>
      <c r="S2012" s="568"/>
      <c r="T2012" s="568"/>
      <c r="U2012" s="568"/>
      <c r="V2012" s="568"/>
      <c r="W2012" s="568"/>
      <c r="X2012" s="568"/>
      <c r="Y2012" s="1067"/>
      <c r="Z2012" s="568"/>
      <c r="AA2012" s="1088"/>
      <c r="AB2012" s="568"/>
      <c r="AC2012" s="568"/>
      <c r="AD2012" s="568"/>
      <c r="AE2012" s="568"/>
      <c r="AF2012" s="568"/>
      <c r="AG2012" s="1276">
        <f>AG2013+AG2014</f>
        <v>0</v>
      </c>
      <c r="AH2012" s="564"/>
      <c r="AI2012" s="1457"/>
      <c r="AJ2012" s="1472"/>
    </row>
    <row r="2013" spans="1:36" x14ac:dyDescent="0.25">
      <c r="A2013" s="239">
        <v>1</v>
      </c>
      <c r="B2013" s="790" t="s">
        <v>468</v>
      </c>
      <c r="C2013" s="678"/>
      <c r="D2013" s="4"/>
      <c r="E2013" s="415">
        <v>500</v>
      </c>
      <c r="F2013" s="368">
        <f>ROUND(E2013/12*$B$4,0)</f>
        <v>333</v>
      </c>
      <c r="G2013" s="368">
        <v>51</v>
      </c>
      <c r="H2013" s="368">
        <f>G2013/F2013*100</f>
        <v>15.315315315315313</v>
      </c>
      <c r="I2013" s="1899"/>
      <c r="J2013" s="1899"/>
      <c r="K2013" s="211"/>
      <c r="L2013" s="211"/>
      <c r="M2013" s="211"/>
      <c r="N2013" s="211"/>
      <c r="O2013" s="211"/>
      <c r="P2013" s="211"/>
      <c r="Q2013" s="568"/>
      <c r="R2013" s="568"/>
      <c r="S2013" s="568"/>
      <c r="T2013" s="568"/>
      <c r="U2013" s="568"/>
      <c r="V2013" s="568"/>
      <c r="W2013" s="568"/>
      <c r="X2013" s="568"/>
      <c r="Y2013" s="1067"/>
      <c r="Z2013" s="568">
        <f>AF2013-AE2013-AB2013</f>
        <v>0</v>
      </c>
      <c r="AA2013" s="1088"/>
      <c r="AB2013" s="568"/>
      <c r="AC2013" s="568"/>
      <c r="AD2013" s="568"/>
      <c r="AE2013" s="568"/>
      <c r="AF2013" s="568"/>
      <c r="AG2013" s="1276"/>
      <c r="AH2013" s="564"/>
      <c r="AI2013" s="1457"/>
      <c r="AJ2013" s="1472"/>
    </row>
    <row r="2014" spans="1:36" x14ac:dyDescent="0.25">
      <c r="A2014" s="239">
        <v>1</v>
      </c>
      <c r="B2014" s="4" t="s">
        <v>469</v>
      </c>
      <c r="C2014" s="678"/>
      <c r="D2014" s="4"/>
      <c r="E2014" s="415">
        <f>E2015/9.4</f>
        <v>4255.3191489361698</v>
      </c>
      <c r="F2014" s="213">
        <f>F2015/9.4</f>
        <v>2836.9148936170213</v>
      </c>
      <c r="G2014" s="368">
        <f>G2015/9.4</f>
        <v>3216.8851063829788</v>
      </c>
      <c r="H2014" s="368"/>
      <c r="I2014" s="1899"/>
      <c r="J2014" s="1899"/>
      <c r="K2014" s="211"/>
      <c r="L2014" s="211"/>
      <c r="M2014" s="211"/>
      <c r="N2014" s="211"/>
      <c r="O2014" s="211"/>
      <c r="P2014" s="211"/>
      <c r="Q2014" s="568"/>
      <c r="R2014" s="568"/>
      <c r="S2014" s="568"/>
      <c r="T2014" s="568"/>
      <c r="U2014" s="568"/>
      <c r="V2014" s="568"/>
      <c r="W2014" s="568"/>
      <c r="X2014" s="568"/>
      <c r="Y2014" s="1067"/>
      <c r="Z2014" s="568">
        <f>AF2014-AE2014-AB2014</f>
        <v>0</v>
      </c>
      <c r="AA2014" s="1088"/>
      <c r="AB2014" s="568"/>
      <c r="AC2014" s="568"/>
      <c r="AD2014" s="568"/>
      <c r="AE2014" s="568"/>
      <c r="AF2014" s="568"/>
      <c r="AG2014" s="1276">
        <f>AG2015/9.4</f>
        <v>0</v>
      </c>
      <c r="AH2014" s="564"/>
      <c r="AI2014" s="1457"/>
      <c r="AJ2014" s="1472"/>
    </row>
    <row r="2015" spans="1:36" x14ac:dyDescent="0.25">
      <c r="A2015" s="239">
        <v>1</v>
      </c>
      <c r="B2015" s="806" t="s">
        <v>470</v>
      </c>
      <c r="C2015" s="678"/>
      <c r="D2015" s="4"/>
      <c r="E2015" s="415">
        <v>40000</v>
      </c>
      <c r="F2015" s="213">
        <f>ROUND(E2015/12*$B$4,0)</f>
        <v>26667</v>
      </c>
      <c r="G2015" s="368">
        <v>30238.720000000001</v>
      </c>
      <c r="H2015" s="368"/>
      <c r="I2015" s="1899"/>
      <c r="J2015" s="1899"/>
      <c r="K2015" s="211"/>
      <c r="L2015" s="211"/>
      <c r="M2015" s="211"/>
      <c r="N2015" s="211"/>
      <c r="O2015" s="211"/>
      <c r="P2015" s="211"/>
      <c r="Q2015" s="568"/>
      <c r="R2015" s="568"/>
      <c r="S2015" s="568"/>
      <c r="T2015" s="568"/>
      <c r="U2015" s="568"/>
      <c r="V2015" s="568"/>
      <c r="W2015" s="568"/>
      <c r="X2015" s="568"/>
      <c r="Y2015" s="1067"/>
      <c r="Z2015" s="568"/>
      <c r="AA2015" s="1088"/>
      <c r="AB2015" s="568"/>
      <c r="AC2015" s="568"/>
      <c r="AD2015" s="568"/>
      <c r="AE2015" s="568"/>
      <c r="AF2015" s="568"/>
      <c r="AG2015" s="1276"/>
      <c r="AH2015" s="564"/>
      <c r="AI2015" s="1457"/>
      <c r="AJ2015" s="1472"/>
    </row>
    <row r="2016" spans="1:36" ht="43.5" x14ac:dyDescent="0.25">
      <c r="A2016" s="239">
        <v>1</v>
      </c>
      <c r="B2016" s="790" t="s">
        <v>446</v>
      </c>
      <c r="C2016" s="678"/>
      <c r="D2016" s="4"/>
      <c r="E2016" s="415">
        <v>12200</v>
      </c>
      <c r="F2016" s="213">
        <f>ROUND(E2016/12*$B$4,0)</f>
        <v>8133</v>
      </c>
      <c r="G2016" s="368">
        <v>10509</v>
      </c>
      <c r="H2016" s="368">
        <f>G2016/F2016*100</f>
        <v>129.21431206196976</v>
      </c>
      <c r="I2016" s="1899"/>
      <c r="J2016" s="1899"/>
      <c r="K2016" s="211"/>
      <c r="L2016" s="211"/>
      <c r="M2016" s="211"/>
      <c r="N2016" s="211"/>
      <c r="O2016" s="211"/>
      <c r="P2016" s="211"/>
      <c r="Q2016" s="568"/>
      <c r="R2016" s="568"/>
      <c r="S2016" s="568"/>
      <c r="T2016" s="568"/>
      <c r="U2016" s="568"/>
      <c r="V2016" s="568"/>
      <c r="W2016" s="568"/>
      <c r="X2016" s="568"/>
      <c r="Y2016" s="1067"/>
      <c r="Z2016" s="568"/>
      <c r="AA2016" s="1088"/>
      <c r="AB2016" s="568"/>
      <c r="AC2016" s="568"/>
      <c r="AD2016" s="568"/>
      <c r="AE2016" s="568"/>
      <c r="AF2016" s="568"/>
      <c r="AG2016" s="1276"/>
      <c r="AH2016" s="564"/>
      <c r="AI2016" s="1457"/>
      <c r="AJ2016" s="1472"/>
    </row>
    <row r="2017" spans="1:36" ht="30" x14ac:dyDescent="0.25">
      <c r="A2017" s="239">
        <v>1</v>
      </c>
      <c r="B2017" s="785" t="s">
        <v>201</v>
      </c>
      <c r="C2017" s="678"/>
      <c r="D2017" s="4"/>
      <c r="E2017" s="415"/>
      <c r="F2017" s="213">
        <f>ROUND(E2017/12*$B$4,0)</f>
        <v>0</v>
      </c>
      <c r="G2017" s="368"/>
      <c r="H2017" s="368"/>
      <c r="I2017" s="1899"/>
      <c r="J2017" s="1899"/>
      <c r="K2017" s="211"/>
      <c r="L2017" s="211"/>
      <c r="M2017" s="211"/>
      <c r="N2017" s="211"/>
      <c r="O2017" s="211"/>
      <c r="P2017" s="211"/>
      <c r="Q2017" s="568"/>
      <c r="R2017" s="568"/>
      <c r="S2017" s="568"/>
      <c r="T2017" s="568"/>
      <c r="U2017" s="568"/>
      <c r="V2017" s="568"/>
      <c r="W2017" s="568"/>
      <c r="X2017" s="568"/>
      <c r="Y2017" s="1067"/>
      <c r="Z2017" s="568"/>
      <c r="AA2017" s="1088"/>
      <c r="AB2017" s="568"/>
      <c r="AC2017" s="568"/>
      <c r="AD2017" s="568"/>
      <c r="AE2017" s="568"/>
      <c r="AF2017" s="568"/>
      <c r="AG2017" s="1276"/>
      <c r="AH2017" s="564"/>
      <c r="AI2017" s="1457"/>
      <c r="AJ2017" s="1472"/>
    </row>
    <row r="2018" spans="1:36" ht="72" x14ac:dyDescent="0.25">
      <c r="A2018" s="239">
        <v>1</v>
      </c>
      <c r="B2018" s="786" t="s">
        <v>454</v>
      </c>
      <c r="C2018" s="678"/>
      <c r="D2018" s="4"/>
      <c r="E2018" s="415">
        <v>3000</v>
      </c>
      <c r="F2018" s="213">
        <f>ROUND(E2018/12*$B$4,0)</f>
        <v>2000</v>
      </c>
      <c r="G2018" s="213">
        <v>1267</v>
      </c>
      <c r="H2018" s="368">
        <f t="shared" ref="H2018:H2052" si="817">G2018/F2018*100</f>
        <v>63.349999999999994</v>
      </c>
      <c r="I2018" s="1899"/>
      <c r="J2018" s="1899"/>
      <c r="K2018" s="211"/>
      <c r="L2018" s="211"/>
      <c r="M2018" s="211"/>
      <c r="N2018" s="211"/>
      <c r="O2018" s="211"/>
      <c r="P2018" s="211"/>
      <c r="Q2018" s="568"/>
      <c r="R2018" s="568"/>
      <c r="S2018" s="568"/>
      <c r="T2018" s="568"/>
      <c r="U2018" s="568"/>
      <c r="V2018" s="568"/>
      <c r="W2018" s="568"/>
      <c r="X2018" s="568"/>
      <c r="Y2018" s="1067"/>
      <c r="Z2018" s="568">
        <f>AF2018-AE2018-AB2018</f>
        <v>0</v>
      </c>
      <c r="AA2018" s="1088"/>
      <c r="AB2018" s="568"/>
      <c r="AC2018" s="568"/>
      <c r="AD2018" s="568"/>
      <c r="AE2018" s="568"/>
      <c r="AF2018" s="568"/>
      <c r="AG2018" s="1292"/>
      <c r="AH2018" s="564"/>
      <c r="AI2018" s="1457"/>
      <c r="AJ2018" s="1472"/>
    </row>
    <row r="2019" spans="1:36" x14ac:dyDescent="0.25">
      <c r="A2019" s="239">
        <v>1</v>
      </c>
      <c r="B2019" s="777" t="s">
        <v>234</v>
      </c>
      <c r="C2019" s="2215"/>
      <c r="D2019" s="1635"/>
      <c r="E2019" s="458">
        <f>SUM(E2020:E2047)</f>
        <v>7327</v>
      </c>
      <c r="F2019" s="793">
        <f>SUM(F2020:F2047)</f>
        <v>4885</v>
      </c>
      <c r="G2019" s="793">
        <f>SUM(G2020:G2047)</f>
        <v>4840</v>
      </c>
      <c r="H2019" s="1485">
        <f t="shared" si="817"/>
        <v>99.078812691914024</v>
      </c>
      <c r="I2019" s="1922"/>
      <c r="J2019" s="1922"/>
      <c r="K2019" s="1923"/>
      <c r="L2019" s="1923"/>
      <c r="M2019" s="1923"/>
      <c r="N2019" s="1923"/>
      <c r="O2019" s="1923"/>
      <c r="P2019" s="1923"/>
      <c r="Q2019" s="569">
        <v>7900.37691</v>
      </c>
      <c r="R2019" s="569">
        <v>7900.37691</v>
      </c>
      <c r="S2019" s="569">
        <v>7900.37691</v>
      </c>
      <c r="T2019" s="569">
        <v>7900.37691</v>
      </c>
      <c r="U2019" s="569">
        <v>7900.37691</v>
      </c>
      <c r="V2019" s="569">
        <v>7900.37691</v>
      </c>
      <c r="W2019" s="569">
        <v>7900.37691</v>
      </c>
      <c r="X2019" s="569">
        <v>7900.37691</v>
      </c>
      <c r="Y2019" s="1215">
        <f t="shared" ref="Y2019" si="818">Q2019/12*$B$4+(R2019-Q2019)/11*7+(S2019-R2019)/10*6+(T2019-S2019)/9*5+(U2019-T2019)/8*4+(V2019-U2019)/7*3+(W2019-V2019)/6*2+(X2019-W2019)/5*1</f>
        <v>5266.9179400000003</v>
      </c>
      <c r="Z2019" s="569">
        <f>AF2019-AE2019-AB2019</f>
        <v>5154.8870700000007</v>
      </c>
      <c r="AA2019" s="1504"/>
      <c r="AB2019" s="569"/>
      <c r="AC2019" s="569">
        <f>Z2019-Y2019</f>
        <v>-112.0308699999996</v>
      </c>
      <c r="AD2019" s="569">
        <v>-217.04760000000002</v>
      </c>
      <c r="AE2019" s="569">
        <v>0</v>
      </c>
      <c r="AF2019" s="569">
        <v>5154.8870700000007</v>
      </c>
      <c r="AG2019" s="1263">
        <f>SUM(AG2020:AG2047)</f>
        <v>0</v>
      </c>
      <c r="AH2019" s="1200"/>
      <c r="AI2019" s="1457"/>
      <c r="AJ2019" s="1472"/>
    </row>
    <row r="2020" spans="1:36" ht="45" x14ac:dyDescent="0.25">
      <c r="B2020" s="781" t="s">
        <v>119</v>
      </c>
      <c r="C2020" s="2215"/>
      <c r="D2020" s="1635"/>
      <c r="E2020" s="415">
        <v>350</v>
      </c>
      <c r="F2020" s="213">
        <f t="shared" ref="F2020:F2047" si="819">ROUND(E2020/12*$B$4,0)</f>
        <v>233</v>
      </c>
      <c r="G2020" s="368"/>
      <c r="H2020" s="368">
        <f t="shared" si="817"/>
        <v>0</v>
      </c>
      <c r="I2020" s="1922"/>
      <c r="J2020" s="1922"/>
      <c r="K2020" s="1923"/>
      <c r="L2020" s="1923"/>
      <c r="M2020" s="1923"/>
      <c r="N2020" s="1923"/>
      <c r="O2020" s="1923"/>
      <c r="P2020" s="1923"/>
      <c r="Q2020" s="569"/>
      <c r="R2020" s="569"/>
      <c r="S2020" s="569"/>
      <c r="T2020" s="569"/>
      <c r="U2020" s="569"/>
      <c r="V2020" s="569"/>
      <c r="W2020" s="569"/>
      <c r="X2020" s="569"/>
      <c r="Y2020" s="1245"/>
      <c r="Z2020" s="569"/>
      <c r="AA2020" s="1504"/>
      <c r="AB2020" s="569"/>
      <c r="AC2020" s="569"/>
      <c r="AD2020" s="569"/>
      <c r="AE2020" s="569"/>
      <c r="AF2020" s="569"/>
      <c r="AG2020" s="1276"/>
      <c r="AH2020" s="1200"/>
      <c r="AI2020" s="1457"/>
      <c r="AJ2020" s="1472"/>
    </row>
    <row r="2021" spans="1:36" x14ac:dyDescent="0.25">
      <c r="A2021" s="239">
        <v>1</v>
      </c>
      <c r="B2021" s="779" t="s">
        <v>94</v>
      </c>
      <c r="C2021" s="699"/>
      <c r="D2021" s="3"/>
      <c r="E2021" s="415">
        <v>30</v>
      </c>
      <c r="F2021" s="213">
        <f t="shared" si="819"/>
        <v>20</v>
      </c>
      <c r="G2021" s="368">
        <v>26</v>
      </c>
      <c r="H2021" s="368">
        <f t="shared" si="817"/>
        <v>130</v>
      </c>
      <c r="I2021" s="1922"/>
      <c r="J2021" s="1922"/>
      <c r="K2021" s="1923"/>
      <c r="L2021" s="1923"/>
      <c r="M2021" s="1923"/>
      <c r="N2021" s="1923"/>
      <c r="O2021" s="1923"/>
      <c r="P2021" s="1923"/>
      <c r="Q2021" s="569"/>
      <c r="R2021" s="569"/>
      <c r="S2021" s="569"/>
      <c r="T2021" s="569"/>
      <c r="U2021" s="569"/>
      <c r="V2021" s="569"/>
      <c r="W2021" s="569"/>
      <c r="X2021" s="569"/>
      <c r="Y2021" s="1214"/>
      <c r="Z2021" s="569"/>
      <c r="AA2021" s="1504"/>
      <c r="AB2021" s="569"/>
      <c r="AC2021" s="569"/>
      <c r="AD2021" s="569"/>
      <c r="AE2021" s="569"/>
      <c r="AF2021" s="569"/>
      <c r="AG2021" s="1276"/>
      <c r="AH2021" s="1200"/>
      <c r="AI2021" s="1457"/>
      <c r="AJ2021" s="1472"/>
    </row>
    <row r="2022" spans="1:36" x14ac:dyDescent="0.25">
      <c r="A2022" s="239">
        <v>1</v>
      </c>
      <c r="B2022" s="779" t="s">
        <v>285</v>
      </c>
      <c r="C2022" s="699"/>
      <c r="D2022" s="3"/>
      <c r="E2022" s="415">
        <v>60</v>
      </c>
      <c r="F2022" s="213">
        <f t="shared" si="819"/>
        <v>40</v>
      </c>
      <c r="G2022" s="368">
        <v>47</v>
      </c>
      <c r="H2022" s="368">
        <f t="shared" si="817"/>
        <v>117.5</v>
      </c>
      <c r="I2022" s="1922"/>
      <c r="J2022" s="1922"/>
      <c r="K2022" s="1923"/>
      <c r="L2022" s="1923"/>
      <c r="M2022" s="1923"/>
      <c r="N2022" s="1923"/>
      <c r="O2022" s="1923"/>
      <c r="P2022" s="1923"/>
      <c r="Q2022" s="569"/>
      <c r="R2022" s="569"/>
      <c r="S2022" s="569"/>
      <c r="T2022" s="569"/>
      <c r="U2022" s="569"/>
      <c r="V2022" s="569"/>
      <c r="W2022" s="569"/>
      <c r="X2022" s="569"/>
      <c r="Y2022" s="1214"/>
      <c r="Z2022" s="569"/>
      <c r="AA2022" s="1504"/>
      <c r="AB2022" s="569"/>
      <c r="AC2022" s="569"/>
      <c r="AD2022" s="569"/>
      <c r="AE2022" s="569"/>
      <c r="AF2022" s="569"/>
      <c r="AG2022" s="1276"/>
      <c r="AH2022" s="1200"/>
      <c r="AI2022" s="1457"/>
      <c r="AJ2022" s="1472"/>
    </row>
    <row r="2023" spans="1:36" x14ac:dyDescent="0.25">
      <c r="B2023" s="779" t="s">
        <v>123</v>
      </c>
      <c r="C2023" s="699"/>
      <c r="D2023" s="3"/>
      <c r="E2023" s="415">
        <v>15</v>
      </c>
      <c r="F2023" s="213">
        <f t="shared" si="819"/>
        <v>10</v>
      </c>
      <c r="G2023" s="368"/>
      <c r="H2023" s="368">
        <f t="shared" si="817"/>
        <v>0</v>
      </c>
      <c r="I2023" s="1922"/>
      <c r="J2023" s="1922"/>
      <c r="K2023" s="1923"/>
      <c r="L2023" s="1923"/>
      <c r="M2023" s="1923"/>
      <c r="N2023" s="1923"/>
      <c r="O2023" s="1923"/>
      <c r="P2023" s="1923"/>
      <c r="Q2023" s="569"/>
      <c r="R2023" s="569"/>
      <c r="S2023" s="569"/>
      <c r="T2023" s="569"/>
      <c r="U2023" s="569"/>
      <c r="V2023" s="569"/>
      <c r="W2023" s="569"/>
      <c r="X2023" s="569"/>
      <c r="Y2023" s="1214"/>
      <c r="Z2023" s="569"/>
      <c r="AA2023" s="1504"/>
      <c r="AB2023" s="569"/>
      <c r="AC2023" s="569"/>
      <c r="AD2023" s="569"/>
      <c r="AE2023" s="569"/>
      <c r="AF2023" s="569"/>
      <c r="AG2023" s="1276"/>
      <c r="AH2023" s="1200"/>
      <c r="AI2023" s="1457"/>
      <c r="AJ2023" s="1472"/>
    </row>
    <row r="2024" spans="1:36" x14ac:dyDescent="0.25">
      <c r="A2024" s="239">
        <v>1</v>
      </c>
      <c r="B2024" s="779" t="s">
        <v>68</v>
      </c>
      <c r="C2024" s="699"/>
      <c r="D2024" s="3"/>
      <c r="E2024" s="415">
        <v>300</v>
      </c>
      <c r="F2024" s="213">
        <f t="shared" si="819"/>
        <v>200</v>
      </c>
      <c r="G2024" s="368">
        <v>140</v>
      </c>
      <c r="H2024" s="368">
        <f t="shared" si="817"/>
        <v>70</v>
      </c>
      <c r="I2024" s="1922"/>
      <c r="J2024" s="1922"/>
      <c r="K2024" s="1923"/>
      <c r="L2024" s="1923"/>
      <c r="M2024" s="1923"/>
      <c r="N2024" s="1923"/>
      <c r="O2024" s="1923"/>
      <c r="P2024" s="1923"/>
      <c r="Q2024" s="569"/>
      <c r="R2024" s="569"/>
      <c r="S2024" s="569"/>
      <c r="T2024" s="569"/>
      <c r="U2024" s="569"/>
      <c r="V2024" s="569"/>
      <c r="W2024" s="569"/>
      <c r="X2024" s="569"/>
      <c r="Y2024" s="1214"/>
      <c r="Z2024" s="569"/>
      <c r="AA2024" s="1504"/>
      <c r="AB2024" s="569"/>
      <c r="AC2024" s="569"/>
      <c r="AD2024" s="569"/>
      <c r="AE2024" s="569"/>
      <c r="AF2024" s="569"/>
      <c r="AG2024" s="1276"/>
      <c r="AH2024" s="1200"/>
      <c r="AI2024" s="1457"/>
      <c r="AJ2024" s="1472"/>
    </row>
    <row r="2025" spans="1:36" ht="45" x14ac:dyDescent="0.25">
      <c r="A2025" s="239">
        <v>1</v>
      </c>
      <c r="B2025" s="779" t="s">
        <v>125</v>
      </c>
      <c r="C2025" s="699"/>
      <c r="D2025" s="3"/>
      <c r="E2025" s="415">
        <v>100</v>
      </c>
      <c r="F2025" s="213">
        <f t="shared" si="819"/>
        <v>67</v>
      </c>
      <c r="G2025" s="368">
        <v>25</v>
      </c>
      <c r="H2025" s="368">
        <f t="shared" si="817"/>
        <v>37.313432835820898</v>
      </c>
      <c r="I2025" s="1922"/>
      <c r="J2025" s="1922"/>
      <c r="K2025" s="1923"/>
      <c r="L2025" s="1923"/>
      <c r="M2025" s="1923"/>
      <c r="N2025" s="1923"/>
      <c r="O2025" s="1923"/>
      <c r="P2025" s="1923"/>
      <c r="Q2025" s="569"/>
      <c r="R2025" s="569"/>
      <c r="S2025" s="569"/>
      <c r="T2025" s="569"/>
      <c r="U2025" s="569"/>
      <c r="V2025" s="569"/>
      <c r="W2025" s="569"/>
      <c r="X2025" s="569"/>
      <c r="Y2025" s="1214"/>
      <c r="Z2025" s="569"/>
      <c r="AA2025" s="1504"/>
      <c r="AB2025" s="569"/>
      <c r="AC2025" s="569"/>
      <c r="AD2025" s="569"/>
      <c r="AE2025" s="569"/>
      <c r="AF2025" s="569"/>
      <c r="AG2025" s="1276"/>
      <c r="AH2025" s="1200"/>
      <c r="AI2025" s="1457"/>
      <c r="AJ2025" s="1472"/>
    </row>
    <row r="2026" spans="1:36" x14ac:dyDescent="0.25">
      <c r="B2026" s="779" t="s">
        <v>116</v>
      </c>
      <c r="C2026" s="699"/>
      <c r="D2026" s="3"/>
      <c r="E2026" s="415">
        <v>250</v>
      </c>
      <c r="F2026" s="213">
        <f t="shared" si="819"/>
        <v>167</v>
      </c>
      <c r="G2026" s="368"/>
      <c r="H2026" s="368">
        <f t="shared" si="817"/>
        <v>0</v>
      </c>
      <c r="I2026" s="1922"/>
      <c r="J2026" s="1922"/>
      <c r="K2026" s="1923"/>
      <c r="L2026" s="1923"/>
      <c r="M2026" s="1923"/>
      <c r="N2026" s="1923"/>
      <c r="O2026" s="1923"/>
      <c r="P2026" s="1923"/>
      <c r="Q2026" s="569"/>
      <c r="R2026" s="569"/>
      <c r="S2026" s="569"/>
      <c r="T2026" s="569"/>
      <c r="U2026" s="569"/>
      <c r="V2026" s="569"/>
      <c r="W2026" s="569"/>
      <c r="X2026" s="569"/>
      <c r="Y2026" s="1214"/>
      <c r="Z2026" s="569"/>
      <c r="AA2026" s="1504"/>
      <c r="AB2026" s="569"/>
      <c r="AC2026" s="569"/>
      <c r="AD2026" s="569"/>
      <c r="AE2026" s="569"/>
      <c r="AF2026" s="569"/>
      <c r="AG2026" s="1276"/>
      <c r="AH2026" s="1200"/>
      <c r="AI2026" s="1457"/>
      <c r="AJ2026" s="1472"/>
    </row>
    <row r="2027" spans="1:36" ht="30" x14ac:dyDescent="0.25">
      <c r="A2027" s="239">
        <v>1</v>
      </c>
      <c r="B2027" s="779" t="s">
        <v>63</v>
      </c>
      <c r="C2027" s="699"/>
      <c r="D2027" s="3"/>
      <c r="E2027" s="415">
        <v>100</v>
      </c>
      <c r="F2027" s="213">
        <f t="shared" si="819"/>
        <v>67</v>
      </c>
      <c r="G2027" s="368"/>
      <c r="H2027" s="368">
        <f t="shared" si="817"/>
        <v>0</v>
      </c>
      <c r="I2027" s="1922"/>
      <c r="J2027" s="1922"/>
      <c r="K2027" s="1923"/>
      <c r="L2027" s="1923"/>
      <c r="M2027" s="1923"/>
      <c r="N2027" s="1923"/>
      <c r="O2027" s="1923"/>
      <c r="P2027" s="1923"/>
      <c r="Q2027" s="569"/>
      <c r="R2027" s="569"/>
      <c r="S2027" s="569"/>
      <c r="T2027" s="569"/>
      <c r="U2027" s="569"/>
      <c r="V2027" s="569"/>
      <c r="W2027" s="569"/>
      <c r="X2027" s="569"/>
      <c r="Y2027" s="1214"/>
      <c r="Z2027" s="569"/>
      <c r="AA2027" s="1504"/>
      <c r="AB2027" s="569"/>
      <c r="AC2027" s="569"/>
      <c r="AD2027" s="569"/>
      <c r="AE2027" s="569"/>
      <c r="AF2027" s="569"/>
      <c r="AG2027" s="1276"/>
      <c r="AH2027" s="1200"/>
      <c r="AI2027" s="1457"/>
      <c r="AJ2027" s="1472"/>
    </row>
    <row r="2028" spans="1:36" x14ac:dyDescent="0.25">
      <c r="A2028" s="239">
        <v>1</v>
      </c>
      <c r="B2028" s="779" t="s">
        <v>70</v>
      </c>
      <c r="C2028" s="699"/>
      <c r="D2028" s="3"/>
      <c r="E2028" s="415">
        <v>300</v>
      </c>
      <c r="F2028" s="213">
        <f t="shared" si="819"/>
        <v>200</v>
      </c>
      <c r="G2028" s="368">
        <v>218</v>
      </c>
      <c r="H2028" s="368">
        <f t="shared" si="817"/>
        <v>109.00000000000001</v>
      </c>
      <c r="I2028" s="1922"/>
      <c r="J2028" s="1922"/>
      <c r="K2028" s="1923"/>
      <c r="L2028" s="1923"/>
      <c r="M2028" s="1923"/>
      <c r="N2028" s="1923"/>
      <c r="O2028" s="1923"/>
      <c r="P2028" s="1923"/>
      <c r="Q2028" s="569"/>
      <c r="R2028" s="569"/>
      <c r="S2028" s="569"/>
      <c r="T2028" s="569"/>
      <c r="U2028" s="569"/>
      <c r="V2028" s="569"/>
      <c r="W2028" s="569"/>
      <c r="X2028" s="569"/>
      <c r="Y2028" s="1214"/>
      <c r="Z2028" s="569"/>
      <c r="AA2028" s="1504"/>
      <c r="AB2028" s="569"/>
      <c r="AC2028" s="569"/>
      <c r="AD2028" s="569"/>
      <c r="AE2028" s="569"/>
      <c r="AF2028" s="569"/>
      <c r="AG2028" s="1276"/>
      <c r="AH2028" s="1200"/>
      <c r="AI2028" s="1457"/>
      <c r="AJ2028" s="1472"/>
    </row>
    <row r="2029" spans="1:36" ht="30" x14ac:dyDescent="0.25">
      <c r="A2029" s="239">
        <v>1</v>
      </c>
      <c r="B2029" s="779" t="s">
        <v>375</v>
      </c>
      <c r="C2029" s="699"/>
      <c r="D2029" s="3"/>
      <c r="E2029" s="415">
        <v>50</v>
      </c>
      <c r="F2029" s="213">
        <f t="shared" si="819"/>
        <v>33</v>
      </c>
      <c r="G2029" s="368">
        <v>12</v>
      </c>
      <c r="H2029" s="368">
        <f t="shared" si="817"/>
        <v>36.363636363636367</v>
      </c>
      <c r="I2029" s="1922"/>
      <c r="J2029" s="1922"/>
      <c r="K2029" s="1923"/>
      <c r="L2029" s="1923"/>
      <c r="M2029" s="1923"/>
      <c r="N2029" s="1923"/>
      <c r="O2029" s="1923"/>
      <c r="P2029" s="1923"/>
      <c r="Q2029" s="569"/>
      <c r="R2029" s="569"/>
      <c r="S2029" s="569"/>
      <c r="T2029" s="569"/>
      <c r="U2029" s="569"/>
      <c r="V2029" s="569"/>
      <c r="W2029" s="569"/>
      <c r="X2029" s="569"/>
      <c r="Y2029" s="1214"/>
      <c r="Z2029" s="569"/>
      <c r="AA2029" s="1504"/>
      <c r="AB2029" s="569"/>
      <c r="AC2029" s="569"/>
      <c r="AD2029" s="569"/>
      <c r="AE2029" s="569"/>
      <c r="AF2029" s="569"/>
      <c r="AG2029" s="1276"/>
      <c r="AH2029" s="1200"/>
      <c r="AI2029" s="1457"/>
      <c r="AJ2029" s="1472"/>
    </row>
    <row r="2030" spans="1:36" ht="45" x14ac:dyDescent="0.25">
      <c r="B2030" s="779" t="s">
        <v>163</v>
      </c>
      <c r="C2030" s="699"/>
      <c r="D2030" s="3"/>
      <c r="E2030" s="415">
        <v>100</v>
      </c>
      <c r="F2030" s="213">
        <f t="shared" si="819"/>
        <v>67</v>
      </c>
      <c r="G2030" s="368">
        <v>54</v>
      </c>
      <c r="H2030" s="368">
        <f t="shared" si="817"/>
        <v>80.597014925373131</v>
      </c>
      <c r="I2030" s="1922"/>
      <c r="J2030" s="1922"/>
      <c r="K2030" s="1923"/>
      <c r="L2030" s="1923"/>
      <c r="M2030" s="1923"/>
      <c r="N2030" s="1923"/>
      <c r="O2030" s="1923"/>
      <c r="P2030" s="1923"/>
      <c r="Q2030" s="569"/>
      <c r="R2030" s="569"/>
      <c r="S2030" s="569"/>
      <c r="T2030" s="569"/>
      <c r="U2030" s="569"/>
      <c r="V2030" s="569"/>
      <c r="W2030" s="569"/>
      <c r="X2030" s="569"/>
      <c r="Y2030" s="1214"/>
      <c r="Z2030" s="569"/>
      <c r="AA2030" s="1504"/>
      <c r="AB2030" s="569"/>
      <c r="AC2030" s="569"/>
      <c r="AD2030" s="569"/>
      <c r="AE2030" s="569"/>
      <c r="AF2030" s="569"/>
      <c r="AG2030" s="1276"/>
      <c r="AH2030" s="1200"/>
      <c r="AI2030" s="1457"/>
      <c r="AJ2030" s="1472"/>
    </row>
    <row r="2031" spans="1:36" ht="60" x14ac:dyDescent="0.25">
      <c r="B2031" s="779" t="s">
        <v>429</v>
      </c>
      <c r="C2031" s="699"/>
      <c r="D2031" s="3"/>
      <c r="E2031" s="415">
        <v>3422</v>
      </c>
      <c r="F2031" s="213">
        <f t="shared" si="819"/>
        <v>2281</v>
      </c>
      <c r="G2031" s="368">
        <v>3450</v>
      </c>
      <c r="H2031" s="368">
        <f t="shared" si="817"/>
        <v>151.24945199473916</v>
      </c>
      <c r="I2031" s="1922"/>
      <c r="J2031" s="1922"/>
      <c r="K2031" s="1923"/>
      <c r="L2031" s="1923"/>
      <c r="M2031" s="1923"/>
      <c r="N2031" s="1923"/>
      <c r="O2031" s="1923"/>
      <c r="P2031" s="1923"/>
      <c r="Q2031" s="569"/>
      <c r="R2031" s="569"/>
      <c r="S2031" s="569"/>
      <c r="T2031" s="569"/>
      <c r="U2031" s="569"/>
      <c r="V2031" s="569"/>
      <c r="W2031" s="569"/>
      <c r="X2031" s="569"/>
      <c r="Y2031" s="569"/>
      <c r="Z2031" s="569"/>
      <c r="AA2031" s="569"/>
      <c r="AB2031" s="569"/>
      <c r="AC2031" s="569"/>
      <c r="AD2031" s="569"/>
      <c r="AE2031" s="569"/>
      <c r="AF2031" s="569"/>
      <c r="AG2031" s="1276"/>
      <c r="AH2031" s="1200"/>
      <c r="AI2031" s="1457"/>
      <c r="AJ2031" s="1472"/>
    </row>
    <row r="2032" spans="1:36" ht="105" x14ac:dyDescent="0.25">
      <c r="A2032" s="239">
        <v>1</v>
      </c>
      <c r="B2032" s="779" t="s">
        <v>448</v>
      </c>
      <c r="C2032" s="699"/>
      <c r="D2032" s="3"/>
      <c r="E2032" s="415">
        <v>350</v>
      </c>
      <c r="F2032" s="213">
        <f t="shared" si="819"/>
        <v>233</v>
      </c>
      <c r="G2032" s="368">
        <v>162</v>
      </c>
      <c r="H2032" s="368">
        <f t="shared" si="817"/>
        <v>69.527896995708147</v>
      </c>
      <c r="I2032" s="1922"/>
      <c r="J2032" s="1922"/>
      <c r="K2032" s="1923"/>
      <c r="L2032" s="1923"/>
      <c r="M2032" s="1923"/>
      <c r="N2032" s="1923"/>
      <c r="O2032" s="1923"/>
      <c r="P2032" s="1923"/>
      <c r="Q2032" s="569"/>
      <c r="R2032" s="569"/>
      <c r="S2032" s="569"/>
      <c r="T2032" s="569"/>
      <c r="U2032" s="569"/>
      <c r="V2032" s="569"/>
      <c r="W2032" s="569"/>
      <c r="X2032" s="569"/>
      <c r="Y2032" s="1214"/>
      <c r="Z2032" s="569"/>
      <c r="AA2032" s="1504"/>
      <c r="AB2032" s="569"/>
      <c r="AC2032" s="569"/>
      <c r="AD2032" s="569"/>
      <c r="AE2032" s="569"/>
      <c r="AF2032" s="569"/>
      <c r="AG2032" s="1276"/>
      <c r="AH2032" s="1200"/>
      <c r="AI2032" s="1457"/>
      <c r="AJ2032" s="1472"/>
    </row>
    <row r="2033" spans="1:36" ht="30" x14ac:dyDescent="0.25">
      <c r="B2033" s="779" t="s">
        <v>162</v>
      </c>
      <c r="C2033" s="699"/>
      <c r="D2033" s="3"/>
      <c r="E2033" s="415">
        <v>75</v>
      </c>
      <c r="F2033" s="213">
        <f t="shared" si="819"/>
        <v>50</v>
      </c>
      <c r="G2033" s="368"/>
      <c r="H2033" s="368">
        <f t="shared" si="817"/>
        <v>0</v>
      </c>
      <c r="I2033" s="1922"/>
      <c r="J2033" s="1922"/>
      <c r="K2033" s="1923"/>
      <c r="L2033" s="1923"/>
      <c r="M2033" s="1923"/>
      <c r="N2033" s="1923"/>
      <c r="O2033" s="1923"/>
      <c r="P2033" s="1923"/>
      <c r="Q2033" s="569"/>
      <c r="R2033" s="569"/>
      <c r="S2033" s="569"/>
      <c r="T2033" s="569"/>
      <c r="U2033" s="569"/>
      <c r="V2033" s="569"/>
      <c r="W2033" s="569"/>
      <c r="X2033" s="569"/>
      <c r="Y2033" s="1214"/>
      <c r="Z2033" s="569"/>
      <c r="AA2033" s="1504"/>
      <c r="AB2033" s="569"/>
      <c r="AC2033" s="569"/>
      <c r="AD2033" s="569"/>
      <c r="AE2033" s="569"/>
      <c r="AF2033" s="569"/>
      <c r="AG2033" s="1276"/>
      <c r="AH2033" s="1200"/>
      <c r="AI2033" s="1457"/>
      <c r="AJ2033" s="1472"/>
    </row>
    <row r="2034" spans="1:36" ht="30" x14ac:dyDescent="0.25">
      <c r="A2034" s="239">
        <v>1</v>
      </c>
      <c r="B2034" s="779" t="s">
        <v>137</v>
      </c>
      <c r="C2034" s="699"/>
      <c r="D2034" s="3"/>
      <c r="E2034" s="415">
        <v>25</v>
      </c>
      <c r="F2034" s="213">
        <f t="shared" si="819"/>
        <v>17</v>
      </c>
      <c r="G2034" s="368">
        <v>8</v>
      </c>
      <c r="H2034" s="368">
        <f t="shared" si="817"/>
        <v>47.058823529411761</v>
      </c>
      <c r="I2034" s="1922"/>
      <c r="J2034" s="1922"/>
      <c r="K2034" s="1923"/>
      <c r="L2034" s="1923"/>
      <c r="M2034" s="1923"/>
      <c r="N2034" s="1923"/>
      <c r="O2034" s="1923"/>
      <c r="P2034" s="1923"/>
      <c r="Q2034" s="569"/>
      <c r="R2034" s="569"/>
      <c r="S2034" s="569"/>
      <c r="T2034" s="569"/>
      <c r="U2034" s="569"/>
      <c r="V2034" s="569"/>
      <c r="W2034" s="569"/>
      <c r="X2034" s="569"/>
      <c r="Y2034" s="1214"/>
      <c r="Z2034" s="569"/>
      <c r="AA2034" s="1504"/>
      <c r="AB2034" s="569"/>
      <c r="AC2034" s="569"/>
      <c r="AD2034" s="569"/>
      <c r="AE2034" s="569"/>
      <c r="AF2034" s="569"/>
      <c r="AG2034" s="1276"/>
      <c r="AH2034" s="1200"/>
      <c r="AI2034" s="1457"/>
      <c r="AJ2034" s="1472"/>
    </row>
    <row r="2035" spans="1:36" x14ac:dyDescent="0.25">
      <c r="B2035" s="779" t="s">
        <v>90</v>
      </c>
      <c r="C2035" s="699"/>
      <c r="D2035" s="3"/>
      <c r="E2035" s="415">
        <v>10</v>
      </c>
      <c r="F2035" s="213">
        <f t="shared" si="819"/>
        <v>7</v>
      </c>
      <c r="G2035" s="368"/>
      <c r="H2035" s="368">
        <f t="shared" si="817"/>
        <v>0</v>
      </c>
      <c r="I2035" s="1922"/>
      <c r="J2035" s="1922"/>
      <c r="K2035" s="1923"/>
      <c r="L2035" s="1923"/>
      <c r="M2035" s="1923"/>
      <c r="N2035" s="1923"/>
      <c r="O2035" s="1923"/>
      <c r="P2035" s="1923"/>
      <c r="Q2035" s="569"/>
      <c r="R2035" s="569"/>
      <c r="S2035" s="569"/>
      <c r="T2035" s="569"/>
      <c r="U2035" s="569"/>
      <c r="V2035" s="569"/>
      <c r="W2035" s="569"/>
      <c r="X2035" s="569"/>
      <c r="Y2035" s="1214"/>
      <c r="Z2035" s="569"/>
      <c r="AA2035" s="1504"/>
      <c r="AB2035" s="569"/>
      <c r="AC2035" s="569"/>
      <c r="AD2035" s="569"/>
      <c r="AE2035" s="569"/>
      <c r="AF2035" s="569"/>
      <c r="AG2035" s="1276"/>
      <c r="AH2035" s="1200"/>
      <c r="AI2035" s="1457"/>
      <c r="AJ2035" s="1472"/>
    </row>
    <row r="2036" spans="1:36" x14ac:dyDescent="0.25">
      <c r="B2036" s="779" t="s">
        <v>115</v>
      </c>
      <c r="C2036" s="699"/>
      <c r="D2036" s="3"/>
      <c r="E2036" s="415">
        <v>20</v>
      </c>
      <c r="F2036" s="213">
        <f t="shared" si="819"/>
        <v>13</v>
      </c>
      <c r="G2036" s="368"/>
      <c r="H2036" s="368">
        <f t="shared" si="817"/>
        <v>0</v>
      </c>
      <c r="I2036" s="1922"/>
      <c r="J2036" s="1922"/>
      <c r="K2036" s="1923"/>
      <c r="L2036" s="1923"/>
      <c r="M2036" s="1923"/>
      <c r="N2036" s="1923"/>
      <c r="O2036" s="1923"/>
      <c r="P2036" s="1923"/>
      <c r="Q2036" s="569"/>
      <c r="R2036" s="569"/>
      <c r="S2036" s="569"/>
      <c r="T2036" s="569"/>
      <c r="U2036" s="569"/>
      <c r="V2036" s="569"/>
      <c r="W2036" s="569"/>
      <c r="X2036" s="569"/>
      <c r="Y2036" s="1214"/>
      <c r="Z2036" s="569"/>
      <c r="AA2036" s="1504"/>
      <c r="AB2036" s="569"/>
      <c r="AC2036" s="569"/>
      <c r="AD2036" s="569"/>
      <c r="AE2036" s="569"/>
      <c r="AF2036" s="569"/>
      <c r="AG2036" s="1276"/>
      <c r="AH2036" s="1200"/>
      <c r="AI2036" s="1457"/>
      <c r="AJ2036" s="1472"/>
    </row>
    <row r="2037" spans="1:36" ht="45" x14ac:dyDescent="0.25">
      <c r="A2037" s="239">
        <v>1</v>
      </c>
      <c r="B2037" s="779" t="s">
        <v>192</v>
      </c>
      <c r="C2037" s="699"/>
      <c r="D2037" s="3"/>
      <c r="E2037" s="415">
        <v>50</v>
      </c>
      <c r="F2037" s="213">
        <f t="shared" si="819"/>
        <v>33</v>
      </c>
      <c r="G2037" s="368">
        <v>27</v>
      </c>
      <c r="H2037" s="368">
        <f t="shared" si="817"/>
        <v>81.818181818181827</v>
      </c>
      <c r="I2037" s="1922"/>
      <c r="J2037" s="1922"/>
      <c r="K2037" s="1923"/>
      <c r="L2037" s="1923"/>
      <c r="M2037" s="1923"/>
      <c r="N2037" s="1923"/>
      <c r="O2037" s="1923"/>
      <c r="P2037" s="1923"/>
      <c r="Q2037" s="569"/>
      <c r="R2037" s="569"/>
      <c r="S2037" s="569"/>
      <c r="T2037" s="569"/>
      <c r="U2037" s="569"/>
      <c r="V2037" s="569"/>
      <c r="W2037" s="569"/>
      <c r="X2037" s="569"/>
      <c r="Y2037" s="1214"/>
      <c r="Z2037" s="569"/>
      <c r="AA2037" s="1504"/>
      <c r="AB2037" s="569"/>
      <c r="AC2037" s="569"/>
      <c r="AD2037" s="569"/>
      <c r="AE2037" s="569"/>
      <c r="AF2037" s="569"/>
      <c r="AG2037" s="1276"/>
      <c r="AH2037" s="1200"/>
      <c r="AI2037" s="1457"/>
      <c r="AJ2037" s="1472"/>
    </row>
    <row r="2038" spans="1:36" x14ac:dyDescent="0.25">
      <c r="B2038" s="779" t="s">
        <v>370</v>
      </c>
      <c r="C2038" s="699"/>
      <c r="D2038" s="3"/>
      <c r="E2038" s="415">
        <v>200</v>
      </c>
      <c r="F2038" s="213">
        <f t="shared" si="819"/>
        <v>133</v>
      </c>
      <c r="G2038" s="368"/>
      <c r="H2038" s="368">
        <f t="shared" si="817"/>
        <v>0</v>
      </c>
      <c r="I2038" s="1922"/>
      <c r="J2038" s="1922"/>
      <c r="K2038" s="1923"/>
      <c r="L2038" s="1923"/>
      <c r="M2038" s="1923"/>
      <c r="N2038" s="1923"/>
      <c r="O2038" s="1923"/>
      <c r="P2038" s="1923"/>
      <c r="Q2038" s="569"/>
      <c r="R2038" s="569"/>
      <c r="S2038" s="569"/>
      <c r="T2038" s="569"/>
      <c r="U2038" s="569"/>
      <c r="V2038" s="569"/>
      <c r="W2038" s="569"/>
      <c r="X2038" s="569"/>
      <c r="Y2038" s="1214"/>
      <c r="Z2038" s="569"/>
      <c r="AA2038" s="1504"/>
      <c r="AB2038" s="569"/>
      <c r="AC2038" s="569"/>
      <c r="AD2038" s="569"/>
      <c r="AE2038" s="569"/>
      <c r="AF2038" s="569"/>
      <c r="AG2038" s="1276"/>
      <c r="AH2038" s="1200"/>
      <c r="AI2038" s="1457"/>
      <c r="AJ2038" s="1472"/>
    </row>
    <row r="2039" spans="1:36" ht="45" x14ac:dyDescent="0.25">
      <c r="A2039" s="239">
        <v>1</v>
      </c>
      <c r="B2039" s="779" t="s">
        <v>371</v>
      </c>
      <c r="C2039" s="699"/>
      <c r="D2039" s="3"/>
      <c r="E2039" s="415">
        <v>250</v>
      </c>
      <c r="F2039" s="213">
        <f t="shared" si="819"/>
        <v>167</v>
      </c>
      <c r="G2039" s="368">
        <v>218</v>
      </c>
      <c r="H2039" s="368">
        <f t="shared" si="817"/>
        <v>130.53892215568862</v>
      </c>
      <c r="I2039" s="1922"/>
      <c r="J2039" s="1922"/>
      <c r="K2039" s="1923"/>
      <c r="L2039" s="1923"/>
      <c r="M2039" s="1923"/>
      <c r="N2039" s="1923"/>
      <c r="O2039" s="1923"/>
      <c r="P2039" s="1923"/>
      <c r="Q2039" s="569"/>
      <c r="R2039" s="569"/>
      <c r="S2039" s="569"/>
      <c r="T2039" s="569"/>
      <c r="U2039" s="569"/>
      <c r="V2039" s="569"/>
      <c r="W2039" s="569"/>
      <c r="X2039" s="569"/>
      <c r="Y2039" s="1214"/>
      <c r="Z2039" s="569"/>
      <c r="AA2039" s="1504"/>
      <c r="AB2039" s="569"/>
      <c r="AC2039" s="569"/>
      <c r="AD2039" s="569"/>
      <c r="AE2039" s="569"/>
      <c r="AF2039" s="569"/>
      <c r="AG2039" s="1276"/>
      <c r="AH2039" s="1200"/>
      <c r="AI2039" s="1457"/>
      <c r="AJ2039" s="1472"/>
    </row>
    <row r="2040" spans="1:36" ht="29.25" customHeight="1" x14ac:dyDescent="0.25">
      <c r="A2040" s="239">
        <v>1</v>
      </c>
      <c r="B2040" s="779" t="s">
        <v>376</v>
      </c>
      <c r="C2040" s="699"/>
      <c r="D2040" s="3"/>
      <c r="E2040" s="415">
        <v>300</v>
      </c>
      <c r="F2040" s="213">
        <f t="shared" si="819"/>
        <v>200</v>
      </c>
      <c r="G2040" s="368">
        <v>165</v>
      </c>
      <c r="H2040" s="368">
        <f t="shared" si="817"/>
        <v>82.5</v>
      </c>
      <c r="I2040" s="1922"/>
      <c r="J2040" s="1922"/>
      <c r="K2040" s="1923"/>
      <c r="L2040" s="1923"/>
      <c r="M2040" s="1923"/>
      <c r="N2040" s="1923"/>
      <c r="O2040" s="1923"/>
      <c r="P2040" s="1923"/>
      <c r="Q2040" s="569"/>
      <c r="R2040" s="569"/>
      <c r="S2040" s="569"/>
      <c r="T2040" s="569"/>
      <c r="U2040" s="569"/>
      <c r="V2040" s="569"/>
      <c r="W2040" s="569"/>
      <c r="X2040" s="569"/>
      <c r="Y2040" s="1214"/>
      <c r="Z2040" s="569"/>
      <c r="AA2040" s="1504"/>
      <c r="AB2040" s="569"/>
      <c r="AC2040" s="569"/>
      <c r="AD2040" s="569"/>
      <c r="AE2040" s="569"/>
      <c r="AF2040" s="569"/>
      <c r="AG2040" s="1276"/>
      <c r="AH2040" s="1200"/>
      <c r="AI2040" s="1457"/>
      <c r="AJ2040" s="1472"/>
    </row>
    <row r="2041" spans="1:36" ht="29.25" customHeight="1" x14ac:dyDescent="0.25">
      <c r="B2041" s="779" t="s">
        <v>36</v>
      </c>
      <c r="C2041" s="699"/>
      <c r="D2041" s="3"/>
      <c r="E2041" s="415">
        <v>120</v>
      </c>
      <c r="F2041" s="213">
        <f t="shared" si="819"/>
        <v>80</v>
      </c>
      <c r="G2041" s="368"/>
      <c r="H2041" s="368">
        <f t="shared" si="817"/>
        <v>0</v>
      </c>
      <c r="I2041" s="1922"/>
      <c r="J2041" s="1922"/>
      <c r="K2041" s="1923"/>
      <c r="L2041" s="1923"/>
      <c r="M2041" s="1923"/>
      <c r="N2041" s="1923"/>
      <c r="O2041" s="1923"/>
      <c r="P2041" s="1923"/>
      <c r="Q2041" s="569"/>
      <c r="R2041" s="569"/>
      <c r="S2041" s="569"/>
      <c r="T2041" s="569"/>
      <c r="U2041" s="569"/>
      <c r="V2041" s="569"/>
      <c r="W2041" s="569"/>
      <c r="X2041" s="569"/>
      <c r="Y2041" s="1214"/>
      <c r="Z2041" s="569"/>
      <c r="AA2041" s="1504"/>
      <c r="AB2041" s="569"/>
      <c r="AC2041" s="569"/>
      <c r="AD2041" s="569"/>
      <c r="AE2041" s="569"/>
      <c r="AF2041" s="569"/>
      <c r="AG2041" s="1276"/>
      <c r="AH2041" s="1200"/>
      <c r="AI2041" s="1457"/>
      <c r="AJ2041" s="1472"/>
    </row>
    <row r="2042" spans="1:36" x14ac:dyDescent="0.25">
      <c r="A2042" s="239">
        <v>1</v>
      </c>
      <c r="B2042" s="779" t="s">
        <v>31</v>
      </c>
      <c r="C2042" s="699"/>
      <c r="D2042" s="3"/>
      <c r="E2042" s="415">
        <v>150</v>
      </c>
      <c r="F2042" s="213">
        <f t="shared" si="819"/>
        <v>100</v>
      </c>
      <c r="G2042" s="368">
        <v>53</v>
      </c>
      <c r="H2042" s="368">
        <f t="shared" si="817"/>
        <v>53</v>
      </c>
      <c r="I2042" s="1922"/>
      <c r="J2042" s="1922"/>
      <c r="K2042" s="1923"/>
      <c r="L2042" s="1923"/>
      <c r="M2042" s="1923"/>
      <c r="N2042" s="1923"/>
      <c r="O2042" s="1923"/>
      <c r="P2042" s="1923"/>
      <c r="Q2042" s="569"/>
      <c r="R2042" s="569"/>
      <c r="S2042" s="569"/>
      <c r="T2042" s="569"/>
      <c r="U2042" s="569"/>
      <c r="V2042" s="569"/>
      <c r="W2042" s="569"/>
      <c r="X2042" s="569"/>
      <c r="Y2042" s="1214"/>
      <c r="Z2042" s="569"/>
      <c r="AA2042" s="1504"/>
      <c r="AB2042" s="569"/>
      <c r="AC2042" s="569"/>
      <c r="AD2042" s="569"/>
      <c r="AE2042" s="569"/>
      <c r="AF2042" s="569"/>
      <c r="AG2042" s="1276"/>
      <c r="AH2042" s="1200"/>
      <c r="AI2042" s="1457"/>
      <c r="AJ2042" s="1472"/>
    </row>
    <row r="2043" spans="1:36" ht="30" x14ac:dyDescent="0.25">
      <c r="A2043" s="239">
        <v>1</v>
      </c>
      <c r="B2043" s="779" t="s">
        <v>194</v>
      </c>
      <c r="C2043" s="679"/>
      <c r="D2043" s="3"/>
      <c r="E2043" s="415">
        <v>15</v>
      </c>
      <c r="F2043" s="213">
        <f t="shared" si="819"/>
        <v>10</v>
      </c>
      <c r="G2043" s="368">
        <v>4</v>
      </c>
      <c r="H2043" s="368">
        <f t="shared" si="817"/>
        <v>40</v>
      </c>
      <c r="I2043" s="1922"/>
      <c r="J2043" s="1922"/>
      <c r="K2043" s="1923"/>
      <c r="L2043" s="1923"/>
      <c r="M2043" s="1923"/>
      <c r="N2043" s="1923"/>
      <c r="O2043" s="1923"/>
      <c r="P2043" s="1923"/>
      <c r="Q2043" s="569"/>
      <c r="R2043" s="569"/>
      <c r="S2043" s="569"/>
      <c r="T2043" s="569"/>
      <c r="U2043" s="569"/>
      <c r="V2043" s="569"/>
      <c r="W2043" s="569"/>
      <c r="X2043" s="569"/>
      <c r="Y2043" s="1214"/>
      <c r="Z2043" s="569"/>
      <c r="AA2043" s="1504"/>
      <c r="AB2043" s="569"/>
      <c r="AC2043" s="569"/>
      <c r="AD2043" s="569"/>
      <c r="AE2043" s="569"/>
      <c r="AF2043" s="569"/>
      <c r="AG2043" s="1276"/>
      <c r="AH2043" s="1200"/>
      <c r="AI2043" s="1457"/>
      <c r="AJ2043" s="1472"/>
    </row>
    <row r="2044" spans="1:36" x14ac:dyDescent="0.25">
      <c r="B2044" s="779" t="s">
        <v>91</v>
      </c>
      <c r="C2044" s="679"/>
      <c r="D2044" s="3"/>
      <c r="E2044" s="415">
        <v>250</v>
      </c>
      <c r="F2044" s="213">
        <f t="shared" si="819"/>
        <v>167</v>
      </c>
      <c r="G2044" s="368"/>
      <c r="H2044" s="368">
        <f t="shared" si="817"/>
        <v>0</v>
      </c>
      <c r="I2044" s="1922"/>
      <c r="J2044" s="1922"/>
      <c r="K2044" s="1923"/>
      <c r="L2044" s="1923"/>
      <c r="M2044" s="1923"/>
      <c r="N2044" s="1923"/>
      <c r="O2044" s="1923"/>
      <c r="P2044" s="1923"/>
      <c r="Q2044" s="569"/>
      <c r="R2044" s="569"/>
      <c r="S2044" s="569"/>
      <c r="T2044" s="569"/>
      <c r="U2044" s="569"/>
      <c r="V2044" s="569"/>
      <c r="W2044" s="569"/>
      <c r="X2044" s="569"/>
      <c r="Y2044" s="1214"/>
      <c r="Z2044" s="569"/>
      <c r="AA2044" s="1504"/>
      <c r="AB2044" s="569"/>
      <c r="AC2044" s="569"/>
      <c r="AD2044" s="569"/>
      <c r="AE2044" s="569"/>
      <c r="AF2044" s="569"/>
      <c r="AG2044" s="1276"/>
      <c r="AH2044" s="1200"/>
      <c r="AI2044" s="1457"/>
      <c r="AJ2044" s="1472"/>
    </row>
    <row r="2045" spans="1:36" x14ac:dyDescent="0.25">
      <c r="A2045" s="239">
        <v>1</v>
      </c>
      <c r="B2045" s="779" t="s">
        <v>34</v>
      </c>
      <c r="C2045" s="699"/>
      <c r="D2045" s="3"/>
      <c r="E2045" s="415">
        <v>20</v>
      </c>
      <c r="F2045" s="213">
        <f t="shared" si="819"/>
        <v>13</v>
      </c>
      <c r="G2045" s="368">
        <v>9</v>
      </c>
      <c r="H2045" s="368">
        <f t="shared" si="817"/>
        <v>69.230769230769226</v>
      </c>
      <c r="I2045" s="1922"/>
      <c r="J2045" s="1922"/>
      <c r="K2045" s="1923"/>
      <c r="L2045" s="1923"/>
      <c r="M2045" s="1923"/>
      <c r="N2045" s="1923"/>
      <c r="O2045" s="1923"/>
      <c r="P2045" s="1923"/>
      <c r="Q2045" s="569"/>
      <c r="R2045" s="569"/>
      <c r="S2045" s="569"/>
      <c r="T2045" s="569"/>
      <c r="U2045" s="569"/>
      <c r="V2045" s="569"/>
      <c r="W2045" s="569"/>
      <c r="X2045" s="569"/>
      <c r="Y2045" s="1214"/>
      <c r="Z2045" s="569"/>
      <c r="AA2045" s="1504"/>
      <c r="AB2045" s="569"/>
      <c r="AC2045" s="569"/>
      <c r="AD2045" s="569"/>
      <c r="AE2045" s="569"/>
      <c r="AF2045" s="569"/>
      <c r="AG2045" s="1276"/>
      <c r="AH2045" s="1200"/>
      <c r="AI2045" s="1457"/>
      <c r="AJ2045" s="1472"/>
    </row>
    <row r="2046" spans="1:36" x14ac:dyDescent="0.25">
      <c r="A2046" s="239">
        <v>1</v>
      </c>
      <c r="B2046" s="779" t="s">
        <v>195</v>
      </c>
      <c r="C2046" s="699"/>
      <c r="D2046" s="3"/>
      <c r="E2046" s="415">
        <v>15</v>
      </c>
      <c r="F2046" s="213">
        <f t="shared" si="819"/>
        <v>10</v>
      </c>
      <c r="G2046" s="368">
        <v>11</v>
      </c>
      <c r="H2046" s="368">
        <f t="shared" si="817"/>
        <v>110.00000000000001</v>
      </c>
      <c r="I2046" s="1922"/>
      <c r="J2046" s="1922"/>
      <c r="K2046" s="1923"/>
      <c r="L2046" s="1923"/>
      <c r="M2046" s="1923"/>
      <c r="N2046" s="1923"/>
      <c r="O2046" s="1923"/>
      <c r="P2046" s="1923"/>
      <c r="Q2046" s="569"/>
      <c r="R2046" s="569"/>
      <c r="S2046" s="569"/>
      <c r="T2046" s="569"/>
      <c r="U2046" s="569"/>
      <c r="V2046" s="569"/>
      <c r="W2046" s="569"/>
      <c r="X2046" s="569"/>
      <c r="Y2046" s="1214"/>
      <c r="Z2046" s="569"/>
      <c r="AA2046" s="1504"/>
      <c r="AB2046" s="569"/>
      <c r="AC2046" s="569"/>
      <c r="AD2046" s="569"/>
      <c r="AE2046" s="569"/>
      <c r="AF2046" s="569"/>
      <c r="AG2046" s="1276"/>
      <c r="AH2046" s="1200"/>
      <c r="AI2046" s="1457"/>
      <c r="AJ2046" s="1472"/>
    </row>
    <row r="2047" spans="1:36" ht="30" x14ac:dyDescent="0.25">
      <c r="A2047" s="239">
        <v>1</v>
      </c>
      <c r="B2047" s="779" t="s">
        <v>74</v>
      </c>
      <c r="C2047" s="699"/>
      <c r="D2047" s="3"/>
      <c r="E2047" s="415">
        <v>400</v>
      </c>
      <c r="F2047" s="213">
        <f t="shared" si="819"/>
        <v>267</v>
      </c>
      <c r="G2047" s="368">
        <v>211</v>
      </c>
      <c r="H2047" s="368">
        <f t="shared" si="817"/>
        <v>79.026217228464418</v>
      </c>
      <c r="I2047" s="1922"/>
      <c r="J2047" s="1922"/>
      <c r="K2047" s="1923"/>
      <c r="L2047" s="1923"/>
      <c r="M2047" s="1923"/>
      <c r="N2047" s="1923"/>
      <c r="O2047" s="1923"/>
      <c r="P2047" s="1923"/>
      <c r="Q2047" s="569"/>
      <c r="R2047" s="569"/>
      <c r="S2047" s="569"/>
      <c r="T2047" s="569"/>
      <c r="U2047" s="569"/>
      <c r="V2047" s="569"/>
      <c r="W2047" s="569"/>
      <c r="X2047" s="569"/>
      <c r="Y2047" s="1214"/>
      <c r="Z2047" s="569"/>
      <c r="AA2047" s="1504"/>
      <c r="AB2047" s="569"/>
      <c r="AC2047" s="569"/>
      <c r="AD2047" s="569"/>
      <c r="AE2047" s="569"/>
      <c r="AF2047" s="569"/>
      <c r="AG2047" s="1276"/>
      <c r="AH2047" s="1200"/>
      <c r="AI2047" s="1457"/>
      <c r="AJ2047" s="1472"/>
    </row>
    <row r="2048" spans="1:36" ht="29.25" x14ac:dyDescent="0.25">
      <c r="A2048" s="239">
        <v>1</v>
      </c>
      <c r="B2048" s="731" t="s">
        <v>372</v>
      </c>
      <c r="C2048" s="2216"/>
      <c r="D2048" s="2217"/>
      <c r="E2048" s="740">
        <f>E2000+E1978</f>
        <v>68028.25</v>
      </c>
      <c r="F2048" s="740">
        <f>F2000+F1978</f>
        <v>45352.833333333328</v>
      </c>
      <c r="G2048" s="740">
        <f>G2000+G1978</f>
        <v>38203.955000000002</v>
      </c>
      <c r="H2048" s="528">
        <f t="shared" si="817"/>
        <v>84.237195765056967</v>
      </c>
      <c r="I2048" s="1922"/>
      <c r="J2048" s="1922"/>
      <c r="K2048" s="1923"/>
      <c r="L2048" s="1923"/>
      <c r="M2048" s="1923"/>
      <c r="N2048" s="1923"/>
      <c r="O2048" s="1923"/>
      <c r="P2048" s="1923"/>
      <c r="Q2048" s="569"/>
      <c r="R2048" s="569"/>
      <c r="S2048" s="569"/>
      <c r="T2048" s="569"/>
      <c r="U2048" s="569"/>
      <c r="V2048" s="569"/>
      <c r="W2048" s="569"/>
      <c r="X2048" s="569"/>
      <c r="Y2048" s="1214"/>
      <c r="Z2048" s="569"/>
      <c r="AA2048" s="1504"/>
      <c r="AB2048" s="569"/>
      <c r="AC2048" s="569"/>
      <c r="AD2048" s="569"/>
      <c r="AE2048" s="569"/>
      <c r="AF2048" s="569"/>
      <c r="AG2048" s="1302">
        <f>AG2000+AG1978</f>
        <v>0</v>
      </c>
      <c r="AH2048" s="1200"/>
      <c r="AI2048" s="1457"/>
      <c r="AJ2048" s="1472"/>
    </row>
    <row r="2049" spans="1:36" ht="43.5" x14ac:dyDescent="0.25">
      <c r="A2049" s="239">
        <v>1</v>
      </c>
      <c r="B2049" s="731" t="s">
        <v>401</v>
      </c>
      <c r="C2049" s="2216"/>
      <c r="D2049" s="2217"/>
      <c r="E2049" s="740">
        <f>E1988</f>
        <v>14245</v>
      </c>
      <c r="F2049" s="740">
        <f>F1988</f>
        <v>9496.6666666666679</v>
      </c>
      <c r="G2049" s="740">
        <f>G1988</f>
        <v>573</v>
      </c>
      <c r="H2049" s="528">
        <f t="shared" si="817"/>
        <v>6.0336960336960326</v>
      </c>
      <c r="I2049" s="1922"/>
      <c r="J2049" s="1922"/>
      <c r="K2049" s="1923"/>
      <c r="L2049" s="1923"/>
      <c r="M2049" s="1923"/>
      <c r="N2049" s="1923"/>
      <c r="O2049" s="1923"/>
      <c r="P2049" s="1923"/>
      <c r="Q2049" s="569"/>
      <c r="R2049" s="569"/>
      <c r="S2049" s="569"/>
      <c r="T2049" s="569"/>
      <c r="U2049" s="569"/>
      <c r="V2049" s="569"/>
      <c r="W2049" s="569"/>
      <c r="X2049" s="569"/>
      <c r="Y2049" s="1214"/>
      <c r="Z2049" s="569"/>
      <c r="AA2049" s="1504"/>
      <c r="AB2049" s="569"/>
      <c r="AC2049" s="569"/>
      <c r="AD2049" s="569"/>
      <c r="AE2049" s="569"/>
      <c r="AF2049" s="569"/>
      <c r="AG2049" s="1302">
        <f>AG1988</f>
        <v>0</v>
      </c>
      <c r="AH2049" s="1200"/>
      <c r="AI2049" s="1457"/>
      <c r="AJ2049" s="1472"/>
    </row>
    <row r="2050" spans="1:36" ht="29.25" x14ac:dyDescent="0.25">
      <c r="A2050" s="239">
        <v>1</v>
      </c>
      <c r="B2050" s="731" t="s">
        <v>373</v>
      </c>
      <c r="C2050" s="2216"/>
      <c r="D2050" s="2217"/>
      <c r="E2050" s="740">
        <f>E2012+E1986</f>
        <v>38755.319148936171</v>
      </c>
      <c r="F2050" s="740">
        <f>F2012+F1986</f>
        <v>25836.581560283688</v>
      </c>
      <c r="G2050" s="740">
        <f>G2012+G1986</f>
        <v>11827.885106382979</v>
      </c>
      <c r="H2050" s="528">
        <f t="shared" si="817"/>
        <v>45.779605474452353</v>
      </c>
      <c r="I2050" s="1922"/>
      <c r="J2050" s="1922"/>
      <c r="K2050" s="1923"/>
      <c r="L2050" s="1923"/>
      <c r="M2050" s="1923"/>
      <c r="N2050" s="1923"/>
      <c r="O2050" s="1923"/>
      <c r="P2050" s="1923"/>
      <c r="Q2050" s="569"/>
      <c r="R2050" s="569"/>
      <c r="S2050" s="569"/>
      <c r="T2050" s="569"/>
      <c r="U2050" s="569"/>
      <c r="V2050" s="569"/>
      <c r="W2050" s="569"/>
      <c r="X2050" s="569"/>
      <c r="Y2050" s="1214"/>
      <c r="Z2050" s="569"/>
      <c r="AA2050" s="1504"/>
      <c r="AB2050" s="569"/>
      <c r="AC2050" s="569"/>
      <c r="AD2050" s="569"/>
      <c r="AE2050" s="569"/>
      <c r="AF2050" s="569"/>
      <c r="AG2050" s="1302">
        <f>AG2012+AG1986</f>
        <v>0</v>
      </c>
      <c r="AH2050" s="1200"/>
      <c r="AI2050" s="1457"/>
      <c r="AJ2050" s="1472"/>
    </row>
    <row r="2051" spans="1:36" ht="29.25" x14ac:dyDescent="0.25">
      <c r="A2051" s="239">
        <v>1</v>
      </c>
      <c r="B2051" s="731" t="s">
        <v>374</v>
      </c>
      <c r="C2051" s="2216"/>
      <c r="D2051" s="2132"/>
      <c r="E2051" s="466">
        <f>E2016+E2018</f>
        <v>15200</v>
      </c>
      <c r="F2051" s="466">
        <f>F2016+F2018</f>
        <v>10133</v>
      </c>
      <c r="G2051" s="466">
        <f>G2016+G2018</f>
        <v>11776</v>
      </c>
      <c r="H2051" s="2218">
        <f t="shared" si="817"/>
        <v>116.21434915622224</v>
      </c>
      <c r="I2051" s="2175"/>
      <c r="J2051" s="2175"/>
      <c r="K2051" s="2135"/>
      <c r="L2051" s="1923"/>
      <c r="M2051" s="1923"/>
      <c r="N2051" s="1923"/>
      <c r="O2051" s="1923"/>
      <c r="P2051" s="2135"/>
      <c r="Q2051" s="569">
        <v>15187.536</v>
      </c>
      <c r="R2051" s="569">
        <v>15187.536</v>
      </c>
      <c r="S2051" s="569">
        <v>15187.536</v>
      </c>
      <c r="T2051" s="569">
        <v>15187.536</v>
      </c>
      <c r="U2051" s="569">
        <v>15187.536</v>
      </c>
      <c r="V2051" s="569">
        <v>15187.536</v>
      </c>
      <c r="W2051" s="569">
        <v>15187.536</v>
      </c>
      <c r="X2051" s="569">
        <v>15187.536</v>
      </c>
      <c r="Y2051" s="1215">
        <f t="shared" ref="Y2051" si="820">Q2051/12*$B$4+(R2051-Q2051)/11*7+(S2051-R2051)/10*6+(T2051-S2051)/9*5+(U2051-T2051)/8*4+(V2051-U2051)/7*3+(W2051-V2051)/6*2+(X2051-W2051)/5*1</f>
        <v>10125.023999999999</v>
      </c>
      <c r="Z2051" s="569">
        <f>AF2051-AE2051-AB2051</f>
        <v>11764.571279999998</v>
      </c>
      <c r="AA2051" s="1520"/>
      <c r="AB2051" s="569"/>
      <c r="AC2051" s="569">
        <f>Z2051-Y2051</f>
        <v>1639.5472799999989</v>
      </c>
      <c r="AD2051" s="569"/>
      <c r="AE2051" s="575">
        <v>0</v>
      </c>
      <c r="AF2051" s="568">
        <v>11764.571279999998</v>
      </c>
      <c r="AG2051" s="1303">
        <f>AG2016+AG2018</f>
        <v>0</v>
      </c>
      <c r="AH2051" s="564"/>
      <c r="AI2051" s="1457"/>
      <c r="AJ2051" s="1472"/>
    </row>
    <row r="2052" spans="1:36" x14ac:dyDescent="0.25">
      <c r="A2052" s="239">
        <v>1</v>
      </c>
      <c r="B2052" s="732" t="s">
        <v>138</v>
      </c>
      <c r="C2052" s="2219"/>
      <c r="D2052" s="2220"/>
      <c r="E2052" s="446">
        <f>E2048+E2049+E2051+E2013*2.9+E1987*2.9+E2015/4.2</f>
        <v>207047.05952380953</v>
      </c>
      <c r="F2052" s="446">
        <f>F2048+F2049+F2051+F2013*2.9+F1987*2.9+F2015/4.2</f>
        <v>138030.81904761904</v>
      </c>
      <c r="G2052" s="446">
        <f>G2048+G2049+G2051+G2013*2.9+G1987*2.9+G2015/4.2</f>
        <v>82724.550238095253</v>
      </c>
      <c r="H2052" s="2221">
        <f t="shared" si="817"/>
        <v>59.931941872746719</v>
      </c>
      <c r="I2052" s="1917"/>
      <c r="J2052" s="2222"/>
      <c r="K2052" s="1938"/>
      <c r="L2052" s="252"/>
      <c r="M2052" s="1938"/>
      <c r="N2052" s="1938"/>
      <c r="O2052" s="252"/>
      <c r="P2052" s="2223"/>
      <c r="Q2052" s="566">
        <f t="shared" ref="Q2052:AF2052" si="821">SUM(Q2051,Q2019,Q1988,Q1999,Q1977,Q2009)</f>
        <v>96144.375619999992</v>
      </c>
      <c r="R2052" s="566">
        <f t="shared" ref="R2052:S2052" si="822">SUM(R2051,R2019,R1988,R1999,R1977,R2009)</f>
        <v>96144.375619999992</v>
      </c>
      <c r="S2052" s="566">
        <f t="shared" si="822"/>
        <v>96144.375619999992</v>
      </c>
      <c r="T2052" s="566">
        <f t="shared" ref="T2052:U2052" si="823">SUM(T2051,T2019,T1988,T1999,T1977,T2009)</f>
        <v>96144.375619999992</v>
      </c>
      <c r="U2052" s="566">
        <f t="shared" si="823"/>
        <v>96144.375619999992</v>
      </c>
      <c r="V2052" s="566">
        <f t="shared" ref="V2052:W2052" si="824">SUM(V2051,V2019,V1988,V1999,V1977,V2009)</f>
        <v>96144.375619999992</v>
      </c>
      <c r="W2052" s="566">
        <f t="shared" si="824"/>
        <v>96144.375619999992</v>
      </c>
      <c r="X2052" s="566">
        <f t="shared" ref="X2052" si="825">SUM(X2051,X2019,X1988,X1999,X1977,X2009)</f>
        <v>96144.375619999992</v>
      </c>
      <c r="Y2052" s="1216">
        <f t="shared" si="821"/>
        <v>64661.171583333329</v>
      </c>
      <c r="Z2052" s="566">
        <f t="shared" si="821"/>
        <v>64896.944849999993</v>
      </c>
      <c r="AA2052" s="2224">
        <f t="shared" si="821"/>
        <v>0</v>
      </c>
      <c r="AB2052" s="566">
        <f t="shared" si="821"/>
        <v>0</v>
      </c>
      <c r="AC2052" s="566">
        <f t="shared" si="821"/>
        <v>235.77326666666113</v>
      </c>
      <c r="AD2052" s="566">
        <f t="shared" si="821"/>
        <v>-217.04760000000002</v>
      </c>
      <c r="AE2052" s="571">
        <f t="shared" si="821"/>
        <v>-0.44798000000000004</v>
      </c>
      <c r="AF2052" s="571">
        <f t="shared" si="821"/>
        <v>64896.496869999995</v>
      </c>
      <c r="AG2052" s="1285">
        <f>AG2048+AG2049+AG2051+AG2013*2.9+AG1987*2.9+AG2015/4.2</f>
        <v>0</v>
      </c>
      <c r="AH2052" s="1227">
        <f t="shared" ref="AH2052" si="826">SUM(AH2051,AH2019,AH1988,AH1999,AH1977,AH2009)</f>
        <v>0</v>
      </c>
      <c r="AI2052" s="1457"/>
      <c r="AJ2052" s="1472"/>
    </row>
    <row r="2053" spans="1:36" x14ac:dyDescent="0.25">
      <c r="A2053" s="239">
        <v>1</v>
      </c>
      <c r="B2053" s="1526" t="s">
        <v>29</v>
      </c>
      <c r="C2053" s="1826"/>
      <c r="D2053" s="1825"/>
      <c r="E2053" s="457"/>
      <c r="F2053" s="1616"/>
      <c r="G2053" s="1616"/>
      <c r="H2053" s="1692"/>
      <c r="I2053" s="2225"/>
      <c r="J2053" s="1895"/>
      <c r="K2053" s="2210"/>
      <c r="L2053" s="2226"/>
      <c r="M2053" s="2210"/>
      <c r="N2053" s="2226"/>
      <c r="O2053" s="2226"/>
      <c r="P2053" s="2210"/>
      <c r="Q2053" s="568"/>
      <c r="R2053" s="568"/>
      <c r="S2053" s="568"/>
      <c r="T2053" s="568"/>
      <c r="U2053" s="568"/>
      <c r="V2053" s="568"/>
      <c r="W2053" s="568"/>
      <c r="X2053" s="568"/>
      <c r="Y2053" s="1067"/>
      <c r="Z2053" s="568">
        <f t="shared" ref="Z2053:Z2061" si="827">AF2053-AE2053-AB2053</f>
        <v>0</v>
      </c>
      <c r="AA2053" s="1088"/>
      <c r="AB2053" s="568"/>
      <c r="AC2053" s="568"/>
      <c r="AD2053" s="568"/>
      <c r="AE2053" s="568"/>
      <c r="AF2053" s="568"/>
      <c r="AG2053" s="1833"/>
      <c r="AH2053" s="564"/>
      <c r="AI2053" s="1457"/>
      <c r="AJ2053" s="1472"/>
    </row>
    <row r="2054" spans="1:36" x14ac:dyDescent="0.25">
      <c r="A2054" s="239">
        <v>1</v>
      </c>
      <c r="B2054" s="1738" t="s">
        <v>150</v>
      </c>
      <c r="C2054" s="1739"/>
      <c r="D2054" s="2"/>
      <c r="E2054" s="458"/>
      <c r="F2054" s="793"/>
      <c r="G2054" s="793"/>
      <c r="H2054" s="213"/>
      <c r="I2054" s="1156"/>
      <c r="J2054" s="1156"/>
      <c r="K2054" s="1860"/>
      <c r="L2054" s="1860"/>
      <c r="M2054" s="1860"/>
      <c r="N2054" s="1860"/>
      <c r="O2054" s="1860"/>
      <c r="P2054" s="1860"/>
      <c r="Q2054" s="568"/>
      <c r="R2054" s="568"/>
      <c r="S2054" s="568"/>
      <c r="T2054" s="568"/>
      <c r="U2054" s="568"/>
      <c r="V2054" s="568"/>
      <c r="W2054" s="568"/>
      <c r="X2054" s="568"/>
      <c r="Y2054" s="1067"/>
      <c r="Z2054" s="568">
        <f t="shared" si="827"/>
        <v>0</v>
      </c>
      <c r="AA2054" s="1088"/>
      <c r="AB2054" s="568"/>
      <c r="AC2054" s="568"/>
      <c r="AD2054" s="568"/>
      <c r="AE2054" s="568"/>
      <c r="AF2054" s="568"/>
      <c r="AG2054" s="1263"/>
      <c r="AH2054" s="564"/>
      <c r="AI2054" s="1457"/>
      <c r="AJ2054" s="1472"/>
    </row>
    <row r="2055" spans="1:36" x14ac:dyDescent="0.25">
      <c r="A2055" s="239">
        <v>1</v>
      </c>
      <c r="B2055" s="1405" t="s">
        <v>9</v>
      </c>
      <c r="C2055" s="679"/>
      <c r="D2055" s="805">
        <v>300</v>
      </c>
      <c r="E2055" s="415">
        <v>50</v>
      </c>
      <c r="F2055" s="213">
        <f>(E2055/12*$B$4)</f>
        <v>33.333333333333336</v>
      </c>
      <c r="G2055" s="213">
        <v>29</v>
      </c>
      <c r="H2055" s="213">
        <f>G2055/F2055*100</f>
        <v>86.999999999999986</v>
      </c>
      <c r="I2055" s="1156">
        <v>7</v>
      </c>
      <c r="J2055" s="269">
        <f>M2055/G2055</f>
        <v>3</v>
      </c>
      <c r="K2055" s="270">
        <f>ROUND(E2055*I2055,0)</f>
        <v>350</v>
      </c>
      <c r="L2055" s="270">
        <f>ROUND(K2055/12*$B$4,0)</f>
        <v>233</v>
      </c>
      <c r="M2055" s="270">
        <v>87</v>
      </c>
      <c r="N2055" s="270">
        <f>M2055/L2055*100</f>
        <v>37.339055793991413</v>
      </c>
      <c r="O2055" s="270">
        <f>K2055/D2055</f>
        <v>1.1666666666666667</v>
      </c>
      <c r="P2055" s="270">
        <f>M2055/$B$4*12/O2055</f>
        <v>111.85714285714285</v>
      </c>
      <c r="Q2055" s="568"/>
      <c r="R2055" s="568"/>
      <c r="S2055" s="568"/>
      <c r="T2055" s="568"/>
      <c r="U2055" s="568"/>
      <c r="V2055" s="568"/>
      <c r="W2055" s="568"/>
      <c r="X2055" s="568"/>
      <c r="Y2055" s="1067"/>
      <c r="Z2055" s="568">
        <f t="shared" si="827"/>
        <v>0</v>
      </c>
      <c r="AA2055" s="1088"/>
      <c r="AB2055" s="568"/>
      <c r="AC2055" s="568"/>
      <c r="AD2055" s="568"/>
      <c r="AE2055" s="568"/>
      <c r="AF2055" s="568"/>
      <c r="AG2055" s="1292"/>
      <c r="AH2055" s="564"/>
      <c r="AI2055" s="1457"/>
      <c r="AJ2055" s="1472"/>
    </row>
    <row r="2056" spans="1:36" x14ac:dyDescent="0.25">
      <c r="A2056" s="239">
        <v>1</v>
      </c>
      <c r="B2056" s="1405" t="s">
        <v>118</v>
      </c>
      <c r="C2056" s="679"/>
      <c r="D2056" s="805">
        <v>300</v>
      </c>
      <c r="E2056" s="415">
        <v>52</v>
      </c>
      <c r="F2056" s="213">
        <f>(E2056/12*$B$4)</f>
        <v>34.666666666666664</v>
      </c>
      <c r="G2056" s="213">
        <v>33</v>
      </c>
      <c r="H2056" s="213">
        <f>G2056/F2056*100</f>
        <v>95.192307692307693</v>
      </c>
      <c r="I2056" s="1156">
        <v>10</v>
      </c>
      <c r="J2056" s="269">
        <f>M2056/G2056</f>
        <v>9.6969696969696972</v>
      </c>
      <c r="K2056" s="270">
        <f>ROUND(E2056*I2056,0)</f>
        <v>520</v>
      </c>
      <c r="L2056" s="270">
        <f>ROUND(K2056/12*$B$4,0)</f>
        <v>347</v>
      </c>
      <c r="M2056" s="270">
        <v>320</v>
      </c>
      <c r="N2056" s="270">
        <f>M2056/L2056*100</f>
        <v>92.21902017291066</v>
      </c>
      <c r="O2056" s="270">
        <f>K2056/D2056</f>
        <v>1.7333333333333334</v>
      </c>
      <c r="P2056" s="270">
        <f>M2056/$B$4*12/O2056</f>
        <v>276.92307692307691</v>
      </c>
      <c r="Q2056" s="568"/>
      <c r="R2056" s="568"/>
      <c r="S2056" s="568"/>
      <c r="T2056" s="568"/>
      <c r="U2056" s="568"/>
      <c r="V2056" s="568"/>
      <c r="W2056" s="568"/>
      <c r="X2056" s="568"/>
      <c r="Y2056" s="1067"/>
      <c r="Z2056" s="568">
        <f t="shared" si="827"/>
        <v>0</v>
      </c>
      <c r="AA2056" s="1088"/>
      <c r="AB2056" s="568"/>
      <c r="AC2056" s="568"/>
      <c r="AD2056" s="568"/>
      <c r="AE2056" s="568"/>
      <c r="AF2056" s="568"/>
      <c r="AG2056" s="1292"/>
      <c r="AH2056" s="564"/>
      <c r="AI2056" s="1457"/>
      <c r="AJ2056" s="1472"/>
    </row>
    <row r="2057" spans="1:36" x14ac:dyDescent="0.25">
      <c r="A2057" s="239">
        <v>1</v>
      </c>
      <c r="B2057" s="1405" t="s">
        <v>10</v>
      </c>
      <c r="C2057" s="679"/>
      <c r="D2057" s="805">
        <v>300</v>
      </c>
      <c r="E2057" s="415">
        <v>153</v>
      </c>
      <c r="F2057" s="213">
        <f>(E2057/12*$B$4)</f>
        <v>102</v>
      </c>
      <c r="G2057" s="213">
        <v>16</v>
      </c>
      <c r="H2057" s="213">
        <f>G2057/F2057*100</f>
        <v>15.686274509803921</v>
      </c>
      <c r="I2057" s="1156">
        <v>7</v>
      </c>
      <c r="J2057" s="269">
        <f>M2057/G2057</f>
        <v>5.9375</v>
      </c>
      <c r="K2057" s="270">
        <f>ROUND(E2057*I2057,0)</f>
        <v>1071</v>
      </c>
      <c r="L2057" s="270">
        <f>ROUND(K2057/12*$B$4,0)</f>
        <v>714</v>
      </c>
      <c r="M2057" s="270">
        <v>95</v>
      </c>
      <c r="N2057" s="270">
        <f>M2057/L2057*100</f>
        <v>13.305322128851541</v>
      </c>
      <c r="O2057" s="270">
        <f>K2057/D2057</f>
        <v>3.57</v>
      </c>
      <c r="P2057" s="270">
        <f>M2057/$B$4*12/O2057</f>
        <v>39.915966386554622</v>
      </c>
      <c r="Q2057" s="568"/>
      <c r="R2057" s="568"/>
      <c r="S2057" s="568"/>
      <c r="T2057" s="568"/>
      <c r="U2057" s="568"/>
      <c r="V2057" s="568"/>
      <c r="W2057" s="568"/>
      <c r="X2057" s="568"/>
      <c r="Y2057" s="1067"/>
      <c r="Z2057" s="568">
        <f t="shared" si="827"/>
        <v>0</v>
      </c>
      <c r="AA2057" s="1088"/>
      <c r="AB2057" s="568"/>
      <c r="AC2057" s="568"/>
      <c r="AD2057" s="568"/>
      <c r="AE2057" s="568"/>
      <c r="AF2057" s="568"/>
      <c r="AG2057" s="1292"/>
      <c r="AH2057" s="564"/>
      <c r="AI2057" s="1457"/>
      <c r="AJ2057" s="1472"/>
    </row>
    <row r="2058" spans="1:36" x14ac:dyDescent="0.25">
      <c r="A2058" s="239">
        <v>1</v>
      </c>
      <c r="B2058" s="247" t="s">
        <v>78</v>
      </c>
      <c r="C2058" s="1543"/>
      <c r="D2058" s="1505"/>
      <c r="E2058" s="417">
        <f>SUM(E2055:E2057)</f>
        <v>255</v>
      </c>
      <c r="F2058" s="211">
        <f>SUM(F2055:F2057)</f>
        <v>170</v>
      </c>
      <c r="G2058" s="211">
        <f>SUM(G2055:G2057)</f>
        <v>78</v>
      </c>
      <c r="H2058" s="211">
        <f>G2058/F2058*100</f>
        <v>45.882352941176471</v>
      </c>
      <c r="I2058" s="385">
        <f>K2058/E2058</f>
        <v>7.6117647058823525</v>
      </c>
      <c r="J2058" s="385">
        <f>M2058/G2058</f>
        <v>6.4358974358974361</v>
      </c>
      <c r="K2058" s="2061">
        <f>SUM(K2055:K2057)</f>
        <v>1941</v>
      </c>
      <c r="L2058" s="2061">
        <f>SUM(L2055:L2057)</f>
        <v>1294</v>
      </c>
      <c r="M2058" s="2061">
        <f>SUM(M2055:M2057)</f>
        <v>502</v>
      </c>
      <c r="N2058" s="270">
        <f>M2058/L2058*100</f>
        <v>38.794435857805254</v>
      </c>
      <c r="O2058" s="1645">
        <f>SUM(O2055:O2057)</f>
        <v>6.4700000000000006</v>
      </c>
      <c r="P2058" s="270">
        <f>M2058/$B$4*12/O2058</f>
        <v>116.38330757341575</v>
      </c>
      <c r="Q2058" s="568"/>
      <c r="R2058" s="568"/>
      <c r="S2058" s="568"/>
      <c r="T2058" s="568"/>
      <c r="U2058" s="568"/>
      <c r="V2058" s="568"/>
      <c r="W2058" s="568"/>
      <c r="X2058" s="568"/>
      <c r="Y2058" s="1067"/>
      <c r="Z2058" s="568">
        <f t="shared" si="827"/>
        <v>0</v>
      </c>
      <c r="AA2058" s="1088"/>
      <c r="AB2058" s="568"/>
      <c r="AC2058" s="568"/>
      <c r="AD2058" s="568"/>
      <c r="AE2058" s="568"/>
      <c r="AF2058" s="568"/>
      <c r="AG2058" s="1271">
        <f>SUM(AG2055:AG2057)</f>
        <v>0</v>
      </c>
      <c r="AH2058" s="564"/>
      <c r="AI2058" s="1457"/>
      <c r="AJ2058" s="1472"/>
    </row>
    <row r="2059" spans="1:36" ht="30" x14ac:dyDescent="0.25">
      <c r="A2059" s="239">
        <v>1</v>
      </c>
      <c r="B2059" s="2" t="s">
        <v>127</v>
      </c>
      <c r="C2059" s="691"/>
      <c r="D2059" s="1505"/>
      <c r="E2059" s="417"/>
      <c r="F2059" s="211"/>
      <c r="G2059" s="211"/>
      <c r="H2059" s="211"/>
      <c r="I2059" s="385"/>
      <c r="J2059" s="385"/>
      <c r="K2059" s="2061"/>
      <c r="L2059" s="2061"/>
      <c r="M2059" s="2061"/>
      <c r="N2059" s="270"/>
      <c r="O2059" s="1645"/>
      <c r="P2059" s="270"/>
      <c r="Q2059" s="568"/>
      <c r="R2059" s="568"/>
      <c r="S2059" s="568"/>
      <c r="T2059" s="568"/>
      <c r="U2059" s="568"/>
      <c r="V2059" s="568"/>
      <c r="W2059" s="568"/>
      <c r="X2059" s="568"/>
      <c r="Y2059" s="1067"/>
      <c r="Z2059" s="568">
        <f t="shared" si="827"/>
        <v>0</v>
      </c>
      <c r="AA2059" s="1088"/>
      <c r="AB2059" s="568"/>
      <c r="AC2059" s="568"/>
      <c r="AD2059" s="568"/>
      <c r="AE2059" s="568"/>
      <c r="AF2059" s="568"/>
      <c r="AG2059" s="1271"/>
      <c r="AH2059" s="564"/>
      <c r="AI2059" s="1457"/>
      <c r="AJ2059" s="1472"/>
    </row>
    <row r="2060" spans="1:36" x14ac:dyDescent="0.25">
      <c r="A2060" s="239">
        <v>1</v>
      </c>
      <c r="B2060" s="478" t="s">
        <v>24</v>
      </c>
      <c r="C2060" s="675"/>
      <c r="D2060" s="2227">
        <v>240</v>
      </c>
      <c r="E2060" s="419">
        <v>40</v>
      </c>
      <c r="F2060" s="213">
        <f>(E2060/12*$B$4)</f>
        <v>26.666666666666668</v>
      </c>
      <c r="G2060" s="213">
        <v>31</v>
      </c>
      <c r="H2060" s="213">
        <f t="shared" ref="H2060:H2069" si="828">G2060/F2060*100</f>
        <v>116.24999999999999</v>
      </c>
      <c r="I2060" s="1156">
        <v>3</v>
      </c>
      <c r="J2060" s="269">
        <f t="shared" ref="J2060:J2065" si="829">M2060/G2060</f>
        <v>3</v>
      </c>
      <c r="K2060" s="270">
        <f>ROUND(E2060*I2060,0)</f>
        <v>120</v>
      </c>
      <c r="L2060" s="270">
        <f>ROUND(K2060/12*$B$4,0)</f>
        <v>80</v>
      </c>
      <c r="M2060" s="270">
        <v>93</v>
      </c>
      <c r="N2060" s="270">
        <f t="shared" ref="N2060:N2065" si="830">M2060/L2060*100</f>
        <v>116.25000000000001</v>
      </c>
      <c r="O2060" s="270">
        <f>ROUND(K2060/D2060,0)</f>
        <v>1</v>
      </c>
      <c r="P2060" s="270">
        <f t="shared" ref="P2060:P2065" si="831">M2060/$B$4*12/O2060</f>
        <v>139.5</v>
      </c>
      <c r="Q2060" s="568"/>
      <c r="R2060" s="568"/>
      <c r="S2060" s="568"/>
      <c r="T2060" s="568"/>
      <c r="U2060" s="568"/>
      <c r="V2060" s="568"/>
      <c r="W2060" s="568"/>
      <c r="X2060" s="568"/>
      <c r="Y2060" s="1067"/>
      <c r="Z2060" s="568">
        <f t="shared" si="827"/>
        <v>0</v>
      </c>
      <c r="AA2060" s="1088"/>
      <c r="AB2060" s="568"/>
      <c r="AC2060" s="568"/>
      <c r="AD2060" s="568"/>
      <c r="AE2060" s="568"/>
      <c r="AF2060" s="568"/>
      <c r="AG2060" s="1292"/>
      <c r="AH2060" s="564"/>
      <c r="AI2060" s="1457"/>
      <c r="AJ2060" s="1472"/>
    </row>
    <row r="2061" spans="1:36" s="249" customFormat="1" x14ac:dyDescent="0.25">
      <c r="A2061" s="239">
        <v>1</v>
      </c>
      <c r="B2061" s="2228" t="s">
        <v>9</v>
      </c>
      <c r="C2061" s="2229"/>
      <c r="D2061" s="2227">
        <v>240</v>
      </c>
      <c r="E2061" s="420">
        <v>420</v>
      </c>
      <c r="F2061" s="213">
        <f>(E2061/12*$B$4)</f>
        <v>280</v>
      </c>
      <c r="G2061" s="219">
        <v>339</v>
      </c>
      <c r="H2061" s="213">
        <f t="shared" si="828"/>
        <v>121.07142857142857</v>
      </c>
      <c r="I2061" s="1902">
        <v>8</v>
      </c>
      <c r="J2061" s="269">
        <f t="shared" si="829"/>
        <v>7.7846607669616521</v>
      </c>
      <c r="K2061" s="270">
        <f>ROUND(E2061*I2061,0)</f>
        <v>3360</v>
      </c>
      <c r="L2061" s="270">
        <f>ROUND(K2061/12*$B$4,0)</f>
        <v>2240</v>
      </c>
      <c r="M2061" s="481">
        <v>2639</v>
      </c>
      <c r="N2061" s="270">
        <f t="shared" si="830"/>
        <v>117.81250000000001</v>
      </c>
      <c r="O2061" s="270">
        <f>ROUND(K2061/D2061,0)</f>
        <v>14</v>
      </c>
      <c r="P2061" s="270">
        <f t="shared" si="831"/>
        <v>282.75</v>
      </c>
      <c r="Q2061" s="568"/>
      <c r="R2061" s="568"/>
      <c r="S2061" s="568"/>
      <c r="T2061" s="568"/>
      <c r="U2061" s="568"/>
      <c r="V2061" s="568"/>
      <c r="W2061" s="568"/>
      <c r="X2061" s="568"/>
      <c r="Y2061" s="1067"/>
      <c r="Z2061" s="568">
        <f t="shared" si="827"/>
        <v>0</v>
      </c>
      <c r="AA2061" s="1088"/>
      <c r="AB2061" s="568"/>
      <c r="AC2061" s="568"/>
      <c r="AD2061" s="568"/>
      <c r="AE2061" s="568"/>
      <c r="AF2061" s="568"/>
      <c r="AG2061" s="1478"/>
      <c r="AH2061" s="564"/>
      <c r="AI2061" s="1457"/>
      <c r="AJ2061" s="1472"/>
    </row>
    <row r="2062" spans="1:36" s="249" customFormat="1" x14ac:dyDescent="0.25">
      <c r="A2062" s="239">
        <v>1</v>
      </c>
      <c r="B2062" s="2228" t="s">
        <v>47</v>
      </c>
      <c r="C2062" s="2229"/>
      <c r="D2062" s="480">
        <v>240</v>
      </c>
      <c r="E2062" s="420">
        <v>543</v>
      </c>
      <c r="F2062" s="219">
        <f>(E2062/12*$B$4)</f>
        <v>362</v>
      </c>
      <c r="G2062" s="219">
        <v>369</v>
      </c>
      <c r="H2062" s="219">
        <f t="shared" si="828"/>
        <v>101.93370165745857</v>
      </c>
      <c r="I2062" s="1902">
        <v>8</v>
      </c>
      <c r="J2062" s="1482">
        <f t="shared" si="829"/>
        <v>7.872628726287263</v>
      </c>
      <c r="K2062" s="481">
        <f>ROUND(E2062*I2062,0)</f>
        <v>4344</v>
      </c>
      <c r="L2062" s="481">
        <f>ROUND(K2062/12*$B$4,0)</f>
        <v>2896</v>
      </c>
      <c r="M2062" s="481">
        <v>2905</v>
      </c>
      <c r="N2062" s="481">
        <f t="shared" si="830"/>
        <v>100.31077348066297</v>
      </c>
      <c r="O2062" s="481">
        <f>ROUND(K2062/D2062,0)</f>
        <v>18</v>
      </c>
      <c r="P2062" s="481">
        <f t="shared" si="831"/>
        <v>242.08333333333334</v>
      </c>
      <c r="Q2062" s="569"/>
      <c r="R2062" s="569"/>
      <c r="S2062" s="569"/>
      <c r="T2062" s="569"/>
      <c r="U2062" s="569"/>
      <c r="V2062" s="569"/>
      <c r="W2062" s="569"/>
      <c r="X2062" s="569"/>
      <c r="Y2062" s="1214"/>
      <c r="Z2062" s="569"/>
      <c r="AA2062" s="1504"/>
      <c r="AB2062" s="569"/>
      <c r="AC2062" s="569"/>
      <c r="AD2062" s="569"/>
      <c r="AE2062" s="569"/>
      <c r="AF2062" s="569"/>
      <c r="AG2062" s="1478"/>
      <c r="AH2062" s="1200"/>
      <c r="AI2062" s="1457"/>
      <c r="AJ2062" s="1472"/>
    </row>
    <row r="2063" spans="1:36" s="249" customFormat="1" x14ac:dyDescent="0.25">
      <c r="A2063" s="239">
        <v>1</v>
      </c>
      <c r="B2063" s="2230" t="s">
        <v>55</v>
      </c>
      <c r="C2063" s="700"/>
      <c r="D2063" s="480">
        <v>240</v>
      </c>
      <c r="E2063" s="420">
        <v>130</v>
      </c>
      <c r="F2063" s="219">
        <f>(E2063/12*$B$4)</f>
        <v>86.666666666666671</v>
      </c>
      <c r="G2063" s="219">
        <v>50</v>
      </c>
      <c r="H2063" s="219">
        <f t="shared" si="828"/>
        <v>57.692307692307686</v>
      </c>
      <c r="I2063" s="1902">
        <v>3</v>
      </c>
      <c r="J2063" s="1482">
        <f t="shared" si="829"/>
        <v>3.1</v>
      </c>
      <c r="K2063" s="481">
        <f>ROUND(E2063*I2063,0)</f>
        <v>390</v>
      </c>
      <c r="L2063" s="481">
        <f>ROUND(K2063/12*$B$4,0)</f>
        <v>260</v>
      </c>
      <c r="M2063" s="481">
        <v>155</v>
      </c>
      <c r="N2063" s="481">
        <f t="shared" si="830"/>
        <v>59.615384615384613</v>
      </c>
      <c r="O2063" s="481">
        <f>ROUND(K2063/D2063,0)</f>
        <v>2</v>
      </c>
      <c r="P2063" s="481">
        <f t="shared" si="831"/>
        <v>116.25</v>
      </c>
      <c r="Q2063" s="569"/>
      <c r="R2063" s="569"/>
      <c r="S2063" s="569"/>
      <c r="T2063" s="569"/>
      <c r="U2063" s="569"/>
      <c r="V2063" s="569"/>
      <c r="W2063" s="569"/>
      <c r="X2063" s="569"/>
      <c r="Y2063" s="1214"/>
      <c r="Z2063" s="569"/>
      <c r="AA2063" s="1504"/>
      <c r="AB2063" s="569"/>
      <c r="AC2063" s="569"/>
      <c r="AD2063" s="569"/>
      <c r="AE2063" s="569"/>
      <c r="AF2063" s="569"/>
      <c r="AG2063" s="1478"/>
      <c r="AH2063" s="1200"/>
      <c r="AI2063" s="1457"/>
      <c r="AJ2063" s="1472"/>
    </row>
    <row r="2064" spans="1:36" x14ac:dyDescent="0.25">
      <c r="A2064" s="239">
        <v>1</v>
      </c>
      <c r="B2064" s="1745" t="s">
        <v>183</v>
      </c>
      <c r="C2064" s="1657"/>
      <c r="D2064" s="2231"/>
      <c r="E2064" s="421">
        <f>SUM(E2060:E2063)</f>
        <v>1133</v>
      </c>
      <c r="F2064" s="2205">
        <f>SUM(F2060:F2063)</f>
        <v>755.33333333333337</v>
      </c>
      <c r="G2064" s="2205">
        <f>SUM(G2060:G2063)</f>
        <v>789</v>
      </c>
      <c r="H2064" s="284">
        <f t="shared" si="828"/>
        <v>104.45719329214474</v>
      </c>
      <c r="I2064" s="1516">
        <f>K2064/E2064</f>
        <v>7.2497793468667258</v>
      </c>
      <c r="J2064" s="1516">
        <f t="shared" si="829"/>
        <v>7.3409378960709759</v>
      </c>
      <c r="K2064" s="1580">
        <f>SUM(K2060:K2063)</f>
        <v>8214</v>
      </c>
      <c r="L2064" s="1580">
        <f>SUM(L2060:L2063)</f>
        <v>5476</v>
      </c>
      <c r="M2064" s="1580">
        <f>SUM(M2060:M2063)</f>
        <v>5792</v>
      </c>
      <c r="N2064" s="1580">
        <f t="shared" si="830"/>
        <v>105.77063550036523</v>
      </c>
      <c r="O2064" s="1600">
        <f>SUM(O2060:O2063)</f>
        <v>35</v>
      </c>
      <c r="P2064" s="481">
        <f t="shared" si="831"/>
        <v>248.22857142857143</v>
      </c>
      <c r="Q2064" s="569"/>
      <c r="R2064" s="569"/>
      <c r="S2064" s="569"/>
      <c r="T2064" s="569"/>
      <c r="U2064" s="569"/>
      <c r="V2064" s="569"/>
      <c r="W2064" s="569"/>
      <c r="X2064" s="569"/>
      <c r="Y2064" s="1214"/>
      <c r="Z2064" s="569">
        <f>AF2064-AE2064-AB2064</f>
        <v>0</v>
      </c>
      <c r="AA2064" s="1504"/>
      <c r="AB2064" s="569"/>
      <c r="AC2064" s="569"/>
      <c r="AD2064" s="569"/>
      <c r="AE2064" s="569"/>
      <c r="AF2064" s="569"/>
      <c r="AG2064" s="2206">
        <f>SUM(AG2060:AG2063)</f>
        <v>0</v>
      </c>
      <c r="AH2064" s="1200"/>
      <c r="AI2064" s="1457"/>
      <c r="AJ2064" s="1472"/>
    </row>
    <row r="2065" spans="1:36" ht="29.25" x14ac:dyDescent="0.25">
      <c r="A2065" s="239">
        <v>1</v>
      </c>
      <c r="B2065" s="1662" t="s">
        <v>214</v>
      </c>
      <c r="C2065" s="1662"/>
      <c r="D2065" s="2232"/>
      <c r="E2065" s="18">
        <f>SUM(E2064,E2058)</f>
        <v>1388</v>
      </c>
      <c r="F2065" s="10">
        <f>SUM(F2064,F2058)</f>
        <v>925.33333333333337</v>
      </c>
      <c r="G2065" s="10">
        <f>SUM(G2064,G2058)</f>
        <v>867</v>
      </c>
      <c r="H2065" s="10">
        <f t="shared" si="828"/>
        <v>93.695965417867427</v>
      </c>
      <c r="I2065" s="8">
        <f>K2065/E2065</f>
        <v>7.3162824207492791</v>
      </c>
      <c r="J2065" s="2057">
        <f t="shared" si="829"/>
        <v>7.2595155709342558</v>
      </c>
      <c r="K2065" s="10">
        <f>SUM(K2064,K2058)</f>
        <v>10155</v>
      </c>
      <c r="L2065" s="10">
        <f>SUM(L2064,L2058)</f>
        <v>6770</v>
      </c>
      <c r="M2065" s="10">
        <f>M2058+M2064</f>
        <v>6294</v>
      </c>
      <c r="N2065" s="1576">
        <f t="shared" si="830"/>
        <v>92.968980797636632</v>
      </c>
      <c r="O2065" s="1576">
        <f>SUM(O2064,O2058)</f>
        <v>41.47</v>
      </c>
      <c r="P2065" s="1576">
        <f t="shared" si="831"/>
        <v>227.65854834820354</v>
      </c>
      <c r="Q2065" s="566">
        <v>24648.368040721594</v>
      </c>
      <c r="R2065" s="566">
        <v>24648.368040721594</v>
      </c>
      <c r="S2065" s="566">
        <v>24648.368040721594</v>
      </c>
      <c r="T2065" s="566">
        <v>24648.368040721594</v>
      </c>
      <c r="U2065" s="566">
        <v>24648.368040721594</v>
      </c>
      <c r="V2065" s="566">
        <v>24648.368040721594</v>
      </c>
      <c r="W2065" s="566">
        <v>24648.368040721594</v>
      </c>
      <c r="X2065" s="566">
        <v>24648.368040721594</v>
      </c>
      <c r="Y2065" s="2694">
        <f t="shared" ref="Y2065" si="832">Q2065/12*$B$4+(R2065-Q2065)/11*7+(S2065-R2065)/10*6+(T2065-S2065)/9*5+(U2065-T2065)/8*4+(V2065-U2065)/7*3+(W2065-V2065)/6*2+(X2065-W2065)/5*1</f>
        <v>16432.245360481062</v>
      </c>
      <c r="Z2065" s="566">
        <f>AF2065-AE2065-AB2065</f>
        <v>15573.264139999999</v>
      </c>
      <c r="AA2065" s="1092"/>
      <c r="AB2065" s="566"/>
      <c r="AC2065" s="566">
        <f>Z2065-Y2065</f>
        <v>-858.98122048106234</v>
      </c>
      <c r="AD2065" s="566"/>
      <c r="AE2065" s="566">
        <v>-1.5187200000000001</v>
      </c>
      <c r="AF2065" s="566">
        <v>15571.745419999999</v>
      </c>
      <c r="AG2065" s="1256">
        <f>SUM(AG2064,AG2058)</f>
        <v>0</v>
      </c>
      <c r="AH2065" s="1205"/>
      <c r="AI2065" s="1457"/>
      <c r="AJ2065" s="1472"/>
    </row>
    <row r="2066" spans="1:36" ht="30" x14ac:dyDescent="0.25">
      <c r="A2066" s="239">
        <v>1</v>
      </c>
      <c r="B2066" s="2233" t="s">
        <v>199</v>
      </c>
      <c r="C2066" s="2233"/>
      <c r="D2066" s="2234"/>
      <c r="E2066" s="655">
        <v>4045</v>
      </c>
      <c r="F2066" s="1704">
        <f t="shared" ref="F2066:F2068" si="833">ROUND(E2066/12*$B$4,0)</f>
        <v>2697</v>
      </c>
      <c r="G2066" s="1704">
        <v>2892</v>
      </c>
      <c r="H2066" s="1704">
        <f t="shared" si="828"/>
        <v>107.23025583982202</v>
      </c>
      <c r="I2066" s="1585"/>
      <c r="J2066" s="1917"/>
      <c r="K2066" s="1734"/>
      <c r="L2066" s="1877"/>
      <c r="M2066" s="1734"/>
      <c r="N2066" s="1667"/>
      <c r="O2066" s="1474"/>
      <c r="P2066" s="1474"/>
      <c r="Q2066" s="570"/>
      <c r="R2066" s="570"/>
      <c r="S2066" s="570"/>
      <c r="T2066" s="570"/>
      <c r="U2066" s="570"/>
      <c r="V2066" s="570"/>
      <c r="W2066" s="570"/>
      <c r="X2066" s="570"/>
      <c r="Y2066" s="1224"/>
      <c r="Z2066" s="576"/>
      <c r="AA2066" s="1669"/>
      <c r="AB2066" s="576"/>
      <c r="AC2066" s="576"/>
      <c r="AD2066" s="576"/>
      <c r="AE2066" s="576"/>
      <c r="AF2066" s="570"/>
      <c r="AG2066" s="1705"/>
      <c r="AH2066" s="1201"/>
      <c r="AI2066" s="1457"/>
      <c r="AJ2066" s="1472"/>
    </row>
    <row r="2067" spans="1:36" ht="30" x14ac:dyDescent="0.25">
      <c r="A2067" s="239">
        <v>1</v>
      </c>
      <c r="B2067" s="2235" t="s">
        <v>198</v>
      </c>
      <c r="C2067" s="2235"/>
      <c r="D2067" s="1618"/>
      <c r="E2067" s="425">
        <v>1050</v>
      </c>
      <c r="F2067" s="214">
        <f t="shared" si="833"/>
        <v>700</v>
      </c>
      <c r="G2067" s="214">
        <v>581</v>
      </c>
      <c r="H2067" s="214">
        <f t="shared" si="828"/>
        <v>83</v>
      </c>
      <c r="I2067" s="385"/>
      <c r="J2067" s="1899"/>
      <c r="K2067" s="483"/>
      <c r="L2067" s="483"/>
      <c r="M2067" s="483"/>
      <c r="N2067" s="270"/>
      <c r="O2067" s="270"/>
      <c r="P2067" s="481"/>
      <c r="Q2067" s="569"/>
      <c r="R2067" s="569"/>
      <c r="S2067" s="569"/>
      <c r="T2067" s="569"/>
      <c r="U2067" s="569"/>
      <c r="V2067" s="569"/>
      <c r="W2067" s="569"/>
      <c r="X2067" s="569"/>
      <c r="Y2067" s="1214"/>
      <c r="Z2067" s="570"/>
      <c r="AA2067" s="1088"/>
      <c r="AB2067" s="570"/>
      <c r="AC2067" s="570"/>
      <c r="AD2067" s="568"/>
      <c r="AE2067" s="568"/>
      <c r="AF2067" s="568"/>
      <c r="AG2067" s="1259"/>
      <c r="AH2067" s="564"/>
      <c r="AI2067" s="1457"/>
      <c r="AJ2067" s="1472"/>
    </row>
    <row r="2068" spans="1:36" x14ac:dyDescent="0.25">
      <c r="A2068" s="239">
        <v>1</v>
      </c>
      <c r="B2068" s="1529" t="s">
        <v>225</v>
      </c>
      <c r="C2068" s="1530"/>
      <c r="D2068" s="2236"/>
      <c r="E2068" s="422">
        <v>5</v>
      </c>
      <c r="F2068" s="214">
        <f t="shared" si="833"/>
        <v>3</v>
      </c>
      <c r="G2068" s="1704">
        <v>6</v>
      </c>
      <c r="H2068" s="214">
        <f t="shared" si="828"/>
        <v>200</v>
      </c>
      <c r="I2068" s="269"/>
      <c r="J2068" s="533"/>
      <c r="K2068" s="1474"/>
      <c r="L2068" s="270"/>
      <c r="M2068" s="270"/>
      <c r="N2068" s="1474"/>
      <c r="O2068" s="270"/>
      <c r="P2068" s="270"/>
      <c r="Q2068" s="568"/>
      <c r="R2068" s="568"/>
      <c r="S2068" s="568"/>
      <c r="T2068" s="568"/>
      <c r="U2068" s="568"/>
      <c r="V2068" s="568"/>
      <c r="W2068" s="568"/>
      <c r="X2068" s="568"/>
      <c r="Y2068" s="1067"/>
      <c r="Z2068" s="568"/>
      <c r="AA2068" s="1088"/>
      <c r="AB2068" s="568"/>
      <c r="AC2068" s="568"/>
      <c r="AD2068" s="570"/>
      <c r="AE2068" s="570"/>
      <c r="AF2068" s="570"/>
      <c r="AG2068" s="1705"/>
      <c r="AH2068" s="1201"/>
      <c r="AI2068" s="1457"/>
      <c r="AJ2068" s="1472"/>
    </row>
    <row r="2069" spans="1:36" ht="15.75" thickBot="1" x14ac:dyDescent="0.3">
      <c r="A2069" s="239">
        <v>1</v>
      </c>
      <c r="B2069" s="2237" t="s">
        <v>223</v>
      </c>
      <c r="C2069" s="2238"/>
      <c r="D2069" s="2239"/>
      <c r="E2069" s="657">
        <f>SUM(E2066:E2068)</f>
        <v>5100</v>
      </c>
      <c r="F2069" s="1734">
        <f>SUM(F2066:F2068)</f>
        <v>3400</v>
      </c>
      <c r="G2069" s="2240">
        <f>SUM(G2066:G2068)</f>
        <v>3479</v>
      </c>
      <c r="H2069" s="1734">
        <f t="shared" si="828"/>
        <v>102.3235294117647</v>
      </c>
      <c r="I2069" s="533"/>
      <c r="J2069" s="2241"/>
      <c r="K2069" s="2242"/>
      <c r="L2069" s="1474"/>
      <c r="M2069" s="1474"/>
      <c r="N2069" s="2242"/>
      <c r="O2069" s="1474"/>
      <c r="P2069" s="2243"/>
      <c r="Q2069" s="568">
        <v>35303.932150000001</v>
      </c>
      <c r="R2069" s="568">
        <v>35303.932150000001</v>
      </c>
      <c r="S2069" s="568">
        <v>35303.932150000001</v>
      </c>
      <c r="T2069" s="568">
        <v>35303.932150000001</v>
      </c>
      <c r="U2069" s="568">
        <v>35303.932150000001</v>
      </c>
      <c r="V2069" s="568">
        <v>35303.932150000001</v>
      </c>
      <c r="W2069" s="568">
        <v>35303.932150000001</v>
      </c>
      <c r="X2069" s="568">
        <v>35303.932150000001</v>
      </c>
      <c r="Y2069" s="1215">
        <f t="shared" ref="Y2069" si="834">Q2069/12*$B$4+(R2069-Q2069)/11*7+(S2069-R2069)/10*6+(T2069-S2069)/9*5+(U2069-T2069)/8*4+(V2069-U2069)/7*3+(W2069-V2069)/6*2+(X2069-W2069)/5*1</f>
        <v>23535.954766666666</v>
      </c>
      <c r="Z2069" s="568">
        <f>AF2069-AE2069-AB2069</f>
        <v>24132.69183</v>
      </c>
      <c r="AA2069" s="1088"/>
      <c r="AB2069" s="568"/>
      <c r="AC2069" s="568">
        <f>Z2069-Y2069</f>
        <v>596.73706333333394</v>
      </c>
      <c r="AD2069" s="569"/>
      <c r="AE2069" s="656">
        <v>-13.981059999999999</v>
      </c>
      <c r="AF2069" s="656">
        <v>24118.710770000002</v>
      </c>
      <c r="AG2069" s="2244">
        <f>SUM(AG2066:AG2068)</f>
        <v>0</v>
      </c>
      <c r="AH2069" s="1281"/>
      <c r="AI2069" s="1457"/>
      <c r="AJ2069" s="1472"/>
    </row>
    <row r="2070" spans="1:36" ht="15.75" thickBot="1" x14ac:dyDescent="0.3">
      <c r="A2070" s="239">
        <v>1</v>
      </c>
      <c r="B2070" s="274" t="s">
        <v>407</v>
      </c>
      <c r="C2070" s="274"/>
      <c r="D2070" s="274"/>
      <c r="E2070" s="459"/>
      <c r="F2070" s="1610"/>
      <c r="G2070" s="1610"/>
      <c r="H2070" s="1610"/>
      <c r="I2070" s="1894"/>
      <c r="J2070" s="1894"/>
      <c r="K2070" s="1610"/>
      <c r="L2070" s="1610"/>
      <c r="M2070" s="1610">
        <f>M1975+M2065</f>
        <v>33873</v>
      </c>
      <c r="N2070" s="1610"/>
      <c r="O2070" s="1610"/>
      <c r="P2070" s="1610"/>
      <c r="Q2070" s="574">
        <f t="shared" ref="Q2070:AF2070" si="835">Q2069+Q2065+Q2052+Q1975</f>
        <v>438449.84905478306</v>
      </c>
      <c r="R2070" s="574">
        <f t="shared" ref="R2070:S2070" si="836">R2069+R2065+R2052+R1975</f>
        <v>438449.84905478306</v>
      </c>
      <c r="S2070" s="574">
        <f t="shared" si="836"/>
        <v>438449.84905478306</v>
      </c>
      <c r="T2070" s="574">
        <f t="shared" ref="T2070:U2070" si="837">T2069+T2065+T2052+T1975</f>
        <v>438422.44968508312</v>
      </c>
      <c r="U2070" s="574">
        <f t="shared" si="837"/>
        <v>438422.44968508312</v>
      </c>
      <c r="V2070" s="574">
        <f t="shared" ref="V2070:W2070" si="838">V2069+V2065+V2052+V1975</f>
        <v>440734.07293789537</v>
      </c>
      <c r="W2070" s="574">
        <f t="shared" si="838"/>
        <v>440734.07293789537</v>
      </c>
      <c r="X2070" s="574">
        <f t="shared" ref="X2070" si="839">X2069+X2065+X2052+X1975</f>
        <v>440734.07293789537</v>
      </c>
      <c r="Y2070" s="1068">
        <f t="shared" si="835"/>
        <v>293840.29434757656</v>
      </c>
      <c r="Z2070" s="574">
        <f t="shared" si="835"/>
        <v>303162.86930000002</v>
      </c>
      <c r="AA2070" s="1093">
        <f t="shared" si="835"/>
        <v>-957.23002000000554</v>
      </c>
      <c r="AB2070" s="277">
        <f t="shared" si="835"/>
        <v>0</v>
      </c>
      <c r="AC2070" s="574">
        <f t="shared" si="835"/>
        <v>9322.5749524234725</v>
      </c>
      <c r="AD2070" s="574">
        <f t="shared" si="835"/>
        <v>-405.98468000000003</v>
      </c>
      <c r="AE2070" s="574">
        <f t="shared" si="835"/>
        <v>-166.41004999999998</v>
      </c>
      <c r="AF2070" s="277">
        <f t="shared" si="835"/>
        <v>302039.22923</v>
      </c>
      <c r="AG2070" s="1569"/>
      <c r="AH2070" s="1212">
        <f t="shared" ref="AH2070" si="840">AH2069+AH2065+AH2052+AH1975</f>
        <v>0</v>
      </c>
      <c r="AI2070" s="1457"/>
      <c r="AJ2070" s="1472"/>
    </row>
    <row r="2071" spans="1:36" x14ac:dyDescent="0.25">
      <c r="A2071" s="239">
        <v>1</v>
      </c>
      <c r="B2071" s="2245"/>
      <c r="C2071" s="2246"/>
      <c r="D2071" s="2245"/>
      <c r="E2071" s="460"/>
      <c r="F2071" s="1871"/>
      <c r="G2071" s="1871"/>
      <c r="H2071" s="1871"/>
      <c r="I2071" s="1872"/>
      <c r="J2071" s="1872"/>
      <c r="K2071" s="2247"/>
      <c r="L2071" s="2247"/>
      <c r="M2071" s="2247"/>
      <c r="N2071" s="2247"/>
      <c r="O2071" s="2247"/>
      <c r="P2071" s="2247"/>
      <c r="Q2071" s="567"/>
      <c r="R2071" s="567"/>
      <c r="S2071" s="567"/>
      <c r="T2071" s="567"/>
      <c r="U2071" s="567"/>
      <c r="V2071" s="567"/>
      <c r="W2071" s="567"/>
      <c r="X2071" s="567"/>
      <c r="Y2071" s="1066"/>
      <c r="Z2071" s="567">
        <f>AF2071-AE2071-AB2071</f>
        <v>0</v>
      </c>
      <c r="AA2071" s="1091"/>
      <c r="AB2071" s="567"/>
      <c r="AC2071" s="567"/>
      <c r="AD2071" s="567"/>
      <c r="AE2071" s="567"/>
      <c r="AF2071" s="567"/>
      <c r="AG2071" s="1873"/>
      <c r="AH2071" s="610"/>
      <c r="AI2071" s="1457"/>
      <c r="AJ2071" s="1472"/>
    </row>
    <row r="2072" spans="1:36" ht="57.75" x14ac:dyDescent="0.25">
      <c r="A2072" s="239">
        <v>1</v>
      </c>
      <c r="B2072" s="2248" t="s">
        <v>549</v>
      </c>
      <c r="C2072" s="2248"/>
      <c r="D2072" s="1007"/>
      <c r="E2072" s="419"/>
      <c r="F2072" s="375"/>
      <c r="G2072" s="375"/>
      <c r="H2072" s="375"/>
      <c r="I2072" s="1156"/>
      <c r="J2072" s="1156"/>
      <c r="K2072" s="1860"/>
      <c r="L2072" s="1860"/>
      <c r="M2072" s="1860"/>
      <c r="N2072" s="1860"/>
      <c r="O2072" s="1860"/>
      <c r="P2072" s="1860"/>
      <c r="Q2072" s="568"/>
      <c r="R2072" s="568"/>
      <c r="S2072" s="568"/>
      <c r="T2072" s="568"/>
      <c r="U2072" s="568"/>
      <c r="V2072" s="568"/>
      <c r="W2072" s="568"/>
      <c r="X2072" s="568"/>
      <c r="Y2072" s="1067"/>
      <c r="Z2072" s="568">
        <f>AF2072-AE2072-AB2072</f>
        <v>0</v>
      </c>
      <c r="AA2072" s="1088"/>
      <c r="AB2072" s="568"/>
      <c r="AC2072" s="568"/>
      <c r="AD2072" s="568"/>
      <c r="AE2072" s="568"/>
      <c r="AF2072" s="568"/>
      <c r="AG2072" s="1296"/>
      <c r="AH2072" s="564"/>
      <c r="AI2072" s="1457"/>
      <c r="AJ2072" s="1472"/>
    </row>
    <row r="2073" spans="1:36" x14ac:dyDescent="0.25">
      <c r="A2073" s="239">
        <v>1</v>
      </c>
      <c r="B2073" s="755" t="s">
        <v>475</v>
      </c>
      <c r="C2073" s="2249"/>
      <c r="D2073" s="1900"/>
      <c r="E2073" s="419"/>
      <c r="F2073" s="375"/>
      <c r="G2073" s="375"/>
      <c r="H2073" s="375"/>
      <c r="I2073" s="1156"/>
      <c r="J2073" s="1156"/>
      <c r="K2073" s="1860"/>
      <c r="L2073" s="1860"/>
      <c r="M2073" s="1860"/>
      <c r="N2073" s="1860"/>
      <c r="O2073" s="1860"/>
      <c r="P2073" s="1860"/>
      <c r="Q2073" s="568">
        <v>3871.1639599999999</v>
      </c>
      <c r="R2073" s="568">
        <v>3871.1639599999999</v>
      </c>
      <c r="S2073" s="568">
        <v>3871.1639599999999</v>
      </c>
      <c r="T2073" s="568">
        <v>3871.1639599999999</v>
      </c>
      <c r="U2073" s="568">
        <v>3871.1639599999999</v>
      </c>
      <c r="V2073" s="568">
        <v>3871.1639599999999</v>
      </c>
      <c r="W2073" s="568">
        <v>3871.1639599999999</v>
      </c>
      <c r="X2073" s="568">
        <v>3871.1639599999999</v>
      </c>
      <c r="Y2073" s="3672">
        <f>(Q2073-152.18049)/12*$B$4+152.18049+(R2073-Q2073)/11*7+(S2073-R2073)/10*6+(T2073-S2073)/9*5+(U2073-T2073)/8*4+(V2073-U2073)/7*3+(W2073-V2073)/6*2+(X2073-W2073)/5*1</f>
        <v>2631.5028033333333</v>
      </c>
      <c r="Z2073" s="568">
        <f>AF2073-AE2073-AB2073</f>
        <v>2594.9308899999996</v>
      </c>
      <c r="AA2073" s="1088"/>
      <c r="AB2073" s="568"/>
      <c r="AC2073" s="568">
        <f>Z2073-Y2073</f>
        <v>-36.571913333333669</v>
      </c>
      <c r="AD2073" s="568"/>
      <c r="AE2073" s="568">
        <v>-1.1343800000000002</v>
      </c>
      <c r="AF2073" s="568">
        <v>2593.7965099999997</v>
      </c>
      <c r="AG2073" s="1296"/>
      <c r="AH2073" s="564"/>
      <c r="AI2073" s="1457"/>
      <c r="AJ2073" s="1472"/>
    </row>
    <row r="2074" spans="1:36" ht="29.25" x14ac:dyDescent="0.25">
      <c r="A2074" s="239">
        <v>1</v>
      </c>
      <c r="B2074" s="790" t="s">
        <v>386</v>
      </c>
      <c r="C2074" s="678"/>
      <c r="D2074" s="4"/>
      <c r="E2074" s="1150">
        <f>E2076+E2077+E2079+E2081</f>
        <v>1698</v>
      </c>
      <c r="F2074" s="368">
        <f>F2076+F2077+F2079+F2081</f>
        <v>1132</v>
      </c>
      <c r="G2074" s="368">
        <f>G2076+G2077+G2079+G2081</f>
        <v>1107</v>
      </c>
      <c r="H2074" s="368">
        <f>G2074/F2074*100</f>
        <v>97.791519434628967</v>
      </c>
      <c r="I2074" s="1899"/>
      <c r="J2074" s="1899"/>
      <c r="K2074" s="211"/>
      <c r="L2074" s="211"/>
      <c r="M2074" s="211"/>
      <c r="N2074" s="211"/>
      <c r="O2074" s="211"/>
      <c r="P2074" s="211"/>
      <c r="Q2074" s="568"/>
      <c r="R2074" s="568"/>
      <c r="S2074" s="568"/>
      <c r="T2074" s="568"/>
      <c r="U2074" s="568"/>
      <c r="V2074" s="568"/>
      <c r="W2074" s="568"/>
      <c r="X2074" s="568"/>
      <c r="Y2074" s="1067"/>
      <c r="Z2074" s="568">
        <f>AF2074-AE2074-AB2074</f>
        <v>0</v>
      </c>
      <c r="AA2074" s="1088"/>
      <c r="AB2074" s="568"/>
      <c r="AC2074" s="568"/>
      <c r="AD2074" s="568"/>
      <c r="AE2074" s="568"/>
      <c r="AF2074" s="568"/>
      <c r="AG2074" s="1276">
        <f>AG2076+AG2077+AG2079+AG2081</f>
        <v>0</v>
      </c>
      <c r="AH2074" s="564"/>
      <c r="AI2074" s="1457"/>
      <c r="AJ2074" s="1472"/>
    </row>
    <row r="2075" spans="1:36" ht="30" x14ac:dyDescent="0.25">
      <c r="A2075" s="239">
        <v>1</v>
      </c>
      <c r="B2075" s="805" t="s">
        <v>204</v>
      </c>
      <c r="C2075" s="678"/>
      <c r="D2075" s="4"/>
      <c r="E2075" s="1150"/>
      <c r="F2075" s="368"/>
      <c r="G2075" s="368"/>
      <c r="H2075" s="368"/>
      <c r="I2075" s="1899"/>
      <c r="J2075" s="1899"/>
      <c r="K2075" s="211"/>
      <c r="L2075" s="211"/>
      <c r="M2075" s="211"/>
      <c r="N2075" s="211"/>
      <c r="O2075" s="211"/>
      <c r="P2075" s="211"/>
      <c r="Q2075" s="568"/>
      <c r="R2075" s="568"/>
      <c r="S2075" s="568"/>
      <c r="T2075" s="568"/>
      <c r="U2075" s="568"/>
      <c r="V2075" s="568"/>
      <c r="W2075" s="568"/>
      <c r="X2075" s="568"/>
      <c r="Y2075" s="1067"/>
      <c r="Z2075" s="568"/>
      <c r="AA2075" s="1088"/>
      <c r="AB2075" s="568"/>
      <c r="AC2075" s="568"/>
      <c r="AD2075" s="568"/>
      <c r="AE2075" s="568"/>
      <c r="AF2075" s="568"/>
      <c r="AG2075" s="1276"/>
      <c r="AH2075" s="564"/>
      <c r="AI2075" s="1457"/>
      <c r="AJ2075" s="1472"/>
    </row>
    <row r="2076" spans="1:36" ht="30" x14ac:dyDescent="0.25">
      <c r="A2076" s="239">
        <v>1</v>
      </c>
      <c r="B2076" s="805" t="s">
        <v>205</v>
      </c>
      <c r="C2076" s="678"/>
      <c r="D2076" s="4"/>
      <c r="E2076" s="1151">
        <v>200</v>
      </c>
      <c r="F2076" s="368">
        <f>(E2076/12*$B$4)</f>
        <v>133.33333333333334</v>
      </c>
      <c r="G2076" s="368">
        <v>237</v>
      </c>
      <c r="H2076" s="368">
        <f>G2076/F2076*100</f>
        <v>177.75</v>
      </c>
      <c r="I2076" s="1899"/>
      <c r="J2076" s="1899"/>
      <c r="K2076" s="211"/>
      <c r="L2076" s="211"/>
      <c r="M2076" s="211"/>
      <c r="N2076" s="211"/>
      <c r="O2076" s="211"/>
      <c r="P2076" s="211"/>
      <c r="Q2076" s="568"/>
      <c r="R2076" s="568"/>
      <c r="S2076" s="568"/>
      <c r="T2076" s="568"/>
      <c r="U2076" s="568"/>
      <c r="V2076" s="568"/>
      <c r="W2076" s="568"/>
      <c r="X2076" s="568"/>
      <c r="Y2076" s="1067"/>
      <c r="Z2076" s="568"/>
      <c r="AA2076" s="1088"/>
      <c r="AB2076" s="568"/>
      <c r="AC2076" s="568"/>
      <c r="AD2076" s="568"/>
      <c r="AE2076" s="568"/>
      <c r="AF2076" s="568"/>
      <c r="AG2076" s="1276"/>
      <c r="AH2076" s="564"/>
      <c r="AI2076" s="1457"/>
      <c r="AJ2076" s="1472"/>
    </row>
    <row r="2077" spans="1:36" ht="30" x14ac:dyDescent="0.25">
      <c r="A2077" s="239">
        <v>1</v>
      </c>
      <c r="B2077" s="804" t="s">
        <v>643</v>
      </c>
      <c r="C2077" s="678"/>
      <c r="D2077" s="4"/>
      <c r="E2077" s="1150">
        <v>500</v>
      </c>
      <c r="F2077" s="368">
        <f>(E2077/12*$B$4)</f>
        <v>333.33333333333331</v>
      </c>
      <c r="G2077" s="368">
        <v>432</v>
      </c>
      <c r="H2077" s="368">
        <f>G2077/F2077*100</f>
        <v>129.6</v>
      </c>
      <c r="I2077" s="1899"/>
      <c r="J2077" s="1899"/>
      <c r="K2077" s="211"/>
      <c r="L2077" s="211"/>
      <c r="M2077" s="211"/>
      <c r="N2077" s="211"/>
      <c r="O2077" s="211"/>
      <c r="P2077" s="211"/>
      <c r="Q2077" s="568"/>
      <c r="R2077" s="568"/>
      <c r="S2077" s="568"/>
      <c r="T2077" s="568"/>
      <c r="U2077" s="568"/>
      <c r="V2077" s="568"/>
      <c r="W2077" s="568"/>
      <c r="X2077" s="568"/>
      <c r="Y2077" s="1067"/>
      <c r="Z2077" s="568"/>
      <c r="AA2077" s="1088"/>
      <c r="AB2077" s="568"/>
      <c r="AC2077" s="568"/>
      <c r="AD2077" s="568"/>
      <c r="AE2077" s="568"/>
      <c r="AF2077" s="568"/>
      <c r="AG2077" s="1276"/>
      <c r="AH2077" s="564"/>
      <c r="AI2077" s="1457"/>
      <c r="AJ2077" s="1472"/>
    </row>
    <row r="2078" spans="1:36" ht="75" x14ac:dyDescent="0.25">
      <c r="A2078" s="239">
        <v>1</v>
      </c>
      <c r="B2078" s="4" t="s">
        <v>388</v>
      </c>
      <c r="C2078" s="678"/>
      <c r="D2078" s="4"/>
      <c r="E2078" s="1151"/>
      <c r="F2078" s="368"/>
      <c r="G2078" s="368"/>
      <c r="H2078" s="368"/>
      <c r="I2078" s="1899"/>
      <c r="J2078" s="1899"/>
      <c r="K2078" s="211"/>
      <c r="L2078" s="211"/>
      <c r="M2078" s="211"/>
      <c r="N2078" s="211"/>
      <c r="O2078" s="211"/>
      <c r="P2078" s="211"/>
      <c r="Q2078" s="568"/>
      <c r="R2078" s="568"/>
      <c r="S2078" s="568"/>
      <c r="T2078" s="568"/>
      <c r="U2078" s="568"/>
      <c r="V2078" s="568"/>
      <c r="W2078" s="568"/>
      <c r="X2078" s="568"/>
      <c r="Y2078" s="1067"/>
      <c r="Z2078" s="568"/>
      <c r="AA2078" s="1088"/>
      <c r="AB2078" s="568"/>
      <c r="AC2078" s="568"/>
      <c r="AD2078" s="568"/>
      <c r="AE2078" s="568"/>
      <c r="AF2078" s="568"/>
      <c r="AG2078" s="1276"/>
      <c r="AH2078" s="564"/>
      <c r="AI2078" s="1457"/>
      <c r="AJ2078" s="1472"/>
    </row>
    <row r="2079" spans="1:36" ht="60" x14ac:dyDescent="0.25">
      <c r="A2079" s="239">
        <v>1</v>
      </c>
      <c r="B2079" s="4" t="s">
        <v>402</v>
      </c>
      <c r="C2079" s="678"/>
      <c r="D2079" s="4"/>
      <c r="E2079" s="1151">
        <v>800</v>
      </c>
      <c r="F2079" s="368">
        <f>(E2079/12*$B$4)</f>
        <v>533.33333333333337</v>
      </c>
      <c r="G2079" s="368">
        <v>406</v>
      </c>
      <c r="H2079" s="368">
        <f t="shared" ref="H2079:H2086" si="841">G2079/F2079*100</f>
        <v>76.125</v>
      </c>
      <c r="I2079" s="1899"/>
      <c r="J2079" s="1899"/>
      <c r="K2079" s="211"/>
      <c r="L2079" s="211"/>
      <c r="M2079" s="211"/>
      <c r="N2079" s="211"/>
      <c r="O2079" s="211"/>
      <c r="P2079" s="211"/>
      <c r="Q2079" s="568"/>
      <c r="R2079" s="568"/>
      <c r="S2079" s="568"/>
      <c r="T2079" s="568"/>
      <c r="U2079" s="568"/>
      <c r="V2079" s="568"/>
      <c r="W2079" s="568"/>
      <c r="X2079" s="568"/>
      <c r="Y2079" s="1067"/>
      <c r="Z2079" s="568"/>
      <c r="AA2079" s="1088"/>
      <c r="AB2079" s="568"/>
      <c r="AC2079" s="568"/>
      <c r="AD2079" s="568"/>
      <c r="AE2079" s="568"/>
      <c r="AF2079" s="568"/>
      <c r="AG2079" s="1276"/>
      <c r="AH2079" s="564"/>
      <c r="AI2079" s="1457"/>
      <c r="AJ2079" s="1472"/>
    </row>
    <row r="2080" spans="1:36" s="2711" customFormat="1" ht="105" x14ac:dyDescent="0.25">
      <c r="B2080" s="4" t="s">
        <v>625</v>
      </c>
      <c r="C2080" s="678"/>
      <c r="D2080" s="4"/>
      <c r="E2080" s="1151">
        <v>500</v>
      </c>
      <c r="F2080" s="368">
        <f>(E2080/12*$B$4)</f>
        <v>333.33333333333331</v>
      </c>
      <c r="G2080" s="368">
        <v>186</v>
      </c>
      <c r="H2080" s="368">
        <f t="shared" si="841"/>
        <v>55.800000000000004</v>
      </c>
      <c r="I2080" s="1899"/>
      <c r="J2080" s="1899"/>
      <c r="K2080" s="211"/>
      <c r="L2080" s="211"/>
      <c r="M2080" s="211"/>
      <c r="N2080" s="211"/>
      <c r="O2080" s="211"/>
      <c r="P2080" s="211"/>
      <c r="Q2080" s="568"/>
      <c r="R2080" s="568"/>
      <c r="S2080" s="568"/>
      <c r="T2080" s="568"/>
      <c r="U2080" s="568"/>
      <c r="V2080" s="568"/>
      <c r="W2080" s="568"/>
      <c r="X2080" s="568"/>
      <c r="Y2080" s="1067"/>
      <c r="Z2080" s="568"/>
      <c r="AA2080" s="1088"/>
      <c r="AB2080" s="568"/>
      <c r="AC2080" s="568"/>
      <c r="AD2080" s="568"/>
      <c r="AE2080" s="568"/>
      <c r="AF2080" s="568"/>
      <c r="AG2080" s="1276"/>
      <c r="AH2080" s="564"/>
      <c r="AI2080" s="1457"/>
      <c r="AJ2080" s="1472"/>
    </row>
    <row r="2081" spans="1:36" ht="30" x14ac:dyDescent="0.25">
      <c r="B2081" s="4" t="s">
        <v>473</v>
      </c>
      <c r="C2081" s="678"/>
      <c r="D2081" s="4"/>
      <c r="E2081" s="1151">
        <v>198</v>
      </c>
      <c r="F2081" s="368">
        <f>ROUND(E2081/12*$B$4,0)</f>
        <v>132</v>
      </c>
      <c r="G2081" s="368">
        <v>32</v>
      </c>
      <c r="H2081" s="368">
        <f t="shared" si="841"/>
        <v>24.242424242424242</v>
      </c>
      <c r="I2081" s="1899"/>
      <c r="J2081" s="1899"/>
      <c r="K2081" s="211"/>
      <c r="L2081" s="211"/>
      <c r="M2081" s="211"/>
      <c r="N2081" s="211"/>
      <c r="O2081" s="211"/>
      <c r="P2081" s="211"/>
      <c r="Q2081" s="568"/>
      <c r="R2081" s="568"/>
      <c r="S2081" s="568"/>
      <c r="T2081" s="568"/>
      <c r="U2081" s="568"/>
      <c r="V2081" s="568"/>
      <c r="W2081" s="568"/>
      <c r="X2081" s="568"/>
      <c r="Y2081" s="1067"/>
      <c r="Z2081" s="568"/>
      <c r="AA2081" s="1088"/>
      <c r="AB2081" s="568"/>
      <c r="AC2081" s="568"/>
      <c r="AD2081" s="568"/>
      <c r="AE2081" s="568"/>
      <c r="AF2081" s="568"/>
      <c r="AG2081" s="1276"/>
      <c r="AH2081" s="564"/>
      <c r="AI2081" s="1457"/>
      <c r="AJ2081" s="1472"/>
    </row>
    <row r="2082" spans="1:36" ht="29.25" x14ac:dyDescent="0.25">
      <c r="A2082" s="239">
        <v>1</v>
      </c>
      <c r="B2082" s="484" t="s">
        <v>135</v>
      </c>
      <c r="C2082" s="678"/>
      <c r="D2082" s="4"/>
      <c r="E2082" s="415">
        <f>E2083</f>
        <v>5082</v>
      </c>
      <c r="F2082" s="368">
        <f>F2083</f>
        <v>3388</v>
      </c>
      <c r="G2082" s="368">
        <f>G2083</f>
        <v>2195</v>
      </c>
      <c r="H2082" s="368">
        <f t="shared" si="841"/>
        <v>64.787485242030698</v>
      </c>
      <c r="I2082" s="1899"/>
      <c r="J2082" s="1899"/>
      <c r="K2082" s="211"/>
      <c r="L2082" s="211"/>
      <c r="M2082" s="211"/>
      <c r="N2082" s="211"/>
      <c r="O2082" s="211"/>
      <c r="P2082" s="211"/>
      <c r="Q2082" s="568"/>
      <c r="R2082" s="568"/>
      <c r="S2082" s="568"/>
      <c r="T2082" s="568"/>
      <c r="U2082" s="568"/>
      <c r="V2082" s="568"/>
      <c r="W2082" s="568"/>
      <c r="X2082" s="568"/>
      <c r="Y2082" s="1067"/>
      <c r="Z2082" s="568"/>
      <c r="AA2082" s="1088"/>
      <c r="AB2082" s="568"/>
      <c r="AC2082" s="568"/>
      <c r="AD2082" s="568"/>
      <c r="AE2082" s="568"/>
      <c r="AF2082" s="568"/>
      <c r="AG2082" s="1276">
        <f>AG2083</f>
        <v>0</v>
      </c>
      <c r="AH2082" s="564"/>
      <c r="AI2082" s="1457"/>
      <c r="AJ2082" s="1472"/>
    </row>
    <row r="2083" spans="1:36" x14ac:dyDescent="0.25">
      <c r="A2083" s="239">
        <v>1</v>
      </c>
      <c r="B2083" s="292" t="s">
        <v>239</v>
      </c>
      <c r="C2083" s="678"/>
      <c r="D2083" s="4"/>
      <c r="E2083" s="415">
        <v>5082</v>
      </c>
      <c r="F2083" s="368">
        <f>(E2083/12*$B$4)</f>
        <v>3388</v>
      </c>
      <c r="G2083" s="368">
        <v>2195</v>
      </c>
      <c r="H2083" s="368">
        <f t="shared" si="841"/>
        <v>64.787485242030698</v>
      </c>
      <c r="I2083" s="1899"/>
      <c r="J2083" s="1899"/>
      <c r="K2083" s="211"/>
      <c r="L2083" s="211"/>
      <c r="M2083" s="211"/>
      <c r="N2083" s="211"/>
      <c r="O2083" s="211"/>
      <c r="P2083" s="211"/>
      <c r="Q2083" s="568"/>
      <c r="R2083" s="568"/>
      <c r="S2083" s="568"/>
      <c r="T2083" s="568"/>
      <c r="U2083" s="568"/>
      <c r="V2083" s="568"/>
      <c r="W2083" s="568"/>
      <c r="X2083" s="568"/>
      <c r="Y2083" s="1067"/>
      <c r="Z2083" s="568"/>
      <c r="AA2083" s="1088"/>
      <c r="AB2083" s="568"/>
      <c r="AC2083" s="568"/>
      <c r="AD2083" s="568"/>
      <c r="AE2083" s="568"/>
      <c r="AF2083" s="568"/>
      <c r="AG2083" s="1276"/>
      <c r="AH2083" s="564"/>
      <c r="AI2083" s="1457"/>
      <c r="AJ2083" s="1472"/>
    </row>
    <row r="2084" spans="1:36" ht="63" x14ac:dyDescent="0.25">
      <c r="A2084" s="239">
        <v>1</v>
      </c>
      <c r="B2084" s="756" t="s">
        <v>391</v>
      </c>
      <c r="C2084" s="678"/>
      <c r="D2084" s="4"/>
      <c r="E2084" s="415">
        <f>E2085+E2090</f>
        <v>840</v>
      </c>
      <c r="F2084" s="368">
        <f>F2085+F2090</f>
        <v>560</v>
      </c>
      <c r="G2084" s="368">
        <f>G2085+G2090</f>
        <v>299</v>
      </c>
      <c r="H2084" s="368">
        <f t="shared" si="841"/>
        <v>53.392857142857139</v>
      </c>
      <c r="I2084" s="1899"/>
      <c r="J2084" s="1899"/>
      <c r="K2084" s="211"/>
      <c r="L2084" s="211"/>
      <c r="M2084" s="211"/>
      <c r="N2084" s="211"/>
      <c r="O2084" s="211"/>
      <c r="P2084" s="211"/>
      <c r="Q2084" s="568"/>
      <c r="R2084" s="568"/>
      <c r="S2084" s="568"/>
      <c r="T2084" s="568"/>
      <c r="U2084" s="568"/>
      <c r="V2084" s="568"/>
      <c r="W2084" s="568"/>
      <c r="X2084" s="568"/>
      <c r="Y2084" s="1215"/>
      <c r="Z2084" s="568">
        <f>AF2084-AE2084-AB2084</f>
        <v>0</v>
      </c>
      <c r="AA2084" s="1088"/>
      <c r="AB2084" s="568"/>
      <c r="AC2084" s="568">
        <f>Z2084-Y2084</f>
        <v>0</v>
      </c>
      <c r="AD2084" s="568"/>
      <c r="AE2084" s="568"/>
      <c r="AF2084" s="568"/>
      <c r="AG2084" s="1276">
        <f>AG2085+AG2090</f>
        <v>0</v>
      </c>
      <c r="AH2084" s="564"/>
      <c r="AI2084" s="1457"/>
      <c r="AJ2084" s="1472"/>
    </row>
    <row r="2085" spans="1:36" ht="30" x14ac:dyDescent="0.25">
      <c r="A2085" s="239">
        <v>1</v>
      </c>
      <c r="B2085" s="729" t="s">
        <v>392</v>
      </c>
      <c r="C2085" s="678"/>
      <c r="D2085" s="4"/>
      <c r="E2085" s="415">
        <f>SUM(E2086:E2089)</f>
        <v>600</v>
      </c>
      <c r="F2085" s="368">
        <f>SUM(F2086:F2089)</f>
        <v>400</v>
      </c>
      <c r="G2085" s="368">
        <f>SUM(G2086:G2089)</f>
        <v>94</v>
      </c>
      <c r="H2085" s="368">
        <f t="shared" si="841"/>
        <v>23.5</v>
      </c>
      <c r="I2085" s="1899"/>
      <c r="J2085" s="1899"/>
      <c r="K2085" s="211"/>
      <c r="L2085" s="211"/>
      <c r="M2085" s="211"/>
      <c r="N2085" s="211"/>
      <c r="O2085" s="211"/>
      <c r="P2085" s="211"/>
      <c r="Q2085" s="568"/>
      <c r="R2085" s="568"/>
      <c r="S2085" s="568"/>
      <c r="T2085" s="568"/>
      <c r="U2085" s="568"/>
      <c r="V2085" s="568"/>
      <c r="W2085" s="568"/>
      <c r="X2085" s="568"/>
      <c r="Y2085" s="1067"/>
      <c r="Z2085" s="568"/>
      <c r="AA2085" s="1088"/>
      <c r="AB2085" s="568"/>
      <c r="AC2085" s="568"/>
      <c r="AD2085" s="568"/>
      <c r="AE2085" s="568"/>
      <c r="AF2085" s="568"/>
      <c r="AG2085" s="1276">
        <f>SUM(AG2086:AG2089)</f>
        <v>0</v>
      </c>
      <c r="AH2085" s="564"/>
      <c r="AI2085" s="1457"/>
      <c r="AJ2085" s="1472"/>
    </row>
    <row r="2086" spans="1:36" ht="30" x14ac:dyDescent="0.25">
      <c r="A2086" s="239">
        <v>1</v>
      </c>
      <c r="B2086" s="516" t="s">
        <v>393</v>
      </c>
      <c r="C2086" s="678"/>
      <c r="D2086" s="4"/>
      <c r="E2086" s="415">
        <v>600</v>
      </c>
      <c r="F2086" s="368">
        <f>(E2086/12*$B$4)</f>
        <v>400</v>
      </c>
      <c r="G2086" s="368">
        <v>94</v>
      </c>
      <c r="H2086" s="368">
        <f t="shared" si="841"/>
        <v>23.5</v>
      </c>
      <c r="I2086" s="1899"/>
      <c r="J2086" s="1899"/>
      <c r="K2086" s="211"/>
      <c r="L2086" s="211"/>
      <c r="M2086" s="211"/>
      <c r="N2086" s="211"/>
      <c r="O2086" s="211"/>
      <c r="P2086" s="211"/>
      <c r="Q2086" s="568"/>
      <c r="R2086" s="568"/>
      <c r="S2086" s="568"/>
      <c r="T2086" s="568"/>
      <c r="U2086" s="568"/>
      <c r="V2086" s="568"/>
      <c r="W2086" s="568"/>
      <c r="X2086" s="568"/>
      <c r="Y2086" s="1067"/>
      <c r="Z2086" s="568"/>
      <c r="AA2086" s="1088"/>
      <c r="AB2086" s="568"/>
      <c r="AC2086" s="568"/>
      <c r="AD2086" s="568"/>
      <c r="AE2086" s="568"/>
      <c r="AF2086" s="568"/>
      <c r="AG2086" s="1276"/>
      <c r="AH2086" s="564"/>
      <c r="AI2086" s="1457"/>
      <c r="AJ2086" s="1472"/>
    </row>
    <row r="2087" spans="1:36" ht="60" x14ac:dyDescent="0.25">
      <c r="A2087" s="239">
        <v>1</v>
      </c>
      <c r="B2087" s="516" t="s">
        <v>394</v>
      </c>
      <c r="C2087" s="678"/>
      <c r="D2087" s="4"/>
      <c r="E2087" s="415"/>
      <c r="F2087" s="368"/>
      <c r="G2087" s="368"/>
      <c r="H2087" s="368"/>
      <c r="I2087" s="1899"/>
      <c r="J2087" s="1899"/>
      <c r="K2087" s="211"/>
      <c r="L2087" s="211"/>
      <c r="M2087" s="211"/>
      <c r="N2087" s="211"/>
      <c r="O2087" s="211"/>
      <c r="P2087" s="211"/>
      <c r="Q2087" s="568"/>
      <c r="R2087" s="568"/>
      <c r="S2087" s="568"/>
      <c r="T2087" s="568"/>
      <c r="U2087" s="568"/>
      <c r="V2087" s="568"/>
      <c r="W2087" s="568"/>
      <c r="X2087" s="568"/>
      <c r="Y2087" s="1067"/>
      <c r="Z2087" s="568"/>
      <c r="AA2087" s="1088"/>
      <c r="AB2087" s="568"/>
      <c r="AC2087" s="568"/>
      <c r="AD2087" s="568"/>
      <c r="AE2087" s="568"/>
      <c r="AF2087" s="568"/>
      <c r="AG2087" s="1276"/>
      <c r="AH2087" s="564"/>
      <c r="AI2087" s="1457"/>
      <c r="AJ2087" s="1472"/>
    </row>
    <row r="2088" spans="1:36" ht="45" x14ac:dyDescent="0.25">
      <c r="A2088" s="239">
        <v>1</v>
      </c>
      <c r="B2088" s="516" t="s">
        <v>395</v>
      </c>
      <c r="C2088" s="678"/>
      <c r="D2088" s="4"/>
      <c r="E2088" s="415"/>
      <c r="F2088" s="368"/>
      <c r="G2088" s="368"/>
      <c r="H2088" s="368"/>
      <c r="I2088" s="1899"/>
      <c r="J2088" s="1899"/>
      <c r="K2088" s="211"/>
      <c r="L2088" s="211"/>
      <c r="M2088" s="211"/>
      <c r="N2088" s="211"/>
      <c r="O2088" s="211"/>
      <c r="P2088" s="211"/>
      <c r="Q2088" s="568"/>
      <c r="R2088" s="568"/>
      <c r="S2088" s="568"/>
      <c r="T2088" s="568"/>
      <c r="U2088" s="568"/>
      <c r="V2088" s="568"/>
      <c r="W2088" s="568"/>
      <c r="X2088" s="568"/>
      <c r="Y2088" s="1067"/>
      <c r="Z2088" s="568"/>
      <c r="AA2088" s="1088"/>
      <c r="AB2088" s="568"/>
      <c r="AC2088" s="568"/>
      <c r="AD2088" s="568"/>
      <c r="AE2088" s="568"/>
      <c r="AF2088" s="568"/>
      <c r="AG2088" s="1276"/>
      <c r="AH2088" s="564"/>
      <c r="AI2088" s="1457"/>
      <c r="AJ2088" s="1472"/>
    </row>
    <row r="2089" spans="1:36" ht="30" x14ac:dyDescent="0.25">
      <c r="A2089" s="239">
        <v>1</v>
      </c>
      <c r="B2089" s="516" t="s">
        <v>396</v>
      </c>
      <c r="C2089" s="678"/>
      <c r="D2089" s="4"/>
      <c r="E2089" s="415"/>
      <c r="F2089" s="368"/>
      <c r="G2089" s="368"/>
      <c r="H2089" s="368"/>
      <c r="I2089" s="1899"/>
      <c r="J2089" s="1899"/>
      <c r="K2089" s="211"/>
      <c r="L2089" s="211"/>
      <c r="M2089" s="211"/>
      <c r="N2089" s="211"/>
      <c r="O2089" s="211"/>
      <c r="P2089" s="211"/>
      <c r="Q2089" s="568"/>
      <c r="R2089" s="568"/>
      <c r="S2089" s="568"/>
      <c r="T2089" s="568"/>
      <c r="U2089" s="568"/>
      <c r="V2089" s="568"/>
      <c r="W2089" s="568"/>
      <c r="X2089" s="568"/>
      <c r="Y2089" s="1067"/>
      <c r="Z2089" s="568"/>
      <c r="AA2089" s="1088"/>
      <c r="AB2089" s="568"/>
      <c r="AC2089" s="568"/>
      <c r="AD2089" s="568"/>
      <c r="AE2089" s="568"/>
      <c r="AF2089" s="568"/>
      <c r="AG2089" s="1276"/>
      <c r="AH2089" s="564"/>
      <c r="AI2089" s="1457"/>
      <c r="AJ2089" s="1472"/>
    </row>
    <row r="2090" spans="1:36" ht="60" x14ac:dyDescent="0.25">
      <c r="A2090" s="239">
        <v>1</v>
      </c>
      <c r="B2090" s="729" t="s">
        <v>397</v>
      </c>
      <c r="C2090" s="678"/>
      <c r="D2090" s="4"/>
      <c r="E2090" s="415">
        <f>SUM(E2091:E2094)</f>
        <v>240</v>
      </c>
      <c r="F2090" s="368">
        <f>SUM(F2091:F2094)</f>
        <v>160</v>
      </c>
      <c r="G2090" s="368">
        <f>G2091+G2093+G2094</f>
        <v>205</v>
      </c>
      <c r="H2090" s="368">
        <f>G2090/F2090*100</f>
        <v>128.125</v>
      </c>
      <c r="I2090" s="1899"/>
      <c r="J2090" s="1899"/>
      <c r="K2090" s="211"/>
      <c r="L2090" s="211"/>
      <c r="M2090" s="211"/>
      <c r="N2090" s="211"/>
      <c r="O2090" s="211"/>
      <c r="P2090" s="211"/>
      <c r="Q2090" s="568"/>
      <c r="R2090" s="568"/>
      <c r="S2090" s="568"/>
      <c r="T2090" s="568"/>
      <c r="U2090" s="568"/>
      <c r="V2090" s="568"/>
      <c r="W2090" s="568"/>
      <c r="X2090" s="568"/>
      <c r="Y2090" s="1067"/>
      <c r="Z2090" s="568"/>
      <c r="AA2090" s="1088"/>
      <c r="AB2090" s="568"/>
      <c r="AC2090" s="568"/>
      <c r="AD2090" s="568"/>
      <c r="AE2090" s="568"/>
      <c r="AF2090" s="568"/>
      <c r="AG2090" s="1276">
        <f>AG2091+AG2093+AG2094</f>
        <v>0</v>
      </c>
      <c r="AH2090" s="564"/>
      <c r="AI2090" s="1457"/>
      <c r="AJ2090" s="1472"/>
    </row>
    <row r="2091" spans="1:36" ht="45" x14ac:dyDescent="0.25">
      <c r="A2091" s="239">
        <v>1</v>
      </c>
      <c r="B2091" s="516" t="s">
        <v>398</v>
      </c>
      <c r="C2091" s="678"/>
      <c r="D2091" s="4"/>
      <c r="E2091" s="415">
        <v>205</v>
      </c>
      <c r="F2091" s="368">
        <f>(E2091/12*$B$4)</f>
        <v>136.66666666666666</v>
      </c>
      <c r="G2091" s="368">
        <v>205</v>
      </c>
      <c r="H2091" s="368">
        <f>G2091/F2091*100</f>
        <v>150</v>
      </c>
      <c r="I2091" s="1899"/>
      <c r="J2091" s="1899"/>
      <c r="K2091" s="211"/>
      <c r="L2091" s="211"/>
      <c r="M2091" s="211"/>
      <c r="N2091" s="211"/>
      <c r="O2091" s="211"/>
      <c r="P2091" s="211"/>
      <c r="Q2091" s="568"/>
      <c r="R2091" s="568"/>
      <c r="S2091" s="568"/>
      <c r="T2091" s="568"/>
      <c r="U2091" s="568"/>
      <c r="V2091" s="568"/>
      <c r="W2091" s="568"/>
      <c r="X2091" s="568"/>
      <c r="Y2091" s="1067"/>
      <c r="Z2091" s="568"/>
      <c r="AA2091" s="1088"/>
      <c r="AB2091" s="568"/>
      <c r="AC2091" s="568"/>
      <c r="AD2091" s="568"/>
      <c r="AE2091" s="568"/>
      <c r="AF2091" s="568"/>
      <c r="AG2091" s="1276"/>
      <c r="AH2091" s="564"/>
      <c r="AI2091" s="1457"/>
      <c r="AJ2091" s="1472"/>
    </row>
    <row r="2092" spans="1:36" ht="30" x14ac:dyDescent="0.25">
      <c r="A2092" s="239">
        <v>1</v>
      </c>
      <c r="B2092" s="516" t="s">
        <v>427</v>
      </c>
      <c r="C2092" s="678"/>
      <c r="D2092" s="4"/>
      <c r="E2092" s="415"/>
      <c r="F2092" s="368"/>
      <c r="G2092" s="368"/>
      <c r="H2092" s="368"/>
      <c r="I2092" s="1899"/>
      <c r="J2092" s="1899"/>
      <c r="K2092" s="211"/>
      <c r="L2092" s="211"/>
      <c r="M2092" s="211"/>
      <c r="N2092" s="211"/>
      <c r="O2092" s="211"/>
      <c r="P2092" s="211"/>
      <c r="Q2092" s="568"/>
      <c r="R2092" s="568"/>
      <c r="S2092" s="568"/>
      <c r="T2092" s="568"/>
      <c r="U2092" s="568"/>
      <c r="V2092" s="568"/>
      <c r="W2092" s="568"/>
      <c r="X2092" s="568"/>
      <c r="Y2092" s="1067"/>
      <c r="Z2092" s="568"/>
      <c r="AA2092" s="1088"/>
      <c r="AB2092" s="568"/>
      <c r="AC2092" s="568"/>
      <c r="AD2092" s="568"/>
      <c r="AE2092" s="568"/>
      <c r="AF2092" s="568"/>
      <c r="AG2092" s="1276"/>
      <c r="AH2092" s="564"/>
      <c r="AI2092" s="1457"/>
      <c r="AJ2092" s="1472"/>
    </row>
    <row r="2093" spans="1:36" ht="75" x14ac:dyDescent="0.25">
      <c r="A2093" s="239">
        <v>1</v>
      </c>
      <c r="B2093" s="516" t="s">
        <v>399</v>
      </c>
      <c r="C2093" s="678"/>
      <c r="D2093" s="4"/>
      <c r="E2093" s="415"/>
      <c r="F2093" s="368">
        <f>(E2093/12*$B$4)</f>
        <v>0</v>
      </c>
      <c r="G2093" s="368"/>
      <c r="H2093" s="368"/>
      <c r="I2093" s="1899"/>
      <c r="J2093" s="1899"/>
      <c r="K2093" s="211"/>
      <c r="L2093" s="211"/>
      <c r="M2093" s="211"/>
      <c r="N2093" s="211"/>
      <c r="O2093" s="211"/>
      <c r="P2093" s="211"/>
      <c r="Q2093" s="568"/>
      <c r="R2093" s="568"/>
      <c r="S2093" s="568"/>
      <c r="T2093" s="568"/>
      <c r="U2093" s="568"/>
      <c r="V2093" s="568"/>
      <c r="W2093" s="568"/>
      <c r="X2093" s="568"/>
      <c r="Y2093" s="1067"/>
      <c r="Z2093" s="568"/>
      <c r="AA2093" s="1088"/>
      <c r="AB2093" s="568"/>
      <c r="AC2093" s="568"/>
      <c r="AD2093" s="568"/>
      <c r="AE2093" s="568"/>
      <c r="AF2093" s="568"/>
      <c r="AG2093" s="1276"/>
      <c r="AH2093" s="564"/>
      <c r="AI2093" s="1457"/>
      <c r="AJ2093" s="1472"/>
    </row>
    <row r="2094" spans="1:36" ht="60" x14ac:dyDescent="0.25">
      <c r="A2094" s="239">
        <v>1</v>
      </c>
      <c r="B2094" s="516" t="s">
        <v>400</v>
      </c>
      <c r="C2094" s="678"/>
      <c r="D2094" s="4"/>
      <c r="E2094" s="415">
        <v>35</v>
      </c>
      <c r="F2094" s="368">
        <f>(E2094/12*$B$4)</f>
        <v>23.333333333333332</v>
      </c>
      <c r="G2094" s="368"/>
      <c r="H2094" s="368">
        <f>G2094/F2094*100</f>
        <v>0</v>
      </c>
      <c r="I2094" s="1899"/>
      <c r="J2094" s="1899"/>
      <c r="K2094" s="211"/>
      <c r="L2094" s="211"/>
      <c r="M2094" s="211"/>
      <c r="N2094" s="211"/>
      <c r="O2094" s="211"/>
      <c r="P2094" s="211"/>
      <c r="Q2094" s="568"/>
      <c r="R2094" s="568"/>
      <c r="S2094" s="568"/>
      <c r="T2094" s="568"/>
      <c r="U2094" s="568"/>
      <c r="V2094" s="568"/>
      <c r="W2094" s="568"/>
      <c r="X2094" s="568"/>
      <c r="Y2094" s="1067"/>
      <c r="Z2094" s="568"/>
      <c r="AA2094" s="1088"/>
      <c r="AB2094" s="568"/>
      <c r="AC2094" s="568"/>
      <c r="AD2094" s="568"/>
      <c r="AE2094" s="568"/>
      <c r="AF2094" s="568"/>
      <c r="AG2094" s="1276"/>
      <c r="AH2094" s="564"/>
      <c r="AI2094" s="1457"/>
      <c r="AJ2094" s="1472"/>
    </row>
    <row r="2095" spans="1:36" x14ac:dyDescent="0.25">
      <c r="B2095" s="803" t="s">
        <v>206</v>
      </c>
      <c r="C2095" s="678"/>
      <c r="D2095" s="4"/>
      <c r="E2095" s="415"/>
      <c r="F2095" s="368"/>
      <c r="G2095" s="368"/>
      <c r="H2095" s="368"/>
      <c r="I2095" s="1899"/>
      <c r="J2095" s="1899"/>
      <c r="K2095" s="211"/>
      <c r="L2095" s="211"/>
      <c r="M2095" s="211"/>
      <c r="N2095" s="211"/>
      <c r="O2095" s="211"/>
      <c r="P2095" s="211"/>
      <c r="Q2095" s="568">
        <v>1316.3305</v>
      </c>
      <c r="R2095" s="568">
        <v>1316.3305</v>
      </c>
      <c r="S2095" s="568">
        <v>1316.3305</v>
      </c>
      <c r="T2095" s="568">
        <v>1316.3305</v>
      </c>
      <c r="U2095" s="568">
        <v>1316.3305</v>
      </c>
      <c r="V2095" s="568">
        <v>1316.3305</v>
      </c>
      <c r="W2095" s="568">
        <v>1316.3305</v>
      </c>
      <c r="X2095" s="568">
        <v>1316.3305</v>
      </c>
      <c r="Y2095" s="1067">
        <f t="shared" ref="Y2095" si="842">Q2095/12*$B$4+(R2095-Q2095)/11*7+(S2095-R2095)/10*6+(T2095-S2095)/9*5+(U2095-T2095)/8*4+(V2095-U2095)/7*3+(W2095-V2095)/6*2+(X2095-W2095)/5*1</f>
        <v>877.55366666666669</v>
      </c>
      <c r="Z2095" s="568">
        <f>AF2095-AE2095-AB2095</f>
        <v>942.58668999999998</v>
      </c>
      <c r="AA2095" s="1088"/>
      <c r="AB2095" s="568"/>
      <c r="AC2095" s="568">
        <f>Z2095-Y2095</f>
        <v>65.03302333333329</v>
      </c>
      <c r="AD2095" s="568"/>
      <c r="AE2095" s="568">
        <v>0</v>
      </c>
      <c r="AF2095" s="568">
        <v>942.58668999999998</v>
      </c>
      <c r="AG2095" s="1276"/>
      <c r="AH2095" s="564"/>
      <c r="AI2095" s="1457"/>
      <c r="AJ2095" s="1472"/>
    </row>
    <row r="2096" spans="1:36" ht="29.25" x14ac:dyDescent="0.25">
      <c r="A2096" s="239">
        <v>1</v>
      </c>
      <c r="B2096" s="790" t="s">
        <v>452</v>
      </c>
      <c r="C2096" s="678"/>
      <c r="D2096" s="4"/>
      <c r="E2096" s="415">
        <f>E2097+E2098+E2102+E2103+E2104+E2105</f>
        <v>317.5</v>
      </c>
      <c r="F2096" s="368">
        <f>F2097+F2098+F2102+F2103+F2104+F2105</f>
        <v>211.66666666666666</v>
      </c>
      <c r="G2096" s="368">
        <f>G2097+G2098+G2102+G2103+G2104+G2105+G2107</f>
        <v>410.61500000000001</v>
      </c>
      <c r="H2096" s="368">
        <f>G2096/F2096*100</f>
        <v>193.99133858267717</v>
      </c>
      <c r="I2096" s="1899"/>
      <c r="J2096" s="1899"/>
      <c r="K2096" s="211"/>
      <c r="L2096" s="211"/>
      <c r="M2096" s="211"/>
      <c r="N2096" s="211"/>
      <c r="O2096" s="211"/>
      <c r="P2096" s="211"/>
      <c r="Q2096" s="568"/>
      <c r="R2096" s="568"/>
      <c r="S2096" s="568"/>
      <c r="T2096" s="568"/>
      <c r="U2096" s="568"/>
      <c r="V2096" s="568"/>
      <c r="W2096" s="568"/>
      <c r="X2096" s="568"/>
      <c r="Y2096" s="1067"/>
      <c r="Z2096" s="568"/>
      <c r="AA2096" s="1088"/>
      <c r="AB2096" s="568"/>
      <c r="AC2096" s="568"/>
      <c r="AD2096" s="568"/>
      <c r="AE2096" s="568"/>
      <c r="AF2096" s="568"/>
      <c r="AG2096" s="1276">
        <f>AG2097+AG2098+AG2102+AG2103+AG2104+AG2105+AG2107</f>
        <v>0</v>
      </c>
      <c r="AH2096" s="564"/>
      <c r="AI2096" s="1457"/>
      <c r="AJ2096" s="1472"/>
    </row>
    <row r="2097" spans="1:36" x14ac:dyDescent="0.25">
      <c r="A2097" s="239">
        <v>1</v>
      </c>
      <c r="B2097" s="4" t="s">
        <v>440</v>
      </c>
      <c r="C2097" s="678"/>
      <c r="D2097" s="4"/>
      <c r="E2097" s="415"/>
      <c r="F2097" s="368"/>
      <c r="G2097" s="368"/>
      <c r="H2097" s="368"/>
      <c r="I2097" s="1899"/>
      <c r="J2097" s="1899"/>
      <c r="K2097" s="211"/>
      <c r="L2097" s="211"/>
      <c r="M2097" s="211"/>
      <c r="N2097" s="211"/>
      <c r="O2097" s="211"/>
      <c r="P2097" s="211"/>
      <c r="Q2097" s="568"/>
      <c r="R2097" s="568"/>
      <c r="S2097" s="568"/>
      <c r="T2097" s="568"/>
      <c r="U2097" s="568"/>
      <c r="V2097" s="568"/>
      <c r="W2097" s="568"/>
      <c r="X2097" s="568"/>
      <c r="Y2097" s="1067"/>
      <c r="Z2097" s="568"/>
      <c r="AA2097" s="1088"/>
      <c r="AB2097" s="568"/>
      <c r="AC2097" s="568"/>
      <c r="AD2097" s="568"/>
      <c r="AE2097" s="568"/>
      <c r="AF2097" s="568"/>
      <c r="AG2097" s="1276"/>
      <c r="AH2097" s="564"/>
      <c r="AI2097" s="1457"/>
      <c r="AJ2097" s="1472"/>
    </row>
    <row r="2098" spans="1:36" ht="30" x14ac:dyDescent="0.25">
      <c r="A2098" s="239">
        <v>1</v>
      </c>
      <c r="B2098" s="804" t="s">
        <v>441</v>
      </c>
      <c r="C2098" s="678"/>
      <c r="D2098" s="4"/>
      <c r="E2098" s="415">
        <f>E2099+E2100/4</f>
        <v>12.5</v>
      </c>
      <c r="F2098" s="368">
        <f>(E2098/12*$B$4)</f>
        <v>8.3333333333333339</v>
      </c>
      <c r="G2098" s="368">
        <f>G2099+G2100/4</f>
        <v>37.615000000000002</v>
      </c>
      <c r="H2098" s="368">
        <f>G2098/F2098*100</f>
        <v>451.38</v>
      </c>
      <c r="I2098" s="1899"/>
      <c r="J2098" s="1899"/>
      <c r="K2098" s="211"/>
      <c r="L2098" s="211"/>
      <c r="M2098" s="211"/>
      <c r="N2098" s="211"/>
      <c r="O2098" s="211"/>
      <c r="P2098" s="211"/>
      <c r="Q2098" s="568"/>
      <c r="R2098" s="568"/>
      <c r="S2098" s="568"/>
      <c r="T2098" s="568"/>
      <c r="U2098" s="568"/>
      <c r="V2098" s="568"/>
      <c r="W2098" s="568"/>
      <c r="X2098" s="568"/>
      <c r="Y2098" s="1067"/>
      <c r="Z2098" s="568"/>
      <c r="AA2098" s="1088"/>
      <c r="AB2098" s="568"/>
      <c r="AC2098" s="568"/>
      <c r="AD2098" s="568"/>
      <c r="AE2098" s="568"/>
      <c r="AF2098" s="568"/>
      <c r="AG2098" s="1276">
        <f>AG2099+AG2100/4</f>
        <v>0</v>
      </c>
      <c r="AH2098" s="564"/>
      <c r="AI2098" s="1457"/>
      <c r="AJ2098" s="1472"/>
    </row>
    <row r="2099" spans="1:36" x14ac:dyDescent="0.25">
      <c r="A2099" s="239">
        <v>1</v>
      </c>
      <c r="B2099" s="4" t="s">
        <v>442</v>
      </c>
      <c r="C2099" s="678"/>
      <c r="D2099" s="4"/>
      <c r="E2099" s="415"/>
      <c r="F2099" s="368"/>
      <c r="G2099" s="368"/>
      <c r="H2099" s="368"/>
      <c r="I2099" s="1899"/>
      <c r="J2099" s="1899"/>
      <c r="K2099" s="211"/>
      <c r="L2099" s="211"/>
      <c r="M2099" s="211"/>
      <c r="N2099" s="211"/>
      <c r="O2099" s="211"/>
      <c r="P2099" s="211"/>
      <c r="Q2099" s="568"/>
      <c r="R2099" s="568"/>
      <c r="S2099" s="568"/>
      <c r="T2099" s="568"/>
      <c r="U2099" s="568"/>
      <c r="V2099" s="568"/>
      <c r="W2099" s="568"/>
      <c r="X2099" s="568"/>
      <c r="Y2099" s="1067"/>
      <c r="Z2099" s="568"/>
      <c r="AA2099" s="1088"/>
      <c r="AB2099" s="568"/>
      <c r="AC2099" s="568"/>
      <c r="AD2099" s="568"/>
      <c r="AE2099" s="568"/>
      <c r="AF2099" s="568"/>
      <c r="AG2099" s="1276"/>
      <c r="AH2099" s="564"/>
      <c r="AI2099" s="1457"/>
      <c r="AJ2099" s="1472"/>
    </row>
    <row r="2100" spans="1:36" ht="30" x14ac:dyDescent="0.25">
      <c r="A2100" s="239">
        <v>1</v>
      </c>
      <c r="B2100" s="4" t="s">
        <v>467</v>
      </c>
      <c r="C2100" s="678"/>
      <c r="D2100" s="4"/>
      <c r="E2100" s="415">
        <v>50</v>
      </c>
      <c r="F2100" s="368">
        <f>(E2100/12*$B$4)</f>
        <v>33.333333333333336</v>
      </c>
      <c r="G2100" s="368">
        <v>150.46</v>
      </c>
      <c r="H2100" s="368">
        <f>G2100/F2100*100</f>
        <v>451.38</v>
      </c>
      <c r="I2100" s="1899"/>
      <c r="J2100" s="1899"/>
      <c r="K2100" s="211"/>
      <c r="L2100" s="211"/>
      <c r="M2100" s="211"/>
      <c r="N2100" s="211"/>
      <c r="O2100" s="211"/>
      <c r="P2100" s="211"/>
      <c r="Q2100" s="568"/>
      <c r="R2100" s="568"/>
      <c r="S2100" s="568"/>
      <c r="T2100" s="568"/>
      <c r="U2100" s="568"/>
      <c r="V2100" s="568"/>
      <c r="W2100" s="568"/>
      <c r="X2100" s="568"/>
      <c r="Y2100" s="1067"/>
      <c r="Z2100" s="568"/>
      <c r="AA2100" s="1088"/>
      <c r="AB2100" s="568"/>
      <c r="AC2100" s="568"/>
      <c r="AD2100" s="568"/>
      <c r="AE2100" s="568"/>
      <c r="AF2100" s="568"/>
      <c r="AG2100" s="1276"/>
      <c r="AH2100" s="564"/>
      <c r="AI2100" s="1457"/>
      <c r="AJ2100" s="1472"/>
    </row>
    <row r="2101" spans="1:36" ht="60" x14ac:dyDescent="0.25">
      <c r="A2101" s="239">
        <v>1</v>
      </c>
      <c r="B2101" s="4" t="s">
        <v>443</v>
      </c>
      <c r="C2101" s="678"/>
      <c r="D2101" s="4"/>
      <c r="E2101" s="415"/>
      <c r="F2101" s="368"/>
      <c r="G2101" s="368"/>
      <c r="H2101" s="368"/>
      <c r="I2101" s="1899"/>
      <c r="J2101" s="1899"/>
      <c r="K2101" s="211"/>
      <c r="L2101" s="211"/>
      <c r="M2101" s="211"/>
      <c r="N2101" s="211"/>
      <c r="O2101" s="211"/>
      <c r="P2101" s="211"/>
      <c r="Q2101" s="568"/>
      <c r="R2101" s="568"/>
      <c r="S2101" s="568"/>
      <c r="T2101" s="568"/>
      <c r="U2101" s="568"/>
      <c r="V2101" s="568"/>
      <c r="W2101" s="568"/>
      <c r="X2101" s="568"/>
      <c r="Y2101" s="1067"/>
      <c r="Z2101" s="568"/>
      <c r="AA2101" s="1088"/>
      <c r="AB2101" s="568"/>
      <c r="AC2101" s="568"/>
      <c r="AD2101" s="568"/>
      <c r="AE2101" s="568"/>
      <c r="AF2101" s="568"/>
      <c r="AG2101" s="1276"/>
      <c r="AH2101" s="564"/>
      <c r="AI2101" s="1457"/>
      <c r="AJ2101" s="1472"/>
    </row>
    <row r="2102" spans="1:36" ht="75" x14ac:dyDescent="0.25">
      <c r="A2102" s="239">
        <v>1</v>
      </c>
      <c r="B2102" s="4" t="s">
        <v>444</v>
      </c>
      <c r="C2102" s="678"/>
      <c r="D2102" s="4"/>
      <c r="E2102" s="415"/>
      <c r="F2102" s="368"/>
      <c r="G2102" s="368"/>
      <c r="H2102" s="368"/>
      <c r="I2102" s="1899"/>
      <c r="J2102" s="1899"/>
      <c r="K2102" s="211"/>
      <c r="L2102" s="211"/>
      <c r="M2102" s="211"/>
      <c r="N2102" s="211"/>
      <c r="O2102" s="211"/>
      <c r="P2102" s="211"/>
      <c r="Q2102" s="568"/>
      <c r="R2102" s="568"/>
      <c r="S2102" s="568"/>
      <c r="T2102" s="568"/>
      <c r="U2102" s="568"/>
      <c r="V2102" s="568"/>
      <c r="W2102" s="568"/>
      <c r="X2102" s="568"/>
      <c r="Y2102" s="1067"/>
      <c r="Z2102" s="568"/>
      <c r="AA2102" s="1088"/>
      <c r="AB2102" s="568"/>
      <c r="AC2102" s="568"/>
      <c r="AD2102" s="568"/>
      <c r="AE2102" s="568"/>
      <c r="AF2102" s="568"/>
      <c r="AG2102" s="1276"/>
      <c r="AH2102" s="564"/>
      <c r="AI2102" s="1457"/>
      <c r="AJ2102" s="1472"/>
    </row>
    <row r="2103" spans="1:36" ht="45" x14ac:dyDescent="0.25">
      <c r="A2103" s="239">
        <v>1</v>
      </c>
      <c r="B2103" s="805" t="s">
        <v>445</v>
      </c>
      <c r="C2103" s="678"/>
      <c r="D2103" s="4"/>
      <c r="E2103" s="415"/>
      <c r="F2103" s="368"/>
      <c r="G2103" s="368"/>
      <c r="H2103" s="368"/>
      <c r="I2103" s="1899"/>
      <c r="J2103" s="1899"/>
      <c r="K2103" s="211"/>
      <c r="L2103" s="211"/>
      <c r="M2103" s="211"/>
      <c r="N2103" s="211"/>
      <c r="O2103" s="211"/>
      <c r="P2103" s="211"/>
      <c r="Q2103" s="568"/>
      <c r="R2103" s="568"/>
      <c r="S2103" s="568"/>
      <c r="T2103" s="568"/>
      <c r="U2103" s="568"/>
      <c r="V2103" s="568"/>
      <c r="W2103" s="568"/>
      <c r="X2103" s="568"/>
      <c r="Y2103" s="1067"/>
      <c r="Z2103" s="568"/>
      <c r="AA2103" s="1088"/>
      <c r="AB2103" s="568"/>
      <c r="AC2103" s="568"/>
      <c r="AD2103" s="568"/>
      <c r="AE2103" s="568"/>
      <c r="AF2103" s="568"/>
      <c r="AG2103" s="1276"/>
      <c r="AH2103" s="564"/>
      <c r="AI2103" s="1457"/>
      <c r="AJ2103" s="1472"/>
    </row>
    <row r="2104" spans="1:36" ht="105" x14ac:dyDescent="0.25">
      <c r="B2104" s="805" t="s">
        <v>626</v>
      </c>
      <c r="C2104" s="678"/>
      <c r="D2104" s="4"/>
      <c r="E2104" s="415">
        <v>100</v>
      </c>
      <c r="F2104" s="368">
        <f>(E2104/12*$B$4)</f>
        <v>66.666666666666671</v>
      </c>
      <c r="G2104" s="368">
        <v>257</v>
      </c>
      <c r="H2104" s="368">
        <f>G2104/F2104*100</f>
        <v>385.49999999999994</v>
      </c>
      <c r="I2104" s="1899"/>
      <c r="J2104" s="1899"/>
      <c r="K2104" s="211"/>
      <c r="L2104" s="211"/>
      <c r="M2104" s="211"/>
      <c r="N2104" s="211"/>
      <c r="O2104" s="211"/>
      <c r="P2104" s="211"/>
      <c r="Q2104" s="568"/>
      <c r="R2104" s="568"/>
      <c r="S2104" s="568"/>
      <c r="T2104" s="568"/>
      <c r="U2104" s="568"/>
      <c r="V2104" s="568"/>
      <c r="W2104" s="568"/>
      <c r="X2104" s="568"/>
      <c r="Y2104" s="1067"/>
      <c r="Z2104" s="568"/>
      <c r="AA2104" s="1088"/>
      <c r="AB2104" s="568"/>
      <c r="AC2104" s="568"/>
      <c r="AD2104" s="568"/>
      <c r="AE2104" s="568"/>
      <c r="AF2104" s="568"/>
      <c r="AG2104" s="1276"/>
      <c r="AH2104" s="564"/>
      <c r="AI2104" s="1457"/>
      <c r="AJ2104" s="1472"/>
    </row>
    <row r="2105" spans="1:36" ht="42.75" x14ac:dyDescent="0.25">
      <c r="B2105" s="1415" t="s">
        <v>603</v>
      </c>
      <c r="C2105" s="678"/>
      <c r="D2105" s="4"/>
      <c r="E2105" s="763">
        <f>E2106</f>
        <v>205</v>
      </c>
      <c r="F2105" s="368">
        <f>F2106</f>
        <v>136.66666666666666</v>
      </c>
      <c r="G2105" s="368">
        <f>G2106</f>
        <v>116</v>
      </c>
      <c r="H2105" s="368">
        <f>G2105/F2105*100</f>
        <v>84.878048780487816</v>
      </c>
      <c r="I2105" s="1899"/>
      <c r="J2105" s="1899"/>
      <c r="K2105" s="211"/>
      <c r="L2105" s="211"/>
      <c r="M2105" s="211"/>
      <c r="N2105" s="211"/>
      <c r="O2105" s="211"/>
      <c r="P2105" s="211"/>
      <c r="Q2105" s="568">
        <v>301.13867999999997</v>
      </c>
      <c r="R2105" s="568">
        <v>301.13867999999997</v>
      </c>
      <c r="S2105" s="568">
        <v>301.13867999999997</v>
      </c>
      <c r="T2105" s="568">
        <v>301.13867999999997</v>
      </c>
      <c r="U2105" s="568">
        <v>301.13867999999997</v>
      </c>
      <c r="V2105" s="568">
        <v>301.13867999999997</v>
      </c>
      <c r="W2105" s="568">
        <v>301.13867999999997</v>
      </c>
      <c r="X2105" s="568">
        <v>301.13867999999997</v>
      </c>
      <c r="Y2105" s="1067">
        <f t="shared" ref="Y2105" si="843">Q2105/12*$B$4+(R2105-Q2105)/11*7+(S2105-R2105)/10*6+(T2105-S2105)/9*5+(U2105-T2105)/8*4+(V2105-U2105)/7*3+(W2105-V2105)/6*2+(X2105-W2105)/5*1</f>
        <v>200.75911999999997</v>
      </c>
      <c r="Z2105" s="568">
        <f>AF2105-AE2105-AB2105</f>
        <v>207.92072000000002</v>
      </c>
      <c r="AA2105" s="1088"/>
      <c r="AB2105" s="568"/>
      <c r="AC2105" s="568">
        <f>Z2105-Y2105</f>
        <v>7.1616000000000497</v>
      </c>
      <c r="AD2105" s="568"/>
      <c r="AE2105" s="568">
        <v>-0.84350000000000003</v>
      </c>
      <c r="AF2105" s="568">
        <v>207.07722000000001</v>
      </c>
      <c r="AG2105" s="1276">
        <f>AG2106</f>
        <v>0</v>
      </c>
      <c r="AH2105" s="564"/>
      <c r="AI2105" s="1457"/>
      <c r="AJ2105" s="1472"/>
    </row>
    <row r="2106" spans="1:36" x14ac:dyDescent="0.25">
      <c r="B2106" s="805" t="s">
        <v>604</v>
      </c>
      <c r="C2106" s="678"/>
      <c r="D2106" s="4"/>
      <c r="E2106" s="763">
        <v>205</v>
      </c>
      <c r="F2106" s="368">
        <f>(E2106/12*$B$4)</f>
        <v>136.66666666666666</v>
      </c>
      <c r="G2106" s="368">
        <v>116</v>
      </c>
      <c r="H2106" s="368">
        <f>G2106/F2106*100</f>
        <v>84.878048780487816</v>
      </c>
      <c r="I2106" s="1899"/>
      <c r="J2106" s="1899"/>
      <c r="K2106" s="211"/>
      <c r="L2106" s="211"/>
      <c r="M2106" s="211"/>
      <c r="N2106" s="211"/>
      <c r="O2106" s="211"/>
      <c r="P2106" s="211"/>
      <c r="Q2106" s="568"/>
      <c r="R2106" s="568"/>
      <c r="S2106" s="568"/>
      <c r="T2106" s="568"/>
      <c r="U2106" s="568"/>
      <c r="V2106" s="568"/>
      <c r="W2106" s="568"/>
      <c r="X2106" s="568"/>
      <c r="Y2106" s="1067"/>
      <c r="Z2106" s="568"/>
      <c r="AA2106" s="1088"/>
      <c r="AB2106" s="568"/>
      <c r="AC2106" s="568"/>
      <c r="AD2106" s="568"/>
      <c r="AE2106" s="568"/>
      <c r="AF2106" s="568"/>
      <c r="AG2106" s="1276"/>
      <c r="AH2106" s="564"/>
      <c r="AI2106" s="1457"/>
      <c r="AJ2106" s="1472"/>
    </row>
    <row r="2107" spans="1:36" ht="42.75" x14ac:dyDescent="0.25">
      <c r="B2107" s="1415" t="s">
        <v>605</v>
      </c>
      <c r="C2107" s="678"/>
      <c r="D2107" s="4"/>
      <c r="E2107" s="763"/>
      <c r="F2107" s="368"/>
      <c r="G2107" s="368"/>
      <c r="H2107" s="368"/>
      <c r="I2107" s="1899"/>
      <c r="J2107" s="1899"/>
      <c r="K2107" s="211"/>
      <c r="L2107" s="211"/>
      <c r="M2107" s="211"/>
      <c r="N2107" s="211"/>
      <c r="O2107" s="211"/>
      <c r="P2107" s="211"/>
      <c r="Q2107" s="568"/>
      <c r="R2107" s="568"/>
      <c r="S2107" s="568"/>
      <c r="T2107" s="568"/>
      <c r="U2107" s="568"/>
      <c r="V2107" s="568"/>
      <c r="W2107" s="568"/>
      <c r="X2107" s="568"/>
      <c r="Y2107" s="1067"/>
      <c r="Z2107" s="568"/>
      <c r="AA2107" s="1088"/>
      <c r="AB2107" s="568"/>
      <c r="AC2107" s="568"/>
      <c r="AD2107" s="568"/>
      <c r="AE2107" s="568"/>
      <c r="AF2107" s="568"/>
      <c r="AG2107" s="1276"/>
      <c r="AH2107" s="564"/>
      <c r="AI2107" s="1457"/>
      <c r="AJ2107" s="1472"/>
    </row>
    <row r="2108" spans="1:36" ht="29.25" x14ac:dyDescent="0.25">
      <c r="A2108" s="239">
        <v>1</v>
      </c>
      <c r="B2108" s="790" t="s">
        <v>453</v>
      </c>
      <c r="C2108" s="678"/>
      <c r="D2108" s="4"/>
      <c r="E2108" s="415">
        <f>E2109+E2110</f>
        <v>585.10638297872333</v>
      </c>
      <c r="F2108" s="213">
        <f>F2109+F2110</f>
        <v>390.07092198581557</v>
      </c>
      <c r="G2108" s="368">
        <f>G2109+G2110</f>
        <v>376.67978723404258</v>
      </c>
      <c r="H2108" s="368"/>
      <c r="I2108" s="1899"/>
      <c r="J2108" s="1899"/>
      <c r="K2108" s="211"/>
      <c r="L2108" s="211"/>
      <c r="M2108" s="211"/>
      <c r="N2108" s="211"/>
      <c r="O2108" s="211"/>
      <c r="P2108" s="211"/>
      <c r="Q2108" s="568"/>
      <c r="R2108" s="568"/>
      <c r="S2108" s="568"/>
      <c r="T2108" s="568"/>
      <c r="U2108" s="568"/>
      <c r="V2108" s="568"/>
      <c r="W2108" s="568"/>
      <c r="X2108" s="568"/>
      <c r="Y2108" s="1067"/>
      <c r="Z2108" s="568">
        <f>AF2108-AE2108-AB2108</f>
        <v>0</v>
      </c>
      <c r="AA2108" s="1088"/>
      <c r="AB2108" s="568"/>
      <c r="AC2108" s="568"/>
      <c r="AD2108" s="568"/>
      <c r="AE2108" s="568"/>
      <c r="AF2108" s="568"/>
      <c r="AG2108" s="1276">
        <f>AG2109+AG2110</f>
        <v>0</v>
      </c>
      <c r="AH2108" s="564"/>
      <c r="AI2108" s="1457"/>
      <c r="AJ2108" s="1472"/>
    </row>
    <row r="2109" spans="1:36" x14ac:dyDescent="0.25">
      <c r="A2109" s="239">
        <v>1</v>
      </c>
      <c r="B2109" s="790" t="s">
        <v>468</v>
      </c>
      <c r="C2109" s="678"/>
      <c r="D2109" s="4"/>
      <c r="E2109" s="415"/>
      <c r="F2109" s="213"/>
      <c r="G2109" s="368"/>
      <c r="H2109" s="368"/>
      <c r="I2109" s="1899"/>
      <c r="J2109" s="1899"/>
      <c r="K2109" s="211"/>
      <c r="L2109" s="211"/>
      <c r="M2109" s="211"/>
      <c r="N2109" s="211"/>
      <c r="O2109" s="211"/>
      <c r="P2109" s="211"/>
      <c r="Q2109" s="568"/>
      <c r="R2109" s="568"/>
      <c r="S2109" s="568"/>
      <c r="T2109" s="568"/>
      <c r="U2109" s="568"/>
      <c r="V2109" s="568"/>
      <c r="W2109" s="568"/>
      <c r="X2109" s="568"/>
      <c r="Y2109" s="1067"/>
      <c r="Z2109" s="568">
        <f>AF2109-AE2109-AB2109</f>
        <v>0</v>
      </c>
      <c r="AA2109" s="1088"/>
      <c r="AB2109" s="568"/>
      <c r="AC2109" s="568"/>
      <c r="AD2109" s="568"/>
      <c r="AE2109" s="568"/>
      <c r="AF2109" s="568"/>
      <c r="AG2109" s="1276"/>
      <c r="AH2109" s="564"/>
      <c r="AI2109" s="1457"/>
      <c r="AJ2109" s="1472"/>
    </row>
    <row r="2110" spans="1:36" x14ac:dyDescent="0.25">
      <c r="A2110" s="239">
        <v>1</v>
      </c>
      <c r="B2110" s="4" t="s">
        <v>469</v>
      </c>
      <c r="C2110" s="678"/>
      <c r="D2110" s="4"/>
      <c r="E2110" s="415">
        <f>E2111/9.4</f>
        <v>585.10638297872333</v>
      </c>
      <c r="F2110" s="213">
        <f>F2111/9.4</f>
        <v>390.07092198581557</v>
      </c>
      <c r="G2110" s="368">
        <f>G2111/9.4</f>
        <v>376.67978723404258</v>
      </c>
      <c r="H2110" s="368"/>
      <c r="I2110" s="1899"/>
      <c r="J2110" s="1899"/>
      <c r="K2110" s="211"/>
      <c r="L2110" s="211"/>
      <c r="M2110" s="211"/>
      <c r="N2110" s="211"/>
      <c r="O2110" s="211"/>
      <c r="P2110" s="211"/>
      <c r="Q2110" s="568"/>
      <c r="R2110" s="568"/>
      <c r="S2110" s="568"/>
      <c r="T2110" s="568"/>
      <c r="U2110" s="568"/>
      <c r="V2110" s="568"/>
      <c r="W2110" s="568"/>
      <c r="X2110" s="568"/>
      <c r="Y2110" s="1067"/>
      <c r="Z2110" s="568">
        <f>AF2110-AE2110-AB2110</f>
        <v>0</v>
      </c>
      <c r="AA2110" s="1088"/>
      <c r="AB2110" s="568"/>
      <c r="AC2110" s="568"/>
      <c r="AD2110" s="568"/>
      <c r="AE2110" s="568"/>
      <c r="AF2110" s="568"/>
      <c r="AG2110" s="1276">
        <f>AG2111/9.4</f>
        <v>0</v>
      </c>
      <c r="AH2110" s="564"/>
      <c r="AI2110" s="1457"/>
      <c r="AJ2110" s="1472"/>
    </row>
    <row r="2111" spans="1:36" x14ac:dyDescent="0.25">
      <c r="A2111" s="239">
        <v>1</v>
      </c>
      <c r="B2111" s="806" t="s">
        <v>470</v>
      </c>
      <c r="C2111" s="678"/>
      <c r="D2111" s="4"/>
      <c r="E2111" s="415">
        <v>5500</v>
      </c>
      <c r="F2111" s="213">
        <f>(E2111/12*$B$4)</f>
        <v>3666.6666666666665</v>
      </c>
      <c r="G2111" s="368">
        <v>3540.7900000000004</v>
      </c>
      <c r="H2111" s="368"/>
      <c r="I2111" s="1899"/>
      <c r="J2111" s="1899"/>
      <c r="K2111" s="211"/>
      <c r="L2111" s="211"/>
      <c r="M2111" s="211"/>
      <c r="N2111" s="211"/>
      <c r="O2111" s="211"/>
      <c r="P2111" s="211"/>
      <c r="Q2111" s="568"/>
      <c r="R2111" s="568"/>
      <c r="S2111" s="568"/>
      <c r="T2111" s="568"/>
      <c r="U2111" s="568"/>
      <c r="V2111" s="568"/>
      <c r="W2111" s="568"/>
      <c r="X2111" s="568"/>
      <c r="Y2111" s="1067"/>
      <c r="Z2111" s="568">
        <f>AF2111-AE2111-AB2111</f>
        <v>0</v>
      </c>
      <c r="AA2111" s="1088"/>
      <c r="AB2111" s="568"/>
      <c r="AC2111" s="568"/>
      <c r="AD2111" s="568"/>
      <c r="AE2111" s="568"/>
      <c r="AF2111" s="568"/>
      <c r="AG2111" s="1276"/>
      <c r="AH2111" s="564"/>
      <c r="AI2111" s="1457"/>
      <c r="AJ2111" s="1472"/>
    </row>
    <row r="2112" spans="1:36" ht="43.5" x14ac:dyDescent="0.25">
      <c r="A2112" s="239">
        <v>1</v>
      </c>
      <c r="B2112" s="790" t="s">
        <v>446</v>
      </c>
      <c r="C2112" s="678"/>
      <c r="D2112" s="4"/>
      <c r="E2112" s="415">
        <v>200</v>
      </c>
      <c r="F2112" s="213">
        <f>ROUND(E2112/12*$B$4,0)</f>
        <v>133</v>
      </c>
      <c r="G2112" s="368">
        <v>68</v>
      </c>
      <c r="H2112" s="368">
        <f>G2112/F2112*100</f>
        <v>51.127819548872175</v>
      </c>
      <c r="I2112" s="1899"/>
      <c r="J2112" s="1899"/>
      <c r="K2112" s="211"/>
      <c r="L2112" s="211"/>
      <c r="M2112" s="211"/>
      <c r="N2112" s="211"/>
      <c r="O2112" s="211"/>
      <c r="P2112" s="211"/>
      <c r="Q2112" s="568"/>
      <c r="R2112" s="568"/>
      <c r="S2112" s="568"/>
      <c r="T2112" s="568"/>
      <c r="U2112" s="568"/>
      <c r="V2112" s="568"/>
      <c r="W2112" s="568"/>
      <c r="X2112" s="568"/>
      <c r="Y2112" s="1067"/>
      <c r="Z2112" s="568"/>
      <c r="AA2112" s="1088"/>
      <c r="AB2112" s="568"/>
      <c r="AC2112" s="568"/>
      <c r="AD2112" s="568"/>
      <c r="AE2112" s="568"/>
      <c r="AF2112" s="568"/>
      <c r="AG2112" s="1276"/>
      <c r="AH2112" s="564"/>
      <c r="AI2112" s="1457"/>
      <c r="AJ2112" s="1472"/>
    </row>
    <row r="2113" spans="1:36" ht="30" x14ac:dyDescent="0.25">
      <c r="A2113" s="239">
        <v>1</v>
      </c>
      <c r="B2113" s="785" t="s">
        <v>201</v>
      </c>
      <c r="C2113" s="678"/>
      <c r="D2113" s="4"/>
      <c r="E2113" s="415"/>
      <c r="F2113" s="213"/>
      <c r="G2113" s="368"/>
      <c r="H2113" s="368"/>
      <c r="I2113" s="1899"/>
      <c r="J2113" s="1899"/>
      <c r="K2113" s="211"/>
      <c r="L2113" s="211"/>
      <c r="M2113" s="211"/>
      <c r="N2113" s="211"/>
      <c r="O2113" s="211"/>
      <c r="P2113" s="211"/>
      <c r="Q2113" s="568"/>
      <c r="R2113" s="568"/>
      <c r="S2113" s="568"/>
      <c r="T2113" s="568"/>
      <c r="U2113" s="568"/>
      <c r="V2113" s="568"/>
      <c r="W2113" s="568"/>
      <c r="X2113" s="568"/>
      <c r="Y2113" s="1067"/>
      <c r="Z2113" s="568">
        <f>AF2113-AE2113-AB2113</f>
        <v>0</v>
      </c>
      <c r="AA2113" s="1088"/>
      <c r="AB2113" s="568"/>
      <c r="AC2113" s="568"/>
      <c r="AD2113" s="568"/>
      <c r="AE2113" s="568"/>
      <c r="AF2113" s="568"/>
      <c r="AG2113" s="1276"/>
      <c r="AH2113" s="564"/>
      <c r="AI2113" s="1457"/>
      <c r="AJ2113" s="1472"/>
    </row>
    <row r="2114" spans="1:36" ht="72" x14ac:dyDescent="0.25">
      <c r="A2114" s="239">
        <v>1</v>
      </c>
      <c r="B2114" s="786" t="s">
        <v>454</v>
      </c>
      <c r="C2114" s="678"/>
      <c r="D2114" s="4"/>
      <c r="E2114" s="415"/>
      <c r="F2114" s="213"/>
      <c r="G2114" s="368"/>
      <c r="H2114" s="368"/>
      <c r="I2114" s="1899"/>
      <c r="J2114" s="1899"/>
      <c r="K2114" s="211"/>
      <c r="L2114" s="211"/>
      <c r="M2114" s="211"/>
      <c r="N2114" s="211"/>
      <c r="O2114" s="211"/>
      <c r="P2114" s="211"/>
      <c r="Q2114" s="568"/>
      <c r="R2114" s="568"/>
      <c r="S2114" s="568"/>
      <c r="T2114" s="568"/>
      <c r="U2114" s="568"/>
      <c r="V2114" s="568"/>
      <c r="W2114" s="568"/>
      <c r="X2114" s="568"/>
      <c r="Y2114" s="1067"/>
      <c r="Z2114" s="568"/>
      <c r="AA2114" s="1088"/>
      <c r="AB2114" s="568"/>
      <c r="AC2114" s="568"/>
      <c r="AD2114" s="568"/>
      <c r="AE2114" s="568"/>
      <c r="AF2114" s="568"/>
      <c r="AG2114" s="1276"/>
      <c r="AH2114" s="564"/>
      <c r="AI2114" s="1457"/>
      <c r="AJ2114" s="1472"/>
    </row>
    <row r="2115" spans="1:36" x14ac:dyDescent="0.25">
      <c r="A2115" s="239">
        <v>1</v>
      </c>
      <c r="B2115" s="777" t="s">
        <v>234</v>
      </c>
      <c r="C2115" s="665"/>
      <c r="D2115" s="4"/>
      <c r="E2115" s="415">
        <f>E2116+E2117</f>
        <v>600</v>
      </c>
      <c r="F2115" s="213">
        <f>F2116+F2117</f>
        <v>400</v>
      </c>
      <c r="G2115" s="368">
        <f>G2116+G2117</f>
        <v>155</v>
      </c>
      <c r="H2115" s="368">
        <f t="shared" ref="H2115:H2122" si="844">G2115/F2115*100</f>
        <v>38.75</v>
      </c>
      <c r="I2115" s="1899"/>
      <c r="J2115" s="1899"/>
      <c r="K2115" s="211"/>
      <c r="L2115" s="211"/>
      <c r="M2115" s="211"/>
      <c r="N2115" s="211"/>
      <c r="O2115" s="211"/>
      <c r="P2115" s="211"/>
      <c r="Q2115" s="569">
        <v>429.61799999999999</v>
      </c>
      <c r="R2115" s="569">
        <v>429.61799999999999</v>
      </c>
      <c r="S2115" s="569">
        <v>429.61799999999999</v>
      </c>
      <c r="T2115" s="569">
        <v>429.61799999999999</v>
      </c>
      <c r="U2115" s="569">
        <v>429.61799999999999</v>
      </c>
      <c r="V2115" s="569">
        <v>429.61799999999999</v>
      </c>
      <c r="W2115" s="569">
        <v>429.61799999999999</v>
      </c>
      <c r="X2115" s="569">
        <v>429.61799999999999</v>
      </c>
      <c r="Y2115" s="1215">
        <f t="shared" ref="Y2115" si="845">Q2115/12*$B$4+(R2115-Q2115)/11*7+(S2115-R2115)/10*6+(T2115-S2115)/9*5+(U2115-T2115)/8*4+(V2115-U2115)/7*3+(W2115-V2115)/6*2+(X2115-W2115)/5*1</f>
        <v>286.41199999999998</v>
      </c>
      <c r="Z2115" s="569">
        <f t="shared" ref="Z2115:Z2121" si="846">AF2115-AE2115-AB2115</f>
        <v>110.88867999999999</v>
      </c>
      <c r="AA2115" s="1504"/>
      <c r="AB2115" s="568"/>
      <c r="AC2115" s="568">
        <f>Z2115-Y2115</f>
        <v>-175.52331999999998</v>
      </c>
      <c r="AD2115" s="568"/>
      <c r="AE2115" s="568">
        <v>0</v>
      </c>
      <c r="AF2115" s="569">
        <v>110.88867999999999</v>
      </c>
      <c r="AG2115" s="1276">
        <f>AG2116+AG2117</f>
        <v>0</v>
      </c>
      <c r="AH2115" s="1200"/>
      <c r="AI2115" s="1457"/>
      <c r="AJ2115" s="1472"/>
    </row>
    <row r="2116" spans="1:36" ht="30" x14ac:dyDescent="0.25">
      <c r="A2116" s="239">
        <v>1</v>
      </c>
      <c r="B2116" s="295" t="s">
        <v>376</v>
      </c>
      <c r="C2116" s="2103"/>
      <c r="D2116" s="790"/>
      <c r="E2116" s="415">
        <v>300</v>
      </c>
      <c r="F2116" s="368">
        <f>ROUND(E2116/12*$B$4,0)</f>
        <v>200</v>
      </c>
      <c r="G2116" s="368">
        <v>78</v>
      </c>
      <c r="H2116" s="368">
        <f t="shared" si="844"/>
        <v>39</v>
      </c>
      <c r="I2116" s="1899"/>
      <c r="J2116" s="1899"/>
      <c r="K2116" s="211"/>
      <c r="L2116" s="211"/>
      <c r="M2116" s="211"/>
      <c r="N2116" s="211"/>
      <c r="O2116" s="211"/>
      <c r="P2116" s="211"/>
      <c r="Q2116" s="568"/>
      <c r="R2116" s="568"/>
      <c r="S2116" s="568"/>
      <c r="T2116" s="568"/>
      <c r="U2116" s="568"/>
      <c r="V2116" s="568"/>
      <c r="W2116" s="568"/>
      <c r="X2116" s="568"/>
      <c r="Y2116" s="1217">
        <f>Q2116/12*$B$4</f>
        <v>0</v>
      </c>
      <c r="Z2116" s="568">
        <f t="shared" si="846"/>
        <v>0</v>
      </c>
      <c r="AA2116" s="1088"/>
      <c r="AB2116" s="570"/>
      <c r="AC2116" s="570">
        <f>Z2116-Y2116</f>
        <v>0</v>
      </c>
      <c r="AD2116" s="570"/>
      <c r="AE2116" s="567"/>
      <c r="AF2116" s="569"/>
      <c r="AG2116" s="1276"/>
      <c r="AH2116" s="1200"/>
      <c r="AI2116" s="1457"/>
      <c r="AJ2116" s="1472"/>
    </row>
    <row r="2117" spans="1:36" ht="45" x14ac:dyDescent="0.25">
      <c r="A2117" s="239">
        <v>1</v>
      </c>
      <c r="B2117" s="295" t="s">
        <v>406</v>
      </c>
      <c r="C2117" s="2046"/>
      <c r="D2117" s="4"/>
      <c r="E2117" s="415">
        <v>300</v>
      </c>
      <c r="F2117" s="213">
        <f>ROUND(E2117/12*$B$4,0)</f>
        <v>200</v>
      </c>
      <c r="G2117" s="368">
        <v>77</v>
      </c>
      <c r="H2117" s="368">
        <f t="shared" si="844"/>
        <v>38.5</v>
      </c>
      <c r="I2117" s="1899"/>
      <c r="J2117" s="1899"/>
      <c r="K2117" s="211"/>
      <c r="L2117" s="211"/>
      <c r="M2117" s="211"/>
      <c r="N2117" s="211"/>
      <c r="O2117" s="211"/>
      <c r="P2117" s="211"/>
      <c r="Q2117" s="567"/>
      <c r="R2117" s="567"/>
      <c r="S2117" s="567"/>
      <c r="T2117" s="567"/>
      <c r="U2117" s="567"/>
      <c r="V2117" s="567"/>
      <c r="W2117" s="567"/>
      <c r="X2117" s="567"/>
      <c r="Y2117" s="1067"/>
      <c r="Z2117" s="567">
        <f t="shared" si="846"/>
        <v>0</v>
      </c>
      <c r="AA2117" s="1091"/>
      <c r="AB2117" s="568"/>
      <c r="AC2117" s="568"/>
      <c r="AD2117" s="568"/>
      <c r="AE2117" s="567"/>
      <c r="AF2117" s="568"/>
      <c r="AG2117" s="1276"/>
      <c r="AH2117" s="564"/>
      <c r="AI2117" s="1457"/>
      <c r="AJ2117" s="1472"/>
    </row>
    <row r="2118" spans="1:36" ht="29.25" x14ac:dyDescent="0.25">
      <c r="A2118" s="239">
        <v>1</v>
      </c>
      <c r="B2118" s="731" t="s">
        <v>372</v>
      </c>
      <c r="C2118" s="678"/>
      <c r="D2118" s="4"/>
      <c r="E2118" s="444">
        <f>E2096+E2074</f>
        <v>2015.5</v>
      </c>
      <c r="F2118" s="1058">
        <f>F2096+F2074</f>
        <v>1343.6666666666667</v>
      </c>
      <c r="G2118" s="1058">
        <f>G2096+G2074</f>
        <v>1517.615</v>
      </c>
      <c r="H2118" s="1058">
        <f t="shared" si="844"/>
        <v>112.94579508806748</v>
      </c>
      <c r="I2118" s="1899"/>
      <c r="J2118" s="1899"/>
      <c r="K2118" s="211"/>
      <c r="L2118" s="211"/>
      <c r="M2118" s="211"/>
      <c r="N2118" s="211"/>
      <c r="O2118" s="211"/>
      <c r="P2118" s="211"/>
      <c r="Q2118" s="568"/>
      <c r="R2118" s="568"/>
      <c r="S2118" s="568"/>
      <c r="T2118" s="568"/>
      <c r="U2118" s="568"/>
      <c r="V2118" s="568"/>
      <c r="W2118" s="568"/>
      <c r="X2118" s="568"/>
      <c r="Y2118" s="1067"/>
      <c r="Z2118" s="568">
        <f t="shared" si="846"/>
        <v>0</v>
      </c>
      <c r="AA2118" s="1088"/>
      <c r="AB2118" s="568"/>
      <c r="AC2118" s="568"/>
      <c r="AD2118" s="568"/>
      <c r="AE2118" s="568"/>
      <c r="AF2118" s="568"/>
      <c r="AG2118" s="1280">
        <f>AG2096+AG2074</f>
        <v>0</v>
      </c>
      <c r="AH2118" s="564"/>
      <c r="AI2118" s="1457"/>
      <c r="AJ2118" s="1472"/>
    </row>
    <row r="2119" spans="1:36" ht="43.5" x14ac:dyDescent="0.25">
      <c r="A2119" s="239">
        <v>1</v>
      </c>
      <c r="B2119" s="731" t="s">
        <v>401</v>
      </c>
      <c r="C2119" s="678"/>
      <c r="D2119" s="4"/>
      <c r="E2119" s="444">
        <f>E2084</f>
        <v>840</v>
      </c>
      <c r="F2119" s="793">
        <f>F2084</f>
        <v>560</v>
      </c>
      <c r="G2119" s="1058">
        <f>G2084</f>
        <v>299</v>
      </c>
      <c r="H2119" s="1058">
        <f t="shared" si="844"/>
        <v>53.392857142857139</v>
      </c>
      <c r="I2119" s="1899"/>
      <c r="J2119" s="1899"/>
      <c r="K2119" s="211"/>
      <c r="L2119" s="211"/>
      <c r="M2119" s="211"/>
      <c r="N2119" s="211"/>
      <c r="O2119" s="211"/>
      <c r="P2119" s="211"/>
      <c r="Q2119" s="568"/>
      <c r="R2119" s="568"/>
      <c r="S2119" s="568"/>
      <c r="T2119" s="568"/>
      <c r="U2119" s="568"/>
      <c r="V2119" s="568"/>
      <c r="W2119" s="568"/>
      <c r="X2119" s="568"/>
      <c r="Y2119" s="1067"/>
      <c r="Z2119" s="568">
        <f t="shared" si="846"/>
        <v>0</v>
      </c>
      <c r="AA2119" s="1088"/>
      <c r="AB2119" s="568"/>
      <c r="AC2119" s="568"/>
      <c r="AD2119" s="568"/>
      <c r="AE2119" s="568"/>
      <c r="AF2119" s="568"/>
      <c r="AG2119" s="1280">
        <f>AG2084</f>
        <v>0</v>
      </c>
      <c r="AH2119" s="564"/>
      <c r="AI2119" s="1457"/>
      <c r="AJ2119" s="1472"/>
    </row>
    <row r="2120" spans="1:36" ht="29.25" x14ac:dyDescent="0.25">
      <c r="A2120" s="239">
        <v>1</v>
      </c>
      <c r="B2120" s="748" t="s">
        <v>373</v>
      </c>
      <c r="C2120" s="678"/>
      <c r="D2120" s="4"/>
      <c r="E2120" s="444">
        <f>E2108+E2082</f>
        <v>5667.1063829787236</v>
      </c>
      <c r="F2120" s="1058">
        <f>F2108+F2082</f>
        <v>3778.0709219858154</v>
      </c>
      <c r="G2120" s="1058">
        <f>G2108+G2082</f>
        <v>2571.6797872340426</v>
      </c>
      <c r="H2120" s="1058">
        <f t="shared" si="844"/>
        <v>68.068594802405826</v>
      </c>
      <c r="I2120" s="1899"/>
      <c r="J2120" s="1899"/>
      <c r="K2120" s="211"/>
      <c r="L2120" s="211"/>
      <c r="M2120" s="211"/>
      <c r="N2120" s="211"/>
      <c r="O2120" s="211"/>
      <c r="P2120" s="211"/>
      <c r="Q2120" s="568"/>
      <c r="R2120" s="568"/>
      <c r="S2120" s="568"/>
      <c r="T2120" s="568"/>
      <c r="U2120" s="568"/>
      <c r="V2120" s="568"/>
      <c r="W2120" s="568"/>
      <c r="X2120" s="568"/>
      <c r="Y2120" s="1067"/>
      <c r="Z2120" s="568">
        <f t="shared" si="846"/>
        <v>0</v>
      </c>
      <c r="AA2120" s="1088"/>
      <c r="AB2120" s="568"/>
      <c r="AC2120" s="568"/>
      <c r="AD2120" s="568"/>
      <c r="AE2120" s="568"/>
      <c r="AF2120" s="568"/>
      <c r="AG2120" s="1280">
        <f>AG2108+AG2082</f>
        <v>0</v>
      </c>
      <c r="AH2120" s="564"/>
      <c r="AI2120" s="1457"/>
      <c r="AJ2120" s="1472"/>
    </row>
    <row r="2121" spans="1:36" ht="29.25" x14ac:dyDescent="0.25">
      <c r="A2121" s="239">
        <v>1</v>
      </c>
      <c r="B2121" s="748" t="s">
        <v>374</v>
      </c>
      <c r="C2121" s="678"/>
      <c r="D2121" s="4"/>
      <c r="E2121" s="444">
        <f>E2112</f>
        <v>200</v>
      </c>
      <c r="F2121" s="793">
        <f>F2112</f>
        <v>133</v>
      </c>
      <c r="G2121" s="1058">
        <f>G2112</f>
        <v>68</v>
      </c>
      <c r="H2121" s="1058">
        <f t="shared" si="844"/>
        <v>51.127819548872175</v>
      </c>
      <c r="I2121" s="1899"/>
      <c r="J2121" s="1899"/>
      <c r="K2121" s="211"/>
      <c r="L2121" s="211"/>
      <c r="M2121" s="211"/>
      <c r="N2121" s="211"/>
      <c r="O2121" s="211"/>
      <c r="P2121" s="211"/>
      <c r="Q2121" s="568">
        <v>199.83600000000001</v>
      </c>
      <c r="R2121" s="568">
        <v>199.83600000000001</v>
      </c>
      <c r="S2121" s="568">
        <v>199.83600000000001</v>
      </c>
      <c r="T2121" s="568">
        <v>199.83600000000001</v>
      </c>
      <c r="U2121" s="568">
        <v>199.83600000000001</v>
      </c>
      <c r="V2121" s="568">
        <v>199.83600000000001</v>
      </c>
      <c r="W2121" s="568">
        <v>199.83600000000001</v>
      </c>
      <c r="X2121" s="568">
        <v>199.83600000000001</v>
      </c>
      <c r="Y2121" s="1215">
        <f t="shared" ref="Y2121" si="847">Q2121/12*$B$4+(R2121-Q2121)/11*7+(S2121-R2121)/10*6+(T2121-S2121)/9*5+(U2121-T2121)/8*4+(V2121-U2121)/7*3+(W2121-V2121)/6*2+(X2121-W2121)/5*1</f>
        <v>133.22400000000002</v>
      </c>
      <c r="Z2121" s="568">
        <f t="shared" si="846"/>
        <v>67.885159999999999</v>
      </c>
      <c r="AA2121" s="1088"/>
      <c r="AB2121" s="568"/>
      <c r="AC2121" s="568">
        <f>Z2121-Y2121</f>
        <v>-65.338840000000019</v>
      </c>
      <c r="AD2121" s="568"/>
      <c r="AE2121" s="568">
        <v>0</v>
      </c>
      <c r="AF2121" s="568">
        <v>67.885159999999999</v>
      </c>
      <c r="AG2121" s="1280">
        <f>AG2112</f>
        <v>0</v>
      </c>
      <c r="AH2121" s="564"/>
      <c r="AI2121" s="1457"/>
      <c r="AJ2121" s="1472"/>
    </row>
    <row r="2122" spans="1:36" x14ac:dyDescent="0.25">
      <c r="A2122" s="239">
        <v>1</v>
      </c>
      <c r="B2122" s="788" t="s">
        <v>138</v>
      </c>
      <c r="C2122" s="678"/>
      <c r="D2122" s="4"/>
      <c r="E2122" s="1154">
        <f>E2118+E2119+E2121+E2083*2.9+E2111/4.2</f>
        <v>19102.823809523808</v>
      </c>
      <c r="F2122" s="793">
        <f>F2118+F2119+F2121+F2083*2.9+F2111/4.2</f>
        <v>12734.882539682538</v>
      </c>
      <c r="G2122" s="1058">
        <f>G2118+G2119+G2121+G2083*2.9+G2111/4.2</f>
        <v>9093.1602380952372</v>
      </c>
      <c r="H2122" s="1058">
        <f t="shared" si="844"/>
        <v>71.403565833924972</v>
      </c>
      <c r="I2122" s="1899"/>
      <c r="J2122" s="1899"/>
      <c r="K2122" s="211"/>
      <c r="L2122" s="211"/>
      <c r="M2122" s="211"/>
      <c r="N2122" s="211"/>
      <c r="O2122" s="211"/>
      <c r="P2122" s="211"/>
      <c r="Q2122" s="568">
        <f t="shared" ref="Q2122:AF2122" si="848">SUM(Q2121,Q2115,Q2084,Q2073,Q2095,Q2105)</f>
        <v>6118.0871399999996</v>
      </c>
      <c r="R2122" s="568">
        <f t="shared" ref="R2122:S2122" si="849">SUM(R2121,R2115,R2084,R2073,R2095,R2105)</f>
        <v>6118.0871399999996</v>
      </c>
      <c r="S2122" s="568">
        <f t="shared" si="849"/>
        <v>6118.0871399999996</v>
      </c>
      <c r="T2122" s="568">
        <f t="shared" ref="T2122:U2122" si="850">SUM(T2121,T2115,T2084,T2073,T2095,T2105)</f>
        <v>6118.0871399999996</v>
      </c>
      <c r="U2122" s="568">
        <f t="shared" si="850"/>
        <v>6118.0871399999996</v>
      </c>
      <c r="V2122" s="568">
        <f t="shared" ref="V2122:W2122" si="851">SUM(V2121,V2115,V2084,V2073,V2095,V2105)</f>
        <v>6118.0871399999996</v>
      </c>
      <c r="W2122" s="568">
        <f t="shared" si="851"/>
        <v>6118.0871399999996</v>
      </c>
      <c r="X2122" s="568">
        <f t="shared" ref="X2122" si="852">SUM(X2121,X2115,X2084,X2073,X2095,X2105)</f>
        <v>6118.0871399999996</v>
      </c>
      <c r="Y2122" s="1067">
        <f t="shared" si="848"/>
        <v>4129.4515899999997</v>
      </c>
      <c r="Z2122" s="568">
        <f t="shared" si="848"/>
        <v>3924.2121399999996</v>
      </c>
      <c r="AA2122" s="1088">
        <f t="shared" si="848"/>
        <v>0</v>
      </c>
      <c r="AB2122" s="568">
        <f t="shared" si="848"/>
        <v>0</v>
      </c>
      <c r="AC2122" s="568">
        <f t="shared" si="848"/>
        <v>-205.23945000000035</v>
      </c>
      <c r="AD2122" s="568">
        <f t="shared" si="848"/>
        <v>0</v>
      </c>
      <c r="AE2122" s="568">
        <f t="shared" si="848"/>
        <v>-1.9778800000000003</v>
      </c>
      <c r="AF2122" s="568">
        <f t="shared" si="848"/>
        <v>3922.2342599999997</v>
      </c>
      <c r="AG2122" s="1280">
        <f>AG2118+AG2119+AG2121+AG2083*2.9+AG2111/4.2</f>
        <v>0</v>
      </c>
      <c r="AH2122" s="564">
        <f t="shared" ref="AH2122" si="853">SUM(AH2121,AH2115,AH2084,AH2073,AH2095,AH2105)</f>
        <v>0</v>
      </c>
      <c r="AI2122" s="1457"/>
      <c r="AJ2122" s="1472"/>
    </row>
    <row r="2123" spans="1:36" x14ac:dyDescent="0.25">
      <c r="A2123" s="239">
        <v>1</v>
      </c>
      <c r="B2123" s="240" t="s">
        <v>29</v>
      </c>
      <c r="C2123" s="690"/>
      <c r="D2123" s="1526"/>
      <c r="E2123" s="441"/>
      <c r="F2123" s="1164"/>
      <c r="G2123" s="1164"/>
      <c r="H2123" s="1164"/>
      <c r="I2123" s="1891"/>
      <c r="J2123" s="1891"/>
      <c r="K2123" s="1056"/>
      <c r="L2123" s="1056"/>
      <c r="M2123" s="1056"/>
      <c r="N2123" s="1056"/>
      <c r="O2123" s="1056"/>
      <c r="P2123" s="1056"/>
      <c r="Q2123" s="567"/>
      <c r="R2123" s="567"/>
      <c r="S2123" s="567"/>
      <c r="T2123" s="567"/>
      <c r="U2123" s="567"/>
      <c r="V2123" s="567"/>
      <c r="W2123" s="567"/>
      <c r="X2123" s="567"/>
      <c r="Y2123" s="1066"/>
      <c r="Z2123" s="567">
        <f>AF2123-AE2123-AB2123</f>
        <v>0</v>
      </c>
      <c r="AA2123" s="1091"/>
      <c r="AB2123" s="567"/>
      <c r="AC2123" s="567"/>
      <c r="AD2123" s="567"/>
      <c r="AE2123" s="567"/>
      <c r="AF2123" s="567"/>
      <c r="AG2123" s="1318"/>
      <c r="AH2123" s="610"/>
      <c r="AI2123" s="1457"/>
      <c r="AJ2123" s="1472"/>
    </row>
    <row r="2124" spans="1:36" ht="30" x14ac:dyDescent="0.25">
      <c r="A2124" s="239">
        <v>1</v>
      </c>
      <c r="B2124" s="2" t="s">
        <v>127</v>
      </c>
      <c r="C2124" s="691"/>
      <c r="D2124" s="1505"/>
      <c r="E2124" s="438"/>
      <c r="F2124" s="483"/>
      <c r="G2124" s="483"/>
      <c r="H2124" s="483"/>
      <c r="I2124" s="385"/>
      <c r="J2124" s="385"/>
      <c r="K2124" s="791"/>
      <c r="L2124" s="791"/>
      <c r="M2124" s="791"/>
      <c r="N2124" s="791"/>
      <c r="O2124" s="791"/>
      <c r="P2124" s="791"/>
      <c r="Q2124" s="568"/>
      <c r="R2124" s="568"/>
      <c r="S2124" s="568"/>
      <c r="T2124" s="568"/>
      <c r="U2124" s="568"/>
      <c r="V2124" s="568"/>
      <c r="W2124" s="568"/>
      <c r="X2124" s="568"/>
      <c r="Y2124" s="1067"/>
      <c r="Z2124" s="568">
        <f>AF2124-AE2124-AB2124</f>
        <v>0</v>
      </c>
      <c r="AA2124" s="1088"/>
      <c r="AB2124" s="568"/>
      <c r="AC2124" s="568"/>
      <c r="AD2124" s="568"/>
      <c r="AE2124" s="568"/>
      <c r="AF2124" s="568"/>
      <c r="AG2124" s="1255"/>
      <c r="AH2124" s="564"/>
      <c r="AI2124" s="1457"/>
      <c r="AJ2124" s="1472"/>
    </row>
    <row r="2125" spans="1:36" s="249" customFormat="1" x14ac:dyDescent="0.25">
      <c r="A2125" s="239">
        <v>1</v>
      </c>
      <c r="B2125" s="222" t="s">
        <v>9</v>
      </c>
      <c r="C2125" s="694"/>
      <c r="D2125" s="3">
        <v>240</v>
      </c>
      <c r="E2125" s="419">
        <v>155</v>
      </c>
      <c r="F2125" s="213">
        <f>ROUND(E2125/12*$B$4,0)</f>
        <v>103</v>
      </c>
      <c r="G2125" s="213">
        <v>107</v>
      </c>
      <c r="H2125" s="213">
        <f>G2125/F2125*100</f>
        <v>103.88349514563106</v>
      </c>
      <c r="I2125" s="1156">
        <v>8</v>
      </c>
      <c r="J2125" s="269">
        <f>M2125/G2125</f>
        <v>7.8971962616822431</v>
      </c>
      <c r="K2125" s="270">
        <f>ROUND(E2125*I2125,0)</f>
        <v>1240</v>
      </c>
      <c r="L2125" s="270">
        <f>ROUND(K2125/12*$B$4,0)</f>
        <v>827</v>
      </c>
      <c r="M2125" s="270">
        <v>845</v>
      </c>
      <c r="N2125" s="270">
        <f>M2125/L2125*100</f>
        <v>102.17654171704957</v>
      </c>
      <c r="O2125" s="270">
        <f>ROUND(K2125/D2125,0)</f>
        <v>5</v>
      </c>
      <c r="P2125" s="270">
        <f>M2125/$B$4*12/O2125</f>
        <v>253.5</v>
      </c>
      <c r="Q2125" s="568"/>
      <c r="R2125" s="568"/>
      <c r="S2125" s="568"/>
      <c r="T2125" s="568"/>
      <c r="U2125" s="568"/>
      <c r="V2125" s="568"/>
      <c r="W2125" s="568"/>
      <c r="X2125" s="568"/>
      <c r="Y2125" s="1067"/>
      <c r="Z2125" s="568">
        <f>AF2125-AE2125-AB2125</f>
        <v>0</v>
      </c>
      <c r="AA2125" s="1088"/>
      <c r="AB2125" s="568"/>
      <c r="AC2125" s="568"/>
      <c r="AD2125" s="568"/>
      <c r="AE2125" s="568"/>
      <c r="AF2125" s="568"/>
      <c r="AG2125" s="1292"/>
      <c r="AH2125" s="564"/>
      <c r="AI2125" s="1457"/>
      <c r="AJ2125" s="1472"/>
    </row>
    <row r="2126" spans="1:36" s="249" customFormat="1" x14ac:dyDescent="0.25">
      <c r="A2126" s="239">
        <v>1</v>
      </c>
      <c r="B2126" s="2250" t="s">
        <v>47</v>
      </c>
      <c r="C2126" s="675"/>
      <c r="D2126" s="2044">
        <v>240</v>
      </c>
      <c r="E2126" s="420">
        <v>155</v>
      </c>
      <c r="F2126" s="218">
        <f>ROUND(E2126/12*$B$4,0)</f>
        <v>103</v>
      </c>
      <c r="G2126" s="218">
        <v>102</v>
      </c>
      <c r="H2126" s="218">
        <f>G2126/F2126*100</f>
        <v>99.029126213592235</v>
      </c>
      <c r="I2126" s="2251">
        <v>8</v>
      </c>
      <c r="J2126" s="1486">
        <f>M2126/G2126</f>
        <v>7.3431372549019605</v>
      </c>
      <c r="K2126" s="481">
        <f>ROUND(E2126*I2126,0)</f>
        <v>1240</v>
      </c>
      <c r="L2126" s="1487">
        <f>ROUND(K2126/12*$B$4,0)</f>
        <v>827</v>
      </c>
      <c r="M2126" s="1487">
        <v>749</v>
      </c>
      <c r="N2126" s="1487">
        <f>M2126/L2126*100</f>
        <v>90.568319226118504</v>
      </c>
      <c r="O2126" s="1487">
        <f>ROUND(K2126/D2126,0)</f>
        <v>5</v>
      </c>
      <c r="P2126" s="1487">
        <f>M2126/$B$4*12/O2126</f>
        <v>224.7</v>
      </c>
      <c r="Q2126" s="575"/>
      <c r="R2126" s="575"/>
      <c r="S2126" s="575"/>
      <c r="T2126" s="575"/>
      <c r="U2126" s="575"/>
      <c r="V2126" s="575"/>
      <c r="W2126" s="575"/>
      <c r="X2126" s="575"/>
      <c r="Y2126" s="1214"/>
      <c r="Z2126" s="569"/>
      <c r="AA2126" s="1520"/>
      <c r="AB2126" s="575"/>
      <c r="AC2126" s="569"/>
      <c r="AD2126" s="569"/>
      <c r="AE2126" s="569"/>
      <c r="AF2126" s="569"/>
      <c r="AG2126" s="1490"/>
      <c r="AH2126" s="1200"/>
      <c r="AI2126" s="1457"/>
      <c r="AJ2126" s="1472"/>
    </row>
    <row r="2127" spans="1:36" x14ac:dyDescent="0.25">
      <c r="A2127" s="239">
        <v>1</v>
      </c>
      <c r="B2127" s="1745" t="s">
        <v>183</v>
      </c>
      <c r="C2127" s="1746"/>
      <c r="D2127" s="2130"/>
      <c r="E2127" s="426">
        <f>SUM(E2125:E2126)</f>
        <v>310</v>
      </c>
      <c r="F2127" s="2023">
        <f>SUM(F2125:F2126)</f>
        <v>206</v>
      </c>
      <c r="G2127" s="2023">
        <f>SUM(G2125:G2126)</f>
        <v>209</v>
      </c>
      <c r="H2127" s="1621">
        <f>G2127/F2127*100</f>
        <v>101.45631067961165</v>
      </c>
      <c r="I2127" s="1917">
        <f>K2127/E2127</f>
        <v>8</v>
      </c>
      <c r="J2127" s="1585">
        <f>M2127/G2127</f>
        <v>7.6267942583732058</v>
      </c>
      <c r="K2127" s="2147">
        <f>SUM(K2125:K2126)</f>
        <v>2480</v>
      </c>
      <c r="L2127" s="2023">
        <f>SUM(L2125:L2126)</f>
        <v>1654</v>
      </c>
      <c r="M2127" s="2023">
        <f>SUM(M2125:M2126)</f>
        <v>1594</v>
      </c>
      <c r="N2127" s="1546">
        <f>M2127/L2127*100</f>
        <v>96.372430471584039</v>
      </c>
      <c r="O2127" s="2023">
        <f>SUM(O2125:O2126)</f>
        <v>10</v>
      </c>
      <c r="P2127" s="1474">
        <f>M2127/$B$4*12/O2127</f>
        <v>239.1</v>
      </c>
      <c r="Q2127" s="570"/>
      <c r="R2127" s="570"/>
      <c r="S2127" s="570"/>
      <c r="T2127" s="570"/>
      <c r="U2127" s="570"/>
      <c r="V2127" s="570"/>
      <c r="W2127" s="570"/>
      <c r="X2127" s="570"/>
      <c r="Y2127" s="1216"/>
      <c r="Z2127" s="576">
        <f>AF2127-AE2127-AB2127</f>
        <v>0</v>
      </c>
      <c r="AA2127" s="1092"/>
      <c r="AB2127" s="566"/>
      <c r="AC2127" s="566"/>
      <c r="AD2127" s="566"/>
      <c r="AE2127" s="566"/>
      <c r="AF2127" s="566"/>
      <c r="AG2127" s="2026">
        <f>SUM(AG2125:AG2126)</f>
        <v>0</v>
      </c>
      <c r="AH2127" s="1205"/>
      <c r="AI2127" s="1457"/>
      <c r="AJ2127" s="1472"/>
    </row>
    <row r="2128" spans="1:36" ht="29.25" thickBot="1" x14ac:dyDescent="0.3">
      <c r="A2128" s="239">
        <v>1</v>
      </c>
      <c r="B2128" s="2252" t="s">
        <v>214</v>
      </c>
      <c r="C2128" s="2252"/>
      <c r="D2128" s="1662"/>
      <c r="E2128" s="18">
        <f>SUM(E2127)</f>
        <v>310</v>
      </c>
      <c r="F2128" s="10">
        <f>SUM(F2127)</f>
        <v>206</v>
      </c>
      <c r="G2128" s="10">
        <f>SUM(G2127)</f>
        <v>209</v>
      </c>
      <c r="H2128" s="10">
        <f>G2128/F2128*100</f>
        <v>101.45631067961165</v>
      </c>
      <c r="I2128" s="8">
        <f>K2128/E2128</f>
        <v>8</v>
      </c>
      <c r="J2128" s="1715">
        <f>M2128/G2128</f>
        <v>7.6267942583732058</v>
      </c>
      <c r="K2128" s="1903">
        <f>SUM(K2127)</f>
        <v>2480</v>
      </c>
      <c r="L2128" s="1903">
        <f>SUM(L2127)</f>
        <v>1654</v>
      </c>
      <c r="M2128" s="1903">
        <f>SUM(M2127)</f>
        <v>1594</v>
      </c>
      <c r="N2128" s="1576">
        <f>M2128/L2128*100</f>
        <v>96.372430471584039</v>
      </c>
      <c r="O2128" s="366">
        <f>SUM(O2127)</f>
        <v>10</v>
      </c>
      <c r="P2128" s="1576">
        <f>M2128/$B$4*12/O2128</f>
        <v>239.1</v>
      </c>
      <c r="Q2128" s="566">
        <v>4761.49856</v>
      </c>
      <c r="R2128" s="566">
        <v>4761.49856</v>
      </c>
      <c r="S2128" s="566">
        <v>4761.49856</v>
      </c>
      <c r="T2128" s="566">
        <v>4761.49856</v>
      </c>
      <c r="U2128" s="566">
        <v>4761.49856</v>
      </c>
      <c r="V2128" s="566">
        <v>4761.49856</v>
      </c>
      <c r="W2128" s="566">
        <v>4761.49856</v>
      </c>
      <c r="X2128" s="566">
        <v>4761.49856</v>
      </c>
      <c r="Y2128" s="1215">
        <f t="shared" ref="Y2128" si="854">Q2128/12*$B$4+(R2128-Q2128)/11*7+(S2128-R2128)/10*6+(T2128-S2128)/9*5+(U2128-T2128)/8*4+(V2128-U2128)/7*3+(W2128-V2128)/6*2+(X2128-W2128)/5*1</f>
        <v>3174.3323733333332</v>
      </c>
      <c r="Z2128" s="568">
        <f>AF2128-AE2128-AB2128</f>
        <v>3313.6625599999998</v>
      </c>
      <c r="AA2128" s="1091"/>
      <c r="AB2128" s="567"/>
      <c r="AC2128" s="567">
        <f>Z2128-Y2128</f>
        <v>139.33018666666658</v>
      </c>
      <c r="AD2128" s="1231"/>
      <c r="AE2128" s="566">
        <v>-5.29922</v>
      </c>
      <c r="AF2128" s="566">
        <v>3308.3633399999999</v>
      </c>
      <c r="AG2128" s="1256">
        <f>SUM(AG2127)</f>
        <v>0</v>
      </c>
      <c r="AH2128" s="1205"/>
      <c r="AI2128" s="1457"/>
      <c r="AJ2128" s="1472"/>
    </row>
    <row r="2129" spans="1:36" ht="15.75" thickBot="1" x14ac:dyDescent="0.3">
      <c r="A2129" s="239">
        <v>1</v>
      </c>
      <c r="B2129" s="2074" t="s">
        <v>407</v>
      </c>
      <c r="C2129" s="2075"/>
      <c r="D2129" s="2074"/>
      <c r="E2129" s="424"/>
      <c r="F2129" s="2253"/>
      <c r="G2129" s="2253"/>
      <c r="H2129" s="2253"/>
      <c r="I2129" s="1894"/>
      <c r="J2129" s="1894"/>
      <c r="K2129" s="2253"/>
      <c r="L2129" s="2253"/>
      <c r="M2129" s="2253"/>
      <c r="N2129" s="2253"/>
      <c r="O2129" s="2253"/>
      <c r="P2129" s="2253"/>
      <c r="Q2129" s="574">
        <f t="shared" ref="Q2129:Y2129" si="855">Q2128+Q2122</f>
        <v>10879.5857</v>
      </c>
      <c r="R2129" s="574">
        <f t="shared" si="855"/>
        <v>10879.5857</v>
      </c>
      <c r="S2129" s="574">
        <f t="shared" si="855"/>
        <v>10879.5857</v>
      </c>
      <c r="T2129" s="574">
        <f t="shared" si="855"/>
        <v>10879.5857</v>
      </c>
      <c r="U2129" s="574">
        <f t="shared" si="855"/>
        <v>10879.5857</v>
      </c>
      <c r="V2129" s="574">
        <f t="shared" ref="V2129:W2129" si="856">V2128+V2122</f>
        <v>10879.5857</v>
      </c>
      <c r="W2129" s="574">
        <f t="shared" si="856"/>
        <v>10879.5857</v>
      </c>
      <c r="X2129" s="574">
        <f t="shared" ref="X2129" si="857">X2128+X2122</f>
        <v>10879.5857</v>
      </c>
      <c r="Y2129" s="1068">
        <f t="shared" si="855"/>
        <v>7303.7839633333333</v>
      </c>
      <c r="Z2129" s="574">
        <f t="shared" ref="Z2129:AF2129" si="858">Z2128+Z2122</f>
        <v>7237.8746999999994</v>
      </c>
      <c r="AA2129" s="1093">
        <f t="shared" si="858"/>
        <v>0</v>
      </c>
      <c r="AB2129" s="277">
        <f>AB2128+AB2122</f>
        <v>0</v>
      </c>
      <c r="AC2129" s="574">
        <f t="shared" si="858"/>
        <v>-65.909263333333769</v>
      </c>
      <c r="AD2129" s="574"/>
      <c r="AE2129" s="574">
        <f t="shared" si="858"/>
        <v>-7.2771000000000008</v>
      </c>
      <c r="AF2129" s="574">
        <f t="shared" si="858"/>
        <v>7230.5975999999991</v>
      </c>
      <c r="AG2129" s="2254"/>
      <c r="AH2129" s="1202">
        <f t="shared" ref="AH2129" si="859">AH2128+AH2122</f>
        <v>0</v>
      </c>
      <c r="AI2129" s="1457"/>
      <c r="AJ2129" s="1472"/>
    </row>
    <row r="2130" spans="1:36" x14ac:dyDescent="0.25">
      <c r="A2130" s="239">
        <v>1</v>
      </c>
      <c r="B2130" s="933"/>
      <c r="C2130" s="933"/>
      <c r="D2130" s="933"/>
      <c r="E2130" s="457"/>
      <c r="F2130" s="1497"/>
      <c r="G2130" s="1497"/>
      <c r="H2130" s="1497"/>
      <c r="I2130" s="1895"/>
      <c r="J2130" s="1895"/>
      <c r="K2130" s="1497"/>
      <c r="L2130" s="1497"/>
      <c r="M2130" s="1497"/>
      <c r="N2130" s="1497"/>
      <c r="O2130" s="1497"/>
      <c r="P2130" s="1497"/>
      <c r="Q2130" s="567"/>
      <c r="R2130" s="567"/>
      <c r="S2130" s="567"/>
      <c r="T2130" s="567"/>
      <c r="U2130" s="567"/>
      <c r="V2130" s="567"/>
      <c r="W2130" s="567"/>
      <c r="X2130" s="567"/>
      <c r="Y2130" s="1066"/>
      <c r="Z2130" s="567">
        <f t="shared" ref="Z2130:Z2138" si="860">AF2130-AE2130-AB2130</f>
        <v>0</v>
      </c>
      <c r="AA2130" s="1091"/>
      <c r="AB2130" s="567"/>
      <c r="AC2130" s="567"/>
      <c r="AD2130" s="567"/>
      <c r="AE2130" s="567"/>
      <c r="AF2130" s="567"/>
      <c r="AG2130" s="1264"/>
      <c r="AH2130" s="610"/>
      <c r="AI2130" s="1457"/>
      <c r="AJ2130" s="1472"/>
    </row>
    <row r="2131" spans="1:36" ht="57.75" x14ac:dyDescent="0.25">
      <c r="A2131" s="239">
        <v>1</v>
      </c>
      <c r="B2131" s="2248" t="s">
        <v>602</v>
      </c>
      <c r="C2131" s="2248"/>
      <c r="D2131" s="1007"/>
      <c r="E2131" s="419"/>
      <c r="F2131" s="375"/>
      <c r="G2131" s="375"/>
      <c r="H2131" s="375"/>
      <c r="I2131" s="1156"/>
      <c r="J2131" s="1156"/>
      <c r="K2131" s="1860"/>
      <c r="L2131" s="1860"/>
      <c r="M2131" s="1860"/>
      <c r="N2131" s="1860"/>
      <c r="O2131" s="1860"/>
      <c r="P2131" s="1860"/>
      <c r="Q2131" s="568"/>
      <c r="R2131" s="568"/>
      <c r="S2131" s="568"/>
      <c r="T2131" s="568"/>
      <c r="U2131" s="568"/>
      <c r="V2131" s="568"/>
      <c r="W2131" s="568"/>
      <c r="X2131" s="568"/>
      <c r="Y2131" s="1067"/>
      <c r="Z2131" s="568">
        <f t="shared" si="860"/>
        <v>0</v>
      </c>
      <c r="AA2131" s="1088"/>
      <c r="AB2131" s="568"/>
      <c r="AC2131" s="568"/>
      <c r="AD2131" s="568"/>
      <c r="AE2131" s="568"/>
      <c r="AF2131" s="568"/>
      <c r="AG2131" s="1296"/>
      <c r="AH2131" s="564"/>
      <c r="AI2131" s="1457"/>
      <c r="AJ2131" s="1472"/>
    </row>
    <row r="2132" spans="1:36" x14ac:dyDescent="0.25">
      <c r="A2132" s="239">
        <v>1</v>
      </c>
      <c r="B2132" s="1900" t="s">
        <v>5</v>
      </c>
      <c r="C2132" s="1901"/>
      <c r="D2132" s="1900"/>
      <c r="E2132" s="419"/>
      <c r="F2132" s="375"/>
      <c r="G2132" s="375"/>
      <c r="H2132" s="375"/>
      <c r="I2132" s="1156"/>
      <c r="J2132" s="1156"/>
      <c r="K2132" s="1860"/>
      <c r="L2132" s="1860"/>
      <c r="M2132" s="1860"/>
      <c r="N2132" s="1860"/>
      <c r="O2132" s="1860"/>
      <c r="P2132" s="1860"/>
      <c r="Q2132" s="568"/>
      <c r="R2132" s="568"/>
      <c r="S2132" s="568"/>
      <c r="T2132" s="568"/>
      <c r="U2132" s="568"/>
      <c r="V2132" s="568"/>
      <c r="W2132" s="568"/>
      <c r="X2132" s="568"/>
      <c r="Y2132" s="1067"/>
      <c r="Z2132" s="568">
        <f t="shared" si="860"/>
        <v>0</v>
      </c>
      <c r="AA2132" s="1088"/>
      <c r="AB2132" s="568"/>
      <c r="AC2132" s="568"/>
      <c r="AD2132" s="568"/>
      <c r="AE2132" s="568"/>
      <c r="AF2132" s="568"/>
      <c r="AG2132" s="1296"/>
      <c r="AH2132" s="564"/>
      <c r="AI2132" s="1457"/>
      <c r="AJ2132" s="1472"/>
    </row>
    <row r="2133" spans="1:36" x14ac:dyDescent="0.25">
      <c r="A2133" s="239">
        <v>1</v>
      </c>
      <c r="B2133" s="3" t="s">
        <v>9</v>
      </c>
      <c r="C2133" s="1470" t="s">
        <v>300</v>
      </c>
      <c r="D2133" s="2212">
        <v>340</v>
      </c>
      <c r="E2133" s="415"/>
      <c r="F2133" s="213">
        <f>E2133/12*$B$4</f>
        <v>0</v>
      </c>
      <c r="G2133" s="213"/>
      <c r="H2133" s="213" t="e">
        <f>G2133/F2133*100</f>
        <v>#DIV/0!</v>
      </c>
      <c r="I2133" s="2255"/>
      <c r="J2133" s="269" t="e">
        <f>M2133/G2133</f>
        <v>#DIV/0!</v>
      </c>
      <c r="K2133" s="270">
        <f>ROUND(E2133*I2133,0)</f>
        <v>0</v>
      </c>
      <c r="L2133" s="270">
        <f>ROUND(K2133/12*$B$4,0)</f>
        <v>0</v>
      </c>
      <c r="M2133" s="270"/>
      <c r="N2133" s="270" t="e">
        <f>M2133/L2133*100</f>
        <v>#DIV/0!</v>
      </c>
      <c r="O2133" s="270">
        <f>ROUND(K2133/D2133,0)</f>
        <v>0</v>
      </c>
      <c r="P2133" s="270" t="e">
        <f>M2133/$B$4*12/O2133</f>
        <v>#DIV/0!</v>
      </c>
      <c r="Q2133" s="568"/>
      <c r="R2133" s="568"/>
      <c r="S2133" s="568"/>
      <c r="T2133" s="568"/>
      <c r="U2133" s="568"/>
      <c r="V2133" s="568"/>
      <c r="W2133" s="568"/>
      <c r="X2133" s="568"/>
      <c r="Y2133" s="1067"/>
      <c r="Z2133" s="568">
        <f t="shared" si="860"/>
        <v>0</v>
      </c>
      <c r="AA2133" s="1088"/>
      <c r="AB2133" s="568"/>
      <c r="AC2133" s="568"/>
      <c r="AD2133" s="568"/>
      <c r="AE2133" s="568"/>
      <c r="AF2133" s="568"/>
      <c r="AG2133" s="1292"/>
      <c r="AH2133" s="564"/>
      <c r="AI2133" s="1457"/>
      <c r="AJ2133" s="1472"/>
    </row>
    <row r="2134" spans="1:36" x14ac:dyDescent="0.25">
      <c r="A2134" s="239">
        <v>1</v>
      </c>
      <c r="B2134" s="3" t="s">
        <v>10</v>
      </c>
      <c r="C2134" s="1470" t="s">
        <v>300</v>
      </c>
      <c r="D2134" s="2212">
        <v>340</v>
      </c>
      <c r="E2134" s="415"/>
      <c r="F2134" s="213">
        <f>E2134/12*$B$4</f>
        <v>0</v>
      </c>
      <c r="G2134" s="213"/>
      <c r="H2134" s="213" t="e">
        <f>G2134/F2134*100</f>
        <v>#DIV/0!</v>
      </c>
      <c r="I2134" s="2255"/>
      <c r="J2134" s="269" t="e">
        <f>M2134/G2134</f>
        <v>#DIV/0!</v>
      </c>
      <c r="K2134" s="270">
        <f>ROUND(E2134*I2134,0)</f>
        <v>0</v>
      </c>
      <c r="L2134" s="270">
        <f>ROUND(K2134/12*$B$4,0)</f>
        <v>0</v>
      </c>
      <c r="M2134" s="270"/>
      <c r="N2134" s="270" t="e">
        <f>M2134/L2134*100</f>
        <v>#DIV/0!</v>
      </c>
      <c r="O2134" s="270">
        <f>ROUND(K2134/D2134,0)</f>
        <v>0</v>
      </c>
      <c r="P2134" s="270" t="e">
        <f>M2134/$B$4*12/O2134</f>
        <v>#DIV/0!</v>
      </c>
      <c r="Q2134" s="568"/>
      <c r="R2134" s="568"/>
      <c r="S2134" s="568"/>
      <c r="T2134" s="568"/>
      <c r="U2134" s="568"/>
      <c r="V2134" s="568"/>
      <c r="W2134" s="568"/>
      <c r="X2134" s="568"/>
      <c r="Y2134" s="1067"/>
      <c r="Z2134" s="568">
        <f t="shared" si="860"/>
        <v>0</v>
      </c>
      <c r="AA2134" s="1088"/>
      <c r="AB2134" s="568"/>
      <c r="AC2134" s="568"/>
      <c r="AD2134" s="568"/>
      <c r="AE2134" s="568"/>
      <c r="AF2134" s="568"/>
      <c r="AG2134" s="1292"/>
      <c r="AH2134" s="564"/>
      <c r="AI2134" s="1457"/>
      <c r="AJ2134" s="1472"/>
    </row>
    <row r="2135" spans="1:36" x14ac:dyDescent="0.25">
      <c r="A2135" s="239">
        <v>1</v>
      </c>
      <c r="B2135" s="2044" t="s">
        <v>6</v>
      </c>
      <c r="C2135" s="1470" t="s">
        <v>300</v>
      </c>
      <c r="D2135" s="2256">
        <v>340</v>
      </c>
      <c r="E2135" s="425"/>
      <c r="F2135" s="219">
        <f>E2135/12*$B$4</f>
        <v>0</v>
      </c>
      <c r="G2135" s="219"/>
      <c r="H2135" s="219" t="e">
        <f>G2135/F2135*100</f>
        <v>#DIV/0!</v>
      </c>
      <c r="I2135" s="2257"/>
      <c r="J2135" s="1482" t="e">
        <f>M2135/G2135</f>
        <v>#DIV/0!</v>
      </c>
      <c r="K2135" s="481">
        <f>ROUND(E2135*I2135,0)</f>
        <v>0</v>
      </c>
      <c r="L2135" s="481">
        <f>ROUND(K2135/12*$B$4,0)</f>
        <v>0</v>
      </c>
      <c r="M2135" s="481"/>
      <c r="N2135" s="481" t="e">
        <f>M2135/L2135*100</f>
        <v>#DIV/0!</v>
      </c>
      <c r="O2135" s="481">
        <f>ROUND(K2135/D2135,0)</f>
        <v>0</v>
      </c>
      <c r="P2135" s="481" t="e">
        <f>M2135/$B$4*12/O2135</f>
        <v>#DIV/0!</v>
      </c>
      <c r="Q2135" s="569"/>
      <c r="R2135" s="569"/>
      <c r="S2135" s="569"/>
      <c r="T2135" s="569"/>
      <c r="U2135" s="569"/>
      <c r="V2135" s="569"/>
      <c r="W2135" s="569"/>
      <c r="X2135" s="569"/>
      <c r="Y2135" s="1214"/>
      <c r="Z2135" s="569">
        <f t="shared" si="860"/>
        <v>0</v>
      </c>
      <c r="AA2135" s="1504"/>
      <c r="AB2135" s="569"/>
      <c r="AC2135" s="569"/>
      <c r="AD2135" s="569"/>
      <c r="AE2135" s="569"/>
      <c r="AF2135" s="569"/>
      <c r="AG2135" s="1478"/>
      <c r="AH2135" s="1200"/>
      <c r="AI2135" s="1457"/>
      <c r="AJ2135" s="1472"/>
    </row>
    <row r="2136" spans="1:36" x14ac:dyDescent="0.25">
      <c r="A2136" s="239">
        <v>1</v>
      </c>
      <c r="B2136" s="1523" t="s">
        <v>7</v>
      </c>
      <c r="C2136" s="1522"/>
      <c r="D2136" s="1523"/>
      <c r="E2136" s="426">
        <f>SUM(E2133:E2135)</f>
        <v>0</v>
      </c>
      <c r="F2136" s="2147">
        <f>SUM(F2133:F2135)</f>
        <v>0</v>
      </c>
      <c r="G2136" s="2147">
        <f>SUM(G2133:G2135)</f>
        <v>0</v>
      </c>
      <c r="H2136" s="2147" t="e">
        <f>G2136/F2136*100</f>
        <v>#DIV/0!</v>
      </c>
      <c r="I2136" s="8">
        <f>IF(E2136=0,0,K2136/E2136)</f>
        <v>0</v>
      </c>
      <c r="J2136" s="8" t="e">
        <f>M2136/G2136</f>
        <v>#DIV/0!</v>
      </c>
      <c r="K2136" s="2147">
        <f>SUM(K2133:K2135)</f>
        <v>0</v>
      </c>
      <c r="L2136" s="2147">
        <f>SUM(L2133:L2135)</f>
        <v>0</v>
      </c>
      <c r="M2136" s="2147">
        <f>SUM(M2133:M2135)</f>
        <v>0</v>
      </c>
      <c r="N2136" s="1576" t="e">
        <f>M2136/L2136*100</f>
        <v>#DIV/0!</v>
      </c>
      <c r="O2136" s="366">
        <f>SUM(O2133:O2135)</f>
        <v>0</v>
      </c>
      <c r="P2136" s="1576" t="e">
        <f>M2136/$B$4*12/O2136</f>
        <v>#DIV/0!</v>
      </c>
      <c r="Q2136" s="566"/>
      <c r="R2136" s="566"/>
      <c r="S2136" s="566"/>
      <c r="T2136" s="566"/>
      <c r="U2136" s="566"/>
      <c r="V2136" s="566"/>
      <c r="W2136" s="566"/>
      <c r="X2136" s="566"/>
      <c r="Y2136" s="1215">
        <f t="shared" ref="Y2136" si="861">Q2136/12*$B$4+(R2136-Q2136)/11*2+(S2136-R2136)/10*1</f>
        <v>0</v>
      </c>
      <c r="Z2136" s="566">
        <f t="shared" si="860"/>
        <v>0</v>
      </c>
      <c r="AA2136" s="1092"/>
      <c r="AB2136" s="566"/>
      <c r="AC2136" s="566">
        <f>Z2136-Y2136</f>
        <v>0</v>
      </c>
      <c r="AD2136" s="566"/>
      <c r="AE2136" s="566"/>
      <c r="AF2136" s="566"/>
      <c r="AG2136" s="2148">
        <f>SUM(AG2133:AG2135)</f>
        <v>0</v>
      </c>
      <c r="AH2136" s="1205"/>
      <c r="AI2136" s="1457"/>
      <c r="AJ2136" s="1472"/>
    </row>
    <row r="2137" spans="1:36" x14ac:dyDescent="0.25">
      <c r="A2137" s="239">
        <v>1</v>
      </c>
      <c r="B2137" s="755" t="s">
        <v>475</v>
      </c>
      <c r="C2137" s="2258"/>
      <c r="D2137" s="2259"/>
      <c r="E2137" s="441"/>
      <c r="F2137" s="1164"/>
      <c r="G2137" s="1164"/>
      <c r="H2137" s="1164"/>
      <c r="I2137" s="1895"/>
      <c r="J2137" s="1895"/>
      <c r="K2137" s="2210"/>
      <c r="L2137" s="2210"/>
      <c r="M2137" s="2210"/>
      <c r="N2137" s="2210"/>
      <c r="O2137" s="2210"/>
      <c r="P2137" s="2210"/>
      <c r="Q2137" s="567">
        <v>10321.36659</v>
      </c>
      <c r="R2137" s="567">
        <v>10321.36659</v>
      </c>
      <c r="S2137" s="567">
        <v>10321.36659</v>
      </c>
      <c r="T2137" s="567">
        <v>10321.36659</v>
      </c>
      <c r="U2137" s="567">
        <v>10321.36659</v>
      </c>
      <c r="V2137" s="567">
        <v>10321.36659</v>
      </c>
      <c r="W2137" s="567">
        <v>10321.36659</v>
      </c>
      <c r="X2137" s="567">
        <v>10321.36659</v>
      </c>
      <c r="Y2137" s="3672">
        <f>(Q2137-480.84674)/12*$B$4+480.84674+(R2137-Q2137)/11*7+(S2137-R2137)/10*6+(T2137-S2137)/9*5+(U2137-T2137)/8*4+(V2137-U2137)/7*3+(W2137-V2137)/6*2+(X2137-W2137)/5*1</f>
        <v>7041.1933066666661</v>
      </c>
      <c r="Z2137" s="567">
        <f t="shared" si="860"/>
        <v>6979.5133000000005</v>
      </c>
      <c r="AA2137" s="1091"/>
      <c r="AB2137" s="567"/>
      <c r="AC2137" s="567">
        <f>Z2137-Y2137</f>
        <v>-61.680006666665577</v>
      </c>
      <c r="AD2137" s="567"/>
      <c r="AE2137" s="567">
        <v>-1.6611300000000002</v>
      </c>
      <c r="AF2137" s="567">
        <v>6977.8521700000001</v>
      </c>
      <c r="AG2137" s="1318"/>
      <c r="AH2137" s="610"/>
      <c r="AI2137" s="1457"/>
      <c r="AJ2137" s="1472"/>
    </row>
    <row r="2138" spans="1:36" ht="29.25" x14ac:dyDescent="0.25">
      <c r="A2138" s="239">
        <v>1</v>
      </c>
      <c r="B2138" s="790" t="s">
        <v>386</v>
      </c>
      <c r="C2138" s="678"/>
      <c r="D2138" s="4"/>
      <c r="E2138" s="1150">
        <f>E2140+E2141+E2143+E2145</f>
        <v>10983</v>
      </c>
      <c r="F2138" s="368">
        <f>F2140+F2141+F2143+F2145</f>
        <v>7322</v>
      </c>
      <c r="G2138" s="368">
        <f>G2140+G2141+G2143+G2145</f>
        <v>8748</v>
      </c>
      <c r="H2138" s="368">
        <f>G2138/F2138*100</f>
        <v>119.47555312756077</v>
      </c>
      <c r="I2138" s="1156"/>
      <c r="J2138" s="1156"/>
      <c r="K2138" s="1860"/>
      <c r="L2138" s="1860"/>
      <c r="M2138" s="1860"/>
      <c r="N2138" s="1860"/>
      <c r="O2138" s="1860"/>
      <c r="P2138" s="1860"/>
      <c r="Q2138" s="568"/>
      <c r="R2138" s="568"/>
      <c r="S2138" s="568"/>
      <c r="T2138" s="568"/>
      <c r="U2138" s="568"/>
      <c r="V2138" s="568"/>
      <c r="W2138" s="568"/>
      <c r="X2138" s="568"/>
      <c r="Y2138" s="1067"/>
      <c r="Z2138" s="568">
        <f t="shared" si="860"/>
        <v>0</v>
      </c>
      <c r="AA2138" s="1088"/>
      <c r="AB2138" s="568"/>
      <c r="AC2138" s="568">
        <f>Z2138-Y2138</f>
        <v>0</v>
      </c>
      <c r="AD2138" s="568"/>
      <c r="AE2138" s="568"/>
      <c r="AF2138" s="568"/>
      <c r="AG2138" s="1276">
        <f>AG2140+AG2141+AG2143+AG2145</f>
        <v>0</v>
      </c>
      <c r="AH2138" s="564"/>
      <c r="AI2138" s="1457"/>
      <c r="AJ2138" s="1472"/>
    </row>
    <row r="2139" spans="1:36" ht="30" x14ac:dyDescent="0.25">
      <c r="A2139" s="239">
        <v>1</v>
      </c>
      <c r="B2139" s="805" t="s">
        <v>204</v>
      </c>
      <c r="C2139" s="678"/>
      <c r="D2139" s="4"/>
      <c r="E2139" s="1150"/>
      <c r="F2139" s="368"/>
      <c r="G2139" s="368"/>
      <c r="H2139" s="368"/>
      <c r="I2139" s="1156"/>
      <c r="J2139" s="1156"/>
      <c r="K2139" s="1860"/>
      <c r="L2139" s="1860"/>
      <c r="M2139" s="1860"/>
      <c r="N2139" s="1860"/>
      <c r="O2139" s="1860"/>
      <c r="P2139" s="1860"/>
      <c r="Q2139" s="568"/>
      <c r="R2139" s="568"/>
      <c r="S2139" s="568"/>
      <c r="T2139" s="568"/>
      <c r="U2139" s="568"/>
      <c r="V2139" s="568"/>
      <c r="W2139" s="568"/>
      <c r="X2139" s="568"/>
      <c r="Y2139" s="1067"/>
      <c r="Z2139" s="568"/>
      <c r="AA2139" s="1088"/>
      <c r="AB2139" s="568"/>
      <c r="AC2139" s="568"/>
      <c r="AD2139" s="568"/>
      <c r="AE2139" s="568"/>
      <c r="AF2139" s="568"/>
      <c r="AG2139" s="1276"/>
      <c r="AH2139" s="564"/>
      <c r="AI2139" s="1457"/>
      <c r="AJ2139" s="1472"/>
    </row>
    <row r="2140" spans="1:36" ht="30" x14ac:dyDescent="0.25">
      <c r="A2140" s="239">
        <v>1</v>
      </c>
      <c r="B2140" s="805" t="s">
        <v>205</v>
      </c>
      <c r="C2140" s="678"/>
      <c r="D2140" s="4"/>
      <c r="E2140" s="1151">
        <v>556</v>
      </c>
      <c r="F2140" s="368">
        <f>E2140/12*$B$4</f>
        <v>370.66666666666669</v>
      </c>
      <c r="G2140" s="368">
        <v>441</v>
      </c>
      <c r="H2140" s="368">
        <f>G2140/F2140*100</f>
        <v>118.9748201438849</v>
      </c>
      <c r="I2140" s="1156"/>
      <c r="J2140" s="1156"/>
      <c r="K2140" s="1860"/>
      <c r="L2140" s="1860"/>
      <c r="M2140" s="1860"/>
      <c r="N2140" s="1860"/>
      <c r="O2140" s="1860"/>
      <c r="P2140" s="1860"/>
      <c r="Q2140" s="568"/>
      <c r="R2140" s="568"/>
      <c r="S2140" s="568"/>
      <c r="T2140" s="568"/>
      <c r="U2140" s="568"/>
      <c r="V2140" s="568"/>
      <c r="W2140" s="568"/>
      <c r="X2140" s="568"/>
      <c r="Y2140" s="1067"/>
      <c r="Z2140" s="568"/>
      <c r="AA2140" s="1088"/>
      <c r="AB2140" s="568"/>
      <c r="AC2140" s="568"/>
      <c r="AD2140" s="568"/>
      <c r="AE2140" s="568"/>
      <c r="AF2140" s="568"/>
      <c r="AG2140" s="1276"/>
      <c r="AH2140" s="564"/>
      <c r="AI2140" s="1457"/>
      <c r="AJ2140" s="1472"/>
    </row>
    <row r="2141" spans="1:36" ht="30" x14ac:dyDescent="0.25">
      <c r="A2141" s="239">
        <v>1</v>
      </c>
      <c r="B2141" s="804" t="s">
        <v>643</v>
      </c>
      <c r="C2141" s="678"/>
      <c r="D2141" s="4"/>
      <c r="E2141" s="1150">
        <v>5500</v>
      </c>
      <c r="F2141" s="368">
        <f>E2141/12*$B$4</f>
        <v>3666.6666666666665</v>
      </c>
      <c r="G2141" s="368">
        <v>4229</v>
      </c>
      <c r="H2141" s="368">
        <f>G2141/F2141*100</f>
        <v>115.33636363636364</v>
      </c>
      <c r="I2141" s="1156"/>
      <c r="J2141" s="1156"/>
      <c r="K2141" s="1860"/>
      <c r="L2141" s="1860"/>
      <c r="M2141" s="1860"/>
      <c r="N2141" s="1860"/>
      <c r="O2141" s="1860"/>
      <c r="P2141" s="1860"/>
      <c r="Q2141" s="568"/>
      <c r="R2141" s="568"/>
      <c r="S2141" s="568"/>
      <c r="T2141" s="568"/>
      <c r="U2141" s="568"/>
      <c r="V2141" s="568"/>
      <c r="W2141" s="568"/>
      <c r="X2141" s="568"/>
      <c r="Y2141" s="1067"/>
      <c r="Z2141" s="568"/>
      <c r="AA2141" s="1088"/>
      <c r="AB2141" s="568"/>
      <c r="AC2141" s="568"/>
      <c r="AD2141" s="568"/>
      <c r="AE2141" s="568"/>
      <c r="AF2141" s="568"/>
      <c r="AG2141" s="1276"/>
      <c r="AH2141" s="564"/>
      <c r="AI2141" s="1457"/>
      <c r="AJ2141" s="1472"/>
    </row>
    <row r="2142" spans="1:36" ht="75" x14ac:dyDescent="0.25">
      <c r="A2142" s="239">
        <v>1</v>
      </c>
      <c r="B2142" s="4" t="s">
        <v>388</v>
      </c>
      <c r="C2142" s="678"/>
      <c r="D2142" s="4"/>
      <c r="E2142" s="1151"/>
      <c r="F2142" s="368"/>
      <c r="G2142" s="368"/>
      <c r="H2142" s="368"/>
      <c r="I2142" s="1156"/>
      <c r="J2142" s="1156"/>
      <c r="K2142" s="1860"/>
      <c r="L2142" s="1860"/>
      <c r="M2142" s="1860"/>
      <c r="N2142" s="1860"/>
      <c r="O2142" s="1860"/>
      <c r="P2142" s="1860"/>
      <c r="Q2142" s="568"/>
      <c r="R2142" s="568"/>
      <c r="S2142" s="568"/>
      <c r="T2142" s="568"/>
      <c r="U2142" s="568"/>
      <c r="V2142" s="568"/>
      <c r="W2142" s="568"/>
      <c r="X2142" s="568"/>
      <c r="Y2142" s="1067"/>
      <c r="Z2142" s="568"/>
      <c r="AA2142" s="1088"/>
      <c r="AB2142" s="568"/>
      <c r="AC2142" s="568"/>
      <c r="AD2142" s="568"/>
      <c r="AE2142" s="568"/>
      <c r="AF2142" s="568"/>
      <c r="AG2142" s="1276"/>
      <c r="AH2142" s="564"/>
      <c r="AI2142" s="1457"/>
      <c r="AJ2142" s="1472"/>
    </row>
    <row r="2143" spans="1:36" ht="60" x14ac:dyDescent="0.25">
      <c r="A2143" s="239">
        <v>1</v>
      </c>
      <c r="B2143" s="4" t="s">
        <v>402</v>
      </c>
      <c r="C2143" s="678"/>
      <c r="D2143" s="4"/>
      <c r="E2143" s="1151">
        <v>4300</v>
      </c>
      <c r="F2143" s="368">
        <f>E2143/12*$B$4</f>
        <v>2866.6666666666665</v>
      </c>
      <c r="G2143" s="368">
        <v>3995</v>
      </c>
      <c r="H2143" s="368">
        <f>G2143/F2143*100</f>
        <v>139.36046511627907</v>
      </c>
      <c r="I2143" s="1156"/>
      <c r="J2143" s="1156"/>
      <c r="K2143" s="1860"/>
      <c r="L2143" s="1860"/>
      <c r="M2143" s="1860"/>
      <c r="N2143" s="1860"/>
      <c r="O2143" s="1860"/>
      <c r="P2143" s="1860"/>
      <c r="Q2143" s="568"/>
      <c r="R2143" s="568"/>
      <c r="S2143" s="568"/>
      <c r="T2143" s="568"/>
      <c r="U2143" s="568"/>
      <c r="V2143" s="568"/>
      <c r="W2143" s="568"/>
      <c r="X2143" s="568"/>
      <c r="Y2143" s="1067"/>
      <c r="Z2143" s="568"/>
      <c r="AA2143" s="1088"/>
      <c r="AB2143" s="568"/>
      <c r="AC2143" s="568"/>
      <c r="AD2143" s="568"/>
      <c r="AE2143" s="568"/>
      <c r="AF2143" s="568"/>
      <c r="AG2143" s="1276"/>
      <c r="AH2143" s="564"/>
      <c r="AI2143" s="1457"/>
      <c r="AJ2143" s="1472"/>
    </row>
    <row r="2144" spans="1:36" ht="105" x14ac:dyDescent="0.25">
      <c r="B2144" s="4" t="s">
        <v>625</v>
      </c>
      <c r="C2144" s="678"/>
      <c r="D2144" s="4"/>
      <c r="E2144" s="1151">
        <v>3500</v>
      </c>
      <c r="F2144" s="368">
        <f>E2144/12*$B$4</f>
        <v>2333.3333333333335</v>
      </c>
      <c r="G2144" s="368">
        <v>200</v>
      </c>
      <c r="H2144" s="368">
        <f>G2144/F2144*100</f>
        <v>8.5714285714285712</v>
      </c>
      <c r="I2144" s="1156"/>
      <c r="J2144" s="1156"/>
      <c r="K2144" s="1860"/>
      <c r="L2144" s="1860"/>
      <c r="M2144" s="1860"/>
      <c r="N2144" s="1860"/>
      <c r="O2144" s="1860"/>
      <c r="P2144" s="1860"/>
      <c r="Q2144" s="568"/>
      <c r="R2144" s="568"/>
      <c r="S2144" s="568"/>
      <c r="T2144" s="568"/>
      <c r="U2144" s="568"/>
      <c r="V2144" s="568"/>
      <c r="W2144" s="568"/>
      <c r="X2144" s="568"/>
      <c r="Y2144" s="1067"/>
      <c r="Z2144" s="568"/>
      <c r="AA2144" s="1088"/>
      <c r="AB2144" s="568"/>
      <c r="AC2144" s="568"/>
      <c r="AD2144" s="568"/>
      <c r="AE2144" s="568"/>
      <c r="AF2144" s="568"/>
      <c r="AG2144" s="1276"/>
      <c r="AH2144" s="564"/>
      <c r="AI2144" s="1457"/>
      <c r="AJ2144" s="1472"/>
    </row>
    <row r="2145" spans="1:36" ht="30" x14ac:dyDescent="0.25">
      <c r="B2145" s="4" t="s">
        <v>473</v>
      </c>
      <c r="C2145" s="678"/>
      <c r="D2145" s="4"/>
      <c r="E2145" s="1151">
        <v>627</v>
      </c>
      <c r="F2145" s="368">
        <f>ROUND(E2145/12*$B$4,0)</f>
        <v>418</v>
      </c>
      <c r="G2145" s="368">
        <v>83</v>
      </c>
      <c r="H2145" s="368">
        <f t="shared" ref="H2145:H2150" si="862">G2145/F2145*100</f>
        <v>19.85645933014354</v>
      </c>
      <c r="I2145" s="1156"/>
      <c r="J2145" s="1156"/>
      <c r="K2145" s="1860"/>
      <c r="L2145" s="1860"/>
      <c r="M2145" s="1860"/>
      <c r="N2145" s="1860"/>
      <c r="O2145" s="1860"/>
      <c r="P2145" s="1860"/>
      <c r="Q2145" s="568"/>
      <c r="R2145" s="568"/>
      <c r="S2145" s="568"/>
      <c r="T2145" s="568"/>
      <c r="U2145" s="568"/>
      <c r="V2145" s="568"/>
      <c r="W2145" s="568"/>
      <c r="X2145" s="568"/>
      <c r="Y2145" s="1067"/>
      <c r="Z2145" s="568"/>
      <c r="AA2145" s="1088"/>
      <c r="AB2145" s="568"/>
      <c r="AC2145" s="568"/>
      <c r="AD2145" s="568"/>
      <c r="AE2145" s="568"/>
      <c r="AF2145" s="568"/>
      <c r="AG2145" s="1276"/>
      <c r="AH2145" s="564"/>
      <c r="AI2145" s="1457"/>
      <c r="AJ2145" s="1472"/>
    </row>
    <row r="2146" spans="1:36" ht="29.25" x14ac:dyDescent="0.25">
      <c r="A2146" s="239">
        <v>1</v>
      </c>
      <c r="B2146" s="484" t="s">
        <v>135</v>
      </c>
      <c r="C2146" s="678"/>
      <c r="D2146" s="4"/>
      <c r="E2146" s="444">
        <f>E2147</f>
        <v>5979</v>
      </c>
      <c r="F2146" s="1058">
        <f>F2147</f>
        <v>3986</v>
      </c>
      <c r="G2146" s="1058">
        <f>G2147</f>
        <v>4121</v>
      </c>
      <c r="H2146" s="1058">
        <f t="shared" si="862"/>
        <v>103.38685398896136</v>
      </c>
      <c r="I2146" s="1156"/>
      <c r="J2146" s="1156"/>
      <c r="K2146" s="1860"/>
      <c r="L2146" s="1860"/>
      <c r="M2146" s="1860"/>
      <c r="N2146" s="1860"/>
      <c r="O2146" s="1860"/>
      <c r="P2146" s="1860"/>
      <c r="Q2146" s="568"/>
      <c r="R2146" s="568"/>
      <c r="S2146" s="568"/>
      <c r="T2146" s="568"/>
      <c r="U2146" s="568"/>
      <c r="V2146" s="568"/>
      <c r="W2146" s="568"/>
      <c r="X2146" s="568"/>
      <c r="Y2146" s="1067"/>
      <c r="Z2146" s="568"/>
      <c r="AA2146" s="1088"/>
      <c r="AB2146" s="568"/>
      <c r="AC2146" s="568"/>
      <c r="AD2146" s="568"/>
      <c r="AE2146" s="568"/>
      <c r="AF2146" s="568"/>
      <c r="AG2146" s="1280">
        <f>AG2147</f>
        <v>0</v>
      </c>
      <c r="AH2146" s="564"/>
      <c r="AI2146" s="1457"/>
      <c r="AJ2146" s="1472"/>
    </row>
    <row r="2147" spans="1:36" x14ac:dyDescent="0.25">
      <c r="A2147" s="239">
        <v>1</v>
      </c>
      <c r="B2147" s="292" t="s">
        <v>239</v>
      </c>
      <c r="C2147" s="678"/>
      <c r="D2147" s="4"/>
      <c r="E2147" s="415">
        <v>5979</v>
      </c>
      <c r="F2147" s="368">
        <f>E2147/12*$B$4</f>
        <v>3986</v>
      </c>
      <c r="G2147" s="368">
        <v>4121</v>
      </c>
      <c r="H2147" s="368">
        <f t="shared" si="862"/>
        <v>103.38685398896136</v>
      </c>
      <c r="I2147" s="1156"/>
      <c r="J2147" s="1156"/>
      <c r="K2147" s="1860"/>
      <c r="L2147" s="1860"/>
      <c r="M2147" s="1860"/>
      <c r="N2147" s="1860"/>
      <c r="O2147" s="1860"/>
      <c r="P2147" s="1860"/>
      <c r="Q2147" s="568"/>
      <c r="R2147" s="568"/>
      <c r="S2147" s="568"/>
      <c r="T2147" s="568"/>
      <c r="U2147" s="568"/>
      <c r="V2147" s="568"/>
      <c r="W2147" s="568"/>
      <c r="X2147" s="568"/>
      <c r="Y2147" s="1067"/>
      <c r="Z2147" s="568"/>
      <c r="AA2147" s="1088"/>
      <c r="AB2147" s="568"/>
      <c r="AC2147" s="568"/>
      <c r="AD2147" s="568"/>
      <c r="AE2147" s="568"/>
      <c r="AF2147" s="568"/>
      <c r="AG2147" s="1276"/>
      <c r="AH2147" s="564"/>
      <c r="AI2147" s="1457"/>
      <c r="AJ2147" s="1472"/>
    </row>
    <row r="2148" spans="1:36" ht="63" x14ac:dyDescent="0.25">
      <c r="A2148" s="239">
        <v>1</v>
      </c>
      <c r="B2148" s="756" t="s">
        <v>391</v>
      </c>
      <c r="C2148" s="678"/>
      <c r="D2148" s="4"/>
      <c r="E2148" s="415">
        <f>E2149+E2154</f>
        <v>2434</v>
      </c>
      <c r="F2148" s="368">
        <f>F2149+F2154</f>
        <v>1622.6666666666667</v>
      </c>
      <c r="G2148" s="368">
        <f>G2149+G2154</f>
        <v>401</v>
      </c>
      <c r="H2148" s="368">
        <f t="shared" si="862"/>
        <v>24.712407559572718</v>
      </c>
      <c r="I2148" s="1156"/>
      <c r="J2148" s="1156"/>
      <c r="K2148" s="1860"/>
      <c r="L2148" s="1860"/>
      <c r="M2148" s="1860"/>
      <c r="N2148" s="1860"/>
      <c r="O2148" s="1860"/>
      <c r="P2148" s="1860"/>
      <c r="Q2148" s="568"/>
      <c r="R2148" s="568"/>
      <c r="S2148" s="568"/>
      <c r="T2148" s="568"/>
      <c r="U2148" s="568"/>
      <c r="V2148" s="568"/>
      <c r="W2148" s="568"/>
      <c r="X2148" s="568"/>
      <c r="Y2148" s="1215">
        <f>Q2148/12*$B$4</f>
        <v>0</v>
      </c>
      <c r="Z2148" s="568">
        <f>AF2148-AE2148-AB2148</f>
        <v>0</v>
      </c>
      <c r="AA2148" s="1088"/>
      <c r="AB2148" s="568"/>
      <c r="AC2148" s="568">
        <f>Z2148-Y2148</f>
        <v>0</v>
      </c>
      <c r="AD2148" s="568"/>
      <c r="AE2148" s="568"/>
      <c r="AF2148" s="568"/>
      <c r="AG2148" s="1276">
        <f>AG2149+AG2154</f>
        <v>0</v>
      </c>
      <c r="AH2148" s="564"/>
      <c r="AI2148" s="1457"/>
      <c r="AJ2148" s="1472"/>
    </row>
    <row r="2149" spans="1:36" ht="30" x14ac:dyDescent="0.25">
      <c r="A2149" s="239">
        <v>1</v>
      </c>
      <c r="B2149" s="729" t="s">
        <v>392</v>
      </c>
      <c r="C2149" s="678"/>
      <c r="D2149" s="4"/>
      <c r="E2149" s="415">
        <f>SUM(E2150:E2153)</f>
        <v>1899</v>
      </c>
      <c r="F2149" s="368">
        <f>SUM(F2150:F2153)</f>
        <v>1266</v>
      </c>
      <c r="G2149" s="368">
        <f>SUM(G2150:G2153)</f>
        <v>388</v>
      </c>
      <c r="H2149" s="368">
        <f t="shared" si="862"/>
        <v>30.647709320695103</v>
      </c>
      <c r="I2149" s="1156"/>
      <c r="J2149" s="1156"/>
      <c r="K2149" s="1860"/>
      <c r="L2149" s="1860"/>
      <c r="M2149" s="1860"/>
      <c r="N2149" s="1860"/>
      <c r="O2149" s="1860"/>
      <c r="P2149" s="1860"/>
      <c r="Q2149" s="568"/>
      <c r="R2149" s="568"/>
      <c r="S2149" s="568"/>
      <c r="T2149" s="568"/>
      <c r="U2149" s="568"/>
      <c r="V2149" s="568"/>
      <c r="W2149" s="568"/>
      <c r="X2149" s="568"/>
      <c r="Y2149" s="1067"/>
      <c r="Z2149" s="568"/>
      <c r="AA2149" s="1088"/>
      <c r="AB2149" s="568"/>
      <c r="AC2149" s="568"/>
      <c r="AD2149" s="568"/>
      <c r="AE2149" s="568"/>
      <c r="AF2149" s="568"/>
      <c r="AG2149" s="1276">
        <f>SUM(AG2150:AG2153)</f>
        <v>0</v>
      </c>
      <c r="AH2149" s="564"/>
      <c r="AI2149" s="1457"/>
      <c r="AJ2149" s="1472"/>
    </row>
    <row r="2150" spans="1:36" ht="30" x14ac:dyDescent="0.25">
      <c r="A2150" s="239">
        <v>1</v>
      </c>
      <c r="B2150" s="516" t="s">
        <v>393</v>
      </c>
      <c r="C2150" s="678"/>
      <c r="D2150" s="4"/>
      <c r="E2150" s="415">
        <v>1899</v>
      </c>
      <c r="F2150" s="368">
        <f>E2150/12*$B$4</f>
        <v>1266</v>
      </c>
      <c r="G2150" s="368">
        <v>388</v>
      </c>
      <c r="H2150" s="368">
        <f t="shared" si="862"/>
        <v>30.647709320695103</v>
      </c>
      <c r="I2150" s="1156"/>
      <c r="J2150" s="1156"/>
      <c r="K2150" s="1860"/>
      <c r="L2150" s="1860"/>
      <c r="M2150" s="1860"/>
      <c r="N2150" s="1860"/>
      <c r="O2150" s="1860"/>
      <c r="P2150" s="1860"/>
      <c r="Q2150" s="568"/>
      <c r="R2150" s="568"/>
      <c r="S2150" s="568"/>
      <c r="T2150" s="568"/>
      <c r="U2150" s="568"/>
      <c r="V2150" s="568"/>
      <c r="W2150" s="568"/>
      <c r="X2150" s="568"/>
      <c r="Y2150" s="1067"/>
      <c r="Z2150" s="568"/>
      <c r="AA2150" s="1088"/>
      <c r="AB2150" s="568"/>
      <c r="AC2150" s="568"/>
      <c r="AD2150" s="568"/>
      <c r="AE2150" s="568"/>
      <c r="AF2150" s="568"/>
      <c r="AG2150" s="1276"/>
      <c r="AH2150" s="564"/>
      <c r="AI2150" s="1457"/>
      <c r="AJ2150" s="1472"/>
    </row>
    <row r="2151" spans="1:36" ht="60" x14ac:dyDescent="0.25">
      <c r="A2151" s="239">
        <v>1</v>
      </c>
      <c r="B2151" s="516" t="s">
        <v>394</v>
      </c>
      <c r="C2151" s="678"/>
      <c r="D2151" s="4"/>
      <c r="E2151" s="415"/>
      <c r="F2151" s="368"/>
      <c r="G2151" s="368"/>
      <c r="H2151" s="368"/>
      <c r="I2151" s="1156"/>
      <c r="J2151" s="1156"/>
      <c r="K2151" s="1860"/>
      <c r="L2151" s="1860"/>
      <c r="M2151" s="1860"/>
      <c r="N2151" s="1860"/>
      <c r="O2151" s="1860"/>
      <c r="P2151" s="1860"/>
      <c r="Q2151" s="568"/>
      <c r="R2151" s="568"/>
      <c r="S2151" s="568"/>
      <c r="T2151" s="568"/>
      <c r="U2151" s="568"/>
      <c r="V2151" s="568"/>
      <c r="W2151" s="568"/>
      <c r="X2151" s="568"/>
      <c r="Y2151" s="1067"/>
      <c r="Z2151" s="568"/>
      <c r="AA2151" s="1088"/>
      <c r="AB2151" s="568"/>
      <c r="AC2151" s="568"/>
      <c r="AD2151" s="568"/>
      <c r="AE2151" s="568"/>
      <c r="AF2151" s="568"/>
      <c r="AG2151" s="1276"/>
      <c r="AH2151" s="564"/>
      <c r="AI2151" s="1457"/>
      <c r="AJ2151" s="1472"/>
    </row>
    <row r="2152" spans="1:36" ht="45" x14ac:dyDescent="0.25">
      <c r="A2152" s="239">
        <v>1</v>
      </c>
      <c r="B2152" s="516" t="s">
        <v>395</v>
      </c>
      <c r="C2152" s="678"/>
      <c r="D2152" s="4"/>
      <c r="E2152" s="415"/>
      <c r="F2152" s="368"/>
      <c r="G2152" s="368"/>
      <c r="H2152" s="368"/>
      <c r="I2152" s="1156"/>
      <c r="J2152" s="1156"/>
      <c r="K2152" s="1860"/>
      <c r="L2152" s="1860"/>
      <c r="M2152" s="1860"/>
      <c r="N2152" s="1860"/>
      <c r="O2152" s="1860"/>
      <c r="P2152" s="1860"/>
      <c r="Q2152" s="568"/>
      <c r="R2152" s="568"/>
      <c r="S2152" s="568"/>
      <c r="T2152" s="568"/>
      <c r="U2152" s="568"/>
      <c r="V2152" s="568"/>
      <c r="W2152" s="568"/>
      <c r="X2152" s="568"/>
      <c r="Y2152" s="1067"/>
      <c r="Z2152" s="568"/>
      <c r="AA2152" s="1088"/>
      <c r="AB2152" s="568"/>
      <c r="AC2152" s="568"/>
      <c r="AD2152" s="568"/>
      <c r="AE2152" s="568"/>
      <c r="AF2152" s="568"/>
      <c r="AG2152" s="1276"/>
      <c r="AH2152" s="564"/>
      <c r="AI2152" s="1457"/>
      <c r="AJ2152" s="1472"/>
    </row>
    <row r="2153" spans="1:36" ht="30" x14ac:dyDescent="0.25">
      <c r="A2153" s="239">
        <v>1</v>
      </c>
      <c r="B2153" s="516" t="s">
        <v>396</v>
      </c>
      <c r="C2153" s="678"/>
      <c r="D2153" s="4"/>
      <c r="E2153" s="415"/>
      <c r="F2153" s="368"/>
      <c r="G2153" s="368"/>
      <c r="H2153" s="368"/>
      <c r="I2153" s="1156"/>
      <c r="J2153" s="1156"/>
      <c r="K2153" s="1860"/>
      <c r="L2153" s="1860"/>
      <c r="M2153" s="1860"/>
      <c r="N2153" s="1860"/>
      <c r="O2153" s="1860"/>
      <c r="P2153" s="1860"/>
      <c r="Q2153" s="568"/>
      <c r="R2153" s="568"/>
      <c r="S2153" s="568"/>
      <c r="T2153" s="568"/>
      <c r="U2153" s="568"/>
      <c r="V2153" s="568"/>
      <c r="W2153" s="568"/>
      <c r="X2153" s="568"/>
      <c r="Y2153" s="1067"/>
      <c r="Z2153" s="568"/>
      <c r="AA2153" s="1088"/>
      <c r="AB2153" s="568"/>
      <c r="AC2153" s="568"/>
      <c r="AD2153" s="568"/>
      <c r="AE2153" s="568"/>
      <c r="AF2153" s="568"/>
      <c r="AG2153" s="1276"/>
      <c r="AH2153" s="564"/>
      <c r="AI2153" s="1457"/>
      <c r="AJ2153" s="1472"/>
    </row>
    <row r="2154" spans="1:36" ht="60" x14ac:dyDescent="0.25">
      <c r="A2154" s="239">
        <v>1</v>
      </c>
      <c r="B2154" s="729" t="s">
        <v>397</v>
      </c>
      <c r="C2154" s="678"/>
      <c r="D2154" s="4"/>
      <c r="E2154" s="415">
        <f>SUM(E2155:E2158)</f>
        <v>535</v>
      </c>
      <c r="F2154" s="368">
        <f>SUM(F2155:F2158)</f>
        <v>356.66666666666669</v>
      </c>
      <c r="G2154" s="368">
        <f>G2155</f>
        <v>13</v>
      </c>
      <c r="H2154" s="368">
        <f>G2154/F2154*100</f>
        <v>3.6448598130841123</v>
      </c>
      <c r="I2154" s="1156"/>
      <c r="J2154" s="1156"/>
      <c r="K2154" s="1860"/>
      <c r="L2154" s="1860"/>
      <c r="M2154" s="1860"/>
      <c r="N2154" s="1860"/>
      <c r="O2154" s="1860"/>
      <c r="P2154" s="1860"/>
      <c r="Q2154" s="568"/>
      <c r="R2154" s="568"/>
      <c r="S2154" s="568"/>
      <c r="T2154" s="568"/>
      <c r="U2154" s="568"/>
      <c r="V2154" s="568"/>
      <c r="W2154" s="568"/>
      <c r="X2154" s="568"/>
      <c r="Y2154" s="1067"/>
      <c r="Z2154" s="568"/>
      <c r="AA2154" s="1088"/>
      <c r="AB2154" s="568"/>
      <c r="AC2154" s="568"/>
      <c r="AD2154" s="568"/>
      <c r="AE2154" s="568"/>
      <c r="AF2154" s="568"/>
      <c r="AG2154" s="1276">
        <f>AG2155</f>
        <v>0</v>
      </c>
      <c r="AH2154" s="564"/>
      <c r="AI2154" s="1457"/>
      <c r="AJ2154" s="1472"/>
    </row>
    <row r="2155" spans="1:36" ht="45" x14ac:dyDescent="0.25">
      <c r="A2155" s="239">
        <v>1</v>
      </c>
      <c r="B2155" s="516" t="s">
        <v>398</v>
      </c>
      <c r="C2155" s="678"/>
      <c r="D2155" s="4"/>
      <c r="E2155" s="415">
        <v>535</v>
      </c>
      <c r="F2155" s="368">
        <f>E2155/12*$B$4</f>
        <v>356.66666666666669</v>
      </c>
      <c r="G2155" s="368">
        <v>13</v>
      </c>
      <c r="H2155" s="368">
        <f>G2155/F2155*100</f>
        <v>3.6448598130841123</v>
      </c>
      <c r="I2155" s="1156"/>
      <c r="J2155" s="1156"/>
      <c r="K2155" s="1860"/>
      <c r="L2155" s="1860"/>
      <c r="M2155" s="1860"/>
      <c r="N2155" s="1860"/>
      <c r="O2155" s="1860"/>
      <c r="P2155" s="1860"/>
      <c r="Q2155" s="568"/>
      <c r="R2155" s="568"/>
      <c r="S2155" s="568"/>
      <c r="T2155" s="568"/>
      <c r="U2155" s="568"/>
      <c r="V2155" s="568"/>
      <c r="W2155" s="568"/>
      <c r="X2155" s="568"/>
      <c r="Y2155" s="1067"/>
      <c r="Z2155" s="568"/>
      <c r="AA2155" s="1088"/>
      <c r="AB2155" s="568"/>
      <c r="AC2155" s="568"/>
      <c r="AD2155" s="568"/>
      <c r="AE2155" s="568"/>
      <c r="AF2155" s="568"/>
      <c r="AG2155" s="1276"/>
      <c r="AH2155" s="564"/>
      <c r="AI2155" s="1457"/>
      <c r="AJ2155" s="1472"/>
    </row>
    <row r="2156" spans="1:36" ht="30" x14ac:dyDescent="0.25">
      <c r="A2156" s="239">
        <v>1</v>
      </c>
      <c r="B2156" s="516" t="s">
        <v>427</v>
      </c>
      <c r="C2156" s="678"/>
      <c r="D2156" s="4"/>
      <c r="E2156" s="415"/>
      <c r="F2156" s="368"/>
      <c r="G2156" s="368"/>
      <c r="H2156" s="368"/>
      <c r="I2156" s="1156"/>
      <c r="J2156" s="1156"/>
      <c r="K2156" s="1860"/>
      <c r="L2156" s="1860"/>
      <c r="M2156" s="1860"/>
      <c r="N2156" s="1860"/>
      <c r="O2156" s="1860"/>
      <c r="P2156" s="1860"/>
      <c r="Q2156" s="568"/>
      <c r="R2156" s="568"/>
      <c r="S2156" s="568"/>
      <c r="T2156" s="568"/>
      <c r="U2156" s="568"/>
      <c r="V2156" s="568"/>
      <c r="W2156" s="568"/>
      <c r="X2156" s="568"/>
      <c r="Y2156" s="1067"/>
      <c r="Z2156" s="568"/>
      <c r="AA2156" s="1088"/>
      <c r="AB2156" s="568"/>
      <c r="AC2156" s="568"/>
      <c r="AD2156" s="568"/>
      <c r="AE2156" s="568"/>
      <c r="AF2156" s="568"/>
      <c r="AG2156" s="1276"/>
      <c r="AH2156" s="564"/>
      <c r="AI2156" s="1457"/>
      <c r="AJ2156" s="1472"/>
    </row>
    <row r="2157" spans="1:36" ht="75" x14ac:dyDescent="0.25">
      <c r="A2157" s="239">
        <v>1</v>
      </c>
      <c r="B2157" s="516" t="s">
        <v>399</v>
      </c>
      <c r="C2157" s="678"/>
      <c r="D2157" s="4"/>
      <c r="E2157" s="415"/>
      <c r="F2157" s="368"/>
      <c r="G2157" s="368"/>
      <c r="H2157" s="368"/>
      <c r="I2157" s="1156"/>
      <c r="J2157" s="1156"/>
      <c r="K2157" s="1860"/>
      <c r="L2157" s="1860"/>
      <c r="M2157" s="1860"/>
      <c r="N2157" s="1860"/>
      <c r="O2157" s="1860"/>
      <c r="P2157" s="1860"/>
      <c r="Q2157" s="568"/>
      <c r="R2157" s="568"/>
      <c r="S2157" s="568"/>
      <c r="T2157" s="568"/>
      <c r="U2157" s="568"/>
      <c r="V2157" s="568"/>
      <c r="W2157" s="568"/>
      <c r="X2157" s="568"/>
      <c r="Y2157" s="1067"/>
      <c r="Z2157" s="568"/>
      <c r="AA2157" s="1088"/>
      <c r="AB2157" s="568"/>
      <c r="AC2157" s="568"/>
      <c r="AD2157" s="568"/>
      <c r="AE2157" s="568"/>
      <c r="AF2157" s="568"/>
      <c r="AG2157" s="1276"/>
      <c r="AH2157" s="564"/>
      <c r="AI2157" s="1457"/>
      <c r="AJ2157" s="1472"/>
    </row>
    <row r="2158" spans="1:36" ht="60" x14ac:dyDescent="0.25">
      <c r="A2158" s="239">
        <v>1</v>
      </c>
      <c r="B2158" s="516" t="s">
        <v>400</v>
      </c>
      <c r="C2158" s="678"/>
      <c r="D2158" s="4"/>
      <c r="E2158" s="415"/>
      <c r="F2158" s="368"/>
      <c r="G2158" s="368"/>
      <c r="H2158" s="368"/>
      <c r="I2158" s="1156"/>
      <c r="J2158" s="1156"/>
      <c r="K2158" s="1860"/>
      <c r="L2158" s="1860"/>
      <c r="M2158" s="1860"/>
      <c r="N2158" s="1860"/>
      <c r="O2158" s="1860"/>
      <c r="P2158" s="1860"/>
      <c r="Q2158" s="568"/>
      <c r="R2158" s="568"/>
      <c r="S2158" s="568"/>
      <c r="T2158" s="568"/>
      <c r="U2158" s="568"/>
      <c r="V2158" s="568"/>
      <c r="W2158" s="568"/>
      <c r="X2158" s="568"/>
      <c r="Y2158" s="1067"/>
      <c r="Z2158" s="568"/>
      <c r="AA2158" s="1088"/>
      <c r="AB2158" s="568"/>
      <c r="AC2158" s="568"/>
      <c r="AD2158" s="568"/>
      <c r="AE2158" s="568"/>
      <c r="AF2158" s="568"/>
      <c r="AG2158" s="1276"/>
      <c r="AH2158" s="564"/>
      <c r="AI2158" s="1457"/>
      <c r="AJ2158" s="1472"/>
    </row>
    <row r="2159" spans="1:36" x14ac:dyDescent="0.25">
      <c r="B2159" s="803" t="s">
        <v>206</v>
      </c>
      <c r="C2159" s="678"/>
      <c r="D2159" s="4"/>
      <c r="E2159" s="415"/>
      <c r="F2159" s="368"/>
      <c r="G2159" s="368"/>
      <c r="H2159" s="368"/>
      <c r="I2159" s="1156"/>
      <c r="J2159" s="1156"/>
      <c r="K2159" s="1860"/>
      <c r="L2159" s="1860"/>
      <c r="M2159" s="1860"/>
      <c r="N2159" s="1860"/>
      <c r="O2159" s="1860"/>
      <c r="P2159" s="1860"/>
      <c r="Q2159" s="568">
        <v>2004.2883999999999</v>
      </c>
      <c r="R2159" s="568">
        <v>2004.2883999999999</v>
      </c>
      <c r="S2159" s="568">
        <v>2004.2883999999999</v>
      </c>
      <c r="T2159" s="568">
        <v>2004.2883999999999</v>
      </c>
      <c r="U2159" s="568">
        <v>2004.2883999999999</v>
      </c>
      <c r="V2159" s="568">
        <v>2004.2883999999999</v>
      </c>
      <c r="W2159" s="568">
        <v>2004.2883999999999</v>
      </c>
      <c r="X2159" s="568">
        <v>2004.2883999999999</v>
      </c>
      <c r="Y2159" s="1067">
        <f t="shared" ref="Y2159" si="863">Q2159/12*$B$4+(R2159-Q2159)/11*7+(S2159-R2159)/10*6+(T2159-S2159)/9*5+(U2159-T2159)/8*4+(V2159-U2159)/7*3+(W2159-V2159)/6*2+(X2159-W2159)/5*1</f>
        <v>1336.1922666666667</v>
      </c>
      <c r="Z2159" s="568">
        <f>AF2159-AE2159-AB2159</f>
        <v>1438.9031500000001</v>
      </c>
      <c r="AA2159" s="1088"/>
      <c r="AB2159" s="568"/>
      <c r="AC2159" s="568">
        <f>Z2159-Y2159</f>
        <v>102.71088333333341</v>
      </c>
      <c r="AD2159" s="568"/>
      <c r="AE2159" s="568">
        <v>0</v>
      </c>
      <c r="AF2159" s="568">
        <v>1438.9031500000001</v>
      </c>
      <c r="AG2159" s="1276"/>
      <c r="AH2159" s="564"/>
      <c r="AI2159" s="1457"/>
      <c r="AJ2159" s="1472"/>
    </row>
    <row r="2160" spans="1:36" ht="29.25" x14ac:dyDescent="0.25">
      <c r="A2160" s="239">
        <v>1</v>
      </c>
      <c r="B2160" s="790" t="s">
        <v>452</v>
      </c>
      <c r="C2160" s="678"/>
      <c r="D2160" s="4"/>
      <c r="E2160" s="415">
        <f>E2161+E2162+E2166+E2167+E2168+E2169</f>
        <v>600.25</v>
      </c>
      <c r="F2160" s="415">
        <f>F2161+F2162+F2166+F2167+F2168+F2169</f>
        <v>400.16666666666669</v>
      </c>
      <c r="G2160" s="415">
        <f>G2161+G2162+G2166+G2167+G2168+G2169</f>
        <v>14.305</v>
      </c>
      <c r="H2160" s="368">
        <f>G2160/F2160*100</f>
        <v>3.5747605164514784</v>
      </c>
      <c r="I2160" s="1156"/>
      <c r="J2160" s="1156"/>
      <c r="K2160" s="1860"/>
      <c r="L2160" s="1860"/>
      <c r="M2160" s="1860"/>
      <c r="N2160" s="1860"/>
      <c r="O2160" s="1860"/>
      <c r="P2160" s="1860"/>
      <c r="Q2160" s="568"/>
      <c r="R2160" s="568"/>
      <c r="S2160" s="568"/>
      <c r="T2160" s="568"/>
      <c r="U2160" s="568"/>
      <c r="V2160" s="568"/>
      <c r="W2160" s="568"/>
      <c r="X2160" s="568"/>
      <c r="Y2160" s="1067"/>
      <c r="Z2160" s="568"/>
      <c r="AA2160" s="1088"/>
      <c r="AB2160" s="568"/>
      <c r="AC2160" s="568"/>
      <c r="AD2160" s="568"/>
      <c r="AE2160" s="568"/>
      <c r="AF2160" s="568"/>
      <c r="AG2160" s="1304">
        <f>AG2161+AG2162+AG2166+AG2167+AG2168+AG2169</f>
        <v>0</v>
      </c>
      <c r="AH2160" s="564"/>
      <c r="AI2160" s="1457"/>
      <c r="AJ2160" s="1472"/>
    </row>
    <row r="2161" spans="1:36" x14ac:dyDescent="0.25">
      <c r="A2161" s="239">
        <v>1</v>
      </c>
      <c r="B2161" s="4" t="s">
        <v>440</v>
      </c>
      <c r="C2161" s="678"/>
      <c r="D2161" s="4"/>
      <c r="E2161" s="415"/>
      <c r="F2161" s="368"/>
      <c r="G2161" s="368"/>
      <c r="H2161" s="368"/>
      <c r="I2161" s="1156"/>
      <c r="J2161" s="1156"/>
      <c r="K2161" s="1860"/>
      <c r="L2161" s="1860"/>
      <c r="M2161" s="1860"/>
      <c r="N2161" s="1860"/>
      <c r="O2161" s="1860"/>
      <c r="P2161" s="1860"/>
      <c r="Q2161" s="568"/>
      <c r="R2161" s="568"/>
      <c r="S2161" s="568"/>
      <c r="T2161" s="568"/>
      <c r="U2161" s="568"/>
      <c r="V2161" s="568"/>
      <c r="W2161" s="568"/>
      <c r="X2161" s="568"/>
      <c r="Y2161" s="1067"/>
      <c r="Z2161" s="568"/>
      <c r="AA2161" s="1088"/>
      <c r="AB2161" s="568"/>
      <c r="AC2161" s="568"/>
      <c r="AD2161" s="568"/>
      <c r="AE2161" s="568"/>
      <c r="AF2161" s="568"/>
      <c r="AG2161" s="1276"/>
      <c r="AH2161" s="564"/>
      <c r="AI2161" s="1457"/>
      <c r="AJ2161" s="1472"/>
    </row>
    <row r="2162" spans="1:36" ht="30" x14ac:dyDescent="0.25">
      <c r="A2162" s="239">
        <v>1</v>
      </c>
      <c r="B2162" s="804" t="s">
        <v>441</v>
      </c>
      <c r="C2162" s="678"/>
      <c r="D2162" s="4"/>
      <c r="E2162" s="415">
        <f>E2164/4</f>
        <v>61.25</v>
      </c>
      <c r="F2162" s="368">
        <f>F2164/4</f>
        <v>40.833333333333336</v>
      </c>
      <c r="G2162" s="368">
        <f>G2164/4</f>
        <v>1.3049999999999999</v>
      </c>
      <c r="H2162" s="368">
        <f>G2162/F2162*100</f>
        <v>3.1959183673469385</v>
      </c>
      <c r="I2162" s="1156"/>
      <c r="J2162" s="1156"/>
      <c r="K2162" s="1860"/>
      <c r="L2162" s="1860"/>
      <c r="M2162" s="1860"/>
      <c r="N2162" s="1860"/>
      <c r="O2162" s="1860"/>
      <c r="P2162" s="1860"/>
      <c r="Q2162" s="568"/>
      <c r="R2162" s="568"/>
      <c r="S2162" s="568"/>
      <c r="T2162" s="568"/>
      <c r="U2162" s="568"/>
      <c r="V2162" s="568"/>
      <c r="W2162" s="568"/>
      <c r="X2162" s="568"/>
      <c r="Y2162" s="1067"/>
      <c r="Z2162" s="568"/>
      <c r="AA2162" s="1088"/>
      <c r="AB2162" s="568"/>
      <c r="AC2162" s="568"/>
      <c r="AD2162" s="568"/>
      <c r="AE2162" s="568"/>
      <c r="AF2162" s="568"/>
      <c r="AG2162" s="1276">
        <f>AG2164/4</f>
        <v>0</v>
      </c>
      <c r="AH2162" s="564"/>
      <c r="AI2162" s="1457"/>
      <c r="AJ2162" s="1472"/>
    </row>
    <row r="2163" spans="1:36" x14ac:dyDescent="0.25">
      <c r="A2163" s="239">
        <v>1</v>
      </c>
      <c r="B2163" s="4" t="s">
        <v>442</v>
      </c>
      <c r="C2163" s="678"/>
      <c r="D2163" s="4"/>
      <c r="E2163" s="415"/>
      <c r="F2163" s="368"/>
      <c r="G2163" s="368"/>
      <c r="H2163" s="368"/>
      <c r="I2163" s="1156"/>
      <c r="J2163" s="1156"/>
      <c r="K2163" s="1860"/>
      <c r="L2163" s="1860"/>
      <c r="M2163" s="1860"/>
      <c r="N2163" s="1860"/>
      <c r="O2163" s="1860"/>
      <c r="P2163" s="1860"/>
      <c r="Q2163" s="568"/>
      <c r="R2163" s="568"/>
      <c r="S2163" s="568"/>
      <c r="T2163" s="568"/>
      <c r="U2163" s="568"/>
      <c r="V2163" s="568"/>
      <c r="W2163" s="568"/>
      <c r="X2163" s="568"/>
      <c r="Y2163" s="1067"/>
      <c r="Z2163" s="568"/>
      <c r="AA2163" s="1088"/>
      <c r="AB2163" s="568"/>
      <c r="AC2163" s="568"/>
      <c r="AD2163" s="568"/>
      <c r="AE2163" s="568"/>
      <c r="AF2163" s="568"/>
      <c r="AG2163" s="1276"/>
      <c r="AH2163" s="564"/>
      <c r="AI2163" s="1457"/>
      <c r="AJ2163" s="1472"/>
    </row>
    <row r="2164" spans="1:36" ht="30" x14ac:dyDescent="0.25">
      <c r="A2164" s="239">
        <v>1</v>
      </c>
      <c r="B2164" s="4" t="s">
        <v>467</v>
      </c>
      <c r="C2164" s="678"/>
      <c r="D2164" s="4"/>
      <c r="E2164" s="415">
        <v>245</v>
      </c>
      <c r="F2164" s="368">
        <f>E2164/12*$B$4</f>
        <v>163.33333333333334</v>
      </c>
      <c r="G2164" s="368">
        <v>5.22</v>
      </c>
      <c r="H2164" s="368">
        <f>G2164/F2164*100</f>
        <v>3.1959183673469385</v>
      </c>
      <c r="I2164" s="1156"/>
      <c r="J2164" s="1156"/>
      <c r="K2164" s="1860"/>
      <c r="L2164" s="1860"/>
      <c r="M2164" s="1860"/>
      <c r="N2164" s="1860"/>
      <c r="O2164" s="1860"/>
      <c r="P2164" s="1860"/>
      <c r="Q2164" s="568"/>
      <c r="R2164" s="568"/>
      <c r="S2164" s="568"/>
      <c r="T2164" s="568"/>
      <c r="U2164" s="568"/>
      <c r="V2164" s="568"/>
      <c r="W2164" s="568"/>
      <c r="X2164" s="568"/>
      <c r="Y2164" s="1067"/>
      <c r="Z2164" s="568"/>
      <c r="AA2164" s="1088"/>
      <c r="AB2164" s="568"/>
      <c r="AC2164" s="568"/>
      <c r="AD2164" s="568"/>
      <c r="AE2164" s="568"/>
      <c r="AF2164" s="568"/>
      <c r="AG2164" s="1276"/>
      <c r="AH2164" s="564"/>
      <c r="AI2164" s="1457"/>
      <c r="AJ2164" s="1472"/>
    </row>
    <row r="2165" spans="1:36" ht="60" x14ac:dyDescent="0.25">
      <c r="A2165" s="239">
        <v>1</v>
      </c>
      <c r="B2165" s="4" t="s">
        <v>443</v>
      </c>
      <c r="C2165" s="678"/>
      <c r="D2165" s="4"/>
      <c r="E2165" s="415"/>
      <c r="F2165" s="368"/>
      <c r="G2165" s="368"/>
      <c r="H2165" s="368"/>
      <c r="I2165" s="1156"/>
      <c r="J2165" s="1156"/>
      <c r="K2165" s="1860"/>
      <c r="L2165" s="1860"/>
      <c r="M2165" s="1860"/>
      <c r="N2165" s="1860"/>
      <c r="O2165" s="1860"/>
      <c r="P2165" s="1860"/>
      <c r="Q2165" s="568"/>
      <c r="R2165" s="568"/>
      <c r="S2165" s="568"/>
      <c r="T2165" s="568"/>
      <c r="U2165" s="568"/>
      <c r="V2165" s="568"/>
      <c r="W2165" s="568"/>
      <c r="X2165" s="568"/>
      <c r="Y2165" s="1067"/>
      <c r="Z2165" s="568"/>
      <c r="AA2165" s="1088"/>
      <c r="AB2165" s="568"/>
      <c r="AC2165" s="568"/>
      <c r="AD2165" s="568"/>
      <c r="AE2165" s="568"/>
      <c r="AF2165" s="568"/>
      <c r="AG2165" s="1276"/>
      <c r="AH2165" s="564"/>
      <c r="AI2165" s="1457"/>
      <c r="AJ2165" s="1472"/>
    </row>
    <row r="2166" spans="1:36" ht="75" x14ac:dyDescent="0.25">
      <c r="A2166" s="239">
        <v>1</v>
      </c>
      <c r="B2166" s="4" t="s">
        <v>444</v>
      </c>
      <c r="C2166" s="678"/>
      <c r="D2166" s="4"/>
      <c r="E2166" s="415"/>
      <c r="F2166" s="213"/>
      <c r="G2166" s="368"/>
      <c r="H2166" s="368"/>
      <c r="I2166" s="1156"/>
      <c r="J2166" s="1156"/>
      <c r="K2166" s="1860"/>
      <c r="L2166" s="1860"/>
      <c r="M2166" s="1860"/>
      <c r="N2166" s="1860"/>
      <c r="O2166" s="1860"/>
      <c r="P2166" s="1860"/>
      <c r="Q2166" s="568"/>
      <c r="R2166" s="568"/>
      <c r="S2166" s="568"/>
      <c r="T2166" s="568"/>
      <c r="U2166" s="568"/>
      <c r="V2166" s="568"/>
      <c r="W2166" s="568"/>
      <c r="X2166" s="568"/>
      <c r="Y2166" s="1067"/>
      <c r="Z2166" s="568">
        <f>AF2166-AE2166-AB2166</f>
        <v>0</v>
      </c>
      <c r="AA2166" s="1088"/>
      <c r="AB2166" s="568"/>
      <c r="AC2166" s="568"/>
      <c r="AD2166" s="568"/>
      <c r="AE2166" s="568"/>
      <c r="AF2166" s="568"/>
      <c r="AG2166" s="1276"/>
      <c r="AH2166" s="564"/>
      <c r="AI2166" s="1457"/>
      <c r="AJ2166" s="1472"/>
    </row>
    <row r="2167" spans="1:36" ht="45" x14ac:dyDescent="0.25">
      <c r="A2167" s="239">
        <v>1</v>
      </c>
      <c r="B2167" s="805" t="s">
        <v>445</v>
      </c>
      <c r="C2167" s="678"/>
      <c r="D2167" s="4"/>
      <c r="E2167" s="415"/>
      <c r="F2167" s="213"/>
      <c r="G2167" s="368"/>
      <c r="H2167" s="368"/>
      <c r="I2167" s="1156"/>
      <c r="J2167" s="1156"/>
      <c r="K2167" s="1860"/>
      <c r="L2167" s="1860"/>
      <c r="M2167" s="1860"/>
      <c r="N2167" s="1860"/>
      <c r="O2167" s="1860"/>
      <c r="P2167" s="1860"/>
      <c r="Q2167" s="568"/>
      <c r="R2167" s="568"/>
      <c r="S2167" s="568"/>
      <c r="T2167" s="568"/>
      <c r="U2167" s="568"/>
      <c r="V2167" s="568"/>
      <c r="W2167" s="568"/>
      <c r="X2167" s="568"/>
      <c r="Y2167" s="1067"/>
      <c r="Z2167" s="568">
        <f>AF2167-AE2167-AB2167</f>
        <v>0</v>
      </c>
      <c r="AA2167" s="1088"/>
      <c r="AB2167" s="568"/>
      <c r="AC2167" s="568"/>
      <c r="AD2167" s="568"/>
      <c r="AE2167" s="568"/>
      <c r="AF2167" s="568"/>
      <c r="AG2167" s="1276"/>
      <c r="AH2167" s="564"/>
      <c r="AI2167" s="1457"/>
      <c r="AJ2167" s="1472"/>
    </row>
    <row r="2168" spans="1:36" ht="105" x14ac:dyDescent="0.25">
      <c r="B2168" s="805" t="s">
        <v>626</v>
      </c>
      <c r="C2168" s="678"/>
      <c r="D2168" s="4"/>
      <c r="E2168" s="415">
        <v>10</v>
      </c>
      <c r="F2168" s="213">
        <f>E2168/12*$B$4</f>
        <v>6.666666666666667</v>
      </c>
      <c r="G2168" s="368"/>
      <c r="H2168" s="368">
        <f>G2168/F2168*100</f>
        <v>0</v>
      </c>
      <c r="I2168" s="1156"/>
      <c r="J2168" s="1156"/>
      <c r="K2168" s="1860"/>
      <c r="L2168" s="1860"/>
      <c r="M2168" s="1860"/>
      <c r="N2168" s="1860"/>
      <c r="O2168" s="1860"/>
      <c r="P2168" s="1860"/>
      <c r="Q2168" s="568"/>
      <c r="R2168" s="568"/>
      <c r="S2168" s="568"/>
      <c r="T2168" s="568"/>
      <c r="U2168" s="568"/>
      <c r="V2168" s="568"/>
      <c r="W2168" s="568"/>
      <c r="X2168" s="568"/>
      <c r="Y2168" s="1067"/>
      <c r="Z2168" s="568"/>
      <c r="AA2168" s="1088"/>
      <c r="AB2168" s="568"/>
      <c r="AC2168" s="568"/>
      <c r="AD2168" s="568"/>
      <c r="AE2168" s="568"/>
      <c r="AF2168" s="568"/>
      <c r="AG2168" s="1276"/>
      <c r="AH2168" s="564"/>
      <c r="AI2168" s="1457"/>
      <c r="AJ2168" s="1472"/>
    </row>
    <row r="2169" spans="1:36" ht="42.75" x14ac:dyDescent="0.25">
      <c r="B2169" s="1415" t="s">
        <v>603</v>
      </c>
      <c r="C2169" s="678"/>
      <c r="D2169" s="4"/>
      <c r="E2169" s="415">
        <f>E2170</f>
        <v>529</v>
      </c>
      <c r="F2169" s="213">
        <f>F2170</f>
        <v>352.66666666666669</v>
      </c>
      <c r="G2169" s="368">
        <f>G2170</f>
        <v>13</v>
      </c>
      <c r="H2169" s="368">
        <f>G2169/F2169*100</f>
        <v>3.6862003780718333</v>
      </c>
      <c r="I2169" s="1156"/>
      <c r="J2169" s="1156"/>
      <c r="K2169" s="1860"/>
      <c r="L2169" s="1860"/>
      <c r="M2169" s="1860"/>
      <c r="N2169" s="1860"/>
      <c r="O2169" s="1860"/>
      <c r="P2169" s="1860"/>
      <c r="Q2169" s="568">
        <v>855.76906999999994</v>
      </c>
      <c r="R2169" s="568">
        <v>855.76906999999994</v>
      </c>
      <c r="S2169" s="568">
        <v>855.76906999999994</v>
      </c>
      <c r="T2169" s="568">
        <v>855.76906999999994</v>
      </c>
      <c r="U2169" s="568">
        <v>855.76906999999994</v>
      </c>
      <c r="V2169" s="568">
        <v>855.76906999999994</v>
      </c>
      <c r="W2169" s="568">
        <v>855.76906999999994</v>
      </c>
      <c r="X2169" s="568">
        <v>855.76906999999994</v>
      </c>
      <c r="Y2169" s="1067">
        <f t="shared" ref="Y2169" si="864">Q2169/12*$B$4+(R2169-Q2169)/11*7+(S2169-R2169)/10*6+(T2169-S2169)/9*5+(U2169-T2169)/8*4+(V2169-U2169)/7*3+(W2169-V2169)/6*2+(X2169-W2169)/5*1</f>
        <v>570.51271333333329</v>
      </c>
      <c r="Z2169" s="568">
        <f>AF2169-AE2169-AB2169</f>
        <v>15.563940000000001</v>
      </c>
      <c r="AA2169" s="1088"/>
      <c r="AB2169" s="568"/>
      <c r="AC2169" s="568">
        <f>Z2169-Y2169</f>
        <v>-554.94877333333329</v>
      </c>
      <c r="AD2169" s="568"/>
      <c r="AE2169" s="568">
        <v>0</v>
      </c>
      <c r="AF2169" s="568">
        <v>15.563940000000001</v>
      </c>
      <c r="AG2169" s="1276">
        <f>AG2170</f>
        <v>0</v>
      </c>
      <c r="AH2169" s="564"/>
      <c r="AI2169" s="1457"/>
      <c r="AJ2169" s="1472"/>
    </row>
    <row r="2170" spans="1:36" x14ac:dyDescent="0.25">
      <c r="B2170" s="805" t="s">
        <v>604</v>
      </c>
      <c r="C2170" s="678"/>
      <c r="D2170" s="4"/>
      <c r="E2170" s="415">
        <v>529</v>
      </c>
      <c r="F2170" s="213">
        <f>E2170/12*$B$4</f>
        <v>352.66666666666669</v>
      </c>
      <c r="G2170" s="368">
        <v>13</v>
      </c>
      <c r="H2170" s="368">
        <f>G2170/F2170*100</f>
        <v>3.6862003780718333</v>
      </c>
      <c r="I2170" s="1156"/>
      <c r="J2170" s="1156"/>
      <c r="K2170" s="1860"/>
      <c r="L2170" s="1860"/>
      <c r="M2170" s="1860"/>
      <c r="N2170" s="1860"/>
      <c r="O2170" s="1860"/>
      <c r="P2170" s="1860"/>
      <c r="Q2170" s="568"/>
      <c r="R2170" s="568"/>
      <c r="S2170" s="568"/>
      <c r="T2170" s="568"/>
      <c r="U2170" s="568"/>
      <c r="V2170" s="568"/>
      <c r="W2170" s="568"/>
      <c r="X2170" s="568"/>
      <c r="Y2170" s="1067"/>
      <c r="Z2170" s="568"/>
      <c r="AA2170" s="1088"/>
      <c r="AB2170" s="568"/>
      <c r="AC2170" s="568"/>
      <c r="AD2170" s="568"/>
      <c r="AE2170" s="568"/>
      <c r="AF2170" s="568"/>
      <c r="AG2170" s="1276"/>
      <c r="AH2170" s="564"/>
      <c r="AI2170" s="1457"/>
      <c r="AJ2170" s="1472"/>
    </row>
    <row r="2171" spans="1:36" ht="42.75" x14ac:dyDescent="0.25">
      <c r="B2171" s="1415" t="s">
        <v>605</v>
      </c>
      <c r="C2171" s="678"/>
      <c r="D2171" s="4"/>
      <c r="E2171" s="415"/>
      <c r="F2171" s="213"/>
      <c r="G2171" s="368">
        <v>1</v>
      </c>
      <c r="H2171" s="368"/>
      <c r="I2171" s="1156"/>
      <c r="J2171" s="1156"/>
      <c r="K2171" s="1860"/>
      <c r="L2171" s="1860"/>
      <c r="M2171" s="1860"/>
      <c r="N2171" s="1860"/>
      <c r="O2171" s="1860"/>
      <c r="P2171" s="1860"/>
      <c r="Q2171" s="568"/>
      <c r="R2171" s="568"/>
      <c r="S2171" s="568"/>
      <c r="T2171" s="568"/>
      <c r="U2171" s="568"/>
      <c r="V2171" s="568"/>
      <c r="W2171" s="568"/>
      <c r="X2171" s="568"/>
      <c r="Y2171" s="1067"/>
      <c r="Z2171" s="568"/>
      <c r="AA2171" s="1088"/>
      <c r="AB2171" s="568"/>
      <c r="AC2171" s="568"/>
      <c r="AD2171" s="568"/>
      <c r="AE2171" s="568"/>
      <c r="AF2171" s="568"/>
      <c r="AG2171" s="1276"/>
      <c r="AH2171" s="564"/>
      <c r="AI2171" s="1457"/>
      <c r="AJ2171" s="1472"/>
    </row>
    <row r="2172" spans="1:36" ht="29.25" x14ac:dyDescent="0.25">
      <c r="A2172" s="239">
        <v>1</v>
      </c>
      <c r="B2172" s="790" t="s">
        <v>453</v>
      </c>
      <c r="C2172" s="678"/>
      <c r="D2172" s="4"/>
      <c r="E2172" s="415">
        <f>E2173+E2174</f>
        <v>901.595744680851</v>
      </c>
      <c r="F2172" s="213">
        <f>F2173+F2174</f>
        <v>600.73049645390074</v>
      </c>
      <c r="G2172" s="368">
        <f>G2173+G2174</f>
        <v>665.531914893617</v>
      </c>
      <c r="H2172" s="368">
        <f>G2172/F2172*100</f>
        <v>110.7871031722607</v>
      </c>
      <c r="I2172" s="1156"/>
      <c r="J2172" s="1156"/>
      <c r="K2172" s="1860"/>
      <c r="L2172" s="1860"/>
      <c r="M2172" s="1860"/>
      <c r="N2172" s="1860"/>
      <c r="O2172" s="1860"/>
      <c r="P2172" s="1860"/>
      <c r="Q2172" s="568"/>
      <c r="R2172" s="568"/>
      <c r="S2172" s="568"/>
      <c r="T2172" s="568"/>
      <c r="U2172" s="568"/>
      <c r="V2172" s="568"/>
      <c r="W2172" s="568"/>
      <c r="X2172" s="568"/>
      <c r="Y2172" s="1067"/>
      <c r="Z2172" s="568">
        <f>AF2172-AE2172-AB2172</f>
        <v>0</v>
      </c>
      <c r="AA2172" s="1088"/>
      <c r="AB2172" s="568"/>
      <c r="AC2172" s="568"/>
      <c r="AD2172" s="568"/>
      <c r="AE2172" s="568"/>
      <c r="AF2172" s="568"/>
      <c r="AG2172" s="1276">
        <f>AG2173+AG2174</f>
        <v>0</v>
      </c>
      <c r="AH2172" s="564"/>
      <c r="AI2172" s="1457"/>
      <c r="AJ2172" s="1472"/>
    </row>
    <row r="2173" spans="1:36" x14ac:dyDescent="0.25">
      <c r="A2173" s="239">
        <v>1</v>
      </c>
      <c r="B2173" s="790" t="s">
        <v>468</v>
      </c>
      <c r="C2173" s="678"/>
      <c r="D2173" s="4"/>
      <c r="E2173" s="415">
        <v>50</v>
      </c>
      <c r="F2173" s="213">
        <f>ROUND(E2173/12*$B$4,0)</f>
        <v>33</v>
      </c>
      <c r="G2173" s="368">
        <v>26</v>
      </c>
      <c r="H2173" s="368">
        <f>G2173/F2173*100</f>
        <v>78.787878787878782</v>
      </c>
      <c r="I2173" s="1156"/>
      <c r="J2173" s="1156"/>
      <c r="K2173" s="1860"/>
      <c r="L2173" s="1860"/>
      <c r="M2173" s="1860"/>
      <c r="N2173" s="1860"/>
      <c r="O2173" s="1860"/>
      <c r="P2173" s="1860"/>
      <c r="Q2173" s="568"/>
      <c r="R2173" s="568"/>
      <c r="S2173" s="568"/>
      <c r="T2173" s="568"/>
      <c r="U2173" s="568"/>
      <c r="V2173" s="568"/>
      <c r="W2173" s="568"/>
      <c r="X2173" s="568"/>
      <c r="Y2173" s="1067"/>
      <c r="Z2173" s="568">
        <f>AF2173-AE2173-AB2173</f>
        <v>0</v>
      </c>
      <c r="AA2173" s="1088"/>
      <c r="AB2173" s="568"/>
      <c r="AC2173" s="568"/>
      <c r="AD2173" s="568"/>
      <c r="AE2173" s="568"/>
      <c r="AF2173" s="568"/>
      <c r="AG2173" s="1276"/>
      <c r="AH2173" s="564"/>
      <c r="AI2173" s="1457"/>
      <c r="AJ2173" s="1472"/>
    </row>
    <row r="2174" spans="1:36" x14ac:dyDescent="0.25">
      <c r="A2174" s="239">
        <v>1</v>
      </c>
      <c r="B2174" s="4" t="s">
        <v>469</v>
      </c>
      <c r="C2174" s="678"/>
      <c r="D2174" s="4"/>
      <c r="E2174" s="415">
        <f>E2175/9.4</f>
        <v>851.595744680851</v>
      </c>
      <c r="F2174" s="213">
        <f>F2175/9.4</f>
        <v>567.73049645390074</v>
      </c>
      <c r="G2174" s="368">
        <f>G2175/9.4</f>
        <v>639.531914893617</v>
      </c>
      <c r="H2174" s="368">
        <f t="shared" ref="H2174:H2175" si="865">G2174/F2174*100</f>
        <v>112.6470955652717</v>
      </c>
      <c r="I2174" s="1156"/>
      <c r="J2174" s="1156"/>
      <c r="K2174" s="1860"/>
      <c r="L2174" s="1860"/>
      <c r="M2174" s="1860"/>
      <c r="N2174" s="1860"/>
      <c r="O2174" s="1860"/>
      <c r="P2174" s="1860"/>
      <c r="Q2174" s="568"/>
      <c r="R2174" s="568"/>
      <c r="S2174" s="568"/>
      <c r="T2174" s="568"/>
      <c r="U2174" s="568"/>
      <c r="V2174" s="568"/>
      <c r="W2174" s="568"/>
      <c r="X2174" s="568"/>
      <c r="Y2174" s="1067"/>
      <c r="Z2174" s="568"/>
      <c r="AA2174" s="1088"/>
      <c r="AB2174" s="568"/>
      <c r="AC2174" s="568"/>
      <c r="AD2174" s="568"/>
      <c r="AE2174" s="568"/>
      <c r="AF2174" s="568"/>
      <c r="AG2174" s="1276">
        <f>AG2175/9.4</f>
        <v>0</v>
      </c>
      <c r="AH2174" s="564"/>
      <c r="AI2174" s="1457"/>
      <c r="AJ2174" s="1472"/>
    </row>
    <row r="2175" spans="1:36" x14ac:dyDescent="0.25">
      <c r="A2175" s="239">
        <v>1</v>
      </c>
      <c r="B2175" s="806" t="s">
        <v>470</v>
      </c>
      <c r="C2175" s="678"/>
      <c r="D2175" s="4"/>
      <c r="E2175" s="415">
        <v>8005</v>
      </c>
      <c r="F2175" s="213">
        <f>E2175/12*$B$4</f>
        <v>5336.666666666667</v>
      </c>
      <c r="G2175" s="368">
        <v>6011.6</v>
      </c>
      <c r="H2175" s="368">
        <f t="shared" si="865"/>
        <v>112.6470955652717</v>
      </c>
      <c r="I2175" s="1156"/>
      <c r="J2175" s="1156"/>
      <c r="K2175" s="1860"/>
      <c r="L2175" s="1860"/>
      <c r="M2175" s="1860"/>
      <c r="N2175" s="1860"/>
      <c r="O2175" s="1860"/>
      <c r="P2175" s="1860"/>
      <c r="Q2175" s="568"/>
      <c r="R2175" s="568"/>
      <c r="S2175" s="568"/>
      <c r="T2175" s="568"/>
      <c r="U2175" s="568"/>
      <c r="V2175" s="568"/>
      <c r="W2175" s="568"/>
      <c r="X2175" s="568"/>
      <c r="Y2175" s="1067"/>
      <c r="Z2175" s="568">
        <f>AF2175-AE2175-AB2175</f>
        <v>0</v>
      </c>
      <c r="AA2175" s="1088"/>
      <c r="AB2175" s="568"/>
      <c r="AC2175" s="568"/>
      <c r="AD2175" s="568"/>
      <c r="AE2175" s="568"/>
      <c r="AF2175" s="568"/>
      <c r="AG2175" s="1276"/>
      <c r="AH2175" s="564"/>
      <c r="AI2175" s="1457"/>
      <c r="AJ2175" s="1472"/>
    </row>
    <row r="2176" spans="1:36" ht="43.5" x14ac:dyDescent="0.25">
      <c r="A2176" s="239">
        <v>1</v>
      </c>
      <c r="B2176" s="790" t="s">
        <v>446</v>
      </c>
      <c r="C2176" s="678"/>
      <c r="D2176" s="4"/>
      <c r="E2176" s="415">
        <v>667</v>
      </c>
      <c r="F2176" s="213">
        <f>ROUND(E2176/12*$B$4,0)</f>
        <v>445</v>
      </c>
      <c r="G2176" s="368">
        <v>295</v>
      </c>
      <c r="H2176" s="368">
        <f>G2176/F2176*100</f>
        <v>66.292134831460672</v>
      </c>
      <c r="I2176" s="1156"/>
      <c r="J2176" s="1156"/>
      <c r="K2176" s="1860"/>
      <c r="L2176" s="1860"/>
      <c r="M2176" s="1860"/>
      <c r="N2176" s="1860"/>
      <c r="O2176" s="1860"/>
      <c r="P2176" s="1860"/>
      <c r="Q2176" s="568"/>
      <c r="R2176" s="568"/>
      <c r="S2176" s="568"/>
      <c r="T2176" s="568"/>
      <c r="U2176" s="568"/>
      <c r="V2176" s="568"/>
      <c r="W2176" s="568"/>
      <c r="X2176" s="568"/>
      <c r="Y2176" s="1067"/>
      <c r="Z2176" s="568"/>
      <c r="AA2176" s="1088"/>
      <c r="AB2176" s="568"/>
      <c r="AC2176" s="568"/>
      <c r="AD2176" s="568"/>
      <c r="AE2176" s="568"/>
      <c r="AF2176" s="568"/>
      <c r="AG2176" s="1276"/>
      <c r="AH2176" s="564"/>
      <c r="AI2176" s="1457"/>
      <c r="AJ2176" s="1472"/>
    </row>
    <row r="2177" spans="1:36" ht="30" x14ac:dyDescent="0.25">
      <c r="A2177" s="239">
        <v>1</v>
      </c>
      <c r="B2177" s="785" t="s">
        <v>201</v>
      </c>
      <c r="C2177" s="665"/>
      <c r="D2177" s="4"/>
      <c r="E2177" s="415"/>
      <c r="F2177" s="213"/>
      <c r="G2177" s="368"/>
      <c r="H2177" s="368"/>
      <c r="I2177" s="1156"/>
      <c r="J2177" s="1156"/>
      <c r="K2177" s="1860"/>
      <c r="L2177" s="1860"/>
      <c r="M2177" s="1860"/>
      <c r="N2177" s="1860"/>
      <c r="O2177" s="1860"/>
      <c r="P2177" s="1860"/>
      <c r="Q2177" s="569"/>
      <c r="R2177" s="569"/>
      <c r="S2177" s="569"/>
      <c r="T2177" s="569"/>
      <c r="U2177" s="569"/>
      <c r="V2177" s="569"/>
      <c r="W2177" s="569"/>
      <c r="X2177" s="569"/>
      <c r="Y2177" s="1214"/>
      <c r="Z2177" s="569">
        <f t="shared" ref="Z2177:Z2185" si="866">AF2177-AE2177-AB2177</f>
        <v>0</v>
      </c>
      <c r="AA2177" s="1088"/>
      <c r="AB2177" s="568"/>
      <c r="AC2177" s="568"/>
      <c r="AD2177" s="569"/>
      <c r="AE2177" s="569"/>
      <c r="AF2177" s="568"/>
      <c r="AG2177" s="1276"/>
      <c r="AH2177" s="564"/>
      <c r="AI2177" s="1457"/>
      <c r="AJ2177" s="1472"/>
    </row>
    <row r="2178" spans="1:36" ht="72" x14ac:dyDescent="0.25">
      <c r="A2178" s="239">
        <v>1</v>
      </c>
      <c r="B2178" s="786" t="s">
        <v>454</v>
      </c>
      <c r="C2178" s="2103"/>
      <c r="D2178" s="790"/>
      <c r="E2178" s="444"/>
      <c r="F2178" s="1058"/>
      <c r="G2178" s="1058"/>
      <c r="H2178" s="368"/>
      <c r="I2178" s="1156"/>
      <c r="J2178" s="1156"/>
      <c r="K2178" s="1860"/>
      <c r="L2178" s="1860"/>
      <c r="M2178" s="1860"/>
      <c r="N2178" s="1860"/>
      <c r="O2178" s="1860"/>
      <c r="P2178" s="1860"/>
      <c r="Q2178" s="569"/>
      <c r="R2178" s="569"/>
      <c r="S2178" s="569"/>
      <c r="T2178" s="569"/>
      <c r="U2178" s="569"/>
      <c r="V2178" s="569"/>
      <c r="W2178" s="569"/>
      <c r="X2178" s="569"/>
      <c r="Y2178" s="1067">
        <f>Q2178/12*$B$4</f>
        <v>0</v>
      </c>
      <c r="Z2178" s="568">
        <f t="shared" si="866"/>
        <v>0</v>
      </c>
      <c r="AA2178" s="1655"/>
      <c r="AB2178" s="568"/>
      <c r="AC2178" s="568">
        <f>Z2178-Y2178</f>
        <v>0</v>
      </c>
      <c r="AD2178" s="568"/>
      <c r="AE2178" s="568"/>
      <c r="AF2178" s="570"/>
      <c r="AG2178" s="1280"/>
      <c r="AH2178" s="1201"/>
      <c r="AI2178" s="1457"/>
      <c r="AJ2178" s="1472"/>
    </row>
    <row r="2179" spans="1:36" x14ac:dyDescent="0.25">
      <c r="A2179" s="239">
        <v>1</v>
      </c>
      <c r="B2179" s="777" t="s">
        <v>234</v>
      </c>
      <c r="C2179" s="2046"/>
      <c r="D2179" s="4"/>
      <c r="E2179" s="415">
        <f>E2180+E2181</f>
        <v>600</v>
      </c>
      <c r="F2179" s="213">
        <f>F2180+F2181</f>
        <v>400</v>
      </c>
      <c r="G2179" s="368">
        <f>G2180+G2181</f>
        <v>352</v>
      </c>
      <c r="H2179" s="368">
        <f t="shared" ref="H2179:H2186" si="867">G2179/F2179*100</f>
        <v>88</v>
      </c>
      <c r="I2179" s="1156"/>
      <c r="J2179" s="1156"/>
      <c r="K2179" s="1860"/>
      <c r="L2179" s="1860"/>
      <c r="M2179" s="1860"/>
      <c r="N2179" s="1860"/>
      <c r="O2179" s="1860"/>
      <c r="P2179" s="1860"/>
      <c r="Q2179" s="568">
        <v>429.61799999999999</v>
      </c>
      <c r="R2179" s="568">
        <v>429.61799999999999</v>
      </c>
      <c r="S2179" s="568">
        <v>429.61799999999999</v>
      </c>
      <c r="T2179" s="568">
        <v>429.61799999999999</v>
      </c>
      <c r="U2179" s="568">
        <v>429.61799999999999</v>
      </c>
      <c r="V2179" s="568">
        <v>429.61799999999999</v>
      </c>
      <c r="W2179" s="568">
        <v>429.61799999999999</v>
      </c>
      <c r="X2179" s="568">
        <v>429.61799999999999</v>
      </c>
      <c r="Y2179" s="1215">
        <f t="shared" ref="Y2179" si="868">Q2179/12*$B$4+(R2179-Q2179)/11*7+(S2179-R2179)/10*6+(T2179-S2179)/9*5+(U2179-T2179)/8*4+(V2179-U2179)/7*3+(W2179-V2179)/6*2+(X2179-W2179)/5*1</f>
        <v>286.41199999999998</v>
      </c>
      <c r="Z2179" s="567">
        <f t="shared" si="866"/>
        <v>256.05272000000002</v>
      </c>
      <c r="AA2179" s="1088"/>
      <c r="AB2179" s="567"/>
      <c r="AC2179" s="567">
        <f>Z2179-Y2179</f>
        <v>-30.359279999999956</v>
      </c>
      <c r="AD2179" s="567"/>
      <c r="AE2179" s="567">
        <v>0</v>
      </c>
      <c r="AF2179" s="568">
        <v>256.05272000000002</v>
      </c>
      <c r="AG2179" s="1276">
        <f>AG2180+AG2181</f>
        <v>0</v>
      </c>
      <c r="AH2179" s="564"/>
      <c r="AI2179" s="1457"/>
      <c r="AJ2179" s="1472"/>
    </row>
    <row r="2180" spans="1:36" ht="30" x14ac:dyDescent="0.25">
      <c r="A2180" s="239">
        <v>1</v>
      </c>
      <c r="B2180" s="295" t="s">
        <v>376</v>
      </c>
      <c r="C2180" s="678"/>
      <c r="D2180" s="4"/>
      <c r="E2180" s="415">
        <v>300</v>
      </c>
      <c r="F2180" s="368">
        <f>ROUND(E2180/12*$B$4,0)</f>
        <v>200</v>
      </c>
      <c r="G2180" s="368">
        <v>167</v>
      </c>
      <c r="H2180" s="368">
        <f t="shared" si="867"/>
        <v>83.5</v>
      </c>
      <c r="I2180" s="1156"/>
      <c r="J2180" s="1156"/>
      <c r="K2180" s="1860"/>
      <c r="L2180" s="1860"/>
      <c r="M2180" s="1860"/>
      <c r="N2180" s="1860"/>
      <c r="O2180" s="1860"/>
      <c r="P2180" s="1860"/>
      <c r="Q2180" s="568"/>
      <c r="R2180" s="568"/>
      <c r="S2180" s="568"/>
      <c r="T2180" s="568"/>
      <c r="U2180" s="568"/>
      <c r="V2180" s="568"/>
      <c r="W2180" s="568"/>
      <c r="X2180" s="568"/>
      <c r="Y2180" s="1067"/>
      <c r="Z2180" s="568">
        <f t="shared" si="866"/>
        <v>0</v>
      </c>
      <c r="AA2180" s="1088"/>
      <c r="AB2180" s="568"/>
      <c r="AC2180" s="568"/>
      <c r="AD2180" s="568"/>
      <c r="AE2180" s="568"/>
      <c r="AF2180" s="568"/>
      <c r="AG2180" s="1276"/>
      <c r="AH2180" s="564"/>
      <c r="AI2180" s="1457"/>
      <c r="AJ2180" s="1472"/>
    </row>
    <row r="2181" spans="1:36" ht="45" x14ac:dyDescent="0.25">
      <c r="A2181" s="239">
        <v>1</v>
      </c>
      <c r="B2181" s="295" t="s">
        <v>406</v>
      </c>
      <c r="C2181" s="678"/>
      <c r="D2181" s="4"/>
      <c r="E2181" s="415">
        <v>300</v>
      </c>
      <c r="F2181" s="213">
        <f>ROUND(E2181/12*$B$4,0)</f>
        <v>200</v>
      </c>
      <c r="G2181" s="368">
        <v>185</v>
      </c>
      <c r="H2181" s="368">
        <f t="shared" si="867"/>
        <v>92.5</v>
      </c>
      <c r="I2181" s="1156"/>
      <c r="J2181" s="1156"/>
      <c r="K2181" s="1860"/>
      <c r="L2181" s="1860"/>
      <c r="M2181" s="1860"/>
      <c r="N2181" s="1860"/>
      <c r="O2181" s="1860"/>
      <c r="P2181" s="1860"/>
      <c r="Q2181" s="568"/>
      <c r="R2181" s="568"/>
      <c r="S2181" s="568"/>
      <c r="T2181" s="568"/>
      <c r="U2181" s="568"/>
      <c r="V2181" s="568"/>
      <c r="W2181" s="568"/>
      <c r="X2181" s="568"/>
      <c r="Y2181" s="1067"/>
      <c r="Z2181" s="568">
        <f t="shared" si="866"/>
        <v>0</v>
      </c>
      <c r="AA2181" s="1088"/>
      <c r="AB2181" s="568"/>
      <c r="AC2181" s="568"/>
      <c r="AD2181" s="568"/>
      <c r="AE2181" s="568"/>
      <c r="AF2181" s="568"/>
      <c r="AG2181" s="1276"/>
      <c r="AH2181" s="564"/>
      <c r="AI2181" s="1457"/>
      <c r="AJ2181" s="1472"/>
    </row>
    <row r="2182" spans="1:36" ht="29.25" x14ac:dyDescent="0.25">
      <c r="A2182" s="239">
        <v>1</v>
      </c>
      <c r="B2182" s="731" t="s">
        <v>372</v>
      </c>
      <c r="C2182" s="678"/>
      <c r="D2182" s="4"/>
      <c r="E2182" s="444">
        <f>E2138+E2160</f>
        <v>11583.25</v>
      </c>
      <c r="F2182" s="1058">
        <f>F2138+F2160</f>
        <v>7722.166666666667</v>
      </c>
      <c r="G2182" s="1058">
        <f>G2138+G2160</f>
        <v>8762.3050000000003</v>
      </c>
      <c r="H2182" s="1058">
        <f t="shared" si="867"/>
        <v>113.46951416916669</v>
      </c>
      <c r="I2182" s="1156"/>
      <c r="J2182" s="1156"/>
      <c r="K2182" s="1860"/>
      <c r="L2182" s="1860"/>
      <c r="M2182" s="1860"/>
      <c r="N2182" s="1860"/>
      <c r="O2182" s="1860"/>
      <c r="P2182" s="1860"/>
      <c r="Q2182" s="568"/>
      <c r="R2182" s="568"/>
      <c r="S2182" s="568"/>
      <c r="T2182" s="568"/>
      <c r="U2182" s="568"/>
      <c r="V2182" s="568"/>
      <c r="W2182" s="568"/>
      <c r="X2182" s="568"/>
      <c r="Y2182" s="1067"/>
      <c r="Z2182" s="568">
        <f t="shared" si="866"/>
        <v>0</v>
      </c>
      <c r="AA2182" s="1088"/>
      <c r="AB2182" s="568"/>
      <c r="AC2182" s="568"/>
      <c r="AD2182" s="568"/>
      <c r="AE2182" s="568"/>
      <c r="AF2182" s="568"/>
      <c r="AG2182" s="1280">
        <f>AG2138+AG2160</f>
        <v>0</v>
      </c>
      <c r="AH2182" s="564"/>
      <c r="AI2182" s="1457"/>
      <c r="AJ2182" s="1472"/>
    </row>
    <row r="2183" spans="1:36" ht="43.5" x14ac:dyDescent="0.25">
      <c r="A2183" s="239">
        <v>1</v>
      </c>
      <c r="B2183" s="731" t="s">
        <v>401</v>
      </c>
      <c r="C2183" s="678"/>
      <c r="D2183" s="4"/>
      <c r="E2183" s="444">
        <f>E2148</f>
        <v>2434</v>
      </c>
      <c r="F2183" s="793">
        <f>F2148</f>
        <v>1622.6666666666667</v>
      </c>
      <c r="G2183" s="1058">
        <f>G2148</f>
        <v>401</v>
      </c>
      <c r="H2183" s="1058">
        <f t="shared" si="867"/>
        <v>24.712407559572718</v>
      </c>
      <c r="I2183" s="1156"/>
      <c r="J2183" s="1156"/>
      <c r="K2183" s="1860"/>
      <c r="L2183" s="1860"/>
      <c r="M2183" s="1860"/>
      <c r="N2183" s="1860"/>
      <c r="O2183" s="1860"/>
      <c r="P2183" s="1860"/>
      <c r="Q2183" s="568"/>
      <c r="R2183" s="568"/>
      <c r="S2183" s="568"/>
      <c r="T2183" s="568"/>
      <c r="U2183" s="568"/>
      <c r="V2183" s="568"/>
      <c r="W2183" s="568"/>
      <c r="X2183" s="568"/>
      <c r="Y2183" s="1067"/>
      <c r="Z2183" s="568">
        <f t="shared" si="866"/>
        <v>0</v>
      </c>
      <c r="AA2183" s="1088"/>
      <c r="AB2183" s="568"/>
      <c r="AC2183" s="568"/>
      <c r="AD2183" s="568"/>
      <c r="AE2183" s="568"/>
      <c r="AF2183" s="568"/>
      <c r="AG2183" s="1280">
        <f>AG2148</f>
        <v>0</v>
      </c>
      <c r="AH2183" s="564"/>
      <c r="AI2183" s="1457"/>
      <c r="AJ2183" s="1472"/>
    </row>
    <row r="2184" spans="1:36" ht="29.25" x14ac:dyDescent="0.25">
      <c r="A2184" s="239">
        <v>1</v>
      </c>
      <c r="B2184" s="731" t="s">
        <v>373</v>
      </c>
      <c r="C2184" s="678"/>
      <c r="D2184" s="4"/>
      <c r="E2184" s="444">
        <f>E2172+E2146</f>
        <v>6880.5957446808507</v>
      </c>
      <c r="F2184" s="793">
        <f>F2172+F2146</f>
        <v>4586.7304964539007</v>
      </c>
      <c r="G2184" s="1058">
        <f>G2172+G2146</f>
        <v>4786.5319148936169</v>
      </c>
      <c r="H2184" s="1058">
        <f t="shared" si="867"/>
        <v>104.35607495566148</v>
      </c>
      <c r="I2184" s="1156"/>
      <c r="J2184" s="1156"/>
      <c r="K2184" s="1860"/>
      <c r="L2184" s="1860"/>
      <c r="M2184" s="1860"/>
      <c r="N2184" s="1860"/>
      <c r="O2184" s="1860"/>
      <c r="P2184" s="1860"/>
      <c r="Q2184" s="568"/>
      <c r="R2184" s="568"/>
      <c r="S2184" s="568"/>
      <c r="T2184" s="568"/>
      <c r="U2184" s="568"/>
      <c r="V2184" s="568"/>
      <c r="W2184" s="568"/>
      <c r="X2184" s="568"/>
      <c r="Y2184" s="1067"/>
      <c r="Z2184" s="568">
        <f t="shared" si="866"/>
        <v>0</v>
      </c>
      <c r="AA2184" s="1088"/>
      <c r="AB2184" s="568"/>
      <c r="AC2184" s="568"/>
      <c r="AD2184" s="568"/>
      <c r="AE2184" s="568"/>
      <c r="AF2184" s="568"/>
      <c r="AG2184" s="1280">
        <f>AG2172+AG2146</f>
        <v>0</v>
      </c>
      <c r="AH2184" s="564"/>
      <c r="AI2184" s="1457"/>
      <c r="AJ2184" s="1472"/>
    </row>
    <row r="2185" spans="1:36" ht="29.25" x14ac:dyDescent="0.25">
      <c r="A2185" s="239">
        <v>1</v>
      </c>
      <c r="B2185" s="748" t="s">
        <v>374</v>
      </c>
      <c r="C2185" s="678"/>
      <c r="D2185" s="4"/>
      <c r="E2185" s="444">
        <f>E2176</f>
        <v>667</v>
      </c>
      <c r="F2185" s="1058">
        <f>F2176</f>
        <v>445</v>
      </c>
      <c r="G2185" s="1058">
        <f>G2176</f>
        <v>295</v>
      </c>
      <c r="H2185" s="1058">
        <f t="shared" si="867"/>
        <v>66.292134831460672</v>
      </c>
      <c r="I2185" s="1156"/>
      <c r="J2185" s="1156"/>
      <c r="K2185" s="1860"/>
      <c r="L2185" s="1860"/>
      <c r="M2185" s="1860"/>
      <c r="N2185" s="1860"/>
      <c r="O2185" s="1860"/>
      <c r="P2185" s="1860"/>
      <c r="Q2185" s="568">
        <v>666.45306000000005</v>
      </c>
      <c r="R2185" s="568">
        <v>666.45306000000005</v>
      </c>
      <c r="S2185" s="568">
        <v>666.45306000000005</v>
      </c>
      <c r="T2185" s="568">
        <v>666.45306000000005</v>
      </c>
      <c r="U2185" s="568">
        <v>666.45306000000005</v>
      </c>
      <c r="V2185" s="568">
        <v>666.45306000000005</v>
      </c>
      <c r="W2185" s="568">
        <v>666.45306000000005</v>
      </c>
      <c r="X2185" s="568">
        <v>666.45306000000005</v>
      </c>
      <c r="Y2185" s="1215">
        <f t="shared" ref="Y2185" si="869">Q2185/12*$B$4+(R2185-Q2185)/11*7+(S2185-R2185)/10*6+(T2185-S2185)/9*5+(U2185-T2185)/8*4+(V2185-U2185)/7*3+(W2185-V2185)/6*2+(X2185-W2185)/5*1</f>
        <v>444.30204000000003</v>
      </c>
      <c r="Z2185" s="568">
        <f t="shared" si="866"/>
        <v>294.28546</v>
      </c>
      <c r="AA2185" s="1088"/>
      <c r="AB2185" s="568"/>
      <c r="AC2185" s="568">
        <f>Z2185-Y2185</f>
        <v>-150.01658000000003</v>
      </c>
      <c r="AD2185" s="568"/>
      <c r="AE2185" s="568">
        <v>0</v>
      </c>
      <c r="AF2185" s="568">
        <v>294.28546</v>
      </c>
      <c r="AG2185" s="1280">
        <f>AG2176</f>
        <v>0</v>
      </c>
      <c r="AH2185" s="564"/>
      <c r="AI2185" s="1457"/>
      <c r="AJ2185" s="1472"/>
    </row>
    <row r="2186" spans="1:36" ht="15.75" thickBot="1" x14ac:dyDescent="0.3">
      <c r="A2186" s="239">
        <v>1</v>
      </c>
      <c r="B2186" s="788" t="s">
        <v>138</v>
      </c>
      <c r="C2186" s="678"/>
      <c r="D2186" s="4"/>
      <c r="E2186" s="444">
        <f>E2182+E2183+E2147*2.9+E2185+E2173*2.9+E2175/4.2</f>
        <v>34074.30238095238</v>
      </c>
      <c r="F2186" s="793">
        <f>F2182+F2183+F2147*2.9+F2185+F2173*2.9+F2175/4.2</f>
        <v>22715.568253968257</v>
      </c>
      <c r="G2186" s="1058">
        <f>G2182+G2183+G2147*2.9+G2185+G2173*2.9+G2175/4.2</f>
        <v>22915.938333333335</v>
      </c>
      <c r="H2186" s="1058">
        <f t="shared" si="867"/>
        <v>100.88208261895484</v>
      </c>
      <c r="I2186" s="1156"/>
      <c r="J2186" s="1156"/>
      <c r="K2186" s="1860"/>
      <c r="L2186" s="1860"/>
      <c r="M2186" s="1860"/>
      <c r="N2186" s="1860"/>
      <c r="O2186" s="1860"/>
      <c r="P2186" s="1860"/>
      <c r="Q2186" s="568">
        <f t="shared" ref="Q2186:AF2186" si="870">Q2185+Q2179+Q2148+Q2137+Q2159+Q2169</f>
        <v>14277.49512</v>
      </c>
      <c r="R2186" s="568">
        <f t="shared" ref="R2186:S2186" si="871">R2185+R2179+R2148+R2137+R2159+R2169</f>
        <v>14277.49512</v>
      </c>
      <c r="S2186" s="568">
        <f t="shared" si="871"/>
        <v>14277.49512</v>
      </c>
      <c r="T2186" s="568">
        <f t="shared" ref="T2186:U2186" si="872">T2185+T2179+T2148+T2137+T2159+T2169</f>
        <v>14277.49512</v>
      </c>
      <c r="U2186" s="568">
        <f t="shared" si="872"/>
        <v>14277.49512</v>
      </c>
      <c r="V2186" s="568">
        <f t="shared" ref="V2186:W2186" si="873">V2185+V2179+V2148+V2137+V2159+V2169</f>
        <v>14277.49512</v>
      </c>
      <c r="W2186" s="568">
        <f t="shared" si="873"/>
        <v>14277.49512</v>
      </c>
      <c r="X2186" s="568">
        <f t="shared" ref="X2186" si="874">X2185+X2179+X2148+X2137+X2159+X2169</f>
        <v>14277.49512</v>
      </c>
      <c r="Y2186" s="1215">
        <f t="shared" si="870"/>
        <v>9678.6123266666655</v>
      </c>
      <c r="Z2186" s="568">
        <f t="shared" si="870"/>
        <v>8984.3185699999995</v>
      </c>
      <c r="AA2186" s="1088">
        <f t="shared" si="870"/>
        <v>0</v>
      </c>
      <c r="AB2186" s="568">
        <f t="shared" si="870"/>
        <v>0</v>
      </c>
      <c r="AC2186" s="568">
        <f t="shared" si="870"/>
        <v>-694.29375666666544</v>
      </c>
      <c r="AD2186" s="568">
        <f t="shared" si="870"/>
        <v>0</v>
      </c>
      <c r="AE2186" s="568">
        <f t="shared" si="870"/>
        <v>-1.6611300000000002</v>
      </c>
      <c r="AF2186" s="568">
        <f t="shared" si="870"/>
        <v>8982.657439999999</v>
      </c>
      <c r="AG2186" s="1280">
        <f>AG2182+AG2183+AG2147*2.9+AG2185+AG2173*2.9+AG2175/4.2</f>
        <v>0</v>
      </c>
      <c r="AH2186" s="564">
        <f t="shared" ref="AH2186" si="875">AH2185+AH2179+AH2148+AH2137+AH2159+AH2169</f>
        <v>0</v>
      </c>
      <c r="AI2186" s="1457"/>
      <c r="AJ2186" s="1472"/>
    </row>
    <row r="2187" spans="1:36" ht="15.75" thickBot="1" x14ac:dyDescent="0.3">
      <c r="A2187" s="239">
        <v>1</v>
      </c>
      <c r="B2187" s="2074" t="s">
        <v>407</v>
      </c>
      <c r="C2187" s="2075"/>
      <c r="D2187" s="2074"/>
      <c r="E2187" s="463"/>
      <c r="F2187" s="2202"/>
      <c r="G2187" s="2202"/>
      <c r="H2187" s="2202"/>
      <c r="I2187" s="2202"/>
      <c r="J2187" s="2202"/>
      <c r="K2187" s="2202"/>
      <c r="L2187" s="2202"/>
      <c r="M2187" s="2202"/>
      <c r="N2187" s="2202"/>
      <c r="O2187" s="2202"/>
      <c r="P2187" s="2202"/>
      <c r="Q2187" s="574">
        <f t="shared" ref="Q2187:V2187" si="876">Q2186+Q2136</f>
        <v>14277.49512</v>
      </c>
      <c r="R2187" s="574">
        <f t="shared" si="876"/>
        <v>14277.49512</v>
      </c>
      <c r="S2187" s="574">
        <f t="shared" si="876"/>
        <v>14277.49512</v>
      </c>
      <c r="T2187" s="574">
        <f t="shared" si="876"/>
        <v>14277.49512</v>
      </c>
      <c r="U2187" s="574">
        <f t="shared" si="876"/>
        <v>14277.49512</v>
      </c>
      <c r="V2187" s="574">
        <f t="shared" si="876"/>
        <v>14277.49512</v>
      </c>
      <c r="W2187" s="574">
        <f t="shared" ref="W2187:X2187" si="877">W2186+W2136</f>
        <v>14277.49512</v>
      </c>
      <c r="X2187" s="574">
        <f t="shared" si="877"/>
        <v>14277.49512</v>
      </c>
      <c r="Y2187" s="1068">
        <f t="shared" ref="Y2187:AF2187" si="878">Y2186+Y2136</f>
        <v>9678.6123266666655</v>
      </c>
      <c r="Z2187" s="574">
        <f t="shared" si="878"/>
        <v>8984.3185699999995</v>
      </c>
      <c r="AA2187" s="1093">
        <f t="shared" si="878"/>
        <v>0</v>
      </c>
      <c r="AB2187" s="277">
        <f t="shared" si="878"/>
        <v>0</v>
      </c>
      <c r="AC2187" s="574">
        <f t="shared" si="878"/>
        <v>-694.29375666666544</v>
      </c>
      <c r="AD2187" s="574">
        <f t="shared" si="878"/>
        <v>0</v>
      </c>
      <c r="AE2187" s="574">
        <f t="shared" si="878"/>
        <v>-1.6611300000000002</v>
      </c>
      <c r="AF2187" s="574">
        <f t="shared" si="878"/>
        <v>8982.657439999999</v>
      </c>
      <c r="AG2187" s="2263"/>
      <c r="AH2187" s="1202">
        <f t="shared" ref="AH2187" si="879">AH2186+AH2136</f>
        <v>0</v>
      </c>
      <c r="AI2187" s="1457"/>
      <c r="AJ2187" s="1472"/>
    </row>
    <row r="2188" spans="1:36" x14ac:dyDescent="0.25">
      <c r="A2188" s="239">
        <v>1</v>
      </c>
      <c r="B2188" s="2117"/>
      <c r="C2188" s="2118"/>
      <c r="D2188" s="2117"/>
      <c r="E2188" s="427"/>
      <c r="F2188" s="2264"/>
      <c r="G2188" s="2264"/>
      <c r="H2188" s="2264"/>
      <c r="I2188" s="374"/>
      <c r="J2188" s="374"/>
      <c r="K2188" s="374"/>
      <c r="L2188" s="374"/>
      <c r="M2188" s="374"/>
      <c r="N2188" s="374"/>
      <c r="O2188" s="374"/>
      <c r="P2188" s="374"/>
      <c r="Q2188" s="567"/>
      <c r="R2188" s="567"/>
      <c r="S2188" s="567"/>
      <c r="T2188" s="567"/>
      <c r="U2188" s="567"/>
      <c r="V2188" s="567"/>
      <c r="W2188" s="567"/>
      <c r="X2188" s="567"/>
      <c r="Y2188" s="1066"/>
      <c r="Z2188" s="567">
        <f t="shared" ref="Z2188:Z2202" si="880">AF2188-AE2188-AB2188</f>
        <v>0</v>
      </c>
      <c r="AA2188" s="1091"/>
      <c r="AB2188" s="567"/>
      <c r="AC2188" s="567"/>
      <c r="AD2188" s="567"/>
      <c r="AE2188" s="567"/>
      <c r="AF2188" s="567"/>
      <c r="AG2188" s="2265"/>
      <c r="AH2188" s="610"/>
      <c r="AI2188" s="1457"/>
      <c r="AJ2188" s="1472"/>
    </row>
    <row r="2189" spans="1:36" ht="57.75" x14ac:dyDescent="0.25">
      <c r="A2189" s="239">
        <v>1</v>
      </c>
      <c r="B2189" s="2248" t="s">
        <v>550</v>
      </c>
      <c r="C2189" s="2248"/>
      <c r="D2189" s="1007"/>
      <c r="E2189" s="417"/>
      <c r="F2189" s="2061"/>
      <c r="G2189" s="2061"/>
      <c r="H2189" s="2061"/>
      <c r="I2189" s="368"/>
      <c r="J2189" s="368"/>
      <c r="K2189" s="368"/>
      <c r="L2189" s="368"/>
      <c r="M2189" s="368"/>
      <c r="N2189" s="368"/>
      <c r="O2189" s="368"/>
      <c r="P2189" s="368"/>
      <c r="Q2189" s="568"/>
      <c r="R2189" s="568"/>
      <c r="S2189" s="568"/>
      <c r="T2189" s="568"/>
      <c r="U2189" s="568"/>
      <c r="V2189" s="568"/>
      <c r="W2189" s="568"/>
      <c r="X2189" s="568"/>
      <c r="Y2189" s="1067"/>
      <c r="Z2189" s="568">
        <f t="shared" si="880"/>
        <v>0</v>
      </c>
      <c r="AA2189" s="1088"/>
      <c r="AB2189" s="568"/>
      <c r="AC2189" s="568"/>
      <c r="AD2189" s="568"/>
      <c r="AE2189" s="568"/>
      <c r="AF2189" s="568"/>
      <c r="AG2189" s="2063"/>
      <c r="AH2189" s="564"/>
      <c r="AI2189" s="1457"/>
      <c r="AJ2189" s="1472"/>
    </row>
    <row r="2190" spans="1:36" x14ac:dyDescent="0.25">
      <c r="A2190" s="239">
        <v>1</v>
      </c>
      <c r="B2190" s="1900" t="s">
        <v>5</v>
      </c>
      <c r="C2190" s="1901"/>
      <c r="D2190" s="1900"/>
      <c r="E2190" s="417"/>
      <c r="F2190" s="2061"/>
      <c r="G2190" s="2061"/>
      <c r="H2190" s="2061"/>
      <c r="I2190" s="368"/>
      <c r="J2190" s="368"/>
      <c r="K2190" s="368"/>
      <c r="L2190" s="368"/>
      <c r="M2190" s="368"/>
      <c r="N2190" s="368"/>
      <c r="O2190" s="368"/>
      <c r="P2190" s="368"/>
      <c r="Q2190" s="568"/>
      <c r="R2190" s="568"/>
      <c r="S2190" s="568"/>
      <c r="T2190" s="568"/>
      <c r="U2190" s="568"/>
      <c r="V2190" s="568"/>
      <c r="W2190" s="568"/>
      <c r="X2190" s="568"/>
      <c r="Y2190" s="1067"/>
      <c r="Z2190" s="568">
        <f t="shared" si="880"/>
        <v>0</v>
      </c>
      <c r="AA2190" s="1088"/>
      <c r="AB2190" s="568"/>
      <c r="AC2190" s="568"/>
      <c r="AD2190" s="568"/>
      <c r="AE2190" s="568"/>
      <c r="AF2190" s="568"/>
      <c r="AG2190" s="2063"/>
      <c r="AH2190" s="564"/>
      <c r="AI2190" s="1457"/>
      <c r="AJ2190" s="1472"/>
    </row>
    <row r="2191" spans="1:36" x14ac:dyDescent="0.25">
      <c r="A2191" s="239">
        <v>1</v>
      </c>
      <c r="B2191" s="2044" t="s">
        <v>132</v>
      </c>
      <c r="C2191" s="1470" t="s">
        <v>300</v>
      </c>
      <c r="D2191" s="2044">
        <v>320</v>
      </c>
      <c r="E2191" s="420">
        <v>2950</v>
      </c>
      <c r="F2191" s="218">
        <f>E2191/12*$B$4</f>
        <v>1966.6666666666667</v>
      </c>
      <c r="G2191" s="218">
        <v>1910</v>
      </c>
      <c r="H2191" s="218">
        <f>G2191/F2191*100</f>
        <v>97.118644067796609</v>
      </c>
      <c r="I2191" s="2257">
        <v>13</v>
      </c>
      <c r="J2191" s="1482">
        <f>M2191/G2191</f>
        <v>12.419895287958115</v>
      </c>
      <c r="K2191" s="481">
        <f>ROUND(E2191*I2191,0)</f>
        <v>38350</v>
      </c>
      <c r="L2191" s="481">
        <f>ROUND(K2191/12*$B$4,0)</f>
        <v>25567</v>
      </c>
      <c r="M2191" s="481">
        <v>23722</v>
      </c>
      <c r="N2191" s="481">
        <f>M2191/L2191*100</f>
        <v>92.783666445026796</v>
      </c>
      <c r="O2191" s="219">
        <f>K2191/D2191</f>
        <v>119.84375</v>
      </c>
      <c r="P2191" s="481">
        <f>M2191/$B$4*12/O2191</f>
        <v>296.9116036505867</v>
      </c>
      <c r="Q2191" s="569"/>
      <c r="R2191" s="569"/>
      <c r="S2191" s="569"/>
      <c r="T2191" s="569"/>
      <c r="U2191" s="569"/>
      <c r="V2191" s="569"/>
      <c r="W2191" s="569"/>
      <c r="X2191" s="569"/>
      <c r="Y2191" s="1214"/>
      <c r="Z2191" s="569">
        <f t="shared" si="880"/>
        <v>0</v>
      </c>
      <c r="AA2191" s="1504"/>
      <c r="AB2191" s="569"/>
      <c r="AC2191" s="569"/>
      <c r="AD2191" s="569"/>
      <c r="AE2191" s="569"/>
      <c r="AF2191" s="569"/>
      <c r="AG2191" s="1490"/>
      <c r="AH2191" s="1200"/>
      <c r="AI2191" s="1457"/>
      <c r="AJ2191" s="1472"/>
    </row>
    <row r="2192" spans="1:36" x14ac:dyDescent="0.25">
      <c r="A2192" s="239">
        <v>1</v>
      </c>
      <c r="B2192" s="1523" t="s">
        <v>7</v>
      </c>
      <c r="C2192" s="1522"/>
      <c r="D2192" s="1523"/>
      <c r="E2192" s="429">
        <f>E2191</f>
        <v>2950</v>
      </c>
      <c r="F2192" s="2023">
        <f>F2191</f>
        <v>1966.6666666666667</v>
      </c>
      <c r="G2192" s="2023">
        <f>G2191</f>
        <v>1910</v>
      </c>
      <c r="H2192" s="2266">
        <f>G2192/F2192*100</f>
        <v>97.118644067796609</v>
      </c>
      <c r="I2192" s="1558">
        <f>IF(E2192=0,0,K2192/E2192)</f>
        <v>13</v>
      </c>
      <c r="J2192" s="8">
        <f>M2192/G2192</f>
        <v>12.419895287958115</v>
      </c>
      <c r="K2192" s="1157">
        <f>K2191</f>
        <v>38350</v>
      </c>
      <c r="L2192" s="1157">
        <f>L2191</f>
        <v>25567</v>
      </c>
      <c r="M2192" s="1157">
        <f>M2191</f>
        <v>23722</v>
      </c>
      <c r="N2192" s="1576">
        <f>M2192/L2192*100</f>
        <v>92.783666445026796</v>
      </c>
      <c r="O2192" s="366">
        <f>SUM(O2191)</f>
        <v>119.84375</v>
      </c>
      <c r="P2192" s="1576">
        <f>M2192/$B$4*12/O2192</f>
        <v>296.9116036505867</v>
      </c>
      <c r="Q2192" s="566">
        <v>126335.54997000001</v>
      </c>
      <c r="R2192" s="566">
        <v>126335.54997000001</v>
      </c>
      <c r="S2192" s="566">
        <v>126335.54997000001</v>
      </c>
      <c r="T2192" s="566">
        <v>126335.54997000001</v>
      </c>
      <c r="U2192" s="566">
        <v>126335.54997000001</v>
      </c>
      <c r="V2192" s="566">
        <v>126335.54997000001</v>
      </c>
      <c r="W2192" s="566">
        <v>126335.54997000001</v>
      </c>
      <c r="X2192" s="566">
        <v>126366.11379</v>
      </c>
      <c r="Y2192" s="2694">
        <f t="shared" ref="Y2192" si="881">Q2192/12*$B$4+(R2192-Q2192)/11*7+(S2192-R2192)/10*6+(T2192-S2192)/9*5+(U2192-T2192)/8*4+(V2192-U2192)/7*3+(W2192-V2192)/6*2+(X2192-W2192)/5*1</f>
        <v>84229.81274400001</v>
      </c>
      <c r="Z2192" s="566">
        <f t="shared" si="880"/>
        <v>81055.282360000012</v>
      </c>
      <c r="AA2192" s="1092"/>
      <c r="AB2192" s="566"/>
      <c r="AC2192" s="566">
        <f>Z2192-Y2192</f>
        <v>-3174.5303839999979</v>
      </c>
      <c r="AD2192" s="566">
        <v>-431.28947999999997</v>
      </c>
      <c r="AE2192" s="566">
        <v>-61.145620000000001</v>
      </c>
      <c r="AF2192" s="566">
        <v>80994.136740000016</v>
      </c>
      <c r="AG2192" s="2026">
        <f>AG2191</f>
        <v>0</v>
      </c>
      <c r="AH2192" s="1205"/>
      <c r="AI2192" s="1457"/>
      <c r="AJ2192" s="1472"/>
    </row>
    <row r="2193" spans="1:36" x14ac:dyDescent="0.25">
      <c r="A2193" s="239">
        <v>1</v>
      </c>
      <c r="B2193" s="240" t="s">
        <v>29</v>
      </c>
      <c r="C2193" s="2267"/>
      <c r="D2193" s="1632"/>
      <c r="E2193" s="473"/>
      <c r="F2193" s="2268"/>
      <c r="G2193" s="2268"/>
      <c r="H2193" s="2023"/>
      <c r="I2193" s="1830"/>
      <c r="J2193" s="485"/>
      <c r="K2193" s="2218"/>
      <c r="L2193" s="2218"/>
      <c r="M2193" s="2218"/>
      <c r="N2193" s="1474"/>
      <c r="O2193" s="1722"/>
      <c r="P2193" s="1488"/>
      <c r="Q2193" s="567"/>
      <c r="R2193" s="567"/>
      <c r="S2193" s="567"/>
      <c r="T2193" s="567"/>
      <c r="U2193" s="567"/>
      <c r="V2193" s="567"/>
      <c r="W2193" s="567"/>
      <c r="X2193" s="567"/>
      <c r="Y2193" s="1066"/>
      <c r="Z2193" s="567">
        <f t="shared" si="880"/>
        <v>0</v>
      </c>
      <c r="AA2193" s="1091"/>
      <c r="AB2193" s="567"/>
      <c r="AC2193" s="567"/>
      <c r="AD2193" s="567"/>
      <c r="AE2193" s="567"/>
      <c r="AF2193" s="567"/>
      <c r="AG2193" s="2269"/>
      <c r="AH2193" s="610"/>
      <c r="AI2193" s="1457"/>
      <c r="AJ2193" s="1472"/>
    </row>
    <row r="2194" spans="1:36" x14ac:dyDescent="0.25">
      <c r="A2194" s="239">
        <v>1</v>
      </c>
      <c r="B2194" s="1738" t="s">
        <v>150</v>
      </c>
      <c r="C2194" s="2270"/>
      <c r="D2194" s="2089"/>
      <c r="E2194" s="421"/>
      <c r="F2194" s="2061"/>
      <c r="G2194" s="2023"/>
      <c r="H2194" s="2205"/>
      <c r="I2194" s="485"/>
      <c r="J2194" s="385"/>
      <c r="K2194" s="2055"/>
      <c r="L2194" s="1058"/>
      <c r="M2194" s="2055"/>
      <c r="N2194" s="270"/>
      <c r="O2194" s="1645"/>
      <c r="P2194" s="270"/>
      <c r="Q2194" s="568"/>
      <c r="R2194" s="568"/>
      <c r="S2194" s="568"/>
      <c r="T2194" s="568"/>
      <c r="U2194" s="568"/>
      <c r="V2194" s="568"/>
      <c r="W2194" s="568"/>
      <c r="X2194" s="568"/>
      <c r="Y2194" s="1067"/>
      <c r="Z2194" s="568">
        <f t="shared" si="880"/>
        <v>0</v>
      </c>
      <c r="AA2194" s="1088"/>
      <c r="AB2194" s="568"/>
      <c r="AC2194" s="568"/>
      <c r="AD2194" s="568"/>
      <c r="AE2194" s="568"/>
      <c r="AF2194" s="568"/>
      <c r="AG2194" s="2026"/>
      <c r="AH2194" s="564"/>
      <c r="AI2194" s="1457"/>
      <c r="AJ2194" s="1472"/>
    </row>
    <row r="2195" spans="1:36" x14ac:dyDescent="0.25">
      <c r="A2195" s="239">
        <v>1</v>
      </c>
      <c r="B2195" s="222" t="s">
        <v>134</v>
      </c>
      <c r="C2195" s="665"/>
      <c r="D2195" s="2271">
        <v>300</v>
      </c>
      <c r="E2195" s="420">
        <v>637</v>
      </c>
      <c r="F2195" s="216">
        <f>E2195/12*$B$4</f>
        <v>424.66666666666669</v>
      </c>
      <c r="G2195" s="1860">
        <v>491</v>
      </c>
      <c r="H2195" s="1860">
        <f>G2195/F2195*100</f>
        <v>115.62009419152275</v>
      </c>
      <c r="I2195" s="1834">
        <v>10</v>
      </c>
      <c r="J2195" s="269">
        <f>M2195/G2195</f>
        <v>9.8737270875763752</v>
      </c>
      <c r="K2195" s="270">
        <f>ROUND(E2195*I2195,0)</f>
        <v>6370</v>
      </c>
      <c r="L2195" s="1488">
        <f>ROUND(K2195/12*$B$4,0)</f>
        <v>4247</v>
      </c>
      <c r="M2195" s="1406">
        <v>4848</v>
      </c>
      <c r="N2195" s="270">
        <f>M2195/L2195*100</f>
        <v>114.15116552860842</v>
      </c>
      <c r="O2195" s="213">
        <f>K2195/D2195</f>
        <v>21.233333333333334</v>
      </c>
      <c r="P2195" s="270">
        <f>M2195/$B$4*12/O2195</f>
        <v>342.48037676609101</v>
      </c>
      <c r="Q2195" s="568"/>
      <c r="R2195" s="568"/>
      <c r="S2195" s="568"/>
      <c r="T2195" s="568"/>
      <c r="U2195" s="568"/>
      <c r="V2195" s="568"/>
      <c r="W2195" s="568"/>
      <c r="X2195" s="568"/>
      <c r="Y2195" s="1067"/>
      <c r="Z2195" s="568">
        <f t="shared" si="880"/>
        <v>0</v>
      </c>
      <c r="AA2195" s="1088"/>
      <c r="AB2195" s="568"/>
      <c r="AC2195" s="568"/>
      <c r="AD2195" s="568"/>
      <c r="AE2195" s="568"/>
      <c r="AF2195" s="568"/>
      <c r="AG2195" s="2272"/>
      <c r="AH2195" s="564"/>
      <c r="AI2195" s="1457"/>
      <c r="AJ2195" s="1472"/>
    </row>
    <row r="2196" spans="1:36" x14ac:dyDescent="0.25">
      <c r="A2196" s="239">
        <v>1</v>
      </c>
      <c r="B2196" s="247" t="s">
        <v>78</v>
      </c>
      <c r="C2196" s="693"/>
      <c r="D2196" s="1632"/>
      <c r="E2196" s="449">
        <f t="shared" ref="E2196:G2197" si="882">SUM(E2195)</f>
        <v>637</v>
      </c>
      <c r="F2196" s="2023">
        <f t="shared" si="882"/>
        <v>424.66666666666669</v>
      </c>
      <c r="G2196" s="2273">
        <f t="shared" si="882"/>
        <v>491</v>
      </c>
      <c r="H2196" s="2273">
        <f>G2196/F2196*100</f>
        <v>115.62009419152275</v>
      </c>
      <c r="I2196" s="1585">
        <f>SUM(I2195)</f>
        <v>10</v>
      </c>
      <c r="J2196" s="1482">
        <f>M2196/G2196</f>
        <v>9.8737270875763752</v>
      </c>
      <c r="K2196" s="2055">
        <f>K2195</f>
        <v>6370</v>
      </c>
      <c r="L2196" s="2055">
        <f>L2195</f>
        <v>4247</v>
      </c>
      <c r="M2196" s="2274">
        <f>M2195</f>
        <v>4848</v>
      </c>
      <c r="N2196" s="481">
        <f>M2196/L2196*100</f>
        <v>114.15116552860842</v>
      </c>
      <c r="O2196" s="1600">
        <f>SUM(O2195)</f>
        <v>21.233333333333334</v>
      </c>
      <c r="P2196" s="481">
        <f>M2196/$B$4*12/O2196</f>
        <v>342.48037676609101</v>
      </c>
      <c r="Q2196" s="569"/>
      <c r="R2196" s="569"/>
      <c r="S2196" s="569"/>
      <c r="T2196" s="569"/>
      <c r="U2196" s="569"/>
      <c r="V2196" s="569"/>
      <c r="W2196" s="569"/>
      <c r="X2196" s="569"/>
      <c r="Y2196" s="1214"/>
      <c r="Z2196" s="569">
        <f t="shared" si="880"/>
        <v>0</v>
      </c>
      <c r="AA2196" s="1504"/>
      <c r="AB2196" s="569"/>
      <c r="AC2196" s="569"/>
      <c r="AD2196" s="569"/>
      <c r="AE2196" s="569"/>
      <c r="AF2196" s="569"/>
      <c r="AG2196" s="2275">
        <f t="shared" ref="AG2196" si="883">SUM(AG2195)</f>
        <v>0</v>
      </c>
      <c r="AH2196" s="1200"/>
      <c r="AI2196" s="1457"/>
      <c r="AJ2196" s="1472"/>
    </row>
    <row r="2197" spans="1:36" ht="29.25" thickBot="1" x14ac:dyDescent="0.3">
      <c r="A2197" s="239">
        <v>1</v>
      </c>
      <c r="B2197" s="2261" t="s">
        <v>214</v>
      </c>
      <c r="C2197" s="2261"/>
      <c r="D2197" s="1806"/>
      <c r="E2197" s="429">
        <f t="shared" si="882"/>
        <v>637</v>
      </c>
      <c r="F2197" s="2276">
        <f t="shared" si="882"/>
        <v>424.66666666666669</v>
      </c>
      <c r="G2197" s="2276">
        <f t="shared" si="882"/>
        <v>491</v>
      </c>
      <c r="H2197" s="2277">
        <f>G2197/F2197*100</f>
        <v>115.62009419152275</v>
      </c>
      <c r="I2197" s="957">
        <f>SUM(I2196)</f>
        <v>10</v>
      </c>
      <c r="J2197" s="1559">
        <f>M2197/G2197</f>
        <v>9.8737270875763752</v>
      </c>
      <c r="K2197" s="2276">
        <f>SUM(K2196)</f>
        <v>6370</v>
      </c>
      <c r="L2197" s="2276">
        <f>SUM(L2196)</f>
        <v>4247</v>
      </c>
      <c r="M2197" s="2276">
        <f>SUM(M2196)</f>
        <v>4848</v>
      </c>
      <c r="N2197" s="1560">
        <f>M2197/L2197*100</f>
        <v>114.15116552860842</v>
      </c>
      <c r="O2197" s="2276">
        <f>SUM(O2196)</f>
        <v>21.233333333333334</v>
      </c>
      <c r="P2197" s="1560">
        <f>M2197/$B$4*12/O2197</f>
        <v>342.48037676609101</v>
      </c>
      <c r="Q2197" s="573">
        <v>18715.962383999999</v>
      </c>
      <c r="R2197" s="573">
        <v>18715.962383999999</v>
      </c>
      <c r="S2197" s="573">
        <v>18715.962383999999</v>
      </c>
      <c r="T2197" s="573">
        <v>18715.962383999999</v>
      </c>
      <c r="U2197" s="573">
        <v>18715.962383999999</v>
      </c>
      <c r="V2197" s="573">
        <v>18715.962383999999</v>
      </c>
      <c r="W2197" s="573">
        <v>18715.962383999999</v>
      </c>
      <c r="X2197" s="573">
        <v>20843.440463999999</v>
      </c>
      <c r="Y2197" s="1219">
        <f t="shared" ref="Y2197" si="884">Q2197/12*$B$4+(R2197-Q2197)/11*7+(S2197-R2197)/10*6+(T2197-S2197)/9*5+(U2197-T2197)/8*4+(V2197-U2197)/7*3+(W2197-V2197)/6*2+(X2197-W2197)/5*1</f>
        <v>12902.803871999999</v>
      </c>
      <c r="Z2197" s="573">
        <f t="shared" si="880"/>
        <v>17190.295910000004</v>
      </c>
      <c r="AA2197" s="1090"/>
      <c r="AB2197" s="573"/>
      <c r="AC2197" s="573">
        <f>Z2197-Y2197</f>
        <v>4287.4920380000058</v>
      </c>
      <c r="AD2197" s="573">
        <v>-65.266040000000004</v>
      </c>
      <c r="AE2197" s="573">
        <v>0</v>
      </c>
      <c r="AF2197" s="573">
        <v>17190.295910000004</v>
      </c>
      <c r="AG2197" s="2278">
        <f t="shared" ref="AG2197" si="885">SUM(AG2196)</f>
        <v>0</v>
      </c>
      <c r="AH2197" s="1254"/>
      <c r="AI2197" s="1457"/>
      <c r="AJ2197" s="1472"/>
    </row>
    <row r="2198" spans="1:36" ht="15.75" thickBot="1" x14ac:dyDescent="0.3">
      <c r="A2198" s="239">
        <v>1</v>
      </c>
      <c r="B2198" s="2074" t="s">
        <v>407</v>
      </c>
      <c r="C2198" s="2075"/>
      <c r="D2198" s="2074"/>
      <c r="E2198" s="463"/>
      <c r="F2198" s="2202"/>
      <c r="G2198" s="2202"/>
      <c r="H2198" s="2202"/>
      <c r="I2198" s="2202"/>
      <c r="J2198" s="2202"/>
      <c r="K2198" s="2202"/>
      <c r="L2198" s="2202"/>
      <c r="M2198" s="2202">
        <f>SUM(M2192,M2197)</f>
        <v>28570</v>
      </c>
      <c r="N2198" s="2202"/>
      <c r="O2198" s="2202"/>
      <c r="P2198" s="2202"/>
      <c r="Q2198" s="574">
        <f t="shared" ref="Q2198:Y2198" si="886">SUM(Q2192,Q2197)</f>
        <v>145051.51235400001</v>
      </c>
      <c r="R2198" s="574">
        <f t="shared" si="886"/>
        <v>145051.51235400001</v>
      </c>
      <c r="S2198" s="574">
        <f t="shared" si="886"/>
        <v>145051.51235400001</v>
      </c>
      <c r="T2198" s="574">
        <f t="shared" si="886"/>
        <v>145051.51235400001</v>
      </c>
      <c r="U2198" s="574">
        <f t="shared" si="886"/>
        <v>145051.51235400001</v>
      </c>
      <c r="V2198" s="574">
        <f t="shared" ref="V2198:W2198" si="887">SUM(V2192,V2197)</f>
        <v>145051.51235400001</v>
      </c>
      <c r="W2198" s="574">
        <f t="shared" si="887"/>
        <v>145051.51235400001</v>
      </c>
      <c r="X2198" s="574">
        <f t="shared" ref="X2198" si="888">SUM(X2192,X2197)</f>
        <v>147209.55425400002</v>
      </c>
      <c r="Y2198" s="1068">
        <f t="shared" si="886"/>
        <v>97132.616616000014</v>
      </c>
      <c r="Z2198" s="574">
        <f t="shared" si="880"/>
        <v>98245.578270000013</v>
      </c>
      <c r="AA2198" s="1093">
        <f>SUM(AA2192:AA2197)</f>
        <v>0</v>
      </c>
      <c r="AB2198" s="277">
        <f>SUM(AB2192:AB2197)</f>
        <v>0</v>
      </c>
      <c r="AC2198" s="574">
        <f>SUM(AC2192,AC2197)</f>
        <v>1112.9616540000079</v>
      </c>
      <c r="AD2198" s="574">
        <f>SUM(AD2192,AD2197)</f>
        <v>-496.55552</v>
      </c>
      <c r="AE2198" s="574">
        <f>SUM(AE2192,AE2197)</f>
        <v>-61.145620000000001</v>
      </c>
      <c r="AF2198" s="574">
        <f>SUM(AF2192,AF2197)</f>
        <v>98184.432650000017</v>
      </c>
      <c r="AG2198" s="2263"/>
      <c r="AH2198" s="1202">
        <f>SUM(AH2192,AH2197)</f>
        <v>0</v>
      </c>
      <c r="AI2198" s="1457"/>
      <c r="AJ2198" s="1472"/>
    </row>
    <row r="2199" spans="1:36" x14ac:dyDescent="0.25">
      <c r="A2199" s="239">
        <v>1</v>
      </c>
      <c r="B2199" s="1658"/>
      <c r="C2199" s="2279"/>
      <c r="D2199" s="1658"/>
      <c r="E2199" s="450"/>
      <c r="F2199" s="2218"/>
      <c r="G2199" s="2218"/>
      <c r="H2199" s="2218"/>
      <c r="I2199" s="2218"/>
      <c r="J2199" s="2218"/>
      <c r="K2199" s="2218"/>
      <c r="L2199" s="2218"/>
      <c r="M2199" s="2218"/>
      <c r="N2199" s="2218"/>
      <c r="O2199" s="2218"/>
      <c r="P2199" s="2218"/>
      <c r="Q2199" s="567"/>
      <c r="R2199" s="567"/>
      <c r="S2199" s="567"/>
      <c r="T2199" s="567"/>
      <c r="U2199" s="567"/>
      <c r="V2199" s="567"/>
      <c r="W2199" s="567"/>
      <c r="X2199" s="567"/>
      <c r="Y2199" s="1066"/>
      <c r="Z2199" s="567">
        <f t="shared" si="880"/>
        <v>0</v>
      </c>
      <c r="AA2199" s="1091"/>
      <c r="AB2199" s="567"/>
      <c r="AC2199" s="567"/>
      <c r="AD2199" s="567"/>
      <c r="AE2199" s="567"/>
      <c r="AF2199" s="567"/>
      <c r="AG2199" s="2280"/>
      <c r="AH2199" s="610"/>
      <c r="AI2199" s="1457"/>
      <c r="AJ2199" s="1472"/>
    </row>
    <row r="2200" spans="1:36" ht="29.25" x14ac:dyDescent="0.25">
      <c r="A2200" s="239">
        <v>1</v>
      </c>
      <c r="B2200" s="2248" t="s">
        <v>551</v>
      </c>
      <c r="C2200" s="2248"/>
      <c r="D2200" s="2281"/>
      <c r="E2200" s="415"/>
      <c r="F2200" s="368"/>
      <c r="G2200" s="368"/>
      <c r="H2200" s="368"/>
      <c r="I2200" s="368"/>
      <c r="J2200" s="368"/>
      <c r="K2200" s="368"/>
      <c r="L2200" s="368"/>
      <c r="M2200" s="368"/>
      <c r="N2200" s="368"/>
      <c r="O2200" s="368"/>
      <c r="P2200" s="368"/>
      <c r="Q2200" s="568"/>
      <c r="R2200" s="568"/>
      <c r="S2200" s="568"/>
      <c r="T2200" s="568"/>
      <c r="U2200" s="568"/>
      <c r="V2200" s="568"/>
      <c r="W2200" s="568"/>
      <c r="X2200" s="568"/>
      <c r="Y2200" s="1067"/>
      <c r="Z2200" s="568">
        <f t="shared" si="880"/>
        <v>0</v>
      </c>
      <c r="AA2200" s="1088"/>
      <c r="AB2200" s="568"/>
      <c r="AC2200" s="568"/>
      <c r="AD2200" s="568"/>
      <c r="AE2200" s="568"/>
      <c r="AF2200" s="568"/>
      <c r="AG2200" s="1276"/>
      <c r="AH2200" s="564"/>
      <c r="AI2200" s="1457"/>
      <c r="AJ2200" s="1472"/>
    </row>
    <row r="2201" spans="1:36" x14ac:dyDescent="0.25">
      <c r="A2201" s="239">
        <v>1</v>
      </c>
      <c r="B2201" s="755" t="s">
        <v>475</v>
      </c>
      <c r="C2201" s="2249"/>
      <c r="D2201" s="1900"/>
      <c r="E2201" s="415"/>
      <c r="F2201" s="368"/>
      <c r="G2201" s="368"/>
      <c r="H2201" s="368"/>
      <c r="I2201" s="368"/>
      <c r="J2201" s="368"/>
      <c r="K2201" s="368"/>
      <c r="L2201" s="368"/>
      <c r="M2201" s="368"/>
      <c r="N2201" s="368"/>
      <c r="O2201" s="368"/>
      <c r="P2201" s="368"/>
      <c r="Q2201" s="568">
        <v>11132.67849</v>
      </c>
      <c r="R2201" s="568">
        <v>11132.67849</v>
      </c>
      <c r="S2201" s="568">
        <v>11132.67849</v>
      </c>
      <c r="T2201" s="568">
        <v>11132.67849</v>
      </c>
      <c r="U2201" s="568">
        <v>11132.67849</v>
      </c>
      <c r="V2201" s="568">
        <v>11132.67849</v>
      </c>
      <c r="W2201" s="568">
        <v>11132.67849</v>
      </c>
      <c r="X2201" s="568">
        <v>11132.67849</v>
      </c>
      <c r="Y2201" s="3672">
        <f>(Q2201-314.55765)/12*$B$4+314.55765+(R2201-Q2201)/11*7+(S2201-R2201)/10*6+(T2201-S2201)/9*5+(U2201-T2201)/8*4+(V2201-U2201)/7*3+(W2201-V2201)/6*2+(X2201-W2201)/5*1</f>
        <v>7526.6382099999992</v>
      </c>
      <c r="Z2201" s="568">
        <f t="shared" si="880"/>
        <v>7347.1504499999992</v>
      </c>
      <c r="AA2201" s="1088"/>
      <c r="AB2201" s="568"/>
      <c r="AC2201" s="568">
        <f>Z2201-Y2201</f>
        <v>-179.48775999999998</v>
      </c>
      <c r="AD2201" s="568"/>
      <c r="AE2201" s="568">
        <v>0</v>
      </c>
      <c r="AF2201" s="568">
        <v>7347.1504499999992</v>
      </c>
      <c r="AG2201" s="1276"/>
      <c r="AH2201" s="564"/>
      <c r="AI2201" s="1457"/>
      <c r="AJ2201" s="1472"/>
    </row>
    <row r="2202" spans="1:36" ht="29.25" x14ac:dyDescent="0.25">
      <c r="A2202" s="239">
        <v>1</v>
      </c>
      <c r="B2202" s="790" t="s">
        <v>386</v>
      </c>
      <c r="C2202" s="678"/>
      <c r="D2202" s="4"/>
      <c r="E2202" s="1150">
        <f>E2204+E2205+E2207+E2209</f>
        <v>6716</v>
      </c>
      <c r="F2202" s="1058">
        <f>F2204+F2205+F2207+F2209</f>
        <v>4477</v>
      </c>
      <c r="G2202" s="1058">
        <f>G2204+G2205+G2207+G2209</f>
        <v>3741</v>
      </c>
      <c r="H2202" s="1058">
        <f>G2202/F2202*100</f>
        <v>83.560419924056291</v>
      </c>
      <c r="I2202" s="368"/>
      <c r="J2202" s="368"/>
      <c r="K2202" s="368"/>
      <c r="L2202" s="368"/>
      <c r="M2202" s="368"/>
      <c r="N2202" s="368"/>
      <c r="O2202" s="368"/>
      <c r="P2202" s="368"/>
      <c r="Q2202" s="568"/>
      <c r="R2202" s="568"/>
      <c r="S2202" s="568"/>
      <c r="T2202" s="568"/>
      <c r="U2202" s="568"/>
      <c r="V2202" s="568"/>
      <c r="W2202" s="568"/>
      <c r="X2202" s="568"/>
      <c r="Y2202" s="1067"/>
      <c r="Z2202" s="568">
        <f t="shared" si="880"/>
        <v>0</v>
      </c>
      <c r="AA2202" s="1088"/>
      <c r="AB2202" s="568"/>
      <c r="AC2202" s="568">
        <f>Z2202-Y2202</f>
        <v>0</v>
      </c>
      <c r="AD2202" s="568"/>
      <c r="AE2202" s="568"/>
      <c r="AF2202" s="568"/>
      <c r="AG2202" s="1280">
        <f>AG2204+AG2205+AG2207+AG2209</f>
        <v>0</v>
      </c>
      <c r="AH2202" s="564"/>
      <c r="AI2202" s="1457"/>
      <c r="AJ2202" s="1472"/>
    </row>
    <row r="2203" spans="1:36" ht="30" x14ac:dyDescent="0.25">
      <c r="A2203" s="239">
        <v>1</v>
      </c>
      <c r="B2203" s="805" t="s">
        <v>204</v>
      </c>
      <c r="C2203" s="678"/>
      <c r="D2203" s="4"/>
      <c r="E2203" s="1150"/>
      <c r="F2203" s="368"/>
      <c r="G2203" s="368"/>
      <c r="H2203" s="368"/>
      <c r="I2203" s="368"/>
      <c r="J2203" s="368"/>
      <c r="K2203" s="368"/>
      <c r="L2203" s="368"/>
      <c r="M2203" s="368"/>
      <c r="N2203" s="368"/>
      <c r="O2203" s="368"/>
      <c r="P2203" s="368"/>
      <c r="Q2203" s="568"/>
      <c r="R2203" s="568"/>
      <c r="S2203" s="568"/>
      <c r="T2203" s="568"/>
      <c r="U2203" s="568"/>
      <c r="V2203" s="568"/>
      <c r="W2203" s="568"/>
      <c r="X2203" s="568"/>
      <c r="Y2203" s="1067"/>
      <c r="Z2203" s="568"/>
      <c r="AA2203" s="1088"/>
      <c r="AB2203" s="568"/>
      <c r="AC2203" s="568"/>
      <c r="AD2203" s="568"/>
      <c r="AE2203" s="568"/>
      <c r="AF2203" s="568"/>
      <c r="AG2203" s="1276"/>
      <c r="AH2203" s="564"/>
      <c r="AI2203" s="1457"/>
      <c r="AJ2203" s="1472"/>
    </row>
    <row r="2204" spans="1:36" ht="30" x14ac:dyDescent="0.25">
      <c r="A2204" s="239">
        <v>1</v>
      </c>
      <c r="B2204" s="805" t="s">
        <v>205</v>
      </c>
      <c r="C2204" s="678"/>
      <c r="D2204" s="4"/>
      <c r="E2204" s="1151">
        <v>100</v>
      </c>
      <c r="F2204" s="368">
        <f>ROUND(E2204/12*$B$4,0)</f>
        <v>67</v>
      </c>
      <c r="G2204" s="368">
        <v>15</v>
      </c>
      <c r="H2204" s="368">
        <f>G2204/F2204*100</f>
        <v>22.388059701492537</v>
      </c>
      <c r="I2204" s="368"/>
      <c r="J2204" s="368"/>
      <c r="K2204" s="368"/>
      <c r="L2204" s="368"/>
      <c r="M2204" s="368"/>
      <c r="N2204" s="368"/>
      <c r="O2204" s="368"/>
      <c r="P2204" s="368"/>
      <c r="Q2204" s="568"/>
      <c r="R2204" s="568"/>
      <c r="S2204" s="568"/>
      <c r="T2204" s="568"/>
      <c r="U2204" s="568"/>
      <c r="V2204" s="568"/>
      <c r="W2204" s="568"/>
      <c r="X2204" s="568"/>
      <c r="Y2204" s="1067"/>
      <c r="Z2204" s="568"/>
      <c r="AA2204" s="1088"/>
      <c r="AB2204" s="568"/>
      <c r="AC2204" s="568"/>
      <c r="AD2204" s="568"/>
      <c r="AE2204" s="568"/>
      <c r="AF2204" s="568"/>
      <c r="AG2204" s="1276"/>
      <c r="AH2204" s="564"/>
      <c r="AI2204" s="1457"/>
      <c r="AJ2204" s="1472"/>
    </row>
    <row r="2205" spans="1:36" ht="30" x14ac:dyDescent="0.25">
      <c r="A2205" s="239">
        <v>1</v>
      </c>
      <c r="B2205" s="804" t="s">
        <v>643</v>
      </c>
      <c r="C2205" s="678"/>
      <c r="D2205" s="4"/>
      <c r="E2205" s="1150">
        <v>4200</v>
      </c>
      <c r="F2205" s="368">
        <f>ROUND(E2205/12*$B$4,0)</f>
        <v>2800</v>
      </c>
      <c r="G2205" s="368">
        <v>1242</v>
      </c>
      <c r="H2205" s="368">
        <f>G2205/F2205*100</f>
        <v>44.357142857142854</v>
      </c>
      <c r="I2205" s="368"/>
      <c r="J2205" s="368"/>
      <c r="K2205" s="368"/>
      <c r="L2205" s="368"/>
      <c r="M2205" s="368"/>
      <c r="N2205" s="368"/>
      <c r="O2205" s="368"/>
      <c r="P2205" s="368"/>
      <c r="Q2205" s="568"/>
      <c r="R2205" s="568"/>
      <c r="S2205" s="568"/>
      <c r="T2205" s="568"/>
      <c r="U2205" s="568"/>
      <c r="V2205" s="568"/>
      <c r="W2205" s="568"/>
      <c r="X2205" s="568"/>
      <c r="Y2205" s="1067"/>
      <c r="Z2205" s="568"/>
      <c r="AA2205" s="1088"/>
      <c r="AB2205" s="568"/>
      <c r="AC2205" s="568"/>
      <c r="AD2205" s="568"/>
      <c r="AE2205" s="568"/>
      <c r="AF2205" s="568"/>
      <c r="AG2205" s="1276"/>
      <c r="AH2205" s="564"/>
      <c r="AI2205" s="1457"/>
      <c r="AJ2205" s="1472"/>
    </row>
    <row r="2206" spans="1:36" ht="75" x14ac:dyDescent="0.25">
      <c r="A2206" s="239">
        <v>1</v>
      </c>
      <c r="B2206" s="4" t="s">
        <v>388</v>
      </c>
      <c r="C2206" s="678"/>
      <c r="D2206" s="4"/>
      <c r="E2206" s="1150"/>
      <c r="F2206" s="368"/>
      <c r="G2206" s="368"/>
      <c r="H2206" s="368"/>
      <c r="I2206" s="368"/>
      <c r="J2206" s="368"/>
      <c r="K2206" s="368"/>
      <c r="L2206" s="368"/>
      <c r="M2206" s="368"/>
      <c r="N2206" s="368"/>
      <c r="O2206" s="368"/>
      <c r="P2206" s="368"/>
      <c r="Q2206" s="568"/>
      <c r="R2206" s="568"/>
      <c r="S2206" s="568"/>
      <c r="T2206" s="568"/>
      <c r="U2206" s="568"/>
      <c r="V2206" s="568"/>
      <c r="W2206" s="568"/>
      <c r="X2206" s="568"/>
      <c r="Y2206" s="1067"/>
      <c r="Z2206" s="568"/>
      <c r="AA2206" s="1088"/>
      <c r="AB2206" s="568"/>
      <c r="AC2206" s="568"/>
      <c r="AD2206" s="568"/>
      <c r="AE2206" s="568"/>
      <c r="AF2206" s="568"/>
      <c r="AG2206" s="1276"/>
      <c r="AH2206" s="564"/>
      <c r="AI2206" s="1457"/>
      <c r="AJ2206" s="1472"/>
    </row>
    <row r="2207" spans="1:36" ht="60" x14ac:dyDescent="0.25">
      <c r="A2207" s="239">
        <v>1</v>
      </c>
      <c r="B2207" s="4" t="s">
        <v>402</v>
      </c>
      <c r="C2207" s="678"/>
      <c r="D2207" s="4"/>
      <c r="E2207" s="1151">
        <v>2000</v>
      </c>
      <c r="F2207" s="368">
        <f>ROUND(E2207/12*$B$4,0)</f>
        <v>1333</v>
      </c>
      <c r="G2207" s="368">
        <v>2484</v>
      </c>
      <c r="H2207" s="368">
        <f t="shared" ref="H2207:H2214" si="889">G2207/F2207*100</f>
        <v>186.34658664666165</v>
      </c>
      <c r="I2207" s="368"/>
      <c r="J2207" s="368"/>
      <c r="K2207" s="368"/>
      <c r="L2207" s="368"/>
      <c r="M2207" s="368"/>
      <c r="N2207" s="368"/>
      <c r="O2207" s="368"/>
      <c r="P2207" s="368"/>
      <c r="Q2207" s="568"/>
      <c r="R2207" s="568"/>
      <c r="S2207" s="568"/>
      <c r="T2207" s="568"/>
      <c r="U2207" s="568"/>
      <c r="V2207" s="568"/>
      <c r="W2207" s="568"/>
      <c r="X2207" s="568"/>
      <c r="Y2207" s="1067"/>
      <c r="Z2207" s="568"/>
      <c r="AA2207" s="1088"/>
      <c r="AB2207" s="568"/>
      <c r="AC2207" s="568"/>
      <c r="AD2207" s="568"/>
      <c r="AE2207" s="568"/>
      <c r="AF2207" s="568"/>
      <c r="AG2207" s="1276"/>
      <c r="AH2207" s="564"/>
      <c r="AI2207" s="1457"/>
      <c r="AJ2207" s="1472"/>
    </row>
    <row r="2208" spans="1:36" ht="105" x14ac:dyDescent="0.25">
      <c r="B2208" s="4" t="s">
        <v>625</v>
      </c>
      <c r="C2208" s="678"/>
      <c r="D2208" s="4"/>
      <c r="E2208" s="1151">
        <v>1500</v>
      </c>
      <c r="F2208" s="368">
        <f>ROUND(E2208/12*$B$4,0)</f>
        <v>1000</v>
      </c>
      <c r="G2208" s="368">
        <v>112</v>
      </c>
      <c r="H2208" s="368">
        <f t="shared" si="889"/>
        <v>11.200000000000001</v>
      </c>
      <c r="I2208" s="368"/>
      <c r="J2208" s="368"/>
      <c r="K2208" s="368"/>
      <c r="L2208" s="368"/>
      <c r="M2208" s="368"/>
      <c r="N2208" s="368"/>
      <c r="O2208" s="368"/>
      <c r="P2208" s="368"/>
      <c r="Q2208" s="568"/>
      <c r="R2208" s="568"/>
      <c r="S2208" s="568"/>
      <c r="T2208" s="568"/>
      <c r="U2208" s="568"/>
      <c r="V2208" s="568"/>
      <c r="W2208" s="568"/>
      <c r="X2208" s="568"/>
      <c r="Y2208" s="1067"/>
      <c r="Z2208" s="568"/>
      <c r="AA2208" s="1088"/>
      <c r="AB2208" s="568"/>
      <c r="AC2208" s="568"/>
      <c r="AD2208" s="568"/>
      <c r="AE2208" s="568"/>
      <c r="AF2208" s="568"/>
      <c r="AG2208" s="1276"/>
      <c r="AH2208" s="564"/>
      <c r="AI2208" s="1457"/>
      <c r="AJ2208" s="1472"/>
    </row>
    <row r="2209" spans="1:36" ht="30" x14ac:dyDescent="0.25">
      <c r="B2209" s="4" t="s">
        <v>473</v>
      </c>
      <c r="C2209" s="678"/>
      <c r="D2209" s="4"/>
      <c r="E2209" s="1151">
        <v>416</v>
      </c>
      <c r="F2209" s="368">
        <f>ROUND(E2209/12*$B$4,0)</f>
        <v>277</v>
      </c>
      <c r="G2209" s="368"/>
      <c r="H2209" s="368">
        <f t="shared" si="889"/>
        <v>0</v>
      </c>
      <c r="I2209" s="368"/>
      <c r="J2209" s="368"/>
      <c r="K2209" s="368"/>
      <c r="L2209" s="368"/>
      <c r="M2209" s="368"/>
      <c r="N2209" s="368"/>
      <c r="O2209" s="368"/>
      <c r="P2209" s="368"/>
      <c r="Q2209" s="568"/>
      <c r="R2209" s="568"/>
      <c r="S2209" s="568"/>
      <c r="T2209" s="568"/>
      <c r="U2209" s="568"/>
      <c r="V2209" s="568"/>
      <c r="W2209" s="568"/>
      <c r="X2209" s="568"/>
      <c r="Y2209" s="1067"/>
      <c r="Z2209" s="568"/>
      <c r="AA2209" s="1088"/>
      <c r="AB2209" s="568"/>
      <c r="AC2209" s="568"/>
      <c r="AD2209" s="568"/>
      <c r="AE2209" s="568"/>
      <c r="AF2209" s="568"/>
      <c r="AG2209" s="1276"/>
      <c r="AH2209" s="564"/>
      <c r="AI2209" s="1457"/>
      <c r="AJ2209" s="1472"/>
    </row>
    <row r="2210" spans="1:36" ht="29.25" x14ac:dyDescent="0.25">
      <c r="A2210" s="239">
        <v>1</v>
      </c>
      <c r="B2210" s="484" t="s">
        <v>135</v>
      </c>
      <c r="C2210" s="678"/>
      <c r="D2210" s="4"/>
      <c r="E2210" s="1150">
        <f>E2211</f>
        <v>3000</v>
      </c>
      <c r="F2210" s="368">
        <f>F2211</f>
        <v>2000</v>
      </c>
      <c r="G2210" s="368">
        <f>G2211</f>
        <v>1910</v>
      </c>
      <c r="H2210" s="368">
        <f t="shared" si="889"/>
        <v>95.5</v>
      </c>
      <c r="I2210" s="368"/>
      <c r="J2210" s="368"/>
      <c r="K2210" s="368"/>
      <c r="L2210" s="368"/>
      <c r="M2210" s="368"/>
      <c r="N2210" s="368"/>
      <c r="O2210" s="368"/>
      <c r="P2210" s="368"/>
      <c r="Q2210" s="568"/>
      <c r="R2210" s="568"/>
      <c r="S2210" s="568"/>
      <c r="T2210" s="568"/>
      <c r="U2210" s="568"/>
      <c r="V2210" s="568"/>
      <c r="W2210" s="568"/>
      <c r="X2210" s="568"/>
      <c r="Y2210" s="1067"/>
      <c r="Z2210" s="568"/>
      <c r="AA2210" s="1088"/>
      <c r="AB2210" s="568"/>
      <c r="AC2210" s="568"/>
      <c r="AD2210" s="568"/>
      <c r="AE2210" s="568"/>
      <c r="AF2210" s="568"/>
      <c r="AG2210" s="1276">
        <f>AG2211</f>
        <v>0</v>
      </c>
      <c r="AH2210" s="564"/>
      <c r="AI2210" s="1457"/>
      <c r="AJ2210" s="1472"/>
    </row>
    <row r="2211" spans="1:36" x14ac:dyDescent="0.25">
      <c r="A2211" s="239">
        <v>1</v>
      </c>
      <c r="B2211" s="292" t="s">
        <v>239</v>
      </c>
      <c r="C2211" s="678"/>
      <c r="D2211" s="4"/>
      <c r="E2211" s="1151">
        <v>3000</v>
      </c>
      <c r="F2211" s="368">
        <f>ROUND(E2211/12*$B$4,0)</f>
        <v>2000</v>
      </c>
      <c r="G2211" s="368">
        <v>1910</v>
      </c>
      <c r="H2211" s="368">
        <f t="shared" si="889"/>
        <v>95.5</v>
      </c>
      <c r="I2211" s="368"/>
      <c r="J2211" s="368"/>
      <c r="K2211" s="368"/>
      <c r="L2211" s="368"/>
      <c r="M2211" s="368"/>
      <c r="N2211" s="368"/>
      <c r="O2211" s="368"/>
      <c r="P2211" s="368"/>
      <c r="Q2211" s="568"/>
      <c r="R2211" s="568"/>
      <c r="S2211" s="568"/>
      <c r="T2211" s="568"/>
      <c r="U2211" s="568"/>
      <c r="V2211" s="568"/>
      <c r="W2211" s="568"/>
      <c r="X2211" s="568"/>
      <c r="Y2211" s="1067"/>
      <c r="Z2211" s="568"/>
      <c r="AA2211" s="1088"/>
      <c r="AB2211" s="568"/>
      <c r="AC2211" s="568"/>
      <c r="AD2211" s="568"/>
      <c r="AE2211" s="568"/>
      <c r="AF2211" s="568"/>
      <c r="AG2211" s="1276"/>
      <c r="AH2211" s="564"/>
      <c r="AI2211" s="1457"/>
      <c r="AJ2211" s="1472"/>
    </row>
    <row r="2212" spans="1:36" ht="63" x14ac:dyDescent="0.25">
      <c r="A2212" s="239">
        <v>1</v>
      </c>
      <c r="B2212" s="756" t="s">
        <v>391</v>
      </c>
      <c r="C2212" s="678"/>
      <c r="D2212" s="4"/>
      <c r="E2212" s="415">
        <f>E2213+E2218</f>
        <v>1707</v>
      </c>
      <c r="F2212" s="368">
        <f>F2213+F2218</f>
        <v>1138</v>
      </c>
      <c r="G2212" s="368">
        <f>G2213+G2218</f>
        <v>77</v>
      </c>
      <c r="H2212" s="368">
        <f t="shared" si="889"/>
        <v>6.7662565905096654</v>
      </c>
      <c r="I2212" s="368"/>
      <c r="J2212" s="368"/>
      <c r="K2212" s="368"/>
      <c r="L2212" s="368"/>
      <c r="M2212" s="368"/>
      <c r="N2212" s="368"/>
      <c r="O2212" s="368"/>
      <c r="P2212" s="368"/>
      <c r="Q2212" s="568"/>
      <c r="R2212" s="568"/>
      <c r="S2212" s="568"/>
      <c r="T2212" s="568"/>
      <c r="U2212" s="568"/>
      <c r="V2212" s="568"/>
      <c r="W2212" s="568"/>
      <c r="X2212" s="568"/>
      <c r="Y2212" s="1215">
        <f>Q2212/12*$B$4</f>
        <v>0</v>
      </c>
      <c r="Z2212" s="568">
        <f>AF2212-AE2212-AB2212</f>
        <v>0</v>
      </c>
      <c r="AA2212" s="1088"/>
      <c r="AB2212" s="568"/>
      <c r="AC2212" s="568">
        <f>Z2212-Y2212</f>
        <v>0</v>
      </c>
      <c r="AD2212" s="568"/>
      <c r="AE2212" s="568"/>
      <c r="AF2212" s="568"/>
      <c r="AG2212" s="1276">
        <f>AG2213+AG2218</f>
        <v>0</v>
      </c>
      <c r="AH2212" s="564"/>
      <c r="AI2212" s="1457"/>
      <c r="AJ2212" s="1472"/>
    </row>
    <row r="2213" spans="1:36" ht="30" x14ac:dyDescent="0.25">
      <c r="A2213" s="239">
        <v>1</v>
      </c>
      <c r="B2213" s="729" t="s">
        <v>392</v>
      </c>
      <c r="C2213" s="678"/>
      <c r="D2213" s="4"/>
      <c r="E2213" s="415">
        <f>SUM(E2214:E2217)</f>
        <v>1261</v>
      </c>
      <c r="F2213" s="368">
        <f>SUM(F2214:F2217)</f>
        <v>841</v>
      </c>
      <c r="G2213" s="368">
        <f>SUM(G2214:G2217)</f>
        <v>34</v>
      </c>
      <c r="H2213" s="368">
        <f t="shared" si="889"/>
        <v>4.0428061831153395</v>
      </c>
      <c r="I2213" s="368"/>
      <c r="J2213" s="368"/>
      <c r="K2213" s="368"/>
      <c r="L2213" s="368"/>
      <c r="M2213" s="368"/>
      <c r="N2213" s="368"/>
      <c r="O2213" s="368"/>
      <c r="P2213" s="368"/>
      <c r="Q2213" s="568"/>
      <c r="R2213" s="568"/>
      <c r="S2213" s="568"/>
      <c r="T2213" s="568"/>
      <c r="U2213" s="568"/>
      <c r="V2213" s="568"/>
      <c r="W2213" s="568"/>
      <c r="X2213" s="568"/>
      <c r="Y2213" s="1067"/>
      <c r="Z2213" s="568"/>
      <c r="AA2213" s="1088"/>
      <c r="AB2213" s="568"/>
      <c r="AC2213" s="568"/>
      <c r="AD2213" s="568"/>
      <c r="AE2213" s="568"/>
      <c r="AF2213" s="568"/>
      <c r="AG2213" s="1276">
        <f>SUM(AG2214:AG2217)</f>
        <v>0</v>
      </c>
      <c r="AH2213" s="564"/>
      <c r="AI2213" s="1457"/>
      <c r="AJ2213" s="1472"/>
    </row>
    <row r="2214" spans="1:36" ht="30" x14ac:dyDescent="0.25">
      <c r="A2214" s="239">
        <v>1</v>
      </c>
      <c r="B2214" s="516" t="s">
        <v>393</v>
      </c>
      <c r="C2214" s="678"/>
      <c r="D2214" s="4"/>
      <c r="E2214" s="415">
        <v>1261</v>
      </c>
      <c r="F2214" s="368">
        <f>ROUND(E2214/12*$B$4,0)</f>
        <v>841</v>
      </c>
      <c r="G2214" s="368">
        <v>34</v>
      </c>
      <c r="H2214" s="368">
        <f t="shared" si="889"/>
        <v>4.0428061831153395</v>
      </c>
      <c r="I2214" s="368"/>
      <c r="J2214" s="368"/>
      <c r="K2214" s="368"/>
      <c r="L2214" s="368"/>
      <c r="M2214" s="368"/>
      <c r="N2214" s="368"/>
      <c r="O2214" s="368"/>
      <c r="P2214" s="368"/>
      <c r="Q2214" s="568"/>
      <c r="R2214" s="568"/>
      <c r="S2214" s="568"/>
      <c r="T2214" s="568"/>
      <c r="U2214" s="568"/>
      <c r="V2214" s="568"/>
      <c r="W2214" s="568"/>
      <c r="X2214" s="568"/>
      <c r="Y2214" s="1067"/>
      <c r="Z2214" s="568"/>
      <c r="AA2214" s="1088"/>
      <c r="AB2214" s="568"/>
      <c r="AC2214" s="568"/>
      <c r="AD2214" s="568"/>
      <c r="AE2214" s="568"/>
      <c r="AF2214" s="568"/>
      <c r="AG2214" s="1276"/>
      <c r="AH2214" s="564"/>
      <c r="AI2214" s="1457"/>
      <c r="AJ2214" s="1472"/>
    </row>
    <row r="2215" spans="1:36" ht="60" x14ac:dyDescent="0.25">
      <c r="A2215" s="239">
        <v>1</v>
      </c>
      <c r="B2215" s="516" t="s">
        <v>394</v>
      </c>
      <c r="C2215" s="678"/>
      <c r="D2215" s="4"/>
      <c r="E2215" s="415"/>
      <c r="F2215" s="368"/>
      <c r="G2215" s="368"/>
      <c r="H2215" s="368"/>
      <c r="I2215" s="368"/>
      <c r="J2215" s="368"/>
      <c r="K2215" s="368"/>
      <c r="L2215" s="368"/>
      <c r="M2215" s="368"/>
      <c r="N2215" s="368"/>
      <c r="O2215" s="368"/>
      <c r="P2215" s="368"/>
      <c r="Q2215" s="568"/>
      <c r="R2215" s="568"/>
      <c r="S2215" s="568"/>
      <c r="T2215" s="568"/>
      <c r="U2215" s="568"/>
      <c r="V2215" s="568"/>
      <c r="W2215" s="568"/>
      <c r="X2215" s="568"/>
      <c r="Y2215" s="1067"/>
      <c r="Z2215" s="568"/>
      <c r="AA2215" s="1088"/>
      <c r="AB2215" s="568"/>
      <c r="AC2215" s="568"/>
      <c r="AD2215" s="568"/>
      <c r="AE2215" s="568"/>
      <c r="AF2215" s="568"/>
      <c r="AG2215" s="1276"/>
      <c r="AH2215" s="564"/>
      <c r="AI2215" s="1457"/>
      <c r="AJ2215" s="1472"/>
    </row>
    <row r="2216" spans="1:36" ht="45" x14ac:dyDescent="0.25">
      <c r="A2216" s="239">
        <v>1</v>
      </c>
      <c r="B2216" s="516" t="s">
        <v>395</v>
      </c>
      <c r="C2216" s="678"/>
      <c r="D2216" s="4"/>
      <c r="E2216" s="415"/>
      <c r="F2216" s="368"/>
      <c r="G2216" s="368"/>
      <c r="H2216" s="368"/>
      <c r="I2216" s="368"/>
      <c r="J2216" s="368"/>
      <c r="K2216" s="368"/>
      <c r="L2216" s="368"/>
      <c r="M2216" s="368"/>
      <c r="N2216" s="368"/>
      <c r="O2216" s="368"/>
      <c r="P2216" s="368"/>
      <c r="Q2216" s="568"/>
      <c r="R2216" s="568"/>
      <c r="S2216" s="568"/>
      <c r="T2216" s="568"/>
      <c r="U2216" s="568"/>
      <c r="V2216" s="568"/>
      <c r="W2216" s="568"/>
      <c r="X2216" s="568"/>
      <c r="Y2216" s="1067"/>
      <c r="Z2216" s="568"/>
      <c r="AA2216" s="1088"/>
      <c r="AB2216" s="568"/>
      <c r="AC2216" s="568"/>
      <c r="AD2216" s="568"/>
      <c r="AE2216" s="568"/>
      <c r="AF2216" s="568"/>
      <c r="AG2216" s="1276"/>
      <c r="AH2216" s="564"/>
      <c r="AI2216" s="1457"/>
      <c r="AJ2216" s="1472"/>
    </row>
    <row r="2217" spans="1:36" ht="30" x14ac:dyDescent="0.25">
      <c r="A2217" s="239">
        <v>1</v>
      </c>
      <c r="B2217" s="516" t="s">
        <v>396</v>
      </c>
      <c r="C2217" s="678"/>
      <c r="D2217" s="4"/>
      <c r="E2217" s="415"/>
      <c r="F2217" s="368"/>
      <c r="G2217" s="368"/>
      <c r="H2217" s="368"/>
      <c r="I2217" s="368"/>
      <c r="J2217" s="368"/>
      <c r="K2217" s="368"/>
      <c r="L2217" s="368"/>
      <c r="M2217" s="368"/>
      <c r="N2217" s="368"/>
      <c r="O2217" s="368"/>
      <c r="P2217" s="368"/>
      <c r="Q2217" s="568"/>
      <c r="R2217" s="568"/>
      <c r="S2217" s="568"/>
      <c r="T2217" s="568"/>
      <c r="U2217" s="568"/>
      <c r="V2217" s="568"/>
      <c r="W2217" s="568"/>
      <c r="X2217" s="568"/>
      <c r="Y2217" s="1067"/>
      <c r="Z2217" s="568"/>
      <c r="AA2217" s="1088"/>
      <c r="AB2217" s="568"/>
      <c r="AC2217" s="568"/>
      <c r="AD2217" s="568"/>
      <c r="AE2217" s="568"/>
      <c r="AF2217" s="568"/>
      <c r="AG2217" s="1276"/>
      <c r="AH2217" s="564"/>
      <c r="AI2217" s="1457"/>
      <c r="AJ2217" s="1472"/>
    </row>
    <row r="2218" spans="1:36" ht="60" x14ac:dyDescent="0.25">
      <c r="A2218" s="239">
        <v>1</v>
      </c>
      <c r="B2218" s="729" t="s">
        <v>397</v>
      </c>
      <c r="C2218" s="678"/>
      <c r="D2218" s="4"/>
      <c r="E2218" s="415">
        <f>SUM(E2219:E2222)</f>
        <v>446</v>
      </c>
      <c r="F2218" s="368">
        <f>SUM(F2219:F2222)</f>
        <v>297</v>
      </c>
      <c r="G2218" s="368">
        <f>G2219</f>
        <v>43</v>
      </c>
      <c r="H2218" s="368">
        <f>G2218/F2218*100</f>
        <v>14.478114478114479</v>
      </c>
      <c r="I2218" s="368"/>
      <c r="J2218" s="368"/>
      <c r="K2218" s="368"/>
      <c r="L2218" s="368"/>
      <c r="M2218" s="368"/>
      <c r="N2218" s="368"/>
      <c r="O2218" s="368"/>
      <c r="P2218" s="368"/>
      <c r="Q2218" s="568"/>
      <c r="R2218" s="568"/>
      <c r="S2218" s="568"/>
      <c r="T2218" s="568"/>
      <c r="U2218" s="568"/>
      <c r="V2218" s="568"/>
      <c r="W2218" s="568"/>
      <c r="X2218" s="568"/>
      <c r="Y2218" s="1067"/>
      <c r="Z2218" s="568"/>
      <c r="AA2218" s="1088"/>
      <c r="AB2218" s="568"/>
      <c r="AC2218" s="568"/>
      <c r="AD2218" s="568"/>
      <c r="AE2218" s="568"/>
      <c r="AF2218" s="568"/>
      <c r="AG2218" s="1276">
        <f>AG2219</f>
        <v>0</v>
      </c>
      <c r="AH2218" s="564"/>
      <c r="AI2218" s="1457"/>
      <c r="AJ2218" s="1472"/>
    </row>
    <row r="2219" spans="1:36" ht="45" x14ac:dyDescent="0.25">
      <c r="A2219" s="239">
        <v>1</v>
      </c>
      <c r="B2219" s="516" t="s">
        <v>398</v>
      </c>
      <c r="C2219" s="678"/>
      <c r="D2219" s="4"/>
      <c r="E2219" s="415">
        <v>446</v>
      </c>
      <c r="F2219" s="368">
        <f>ROUND(E2219/12*$B$4,0)</f>
        <v>297</v>
      </c>
      <c r="G2219" s="368">
        <v>43</v>
      </c>
      <c r="H2219" s="368">
        <f>G2219/F2219*100</f>
        <v>14.478114478114479</v>
      </c>
      <c r="I2219" s="368"/>
      <c r="J2219" s="368"/>
      <c r="K2219" s="368"/>
      <c r="L2219" s="368"/>
      <c r="M2219" s="368"/>
      <c r="N2219" s="368"/>
      <c r="O2219" s="368"/>
      <c r="P2219" s="368"/>
      <c r="Q2219" s="568"/>
      <c r="R2219" s="568"/>
      <c r="S2219" s="568"/>
      <c r="T2219" s="568"/>
      <c r="U2219" s="568"/>
      <c r="V2219" s="568"/>
      <c r="W2219" s="568"/>
      <c r="X2219" s="568"/>
      <c r="Y2219" s="1067"/>
      <c r="Z2219" s="568"/>
      <c r="AA2219" s="1088"/>
      <c r="AB2219" s="568"/>
      <c r="AC2219" s="568"/>
      <c r="AD2219" s="568"/>
      <c r="AE2219" s="568"/>
      <c r="AF2219" s="568"/>
      <c r="AG2219" s="1276"/>
      <c r="AH2219" s="564"/>
      <c r="AI2219" s="1457"/>
      <c r="AJ2219" s="1472"/>
    </row>
    <row r="2220" spans="1:36" ht="30" x14ac:dyDescent="0.25">
      <c r="A2220" s="239">
        <v>1</v>
      </c>
      <c r="B2220" s="516" t="s">
        <v>427</v>
      </c>
      <c r="C2220" s="678"/>
      <c r="D2220" s="4"/>
      <c r="E2220" s="415"/>
      <c r="F2220" s="368"/>
      <c r="G2220" s="368"/>
      <c r="H2220" s="368"/>
      <c r="I2220" s="368"/>
      <c r="J2220" s="368"/>
      <c r="K2220" s="368"/>
      <c r="L2220" s="368"/>
      <c r="M2220" s="368"/>
      <c r="N2220" s="368"/>
      <c r="O2220" s="368"/>
      <c r="P2220" s="368"/>
      <c r="Q2220" s="568"/>
      <c r="R2220" s="568"/>
      <c r="S2220" s="568"/>
      <c r="T2220" s="568"/>
      <c r="U2220" s="568"/>
      <c r="V2220" s="568"/>
      <c r="W2220" s="568"/>
      <c r="X2220" s="568"/>
      <c r="Y2220" s="1067"/>
      <c r="Z2220" s="568"/>
      <c r="AA2220" s="1088"/>
      <c r="AB2220" s="568"/>
      <c r="AC2220" s="568"/>
      <c r="AD2220" s="568"/>
      <c r="AE2220" s="568"/>
      <c r="AF2220" s="568"/>
      <c r="AG2220" s="1276"/>
      <c r="AH2220" s="564"/>
      <c r="AI2220" s="1457"/>
      <c r="AJ2220" s="1472"/>
    </row>
    <row r="2221" spans="1:36" ht="75" x14ac:dyDescent="0.25">
      <c r="A2221" s="239">
        <v>1</v>
      </c>
      <c r="B2221" s="516" t="s">
        <v>399</v>
      </c>
      <c r="C2221" s="678"/>
      <c r="D2221" s="4"/>
      <c r="E2221" s="415"/>
      <c r="F2221" s="368"/>
      <c r="G2221" s="368"/>
      <c r="H2221" s="368"/>
      <c r="I2221" s="368"/>
      <c r="J2221" s="368"/>
      <c r="K2221" s="368"/>
      <c r="L2221" s="368"/>
      <c r="M2221" s="368"/>
      <c r="N2221" s="368"/>
      <c r="O2221" s="368"/>
      <c r="P2221" s="368"/>
      <c r="Q2221" s="568"/>
      <c r="R2221" s="568"/>
      <c r="S2221" s="568"/>
      <c r="T2221" s="568"/>
      <c r="U2221" s="568"/>
      <c r="V2221" s="568"/>
      <c r="W2221" s="568"/>
      <c r="X2221" s="568"/>
      <c r="Y2221" s="1067"/>
      <c r="Z2221" s="568"/>
      <c r="AA2221" s="1088"/>
      <c r="AB2221" s="568"/>
      <c r="AC2221" s="568"/>
      <c r="AD2221" s="568"/>
      <c r="AE2221" s="568"/>
      <c r="AF2221" s="568"/>
      <c r="AG2221" s="1276"/>
      <c r="AH2221" s="564"/>
      <c r="AI2221" s="1457"/>
      <c r="AJ2221" s="1472"/>
    </row>
    <row r="2222" spans="1:36" ht="60" x14ac:dyDescent="0.25">
      <c r="A2222" s="239">
        <v>1</v>
      </c>
      <c r="B2222" s="516" t="s">
        <v>400</v>
      </c>
      <c r="C2222" s="678"/>
      <c r="D2222" s="4"/>
      <c r="E2222" s="415"/>
      <c r="F2222" s="368"/>
      <c r="G2222" s="368"/>
      <c r="H2222" s="368"/>
      <c r="I2222" s="368"/>
      <c r="J2222" s="368"/>
      <c r="K2222" s="368"/>
      <c r="L2222" s="368"/>
      <c r="M2222" s="368"/>
      <c r="N2222" s="368"/>
      <c r="O2222" s="368"/>
      <c r="P2222" s="368"/>
      <c r="Q2222" s="568"/>
      <c r="R2222" s="568"/>
      <c r="S2222" s="568"/>
      <c r="T2222" s="568"/>
      <c r="U2222" s="568"/>
      <c r="V2222" s="568"/>
      <c r="W2222" s="568"/>
      <c r="X2222" s="568"/>
      <c r="Y2222" s="1067"/>
      <c r="Z2222" s="568"/>
      <c r="AA2222" s="1088"/>
      <c r="AB2222" s="568"/>
      <c r="AC2222" s="568"/>
      <c r="AD2222" s="568"/>
      <c r="AE2222" s="568"/>
      <c r="AF2222" s="568"/>
      <c r="AG2222" s="1276"/>
      <c r="AH2222" s="564"/>
      <c r="AI2222" s="1457"/>
      <c r="AJ2222" s="1472"/>
    </row>
    <row r="2223" spans="1:36" x14ac:dyDescent="0.25">
      <c r="B2223" s="803" t="s">
        <v>206</v>
      </c>
      <c r="C2223" s="678"/>
      <c r="D2223" s="4"/>
      <c r="E2223" s="415"/>
      <c r="F2223" s="368"/>
      <c r="G2223" s="368"/>
      <c r="H2223" s="368"/>
      <c r="I2223" s="368"/>
      <c r="J2223" s="368"/>
      <c r="K2223" s="368"/>
      <c r="L2223" s="368"/>
      <c r="M2223" s="368"/>
      <c r="N2223" s="368"/>
      <c r="O2223" s="368"/>
      <c r="P2223" s="368"/>
      <c r="Q2223" s="568">
        <v>20935.632850000002</v>
      </c>
      <c r="R2223" s="568">
        <v>20935.632850000002</v>
      </c>
      <c r="S2223" s="568">
        <v>20935.632850000002</v>
      </c>
      <c r="T2223" s="568">
        <v>20935.632850000002</v>
      </c>
      <c r="U2223" s="568">
        <v>20935.632850000002</v>
      </c>
      <c r="V2223" s="568">
        <v>20935.632850000002</v>
      </c>
      <c r="W2223" s="568">
        <v>20935.632850000002</v>
      </c>
      <c r="X2223" s="568">
        <v>20935.632850000002</v>
      </c>
      <c r="Y2223" s="1067">
        <f t="shared" ref="Y2223" si="890">Q2223/12*$B$4+(R2223-Q2223)/11*7+(S2223-R2223)/10*6+(T2223-S2223)/9*5+(U2223-T2223)/8*4+(V2223-U2223)/7*3+(W2223-V2223)/6*2+(X2223-W2223)/5*1</f>
        <v>13957.088566666667</v>
      </c>
      <c r="Z2223" s="568">
        <f>AF2223-AE2223-AB2223</f>
        <v>15072.024640000001</v>
      </c>
      <c r="AA2223" s="1088"/>
      <c r="AB2223" s="568"/>
      <c r="AC2223" s="568">
        <f>Z2223-Y2223</f>
        <v>1114.9360733333342</v>
      </c>
      <c r="AD2223" s="568">
        <v>-3.0555000000000003</v>
      </c>
      <c r="AE2223" s="568">
        <v>0</v>
      </c>
      <c r="AF2223" s="568">
        <v>15072.024640000001</v>
      </c>
      <c r="AG2223" s="1276"/>
      <c r="AH2223" s="564"/>
      <c r="AI2223" s="1457"/>
      <c r="AJ2223" s="1472"/>
    </row>
    <row r="2224" spans="1:36" ht="29.25" x14ac:dyDescent="0.25">
      <c r="A2224" s="239">
        <v>1</v>
      </c>
      <c r="B2224" s="790" t="s">
        <v>452</v>
      </c>
      <c r="C2224" s="678"/>
      <c r="D2224" s="4"/>
      <c r="E2224" s="763">
        <f>E2225+E2226+E2231+E2230+E2232+E2233</f>
        <v>6708.5</v>
      </c>
      <c r="F2224" s="368">
        <f>F2225+F2226+F2231+F2230+F2232+F2233</f>
        <v>4473</v>
      </c>
      <c r="G2224" s="368">
        <f>G2225+G2226+G2231+G2230+G2232+G2233+G2235</f>
        <v>4979.18</v>
      </c>
      <c r="H2224" s="368">
        <f>G2224/F2224*100</f>
        <v>111.31634249944109</v>
      </c>
      <c r="I2224" s="368"/>
      <c r="J2224" s="368"/>
      <c r="K2224" s="368"/>
      <c r="L2224" s="368"/>
      <c r="M2224" s="368"/>
      <c r="N2224" s="368"/>
      <c r="O2224" s="368"/>
      <c r="P2224" s="368"/>
      <c r="Q2224" s="568"/>
      <c r="R2224" s="568"/>
      <c r="S2224" s="568"/>
      <c r="T2224" s="568"/>
      <c r="U2224" s="568"/>
      <c r="V2224" s="568"/>
      <c r="W2224" s="568"/>
      <c r="X2224" s="568"/>
      <c r="Y2224" s="1067"/>
      <c r="Z2224" s="568"/>
      <c r="AA2224" s="1088"/>
      <c r="AB2224" s="568"/>
      <c r="AC2224" s="568"/>
      <c r="AD2224" s="568"/>
      <c r="AE2224" s="568"/>
      <c r="AF2224" s="568"/>
      <c r="AG2224" s="1276">
        <f>AG2225+AG2226+AG2231+AG2230+AG2232+AG2233+AG2235</f>
        <v>0</v>
      </c>
      <c r="AH2224" s="564"/>
      <c r="AI2224" s="1457"/>
      <c r="AJ2224" s="1472"/>
    </row>
    <row r="2225" spans="1:36" x14ac:dyDescent="0.25">
      <c r="A2225" s="239">
        <v>1</v>
      </c>
      <c r="B2225" s="4" t="s">
        <v>440</v>
      </c>
      <c r="C2225" s="678"/>
      <c r="D2225" s="4"/>
      <c r="E2225" s="763"/>
      <c r="F2225" s="368"/>
      <c r="G2225" s="368"/>
      <c r="H2225" s="368"/>
      <c r="I2225" s="368"/>
      <c r="J2225" s="368"/>
      <c r="K2225" s="368"/>
      <c r="L2225" s="368"/>
      <c r="M2225" s="368"/>
      <c r="N2225" s="368"/>
      <c r="O2225" s="368"/>
      <c r="P2225" s="368"/>
      <c r="Q2225" s="568"/>
      <c r="R2225" s="568"/>
      <c r="S2225" s="568"/>
      <c r="T2225" s="568"/>
      <c r="U2225" s="568"/>
      <c r="V2225" s="568"/>
      <c r="W2225" s="568"/>
      <c r="X2225" s="568"/>
      <c r="Y2225" s="1067"/>
      <c r="Z2225" s="568"/>
      <c r="AA2225" s="1088"/>
      <c r="AB2225" s="568"/>
      <c r="AC2225" s="568"/>
      <c r="AD2225" s="568"/>
      <c r="AE2225" s="568"/>
      <c r="AF2225" s="568"/>
      <c r="AG2225" s="1276"/>
      <c r="AH2225" s="564"/>
      <c r="AI2225" s="1457"/>
      <c r="AJ2225" s="1472"/>
    </row>
    <row r="2226" spans="1:36" ht="30" x14ac:dyDescent="0.25">
      <c r="A2226" s="239">
        <v>1</v>
      </c>
      <c r="B2226" s="804" t="s">
        <v>441</v>
      </c>
      <c r="C2226" s="678"/>
      <c r="D2226" s="4"/>
      <c r="E2226" s="763">
        <f>E2227+E2228/4</f>
        <v>5665.5</v>
      </c>
      <c r="F2226" s="368">
        <f>ROUND(E2226/12*$B$4,0)</f>
        <v>3777</v>
      </c>
      <c r="G2226" s="368">
        <f>G2227+G2228/4</f>
        <v>4600.18</v>
      </c>
      <c r="H2226" s="368">
        <f>G2226/F2226*100</f>
        <v>121.794545935928</v>
      </c>
      <c r="I2226" s="368"/>
      <c r="J2226" s="368"/>
      <c r="K2226" s="368"/>
      <c r="L2226" s="368"/>
      <c r="M2226" s="368"/>
      <c r="N2226" s="368"/>
      <c r="O2226" s="368"/>
      <c r="P2226" s="368"/>
      <c r="Q2226" s="568"/>
      <c r="R2226" s="568"/>
      <c r="S2226" s="568"/>
      <c r="T2226" s="568"/>
      <c r="U2226" s="568"/>
      <c r="V2226" s="568"/>
      <c r="W2226" s="568"/>
      <c r="X2226" s="568"/>
      <c r="Y2226" s="1067"/>
      <c r="Z2226" s="568"/>
      <c r="AA2226" s="1088"/>
      <c r="AB2226" s="568"/>
      <c r="AC2226" s="568"/>
      <c r="AD2226" s="568"/>
      <c r="AE2226" s="568"/>
      <c r="AF2226" s="568"/>
      <c r="AG2226" s="1276">
        <f>AG2227+AG2228/4</f>
        <v>0</v>
      </c>
      <c r="AH2226" s="564"/>
      <c r="AI2226" s="1457"/>
      <c r="AJ2226" s="1472"/>
    </row>
    <row r="2227" spans="1:36" x14ac:dyDescent="0.25">
      <c r="A2227" s="239">
        <v>1</v>
      </c>
      <c r="B2227" s="4" t="s">
        <v>442</v>
      </c>
      <c r="C2227" s="678"/>
      <c r="D2227" s="4"/>
      <c r="E2227" s="244">
        <v>3159</v>
      </c>
      <c r="F2227" s="368">
        <f>ROUND(E2227/12*$B$4,0)</f>
        <v>2106</v>
      </c>
      <c r="G2227" s="368">
        <v>1798</v>
      </c>
      <c r="H2227" s="368">
        <f>G2227/F2227*100</f>
        <v>85.37511870845205</v>
      </c>
      <c r="I2227" s="368"/>
      <c r="J2227" s="368"/>
      <c r="K2227" s="368"/>
      <c r="L2227" s="368"/>
      <c r="M2227" s="368"/>
      <c r="N2227" s="368"/>
      <c r="O2227" s="368"/>
      <c r="P2227" s="368"/>
      <c r="Q2227" s="568"/>
      <c r="R2227" s="568"/>
      <c r="S2227" s="568"/>
      <c r="T2227" s="568"/>
      <c r="U2227" s="568"/>
      <c r="V2227" s="568"/>
      <c r="W2227" s="568"/>
      <c r="X2227" s="568"/>
      <c r="Y2227" s="1067"/>
      <c r="Z2227" s="568"/>
      <c r="AA2227" s="1088"/>
      <c r="AB2227" s="568"/>
      <c r="AC2227" s="568"/>
      <c r="AD2227" s="568"/>
      <c r="AE2227" s="568"/>
      <c r="AF2227" s="568"/>
      <c r="AG2227" s="1276"/>
      <c r="AH2227" s="564"/>
      <c r="AI2227" s="1457"/>
      <c r="AJ2227" s="1472"/>
    </row>
    <row r="2228" spans="1:36" ht="30" x14ac:dyDescent="0.25">
      <c r="A2228" s="239">
        <v>1</v>
      </c>
      <c r="B2228" s="4" t="s">
        <v>467</v>
      </c>
      <c r="C2228" s="678"/>
      <c r="D2228" s="4"/>
      <c r="E2228" s="763">
        <v>10026</v>
      </c>
      <c r="F2228" s="368">
        <f>ROUND(E2228/12*$B$4,0)</f>
        <v>6684</v>
      </c>
      <c r="G2228" s="368">
        <v>11208.72</v>
      </c>
      <c r="H2228" s="368">
        <f>G2228/F2228*100</f>
        <v>167.6947935368043</v>
      </c>
      <c r="I2228" s="368"/>
      <c r="J2228" s="368"/>
      <c r="K2228" s="368"/>
      <c r="L2228" s="368"/>
      <c r="M2228" s="368"/>
      <c r="N2228" s="368"/>
      <c r="O2228" s="368"/>
      <c r="P2228" s="368"/>
      <c r="Q2228" s="568"/>
      <c r="R2228" s="568"/>
      <c r="S2228" s="568"/>
      <c r="T2228" s="568"/>
      <c r="U2228" s="568"/>
      <c r="V2228" s="568"/>
      <c r="W2228" s="568"/>
      <c r="X2228" s="568"/>
      <c r="Y2228" s="1067"/>
      <c r="Z2228" s="568"/>
      <c r="AA2228" s="1088"/>
      <c r="AB2228" s="568"/>
      <c r="AC2228" s="568"/>
      <c r="AD2228" s="568"/>
      <c r="AE2228" s="568"/>
      <c r="AF2228" s="568"/>
      <c r="AG2228" s="1276"/>
      <c r="AH2228" s="564"/>
      <c r="AI2228" s="1457"/>
      <c r="AJ2228" s="1472"/>
    </row>
    <row r="2229" spans="1:36" ht="60" x14ac:dyDescent="0.25">
      <c r="A2229" s="239">
        <v>1</v>
      </c>
      <c r="B2229" s="4" t="s">
        <v>443</v>
      </c>
      <c r="C2229" s="678"/>
      <c r="D2229" s="4"/>
      <c r="E2229" s="763"/>
      <c r="F2229" s="213"/>
      <c r="G2229" s="368"/>
      <c r="H2229" s="368"/>
      <c r="I2229" s="368"/>
      <c r="J2229" s="368"/>
      <c r="K2229" s="368"/>
      <c r="L2229" s="368"/>
      <c r="M2229" s="368"/>
      <c r="N2229" s="368"/>
      <c r="O2229" s="368"/>
      <c r="P2229" s="368"/>
      <c r="Q2229" s="568"/>
      <c r="R2229" s="568"/>
      <c r="S2229" s="568"/>
      <c r="T2229" s="568"/>
      <c r="U2229" s="568"/>
      <c r="V2229" s="568"/>
      <c r="W2229" s="568"/>
      <c r="X2229" s="568"/>
      <c r="Y2229" s="1067"/>
      <c r="Z2229" s="568">
        <f>AF2229-AE2229-AB2229</f>
        <v>0</v>
      </c>
      <c r="AA2229" s="1088"/>
      <c r="AB2229" s="568"/>
      <c r="AC2229" s="568"/>
      <c r="AD2229" s="568"/>
      <c r="AE2229" s="568"/>
      <c r="AF2229" s="568"/>
      <c r="AG2229" s="1276"/>
      <c r="AH2229" s="564"/>
      <c r="AI2229" s="1457"/>
      <c r="AJ2229" s="1472"/>
    </row>
    <row r="2230" spans="1:36" ht="75" x14ac:dyDescent="0.25">
      <c r="A2230" s="239">
        <v>1</v>
      </c>
      <c r="B2230" s="4" t="s">
        <v>444</v>
      </c>
      <c r="C2230" s="678"/>
      <c r="D2230" s="4"/>
      <c r="E2230" s="1152"/>
      <c r="F2230" s="213">
        <f>ROUND(E2230/12*$B$4,0)</f>
        <v>0</v>
      </c>
      <c r="G2230" s="368"/>
      <c r="H2230" s="368"/>
      <c r="I2230" s="368"/>
      <c r="J2230" s="368"/>
      <c r="K2230" s="368"/>
      <c r="L2230" s="368"/>
      <c r="M2230" s="368"/>
      <c r="N2230" s="368"/>
      <c r="O2230" s="368"/>
      <c r="P2230" s="368"/>
      <c r="Q2230" s="568"/>
      <c r="R2230" s="568"/>
      <c r="S2230" s="568"/>
      <c r="T2230" s="568"/>
      <c r="U2230" s="568"/>
      <c r="V2230" s="568"/>
      <c r="W2230" s="568"/>
      <c r="X2230" s="568"/>
      <c r="Y2230" s="1067"/>
      <c r="Z2230" s="568">
        <f>AF2230-AE2230-AB2230</f>
        <v>0</v>
      </c>
      <c r="AA2230" s="1088"/>
      <c r="AB2230" s="568"/>
      <c r="AC2230" s="568"/>
      <c r="AD2230" s="568"/>
      <c r="AE2230" s="568"/>
      <c r="AF2230" s="568"/>
      <c r="AG2230" s="1276"/>
      <c r="AH2230" s="564"/>
      <c r="AI2230" s="1457"/>
      <c r="AJ2230" s="1472"/>
    </row>
    <row r="2231" spans="1:36" ht="45" x14ac:dyDescent="0.25">
      <c r="A2231" s="239">
        <v>1</v>
      </c>
      <c r="B2231" s="805" t="s">
        <v>445</v>
      </c>
      <c r="C2231" s="678"/>
      <c r="D2231" s="4"/>
      <c r="E2231" s="1152">
        <v>400</v>
      </c>
      <c r="F2231" s="213">
        <f>ROUND(E2231/12*$B$4,0)</f>
        <v>267</v>
      </c>
      <c r="G2231" s="368">
        <v>312</v>
      </c>
      <c r="H2231" s="368">
        <f>G2231/F2231*100</f>
        <v>116.85393258426966</v>
      </c>
      <c r="I2231" s="368"/>
      <c r="J2231" s="368"/>
      <c r="K2231" s="368"/>
      <c r="L2231" s="368"/>
      <c r="M2231" s="368"/>
      <c r="N2231" s="368"/>
      <c r="O2231" s="368"/>
      <c r="P2231" s="368"/>
      <c r="Q2231" s="568"/>
      <c r="R2231" s="568"/>
      <c r="S2231" s="568"/>
      <c r="T2231" s="568"/>
      <c r="U2231" s="568"/>
      <c r="V2231" s="568"/>
      <c r="W2231" s="568"/>
      <c r="X2231" s="568"/>
      <c r="Y2231" s="1067"/>
      <c r="Z2231" s="568">
        <f>AF2231-AE2231-AB2231</f>
        <v>0</v>
      </c>
      <c r="AA2231" s="1088"/>
      <c r="AB2231" s="568"/>
      <c r="AC2231" s="568"/>
      <c r="AD2231" s="568"/>
      <c r="AE2231" s="568"/>
      <c r="AF2231" s="568"/>
      <c r="AG2231" s="1276"/>
      <c r="AH2231" s="564"/>
      <c r="AI2231" s="1457"/>
      <c r="AJ2231" s="1472"/>
    </row>
    <row r="2232" spans="1:36" ht="105" x14ac:dyDescent="0.25">
      <c r="B2232" s="805" t="s">
        <v>626</v>
      </c>
      <c r="C2232" s="678"/>
      <c r="D2232" s="4"/>
      <c r="E2232" s="1152">
        <v>300</v>
      </c>
      <c r="F2232" s="213">
        <f>ROUND(E2232/12*$B$4,0)</f>
        <v>200</v>
      </c>
      <c r="G2232" s="368">
        <v>64</v>
      </c>
      <c r="H2232" s="368">
        <f>G2232/F2232*100</f>
        <v>32</v>
      </c>
      <c r="I2232" s="368"/>
      <c r="J2232" s="368"/>
      <c r="K2232" s="368"/>
      <c r="L2232" s="368"/>
      <c r="M2232" s="368"/>
      <c r="N2232" s="368"/>
      <c r="O2232" s="368"/>
      <c r="P2232" s="368"/>
      <c r="Q2232" s="568"/>
      <c r="R2232" s="568"/>
      <c r="S2232" s="568"/>
      <c r="T2232" s="568"/>
      <c r="U2232" s="568"/>
      <c r="V2232" s="568"/>
      <c r="W2232" s="568"/>
      <c r="X2232" s="568"/>
      <c r="Y2232" s="1067"/>
      <c r="Z2232" s="568"/>
      <c r="AA2232" s="1088"/>
      <c r="AB2232" s="568"/>
      <c r="AC2232" s="568"/>
      <c r="AD2232" s="568"/>
      <c r="AE2232" s="568"/>
      <c r="AF2232" s="568"/>
      <c r="AG2232" s="1276"/>
      <c r="AH2232" s="564"/>
      <c r="AI2232" s="1457"/>
      <c r="AJ2232" s="1472"/>
    </row>
    <row r="2233" spans="1:36" ht="42.75" x14ac:dyDescent="0.25">
      <c r="B2233" s="1415" t="s">
        <v>603</v>
      </c>
      <c r="C2233" s="678"/>
      <c r="D2233" s="4"/>
      <c r="E2233" s="763">
        <f>E2234</f>
        <v>343</v>
      </c>
      <c r="F2233" s="213">
        <f>F2234</f>
        <v>229</v>
      </c>
      <c r="G2233" s="368">
        <f>G2234</f>
        <v>3</v>
      </c>
      <c r="H2233" s="368">
        <f>G2233/F2233*100</f>
        <v>1.3100436681222707</v>
      </c>
      <c r="I2233" s="368"/>
      <c r="J2233" s="368"/>
      <c r="K2233" s="368"/>
      <c r="L2233" s="368"/>
      <c r="M2233" s="368"/>
      <c r="N2233" s="368"/>
      <c r="O2233" s="368"/>
      <c r="P2233" s="368"/>
      <c r="Q2233" s="568">
        <v>473.97820000000002</v>
      </c>
      <c r="R2233" s="568">
        <v>473.97820000000002</v>
      </c>
      <c r="S2233" s="568">
        <v>473.97820000000002</v>
      </c>
      <c r="T2233" s="568">
        <v>473.97820000000002</v>
      </c>
      <c r="U2233" s="568">
        <v>473.97820000000002</v>
      </c>
      <c r="V2233" s="568">
        <v>473.97820000000002</v>
      </c>
      <c r="W2233" s="568">
        <v>473.97820000000002</v>
      </c>
      <c r="X2233" s="568">
        <v>473.97820000000002</v>
      </c>
      <c r="Y2233" s="1215">
        <f t="shared" ref="Y2233" si="891">Q2233/12*$B$4+(R2233-Q2233)/11*7+(S2233-R2233)/10*6+(T2233-S2233)/9*5+(U2233-T2233)/8*4+(V2233-U2233)/7*3+(W2233-V2233)/6*2+(X2233-W2233)/5*1</f>
        <v>315.9854666666667</v>
      </c>
      <c r="Z2233" s="568">
        <f>AF2233-AE2233-AB2233</f>
        <v>3.8878000000000004</v>
      </c>
      <c r="AA2233" s="1088"/>
      <c r="AB2233" s="568"/>
      <c r="AC2233" s="568">
        <f>Z2233-Y2233</f>
        <v>-312.09766666666667</v>
      </c>
      <c r="AD2233" s="568">
        <v>-3.8878000000000004</v>
      </c>
      <c r="AE2233" s="568">
        <v>0</v>
      </c>
      <c r="AF2233" s="568">
        <v>3.8878000000000004</v>
      </c>
      <c r="AG2233" s="1276">
        <f>AG2234</f>
        <v>0</v>
      </c>
      <c r="AH2233" s="564"/>
      <c r="AI2233" s="1457"/>
      <c r="AJ2233" s="1472"/>
    </row>
    <row r="2234" spans="1:36" x14ac:dyDescent="0.25">
      <c r="B2234" s="805" t="s">
        <v>604</v>
      </c>
      <c r="C2234" s="678"/>
      <c r="D2234" s="4"/>
      <c r="E2234" s="763">
        <v>343</v>
      </c>
      <c r="F2234" s="213">
        <f>ROUND(E2234/12*$B$4,0)</f>
        <v>229</v>
      </c>
      <c r="G2234" s="368">
        <v>3</v>
      </c>
      <c r="H2234" s="368">
        <f>G2234/F2234*100</f>
        <v>1.3100436681222707</v>
      </c>
      <c r="I2234" s="368"/>
      <c r="J2234" s="368"/>
      <c r="K2234" s="368"/>
      <c r="L2234" s="368"/>
      <c r="M2234" s="368"/>
      <c r="N2234" s="368"/>
      <c r="O2234" s="368"/>
      <c r="P2234" s="368"/>
      <c r="Q2234" s="568"/>
      <c r="R2234" s="568"/>
      <c r="S2234" s="568"/>
      <c r="T2234" s="568"/>
      <c r="U2234" s="568"/>
      <c r="V2234" s="568"/>
      <c r="W2234" s="568"/>
      <c r="X2234" s="568"/>
      <c r="Y2234" s="1067"/>
      <c r="Z2234" s="568"/>
      <c r="AA2234" s="1088"/>
      <c r="AB2234" s="568"/>
      <c r="AC2234" s="568"/>
      <c r="AD2234" s="568"/>
      <c r="AE2234" s="568"/>
      <c r="AF2234" s="568"/>
      <c r="AG2234" s="1276"/>
      <c r="AH2234" s="564"/>
      <c r="AI2234" s="1457"/>
      <c r="AJ2234" s="1472"/>
    </row>
    <row r="2235" spans="1:36" ht="42.75" x14ac:dyDescent="0.25">
      <c r="B2235" s="1415" t="s">
        <v>605</v>
      </c>
      <c r="C2235" s="678"/>
      <c r="D2235" s="4"/>
      <c r="E2235" s="763"/>
      <c r="F2235" s="213"/>
      <c r="G2235" s="368"/>
      <c r="H2235" s="368"/>
      <c r="I2235" s="368"/>
      <c r="J2235" s="368"/>
      <c r="K2235" s="368"/>
      <c r="L2235" s="368"/>
      <c r="M2235" s="368"/>
      <c r="N2235" s="368"/>
      <c r="O2235" s="368"/>
      <c r="P2235" s="368"/>
      <c r="Q2235" s="568"/>
      <c r="R2235" s="568"/>
      <c r="S2235" s="568"/>
      <c r="T2235" s="568"/>
      <c r="U2235" s="568"/>
      <c r="V2235" s="568"/>
      <c r="W2235" s="568"/>
      <c r="X2235" s="568"/>
      <c r="Y2235" s="1067"/>
      <c r="Z2235" s="568"/>
      <c r="AA2235" s="1088"/>
      <c r="AB2235" s="568"/>
      <c r="AC2235" s="568"/>
      <c r="AD2235" s="568"/>
      <c r="AE2235" s="568"/>
      <c r="AF2235" s="568"/>
      <c r="AG2235" s="1276"/>
      <c r="AH2235" s="564"/>
      <c r="AI2235" s="1457"/>
      <c r="AJ2235" s="1472"/>
    </row>
    <row r="2236" spans="1:36" ht="29.25" x14ac:dyDescent="0.25">
      <c r="A2236" s="239">
        <v>1</v>
      </c>
      <c r="B2236" s="790" t="s">
        <v>453</v>
      </c>
      <c r="C2236" s="678"/>
      <c r="D2236" s="4"/>
      <c r="E2236" s="1152">
        <f>E2238</f>
        <v>7514.5744680851058</v>
      </c>
      <c r="F2236" s="213">
        <f>F2238</f>
        <v>5009.6808510638293</v>
      </c>
      <c r="G2236" s="368">
        <f>G2238</f>
        <v>5155.0308510638288</v>
      </c>
      <c r="H2236" s="368">
        <f>G2236/F2236*100</f>
        <v>102.90138242976363</v>
      </c>
      <c r="I2236" s="368"/>
      <c r="J2236" s="368"/>
      <c r="K2236" s="368"/>
      <c r="L2236" s="368"/>
      <c r="M2236" s="368"/>
      <c r="N2236" s="368"/>
      <c r="O2236" s="368"/>
      <c r="P2236" s="368"/>
      <c r="Q2236" s="568"/>
      <c r="R2236" s="568"/>
      <c r="S2236" s="568"/>
      <c r="T2236" s="568"/>
      <c r="U2236" s="568"/>
      <c r="V2236" s="568"/>
      <c r="W2236" s="568"/>
      <c r="X2236" s="568"/>
      <c r="Y2236" s="1067"/>
      <c r="Z2236" s="568"/>
      <c r="AA2236" s="1088"/>
      <c r="AB2236" s="568"/>
      <c r="AC2236" s="568"/>
      <c r="AD2236" s="568"/>
      <c r="AE2236" s="568"/>
      <c r="AF2236" s="568"/>
      <c r="AG2236" s="1276">
        <f>AG2238</f>
        <v>0</v>
      </c>
      <c r="AH2236" s="564"/>
      <c r="AI2236" s="1457"/>
      <c r="AJ2236" s="1472"/>
    </row>
    <row r="2237" spans="1:36" x14ac:dyDescent="0.25">
      <c r="A2237" s="239">
        <v>1</v>
      </c>
      <c r="B2237" s="790" t="s">
        <v>468</v>
      </c>
      <c r="C2237" s="678"/>
      <c r="D2237" s="4"/>
      <c r="E2237" s="1160"/>
      <c r="F2237" s="213"/>
      <c r="G2237" s="368"/>
      <c r="H2237" s="368"/>
      <c r="I2237" s="368"/>
      <c r="J2237" s="368"/>
      <c r="K2237" s="368"/>
      <c r="L2237" s="368"/>
      <c r="M2237" s="368"/>
      <c r="N2237" s="368"/>
      <c r="O2237" s="368"/>
      <c r="P2237" s="368"/>
      <c r="Q2237" s="568"/>
      <c r="R2237" s="568"/>
      <c r="S2237" s="568"/>
      <c r="T2237" s="568"/>
      <c r="U2237" s="568"/>
      <c r="V2237" s="568"/>
      <c r="W2237" s="568"/>
      <c r="X2237" s="568"/>
      <c r="Y2237" s="1067"/>
      <c r="Z2237" s="568">
        <f>AF2237-AE2237-AB2237</f>
        <v>0</v>
      </c>
      <c r="AA2237" s="1088"/>
      <c r="AB2237" s="568"/>
      <c r="AC2237" s="568"/>
      <c r="AD2237" s="568"/>
      <c r="AE2237" s="568"/>
      <c r="AF2237" s="568"/>
      <c r="AG2237" s="1276"/>
      <c r="AH2237" s="564"/>
      <c r="AI2237" s="1457"/>
      <c r="AJ2237" s="1472"/>
    </row>
    <row r="2238" spans="1:36" x14ac:dyDescent="0.25">
      <c r="A2238" s="239">
        <v>1</v>
      </c>
      <c r="B2238" s="4" t="s">
        <v>469</v>
      </c>
      <c r="C2238" s="678"/>
      <c r="D2238" s="4"/>
      <c r="E2238" s="763">
        <f>E2239/9.4</f>
        <v>7514.5744680851058</v>
      </c>
      <c r="F2238" s="213">
        <f>F2239/9.4</f>
        <v>5009.6808510638293</v>
      </c>
      <c r="G2238" s="368">
        <f>G2239/9.4</f>
        <v>5155.0308510638288</v>
      </c>
      <c r="H2238" s="368">
        <f>G2238/F2238*100</f>
        <v>102.90138242976363</v>
      </c>
      <c r="I2238" s="368"/>
      <c r="J2238" s="368"/>
      <c r="K2238" s="368"/>
      <c r="L2238" s="368"/>
      <c r="M2238" s="368"/>
      <c r="N2238" s="368"/>
      <c r="O2238" s="368"/>
      <c r="P2238" s="368"/>
      <c r="Q2238" s="568"/>
      <c r="R2238" s="568"/>
      <c r="S2238" s="568"/>
      <c r="T2238" s="568"/>
      <c r="U2238" s="568"/>
      <c r="V2238" s="568"/>
      <c r="W2238" s="568"/>
      <c r="X2238" s="568"/>
      <c r="Y2238" s="1214"/>
      <c r="Z2238" s="569">
        <f>AF2238-AE2238-AB2238</f>
        <v>0</v>
      </c>
      <c r="AA2238" s="1088"/>
      <c r="AB2238" s="569"/>
      <c r="AC2238" s="569"/>
      <c r="AD2238" s="569"/>
      <c r="AE2238" s="569"/>
      <c r="AF2238" s="569"/>
      <c r="AG2238" s="1276">
        <f>AG2239/9.4</f>
        <v>0</v>
      </c>
      <c r="AH2238" s="1200"/>
      <c r="AI2238" s="1457"/>
      <c r="AJ2238" s="1472"/>
    </row>
    <row r="2239" spans="1:36" x14ac:dyDescent="0.25">
      <c r="A2239" s="239">
        <v>1</v>
      </c>
      <c r="B2239" s="806" t="s">
        <v>470</v>
      </c>
      <c r="C2239" s="2103"/>
      <c r="D2239" s="790"/>
      <c r="E2239" s="763">
        <v>70637</v>
      </c>
      <c r="F2239" s="368">
        <f>ROUND(E2239/12*$B$4,0)</f>
        <v>47091</v>
      </c>
      <c r="G2239" s="368">
        <v>48457.289999999994</v>
      </c>
      <c r="H2239" s="368">
        <f>G2239/F2239*100</f>
        <v>102.90138242976363</v>
      </c>
      <c r="I2239" s="368"/>
      <c r="J2239" s="368"/>
      <c r="K2239" s="368"/>
      <c r="L2239" s="368"/>
      <c r="M2239" s="368"/>
      <c r="N2239" s="368"/>
      <c r="O2239" s="368"/>
      <c r="P2239" s="368"/>
      <c r="Q2239" s="570"/>
      <c r="R2239" s="570"/>
      <c r="S2239" s="570"/>
      <c r="T2239" s="570"/>
      <c r="U2239" s="570"/>
      <c r="V2239" s="570"/>
      <c r="W2239" s="570"/>
      <c r="X2239" s="570"/>
      <c r="Y2239" s="1067">
        <f>Q2239/12*$B$4</f>
        <v>0</v>
      </c>
      <c r="Z2239" s="568">
        <f>AF2239-AE2239-AB2239</f>
        <v>0</v>
      </c>
      <c r="AA2239" s="1655"/>
      <c r="AB2239" s="570"/>
      <c r="AC2239" s="569">
        <f>Z2239-Y2239</f>
        <v>0</v>
      </c>
      <c r="AD2239" s="569"/>
      <c r="AE2239" s="568"/>
      <c r="AF2239" s="568"/>
      <c r="AG2239" s="1276"/>
      <c r="AH2239" s="564"/>
      <c r="AI2239" s="1457"/>
      <c r="AJ2239" s="1472"/>
    </row>
    <row r="2240" spans="1:36" ht="43.5" x14ac:dyDescent="0.25">
      <c r="A2240" s="239">
        <v>1</v>
      </c>
      <c r="B2240" s="790" t="s">
        <v>446</v>
      </c>
      <c r="C2240" s="2046"/>
      <c r="D2240" s="4"/>
      <c r="E2240" s="1163">
        <v>384</v>
      </c>
      <c r="F2240" s="213">
        <f>ROUND(E2240/12*$B$4,0)</f>
        <v>256</v>
      </c>
      <c r="G2240" s="368">
        <v>201</v>
      </c>
      <c r="H2240" s="368">
        <f>G2240/F2240*100</f>
        <v>78.515625</v>
      </c>
      <c r="I2240" s="368"/>
      <c r="J2240" s="368"/>
      <c r="K2240" s="368"/>
      <c r="L2240" s="368"/>
      <c r="M2240" s="368"/>
      <c r="N2240" s="368"/>
      <c r="O2240" s="368"/>
      <c r="P2240" s="368"/>
      <c r="Q2240" s="568"/>
      <c r="R2240" s="568"/>
      <c r="S2240" s="568"/>
      <c r="T2240" s="568"/>
      <c r="U2240" s="568"/>
      <c r="V2240" s="568"/>
      <c r="W2240" s="568"/>
      <c r="X2240" s="568"/>
      <c r="Y2240" s="1067"/>
      <c r="Z2240" s="567">
        <f>AF2240-AE2240-AB2240</f>
        <v>0</v>
      </c>
      <c r="AA2240" s="1088"/>
      <c r="AB2240" s="568"/>
      <c r="AC2240" s="568"/>
      <c r="AD2240" s="568"/>
      <c r="AE2240" s="567"/>
      <c r="AF2240" s="567"/>
      <c r="AG2240" s="1276"/>
      <c r="AH2240" s="610"/>
      <c r="AI2240" s="1457"/>
      <c r="AJ2240" s="1472"/>
    </row>
    <row r="2241" spans="1:36" ht="30" x14ac:dyDescent="0.25">
      <c r="A2241" s="239">
        <v>1</v>
      </c>
      <c r="B2241" s="785" t="s">
        <v>201</v>
      </c>
      <c r="C2241" s="678"/>
      <c r="D2241" s="4"/>
      <c r="E2241" s="1163"/>
      <c r="F2241" s="368"/>
      <c r="G2241" s="368"/>
      <c r="H2241" s="368"/>
      <c r="I2241" s="368"/>
      <c r="J2241" s="368"/>
      <c r="K2241" s="368"/>
      <c r="L2241" s="368"/>
      <c r="M2241" s="368"/>
      <c r="N2241" s="368"/>
      <c r="O2241" s="368"/>
      <c r="P2241" s="368"/>
      <c r="Q2241" s="568"/>
      <c r="R2241" s="568"/>
      <c r="S2241" s="568"/>
      <c r="T2241" s="568"/>
      <c r="U2241" s="568"/>
      <c r="V2241" s="568"/>
      <c r="W2241" s="568"/>
      <c r="X2241" s="568"/>
      <c r="Y2241" s="1067"/>
      <c r="Z2241" s="568">
        <f>AF2241-AE2241-AB2241</f>
        <v>0</v>
      </c>
      <c r="AA2241" s="1088"/>
      <c r="AB2241" s="568"/>
      <c r="AC2241" s="568"/>
      <c r="AD2241" s="568"/>
      <c r="AE2241" s="568"/>
      <c r="AF2241" s="568"/>
      <c r="AG2241" s="1276"/>
      <c r="AH2241" s="564"/>
      <c r="AI2241" s="1457"/>
      <c r="AJ2241" s="1472"/>
    </row>
    <row r="2242" spans="1:36" ht="72" x14ac:dyDescent="0.25">
      <c r="A2242" s="239">
        <v>1</v>
      </c>
      <c r="B2242" s="786" t="s">
        <v>454</v>
      </c>
      <c r="C2242" s="678"/>
      <c r="D2242" s="4"/>
      <c r="E2242" s="1163"/>
      <c r="F2242" s="213"/>
      <c r="G2242" s="368"/>
      <c r="H2242" s="368"/>
      <c r="I2242" s="368"/>
      <c r="J2242" s="368"/>
      <c r="K2242" s="368"/>
      <c r="L2242" s="368"/>
      <c r="M2242" s="368"/>
      <c r="N2242" s="368"/>
      <c r="O2242" s="368"/>
      <c r="P2242" s="368"/>
      <c r="Q2242" s="568"/>
      <c r="R2242" s="568"/>
      <c r="S2242" s="568"/>
      <c r="T2242" s="568"/>
      <c r="U2242" s="568"/>
      <c r="V2242" s="568"/>
      <c r="W2242" s="568"/>
      <c r="X2242" s="568"/>
      <c r="Y2242" s="1067"/>
      <c r="Z2242" s="568"/>
      <c r="AA2242" s="1088"/>
      <c r="AB2242" s="568"/>
      <c r="AC2242" s="568"/>
      <c r="AD2242" s="568"/>
      <c r="AE2242" s="568"/>
      <c r="AF2242" s="568"/>
      <c r="AG2242" s="1276"/>
      <c r="AH2242" s="564"/>
      <c r="AI2242" s="1457"/>
      <c r="AJ2242" s="1472"/>
    </row>
    <row r="2243" spans="1:36" x14ac:dyDescent="0.25">
      <c r="A2243" s="239">
        <v>1</v>
      </c>
      <c r="B2243" s="777" t="s">
        <v>234</v>
      </c>
      <c r="C2243" s="678"/>
      <c r="D2243" s="4"/>
      <c r="E2243" s="415">
        <f>E2244+E2245+E2246</f>
        <v>186</v>
      </c>
      <c r="F2243" s="213">
        <f>F2244+F2245+F2246</f>
        <v>124</v>
      </c>
      <c r="G2243" s="368">
        <f>G2244+G2245+G2246</f>
        <v>222</v>
      </c>
      <c r="H2243" s="368">
        <f t="shared" ref="H2243:H2251" si="892">G2243/F2243*100</f>
        <v>179.03225806451613</v>
      </c>
      <c r="I2243" s="368"/>
      <c r="J2243" s="368"/>
      <c r="K2243" s="368"/>
      <c r="L2243" s="368"/>
      <c r="M2243" s="368"/>
      <c r="N2243" s="368"/>
      <c r="O2243" s="368"/>
      <c r="P2243" s="368"/>
      <c r="Q2243" s="568">
        <v>136.40635999999998</v>
      </c>
      <c r="R2243" s="568">
        <v>136.40635999999998</v>
      </c>
      <c r="S2243" s="568">
        <v>136.40635999999998</v>
      </c>
      <c r="T2243" s="568">
        <v>136.40635999999998</v>
      </c>
      <c r="U2243" s="568">
        <v>136.40635999999998</v>
      </c>
      <c r="V2243" s="568">
        <v>136.40635999999998</v>
      </c>
      <c r="W2243" s="568">
        <v>136.40635999999998</v>
      </c>
      <c r="X2243" s="568">
        <v>136.40635999999998</v>
      </c>
      <c r="Y2243" s="1215">
        <f t="shared" ref="Y2243" si="893">Q2243/12*$B$4+(R2243-Q2243)/11*7+(S2243-R2243)/10*6+(T2243-S2243)/9*5+(U2243-T2243)/8*4+(V2243-U2243)/7*3+(W2243-V2243)/6*2+(X2243-W2243)/5*1</f>
        <v>90.937573333333319</v>
      </c>
      <c r="Z2243" s="568">
        <f t="shared" ref="Z2243:Z2250" si="894">AF2243-AE2243-AB2243</f>
        <v>160.71523999999999</v>
      </c>
      <c r="AA2243" s="1088"/>
      <c r="AB2243" s="568"/>
      <c r="AC2243" s="568">
        <f>Z2243-Y2243</f>
        <v>69.777666666666676</v>
      </c>
      <c r="AD2243" s="568"/>
      <c r="AE2243" s="568">
        <v>0</v>
      </c>
      <c r="AF2243" s="568">
        <v>160.71523999999999</v>
      </c>
      <c r="AG2243" s="1276">
        <f>AG2244+AG2245+AG2246</f>
        <v>0</v>
      </c>
      <c r="AH2243" s="564"/>
      <c r="AI2243" s="1457"/>
      <c r="AJ2243" s="1472"/>
    </row>
    <row r="2244" spans="1:36" ht="30" x14ac:dyDescent="0.25">
      <c r="A2244" s="239">
        <v>1</v>
      </c>
      <c r="B2244" s="799" t="s">
        <v>376</v>
      </c>
      <c r="C2244" s="678"/>
      <c r="D2244" s="4"/>
      <c r="E2244" s="415">
        <v>96</v>
      </c>
      <c r="F2244" s="368">
        <f>ROUND(E2244/12*$B$4,0)</f>
        <v>64</v>
      </c>
      <c r="G2244" s="368">
        <v>116</v>
      </c>
      <c r="H2244" s="368">
        <f t="shared" si="892"/>
        <v>181.25</v>
      </c>
      <c r="I2244" s="368"/>
      <c r="J2244" s="368"/>
      <c r="K2244" s="368"/>
      <c r="L2244" s="368"/>
      <c r="M2244" s="368"/>
      <c r="N2244" s="368"/>
      <c r="O2244" s="368"/>
      <c r="P2244" s="368"/>
      <c r="Q2244" s="568"/>
      <c r="R2244" s="568"/>
      <c r="S2244" s="568"/>
      <c r="T2244" s="568"/>
      <c r="U2244" s="568"/>
      <c r="V2244" s="568"/>
      <c r="W2244" s="568"/>
      <c r="X2244" s="568"/>
      <c r="Y2244" s="1067"/>
      <c r="Z2244" s="568">
        <f t="shared" si="894"/>
        <v>0</v>
      </c>
      <c r="AA2244" s="1088"/>
      <c r="AB2244" s="568"/>
      <c r="AC2244" s="568"/>
      <c r="AD2244" s="568"/>
      <c r="AE2244" s="568"/>
      <c r="AF2244" s="568"/>
      <c r="AG2244" s="1276"/>
      <c r="AH2244" s="564"/>
      <c r="AI2244" s="1457"/>
      <c r="AJ2244" s="1472"/>
    </row>
    <row r="2245" spans="1:36" ht="45" x14ac:dyDescent="0.25">
      <c r="A2245" s="239">
        <v>1</v>
      </c>
      <c r="B2245" s="799" t="s">
        <v>406</v>
      </c>
      <c r="C2245" s="678"/>
      <c r="D2245" s="4"/>
      <c r="E2245" s="415">
        <v>80</v>
      </c>
      <c r="F2245" s="213">
        <f>ROUND(E2245/12*$B$4,0)</f>
        <v>53</v>
      </c>
      <c r="G2245" s="368">
        <v>106</v>
      </c>
      <c r="H2245" s="368">
        <f t="shared" si="892"/>
        <v>200</v>
      </c>
      <c r="I2245" s="368"/>
      <c r="J2245" s="368"/>
      <c r="K2245" s="368"/>
      <c r="L2245" s="368"/>
      <c r="M2245" s="368"/>
      <c r="N2245" s="368"/>
      <c r="O2245" s="368"/>
      <c r="P2245" s="368"/>
      <c r="Q2245" s="568"/>
      <c r="R2245" s="568"/>
      <c r="S2245" s="568"/>
      <c r="T2245" s="568"/>
      <c r="U2245" s="568"/>
      <c r="V2245" s="568"/>
      <c r="W2245" s="568"/>
      <c r="X2245" s="568"/>
      <c r="Y2245" s="1067"/>
      <c r="Z2245" s="568">
        <f t="shared" si="894"/>
        <v>0</v>
      </c>
      <c r="AA2245" s="1088"/>
      <c r="AB2245" s="568"/>
      <c r="AC2245" s="568"/>
      <c r="AD2245" s="568"/>
      <c r="AE2245" s="568"/>
      <c r="AF2245" s="568"/>
      <c r="AG2245" s="1276"/>
      <c r="AH2245" s="564"/>
      <c r="AI2245" s="1457"/>
      <c r="AJ2245" s="1472"/>
    </row>
    <row r="2246" spans="1:36" ht="30" x14ac:dyDescent="0.25">
      <c r="A2246" s="239">
        <v>1</v>
      </c>
      <c r="B2246" s="800" t="s">
        <v>74</v>
      </c>
      <c r="C2246" s="678"/>
      <c r="D2246" s="4"/>
      <c r="E2246" s="415">
        <v>10</v>
      </c>
      <c r="F2246" s="213">
        <f>ROUND(E2246/12*$B$4,0)</f>
        <v>7</v>
      </c>
      <c r="G2246" s="368"/>
      <c r="H2246" s="368">
        <f t="shared" si="892"/>
        <v>0</v>
      </c>
      <c r="I2246" s="368"/>
      <c r="J2246" s="368"/>
      <c r="K2246" s="368"/>
      <c r="L2246" s="368"/>
      <c r="M2246" s="368"/>
      <c r="N2246" s="368"/>
      <c r="O2246" s="368"/>
      <c r="P2246" s="368"/>
      <c r="Q2246" s="568"/>
      <c r="R2246" s="568"/>
      <c r="S2246" s="568"/>
      <c r="T2246" s="568"/>
      <c r="U2246" s="568"/>
      <c r="V2246" s="568"/>
      <c r="W2246" s="568"/>
      <c r="X2246" s="568"/>
      <c r="Y2246" s="1067"/>
      <c r="Z2246" s="568">
        <f t="shared" si="894"/>
        <v>0</v>
      </c>
      <c r="AA2246" s="1088"/>
      <c r="AB2246" s="568"/>
      <c r="AC2246" s="568">
        <f>Z2246-Y2246</f>
        <v>0</v>
      </c>
      <c r="AD2246" s="568"/>
      <c r="AE2246" s="568"/>
      <c r="AF2246" s="568"/>
      <c r="AG2246" s="1276"/>
      <c r="AH2246" s="564"/>
      <c r="AI2246" s="1457"/>
      <c r="AJ2246" s="1472"/>
    </row>
    <row r="2247" spans="1:36" ht="29.25" x14ac:dyDescent="0.25">
      <c r="A2247" s="239">
        <v>1</v>
      </c>
      <c r="B2247" s="731" t="s">
        <v>372</v>
      </c>
      <c r="C2247" s="678"/>
      <c r="D2247" s="4"/>
      <c r="E2247" s="444">
        <f>E2224+E2202</f>
        <v>13424.5</v>
      </c>
      <c r="F2247" s="1058">
        <f>F2224+F2202</f>
        <v>8950</v>
      </c>
      <c r="G2247" s="1058">
        <f>G2224+G2202</f>
        <v>8720.18</v>
      </c>
      <c r="H2247" s="368">
        <f t="shared" si="892"/>
        <v>97.432178770949733</v>
      </c>
      <c r="I2247" s="368"/>
      <c r="J2247" s="368"/>
      <c r="K2247" s="368"/>
      <c r="L2247" s="368"/>
      <c r="M2247" s="368"/>
      <c r="N2247" s="368"/>
      <c r="O2247" s="368"/>
      <c r="P2247" s="368"/>
      <c r="Q2247" s="568"/>
      <c r="R2247" s="568"/>
      <c r="S2247" s="568"/>
      <c r="T2247" s="568"/>
      <c r="U2247" s="568"/>
      <c r="V2247" s="568"/>
      <c r="W2247" s="568"/>
      <c r="X2247" s="568"/>
      <c r="Y2247" s="1067"/>
      <c r="Z2247" s="568">
        <f t="shared" si="894"/>
        <v>0</v>
      </c>
      <c r="AA2247" s="1088"/>
      <c r="AB2247" s="568"/>
      <c r="AC2247" s="568"/>
      <c r="AD2247" s="568"/>
      <c r="AE2247" s="568"/>
      <c r="AF2247" s="568"/>
      <c r="AG2247" s="1280">
        <f>AG2224+AG2202</f>
        <v>0</v>
      </c>
      <c r="AH2247" s="564"/>
      <c r="AI2247" s="1457"/>
      <c r="AJ2247" s="1472"/>
    </row>
    <row r="2248" spans="1:36" ht="43.5" x14ac:dyDescent="0.25">
      <c r="A2248" s="239">
        <v>1</v>
      </c>
      <c r="B2248" s="731" t="s">
        <v>401</v>
      </c>
      <c r="C2248" s="678"/>
      <c r="D2248" s="4"/>
      <c r="E2248" s="444">
        <f>E2212</f>
        <v>1707</v>
      </c>
      <c r="F2248" s="793">
        <f>F2212</f>
        <v>1138</v>
      </c>
      <c r="G2248" s="1058">
        <f>G2212</f>
        <v>77</v>
      </c>
      <c r="H2248" s="368">
        <f t="shared" si="892"/>
        <v>6.7662565905096654</v>
      </c>
      <c r="I2248" s="368"/>
      <c r="J2248" s="368"/>
      <c r="K2248" s="368"/>
      <c r="L2248" s="368"/>
      <c r="M2248" s="368"/>
      <c r="N2248" s="368"/>
      <c r="O2248" s="368"/>
      <c r="P2248" s="368"/>
      <c r="Q2248" s="568"/>
      <c r="R2248" s="568"/>
      <c r="S2248" s="568"/>
      <c r="T2248" s="568"/>
      <c r="U2248" s="568"/>
      <c r="V2248" s="568"/>
      <c r="W2248" s="568"/>
      <c r="X2248" s="568"/>
      <c r="Y2248" s="1067"/>
      <c r="Z2248" s="568">
        <f t="shared" si="894"/>
        <v>0</v>
      </c>
      <c r="AA2248" s="1088"/>
      <c r="AB2248" s="568"/>
      <c r="AC2248" s="568">
        <f>Z2248-Y2248</f>
        <v>0</v>
      </c>
      <c r="AD2248" s="568"/>
      <c r="AE2248" s="568"/>
      <c r="AF2248" s="568"/>
      <c r="AG2248" s="1280">
        <f>AG2212</f>
        <v>0</v>
      </c>
      <c r="AH2248" s="564"/>
      <c r="AI2248" s="1457"/>
      <c r="AJ2248" s="1472"/>
    </row>
    <row r="2249" spans="1:36" ht="29.25" x14ac:dyDescent="0.25">
      <c r="A2249" s="239">
        <v>1</v>
      </c>
      <c r="B2249" s="731" t="s">
        <v>373</v>
      </c>
      <c r="C2249" s="678"/>
      <c r="D2249" s="4"/>
      <c r="E2249" s="444">
        <f>E2236+E2210</f>
        <v>10514.574468085106</v>
      </c>
      <c r="F2249" s="793">
        <f>F2236+F2210</f>
        <v>7009.6808510638293</v>
      </c>
      <c r="G2249" s="793">
        <f>G2236+G2210</f>
        <v>7065.0308510638288</v>
      </c>
      <c r="H2249" s="368">
        <f t="shared" si="892"/>
        <v>100.78962225493618</v>
      </c>
      <c r="I2249" s="368"/>
      <c r="J2249" s="368"/>
      <c r="K2249" s="368"/>
      <c r="L2249" s="368"/>
      <c r="M2249" s="368"/>
      <c r="N2249" s="368"/>
      <c r="O2249" s="368"/>
      <c r="P2249" s="368"/>
      <c r="Q2249" s="568"/>
      <c r="R2249" s="568"/>
      <c r="S2249" s="568"/>
      <c r="T2249" s="568"/>
      <c r="U2249" s="568"/>
      <c r="V2249" s="568"/>
      <c r="W2249" s="568"/>
      <c r="X2249" s="568"/>
      <c r="Y2249" s="1067"/>
      <c r="Z2249" s="568">
        <f t="shared" si="894"/>
        <v>0</v>
      </c>
      <c r="AA2249" s="1088"/>
      <c r="AB2249" s="568"/>
      <c r="AC2249" s="568"/>
      <c r="AD2249" s="568"/>
      <c r="AE2249" s="568"/>
      <c r="AF2249" s="568"/>
      <c r="AG2249" s="1263">
        <f>AG2236+AG2210</f>
        <v>0</v>
      </c>
      <c r="AH2249" s="564"/>
      <c r="AI2249" s="1457"/>
      <c r="AJ2249" s="1472"/>
    </row>
    <row r="2250" spans="1:36" ht="29.25" x14ac:dyDescent="0.25">
      <c r="A2250" s="239">
        <v>1</v>
      </c>
      <c r="B2250" s="731" t="s">
        <v>374</v>
      </c>
      <c r="C2250" s="678"/>
      <c r="D2250" s="4"/>
      <c r="E2250" s="444">
        <f>E2240</f>
        <v>384</v>
      </c>
      <c r="F2250" s="793">
        <f>F2240</f>
        <v>256</v>
      </c>
      <c r="G2250" s="793">
        <f>G2240</f>
        <v>201</v>
      </c>
      <c r="H2250" s="368">
        <f t="shared" si="892"/>
        <v>78.515625</v>
      </c>
      <c r="I2250" s="368"/>
      <c r="J2250" s="368"/>
      <c r="K2250" s="368"/>
      <c r="L2250" s="368"/>
      <c r="M2250" s="368"/>
      <c r="N2250" s="368"/>
      <c r="O2250" s="368"/>
      <c r="P2250" s="368"/>
      <c r="Q2250" s="568">
        <v>383.68511999999998</v>
      </c>
      <c r="R2250" s="568">
        <v>383.68511999999998</v>
      </c>
      <c r="S2250" s="568">
        <v>383.68511999999998</v>
      </c>
      <c r="T2250" s="568">
        <v>383.68511999999998</v>
      </c>
      <c r="U2250" s="568">
        <v>383.68511999999998</v>
      </c>
      <c r="V2250" s="568">
        <v>383.68511999999998</v>
      </c>
      <c r="W2250" s="568">
        <v>383.68511999999998</v>
      </c>
      <c r="X2250" s="568">
        <v>383.68511999999998</v>
      </c>
      <c r="Y2250" s="1215">
        <f t="shared" ref="Y2250" si="895">Q2250/12*$B$4+(R2250-Q2250)/11*7+(S2250-R2250)/10*6+(T2250-S2250)/9*5+(U2250-T2250)/8*4+(V2250-U2250)/7*3+(W2250-V2250)/6*2+(X2250-W2250)/5*1</f>
        <v>255.79007999999999</v>
      </c>
      <c r="Z2250" s="568">
        <f t="shared" si="894"/>
        <v>200.83517999999998</v>
      </c>
      <c r="AA2250" s="1088"/>
      <c r="AB2250" s="568"/>
      <c r="AC2250" s="568">
        <f>Z2250-Y2250</f>
        <v>-54.954900000000009</v>
      </c>
      <c r="AD2250" s="568"/>
      <c r="AE2250" s="568">
        <v>0</v>
      </c>
      <c r="AF2250" s="568">
        <v>200.83517999999998</v>
      </c>
      <c r="AG2250" s="1263">
        <f>AG2240</f>
        <v>0</v>
      </c>
      <c r="AH2250" s="564"/>
      <c r="AI2250" s="1457"/>
      <c r="AJ2250" s="1472"/>
    </row>
    <row r="2251" spans="1:36" x14ac:dyDescent="0.25">
      <c r="A2251" s="239">
        <v>1</v>
      </c>
      <c r="B2251" s="732" t="s">
        <v>138</v>
      </c>
      <c r="C2251" s="678"/>
      <c r="D2251" s="4"/>
      <c r="E2251" s="444">
        <f>E2247+E2248+E2250+E2239/4.2+E2210*2.9</f>
        <v>41033.833333333328</v>
      </c>
      <c r="F2251" s="793">
        <f>F2247+F2248+F2250+F2239/4.2+F2210*2.9</f>
        <v>27356.142857142855</v>
      </c>
      <c r="G2251" s="1058">
        <f>G2247+G2248+G2250+G2239/4.2+G2210*2.9</f>
        <v>26074.629999999997</v>
      </c>
      <c r="H2251" s="368">
        <f t="shared" si="892"/>
        <v>95.315447562051872</v>
      </c>
      <c r="I2251" s="368"/>
      <c r="J2251" s="368"/>
      <c r="K2251" s="368"/>
      <c r="L2251" s="368"/>
      <c r="M2251" s="368"/>
      <c r="N2251" s="368"/>
      <c r="O2251" s="368"/>
      <c r="P2251" s="368"/>
      <c r="Q2251" s="568">
        <f t="shared" ref="Q2251:AF2251" si="896">SUM(Q2250,Q2243,Q2223,Q2202,Q2201,Q2233)</f>
        <v>33062.381020000001</v>
      </c>
      <c r="R2251" s="568">
        <f t="shared" ref="R2251:S2251" si="897">SUM(R2250,R2243,R2223,R2202,R2201,R2233)</f>
        <v>33062.381020000001</v>
      </c>
      <c r="S2251" s="568">
        <f t="shared" si="897"/>
        <v>33062.381020000001</v>
      </c>
      <c r="T2251" s="568">
        <f t="shared" ref="T2251:U2251" si="898">SUM(T2250,T2243,T2223,T2202,T2201,T2233)</f>
        <v>33062.381020000001</v>
      </c>
      <c r="U2251" s="568">
        <f t="shared" si="898"/>
        <v>33062.381020000001</v>
      </c>
      <c r="V2251" s="568">
        <f t="shared" ref="V2251:W2251" si="899">SUM(V2250,V2243,V2223,V2202,V2201,V2233)</f>
        <v>33062.381020000001</v>
      </c>
      <c r="W2251" s="568">
        <f t="shared" si="899"/>
        <v>33062.381020000001</v>
      </c>
      <c r="X2251" s="568">
        <f t="shared" ref="X2251" si="900">SUM(X2250,X2243,X2223,X2202,X2201,X2233)</f>
        <v>33062.381020000001</v>
      </c>
      <c r="Y2251" s="1220">
        <f t="shared" si="896"/>
        <v>22146.439896666663</v>
      </c>
      <c r="Z2251" s="575">
        <f t="shared" si="896"/>
        <v>22784.613310000001</v>
      </c>
      <c r="AA2251" s="1520">
        <f t="shared" si="896"/>
        <v>0</v>
      </c>
      <c r="AB2251" s="575">
        <f t="shared" si="896"/>
        <v>0</v>
      </c>
      <c r="AC2251" s="575">
        <f t="shared" si="896"/>
        <v>638.17341333333422</v>
      </c>
      <c r="AD2251" s="575">
        <f t="shared" si="896"/>
        <v>-6.9433000000000007</v>
      </c>
      <c r="AE2251" s="575">
        <f t="shared" si="896"/>
        <v>0</v>
      </c>
      <c r="AF2251" s="575">
        <f t="shared" si="896"/>
        <v>22784.613310000001</v>
      </c>
      <c r="AG2251" s="1280">
        <f>AG2247+AG2248+AG2250+AG2239/4.2+AG2210*2.9</f>
        <v>0</v>
      </c>
      <c r="AH2251" s="564">
        <f t="shared" ref="AH2251" si="901">SUM(AH2250,AH2243,AH2223,AH2202,AH2201,AH2233)</f>
        <v>0</v>
      </c>
      <c r="AI2251" s="1457"/>
      <c r="AJ2251" s="1472"/>
    </row>
    <row r="2252" spans="1:36" ht="30" x14ac:dyDescent="0.25">
      <c r="A2252" s="239">
        <v>1</v>
      </c>
      <c r="B2252" s="1526" t="s">
        <v>127</v>
      </c>
      <c r="C2252" s="1890"/>
      <c r="D2252" s="1907"/>
      <c r="E2252" s="464"/>
      <c r="F2252" s="2282"/>
      <c r="G2252" s="2282"/>
      <c r="H2252" s="2282"/>
      <c r="I2252" s="2121"/>
      <c r="J2252" s="2121"/>
      <c r="K2252" s="2121"/>
      <c r="L2252" s="2121"/>
      <c r="M2252" s="2121"/>
      <c r="N2252" s="2121"/>
      <c r="O2252" s="2121"/>
      <c r="P2252" s="2121"/>
      <c r="Q2252" s="576"/>
      <c r="R2252" s="576"/>
      <c r="S2252" s="576"/>
      <c r="T2252" s="576"/>
      <c r="U2252" s="576"/>
      <c r="V2252" s="576"/>
      <c r="W2252" s="576"/>
      <c r="X2252" s="576"/>
      <c r="Y2252" s="1066"/>
      <c r="Z2252" s="567">
        <f>AF2252-AE2252-AB2252</f>
        <v>0</v>
      </c>
      <c r="AA2252" s="1091"/>
      <c r="AB2252" s="567"/>
      <c r="AC2252" s="567"/>
      <c r="AD2252" s="567"/>
      <c r="AE2252" s="567"/>
      <c r="AF2252" s="567"/>
      <c r="AG2252" s="2283"/>
      <c r="AH2252" s="610"/>
      <c r="AI2252" s="1457"/>
      <c r="AJ2252" s="1472"/>
    </row>
    <row r="2253" spans="1:36" x14ac:dyDescent="0.25">
      <c r="A2253" s="239">
        <v>1</v>
      </c>
      <c r="B2253" s="9" t="s">
        <v>10</v>
      </c>
      <c r="C2253" s="1694"/>
      <c r="D2253" s="2284">
        <v>240</v>
      </c>
      <c r="E2253" s="437">
        <v>224</v>
      </c>
      <c r="F2253" s="216">
        <f>ROUND(E2253/12*$B$4,0)</f>
        <v>149</v>
      </c>
      <c r="G2253" s="374">
        <v>147</v>
      </c>
      <c r="H2253" s="374">
        <f>G2253/F2253*100</f>
        <v>98.65771812080537</v>
      </c>
      <c r="I2253" s="2285">
        <v>8</v>
      </c>
      <c r="J2253" s="1535">
        <f>M2253/G2253</f>
        <v>7.9387755102040813</v>
      </c>
      <c r="K2253" s="1488">
        <f>ROUND(E2253*I2253,0)</f>
        <v>1792</v>
      </c>
      <c r="L2253" s="1488">
        <f>ROUND(K2253/12*$B$4,0)</f>
        <v>1195</v>
      </c>
      <c r="M2253" s="374">
        <v>1167</v>
      </c>
      <c r="N2253" s="1488">
        <f>M2253/L2253*100</f>
        <v>97.656903765690373</v>
      </c>
      <c r="O2253" s="374">
        <f>K2253/D2253</f>
        <v>7.4666666666666668</v>
      </c>
      <c r="P2253" s="1488">
        <f>M2253/$B$4*12/O2253</f>
        <v>234.44196428571428</v>
      </c>
      <c r="Q2253" s="609"/>
      <c r="R2253" s="609"/>
      <c r="S2253" s="609"/>
      <c r="T2253" s="609"/>
      <c r="U2253" s="609"/>
      <c r="V2253" s="609"/>
      <c r="W2253" s="609"/>
      <c r="X2253" s="609"/>
      <c r="Y2253" s="1225"/>
      <c r="Z2253" s="609">
        <f>AF2253-AE2253-AB2253</f>
        <v>0</v>
      </c>
      <c r="AA2253" s="2286"/>
      <c r="AB2253" s="609"/>
      <c r="AC2253" s="609"/>
      <c r="AD2253" s="609"/>
      <c r="AE2253" s="609"/>
      <c r="AF2253" s="609"/>
      <c r="AG2253" s="1257"/>
      <c r="AH2253" s="1305"/>
      <c r="AI2253" s="1457"/>
      <c r="AJ2253" s="1472"/>
    </row>
    <row r="2254" spans="1:36" x14ac:dyDescent="0.25">
      <c r="A2254" s="239">
        <v>1</v>
      </c>
      <c r="B2254" s="2159" t="s">
        <v>183</v>
      </c>
      <c r="C2254" s="1657"/>
      <c r="D2254" s="1632"/>
      <c r="E2254" s="450">
        <f>SUM(E2253:E2253)</f>
        <v>224</v>
      </c>
      <c r="F2254" s="2218">
        <f>SUM(F2253:F2253)</f>
        <v>149</v>
      </c>
      <c r="G2254" s="2218">
        <f t="shared" ref="G2254:P2254" si="902">SUM(G2253:G2253)</f>
        <v>147</v>
      </c>
      <c r="H2254" s="2218">
        <f>G2254/F2254*100</f>
        <v>98.65771812080537</v>
      </c>
      <c r="I2254" s="2218">
        <f t="shared" si="902"/>
        <v>8</v>
      </c>
      <c r="J2254" s="2218">
        <f t="shared" si="902"/>
        <v>7.9387755102040813</v>
      </c>
      <c r="K2254" s="2218">
        <f t="shared" si="902"/>
        <v>1792</v>
      </c>
      <c r="L2254" s="2218">
        <f t="shared" si="902"/>
        <v>1195</v>
      </c>
      <c r="M2254" s="2218">
        <f t="shared" si="902"/>
        <v>1167</v>
      </c>
      <c r="N2254" s="2218">
        <f t="shared" si="902"/>
        <v>97.656903765690373</v>
      </c>
      <c r="O2254" s="2218">
        <f t="shared" si="902"/>
        <v>7.4666666666666668</v>
      </c>
      <c r="P2254" s="2218">
        <f t="shared" si="902"/>
        <v>234.44196428571428</v>
      </c>
      <c r="Q2254" s="570">
        <f t="shared" ref="Q2254:V2254" si="903">SUM(Q2253:Q2253)</f>
        <v>0</v>
      </c>
      <c r="R2254" s="570">
        <f t="shared" si="903"/>
        <v>0</v>
      </c>
      <c r="S2254" s="570">
        <f t="shared" si="903"/>
        <v>0</v>
      </c>
      <c r="T2254" s="570">
        <f t="shared" si="903"/>
        <v>0</v>
      </c>
      <c r="U2254" s="570">
        <f t="shared" si="903"/>
        <v>0</v>
      </c>
      <c r="V2254" s="570">
        <f t="shared" si="903"/>
        <v>0</v>
      </c>
      <c r="W2254" s="570">
        <f t="shared" ref="W2254:X2254" si="904">SUM(W2253:W2253)</f>
        <v>0</v>
      </c>
      <c r="X2254" s="570">
        <f t="shared" si="904"/>
        <v>0</v>
      </c>
      <c r="Y2254" s="1217"/>
      <c r="Z2254" s="570">
        <f>AF2254-AE2254-AB2254</f>
        <v>0</v>
      </c>
      <c r="AA2254" s="1655"/>
      <c r="AB2254" s="570"/>
      <c r="AC2254" s="570"/>
      <c r="AD2254" s="570"/>
      <c r="AE2254" s="570"/>
      <c r="AF2254" s="570"/>
      <c r="AG2254" s="2280">
        <f t="shared" ref="AG2254" si="905">SUM(AG2253:AG2253)</f>
        <v>0</v>
      </c>
      <c r="AH2254" s="1201"/>
      <c r="AI2254" s="1457"/>
      <c r="AJ2254" s="1472"/>
    </row>
    <row r="2255" spans="1:36" ht="30" thickBot="1" x14ac:dyDescent="0.3">
      <c r="A2255" s="239">
        <v>1</v>
      </c>
      <c r="B2255" s="250" t="s">
        <v>214</v>
      </c>
      <c r="C2255" s="250"/>
      <c r="D2255" s="1806"/>
      <c r="E2255" s="462">
        <f>SUM(E2254)</f>
        <v>224</v>
      </c>
      <c r="F2255" s="392">
        <f>SUM(F2254)</f>
        <v>149</v>
      </c>
      <c r="G2255" s="392">
        <f>SUM(G2254)</f>
        <v>147</v>
      </c>
      <c r="H2255" s="392">
        <f>G2255/F2255*100</f>
        <v>98.65771812080537</v>
      </c>
      <c r="I2255" s="392">
        <f>SUM(I2253)</f>
        <v>8</v>
      </c>
      <c r="J2255" s="1559">
        <f>M2255/G2255</f>
        <v>7.9387755102040813</v>
      </c>
      <c r="K2255" s="392">
        <f>SUM(K2254)</f>
        <v>1792</v>
      </c>
      <c r="L2255" s="392">
        <f>SUM(L2254)</f>
        <v>1195</v>
      </c>
      <c r="M2255" s="392">
        <f>SUM(M2254)</f>
        <v>1167</v>
      </c>
      <c r="N2255" s="1560">
        <f>M2255/L2255*100</f>
        <v>97.656903765690373</v>
      </c>
      <c r="O2255" s="392">
        <f>SUM(O2253)</f>
        <v>7.4666666666666668</v>
      </c>
      <c r="P2255" s="1560">
        <f>M2255/$B$4*12/O2255</f>
        <v>234.44196428571428</v>
      </c>
      <c r="Q2255" s="573">
        <v>3834.9156159999998</v>
      </c>
      <c r="R2255" s="573">
        <v>3834.9156159999998</v>
      </c>
      <c r="S2255" s="573">
        <v>3834.9156159999998</v>
      </c>
      <c r="T2255" s="573">
        <v>3834.9156159999998</v>
      </c>
      <c r="U2255" s="573">
        <v>3834.9156159999998</v>
      </c>
      <c r="V2255" s="573">
        <v>3834.9156159999998</v>
      </c>
      <c r="W2255" s="573">
        <v>3834.9156159999998</v>
      </c>
      <c r="X2255" s="573">
        <v>3834.9156159999998</v>
      </c>
      <c r="Y2255" s="1215">
        <f t="shared" ref="Y2255" si="906">Q2255/12*$B$4+(R2255-Q2255)/11*7+(S2255-R2255)/10*6+(T2255-S2255)/9*5+(U2255-T2255)/8*4+(V2255-U2255)/7*3+(W2255-V2255)/6*2+(X2255-W2255)/5*1</f>
        <v>2556.6104106666667</v>
      </c>
      <c r="Z2255" s="573">
        <f>AF2255-AE2255-AB2255</f>
        <v>2503.6832999999997</v>
      </c>
      <c r="AA2255" s="1090"/>
      <c r="AB2255" s="573"/>
      <c r="AC2255" s="573">
        <f>Z2255-Y2255</f>
        <v>-52.927110666666977</v>
      </c>
      <c r="AD2255" s="573"/>
      <c r="AE2255" s="573">
        <v>0</v>
      </c>
      <c r="AF2255" s="573">
        <v>2503.6832999999997</v>
      </c>
      <c r="AG2255" s="2262">
        <f>SUM(AG2254)</f>
        <v>0</v>
      </c>
      <c r="AH2255" s="1254"/>
      <c r="AI2255" s="1457"/>
      <c r="AJ2255" s="1472"/>
    </row>
    <row r="2256" spans="1:36" ht="15.75" thickBot="1" x14ac:dyDescent="0.3">
      <c r="A2256" s="239">
        <v>1</v>
      </c>
      <c r="B2256" s="2074" t="s">
        <v>407</v>
      </c>
      <c r="C2256" s="2075"/>
      <c r="D2256" s="2074"/>
      <c r="E2256" s="463"/>
      <c r="F2256" s="2202"/>
      <c r="G2256" s="2202"/>
      <c r="H2256" s="2202"/>
      <c r="I2256" s="2202"/>
      <c r="J2256" s="2202"/>
      <c r="K2256" s="2202"/>
      <c r="L2256" s="2202"/>
      <c r="M2256" s="2202"/>
      <c r="N2256" s="2202"/>
      <c r="O2256" s="2202"/>
      <c r="P2256" s="2202"/>
      <c r="Q2256" s="574">
        <f t="shared" ref="Q2256:Y2256" si="907">Q2255+Q2251</f>
        <v>36897.296635999999</v>
      </c>
      <c r="R2256" s="574">
        <f t="shared" si="907"/>
        <v>36897.296635999999</v>
      </c>
      <c r="S2256" s="574">
        <f t="shared" si="907"/>
        <v>36897.296635999999</v>
      </c>
      <c r="T2256" s="574">
        <f t="shared" si="907"/>
        <v>36897.296635999999</v>
      </c>
      <c r="U2256" s="574">
        <f t="shared" si="907"/>
        <v>36897.296635999999</v>
      </c>
      <c r="V2256" s="574">
        <f t="shared" ref="V2256:W2256" si="908">V2255+V2251</f>
        <v>36897.296635999999</v>
      </c>
      <c r="W2256" s="574">
        <f t="shared" si="908"/>
        <v>36897.296635999999</v>
      </c>
      <c r="X2256" s="574">
        <f t="shared" ref="X2256" si="909">X2255+X2251</f>
        <v>36897.296635999999</v>
      </c>
      <c r="Y2256" s="1068">
        <f t="shared" si="907"/>
        <v>24703.050307333331</v>
      </c>
      <c r="Z2256" s="574">
        <f t="shared" ref="Z2256:AF2256" si="910">Z2255+Z2251</f>
        <v>25288.296610000001</v>
      </c>
      <c r="AA2256" s="1093">
        <f t="shared" si="910"/>
        <v>0</v>
      </c>
      <c r="AB2256" s="277">
        <f>AB2255+AB2251</f>
        <v>0</v>
      </c>
      <c r="AC2256" s="574">
        <f t="shared" si="910"/>
        <v>585.24630266666725</v>
      </c>
      <c r="AD2256" s="574">
        <f t="shared" si="910"/>
        <v>-6.9433000000000007</v>
      </c>
      <c r="AE2256" s="574">
        <f t="shared" si="910"/>
        <v>0</v>
      </c>
      <c r="AF2256" s="574">
        <f t="shared" si="910"/>
        <v>25288.296610000001</v>
      </c>
      <c r="AG2256" s="2263"/>
      <c r="AH2256" s="1202">
        <f t="shared" ref="AH2256" si="911">AH2255+AH2251</f>
        <v>0</v>
      </c>
      <c r="AI2256" s="1457"/>
      <c r="AJ2256" s="1472"/>
    </row>
    <row r="2257" spans="1:36" ht="15.75" x14ac:dyDescent="0.25">
      <c r="A2257" s="239">
        <v>1</v>
      </c>
      <c r="B2257" s="267"/>
      <c r="C2257" s="267"/>
      <c r="D2257" s="267"/>
      <c r="E2257" s="430"/>
      <c r="F2257" s="267"/>
      <c r="G2257" s="267"/>
      <c r="H2257" s="267"/>
      <c r="I2257" s="267"/>
      <c r="J2257" s="267"/>
      <c r="K2257" s="268"/>
      <c r="L2257" s="267"/>
      <c r="M2257" s="267"/>
      <c r="N2257" s="267"/>
      <c r="O2257" s="267"/>
      <c r="P2257" s="267"/>
      <c r="Q2257" s="567"/>
      <c r="R2257" s="567"/>
      <c r="S2257" s="567"/>
      <c r="T2257" s="567"/>
      <c r="U2257" s="567"/>
      <c r="V2257" s="567"/>
      <c r="W2257" s="567"/>
      <c r="X2257" s="567"/>
      <c r="Y2257" s="1066"/>
      <c r="Z2257" s="567">
        <f>AF2257-AE2257-AB2257</f>
        <v>0</v>
      </c>
      <c r="AA2257" s="1091"/>
      <c r="AB2257" s="567"/>
      <c r="AC2257" s="567"/>
      <c r="AD2257" s="567"/>
      <c r="AE2257" s="567"/>
      <c r="AF2257" s="567"/>
      <c r="AG2257" s="1306"/>
      <c r="AH2257" s="610"/>
      <c r="AI2257" s="1457"/>
      <c r="AJ2257" s="1472"/>
    </row>
    <row r="2258" spans="1:36" ht="15.75" x14ac:dyDescent="0.25">
      <c r="A2258" s="239">
        <v>1</v>
      </c>
      <c r="B2258" s="287" t="s">
        <v>552</v>
      </c>
      <c r="C2258" s="704"/>
      <c r="D2258" s="267"/>
      <c r="E2258" s="430"/>
      <c r="F2258" s="267"/>
      <c r="G2258" s="267"/>
      <c r="H2258" s="267"/>
      <c r="I2258" s="267"/>
      <c r="J2258" s="267"/>
      <c r="K2258" s="268"/>
      <c r="L2258" s="267"/>
      <c r="M2258" s="267"/>
      <c r="N2258" s="267"/>
      <c r="O2258" s="267"/>
      <c r="P2258" s="267"/>
      <c r="Q2258" s="568"/>
      <c r="R2258" s="568"/>
      <c r="S2258" s="568"/>
      <c r="T2258" s="568"/>
      <c r="U2258" s="568"/>
      <c r="V2258" s="568"/>
      <c r="W2258" s="568"/>
      <c r="X2258" s="568"/>
      <c r="Y2258" s="1067"/>
      <c r="Z2258" s="568">
        <f>AF2258-AE2258-AB2258</f>
        <v>0</v>
      </c>
      <c r="AA2258" s="1088"/>
      <c r="AB2258" s="568"/>
      <c r="AC2258" s="568"/>
      <c r="AD2258" s="568"/>
      <c r="AE2258" s="568"/>
      <c r="AF2258" s="568"/>
      <c r="AG2258" s="1306"/>
      <c r="AH2258" s="564"/>
      <c r="AI2258" s="1457"/>
      <c r="AJ2258" s="1472"/>
    </row>
    <row r="2259" spans="1:36" ht="31.5" x14ac:dyDescent="0.25">
      <c r="A2259" s="239">
        <v>1</v>
      </c>
      <c r="B2259" s="278" t="s">
        <v>29</v>
      </c>
      <c r="C2259" s="705"/>
      <c r="D2259" s="267"/>
      <c r="E2259" s="430"/>
      <c r="F2259" s="267"/>
      <c r="G2259" s="267"/>
      <c r="H2259" s="267"/>
      <c r="I2259" s="267"/>
      <c r="J2259" s="267"/>
      <c r="K2259" s="268"/>
      <c r="L2259" s="267"/>
      <c r="M2259" s="267"/>
      <c r="N2259" s="267"/>
      <c r="O2259" s="267"/>
      <c r="P2259" s="267"/>
      <c r="Q2259" s="568"/>
      <c r="R2259" s="568"/>
      <c r="S2259" s="568"/>
      <c r="T2259" s="568"/>
      <c r="U2259" s="568"/>
      <c r="V2259" s="568"/>
      <c r="W2259" s="568"/>
      <c r="X2259" s="568"/>
      <c r="Y2259" s="1067"/>
      <c r="Z2259" s="568">
        <f>AF2259-AE2259-AB2259</f>
        <v>0</v>
      </c>
      <c r="AA2259" s="1088"/>
      <c r="AB2259" s="568"/>
      <c r="AC2259" s="568"/>
      <c r="AD2259" s="568"/>
      <c r="AE2259" s="568"/>
      <c r="AF2259" s="568"/>
      <c r="AG2259" s="1306"/>
      <c r="AH2259" s="564"/>
      <c r="AI2259" s="1457"/>
      <c r="AJ2259" s="1472"/>
    </row>
    <row r="2260" spans="1:36" ht="15.75" x14ac:dyDescent="0.25">
      <c r="A2260" s="239">
        <v>1</v>
      </c>
      <c r="B2260" s="279" t="s">
        <v>150</v>
      </c>
      <c r="C2260" s="706"/>
      <c r="D2260" s="267"/>
      <c r="E2260" s="430"/>
      <c r="F2260" s="267"/>
      <c r="G2260" s="267"/>
      <c r="H2260" s="267"/>
      <c r="I2260" s="267"/>
      <c r="J2260" s="267"/>
      <c r="K2260" s="268"/>
      <c r="L2260" s="267"/>
      <c r="M2260" s="267"/>
      <c r="N2260" s="267"/>
      <c r="O2260" s="267"/>
      <c r="P2260" s="267"/>
      <c r="Q2260" s="568"/>
      <c r="R2260" s="568"/>
      <c r="S2260" s="568"/>
      <c r="T2260" s="568"/>
      <c r="U2260" s="568"/>
      <c r="V2260" s="568"/>
      <c r="W2260" s="568"/>
      <c r="X2260" s="568"/>
      <c r="Y2260" s="1067"/>
      <c r="Z2260" s="568">
        <f>AF2260-AE2260-AB2260</f>
        <v>0</v>
      </c>
      <c r="AA2260" s="1088"/>
      <c r="AB2260" s="568"/>
      <c r="AC2260" s="568"/>
      <c r="AD2260" s="568"/>
      <c r="AE2260" s="568"/>
      <c r="AF2260" s="568"/>
      <c r="AG2260" s="1306"/>
      <c r="AH2260" s="564"/>
      <c r="AI2260" s="1457"/>
      <c r="AJ2260" s="1472"/>
    </row>
    <row r="2261" spans="1:36" ht="30" x14ac:dyDescent="0.25">
      <c r="A2261" s="239">
        <v>1</v>
      </c>
      <c r="B2261" s="11" t="s">
        <v>213</v>
      </c>
      <c r="C2261" s="707"/>
      <c r="D2261" s="280">
        <v>300</v>
      </c>
      <c r="E2261" s="430">
        <v>5</v>
      </c>
      <c r="F2261" s="386">
        <f>E2261/12*$B$4</f>
        <v>3.3333333333333335</v>
      </c>
      <c r="G2261" s="267">
        <v>2</v>
      </c>
      <c r="H2261" s="219">
        <f>G2261/F2261*100</f>
        <v>60</v>
      </c>
      <c r="I2261" s="280">
        <v>11</v>
      </c>
      <c r="J2261" s="1535">
        <f>M2261/G2261</f>
        <v>4</v>
      </c>
      <c r="K2261" s="281">
        <f>ROUND(E2261*I2261,0)</f>
        <v>55</v>
      </c>
      <c r="L2261" s="280">
        <f>ROUND(K2261/12*$B$4,0)</f>
        <v>37</v>
      </c>
      <c r="M2261" s="280">
        <v>8</v>
      </c>
      <c r="N2261" s="282">
        <f>M2261/L2261*100</f>
        <v>21.621621621621621</v>
      </c>
      <c r="O2261" s="271">
        <f>K2261/D2261</f>
        <v>0.18333333333333332</v>
      </c>
      <c r="P2261" s="244">
        <f>M2261/$B$4*12/O2261</f>
        <v>65.454545454545453</v>
      </c>
      <c r="Q2261" s="568"/>
      <c r="R2261" s="568"/>
      <c r="S2261" s="568"/>
      <c r="T2261" s="568"/>
      <c r="U2261" s="568"/>
      <c r="V2261" s="568"/>
      <c r="W2261" s="568"/>
      <c r="X2261" s="568"/>
      <c r="Y2261" s="1067"/>
      <c r="Z2261" s="568">
        <f>AF2261-AE2261-AB2261</f>
        <v>0</v>
      </c>
      <c r="AA2261" s="1088"/>
      <c r="AB2261" s="568"/>
      <c r="AC2261" s="568"/>
      <c r="AD2261" s="568"/>
      <c r="AE2261" s="568"/>
      <c r="AF2261" s="568"/>
      <c r="AG2261" s="1306"/>
      <c r="AH2261" s="564"/>
      <c r="AI2261" s="1457"/>
      <c r="AJ2261" s="1472"/>
    </row>
    <row r="2262" spans="1:36" ht="15.75" x14ac:dyDescent="0.25">
      <c r="A2262" s="239">
        <v>1</v>
      </c>
      <c r="B2262" s="247" t="s">
        <v>78</v>
      </c>
      <c r="C2262" s="693"/>
      <c r="D2262" s="539"/>
      <c r="E2262" s="431">
        <f t="shared" ref="E2262:G2263" si="912">SUM(E2261)</f>
        <v>5</v>
      </c>
      <c r="F2262" s="537">
        <f t="shared" si="912"/>
        <v>3.3333333333333335</v>
      </c>
      <c r="G2262" s="535">
        <f t="shared" si="912"/>
        <v>2</v>
      </c>
      <c r="H2262" s="284">
        <f>G2262/F2262*100</f>
        <v>60</v>
      </c>
      <c r="I2262" s="273">
        <f>IF(E2262=0,0,K2262/E2262)</f>
        <v>11</v>
      </c>
      <c r="J2262" s="1486">
        <f>M2262/G2262</f>
        <v>4</v>
      </c>
      <c r="K2262" s="531">
        <f t="shared" ref="K2262:M2263" si="913">SUM(K2261)</f>
        <v>55</v>
      </c>
      <c r="L2262" s="364">
        <f t="shared" si="913"/>
        <v>37</v>
      </c>
      <c r="M2262" s="364">
        <f t="shared" si="913"/>
        <v>8</v>
      </c>
      <c r="N2262" s="530">
        <f>M2262/L2262*100</f>
        <v>21.621621621621621</v>
      </c>
      <c r="O2262" s="529">
        <f>SUM(O2261)</f>
        <v>0.18333333333333332</v>
      </c>
      <c r="P2262" s="529">
        <f>SUM(P2261)</f>
        <v>65.454545454545453</v>
      </c>
      <c r="Q2262" s="569"/>
      <c r="R2262" s="569"/>
      <c r="S2262" s="569"/>
      <c r="T2262" s="569"/>
      <c r="U2262" s="569"/>
      <c r="V2262" s="569"/>
      <c r="W2262" s="569"/>
      <c r="X2262" s="569"/>
      <c r="Y2262" s="1214"/>
      <c r="Z2262" s="568"/>
      <c r="AA2262" s="1088"/>
      <c r="AB2262" s="568"/>
      <c r="AC2262" s="568"/>
      <c r="AD2262" s="568"/>
      <c r="AE2262" s="568"/>
      <c r="AF2262" s="568"/>
      <c r="AG2262" s="1307">
        <f t="shared" ref="AG2262" si="914">SUM(AG2261)</f>
        <v>0</v>
      </c>
      <c r="AH2262" s="564"/>
      <c r="AI2262" s="1457"/>
      <c r="AJ2262" s="1472"/>
    </row>
    <row r="2263" spans="1:36" ht="30" thickBot="1" x14ac:dyDescent="0.3">
      <c r="A2263" s="239">
        <v>1</v>
      </c>
      <c r="B2263" s="250" t="s">
        <v>214</v>
      </c>
      <c r="C2263" s="250"/>
      <c r="D2263" s="540"/>
      <c r="E2263" s="538">
        <f t="shared" si="912"/>
        <v>5</v>
      </c>
      <c r="F2263" s="283">
        <f t="shared" si="912"/>
        <v>3.3333333333333335</v>
      </c>
      <c r="G2263" s="536">
        <f t="shared" si="912"/>
        <v>2</v>
      </c>
      <c r="H2263" s="534">
        <f>G2263/F2263*100</f>
        <v>60</v>
      </c>
      <c r="I2263" s="207">
        <f>SUM(I2262)</f>
        <v>11</v>
      </c>
      <c r="J2263" s="533">
        <f>SUM(J2262)</f>
        <v>4</v>
      </c>
      <c r="K2263" s="532">
        <f>SUM(K2262)</f>
        <v>55</v>
      </c>
      <c r="L2263" s="367">
        <f>SUM(L2262)</f>
        <v>37</v>
      </c>
      <c r="M2263" s="367">
        <f t="shared" si="913"/>
        <v>8</v>
      </c>
      <c r="N2263" s="207">
        <f>SUM(N2262)</f>
        <v>21.621621621621621</v>
      </c>
      <c r="O2263" s="207">
        <f>SUM(O2262)</f>
        <v>0.18333333333333332</v>
      </c>
      <c r="P2263" s="207">
        <f>SUM(P2262)</f>
        <v>65.454545454545453</v>
      </c>
      <c r="Q2263" s="579">
        <v>346.96039167999999</v>
      </c>
      <c r="R2263" s="579">
        <v>346.96039167999999</v>
      </c>
      <c r="S2263" s="579">
        <v>346.96039167999999</v>
      </c>
      <c r="T2263" s="579">
        <v>350.39068567999999</v>
      </c>
      <c r="U2263" s="579">
        <v>350.39068567999999</v>
      </c>
      <c r="V2263" s="579">
        <v>350.39068567999999</v>
      </c>
      <c r="W2263" s="579">
        <v>350.39068567999999</v>
      </c>
      <c r="X2263" s="579">
        <v>350.39068567999999</v>
      </c>
      <c r="Y2263" s="1219">
        <f t="shared" ref="Y2263" si="915">Q2263/12*$B$4+(R2263-Q2263)/11*7+(S2263-R2263)/10*6+(T2263-S2263)/9*5+(U2263-T2263)/8*4+(V2263-U2263)/7*3+(W2263-V2263)/6*2+(X2263-W2263)/5*1</f>
        <v>233.21264667555553</v>
      </c>
      <c r="Z2263" s="566">
        <f>AF2263-AE2263-AB2263</f>
        <v>47.314399999999999</v>
      </c>
      <c r="AA2263" s="1092"/>
      <c r="AB2263" s="566"/>
      <c r="AC2263" s="566">
        <f>Z2263-Y2263</f>
        <v>-185.89824667555553</v>
      </c>
      <c r="AD2263" s="566"/>
      <c r="AE2263" s="566">
        <v>0</v>
      </c>
      <c r="AF2263" s="566">
        <v>47.314399999999999</v>
      </c>
      <c r="AG2263" s="1308">
        <f t="shared" ref="AG2263" si="916">SUM(AG2262)</f>
        <v>0</v>
      </c>
      <c r="AH2263" s="1205"/>
      <c r="AI2263" s="1457"/>
      <c r="AJ2263" s="1472"/>
    </row>
    <row r="2264" spans="1:36" ht="16.5" thickBot="1" x14ac:dyDescent="0.3">
      <c r="A2264" s="239">
        <v>1</v>
      </c>
      <c r="B2264" s="274" t="s">
        <v>407</v>
      </c>
      <c r="C2264" s="274"/>
      <c r="D2264" s="275"/>
      <c r="E2264" s="432"/>
      <c r="F2264" s="275"/>
      <c r="G2264" s="275"/>
      <c r="H2264" s="275"/>
      <c r="I2264" s="275"/>
      <c r="J2264" s="275"/>
      <c r="K2264" s="276"/>
      <c r="L2264" s="275"/>
      <c r="M2264" s="275"/>
      <c r="N2264" s="275"/>
      <c r="O2264" s="275"/>
      <c r="P2264" s="275"/>
      <c r="Q2264" s="574">
        <f t="shared" ref="Q2264:Y2264" si="917">SUM(Q2263)</f>
        <v>346.96039167999999</v>
      </c>
      <c r="R2264" s="574">
        <f t="shared" si="917"/>
        <v>346.96039167999999</v>
      </c>
      <c r="S2264" s="574">
        <f t="shared" si="917"/>
        <v>346.96039167999999</v>
      </c>
      <c r="T2264" s="574">
        <f t="shared" si="917"/>
        <v>350.39068567999999</v>
      </c>
      <c r="U2264" s="574">
        <f t="shared" si="917"/>
        <v>350.39068567999999</v>
      </c>
      <c r="V2264" s="574">
        <f t="shared" ref="V2264:W2264" si="918">SUM(V2263)</f>
        <v>350.39068567999999</v>
      </c>
      <c r="W2264" s="574">
        <f t="shared" si="918"/>
        <v>350.39068567999999</v>
      </c>
      <c r="X2264" s="574">
        <f t="shared" ref="X2264" si="919">SUM(X2263)</f>
        <v>350.39068567999999</v>
      </c>
      <c r="Y2264" s="1068">
        <f t="shared" si="917"/>
        <v>233.21264667555553</v>
      </c>
      <c r="Z2264" s="574">
        <f>AF2264-AE2264-AB2264</f>
        <v>47.314399999999999</v>
      </c>
      <c r="AA2264" s="1093"/>
      <c r="AB2264" s="277"/>
      <c r="AC2264" s="574">
        <f>SUM(AC2263)</f>
        <v>-185.89824667555553</v>
      </c>
      <c r="AD2264" s="574"/>
      <c r="AE2264" s="574">
        <f>SUM(AE2263)</f>
        <v>0</v>
      </c>
      <c r="AF2264" s="574">
        <f>SUM(AF2263)</f>
        <v>47.314399999999999</v>
      </c>
      <c r="AG2264" s="1309"/>
      <c r="AH2264" s="1202">
        <f>SUM(AH2263)</f>
        <v>0</v>
      </c>
      <c r="AI2264" s="1457"/>
      <c r="AJ2264" s="1472"/>
    </row>
    <row r="2265" spans="1:36" x14ac:dyDescent="0.25">
      <c r="A2265" s="239">
        <v>1</v>
      </c>
      <c r="B2265" s="2117"/>
      <c r="C2265" s="2118"/>
      <c r="D2265" s="2117"/>
      <c r="E2265" s="427"/>
      <c r="F2265" s="2264"/>
      <c r="G2265" s="2264"/>
      <c r="H2265" s="2264"/>
      <c r="I2265" s="374"/>
      <c r="J2265" s="374"/>
      <c r="K2265" s="374"/>
      <c r="L2265" s="374"/>
      <c r="M2265" s="374"/>
      <c r="N2265" s="374"/>
      <c r="O2265" s="374"/>
      <c r="P2265" s="374"/>
      <c r="Q2265" s="567"/>
      <c r="R2265" s="567"/>
      <c r="S2265" s="567"/>
      <c r="T2265" s="567"/>
      <c r="U2265" s="567"/>
      <c r="V2265" s="567"/>
      <c r="W2265" s="567"/>
      <c r="X2265" s="567"/>
      <c r="Y2265" s="1066"/>
      <c r="Z2265" s="567"/>
      <c r="AA2265" s="1091"/>
      <c r="AB2265" s="567"/>
      <c r="AC2265" s="567"/>
      <c r="AD2265" s="567"/>
      <c r="AE2265" s="567"/>
      <c r="AF2265" s="567"/>
      <c r="AG2265" s="2265"/>
      <c r="AH2265" s="610"/>
      <c r="AI2265" s="1457"/>
      <c r="AJ2265" s="1472"/>
    </row>
    <row r="2266" spans="1:36" ht="31.5" x14ac:dyDescent="0.25">
      <c r="A2266" s="239">
        <v>1</v>
      </c>
      <c r="B2266" s="286" t="s">
        <v>675</v>
      </c>
      <c r="C2266" s="286"/>
      <c r="D2266" s="2209"/>
      <c r="E2266" s="441"/>
      <c r="F2266" s="1164"/>
      <c r="G2266" s="1164"/>
      <c r="H2266" s="1164"/>
      <c r="I2266" s="1895"/>
      <c r="J2266" s="1895"/>
      <c r="K2266" s="2210"/>
      <c r="L2266" s="2210"/>
      <c r="M2266" s="2210"/>
      <c r="N2266" s="2210"/>
      <c r="O2266" s="2210"/>
      <c r="P2266" s="2210"/>
      <c r="Q2266" s="568"/>
      <c r="R2266" s="568"/>
      <c r="S2266" s="568"/>
      <c r="T2266" s="568"/>
      <c r="U2266" s="568"/>
      <c r="V2266" s="568"/>
      <c r="W2266" s="568"/>
      <c r="X2266" s="568"/>
      <c r="Y2266" s="1067"/>
      <c r="Z2266" s="568"/>
      <c r="AA2266" s="1088"/>
      <c r="AB2266" s="568"/>
      <c r="AC2266" s="568"/>
      <c r="AD2266" s="568"/>
      <c r="AE2266" s="568"/>
      <c r="AF2266" s="568"/>
      <c r="AG2266" s="1318"/>
      <c r="AH2266" s="564"/>
      <c r="AI2266" s="1457"/>
      <c r="AJ2266" s="1472"/>
    </row>
    <row r="2267" spans="1:36" x14ac:dyDescent="0.25">
      <c r="A2267" s="239">
        <v>1</v>
      </c>
      <c r="B2267" s="2287" t="s">
        <v>29</v>
      </c>
      <c r="C2267" s="1506"/>
      <c r="D2267" s="1501"/>
      <c r="E2267" s="441"/>
      <c r="F2267" s="793"/>
      <c r="G2267" s="793"/>
      <c r="H2267" s="793"/>
      <c r="I2267" s="1156"/>
      <c r="J2267" s="1156"/>
      <c r="K2267" s="1860"/>
      <c r="L2267" s="1860"/>
      <c r="M2267" s="1860"/>
      <c r="N2267" s="1860"/>
      <c r="O2267" s="1860"/>
      <c r="P2267" s="1860"/>
      <c r="Q2267" s="568"/>
      <c r="R2267" s="568"/>
      <c r="S2267" s="568"/>
      <c r="T2267" s="568"/>
      <c r="U2267" s="568"/>
      <c r="V2267" s="568"/>
      <c r="W2267" s="568"/>
      <c r="X2267" s="568"/>
      <c r="Y2267" s="1067"/>
      <c r="Z2267" s="568"/>
      <c r="AA2267" s="1088"/>
      <c r="AB2267" s="568"/>
      <c r="AC2267" s="568"/>
      <c r="AD2267" s="568"/>
      <c r="AE2267" s="568"/>
      <c r="AF2267" s="568"/>
      <c r="AG2267" s="1263"/>
      <c r="AH2267" s="564"/>
      <c r="AI2267" s="1457"/>
      <c r="AJ2267" s="1472"/>
    </row>
    <row r="2268" spans="1:36" ht="30" x14ac:dyDescent="0.25">
      <c r="A2268" s="239">
        <v>1</v>
      </c>
      <c r="B2268" s="2" t="s">
        <v>127</v>
      </c>
      <c r="C2268" s="691"/>
      <c r="D2268" s="2"/>
      <c r="E2268" s="419"/>
      <c r="F2268" s="375"/>
      <c r="G2268" s="375"/>
      <c r="H2268" s="375"/>
      <c r="I2268" s="1899"/>
      <c r="J2268" s="1899"/>
      <c r="K2268" s="1058"/>
      <c r="L2268" s="1058"/>
      <c r="M2268" s="1058"/>
      <c r="N2268" s="1058"/>
      <c r="O2268" s="368"/>
      <c r="P2268" s="368"/>
      <c r="Q2268" s="568"/>
      <c r="R2268" s="568"/>
      <c r="S2268" s="568"/>
      <c r="T2268" s="568"/>
      <c r="U2268" s="568"/>
      <c r="V2268" s="568"/>
      <c r="W2268" s="568"/>
      <c r="X2268" s="568"/>
      <c r="Y2268" s="1067"/>
      <c r="Z2268" s="568"/>
      <c r="AA2268" s="1088"/>
      <c r="AB2268" s="568"/>
      <c r="AC2268" s="568"/>
      <c r="AD2268" s="568"/>
      <c r="AE2268" s="568"/>
      <c r="AF2268" s="568"/>
      <c r="AG2268" s="1296"/>
      <c r="AH2268" s="564"/>
      <c r="AI2268" s="1457"/>
      <c r="AJ2268" s="1472"/>
    </row>
    <row r="2269" spans="1:36" ht="30" x14ac:dyDescent="0.25">
      <c r="A2269" s="239">
        <v>1</v>
      </c>
      <c r="B2269" s="222" t="s">
        <v>213</v>
      </c>
      <c r="C2269" s="665"/>
      <c r="D2269" s="3">
        <v>300</v>
      </c>
      <c r="E2269" s="419">
        <v>50</v>
      </c>
      <c r="F2269" s="213">
        <f>ROUND(E2269/12*$B$4,0)</f>
        <v>33</v>
      </c>
      <c r="G2269" s="213">
        <v>23</v>
      </c>
      <c r="H2269" s="213">
        <f>G2269/F2269*100</f>
        <v>69.696969696969703</v>
      </c>
      <c r="I2269" s="1156">
        <v>11</v>
      </c>
      <c r="J2269" s="269">
        <f>M2269/G2269</f>
        <v>11.826086956521738</v>
      </c>
      <c r="K2269" s="270">
        <f>ROUND(E2269*I2269,0)</f>
        <v>550</v>
      </c>
      <c r="L2269" s="270">
        <f>ROUND(K2269/12*$B$4,0)</f>
        <v>367</v>
      </c>
      <c r="M2269" s="270">
        <v>272</v>
      </c>
      <c r="N2269" s="270">
        <f>M2269/L2269*100</f>
        <v>74.114441416893726</v>
      </c>
      <c r="O2269" s="270">
        <f>K2269/D2269</f>
        <v>1.8333333333333333</v>
      </c>
      <c r="P2269" s="270">
        <f>M2269/$B$4*12/O2269</f>
        <v>222.54545454545456</v>
      </c>
      <c r="Q2269" s="568"/>
      <c r="R2269" s="568"/>
      <c r="S2269" s="568"/>
      <c r="T2269" s="568"/>
      <c r="U2269" s="568"/>
      <c r="V2269" s="568"/>
      <c r="W2269" s="568"/>
      <c r="X2269" s="568"/>
      <c r="Y2269" s="1067"/>
      <c r="Z2269" s="568">
        <f>AF2269-AE2269</f>
        <v>0</v>
      </c>
      <c r="AA2269" s="1088"/>
      <c r="AB2269" s="568"/>
      <c r="AC2269" s="568">
        <f>Z2269-Y2269</f>
        <v>0</v>
      </c>
      <c r="AD2269" s="568"/>
      <c r="AE2269" s="568"/>
      <c r="AF2269" s="568"/>
      <c r="AG2269" s="1292"/>
      <c r="AH2269" s="564"/>
      <c r="AI2269" s="1457"/>
      <c r="AJ2269" s="1472"/>
    </row>
    <row r="2270" spans="1:36" x14ac:dyDescent="0.25">
      <c r="A2270" s="239">
        <v>1</v>
      </c>
      <c r="B2270" s="1764" t="s">
        <v>183</v>
      </c>
      <c r="C2270" s="1657"/>
      <c r="D2270" s="2065"/>
      <c r="E2270" s="421">
        <f t="shared" ref="E2270:G2271" si="920">SUM(E2269)</f>
        <v>50</v>
      </c>
      <c r="F2270" s="2205">
        <f t="shared" si="920"/>
        <v>33</v>
      </c>
      <c r="G2270" s="2205">
        <f t="shared" si="920"/>
        <v>23</v>
      </c>
      <c r="H2270" s="284">
        <f>G2270/F2270*100</f>
        <v>69.696969696969703</v>
      </c>
      <c r="I2270" s="1922">
        <f>IF(E2270=0,0,K2270/E2270)</f>
        <v>11</v>
      </c>
      <c r="J2270" s="1516">
        <f>M2270/G2270</f>
        <v>11.826086956521738</v>
      </c>
      <c r="K2270" s="1580">
        <f t="shared" ref="K2270:M2271" si="921">SUM(K2269)</f>
        <v>550</v>
      </c>
      <c r="L2270" s="1580">
        <f t="shared" si="921"/>
        <v>367</v>
      </c>
      <c r="M2270" s="1580">
        <f t="shared" si="921"/>
        <v>272</v>
      </c>
      <c r="N2270" s="1580">
        <f>M2270/L2270*100</f>
        <v>74.114441416893726</v>
      </c>
      <c r="O2270" s="481">
        <f>SUM(O2269)</f>
        <v>1.8333333333333333</v>
      </c>
      <c r="P2270" s="481">
        <f>M2270/$B$4*12/O2270</f>
        <v>222.54545454545456</v>
      </c>
      <c r="Q2270" s="569"/>
      <c r="R2270" s="569"/>
      <c r="S2270" s="569"/>
      <c r="T2270" s="569"/>
      <c r="U2270" s="569"/>
      <c r="V2270" s="569"/>
      <c r="W2270" s="569"/>
      <c r="X2270" s="569"/>
      <c r="Y2270" s="1214"/>
      <c r="Z2270" s="569"/>
      <c r="AA2270" s="1504"/>
      <c r="AB2270" s="569"/>
      <c r="AC2270" s="569"/>
      <c r="AD2270" s="569"/>
      <c r="AE2270" s="569"/>
      <c r="AF2270" s="569"/>
      <c r="AG2270" s="2206">
        <f t="shared" ref="AG2270" si="922">SUM(AG2269)</f>
        <v>0</v>
      </c>
      <c r="AH2270" s="1200"/>
      <c r="AI2270" s="1457"/>
      <c r="AJ2270" s="1472"/>
    </row>
    <row r="2271" spans="1:36" ht="30" thickBot="1" x14ac:dyDescent="0.3">
      <c r="A2271" s="239">
        <v>1</v>
      </c>
      <c r="B2271" s="250" t="s">
        <v>214</v>
      </c>
      <c r="C2271" s="250"/>
      <c r="D2271" s="250"/>
      <c r="E2271" s="447">
        <f t="shared" si="920"/>
        <v>50</v>
      </c>
      <c r="F2271" s="2039">
        <f t="shared" si="920"/>
        <v>33</v>
      </c>
      <c r="G2271" s="2039">
        <f t="shared" si="920"/>
        <v>23</v>
      </c>
      <c r="H2271" s="2039">
        <f>G2271/F2271*100</f>
        <v>69.696969696969703</v>
      </c>
      <c r="I2271" s="1558">
        <f>K2271/E2271</f>
        <v>11</v>
      </c>
      <c r="J2271" s="1559">
        <f>M2271/G2271</f>
        <v>11.826086956521738</v>
      </c>
      <c r="K2271" s="2039">
        <f t="shared" si="921"/>
        <v>550</v>
      </c>
      <c r="L2271" s="2039">
        <f t="shared" si="921"/>
        <v>367</v>
      </c>
      <c r="M2271" s="2039">
        <f>M2270</f>
        <v>272</v>
      </c>
      <c r="N2271" s="1664">
        <f>M2271/L2271*100</f>
        <v>74.114441416893726</v>
      </c>
      <c r="O2271" s="2288">
        <f>SUM(O2269)</f>
        <v>1.8333333333333333</v>
      </c>
      <c r="P2271" s="1560">
        <f>M2271/$B$4*12/O2271</f>
        <v>222.54545454545456</v>
      </c>
      <c r="Q2271" s="573">
        <v>6738.7127852799995</v>
      </c>
      <c r="R2271" s="573">
        <v>6738.7127852799995</v>
      </c>
      <c r="S2271" s="573">
        <v>6738.7127852799995</v>
      </c>
      <c r="T2271" s="573">
        <v>6770.7288626133331</v>
      </c>
      <c r="U2271" s="573">
        <v>6770.7288626133331</v>
      </c>
      <c r="V2271" s="573">
        <v>6770.7288626133331</v>
      </c>
      <c r="W2271" s="573">
        <v>6770.7288626133331</v>
      </c>
      <c r="X2271" s="573">
        <v>6770.7288626133331</v>
      </c>
      <c r="Y2271" s="1219">
        <f t="shared" ref="Y2271" si="923">Q2271/12*$B$4+(R2271-Q2271)/11*7+(S2271-R2271)/10*6+(T2271-S2271)/9*5+(U2271-T2271)/8*4+(V2271-U2271)/7*3+(W2271-V2271)/6*2+(X2271-W2271)/5*1</f>
        <v>4510.2618998162961</v>
      </c>
      <c r="Z2271" s="573">
        <f>AF2271-AE2271</f>
        <v>3586.7838500000003</v>
      </c>
      <c r="AA2271" s="1090"/>
      <c r="AB2271" s="573"/>
      <c r="AC2271" s="573">
        <f>Z2271-Y2271</f>
        <v>-923.47804981629588</v>
      </c>
      <c r="AD2271" s="573"/>
      <c r="AE2271" s="573">
        <v>0</v>
      </c>
      <c r="AF2271" s="573">
        <v>3586.7838500000003</v>
      </c>
      <c r="AG2271" s="2042">
        <f t="shared" ref="AG2271" si="924">SUM(AG2270)</f>
        <v>0</v>
      </c>
      <c r="AH2271" s="1254"/>
      <c r="AI2271" s="1457"/>
      <c r="AJ2271" s="1472"/>
    </row>
    <row r="2272" spans="1:36" ht="15.75" thickBot="1" x14ac:dyDescent="0.3">
      <c r="A2272" s="239">
        <v>1</v>
      </c>
      <c r="B2272" s="274" t="s">
        <v>407</v>
      </c>
      <c r="C2272" s="274"/>
      <c r="D2272" s="274"/>
      <c r="E2272" s="463"/>
      <c r="F2272" s="2202"/>
      <c r="G2272" s="2202"/>
      <c r="H2272" s="2202"/>
      <c r="I2272" s="2202"/>
      <c r="J2272" s="2202"/>
      <c r="K2272" s="2202"/>
      <c r="L2272" s="2202"/>
      <c r="M2272" s="2202"/>
      <c r="N2272" s="2202"/>
      <c r="O2272" s="2202"/>
      <c r="P2272" s="2202"/>
      <c r="Q2272" s="574">
        <f t="shared" ref="Q2272:Y2272" si="925">SUM(Q2271)</f>
        <v>6738.7127852799995</v>
      </c>
      <c r="R2272" s="574">
        <f t="shared" si="925"/>
        <v>6738.7127852799995</v>
      </c>
      <c r="S2272" s="574">
        <f t="shared" si="925"/>
        <v>6738.7127852799995</v>
      </c>
      <c r="T2272" s="574">
        <f t="shared" si="925"/>
        <v>6770.7288626133331</v>
      </c>
      <c r="U2272" s="574">
        <f t="shared" si="925"/>
        <v>6770.7288626133331</v>
      </c>
      <c r="V2272" s="574">
        <f t="shared" ref="V2272:W2272" si="926">SUM(V2271)</f>
        <v>6770.7288626133331</v>
      </c>
      <c r="W2272" s="574">
        <f t="shared" si="926"/>
        <v>6770.7288626133331</v>
      </c>
      <c r="X2272" s="574">
        <f t="shared" ref="X2272" si="927">SUM(X2271)</f>
        <v>6770.7288626133331</v>
      </c>
      <c r="Y2272" s="1068">
        <f t="shared" si="925"/>
        <v>4510.2618998162961</v>
      </c>
      <c r="Z2272" s="574">
        <f t="shared" ref="Z2272:AF2272" si="928">SUM(Z2271)</f>
        <v>3586.7838500000003</v>
      </c>
      <c r="AA2272" s="1093"/>
      <c r="AB2272" s="277"/>
      <c r="AC2272" s="574">
        <f t="shared" si="928"/>
        <v>-923.47804981629588</v>
      </c>
      <c r="AD2272" s="574"/>
      <c r="AE2272" s="574">
        <f t="shared" si="928"/>
        <v>0</v>
      </c>
      <c r="AF2272" s="574">
        <f t="shared" si="928"/>
        <v>3586.7838500000003</v>
      </c>
      <c r="AG2272" s="2263"/>
      <c r="AH2272" s="1202">
        <f t="shared" ref="AH2272" si="929">SUM(AH2271)</f>
        <v>0</v>
      </c>
      <c r="AI2272" s="1457"/>
      <c r="AJ2272" s="1472"/>
    </row>
    <row r="2273" spans="1:36" x14ac:dyDescent="0.25">
      <c r="A2273" s="239">
        <v>1</v>
      </c>
      <c r="B2273" s="1804"/>
      <c r="C2273" s="1804"/>
      <c r="D2273" s="1804"/>
      <c r="E2273" s="450"/>
      <c r="F2273" s="2218"/>
      <c r="G2273" s="2218"/>
      <c r="H2273" s="2218"/>
      <c r="I2273" s="2218"/>
      <c r="J2273" s="2218"/>
      <c r="K2273" s="2218"/>
      <c r="L2273" s="2218"/>
      <c r="M2273" s="2218"/>
      <c r="N2273" s="2218"/>
      <c r="O2273" s="2218"/>
      <c r="P2273" s="2218"/>
      <c r="Q2273" s="567"/>
      <c r="R2273" s="567"/>
      <c r="S2273" s="567"/>
      <c r="T2273" s="567"/>
      <c r="U2273" s="567"/>
      <c r="V2273" s="567"/>
      <c r="W2273" s="567"/>
      <c r="X2273" s="567"/>
      <c r="Y2273" s="1066"/>
      <c r="Z2273" s="567"/>
      <c r="AA2273" s="1091"/>
      <c r="AB2273" s="567"/>
      <c r="AC2273" s="567"/>
      <c r="AD2273" s="567"/>
      <c r="AE2273" s="567"/>
      <c r="AF2273" s="567"/>
      <c r="AG2273" s="2280"/>
      <c r="AH2273" s="610"/>
      <c r="AI2273" s="1457"/>
      <c r="AJ2273" s="1472"/>
    </row>
    <row r="2274" spans="1:36" x14ac:dyDescent="0.25">
      <c r="A2274" s="239">
        <v>1</v>
      </c>
      <c r="B2274" s="2117"/>
      <c r="C2274" s="2118"/>
      <c r="D2274" s="2117"/>
      <c r="E2274" s="427"/>
      <c r="F2274" s="2264"/>
      <c r="G2274" s="2264"/>
      <c r="H2274" s="2264"/>
      <c r="I2274" s="374"/>
      <c r="J2274" s="374"/>
      <c r="K2274" s="374"/>
      <c r="L2274" s="374"/>
      <c r="M2274" s="374"/>
      <c r="N2274" s="374"/>
      <c r="O2274" s="374"/>
      <c r="P2274" s="374"/>
      <c r="Q2274" s="567"/>
      <c r="R2274" s="567"/>
      <c r="S2274" s="567"/>
      <c r="T2274" s="567"/>
      <c r="U2274" s="567"/>
      <c r="V2274" s="567"/>
      <c r="W2274" s="567"/>
      <c r="X2274" s="567"/>
      <c r="Y2274" s="1066"/>
      <c r="Z2274" s="567"/>
      <c r="AA2274" s="1091"/>
      <c r="AB2274" s="567"/>
      <c r="AC2274" s="567"/>
      <c r="AD2274" s="567"/>
      <c r="AE2274" s="567"/>
      <c r="AF2274" s="567"/>
      <c r="AG2274" s="2265"/>
      <c r="AH2274" s="610"/>
      <c r="AI2274" s="1457"/>
      <c r="AJ2274" s="1472"/>
    </row>
    <row r="2275" spans="1:36" ht="15.75" x14ac:dyDescent="0.25">
      <c r="A2275" s="239">
        <v>1</v>
      </c>
      <c r="B2275" s="2289" t="s">
        <v>553</v>
      </c>
      <c r="C2275" s="2290"/>
      <c r="D2275" s="2281"/>
      <c r="E2275" s="415"/>
      <c r="F2275" s="368"/>
      <c r="G2275" s="368"/>
      <c r="H2275" s="368"/>
      <c r="I2275" s="368"/>
      <c r="J2275" s="368"/>
      <c r="K2275" s="368"/>
      <c r="L2275" s="368"/>
      <c r="M2275" s="368"/>
      <c r="N2275" s="368"/>
      <c r="O2275" s="368"/>
      <c r="P2275" s="368"/>
      <c r="Q2275" s="568"/>
      <c r="R2275" s="568"/>
      <c r="S2275" s="568"/>
      <c r="T2275" s="568"/>
      <c r="U2275" s="568"/>
      <c r="V2275" s="568"/>
      <c r="W2275" s="568"/>
      <c r="X2275" s="568"/>
      <c r="Y2275" s="1067"/>
      <c r="Z2275" s="568"/>
      <c r="AA2275" s="1088"/>
      <c r="AB2275" s="568"/>
      <c r="AC2275" s="568"/>
      <c r="AD2275" s="568"/>
      <c r="AE2275" s="568"/>
      <c r="AF2275" s="568"/>
      <c r="AG2275" s="1276"/>
      <c r="AH2275" s="564"/>
      <c r="AI2275" s="1457"/>
      <c r="AJ2275" s="1472"/>
    </row>
    <row r="2276" spans="1:36" ht="30" x14ac:dyDescent="0.25">
      <c r="A2276" s="239">
        <v>1</v>
      </c>
      <c r="B2276" s="1235" t="s">
        <v>206</v>
      </c>
      <c r="C2276" s="1901"/>
      <c r="D2276" s="1900"/>
      <c r="E2276" s="415"/>
      <c r="F2276" s="368"/>
      <c r="G2276" s="368"/>
      <c r="H2276" s="368"/>
      <c r="I2276" s="368"/>
      <c r="J2276" s="368"/>
      <c r="K2276" s="368"/>
      <c r="L2276" s="368"/>
      <c r="M2276" s="368"/>
      <c r="N2276" s="368"/>
      <c r="O2276" s="368"/>
      <c r="P2276" s="368"/>
      <c r="Q2276" s="568">
        <v>773.28049999999996</v>
      </c>
      <c r="R2276" s="568">
        <v>773.28049999999996</v>
      </c>
      <c r="S2276" s="568">
        <v>773.28049999999996</v>
      </c>
      <c r="T2276" s="568">
        <v>773.28049999999996</v>
      </c>
      <c r="U2276" s="568">
        <v>773.28049999999996</v>
      </c>
      <c r="V2276" s="568">
        <v>773.28049999999996</v>
      </c>
      <c r="W2276" s="568">
        <v>773.28049999999996</v>
      </c>
      <c r="X2276" s="568">
        <v>773.28049999999996</v>
      </c>
      <c r="Y2276" s="1215">
        <f t="shared" ref="Y2276" si="930">Q2276/12*$B$4+(R2276-Q2276)/11*7+(S2276-R2276)/10*6+(T2276-S2276)/9*5+(U2276-T2276)/8*4+(V2276-U2276)/7*3+(W2276-V2276)/6*2+(X2276-W2276)/5*1</f>
        <v>515.52033333333327</v>
      </c>
      <c r="Z2276" s="568">
        <f>AF2276-AE2276</f>
        <v>503.05349999999999</v>
      </c>
      <c r="AA2276" s="1088"/>
      <c r="AB2276" s="568"/>
      <c r="AC2276" s="568">
        <f>Z2276-Y2276</f>
        <v>-12.466833333333284</v>
      </c>
      <c r="AD2276" s="568"/>
      <c r="AE2276" s="568">
        <v>-12.493819999999999</v>
      </c>
      <c r="AF2276" s="568">
        <v>490.55968000000001</v>
      </c>
      <c r="AG2276" s="1276"/>
      <c r="AH2276" s="564"/>
      <c r="AI2276" s="1457"/>
      <c r="AJ2276" s="1472"/>
    </row>
    <row r="2277" spans="1:36" x14ac:dyDescent="0.25">
      <c r="A2277" s="239">
        <v>1</v>
      </c>
      <c r="B2277" s="727"/>
      <c r="C2277" s="2107"/>
      <c r="D2277" s="2060"/>
      <c r="E2277" s="417"/>
      <c r="F2277" s="791"/>
      <c r="G2277" s="791"/>
      <c r="H2277" s="791"/>
      <c r="I2277" s="1899"/>
      <c r="J2277" s="1899"/>
      <c r="K2277" s="1058"/>
      <c r="L2277" s="1058"/>
      <c r="M2277" s="1058"/>
      <c r="N2277" s="1058"/>
      <c r="O2277" s="1058"/>
      <c r="P2277" s="1058"/>
      <c r="Q2277" s="568"/>
      <c r="R2277" s="568"/>
      <c r="S2277" s="568"/>
      <c r="T2277" s="568"/>
      <c r="U2277" s="568"/>
      <c r="V2277" s="568"/>
      <c r="W2277" s="568"/>
      <c r="X2277" s="568"/>
      <c r="Y2277" s="1067"/>
      <c r="Z2277" s="568"/>
      <c r="AA2277" s="1088"/>
      <c r="AB2277" s="568"/>
      <c r="AC2277" s="568"/>
      <c r="AD2277" s="568"/>
      <c r="AE2277" s="568"/>
      <c r="AF2277" s="568"/>
      <c r="AG2277" s="1319"/>
      <c r="AH2277" s="564"/>
      <c r="AI2277" s="1457"/>
      <c r="AJ2277" s="1472"/>
    </row>
    <row r="2278" spans="1:36" ht="29.25" x14ac:dyDescent="0.25">
      <c r="A2278" s="239">
        <v>1</v>
      </c>
      <c r="B2278" s="728" t="s">
        <v>452</v>
      </c>
      <c r="C2278" s="678"/>
      <c r="D2278" s="2060"/>
      <c r="E2278" s="1164">
        <f>E2279</f>
        <v>137.5</v>
      </c>
      <c r="F2278" s="375">
        <f>F2279</f>
        <v>91.75</v>
      </c>
      <c r="G2278" s="375">
        <f>G2279</f>
        <v>60.840000000000018</v>
      </c>
      <c r="H2278" s="213">
        <f>G2278/F2278*100</f>
        <v>66.310626702997297</v>
      </c>
      <c r="I2278" s="1899"/>
      <c r="J2278" s="1899"/>
      <c r="K2278" s="1058"/>
      <c r="L2278" s="1058"/>
      <c r="M2278" s="1058"/>
      <c r="N2278" s="1058"/>
      <c r="O2278" s="1058"/>
      <c r="P2278" s="1058"/>
      <c r="Q2278" s="568"/>
      <c r="R2278" s="568"/>
      <c r="S2278" s="568"/>
      <c r="T2278" s="568"/>
      <c r="U2278" s="568"/>
      <c r="V2278" s="568"/>
      <c r="W2278" s="568"/>
      <c r="X2278" s="568"/>
      <c r="Y2278" s="1067"/>
      <c r="Z2278" s="568"/>
      <c r="AA2278" s="1088"/>
      <c r="AB2278" s="568"/>
      <c r="AC2278" s="568"/>
      <c r="AD2278" s="568"/>
      <c r="AE2278" s="568"/>
      <c r="AF2278" s="568"/>
      <c r="AG2278" s="1296">
        <f>AG2279</f>
        <v>0</v>
      </c>
      <c r="AH2278" s="564"/>
      <c r="AI2278" s="1457"/>
      <c r="AJ2278" s="1472"/>
    </row>
    <row r="2279" spans="1:36" ht="30" x14ac:dyDescent="0.25">
      <c r="A2279" s="239">
        <v>1</v>
      </c>
      <c r="B2279" s="739" t="s">
        <v>441</v>
      </c>
      <c r="C2279" s="678"/>
      <c r="D2279" s="2060"/>
      <c r="E2279" s="1164">
        <f>E2281/4</f>
        <v>137.5</v>
      </c>
      <c r="F2279" s="375">
        <f>F2281/4</f>
        <v>91.75</v>
      </c>
      <c r="G2279" s="375">
        <f>G2281/4</f>
        <v>60.840000000000018</v>
      </c>
      <c r="H2279" s="213">
        <f>G2279/F2279*100</f>
        <v>66.310626702997297</v>
      </c>
      <c r="I2279" s="1899"/>
      <c r="J2279" s="1899"/>
      <c r="K2279" s="1058"/>
      <c r="L2279" s="1058"/>
      <c r="M2279" s="1058"/>
      <c r="N2279" s="1058"/>
      <c r="O2279" s="1058"/>
      <c r="P2279" s="1058"/>
      <c r="Q2279" s="568"/>
      <c r="R2279" s="568"/>
      <c r="S2279" s="568"/>
      <c r="T2279" s="568"/>
      <c r="U2279" s="568"/>
      <c r="V2279" s="568"/>
      <c r="W2279" s="568"/>
      <c r="X2279" s="568"/>
      <c r="Y2279" s="1067"/>
      <c r="Z2279" s="568"/>
      <c r="AA2279" s="1088"/>
      <c r="AB2279" s="568"/>
      <c r="AC2279" s="568"/>
      <c r="AD2279" s="568"/>
      <c r="AE2279" s="568"/>
      <c r="AF2279" s="568"/>
      <c r="AG2279" s="1296">
        <f>AG2281/4</f>
        <v>0</v>
      </c>
      <c r="AH2279" s="564"/>
      <c r="AI2279" s="1457"/>
      <c r="AJ2279" s="1472"/>
    </row>
    <row r="2280" spans="1:36" x14ac:dyDescent="0.25">
      <c r="A2280" s="239">
        <v>1</v>
      </c>
      <c r="B2280" s="516" t="s">
        <v>442</v>
      </c>
      <c r="C2280" s="678"/>
      <c r="D2280" s="2060"/>
      <c r="E2280" s="1165"/>
      <c r="F2280" s="375"/>
      <c r="G2280" s="375"/>
      <c r="H2280" s="213"/>
      <c r="I2280" s="1899"/>
      <c r="J2280" s="1899"/>
      <c r="K2280" s="1058"/>
      <c r="L2280" s="1058"/>
      <c r="M2280" s="1058"/>
      <c r="N2280" s="1058"/>
      <c r="O2280" s="1058"/>
      <c r="P2280" s="1058"/>
      <c r="Q2280" s="568"/>
      <c r="R2280" s="568"/>
      <c r="S2280" s="568"/>
      <c r="T2280" s="568"/>
      <c r="U2280" s="568"/>
      <c r="V2280" s="568"/>
      <c r="W2280" s="568"/>
      <c r="X2280" s="568"/>
      <c r="Y2280" s="1067"/>
      <c r="Z2280" s="568"/>
      <c r="AA2280" s="1088"/>
      <c r="AB2280" s="568"/>
      <c r="AC2280" s="568"/>
      <c r="AD2280" s="568"/>
      <c r="AE2280" s="568"/>
      <c r="AF2280" s="568"/>
      <c r="AG2280" s="1296"/>
      <c r="AH2280" s="564"/>
      <c r="AI2280" s="1457"/>
      <c r="AJ2280" s="1472"/>
    </row>
    <row r="2281" spans="1:36" ht="30" x14ac:dyDescent="0.25">
      <c r="A2281" s="239">
        <v>1</v>
      </c>
      <c r="B2281" s="516" t="s">
        <v>467</v>
      </c>
      <c r="C2281" s="678"/>
      <c r="D2281" s="2060"/>
      <c r="E2281" s="1164">
        <v>550</v>
      </c>
      <c r="F2281" s="375">
        <f>ROUND(E2281/12*$B$4,0)</f>
        <v>367</v>
      </c>
      <c r="G2281" s="375">
        <v>243.36000000000007</v>
      </c>
      <c r="H2281" s="213">
        <f>G2281/F2281*100</f>
        <v>66.310626702997297</v>
      </c>
      <c r="I2281" s="1899"/>
      <c r="J2281" s="1899"/>
      <c r="K2281" s="1058"/>
      <c r="L2281" s="1058"/>
      <c r="M2281" s="1058"/>
      <c r="N2281" s="1058"/>
      <c r="O2281" s="1058"/>
      <c r="P2281" s="1058"/>
      <c r="Q2281" s="568"/>
      <c r="R2281" s="568"/>
      <c r="S2281" s="568"/>
      <c r="T2281" s="568"/>
      <c r="U2281" s="568"/>
      <c r="V2281" s="568"/>
      <c r="W2281" s="568"/>
      <c r="X2281" s="568"/>
      <c r="Y2281" s="1067"/>
      <c r="Z2281" s="568"/>
      <c r="AA2281" s="1088"/>
      <c r="AB2281" s="568"/>
      <c r="AC2281" s="568"/>
      <c r="AD2281" s="568"/>
      <c r="AE2281" s="568"/>
      <c r="AF2281" s="568"/>
      <c r="AG2281" s="1296"/>
      <c r="AH2281" s="564"/>
      <c r="AI2281" s="1457"/>
      <c r="AJ2281" s="1472"/>
    </row>
    <row r="2282" spans="1:36" ht="29.25" x14ac:dyDescent="0.25">
      <c r="A2282" s="239">
        <v>1</v>
      </c>
      <c r="B2282" s="728" t="s">
        <v>453</v>
      </c>
      <c r="C2282" s="678"/>
      <c r="D2282" s="2060"/>
      <c r="E2282" s="1164">
        <f>E2284/9.4</f>
        <v>297.87234042553189</v>
      </c>
      <c r="F2282" s="375">
        <f>F2284/9.4</f>
        <v>198.61702127659575</v>
      </c>
      <c r="G2282" s="375">
        <f>G2284/9.4</f>
        <v>205.95106382978722</v>
      </c>
      <c r="H2282" s="213">
        <f>G2282/F2282*100</f>
        <v>103.69255490091054</v>
      </c>
      <c r="I2282" s="1899"/>
      <c r="J2282" s="1899"/>
      <c r="K2282" s="1058"/>
      <c r="L2282" s="1058"/>
      <c r="M2282" s="1058"/>
      <c r="N2282" s="1058"/>
      <c r="O2282" s="1058"/>
      <c r="P2282" s="1058"/>
      <c r="Q2282" s="568"/>
      <c r="R2282" s="568"/>
      <c r="S2282" s="568"/>
      <c r="T2282" s="568"/>
      <c r="U2282" s="568"/>
      <c r="V2282" s="568"/>
      <c r="W2282" s="568"/>
      <c r="X2282" s="568"/>
      <c r="Y2282" s="1067"/>
      <c r="Z2282" s="568"/>
      <c r="AA2282" s="1088"/>
      <c r="AB2282" s="568"/>
      <c r="AC2282" s="568"/>
      <c r="AD2282" s="568"/>
      <c r="AE2282" s="568"/>
      <c r="AF2282" s="568"/>
      <c r="AG2282" s="1296">
        <f>AG2284/9.4</f>
        <v>0</v>
      </c>
      <c r="AH2282" s="564"/>
      <c r="AI2282" s="1457"/>
      <c r="AJ2282" s="1472"/>
    </row>
    <row r="2283" spans="1:36" x14ac:dyDescent="0.25">
      <c r="A2283" s="239">
        <v>1</v>
      </c>
      <c r="B2283" s="516" t="s">
        <v>469</v>
      </c>
      <c r="C2283" s="678"/>
      <c r="D2283" s="2060"/>
      <c r="E2283" s="1164">
        <f>E2284/9.4</f>
        <v>297.87234042553189</v>
      </c>
      <c r="F2283" s="375">
        <f>F2284/9.4</f>
        <v>198.61702127659575</v>
      </c>
      <c r="G2283" s="375">
        <f>G2284/9.4</f>
        <v>205.95106382978722</v>
      </c>
      <c r="H2283" s="213">
        <f>G2283/F2283*100</f>
        <v>103.69255490091054</v>
      </c>
      <c r="I2283" s="1899"/>
      <c r="J2283" s="1899"/>
      <c r="K2283" s="1058"/>
      <c r="L2283" s="1058"/>
      <c r="M2283" s="1058"/>
      <c r="N2283" s="1058"/>
      <c r="O2283" s="1058"/>
      <c r="P2283" s="1058"/>
      <c r="Q2283" s="568"/>
      <c r="R2283" s="568"/>
      <c r="S2283" s="568"/>
      <c r="T2283" s="568"/>
      <c r="U2283" s="568"/>
      <c r="V2283" s="568"/>
      <c r="W2283" s="568"/>
      <c r="X2283" s="568"/>
      <c r="Y2283" s="1067"/>
      <c r="Z2283" s="568"/>
      <c r="AA2283" s="1088"/>
      <c r="AB2283" s="568"/>
      <c r="AC2283" s="568"/>
      <c r="AD2283" s="568"/>
      <c r="AE2283" s="568"/>
      <c r="AF2283" s="568"/>
      <c r="AG2283" s="1296">
        <f>AG2284/9.4</f>
        <v>0</v>
      </c>
      <c r="AH2283" s="564"/>
      <c r="AI2283" s="1457"/>
      <c r="AJ2283" s="1472"/>
    </row>
    <row r="2284" spans="1:36" x14ac:dyDescent="0.25">
      <c r="A2284" s="239">
        <v>1</v>
      </c>
      <c r="B2284" s="738" t="s">
        <v>470</v>
      </c>
      <c r="C2284" s="678"/>
      <c r="D2284" s="2060"/>
      <c r="E2284" s="1164">
        <v>2800</v>
      </c>
      <c r="F2284" s="375">
        <f>ROUND(E2284/12*$B$4,0)</f>
        <v>1867</v>
      </c>
      <c r="G2284" s="375">
        <v>1935.9399999999998</v>
      </c>
      <c r="H2284" s="213">
        <f>G2284/F2284*100</f>
        <v>103.69255490091054</v>
      </c>
      <c r="I2284" s="1899"/>
      <c r="J2284" s="1899"/>
      <c r="K2284" s="1058"/>
      <c r="L2284" s="1058"/>
      <c r="M2284" s="1058"/>
      <c r="N2284" s="1058"/>
      <c r="O2284" s="1058"/>
      <c r="P2284" s="1058"/>
      <c r="Q2284" s="568"/>
      <c r="R2284" s="568"/>
      <c r="S2284" s="568"/>
      <c r="T2284" s="568"/>
      <c r="U2284" s="568"/>
      <c r="V2284" s="568"/>
      <c r="W2284" s="568"/>
      <c r="X2284" s="568"/>
      <c r="Y2284" s="1067"/>
      <c r="Z2284" s="568"/>
      <c r="AA2284" s="1088"/>
      <c r="AB2284" s="568"/>
      <c r="AC2284" s="568"/>
      <c r="AD2284" s="568"/>
      <c r="AE2284" s="568"/>
      <c r="AF2284" s="568"/>
      <c r="AG2284" s="1296"/>
      <c r="AH2284" s="564"/>
      <c r="AI2284" s="1457"/>
      <c r="AJ2284" s="1472"/>
    </row>
    <row r="2285" spans="1:36" x14ac:dyDescent="0.25">
      <c r="A2285" s="239">
        <v>1</v>
      </c>
      <c r="B2285" s="738" t="s">
        <v>471</v>
      </c>
      <c r="C2285" s="678"/>
      <c r="D2285" s="2060"/>
      <c r="E2285" s="465"/>
      <c r="F2285" s="375"/>
      <c r="G2285" s="375"/>
      <c r="H2285" s="213"/>
      <c r="I2285" s="1899"/>
      <c r="J2285" s="1899"/>
      <c r="K2285" s="1058"/>
      <c r="L2285" s="1058"/>
      <c r="M2285" s="1058"/>
      <c r="N2285" s="1058"/>
      <c r="O2285" s="1058"/>
      <c r="P2285" s="1058"/>
      <c r="Q2285" s="568"/>
      <c r="R2285" s="568"/>
      <c r="S2285" s="568"/>
      <c r="T2285" s="568"/>
      <c r="U2285" s="568"/>
      <c r="V2285" s="568"/>
      <c r="W2285" s="568"/>
      <c r="X2285" s="568"/>
      <c r="Y2285" s="1067"/>
      <c r="Z2285" s="568"/>
      <c r="AA2285" s="1088"/>
      <c r="AB2285" s="568"/>
      <c r="AC2285" s="568"/>
      <c r="AD2285" s="568"/>
      <c r="AE2285" s="568"/>
      <c r="AF2285" s="568"/>
      <c r="AG2285" s="1296"/>
      <c r="AH2285" s="564"/>
      <c r="AI2285" s="1457"/>
      <c r="AJ2285" s="1472"/>
    </row>
    <row r="2286" spans="1:36" ht="29.25" x14ac:dyDescent="0.25">
      <c r="A2286" s="239">
        <v>1</v>
      </c>
      <c r="B2286" s="731" t="s">
        <v>372</v>
      </c>
      <c r="C2286" s="678"/>
      <c r="D2286" s="2060"/>
      <c r="E2286" s="802">
        <f>E2279</f>
        <v>137.5</v>
      </c>
      <c r="F2286" s="791">
        <f>F2279</f>
        <v>91.75</v>
      </c>
      <c r="G2286" s="791">
        <f>G2279</f>
        <v>60.840000000000018</v>
      </c>
      <c r="H2286" s="793">
        <f>G2286/F2286*100</f>
        <v>66.310626702997297</v>
      </c>
      <c r="I2286" s="1899"/>
      <c r="J2286" s="1899"/>
      <c r="K2286" s="1058"/>
      <c r="L2286" s="1058"/>
      <c r="M2286" s="1058"/>
      <c r="N2286" s="1058"/>
      <c r="O2286" s="1058"/>
      <c r="P2286" s="1058"/>
      <c r="Q2286" s="568"/>
      <c r="R2286" s="568"/>
      <c r="S2286" s="568"/>
      <c r="T2286" s="568"/>
      <c r="U2286" s="568"/>
      <c r="V2286" s="568"/>
      <c r="W2286" s="568"/>
      <c r="X2286" s="568"/>
      <c r="Y2286" s="1067"/>
      <c r="Z2286" s="568"/>
      <c r="AA2286" s="1088"/>
      <c r="AB2286" s="568"/>
      <c r="AC2286" s="568"/>
      <c r="AD2286" s="568"/>
      <c r="AE2286" s="568"/>
      <c r="AF2286" s="568"/>
      <c r="AG2286" s="1319">
        <f>AG2279</f>
        <v>0</v>
      </c>
      <c r="AH2286" s="564"/>
      <c r="AI2286" s="1457"/>
      <c r="AJ2286" s="1472"/>
    </row>
    <row r="2287" spans="1:36" ht="29.25" x14ac:dyDescent="0.25">
      <c r="A2287" s="239">
        <v>1</v>
      </c>
      <c r="B2287" s="731" t="s">
        <v>373</v>
      </c>
      <c r="C2287" s="678"/>
      <c r="D2287" s="2060"/>
      <c r="E2287" s="802">
        <f>E2282</f>
        <v>297.87234042553189</v>
      </c>
      <c r="F2287" s="791">
        <f>F2282</f>
        <v>198.61702127659575</v>
      </c>
      <c r="G2287" s="791">
        <f>G2282</f>
        <v>205.95106382978722</v>
      </c>
      <c r="H2287" s="793">
        <f>G2287/F2287*100</f>
        <v>103.69255490091054</v>
      </c>
      <c r="I2287" s="1899"/>
      <c r="J2287" s="1899"/>
      <c r="K2287" s="1058"/>
      <c r="L2287" s="1058"/>
      <c r="M2287" s="1058"/>
      <c r="N2287" s="1058"/>
      <c r="O2287" s="1058"/>
      <c r="P2287" s="1058"/>
      <c r="Q2287" s="568"/>
      <c r="R2287" s="568"/>
      <c r="S2287" s="568"/>
      <c r="T2287" s="568"/>
      <c r="U2287" s="568"/>
      <c r="V2287" s="568"/>
      <c r="W2287" s="568"/>
      <c r="X2287" s="568"/>
      <c r="Y2287" s="1067"/>
      <c r="Z2287" s="568"/>
      <c r="AA2287" s="1088"/>
      <c r="AB2287" s="568"/>
      <c r="AC2287" s="568"/>
      <c r="AD2287" s="568"/>
      <c r="AE2287" s="568"/>
      <c r="AF2287" s="568"/>
      <c r="AG2287" s="1319">
        <f>AG2282</f>
        <v>0</v>
      </c>
      <c r="AH2287" s="564"/>
      <c r="AI2287" s="1457"/>
      <c r="AJ2287" s="1472"/>
    </row>
    <row r="2288" spans="1:36" ht="15.75" thickBot="1" x14ac:dyDescent="0.3">
      <c r="A2288" s="239">
        <v>1</v>
      </c>
      <c r="B2288" s="732" t="s">
        <v>138</v>
      </c>
      <c r="C2288" s="665"/>
      <c r="D2288" s="9"/>
      <c r="E2288" s="802">
        <f>E2286+E2284/4.2</f>
        <v>804.16666666666663</v>
      </c>
      <c r="F2288" s="793">
        <f>F2286+F2284/4.2</f>
        <v>536.27380952380952</v>
      </c>
      <c r="G2288" s="793">
        <f>G2286+G2284/4.2</f>
        <v>521.77809523809515</v>
      </c>
      <c r="H2288" s="793">
        <f>G2288/F2288*100</f>
        <v>97.296956512087363</v>
      </c>
      <c r="I2288" s="1899"/>
      <c r="J2288" s="1899"/>
      <c r="K2288" s="211"/>
      <c r="L2288" s="211"/>
      <c r="M2288" s="211"/>
      <c r="N2288" s="211"/>
      <c r="O2288" s="211"/>
      <c r="P2288" s="211"/>
      <c r="Q2288" s="568">
        <f t="shared" ref="Q2288:Y2288" si="931">Q2276</f>
        <v>773.28049999999996</v>
      </c>
      <c r="R2288" s="568">
        <f t="shared" si="931"/>
        <v>773.28049999999996</v>
      </c>
      <c r="S2288" s="568">
        <f t="shared" si="931"/>
        <v>773.28049999999996</v>
      </c>
      <c r="T2288" s="568">
        <f t="shared" si="931"/>
        <v>773.28049999999996</v>
      </c>
      <c r="U2288" s="568">
        <f t="shared" si="931"/>
        <v>773.28049999999996</v>
      </c>
      <c r="V2288" s="568">
        <f t="shared" ref="V2288:W2288" si="932">V2276</f>
        <v>773.28049999999996</v>
      </c>
      <c r="W2288" s="568">
        <f t="shared" si="932"/>
        <v>773.28049999999996</v>
      </c>
      <c r="X2288" s="568">
        <f t="shared" ref="X2288" si="933">X2276</f>
        <v>773.28049999999996</v>
      </c>
      <c r="Y2288" s="1067">
        <f t="shared" si="931"/>
        <v>515.52033333333327</v>
      </c>
      <c r="Z2288" s="568">
        <f t="shared" ref="Z2288:AF2288" si="934">Z2276</f>
        <v>503.05349999999999</v>
      </c>
      <c r="AA2288" s="1088">
        <f t="shared" si="934"/>
        <v>0</v>
      </c>
      <c r="AB2288" s="568">
        <f>AB2276</f>
        <v>0</v>
      </c>
      <c r="AC2288" s="568">
        <f t="shared" si="934"/>
        <v>-12.466833333333284</v>
      </c>
      <c r="AD2288" s="568"/>
      <c r="AE2288" s="568">
        <f t="shared" si="934"/>
        <v>-12.493819999999999</v>
      </c>
      <c r="AF2288" s="568">
        <f t="shared" si="934"/>
        <v>490.55968000000001</v>
      </c>
      <c r="AG2288" s="1263">
        <f>AG2286+AG2284/4.2</f>
        <v>0</v>
      </c>
      <c r="AH2288" s="564">
        <f t="shared" ref="AH2288" si="935">AH2276</f>
        <v>0</v>
      </c>
      <c r="AI2288" s="1457"/>
      <c r="AJ2288" s="1472"/>
    </row>
    <row r="2289" spans="1:36" ht="15.75" thickBot="1" x14ac:dyDescent="0.3">
      <c r="A2289" s="239">
        <v>1</v>
      </c>
      <c r="B2289" s="2074" t="s">
        <v>407</v>
      </c>
      <c r="C2289" s="2075"/>
      <c r="D2289" s="2074"/>
      <c r="E2289" s="463"/>
      <c r="F2289" s="2202"/>
      <c r="G2289" s="2202"/>
      <c r="H2289" s="2202"/>
      <c r="I2289" s="2202"/>
      <c r="J2289" s="2202"/>
      <c r="K2289" s="2202"/>
      <c r="L2289" s="2202"/>
      <c r="M2289" s="2202"/>
      <c r="N2289" s="2202"/>
      <c r="O2289" s="2202"/>
      <c r="P2289" s="2202"/>
      <c r="Q2289" s="574">
        <f t="shared" ref="Q2289:Y2289" si="936">Q2288</f>
        <v>773.28049999999996</v>
      </c>
      <c r="R2289" s="574">
        <f t="shared" si="936"/>
        <v>773.28049999999996</v>
      </c>
      <c r="S2289" s="574">
        <f t="shared" si="936"/>
        <v>773.28049999999996</v>
      </c>
      <c r="T2289" s="574">
        <f t="shared" si="936"/>
        <v>773.28049999999996</v>
      </c>
      <c r="U2289" s="574">
        <f t="shared" si="936"/>
        <v>773.28049999999996</v>
      </c>
      <c r="V2289" s="574">
        <f t="shared" ref="V2289:W2289" si="937">V2288</f>
        <v>773.28049999999996</v>
      </c>
      <c r="W2289" s="574">
        <f t="shared" si="937"/>
        <v>773.28049999999996</v>
      </c>
      <c r="X2289" s="574">
        <f t="shared" ref="X2289" si="938">X2288</f>
        <v>773.28049999999996</v>
      </c>
      <c r="Y2289" s="1068">
        <f t="shared" si="936"/>
        <v>515.52033333333327</v>
      </c>
      <c r="Z2289" s="574">
        <f t="shared" ref="Z2289:AF2289" si="939">Z2288</f>
        <v>503.05349999999999</v>
      </c>
      <c r="AA2289" s="1093">
        <f t="shared" si="939"/>
        <v>0</v>
      </c>
      <c r="AB2289" s="277">
        <f>AB2288</f>
        <v>0</v>
      </c>
      <c r="AC2289" s="574">
        <f t="shared" si="939"/>
        <v>-12.466833333333284</v>
      </c>
      <c r="AD2289" s="574"/>
      <c r="AE2289" s="574">
        <f t="shared" si="939"/>
        <v>-12.493819999999999</v>
      </c>
      <c r="AF2289" s="574">
        <f t="shared" si="939"/>
        <v>490.55968000000001</v>
      </c>
      <c r="AG2289" s="2263"/>
      <c r="AH2289" s="1202">
        <f t="shared" ref="AH2289" si="940">AH2288</f>
        <v>0</v>
      </c>
      <c r="AI2289" s="1457"/>
      <c r="AJ2289" s="1472"/>
    </row>
    <row r="2290" spans="1:36" x14ac:dyDescent="0.25">
      <c r="A2290" s="239">
        <v>1</v>
      </c>
      <c r="B2290" s="2117"/>
      <c r="C2290" s="2118"/>
      <c r="D2290" s="2117"/>
      <c r="E2290" s="427"/>
      <c r="F2290" s="2264"/>
      <c r="G2290" s="2264"/>
      <c r="H2290" s="2264"/>
      <c r="I2290" s="374"/>
      <c r="J2290" s="374"/>
      <c r="K2290" s="374"/>
      <c r="L2290" s="374"/>
      <c r="M2290" s="374"/>
      <c r="N2290" s="374"/>
      <c r="O2290" s="374"/>
      <c r="P2290" s="374"/>
      <c r="Q2290" s="567"/>
      <c r="R2290" s="567"/>
      <c r="S2290" s="567"/>
      <c r="T2290" s="567"/>
      <c r="U2290" s="567"/>
      <c r="V2290" s="567"/>
      <c r="W2290" s="567"/>
      <c r="X2290" s="567"/>
      <c r="Y2290" s="1066"/>
      <c r="Z2290" s="567"/>
      <c r="AA2290" s="1091"/>
      <c r="AB2290" s="567"/>
      <c r="AC2290" s="567"/>
      <c r="AD2290" s="567"/>
      <c r="AE2290" s="567"/>
      <c r="AF2290" s="567"/>
      <c r="AG2290" s="2265"/>
      <c r="AH2290" s="610"/>
      <c r="AI2290" s="1457"/>
      <c r="AJ2290" s="1472"/>
    </row>
    <row r="2291" spans="1:36" ht="15.75" x14ac:dyDescent="0.25">
      <c r="A2291" s="239">
        <v>1</v>
      </c>
      <c r="B2291" s="2289" t="s">
        <v>554</v>
      </c>
      <c r="C2291" s="2290"/>
      <c r="D2291" s="2281"/>
      <c r="E2291" s="415"/>
      <c r="F2291" s="368"/>
      <c r="G2291" s="368"/>
      <c r="H2291" s="368"/>
      <c r="I2291" s="368"/>
      <c r="J2291" s="368"/>
      <c r="K2291" s="368"/>
      <c r="L2291" s="368"/>
      <c r="M2291" s="368"/>
      <c r="N2291" s="368"/>
      <c r="O2291" s="368"/>
      <c r="P2291" s="368"/>
      <c r="Q2291" s="568"/>
      <c r="R2291" s="568"/>
      <c r="S2291" s="568"/>
      <c r="T2291" s="568"/>
      <c r="U2291" s="568"/>
      <c r="V2291" s="568"/>
      <c r="W2291" s="568"/>
      <c r="X2291" s="568"/>
      <c r="Y2291" s="1067"/>
      <c r="Z2291" s="568"/>
      <c r="AA2291" s="1088"/>
      <c r="AB2291" s="568"/>
      <c r="AC2291" s="568"/>
      <c r="AD2291" s="568"/>
      <c r="AE2291" s="568"/>
      <c r="AF2291" s="568"/>
      <c r="AG2291" s="1276"/>
      <c r="AH2291" s="564"/>
      <c r="AI2291" s="1457"/>
      <c r="AJ2291" s="1472"/>
    </row>
    <row r="2292" spans="1:36" ht="30" x14ac:dyDescent="0.25">
      <c r="A2292" s="239">
        <v>1</v>
      </c>
      <c r="B2292" s="1235" t="s">
        <v>206</v>
      </c>
      <c r="C2292" s="1901"/>
      <c r="D2292" s="1900"/>
      <c r="E2292" s="415"/>
      <c r="F2292" s="368"/>
      <c r="G2292" s="368"/>
      <c r="H2292" s="368"/>
      <c r="I2292" s="368"/>
      <c r="J2292" s="368"/>
      <c r="K2292" s="368"/>
      <c r="L2292" s="368"/>
      <c r="M2292" s="368"/>
      <c r="N2292" s="368"/>
      <c r="O2292" s="368"/>
      <c r="P2292" s="368"/>
      <c r="Q2292" s="568">
        <v>5319.4773499999992</v>
      </c>
      <c r="R2292" s="568">
        <v>5319.4773499999992</v>
      </c>
      <c r="S2292" s="568">
        <v>5319.4773499999992</v>
      </c>
      <c r="T2292" s="568">
        <v>5319.4773499999992</v>
      </c>
      <c r="U2292" s="568">
        <v>5319.4773499999992</v>
      </c>
      <c r="V2292" s="568">
        <v>5319.4773499999992</v>
      </c>
      <c r="W2292" s="568">
        <v>5319.4773499999992</v>
      </c>
      <c r="X2292" s="568">
        <v>5319.4773499999992</v>
      </c>
      <c r="Y2292" s="1215">
        <f t="shared" ref="Y2292" si="941">Q2292/12*$B$4+(R2292-Q2292)/11*7+(S2292-R2292)/10*6+(T2292-S2292)/9*5+(U2292-T2292)/8*4+(V2292-U2292)/7*3+(W2292-V2292)/6*2+(X2292-W2292)/5*1</f>
        <v>3546.318233333333</v>
      </c>
      <c r="Z2292" s="568">
        <f>AF2292-AE2292</f>
        <v>3840.6920800000003</v>
      </c>
      <c r="AA2292" s="1088"/>
      <c r="AB2292" s="568"/>
      <c r="AC2292" s="568">
        <f>Z2292-Y2292</f>
        <v>294.3738466666673</v>
      </c>
      <c r="AD2292" s="568">
        <v>-0.49757000000000001</v>
      </c>
      <c r="AE2292" s="568"/>
      <c r="AF2292" s="568">
        <v>3840.6920800000003</v>
      </c>
      <c r="AG2292" s="1276"/>
      <c r="AH2292" s="564"/>
      <c r="AI2292" s="1457"/>
      <c r="AJ2292" s="1472"/>
    </row>
    <row r="2293" spans="1:36" x14ac:dyDescent="0.25">
      <c r="A2293" s="239">
        <v>1</v>
      </c>
      <c r="B2293" s="727"/>
      <c r="C2293" s="2107"/>
      <c r="D2293" s="2060"/>
      <c r="E2293" s="417"/>
      <c r="F2293" s="791"/>
      <c r="G2293" s="791"/>
      <c r="H2293" s="791"/>
      <c r="I2293" s="1899"/>
      <c r="J2293" s="1899"/>
      <c r="K2293" s="1058"/>
      <c r="L2293" s="1058"/>
      <c r="M2293" s="1058"/>
      <c r="N2293" s="1058"/>
      <c r="O2293" s="1058"/>
      <c r="P2293" s="1058"/>
      <c r="Q2293" s="568"/>
      <c r="R2293" s="568"/>
      <c r="S2293" s="568"/>
      <c r="T2293" s="568"/>
      <c r="U2293" s="568"/>
      <c r="V2293" s="568"/>
      <c r="W2293" s="568"/>
      <c r="X2293" s="568"/>
      <c r="Y2293" s="1067"/>
      <c r="Z2293" s="568"/>
      <c r="AA2293" s="1088"/>
      <c r="AB2293" s="568"/>
      <c r="AC2293" s="568"/>
      <c r="AD2293" s="568"/>
      <c r="AE2293" s="568"/>
      <c r="AF2293" s="568"/>
      <c r="AG2293" s="1319"/>
      <c r="AH2293" s="564"/>
      <c r="AI2293" s="1457"/>
      <c r="AJ2293" s="1472"/>
    </row>
    <row r="2294" spans="1:36" ht="29.25" x14ac:dyDescent="0.25">
      <c r="A2294" s="239">
        <v>1</v>
      </c>
      <c r="B2294" s="790" t="s">
        <v>452</v>
      </c>
      <c r="C2294" s="678"/>
      <c r="D2294" s="2060"/>
      <c r="E2294" s="1164"/>
      <c r="F2294" s="375"/>
      <c r="G2294" s="375"/>
      <c r="H2294" s="213"/>
      <c r="I2294" s="1899"/>
      <c r="J2294" s="1899"/>
      <c r="K2294" s="1058"/>
      <c r="L2294" s="1058"/>
      <c r="M2294" s="1058"/>
      <c r="N2294" s="1058"/>
      <c r="O2294" s="1058"/>
      <c r="P2294" s="1058"/>
      <c r="Q2294" s="568"/>
      <c r="R2294" s="568"/>
      <c r="S2294" s="568"/>
      <c r="T2294" s="568"/>
      <c r="U2294" s="568"/>
      <c r="V2294" s="568"/>
      <c r="W2294" s="568"/>
      <c r="X2294" s="568"/>
      <c r="Y2294" s="1067"/>
      <c r="Z2294" s="568"/>
      <c r="AA2294" s="1088"/>
      <c r="AB2294" s="568"/>
      <c r="AC2294" s="568"/>
      <c r="AD2294" s="568"/>
      <c r="AE2294" s="568"/>
      <c r="AF2294" s="568"/>
      <c r="AG2294" s="1296"/>
      <c r="AH2294" s="564"/>
      <c r="AI2294" s="1457"/>
      <c r="AJ2294" s="1472"/>
    </row>
    <row r="2295" spans="1:36" ht="30" x14ac:dyDescent="0.25">
      <c r="A2295" s="239">
        <v>1</v>
      </c>
      <c r="B2295" s="1148" t="s">
        <v>441</v>
      </c>
      <c r="C2295" s="678"/>
      <c r="D2295" s="2060"/>
      <c r="E2295" s="1164"/>
      <c r="F2295" s="375"/>
      <c r="G2295" s="375"/>
      <c r="H2295" s="213"/>
      <c r="I2295" s="1899"/>
      <c r="J2295" s="1899"/>
      <c r="K2295" s="1058"/>
      <c r="L2295" s="1058"/>
      <c r="M2295" s="1058"/>
      <c r="N2295" s="1058"/>
      <c r="O2295" s="1058"/>
      <c r="P2295" s="1058"/>
      <c r="Q2295" s="568"/>
      <c r="R2295" s="568"/>
      <c r="S2295" s="568"/>
      <c r="T2295" s="568"/>
      <c r="U2295" s="568"/>
      <c r="V2295" s="568"/>
      <c r="W2295" s="568"/>
      <c r="X2295" s="568"/>
      <c r="Y2295" s="1067"/>
      <c r="Z2295" s="568"/>
      <c r="AA2295" s="1088"/>
      <c r="AB2295" s="568"/>
      <c r="AC2295" s="568"/>
      <c r="AD2295" s="568"/>
      <c r="AE2295" s="568"/>
      <c r="AF2295" s="568"/>
      <c r="AG2295" s="1296"/>
      <c r="AH2295" s="564"/>
      <c r="AI2295" s="1457"/>
      <c r="AJ2295" s="1472"/>
    </row>
    <row r="2296" spans="1:36" x14ac:dyDescent="0.25">
      <c r="A2296" s="239">
        <v>1</v>
      </c>
      <c r="B2296" s="4" t="s">
        <v>442</v>
      </c>
      <c r="C2296" s="678"/>
      <c r="D2296" s="2060"/>
      <c r="E2296" s="1165"/>
      <c r="F2296" s="375"/>
      <c r="G2296" s="375"/>
      <c r="H2296" s="213"/>
      <c r="I2296" s="1899"/>
      <c r="J2296" s="1899"/>
      <c r="K2296" s="1058"/>
      <c r="L2296" s="1058"/>
      <c r="M2296" s="1058"/>
      <c r="N2296" s="1058"/>
      <c r="O2296" s="1058"/>
      <c r="P2296" s="1058"/>
      <c r="Q2296" s="568"/>
      <c r="R2296" s="568"/>
      <c r="S2296" s="568"/>
      <c r="T2296" s="568"/>
      <c r="U2296" s="568"/>
      <c r="V2296" s="568"/>
      <c r="W2296" s="568"/>
      <c r="X2296" s="568"/>
      <c r="Y2296" s="1067"/>
      <c r="Z2296" s="568"/>
      <c r="AA2296" s="1088"/>
      <c r="AB2296" s="568"/>
      <c r="AC2296" s="568"/>
      <c r="AD2296" s="568"/>
      <c r="AE2296" s="568"/>
      <c r="AF2296" s="568"/>
      <c r="AG2296" s="1296"/>
      <c r="AH2296" s="564"/>
      <c r="AI2296" s="1457"/>
      <c r="AJ2296" s="1472"/>
    </row>
    <row r="2297" spans="1:36" ht="30" x14ac:dyDescent="0.25">
      <c r="A2297" s="239">
        <v>1</v>
      </c>
      <c r="B2297" s="4" t="s">
        <v>467</v>
      </c>
      <c r="C2297" s="678"/>
      <c r="D2297" s="2060"/>
      <c r="E2297" s="1164"/>
      <c r="F2297" s="375"/>
      <c r="G2297" s="375"/>
      <c r="H2297" s="213"/>
      <c r="I2297" s="1899"/>
      <c r="J2297" s="1899"/>
      <c r="K2297" s="1058"/>
      <c r="L2297" s="1058"/>
      <c r="M2297" s="1058"/>
      <c r="N2297" s="1058"/>
      <c r="O2297" s="1058"/>
      <c r="P2297" s="1058"/>
      <c r="Q2297" s="568"/>
      <c r="R2297" s="568"/>
      <c r="S2297" s="568"/>
      <c r="T2297" s="568"/>
      <c r="U2297" s="568"/>
      <c r="V2297" s="568"/>
      <c r="W2297" s="568"/>
      <c r="X2297" s="568"/>
      <c r="Y2297" s="1067"/>
      <c r="Z2297" s="568"/>
      <c r="AA2297" s="1088"/>
      <c r="AB2297" s="568"/>
      <c r="AC2297" s="568"/>
      <c r="AD2297" s="568"/>
      <c r="AE2297" s="568"/>
      <c r="AF2297" s="568"/>
      <c r="AG2297" s="1296"/>
      <c r="AH2297" s="564"/>
      <c r="AI2297" s="1457"/>
      <c r="AJ2297" s="1472"/>
    </row>
    <row r="2298" spans="1:36" ht="29.25" x14ac:dyDescent="0.25">
      <c r="A2298" s="239">
        <v>1</v>
      </c>
      <c r="B2298" s="790" t="s">
        <v>453</v>
      </c>
      <c r="C2298" s="678"/>
      <c r="D2298" s="2060"/>
      <c r="E2298" s="1164">
        <f>E2300/9.4</f>
        <v>2451.5957446808511</v>
      </c>
      <c r="F2298" s="375">
        <f>F2300/9.4</f>
        <v>1634.3617021276596</v>
      </c>
      <c r="G2298" s="375">
        <f>G2300/9.4</f>
        <v>1771.1010638297871</v>
      </c>
      <c r="H2298" s="213">
        <f>G2298/F2298*100</f>
        <v>108.36652997461434</v>
      </c>
      <c r="I2298" s="1899"/>
      <c r="J2298" s="1899"/>
      <c r="K2298" s="1058"/>
      <c r="L2298" s="1058"/>
      <c r="M2298" s="1058"/>
      <c r="N2298" s="1058"/>
      <c r="O2298" s="1058"/>
      <c r="P2298" s="1058"/>
      <c r="Q2298" s="568"/>
      <c r="R2298" s="568"/>
      <c r="S2298" s="568"/>
      <c r="T2298" s="568"/>
      <c r="U2298" s="568"/>
      <c r="V2298" s="568"/>
      <c r="W2298" s="568"/>
      <c r="X2298" s="568"/>
      <c r="Y2298" s="1067"/>
      <c r="Z2298" s="568"/>
      <c r="AA2298" s="1088"/>
      <c r="AB2298" s="568"/>
      <c r="AC2298" s="568"/>
      <c r="AD2298" s="568"/>
      <c r="AE2298" s="568"/>
      <c r="AF2298" s="568"/>
      <c r="AG2298" s="1296">
        <f>AG2300/9.4</f>
        <v>0</v>
      </c>
      <c r="AH2298" s="564"/>
      <c r="AI2298" s="1457"/>
      <c r="AJ2298" s="1472"/>
    </row>
    <row r="2299" spans="1:36" ht="29.25" x14ac:dyDescent="0.25">
      <c r="A2299" s="239">
        <v>1</v>
      </c>
      <c r="B2299" s="790" t="s">
        <v>469</v>
      </c>
      <c r="C2299" s="678"/>
      <c r="D2299" s="2060"/>
      <c r="E2299" s="1164">
        <f>E2300/9.4</f>
        <v>2451.5957446808511</v>
      </c>
      <c r="F2299" s="375">
        <f>F2300/9.4</f>
        <v>1634.3617021276596</v>
      </c>
      <c r="G2299" s="375">
        <f>G2300/9.4</f>
        <v>1771.1010638297871</v>
      </c>
      <c r="H2299" s="213">
        <f>G2299/F2299*100</f>
        <v>108.36652997461434</v>
      </c>
      <c r="I2299" s="1899"/>
      <c r="J2299" s="1899"/>
      <c r="K2299" s="1058"/>
      <c r="L2299" s="1058"/>
      <c r="M2299" s="1058"/>
      <c r="N2299" s="1058"/>
      <c r="O2299" s="1058"/>
      <c r="P2299" s="1058"/>
      <c r="Q2299" s="568"/>
      <c r="R2299" s="568"/>
      <c r="S2299" s="568"/>
      <c r="T2299" s="568"/>
      <c r="U2299" s="568"/>
      <c r="V2299" s="568"/>
      <c r="W2299" s="568"/>
      <c r="X2299" s="568"/>
      <c r="Y2299" s="1067"/>
      <c r="Z2299" s="568"/>
      <c r="AA2299" s="1088"/>
      <c r="AB2299" s="568"/>
      <c r="AC2299" s="568"/>
      <c r="AD2299" s="568"/>
      <c r="AE2299" s="568"/>
      <c r="AF2299" s="568"/>
      <c r="AG2299" s="1296">
        <f>AG2300/9.4</f>
        <v>0</v>
      </c>
      <c r="AH2299" s="564"/>
      <c r="AI2299" s="1457"/>
      <c r="AJ2299" s="1472"/>
    </row>
    <row r="2300" spans="1:36" x14ac:dyDescent="0.25">
      <c r="A2300" s="239">
        <v>1</v>
      </c>
      <c r="B2300" s="806" t="s">
        <v>470</v>
      </c>
      <c r="C2300" s="678"/>
      <c r="D2300" s="2060"/>
      <c r="E2300" s="1164">
        <v>23045</v>
      </c>
      <c r="F2300" s="375">
        <f>ROUND(E2300/12*$B$4,0)</f>
        <v>15363</v>
      </c>
      <c r="G2300" s="375">
        <v>16648.349999999999</v>
      </c>
      <c r="H2300" s="213">
        <f>G2300/F2300*100</f>
        <v>108.36652997461434</v>
      </c>
      <c r="I2300" s="1899"/>
      <c r="J2300" s="1899"/>
      <c r="K2300" s="1058"/>
      <c r="L2300" s="1058"/>
      <c r="M2300" s="1058"/>
      <c r="N2300" s="1058"/>
      <c r="O2300" s="1058"/>
      <c r="P2300" s="1058"/>
      <c r="Q2300" s="568"/>
      <c r="R2300" s="568"/>
      <c r="S2300" s="568"/>
      <c r="T2300" s="568"/>
      <c r="U2300" s="568"/>
      <c r="V2300" s="568"/>
      <c r="W2300" s="568"/>
      <c r="X2300" s="568"/>
      <c r="Y2300" s="1067"/>
      <c r="Z2300" s="568"/>
      <c r="AA2300" s="1088"/>
      <c r="AB2300" s="568"/>
      <c r="AC2300" s="568"/>
      <c r="AD2300" s="568"/>
      <c r="AE2300" s="568"/>
      <c r="AF2300" s="568"/>
      <c r="AG2300" s="1296"/>
      <c r="AH2300" s="564"/>
      <c r="AI2300" s="1457"/>
      <c r="AJ2300" s="1472"/>
    </row>
    <row r="2301" spans="1:36" x14ac:dyDescent="0.25">
      <c r="A2301" s="239">
        <v>1</v>
      </c>
      <c r="B2301" s="806" t="s">
        <v>471</v>
      </c>
      <c r="C2301" s="678"/>
      <c r="D2301" s="2060"/>
      <c r="E2301" s="465"/>
      <c r="F2301" s="375"/>
      <c r="G2301" s="375"/>
      <c r="H2301" s="213"/>
      <c r="I2301" s="1899"/>
      <c r="J2301" s="1899"/>
      <c r="K2301" s="1058"/>
      <c r="L2301" s="1058"/>
      <c r="M2301" s="1058"/>
      <c r="N2301" s="1058"/>
      <c r="O2301" s="1058"/>
      <c r="P2301" s="1058"/>
      <c r="Q2301" s="568"/>
      <c r="R2301" s="568"/>
      <c r="S2301" s="568"/>
      <c r="T2301" s="568"/>
      <c r="U2301" s="568"/>
      <c r="V2301" s="568"/>
      <c r="W2301" s="568"/>
      <c r="X2301" s="568"/>
      <c r="Y2301" s="1067"/>
      <c r="Z2301" s="568"/>
      <c r="AA2301" s="1088"/>
      <c r="AB2301" s="568"/>
      <c r="AC2301" s="568"/>
      <c r="AD2301" s="568"/>
      <c r="AE2301" s="568"/>
      <c r="AF2301" s="568"/>
      <c r="AG2301" s="1296"/>
      <c r="AH2301" s="564"/>
      <c r="AI2301" s="1457"/>
      <c r="AJ2301" s="1472"/>
    </row>
    <row r="2302" spans="1:36" ht="29.25" x14ac:dyDescent="0.25">
      <c r="A2302" s="239">
        <v>1</v>
      </c>
      <c r="B2302" s="731" t="s">
        <v>372</v>
      </c>
      <c r="C2302" s="678"/>
      <c r="D2302" s="2060"/>
      <c r="E2302" s="802">
        <f>E2295</f>
        <v>0</v>
      </c>
      <c r="F2302" s="791"/>
      <c r="G2302" s="791"/>
      <c r="H2302" s="793"/>
      <c r="I2302" s="1899"/>
      <c r="J2302" s="1899"/>
      <c r="K2302" s="1058"/>
      <c r="L2302" s="1058"/>
      <c r="M2302" s="1058"/>
      <c r="N2302" s="1058"/>
      <c r="O2302" s="1058"/>
      <c r="P2302" s="1058"/>
      <c r="Q2302" s="568"/>
      <c r="R2302" s="568"/>
      <c r="S2302" s="568"/>
      <c r="T2302" s="568"/>
      <c r="U2302" s="568"/>
      <c r="V2302" s="568"/>
      <c r="W2302" s="568"/>
      <c r="X2302" s="568"/>
      <c r="Y2302" s="1067"/>
      <c r="Z2302" s="568"/>
      <c r="AA2302" s="1088"/>
      <c r="AB2302" s="568"/>
      <c r="AC2302" s="568"/>
      <c r="AD2302" s="568"/>
      <c r="AE2302" s="568"/>
      <c r="AF2302" s="568"/>
      <c r="AG2302" s="1319"/>
      <c r="AH2302" s="564"/>
      <c r="AI2302" s="1457"/>
      <c r="AJ2302" s="1472"/>
    </row>
    <row r="2303" spans="1:36" ht="29.25" x14ac:dyDescent="0.25">
      <c r="A2303" s="239">
        <v>1</v>
      </c>
      <c r="B2303" s="731" t="s">
        <v>373</v>
      </c>
      <c r="C2303" s="678"/>
      <c r="D2303" s="2060"/>
      <c r="E2303" s="802">
        <f>E2298</f>
        <v>2451.5957446808511</v>
      </c>
      <c r="F2303" s="791">
        <f>F2298</f>
        <v>1634.3617021276596</v>
      </c>
      <c r="G2303" s="791">
        <f>G2298</f>
        <v>1771.1010638297871</v>
      </c>
      <c r="H2303" s="793">
        <f>G2303/F2303*100</f>
        <v>108.36652997461434</v>
      </c>
      <c r="I2303" s="1899"/>
      <c r="J2303" s="1899"/>
      <c r="K2303" s="1058"/>
      <c r="L2303" s="1058"/>
      <c r="M2303" s="1058"/>
      <c r="N2303" s="1058"/>
      <c r="O2303" s="1058"/>
      <c r="P2303" s="1058"/>
      <c r="Q2303" s="568"/>
      <c r="R2303" s="568"/>
      <c r="S2303" s="568"/>
      <c r="T2303" s="568"/>
      <c r="U2303" s="568"/>
      <c r="V2303" s="568"/>
      <c r="W2303" s="568"/>
      <c r="X2303" s="568"/>
      <c r="Y2303" s="1067"/>
      <c r="Z2303" s="568"/>
      <c r="AA2303" s="1088"/>
      <c r="AB2303" s="568"/>
      <c r="AC2303" s="568"/>
      <c r="AD2303" s="568"/>
      <c r="AE2303" s="568"/>
      <c r="AF2303" s="568"/>
      <c r="AG2303" s="1319">
        <f>AG2298</f>
        <v>0</v>
      </c>
      <c r="AH2303" s="564"/>
      <c r="AI2303" s="1457"/>
      <c r="AJ2303" s="1472"/>
    </row>
    <row r="2304" spans="1:36" ht="15.75" thickBot="1" x14ac:dyDescent="0.3">
      <c r="A2304" s="239">
        <v>1</v>
      </c>
      <c r="B2304" s="732" t="s">
        <v>138</v>
      </c>
      <c r="C2304" s="665"/>
      <c r="D2304" s="9"/>
      <c r="E2304" s="802">
        <f>E2302+E2300/4.2</f>
        <v>5486.9047619047615</v>
      </c>
      <c r="F2304" s="793">
        <f>F2302+F2300/4.2</f>
        <v>3657.8571428571427</v>
      </c>
      <c r="G2304" s="793">
        <f>G2302+G2300/4.2</f>
        <v>3963.8928571428564</v>
      </c>
      <c r="H2304" s="793">
        <f>G2304/F2304*100</f>
        <v>108.36652997461431</v>
      </c>
      <c r="I2304" s="1899"/>
      <c r="J2304" s="1899"/>
      <c r="K2304" s="211"/>
      <c r="L2304" s="211"/>
      <c r="M2304" s="211"/>
      <c r="N2304" s="211"/>
      <c r="O2304" s="211"/>
      <c r="P2304" s="211"/>
      <c r="Q2304" s="568">
        <f t="shared" ref="Q2304:Y2304" si="942">Q2292</f>
        <v>5319.4773499999992</v>
      </c>
      <c r="R2304" s="568">
        <f t="shared" si="942"/>
        <v>5319.4773499999992</v>
      </c>
      <c r="S2304" s="568">
        <f t="shared" si="942"/>
        <v>5319.4773499999992</v>
      </c>
      <c r="T2304" s="568">
        <f t="shared" si="942"/>
        <v>5319.4773499999992</v>
      </c>
      <c r="U2304" s="568">
        <f t="shared" si="942"/>
        <v>5319.4773499999992</v>
      </c>
      <c r="V2304" s="568">
        <f t="shared" ref="V2304:W2304" si="943">V2292</f>
        <v>5319.4773499999992</v>
      </c>
      <c r="W2304" s="568">
        <f t="shared" si="943"/>
        <v>5319.4773499999992</v>
      </c>
      <c r="X2304" s="568">
        <f t="shared" ref="X2304" si="944">X2292</f>
        <v>5319.4773499999992</v>
      </c>
      <c r="Y2304" s="1067">
        <f t="shared" si="942"/>
        <v>3546.318233333333</v>
      </c>
      <c r="Z2304" s="568">
        <f t="shared" ref="Z2304:AF2304" si="945">Z2292</f>
        <v>3840.6920800000003</v>
      </c>
      <c r="AA2304" s="1088">
        <f t="shared" si="945"/>
        <v>0</v>
      </c>
      <c r="AB2304" s="568">
        <f>AB2292</f>
        <v>0</v>
      </c>
      <c r="AC2304" s="568">
        <f t="shared" si="945"/>
        <v>294.3738466666673</v>
      </c>
      <c r="AD2304" s="568">
        <f>AD2292</f>
        <v>-0.49757000000000001</v>
      </c>
      <c r="AE2304" s="568">
        <f t="shared" si="945"/>
        <v>0</v>
      </c>
      <c r="AF2304" s="568">
        <f t="shared" si="945"/>
        <v>3840.6920800000003</v>
      </c>
      <c r="AG2304" s="1263">
        <f>AG2302+AG2300/4.2</f>
        <v>0</v>
      </c>
      <c r="AH2304" s="564">
        <f t="shared" ref="AH2304" si="946">AH2292</f>
        <v>0</v>
      </c>
      <c r="AI2304" s="1457"/>
      <c r="AJ2304" s="1472"/>
    </row>
    <row r="2305" spans="1:36" ht="15.75" thickBot="1" x14ac:dyDescent="0.3">
      <c r="A2305" s="239">
        <v>1</v>
      </c>
      <c r="B2305" s="2074" t="s">
        <v>407</v>
      </c>
      <c r="C2305" s="2075"/>
      <c r="D2305" s="2074"/>
      <c r="E2305" s="463"/>
      <c r="F2305" s="2202"/>
      <c r="G2305" s="2202"/>
      <c r="H2305" s="2202"/>
      <c r="I2305" s="2202"/>
      <c r="J2305" s="2202"/>
      <c r="K2305" s="2202"/>
      <c r="L2305" s="2202"/>
      <c r="M2305" s="2202"/>
      <c r="N2305" s="2202"/>
      <c r="O2305" s="2202"/>
      <c r="P2305" s="2202"/>
      <c r="Q2305" s="574">
        <f t="shared" ref="Q2305:Y2305" si="947">Q2304</f>
        <v>5319.4773499999992</v>
      </c>
      <c r="R2305" s="574">
        <f t="shared" si="947"/>
        <v>5319.4773499999992</v>
      </c>
      <c r="S2305" s="574">
        <f t="shared" si="947"/>
        <v>5319.4773499999992</v>
      </c>
      <c r="T2305" s="574">
        <f t="shared" si="947"/>
        <v>5319.4773499999992</v>
      </c>
      <c r="U2305" s="574">
        <f t="shared" si="947"/>
        <v>5319.4773499999992</v>
      </c>
      <c r="V2305" s="574">
        <f t="shared" ref="V2305:W2305" si="948">V2304</f>
        <v>5319.4773499999992</v>
      </c>
      <c r="W2305" s="574">
        <f t="shared" si="948"/>
        <v>5319.4773499999992</v>
      </c>
      <c r="X2305" s="574">
        <f t="shared" ref="X2305" si="949">X2304</f>
        <v>5319.4773499999992</v>
      </c>
      <c r="Y2305" s="1068">
        <f t="shared" si="947"/>
        <v>3546.318233333333</v>
      </c>
      <c r="Z2305" s="574">
        <f t="shared" ref="Z2305:AF2305" si="950">Z2304</f>
        <v>3840.6920800000003</v>
      </c>
      <c r="AA2305" s="1093">
        <f t="shared" si="950"/>
        <v>0</v>
      </c>
      <c r="AB2305" s="277">
        <f>AB2304</f>
        <v>0</v>
      </c>
      <c r="AC2305" s="574">
        <f t="shared" si="950"/>
        <v>294.3738466666673</v>
      </c>
      <c r="AD2305" s="574">
        <f>AD2304</f>
        <v>-0.49757000000000001</v>
      </c>
      <c r="AE2305" s="574">
        <f t="shared" si="950"/>
        <v>0</v>
      </c>
      <c r="AF2305" s="574">
        <f t="shared" si="950"/>
        <v>3840.6920800000003</v>
      </c>
      <c r="AG2305" s="2263"/>
      <c r="AH2305" s="1202">
        <f t="shared" ref="AH2305" si="951">AH2304</f>
        <v>0</v>
      </c>
      <c r="AI2305" s="1457"/>
      <c r="AJ2305" s="1472"/>
    </row>
    <row r="2306" spans="1:36" x14ac:dyDescent="0.25">
      <c r="A2306" s="239">
        <v>1</v>
      </c>
      <c r="B2306" s="2117"/>
      <c r="C2306" s="2118"/>
      <c r="D2306" s="2117"/>
      <c r="E2306" s="427"/>
      <c r="F2306" s="2264"/>
      <c r="G2306" s="2264"/>
      <c r="H2306" s="2264"/>
      <c r="I2306" s="374"/>
      <c r="J2306" s="374"/>
      <c r="K2306" s="374"/>
      <c r="L2306" s="374"/>
      <c r="M2306" s="374"/>
      <c r="N2306" s="374"/>
      <c r="O2306" s="374"/>
      <c r="P2306" s="374"/>
      <c r="Q2306" s="567"/>
      <c r="R2306" s="567"/>
      <c r="S2306" s="567"/>
      <c r="T2306" s="567"/>
      <c r="U2306" s="567"/>
      <c r="V2306" s="567"/>
      <c r="W2306" s="567"/>
      <c r="X2306" s="567"/>
      <c r="Y2306" s="1066"/>
      <c r="Z2306" s="567"/>
      <c r="AA2306" s="1091"/>
      <c r="AB2306" s="567"/>
      <c r="AC2306" s="567"/>
      <c r="AD2306" s="567"/>
      <c r="AE2306" s="567"/>
      <c r="AF2306" s="567"/>
      <c r="AG2306" s="2265"/>
      <c r="AH2306" s="610"/>
      <c r="AI2306" s="1457"/>
      <c r="AJ2306" s="1472"/>
    </row>
    <row r="2307" spans="1:36" ht="31.5" x14ac:dyDescent="0.25">
      <c r="A2307" s="239">
        <v>1</v>
      </c>
      <c r="B2307" s="2291" t="s">
        <v>555</v>
      </c>
      <c r="C2307" s="2291"/>
      <c r="D2307" s="2281"/>
      <c r="E2307" s="415"/>
      <c r="F2307" s="368"/>
      <c r="G2307" s="368"/>
      <c r="H2307" s="368"/>
      <c r="I2307" s="368"/>
      <c r="J2307" s="368"/>
      <c r="K2307" s="368"/>
      <c r="L2307" s="368"/>
      <c r="M2307" s="368"/>
      <c r="N2307" s="368"/>
      <c r="O2307" s="368"/>
      <c r="P2307" s="368"/>
      <c r="Q2307" s="568"/>
      <c r="R2307" s="568"/>
      <c r="S2307" s="568"/>
      <c r="T2307" s="568"/>
      <c r="U2307" s="568"/>
      <c r="V2307" s="568"/>
      <c r="W2307" s="568"/>
      <c r="X2307" s="568"/>
      <c r="Y2307" s="1067"/>
      <c r="Z2307" s="568"/>
      <c r="AA2307" s="1088"/>
      <c r="AB2307" s="568"/>
      <c r="AC2307" s="568"/>
      <c r="AD2307" s="568"/>
      <c r="AE2307" s="568"/>
      <c r="AF2307" s="568"/>
      <c r="AG2307" s="1276"/>
      <c r="AH2307" s="564"/>
      <c r="AI2307" s="1457"/>
      <c r="AJ2307" s="1472"/>
    </row>
    <row r="2308" spans="1:36" x14ac:dyDescent="0.25">
      <c r="A2308" s="239">
        <v>1</v>
      </c>
      <c r="B2308" s="350" t="s">
        <v>29</v>
      </c>
      <c r="C2308" s="708"/>
      <c r="D2308" s="2181"/>
      <c r="E2308" s="443"/>
      <c r="F2308" s="1485"/>
      <c r="G2308" s="368"/>
      <c r="H2308" s="1485"/>
      <c r="I2308" s="225"/>
      <c r="J2308" s="225"/>
      <c r="K2308" s="225"/>
      <c r="L2308" s="225"/>
      <c r="M2308" s="225"/>
      <c r="N2308" s="225"/>
      <c r="O2308" s="225"/>
      <c r="P2308" s="225"/>
      <c r="Q2308" s="570"/>
      <c r="R2308" s="570"/>
      <c r="S2308" s="570"/>
      <c r="T2308" s="570"/>
      <c r="U2308" s="570"/>
      <c r="V2308" s="570"/>
      <c r="W2308" s="570"/>
      <c r="X2308" s="570"/>
      <c r="Y2308" s="1067"/>
      <c r="Z2308" s="570"/>
      <c r="AA2308" s="1088"/>
      <c r="AB2308" s="568"/>
      <c r="AC2308" s="568"/>
      <c r="AD2308" s="568"/>
      <c r="AE2308" s="568"/>
      <c r="AF2308" s="568"/>
      <c r="AG2308" s="1276"/>
      <c r="AH2308" s="564"/>
      <c r="AI2308" s="1457"/>
      <c r="AJ2308" s="1472"/>
    </row>
    <row r="2309" spans="1:36" ht="30" x14ac:dyDescent="0.25">
      <c r="A2309" s="239">
        <v>1</v>
      </c>
      <c r="B2309" s="306" t="s">
        <v>16</v>
      </c>
      <c r="C2309" s="709"/>
      <c r="D2309" s="4"/>
      <c r="E2309" s="415"/>
      <c r="F2309" s="213"/>
      <c r="G2309" s="225"/>
      <c r="H2309" s="219"/>
      <c r="I2309" s="1406"/>
      <c r="J2309" s="368"/>
      <c r="K2309" s="368"/>
      <c r="L2309" s="1406"/>
      <c r="M2309" s="1406"/>
      <c r="N2309" s="368"/>
      <c r="O2309" s="1406"/>
      <c r="P2309" s="368"/>
      <c r="Q2309" s="568"/>
      <c r="R2309" s="568"/>
      <c r="S2309" s="568"/>
      <c r="T2309" s="568"/>
      <c r="U2309" s="568"/>
      <c r="V2309" s="568"/>
      <c r="W2309" s="568"/>
      <c r="X2309" s="568"/>
      <c r="Y2309" s="1217"/>
      <c r="Z2309" s="569"/>
      <c r="AA2309" s="1655"/>
      <c r="AB2309" s="570"/>
      <c r="AC2309" s="570"/>
      <c r="AD2309" s="570"/>
      <c r="AE2309" s="570"/>
      <c r="AF2309" s="570"/>
      <c r="AG2309" s="1277"/>
      <c r="AH2309" s="1201"/>
      <c r="AI2309" s="1457"/>
      <c r="AJ2309" s="1472"/>
    </row>
    <row r="2310" spans="1:36" x14ac:dyDescent="0.25">
      <c r="A2310" s="239">
        <v>1</v>
      </c>
      <c r="B2310" s="389" t="s">
        <v>6</v>
      </c>
      <c r="C2310" s="710"/>
      <c r="D2310" s="4">
        <v>240</v>
      </c>
      <c r="E2310" s="415">
        <v>1430</v>
      </c>
      <c r="F2310" s="213">
        <f>ROUND(E2310/12*$B$4,0)</f>
        <v>953</v>
      </c>
      <c r="G2310" s="368">
        <v>708</v>
      </c>
      <c r="H2310" s="213">
        <f>G2310/F2310*100</f>
        <v>74.291710388247637</v>
      </c>
      <c r="I2310" s="1156">
        <v>3</v>
      </c>
      <c r="J2310" s="269">
        <f>M2310/G2310</f>
        <v>2.9420903954802258</v>
      </c>
      <c r="K2310" s="368">
        <f>ROUND(E2310*I2310,0)</f>
        <v>4290</v>
      </c>
      <c r="L2310" s="1406">
        <f>ROUND(K2310/12*$B$4,0)</f>
        <v>2860</v>
      </c>
      <c r="M2310" s="1406">
        <v>2083</v>
      </c>
      <c r="N2310" s="368">
        <f>M2310/L2310*100</f>
        <v>72.832167832167826</v>
      </c>
      <c r="O2310" s="368">
        <f>K2310/D2310</f>
        <v>17.875</v>
      </c>
      <c r="P2310" s="225">
        <f>M2310/$B$4*12/O2310</f>
        <v>174.7972027972028</v>
      </c>
      <c r="Q2310" s="570"/>
      <c r="R2310" s="570"/>
      <c r="S2310" s="570"/>
      <c r="T2310" s="570"/>
      <c r="U2310" s="570"/>
      <c r="V2310" s="570"/>
      <c r="W2310" s="570"/>
      <c r="X2310" s="570"/>
      <c r="Y2310" s="1067"/>
      <c r="Z2310" s="568"/>
      <c r="AA2310" s="1504"/>
      <c r="AB2310" s="569"/>
      <c r="AC2310" s="569"/>
      <c r="AD2310" s="569"/>
      <c r="AE2310" s="569"/>
      <c r="AF2310" s="569"/>
      <c r="AG2310" s="1276"/>
      <c r="AH2310" s="1200"/>
      <c r="AI2310" s="1457"/>
      <c r="AJ2310" s="1472"/>
    </row>
    <row r="2311" spans="1:36" x14ac:dyDescent="0.25">
      <c r="A2311" s="239">
        <v>1</v>
      </c>
      <c r="B2311" s="390" t="s">
        <v>183</v>
      </c>
      <c r="C2311" s="711"/>
      <c r="D2311" s="4"/>
      <c r="E2311" s="450">
        <f>SUM(E2310)</f>
        <v>1430</v>
      </c>
      <c r="F2311" s="1621">
        <f>SUM(F2310)</f>
        <v>953</v>
      </c>
      <c r="G2311" s="1058">
        <f>SUM(G2310)</f>
        <v>708</v>
      </c>
      <c r="H2311" s="793">
        <f>G2311/F2311*100</f>
        <v>74.291710388247637</v>
      </c>
      <c r="I2311" s="1058">
        <f>SUM(I2310)</f>
        <v>3</v>
      </c>
      <c r="J2311" s="2218">
        <f>M2311/G2311</f>
        <v>2.9420903954802258</v>
      </c>
      <c r="K2311" s="2218">
        <f t="shared" ref="K2311:P2311" si="952">SUM(K2310)</f>
        <v>4290</v>
      </c>
      <c r="L2311" s="793">
        <f t="shared" si="952"/>
        <v>2860</v>
      </c>
      <c r="M2311" s="1058">
        <f t="shared" si="952"/>
        <v>2083</v>
      </c>
      <c r="N2311" s="2218">
        <f t="shared" si="952"/>
        <v>72.832167832167826</v>
      </c>
      <c r="O2311" s="2218">
        <f t="shared" si="952"/>
        <v>17.875</v>
      </c>
      <c r="P2311" s="2055">
        <f t="shared" si="952"/>
        <v>174.7972027972028</v>
      </c>
      <c r="Q2311" s="569"/>
      <c r="R2311" s="569"/>
      <c r="S2311" s="569"/>
      <c r="T2311" s="569"/>
      <c r="U2311" s="569"/>
      <c r="V2311" s="569"/>
      <c r="W2311" s="569"/>
      <c r="X2311" s="569"/>
      <c r="Y2311" s="1067"/>
      <c r="Z2311" s="568"/>
      <c r="AA2311" s="1504"/>
      <c r="AB2311" s="569"/>
      <c r="AC2311" s="569"/>
      <c r="AD2311" s="569"/>
      <c r="AE2311" s="568"/>
      <c r="AF2311" s="569"/>
      <c r="AG2311" s="1280">
        <f>SUM(AG2310)</f>
        <v>0</v>
      </c>
      <c r="AH2311" s="1200"/>
      <c r="AI2311" s="1457"/>
      <c r="AJ2311" s="1472"/>
    </row>
    <row r="2312" spans="1:36" ht="30" thickBot="1" x14ac:dyDescent="0.3">
      <c r="A2312" s="239">
        <v>1</v>
      </c>
      <c r="B2312" s="391" t="s">
        <v>140</v>
      </c>
      <c r="C2312" s="661"/>
      <c r="D2312" s="2181"/>
      <c r="E2312" s="466">
        <f>E2311</f>
        <v>1430</v>
      </c>
      <c r="F2312" s="1625">
        <f>F2311</f>
        <v>953</v>
      </c>
      <c r="G2312" s="2274">
        <f t="shared" ref="G2312:P2312" si="953">G2311</f>
        <v>708</v>
      </c>
      <c r="H2312" s="1625">
        <f t="shared" si="953"/>
        <v>74.291710388247637</v>
      </c>
      <c r="I2312" s="2274">
        <f t="shared" si="953"/>
        <v>3</v>
      </c>
      <c r="J2312" s="2274">
        <f t="shared" si="953"/>
        <v>2.9420903954802258</v>
      </c>
      <c r="K2312" s="2274">
        <f t="shared" si="953"/>
        <v>4290</v>
      </c>
      <c r="L2312" s="2274">
        <f t="shared" si="953"/>
        <v>2860</v>
      </c>
      <c r="M2312" s="2274">
        <f t="shared" si="953"/>
        <v>2083</v>
      </c>
      <c r="N2312" s="2274">
        <f t="shared" si="953"/>
        <v>72.832167832167826</v>
      </c>
      <c r="O2312" s="2274">
        <f t="shared" si="953"/>
        <v>17.875</v>
      </c>
      <c r="P2312" s="2274">
        <f t="shared" si="953"/>
        <v>174.7972027972028</v>
      </c>
      <c r="Q2312" s="575">
        <v>54630.208191999998</v>
      </c>
      <c r="R2312" s="575">
        <v>54630.208191999998</v>
      </c>
      <c r="S2312" s="575">
        <v>54630.208191999998</v>
      </c>
      <c r="T2312" s="575">
        <v>54630.208191999998</v>
      </c>
      <c r="U2312" s="575">
        <v>54630.208191999998</v>
      </c>
      <c r="V2312" s="575">
        <v>54630.208191999998</v>
      </c>
      <c r="W2312" s="575">
        <v>54630.208191999998</v>
      </c>
      <c r="X2312" s="575">
        <v>54630.208191999998</v>
      </c>
      <c r="Y2312" s="1215">
        <f t="shared" ref="Y2312" si="954">Q2312/12*$B$4+(R2312-Q2312)/11*7+(S2312-R2312)/10*6+(T2312-S2312)/9*5+(U2312-T2312)/8*4+(V2312-U2312)/7*3+(W2312-V2312)/6*2+(X2312-W2312)/5*1</f>
        <v>36420.138794666665</v>
      </c>
      <c r="Z2312" s="570">
        <f>AF2312-AE2312</f>
        <v>36431.308880000011</v>
      </c>
      <c r="AA2312" s="1520"/>
      <c r="AB2312" s="575"/>
      <c r="AC2312" s="575">
        <f>Z2312-Y2312</f>
        <v>11.170085333345924</v>
      </c>
      <c r="AD2312" s="575"/>
      <c r="AE2312" s="570">
        <v>-70.915909999999997</v>
      </c>
      <c r="AF2312" s="575">
        <v>36360.392970000008</v>
      </c>
      <c r="AG2312" s="2294">
        <f t="shared" ref="AG2312" si="955">AG2311</f>
        <v>0</v>
      </c>
      <c r="AH2312" s="1203"/>
      <c r="AI2312" s="1457"/>
      <c r="AJ2312" s="1472"/>
    </row>
    <row r="2313" spans="1:36" ht="15.75" thickBot="1" x14ac:dyDescent="0.3">
      <c r="A2313" s="239">
        <v>1</v>
      </c>
      <c r="B2313" s="2074" t="s">
        <v>407</v>
      </c>
      <c r="C2313" s="2075"/>
      <c r="D2313" s="2074"/>
      <c r="E2313" s="463"/>
      <c r="F2313" s="2202"/>
      <c r="G2313" s="2202"/>
      <c r="H2313" s="2202"/>
      <c r="I2313" s="2202"/>
      <c r="J2313" s="2202"/>
      <c r="K2313" s="2202"/>
      <c r="L2313" s="2202"/>
      <c r="M2313" s="2202"/>
      <c r="N2313" s="2202"/>
      <c r="O2313" s="2202"/>
      <c r="P2313" s="2202"/>
      <c r="Q2313" s="574">
        <f t="shared" ref="Q2313:V2313" si="956">Q2312</f>
        <v>54630.208191999998</v>
      </c>
      <c r="R2313" s="574">
        <f t="shared" si="956"/>
        <v>54630.208191999998</v>
      </c>
      <c r="S2313" s="574">
        <f t="shared" si="956"/>
        <v>54630.208191999998</v>
      </c>
      <c r="T2313" s="574">
        <f t="shared" si="956"/>
        <v>54630.208191999998</v>
      </c>
      <c r="U2313" s="574">
        <f t="shared" si="956"/>
        <v>54630.208191999998</v>
      </c>
      <c r="V2313" s="574">
        <f t="shared" si="956"/>
        <v>54630.208191999998</v>
      </c>
      <c r="W2313" s="574">
        <f t="shared" ref="W2313:X2313" si="957">W2312</f>
        <v>54630.208191999998</v>
      </c>
      <c r="X2313" s="574">
        <f t="shared" si="957"/>
        <v>54630.208191999998</v>
      </c>
      <c r="Y2313" s="1068">
        <f t="shared" ref="Y2313:AF2313" si="958">Y2312</f>
        <v>36420.138794666665</v>
      </c>
      <c r="Z2313" s="574">
        <f t="shared" si="958"/>
        <v>36431.308880000011</v>
      </c>
      <c r="AA2313" s="1093">
        <f t="shared" si="958"/>
        <v>0</v>
      </c>
      <c r="AB2313" s="277">
        <f t="shared" si="958"/>
        <v>0</v>
      </c>
      <c r="AC2313" s="574">
        <f t="shared" si="958"/>
        <v>11.170085333345924</v>
      </c>
      <c r="AD2313" s="574">
        <f t="shared" si="958"/>
        <v>0</v>
      </c>
      <c r="AE2313" s="574">
        <f t="shared" si="958"/>
        <v>-70.915909999999997</v>
      </c>
      <c r="AF2313" s="574">
        <f t="shared" si="958"/>
        <v>36360.392970000008</v>
      </c>
      <c r="AG2313" s="2263"/>
      <c r="AH2313" s="1202">
        <f t="shared" ref="AH2313" si="959">AH2312</f>
        <v>0</v>
      </c>
      <c r="AI2313" s="1457"/>
      <c r="AJ2313" s="1472"/>
    </row>
    <row r="2314" spans="1:36" x14ac:dyDescent="0.25">
      <c r="A2314" s="239">
        <v>1</v>
      </c>
      <c r="B2314" s="2117"/>
      <c r="C2314" s="2118"/>
      <c r="D2314" s="2117"/>
      <c r="E2314" s="427"/>
      <c r="F2314" s="2264"/>
      <c r="G2314" s="2264"/>
      <c r="H2314" s="2264"/>
      <c r="I2314" s="374"/>
      <c r="J2314" s="374"/>
      <c r="K2314" s="374"/>
      <c r="L2314" s="374"/>
      <c r="M2314" s="374"/>
      <c r="N2314" s="374"/>
      <c r="O2314" s="374"/>
      <c r="P2314" s="374"/>
      <c r="Q2314" s="567"/>
      <c r="R2314" s="567"/>
      <c r="S2314" s="567"/>
      <c r="T2314" s="567"/>
      <c r="U2314" s="567"/>
      <c r="V2314" s="567"/>
      <c r="W2314" s="567"/>
      <c r="X2314" s="567"/>
      <c r="Y2314" s="1066"/>
      <c r="Z2314" s="567"/>
      <c r="AA2314" s="1091"/>
      <c r="AB2314" s="567"/>
      <c r="AC2314" s="567"/>
      <c r="AD2314" s="567"/>
      <c r="AE2314" s="567"/>
      <c r="AF2314" s="567"/>
      <c r="AG2314" s="2265"/>
      <c r="AH2314" s="610"/>
      <c r="AI2314" s="1457"/>
      <c r="AJ2314" s="1472"/>
    </row>
    <row r="2315" spans="1:36" ht="31.5" x14ac:dyDescent="0.25">
      <c r="A2315" s="239">
        <v>1</v>
      </c>
      <c r="B2315" s="2291" t="s">
        <v>556</v>
      </c>
      <c r="C2315" s="2291"/>
      <c r="D2315" s="2281"/>
      <c r="E2315" s="415"/>
      <c r="F2315" s="368"/>
      <c r="G2315" s="368"/>
      <c r="H2315" s="368"/>
      <c r="I2315" s="368"/>
      <c r="J2315" s="368"/>
      <c r="K2315" s="368"/>
      <c r="L2315" s="368"/>
      <c r="M2315" s="368"/>
      <c r="N2315" s="368"/>
      <c r="O2315" s="368"/>
      <c r="P2315" s="368"/>
      <c r="Q2315" s="568"/>
      <c r="R2315" s="568"/>
      <c r="S2315" s="568"/>
      <c r="T2315" s="568"/>
      <c r="U2315" s="568"/>
      <c r="V2315" s="568"/>
      <c r="W2315" s="568"/>
      <c r="X2315" s="568"/>
      <c r="Y2315" s="1067"/>
      <c r="Z2315" s="568"/>
      <c r="AA2315" s="1088"/>
      <c r="AB2315" s="568"/>
      <c r="AC2315" s="568"/>
      <c r="AD2315" s="568"/>
      <c r="AE2315" s="568"/>
      <c r="AF2315" s="568"/>
      <c r="AG2315" s="1276"/>
      <c r="AH2315" s="564"/>
      <c r="AI2315" s="1457"/>
      <c r="AJ2315" s="1472"/>
    </row>
    <row r="2316" spans="1:36" x14ac:dyDescent="0.25">
      <c r="A2316" s="239">
        <v>1</v>
      </c>
      <c r="B2316" s="1900" t="s">
        <v>206</v>
      </c>
      <c r="C2316" s="1901"/>
      <c r="D2316" s="1900"/>
      <c r="E2316" s="415"/>
      <c r="F2316" s="368"/>
      <c r="G2316" s="368"/>
      <c r="H2316" s="368"/>
      <c r="I2316" s="368"/>
      <c r="J2316" s="368"/>
      <c r="K2316" s="368"/>
      <c r="L2316" s="368"/>
      <c r="M2316" s="368"/>
      <c r="N2316" s="368"/>
      <c r="O2316" s="368"/>
      <c r="P2316" s="368"/>
      <c r="Q2316" s="568"/>
      <c r="R2316" s="568"/>
      <c r="S2316" s="568"/>
      <c r="T2316" s="568"/>
      <c r="U2316" s="568"/>
      <c r="V2316" s="568"/>
      <c r="W2316" s="568"/>
      <c r="X2316" s="568"/>
      <c r="Y2316" s="1067">
        <f>Q2316/12*$B$4</f>
        <v>0</v>
      </c>
      <c r="Z2316" s="568"/>
      <c r="AA2316" s="1088"/>
      <c r="AB2316" s="568"/>
      <c r="AC2316" s="568"/>
      <c r="AD2316" s="568"/>
      <c r="AE2316" s="568"/>
      <c r="AF2316" s="568"/>
      <c r="AG2316" s="1276"/>
      <c r="AH2316" s="564"/>
      <c r="AI2316" s="1457"/>
      <c r="AJ2316" s="1472"/>
    </row>
    <row r="2317" spans="1:36" x14ac:dyDescent="0.25">
      <c r="A2317" s="239">
        <v>1</v>
      </c>
      <c r="B2317" s="2292" t="s">
        <v>136</v>
      </c>
      <c r="C2317" s="2293"/>
      <c r="D2317" s="4"/>
      <c r="E2317" s="415">
        <f>SUM(E2318:E2323)</f>
        <v>5549</v>
      </c>
      <c r="F2317" s="368">
        <f>SUM(F2318:F2323)</f>
        <v>3699</v>
      </c>
      <c r="G2317" s="368">
        <f>SUM(G2318:G2323)</f>
        <v>4902</v>
      </c>
      <c r="H2317" s="368">
        <f>G2317/F2317*100</f>
        <v>132.52230332522302</v>
      </c>
      <c r="I2317" s="368"/>
      <c r="J2317" s="368"/>
      <c r="K2317" s="368"/>
      <c r="L2317" s="368"/>
      <c r="M2317" s="368"/>
      <c r="N2317" s="368"/>
      <c r="O2317" s="368"/>
      <c r="P2317" s="368"/>
      <c r="Q2317" s="568">
        <v>1936.0919099999999</v>
      </c>
      <c r="R2317" s="568">
        <v>1936.0919099999999</v>
      </c>
      <c r="S2317" s="568">
        <v>1936.0919099999999</v>
      </c>
      <c r="T2317" s="568">
        <v>1936.0919099999999</v>
      </c>
      <c r="U2317" s="568">
        <v>1936.0919099999999</v>
      </c>
      <c r="V2317" s="568">
        <v>1936.0919099999999</v>
      </c>
      <c r="W2317" s="568">
        <v>1936.0919099999999</v>
      </c>
      <c r="X2317" s="568">
        <v>1936.0919099999999</v>
      </c>
      <c r="Y2317" s="1067">
        <f t="shared" ref="Y2317" si="960">Q2317/12*$B$4+(R2317-Q2317)/11*7+(S2317-R2317)/10*6+(T2317-S2317)/9*5+(U2317-T2317)/8*4+(V2317-U2317)/7*3+(W2317-V2317)/6*2+(X2317-W2317)/5*1</f>
        <v>1290.72794</v>
      </c>
      <c r="Z2317" s="568">
        <f>AF2317-AE2317-AB2317</f>
        <v>1347.88042</v>
      </c>
      <c r="AA2317" s="1088"/>
      <c r="AB2317" s="568">
        <v>70.096899999999991</v>
      </c>
      <c r="AC2317" s="568">
        <f>Z2317-Y2317</f>
        <v>57.152479999999969</v>
      </c>
      <c r="AD2317" s="568">
        <v>-12.047360000000001</v>
      </c>
      <c r="AE2317" s="568">
        <v>0</v>
      </c>
      <c r="AF2317" s="568">
        <v>1417.97732</v>
      </c>
      <c r="AG2317" s="1276">
        <f>SUM(AG2318:AG2323)</f>
        <v>0</v>
      </c>
      <c r="AH2317" s="564"/>
      <c r="AI2317" s="1457"/>
      <c r="AJ2317" s="1472"/>
    </row>
    <row r="2318" spans="1:36" x14ac:dyDescent="0.25">
      <c r="A2318" s="239">
        <v>1</v>
      </c>
      <c r="B2318" s="9" t="s">
        <v>65</v>
      </c>
      <c r="C2318" s="665"/>
      <c r="D2318" s="4"/>
      <c r="E2318" s="415">
        <v>218</v>
      </c>
      <c r="F2318" s="213">
        <f>ROUND(E2318/12*$B$4,0)</f>
        <v>145</v>
      </c>
      <c r="G2318" s="368">
        <v>825</v>
      </c>
      <c r="H2318" s="213">
        <f>G2318/F2318*100</f>
        <v>568.9655172413793</v>
      </c>
      <c r="I2318" s="368"/>
      <c r="J2318" s="368"/>
      <c r="K2318" s="368"/>
      <c r="L2318" s="368"/>
      <c r="M2318" s="368"/>
      <c r="N2318" s="368"/>
      <c r="O2318" s="368"/>
      <c r="P2318" s="368"/>
      <c r="Q2318" s="568"/>
      <c r="R2318" s="568"/>
      <c r="S2318" s="568"/>
      <c r="T2318" s="568"/>
      <c r="U2318" s="568"/>
      <c r="V2318" s="568"/>
      <c r="W2318" s="568"/>
      <c r="X2318" s="568"/>
      <c r="Y2318" s="1067"/>
      <c r="Z2318" s="568"/>
      <c r="AA2318" s="1088"/>
      <c r="AB2318" s="568"/>
      <c r="AC2318" s="568"/>
      <c r="AD2318" s="568"/>
      <c r="AE2318" s="568"/>
      <c r="AF2318" s="568"/>
      <c r="AG2318" s="1276"/>
      <c r="AH2318" s="564"/>
      <c r="AI2318" s="1457"/>
      <c r="AJ2318" s="1472"/>
    </row>
    <row r="2319" spans="1:36" s="2711" customFormat="1" x14ac:dyDescent="0.25">
      <c r="B2319" s="9" t="s">
        <v>686</v>
      </c>
      <c r="C2319" s="665"/>
      <c r="D2319" s="4"/>
      <c r="E2319" s="415"/>
      <c r="F2319" s="213"/>
      <c r="G2319" s="368">
        <v>105</v>
      </c>
      <c r="H2319" s="213"/>
      <c r="I2319" s="368"/>
      <c r="J2319" s="368"/>
      <c r="K2319" s="368"/>
      <c r="L2319" s="368"/>
      <c r="M2319" s="368"/>
      <c r="N2319" s="368"/>
      <c r="O2319" s="368"/>
      <c r="P2319" s="368"/>
      <c r="Q2319" s="568"/>
      <c r="R2319" s="568"/>
      <c r="S2319" s="568"/>
      <c r="T2319" s="568"/>
      <c r="U2319" s="568"/>
      <c r="V2319" s="568"/>
      <c r="W2319" s="568"/>
      <c r="X2319" s="568"/>
      <c r="Y2319" s="1067"/>
      <c r="Z2319" s="568"/>
      <c r="AA2319" s="1088"/>
      <c r="AB2319" s="568"/>
      <c r="AC2319" s="568"/>
      <c r="AD2319" s="568"/>
      <c r="AE2319" s="568"/>
      <c r="AF2319" s="568"/>
      <c r="AG2319" s="1276"/>
      <c r="AH2319" s="564"/>
      <c r="AI2319" s="1457"/>
      <c r="AJ2319" s="1472"/>
    </row>
    <row r="2320" spans="1:36" x14ac:dyDescent="0.25">
      <c r="A2320" s="239">
        <v>1</v>
      </c>
      <c r="B2320" s="9" t="s">
        <v>117</v>
      </c>
      <c r="C2320" s="665"/>
      <c r="D2320" s="4"/>
      <c r="E2320" s="415">
        <v>1718</v>
      </c>
      <c r="F2320" s="213">
        <f>ROUND(E2320/12*$B$4,0)</f>
        <v>1145</v>
      </c>
      <c r="G2320" s="368">
        <v>1642</v>
      </c>
      <c r="H2320" s="213">
        <f>G2320/F2320*100</f>
        <v>143.4061135371179</v>
      </c>
      <c r="I2320" s="368"/>
      <c r="J2320" s="368"/>
      <c r="K2320" s="368"/>
      <c r="L2320" s="368"/>
      <c r="M2320" s="368"/>
      <c r="N2320" s="368"/>
      <c r="O2320" s="368"/>
      <c r="P2320" s="368"/>
      <c r="Q2320" s="568"/>
      <c r="R2320" s="568"/>
      <c r="S2320" s="568"/>
      <c r="T2320" s="568"/>
      <c r="U2320" s="568"/>
      <c r="V2320" s="568"/>
      <c r="W2320" s="568"/>
      <c r="X2320" s="568"/>
      <c r="Y2320" s="1067"/>
      <c r="Z2320" s="568"/>
      <c r="AA2320" s="1088"/>
      <c r="AB2320" s="568"/>
      <c r="AC2320" s="568"/>
      <c r="AD2320" s="568"/>
      <c r="AE2320" s="568"/>
      <c r="AF2320" s="568"/>
      <c r="AG2320" s="1276"/>
      <c r="AH2320" s="564"/>
      <c r="AI2320" s="1457"/>
      <c r="AJ2320" s="1472"/>
    </row>
    <row r="2321" spans="1:36" s="2711" customFormat="1" x14ac:dyDescent="0.25">
      <c r="B2321" s="2709" t="s">
        <v>649</v>
      </c>
      <c r="C2321" s="665"/>
      <c r="D2321" s="2054"/>
      <c r="E2321" s="415"/>
      <c r="F2321" s="219"/>
      <c r="G2321" s="1406">
        <v>211</v>
      </c>
      <c r="H2321" s="219"/>
      <c r="I2321" s="368"/>
      <c r="J2321" s="368"/>
      <c r="K2321" s="1406"/>
      <c r="L2321" s="368"/>
      <c r="M2321" s="1406"/>
      <c r="N2321" s="1406"/>
      <c r="O2321" s="1406"/>
      <c r="P2321" s="1406"/>
      <c r="Q2321" s="568"/>
      <c r="R2321" s="568"/>
      <c r="S2321" s="568"/>
      <c r="T2321" s="568"/>
      <c r="U2321" s="568"/>
      <c r="V2321" s="568"/>
      <c r="W2321" s="568"/>
      <c r="X2321" s="568"/>
      <c r="Y2321" s="1214"/>
      <c r="Z2321" s="569"/>
      <c r="AA2321" s="1504"/>
      <c r="AB2321" s="569"/>
      <c r="AC2321" s="569"/>
      <c r="AD2321" s="569"/>
      <c r="AE2321" s="568"/>
      <c r="AF2321" s="569"/>
      <c r="AG2321" s="2134"/>
      <c r="AH2321" s="1200"/>
      <c r="AI2321" s="1457"/>
      <c r="AJ2321" s="1472"/>
    </row>
    <row r="2322" spans="1:36" ht="30" x14ac:dyDescent="0.25">
      <c r="A2322" s="239">
        <v>1</v>
      </c>
      <c r="B2322" s="222" t="s">
        <v>161</v>
      </c>
      <c r="C2322" s="1507"/>
      <c r="D2322" s="2054"/>
      <c r="E2322" s="415">
        <v>1606</v>
      </c>
      <c r="F2322" s="219">
        <f>ROUND(E2322/12*$B$4,0)</f>
        <v>1071</v>
      </c>
      <c r="G2322" s="1406">
        <v>1373</v>
      </c>
      <c r="H2322" s="219">
        <f>G2322/F2322*100</f>
        <v>128.19794584500468</v>
      </c>
      <c r="I2322" s="368"/>
      <c r="J2322" s="368"/>
      <c r="K2322" s="1406"/>
      <c r="L2322" s="368"/>
      <c r="M2322" s="1406"/>
      <c r="N2322" s="1406"/>
      <c r="O2322" s="1406"/>
      <c r="P2322" s="1406"/>
      <c r="Q2322" s="568"/>
      <c r="R2322" s="568"/>
      <c r="S2322" s="568"/>
      <c r="T2322" s="568"/>
      <c r="U2322" s="568"/>
      <c r="V2322" s="568"/>
      <c r="W2322" s="568"/>
      <c r="X2322" s="568"/>
      <c r="Y2322" s="1214"/>
      <c r="Z2322" s="569"/>
      <c r="AA2322" s="1504"/>
      <c r="AB2322" s="569"/>
      <c r="AC2322" s="569"/>
      <c r="AD2322" s="569"/>
      <c r="AE2322" s="568"/>
      <c r="AF2322" s="569"/>
      <c r="AG2322" s="2134"/>
      <c r="AH2322" s="1200"/>
      <c r="AI2322" s="1457"/>
      <c r="AJ2322" s="1472"/>
    </row>
    <row r="2323" spans="1:36" x14ac:dyDescent="0.25">
      <c r="A2323" s="239">
        <v>1</v>
      </c>
      <c r="B2323" s="9" t="s">
        <v>191</v>
      </c>
      <c r="C2323" s="2298"/>
      <c r="D2323" s="2299"/>
      <c r="E2323" s="443">
        <v>2007</v>
      </c>
      <c r="F2323" s="218">
        <f>ROUND(E2323/12*$B$4,0)</f>
        <v>1338</v>
      </c>
      <c r="G2323" s="2300">
        <v>746</v>
      </c>
      <c r="H2323" s="218">
        <f>G2323/F2323*100</f>
        <v>55.754857997010468</v>
      </c>
      <c r="I2323" s="225"/>
      <c r="J2323" s="225"/>
      <c r="K2323" s="2300"/>
      <c r="L2323" s="225"/>
      <c r="M2323" s="2300"/>
      <c r="N2323" s="2300"/>
      <c r="O2323" s="2300"/>
      <c r="P2323" s="2300"/>
      <c r="Q2323" s="570"/>
      <c r="R2323" s="570"/>
      <c r="S2323" s="570"/>
      <c r="T2323" s="570"/>
      <c r="U2323" s="570"/>
      <c r="V2323" s="570"/>
      <c r="W2323" s="570"/>
      <c r="X2323" s="570"/>
      <c r="Y2323" s="1220"/>
      <c r="Z2323" s="575"/>
      <c r="AA2323" s="1520"/>
      <c r="AB2323" s="575"/>
      <c r="AC2323" s="575"/>
      <c r="AD2323" s="575"/>
      <c r="AE2323" s="570"/>
      <c r="AF2323" s="575"/>
      <c r="AG2323" s="2301"/>
      <c r="AH2323" s="1203"/>
      <c r="AI2323" s="1457"/>
      <c r="AJ2323" s="1472"/>
    </row>
    <row r="2324" spans="1:36" ht="30" thickBot="1" x14ac:dyDescent="0.3">
      <c r="A2324" s="239">
        <v>1</v>
      </c>
      <c r="B2324" s="2295" t="s">
        <v>138</v>
      </c>
      <c r="C2324" s="2297"/>
      <c r="D2324" s="2295"/>
      <c r="E2324" s="462"/>
      <c r="F2324" s="392"/>
      <c r="G2324" s="392"/>
      <c r="H2324" s="392"/>
      <c r="I2324" s="2296"/>
      <c r="J2324" s="2296"/>
      <c r="K2324" s="2296"/>
      <c r="L2324" s="2296"/>
      <c r="M2324" s="2296"/>
      <c r="N2324" s="2296"/>
      <c r="O2324" s="2296"/>
      <c r="P2324" s="2296"/>
      <c r="Q2324" s="573">
        <f t="shared" ref="Q2324:AC2324" si="961">Q2317</f>
        <v>1936.0919099999999</v>
      </c>
      <c r="R2324" s="573">
        <f t="shared" ref="R2324:S2324" si="962">R2317</f>
        <v>1936.0919099999999</v>
      </c>
      <c r="S2324" s="573">
        <f t="shared" si="962"/>
        <v>1936.0919099999999</v>
      </c>
      <c r="T2324" s="573">
        <f t="shared" ref="T2324:U2324" si="963">T2317</f>
        <v>1936.0919099999999</v>
      </c>
      <c r="U2324" s="573">
        <f t="shared" si="963"/>
        <v>1936.0919099999999</v>
      </c>
      <c r="V2324" s="573">
        <f t="shared" ref="V2324:W2324" si="964">V2317</f>
        <v>1936.0919099999999</v>
      </c>
      <c r="W2324" s="573">
        <f t="shared" si="964"/>
        <v>1936.0919099999999</v>
      </c>
      <c r="X2324" s="573">
        <f t="shared" ref="X2324" si="965">X2317</f>
        <v>1936.0919099999999</v>
      </c>
      <c r="Y2324" s="1216">
        <f t="shared" si="961"/>
        <v>1290.72794</v>
      </c>
      <c r="Z2324" s="573">
        <f t="shared" si="961"/>
        <v>1347.88042</v>
      </c>
      <c r="AA2324" s="1090">
        <f t="shared" si="961"/>
        <v>0</v>
      </c>
      <c r="AB2324" s="573">
        <f t="shared" si="961"/>
        <v>70.096899999999991</v>
      </c>
      <c r="AC2324" s="573">
        <f t="shared" si="961"/>
        <v>57.152479999999969</v>
      </c>
      <c r="AD2324" s="573">
        <f t="shared" ref="AD2324" si="966">AD2317</f>
        <v>-12.047360000000001</v>
      </c>
      <c r="AE2324" s="573">
        <f>AE2317</f>
        <v>0</v>
      </c>
      <c r="AF2324" s="573">
        <f>AF2317</f>
        <v>1417.97732</v>
      </c>
      <c r="AG2324" s="2262"/>
      <c r="AH2324" s="1254">
        <f>AH2317</f>
        <v>0</v>
      </c>
      <c r="AI2324" s="1457"/>
      <c r="AJ2324" s="1472"/>
    </row>
    <row r="2325" spans="1:36" ht="15.75" thickBot="1" x14ac:dyDescent="0.3">
      <c r="A2325" s="239">
        <v>1</v>
      </c>
      <c r="B2325" s="2074" t="s">
        <v>407</v>
      </c>
      <c r="C2325" s="2075"/>
      <c r="D2325" s="2074"/>
      <c r="E2325" s="463"/>
      <c r="F2325" s="2202"/>
      <c r="G2325" s="2202"/>
      <c r="H2325" s="2202"/>
      <c r="I2325" s="2202"/>
      <c r="J2325" s="2202"/>
      <c r="K2325" s="2202"/>
      <c r="L2325" s="2202"/>
      <c r="M2325" s="2202"/>
      <c r="N2325" s="2202"/>
      <c r="O2325" s="2202"/>
      <c r="P2325" s="2202"/>
      <c r="Q2325" s="574">
        <f t="shared" ref="Q2325:Y2325" si="967">Q2324</f>
        <v>1936.0919099999999</v>
      </c>
      <c r="R2325" s="574">
        <f t="shared" si="967"/>
        <v>1936.0919099999999</v>
      </c>
      <c r="S2325" s="574">
        <f t="shared" si="967"/>
        <v>1936.0919099999999</v>
      </c>
      <c r="T2325" s="574">
        <f t="shared" si="967"/>
        <v>1936.0919099999999</v>
      </c>
      <c r="U2325" s="574">
        <f t="shared" si="967"/>
        <v>1936.0919099999999</v>
      </c>
      <c r="V2325" s="574">
        <f t="shared" ref="V2325:W2325" si="968">V2324</f>
        <v>1936.0919099999999</v>
      </c>
      <c r="W2325" s="574">
        <f t="shared" si="968"/>
        <v>1936.0919099999999</v>
      </c>
      <c r="X2325" s="574">
        <f t="shared" ref="X2325" si="969">X2324</f>
        <v>1936.0919099999999</v>
      </c>
      <c r="Y2325" s="1068">
        <f t="shared" si="967"/>
        <v>1290.72794</v>
      </c>
      <c r="Z2325" s="574">
        <f t="shared" ref="Z2325:AF2325" si="970">Z2324</f>
        <v>1347.88042</v>
      </c>
      <c r="AA2325" s="1093">
        <f t="shared" si="970"/>
        <v>0</v>
      </c>
      <c r="AB2325" s="277">
        <f>AB2324</f>
        <v>70.096899999999991</v>
      </c>
      <c r="AC2325" s="574">
        <f t="shared" si="970"/>
        <v>57.152479999999969</v>
      </c>
      <c r="AD2325" s="574">
        <f t="shared" ref="AD2325" si="971">AD2324</f>
        <v>-12.047360000000001</v>
      </c>
      <c r="AE2325" s="574">
        <f t="shared" si="970"/>
        <v>0</v>
      </c>
      <c r="AF2325" s="574">
        <f t="shared" si="970"/>
        <v>1417.97732</v>
      </c>
      <c r="AG2325" s="2263"/>
      <c r="AH2325" s="1202">
        <f t="shared" ref="AH2325" si="972">AH2324</f>
        <v>0</v>
      </c>
      <c r="AI2325" s="1457"/>
      <c r="AJ2325" s="1472"/>
    </row>
    <row r="2326" spans="1:36" ht="31.5" x14ac:dyDescent="0.25">
      <c r="A2326" s="239">
        <v>1</v>
      </c>
      <c r="B2326" s="2291" t="s">
        <v>665</v>
      </c>
      <c r="C2326" s="2302"/>
      <c r="D2326" s="2303"/>
      <c r="E2326" s="467"/>
      <c r="F2326" s="2303"/>
      <c r="G2326" s="2303"/>
      <c r="H2326" s="2303"/>
      <c r="I2326" s="2303"/>
      <c r="J2326" s="2303"/>
      <c r="K2326" s="2303"/>
      <c r="L2326" s="2303"/>
      <c r="M2326" s="2303"/>
      <c r="N2326" s="2303"/>
      <c r="O2326" s="2303"/>
      <c r="P2326" s="2303"/>
      <c r="Q2326" s="567"/>
      <c r="R2326" s="567"/>
      <c r="S2326" s="567"/>
      <c r="T2326" s="567"/>
      <c r="U2326" s="567"/>
      <c r="V2326" s="567"/>
      <c r="W2326" s="567"/>
      <c r="X2326" s="567"/>
      <c r="Y2326" s="1066"/>
      <c r="Z2326" s="567"/>
      <c r="AA2326" s="1091"/>
      <c r="AB2326" s="567"/>
      <c r="AC2326" s="567"/>
      <c r="AD2326" s="567"/>
      <c r="AE2326" s="567"/>
      <c r="AF2326" s="567"/>
      <c r="AG2326" s="2304"/>
      <c r="AH2326" s="610"/>
      <c r="AI2326" s="1457"/>
      <c r="AJ2326" s="1472"/>
    </row>
    <row r="2327" spans="1:36" x14ac:dyDescent="0.25">
      <c r="A2327" s="239">
        <v>1</v>
      </c>
      <c r="B2327" s="2305" t="s">
        <v>14</v>
      </c>
      <c r="C2327" s="2305"/>
      <c r="D2327" s="2212"/>
      <c r="E2327" s="394"/>
      <c r="F2327" s="2212"/>
      <c r="G2327" s="2212"/>
      <c r="H2327" s="2212"/>
      <c r="I2327" s="2212"/>
      <c r="J2327" s="2212"/>
      <c r="K2327" s="2212"/>
      <c r="L2327" s="2212"/>
      <c r="M2327" s="2212"/>
      <c r="N2327" s="2212"/>
      <c r="O2327" s="2212"/>
      <c r="P2327" s="2212"/>
      <c r="Q2327" s="568"/>
      <c r="R2327" s="568"/>
      <c r="S2327" s="568"/>
      <c r="T2327" s="568"/>
      <c r="U2327" s="568"/>
      <c r="V2327" s="568"/>
      <c r="W2327" s="568"/>
      <c r="X2327" s="568"/>
      <c r="Y2327" s="1067"/>
      <c r="Z2327" s="568"/>
      <c r="AA2327" s="1088"/>
      <c r="AB2327" s="568"/>
      <c r="AC2327" s="568"/>
      <c r="AD2327" s="568"/>
      <c r="AE2327" s="568"/>
      <c r="AF2327" s="568"/>
      <c r="AG2327" s="2306"/>
      <c r="AH2327" s="564"/>
      <c r="AI2327" s="1457"/>
      <c r="AJ2327" s="1472"/>
    </row>
    <row r="2328" spans="1:36" ht="30" x14ac:dyDescent="0.25">
      <c r="A2328" s="239">
        <v>1</v>
      </c>
      <c r="B2328" s="2307" t="s">
        <v>206</v>
      </c>
      <c r="C2328" s="2308"/>
      <c r="D2328" s="2212"/>
      <c r="E2328" s="394"/>
      <c r="F2328" s="2212"/>
      <c r="G2328" s="2212"/>
      <c r="H2328" s="2212"/>
      <c r="I2328" s="2212"/>
      <c r="J2328" s="2212"/>
      <c r="K2328" s="2212"/>
      <c r="L2328" s="2212"/>
      <c r="M2328" s="2212"/>
      <c r="N2328" s="2212"/>
      <c r="O2328" s="2212"/>
      <c r="P2328" s="2212"/>
      <c r="Q2328" s="568">
        <v>530.90899999999999</v>
      </c>
      <c r="R2328" s="568">
        <v>530.90899999999999</v>
      </c>
      <c r="S2328" s="568">
        <v>530.90899999999999</v>
      </c>
      <c r="T2328" s="568">
        <v>530.90899999999999</v>
      </c>
      <c r="U2328" s="568">
        <v>530.90899999999999</v>
      </c>
      <c r="V2328" s="568">
        <v>530.90899999999999</v>
      </c>
      <c r="W2328" s="568">
        <v>530.90899999999999</v>
      </c>
      <c r="X2328" s="568">
        <v>530.90899999999999</v>
      </c>
      <c r="Y2328" s="1067">
        <f t="shared" ref="Y2328" si="973">Q2328/12*$B$4+(R2328-Q2328)/11*7+(S2328-R2328)/10*6+(T2328-S2328)/9*5+(U2328-T2328)/8*4+(V2328-U2328)/7*3+(W2328-V2328)/6*2+(X2328-W2328)/5*1</f>
        <v>353.93933333333331</v>
      </c>
      <c r="Z2328" s="568">
        <f>AF2328-AE2328-AB2328</f>
        <v>0</v>
      </c>
      <c r="AA2328" s="1088"/>
      <c r="AB2328" s="568">
        <f>SUM(AB2329:AB2331)</f>
        <v>0</v>
      </c>
      <c r="AC2328" s="568">
        <f>Z2328-Y2328</f>
        <v>-353.93933333333331</v>
      </c>
      <c r="AD2328" s="568"/>
      <c r="AE2328" s="568"/>
      <c r="AF2328" s="568"/>
      <c r="AG2328" s="2306"/>
      <c r="AH2328" s="564"/>
      <c r="AI2328" s="1457"/>
      <c r="AJ2328" s="1472"/>
    </row>
    <row r="2329" spans="1:36" ht="29.25" x14ac:dyDescent="0.25">
      <c r="A2329" s="239">
        <v>1</v>
      </c>
      <c r="B2329" s="790" t="s">
        <v>452</v>
      </c>
      <c r="C2329" s="2309"/>
      <c r="D2329" s="2310"/>
      <c r="E2329" s="1164">
        <f>E2330</f>
        <v>125</v>
      </c>
      <c r="F2329" s="375">
        <f>F2330</f>
        <v>83.25</v>
      </c>
      <c r="G2329" s="375">
        <f>G2330</f>
        <v>0</v>
      </c>
      <c r="H2329" s="213">
        <f>G2329/F2329*100</f>
        <v>0</v>
      </c>
      <c r="I2329" s="1899"/>
      <c r="J2329" s="1899"/>
      <c r="K2329" s="1058"/>
      <c r="L2329" s="1058"/>
      <c r="M2329" s="1058"/>
      <c r="N2329" s="1058"/>
      <c r="O2329" s="1058"/>
      <c r="P2329" s="1058"/>
      <c r="Q2329" s="568"/>
      <c r="R2329" s="568"/>
      <c r="S2329" s="568"/>
      <c r="T2329" s="568"/>
      <c r="U2329" s="568"/>
      <c r="V2329" s="568"/>
      <c r="W2329" s="568"/>
      <c r="X2329" s="568"/>
      <c r="Y2329" s="1067"/>
      <c r="Z2329" s="568"/>
      <c r="AA2329" s="1088"/>
      <c r="AB2329" s="568"/>
      <c r="AC2329" s="568"/>
      <c r="AD2329" s="568"/>
      <c r="AE2329" s="568"/>
      <c r="AF2329" s="568"/>
      <c r="AG2329" s="1310">
        <f>AG2330</f>
        <v>0</v>
      </c>
      <c r="AH2329" s="564"/>
      <c r="AI2329" s="1457"/>
      <c r="AJ2329" s="1472"/>
    </row>
    <row r="2330" spans="1:36" ht="30" x14ac:dyDescent="0.25">
      <c r="A2330" s="239">
        <v>1</v>
      </c>
      <c r="B2330" s="1148" t="s">
        <v>441</v>
      </c>
      <c r="C2330" s="2311"/>
      <c r="D2330" s="2212"/>
      <c r="E2330" s="1164">
        <f>E2332/4</f>
        <v>125</v>
      </c>
      <c r="F2330" s="375">
        <f>F2332/4</f>
        <v>83.25</v>
      </c>
      <c r="G2330" s="375">
        <f>G2332/4</f>
        <v>0</v>
      </c>
      <c r="H2330" s="213">
        <f>G2330/F2330*100</f>
        <v>0</v>
      </c>
      <c r="I2330" s="1899"/>
      <c r="J2330" s="1899"/>
      <c r="K2330" s="1058"/>
      <c r="L2330" s="1058"/>
      <c r="M2330" s="1058"/>
      <c r="N2330" s="1058"/>
      <c r="O2330" s="1058"/>
      <c r="P2330" s="1058"/>
      <c r="Q2330" s="568"/>
      <c r="R2330" s="568"/>
      <c r="S2330" s="568"/>
      <c r="T2330" s="568"/>
      <c r="U2330" s="568"/>
      <c r="V2330" s="568"/>
      <c r="W2330" s="568"/>
      <c r="X2330" s="568"/>
      <c r="Y2330" s="1067"/>
      <c r="Z2330" s="568"/>
      <c r="AA2330" s="1088"/>
      <c r="AB2330" s="568"/>
      <c r="AC2330" s="568"/>
      <c r="AD2330" s="568"/>
      <c r="AE2330" s="568"/>
      <c r="AF2330" s="568"/>
      <c r="AG2330" s="2312">
        <f>AG2332/4</f>
        <v>0</v>
      </c>
      <c r="AH2330" s="564"/>
      <c r="AI2330" s="1457"/>
      <c r="AJ2330" s="1472"/>
    </row>
    <row r="2331" spans="1:36" x14ac:dyDescent="0.25">
      <c r="A2331" s="239">
        <v>1</v>
      </c>
      <c r="B2331" s="4" t="s">
        <v>442</v>
      </c>
      <c r="C2331" s="2311"/>
      <c r="D2331" s="2212"/>
      <c r="E2331" s="1165"/>
      <c r="F2331" s="375"/>
      <c r="G2331" s="375"/>
      <c r="H2331" s="213"/>
      <c r="I2331" s="1899"/>
      <c r="J2331" s="1899"/>
      <c r="K2331" s="1058"/>
      <c r="L2331" s="1058"/>
      <c r="M2331" s="1058"/>
      <c r="N2331" s="1058"/>
      <c r="O2331" s="1058"/>
      <c r="P2331" s="1058"/>
      <c r="Q2331" s="568"/>
      <c r="R2331" s="568"/>
      <c r="S2331" s="568"/>
      <c r="T2331" s="568"/>
      <c r="U2331" s="568"/>
      <c r="V2331" s="568"/>
      <c r="W2331" s="568"/>
      <c r="X2331" s="568"/>
      <c r="Y2331" s="1067"/>
      <c r="Z2331" s="568"/>
      <c r="AA2331" s="1088"/>
      <c r="AB2331" s="568"/>
      <c r="AC2331" s="568"/>
      <c r="AD2331" s="568"/>
      <c r="AE2331" s="568"/>
      <c r="AF2331" s="568"/>
      <c r="AG2331" s="2312"/>
      <c r="AH2331" s="564"/>
      <c r="AI2331" s="1457"/>
      <c r="AJ2331" s="1472"/>
    </row>
    <row r="2332" spans="1:36" ht="30" x14ac:dyDescent="0.25">
      <c r="A2332" s="239">
        <v>1</v>
      </c>
      <c r="B2332" s="4" t="s">
        <v>467</v>
      </c>
      <c r="C2332" s="2311"/>
      <c r="D2332" s="2212"/>
      <c r="E2332" s="1164">
        <v>500</v>
      </c>
      <c r="F2332" s="375">
        <f>ROUND(E2332/12*$B$4,0)</f>
        <v>333</v>
      </c>
      <c r="G2332" s="375"/>
      <c r="H2332" s="213">
        <f>G2332/F2332*100</f>
        <v>0</v>
      </c>
      <c r="I2332" s="1899"/>
      <c r="J2332" s="1899"/>
      <c r="K2332" s="1058"/>
      <c r="L2332" s="1058"/>
      <c r="M2332" s="1058"/>
      <c r="N2332" s="1058"/>
      <c r="O2332" s="1058"/>
      <c r="P2332" s="1058"/>
      <c r="Q2332" s="568"/>
      <c r="R2332" s="568"/>
      <c r="S2332" s="568"/>
      <c r="T2332" s="568"/>
      <c r="U2332" s="568"/>
      <c r="V2332" s="568"/>
      <c r="W2332" s="568"/>
      <c r="X2332" s="568"/>
      <c r="Y2332" s="1067"/>
      <c r="Z2332" s="568"/>
      <c r="AA2332" s="1088"/>
      <c r="AB2332" s="568"/>
      <c r="AC2332" s="568"/>
      <c r="AD2332" s="568"/>
      <c r="AE2332" s="568"/>
      <c r="AF2332" s="568"/>
      <c r="AG2332" s="1478"/>
      <c r="AH2332" s="564"/>
      <c r="AI2332" s="1457"/>
      <c r="AJ2332" s="1472"/>
    </row>
    <row r="2333" spans="1:36" ht="29.25" x14ac:dyDescent="0.25">
      <c r="A2333" s="239">
        <v>1</v>
      </c>
      <c r="B2333" s="790" t="s">
        <v>453</v>
      </c>
      <c r="C2333" s="2311"/>
      <c r="D2333" s="2212"/>
      <c r="E2333" s="1164">
        <f>E2335/9.4</f>
        <v>191.48936170212764</v>
      </c>
      <c r="F2333" s="375">
        <f>F2335/9.4</f>
        <v>127.6595744680851</v>
      </c>
      <c r="G2333" s="375">
        <f>G2335/9.4</f>
        <v>0</v>
      </c>
      <c r="H2333" s="213">
        <f>G2333/F2333*100</f>
        <v>0</v>
      </c>
      <c r="I2333" s="1899"/>
      <c r="J2333" s="1899"/>
      <c r="K2333" s="1058"/>
      <c r="L2333" s="1058"/>
      <c r="M2333" s="1058"/>
      <c r="N2333" s="1058"/>
      <c r="O2333" s="1058"/>
      <c r="P2333" s="1058"/>
      <c r="Q2333" s="568"/>
      <c r="R2333" s="568"/>
      <c r="S2333" s="568"/>
      <c r="T2333" s="568"/>
      <c r="U2333" s="568"/>
      <c r="V2333" s="568"/>
      <c r="W2333" s="568"/>
      <c r="X2333" s="568"/>
      <c r="Y2333" s="1067"/>
      <c r="Z2333" s="568"/>
      <c r="AA2333" s="1088"/>
      <c r="AB2333" s="568"/>
      <c r="AC2333" s="568"/>
      <c r="AD2333" s="568"/>
      <c r="AE2333" s="568"/>
      <c r="AF2333" s="568"/>
      <c r="AG2333" s="1478">
        <f>AG2335/9.4</f>
        <v>0</v>
      </c>
      <c r="AH2333" s="564"/>
      <c r="AI2333" s="1457"/>
      <c r="AJ2333" s="1472"/>
    </row>
    <row r="2334" spans="1:36" ht="29.25" x14ac:dyDescent="0.25">
      <c r="A2334" s="239">
        <v>1</v>
      </c>
      <c r="B2334" s="790" t="s">
        <v>469</v>
      </c>
      <c r="C2334" s="2313"/>
      <c r="D2334" s="2212"/>
      <c r="E2334" s="1164">
        <f>E2335/9.4</f>
        <v>191.48936170212764</v>
      </c>
      <c r="F2334" s="375">
        <f>F2335/9.4</f>
        <v>127.6595744680851</v>
      </c>
      <c r="G2334" s="375">
        <f>G2335/9.4</f>
        <v>0</v>
      </c>
      <c r="H2334" s="213">
        <f>G2334/F2334*100</f>
        <v>0</v>
      </c>
      <c r="I2334" s="1899"/>
      <c r="J2334" s="1899"/>
      <c r="K2334" s="1058"/>
      <c r="L2334" s="1058"/>
      <c r="M2334" s="1058"/>
      <c r="N2334" s="1058"/>
      <c r="O2334" s="1058"/>
      <c r="P2334" s="1058"/>
      <c r="Q2334" s="568"/>
      <c r="R2334" s="568"/>
      <c r="S2334" s="568"/>
      <c r="T2334" s="568"/>
      <c r="U2334" s="568"/>
      <c r="V2334" s="568"/>
      <c r="W2334" s="568"/>
      <c r="X2334" s="568"/>
      <c r="Y2334" s="1067"/>
      <c r="Z2334" s="568"/>
      <c r="AA2334" s="1088"/>
      <c r="AB2334" s="568"/>
      <c r="AC2334" s="568"/>
      <c r="AD2334" s="568"/>
      <c r="AE2334" s="568"/>
      <c r="AF2334" s="568"/>
      <c r="AG2334" s="1292">
        <f>AG2335/9.4</f>
        <v>0</v>
      </c>
      <c r="AH2334" s="564"/>
      <c r="AI2334" s="1457"/>
      <c r="AJ2334" s="1472"/>
    </row>
    <row r="2335" spans="1:36" x14ac:dyDescent="0.25">
      <c r="A2335" s="239">
        <v>1</v>
      </c>
      <c r="B2335" s="806" t="s">
        <v>470</v>
      </c>
      <c r="C2335" s="2311"/>
      <c r="D2335" s="2314"/>
      <c r="E2335" s="1164">
        <v>1800</v>
      </c>
      <c r="F2335" s="375">
        <f>ROUND(E2335/12*$B$4,0)</f>
        <v>1200</v>
      </c>
      <c r="G2335" s="375"/>
      <c r="H2335" s="213">
        <f>G2335/F2335*100</f>
        <v>0</v>
      </c>
      <c r="I2335" s="1899"/>
      <c r="J2335" s="1899"/>
      <c r="K2335" s="1058"/>
      <c r="L2335" s="1058"/>
      <c r="M2335" s="1058"/>
      <c r="N2335" s="1058"/>
      <c r="O2335" s="1058"/>
      <c r="P2335" s="1058"/>
      <c r="Q2335" s="568"/>
      <c r="R2335" s="568"/>
      <c r="S2335" s="568"/>
      <c r="T2335" s="568"/>
      <c r="U2335" s="568"/>
      <c r="V2335" s="568"/>
      <c r="W2335" s="568"/>
      <c r="X2335" s="568"/>
      <c r="Y2335" s="1067"/>
      <c r="Z2335" s="568"/>
      <c r="AA2335" s="1088"/>
      <c r="AB2335" s="568"/>
      <c r="AC2335" s="568"/>
      <c r="AD2335" s="568"/>
      <c r="AE2335" s="568"/>
      <c r="AF2335" s="568"/>
      <c r="AG2335" s="1478"/>
      <c r="AH2335" s="1201"/>
      <c r="AI2335" s="1457"/>
      <c r="AJ2335" s="1472"/>
    </row>
    <row r="2336" spans="1:36" x14ac:dyDescent="0.25">
      <c r="A2336" s="239">
        <v>1</v>
      </c>
      <c r="B2336" s="806" t="s">
        <v>471</v>
      </c>
      <c r="C2336" s="2311"/>
      <c r="D2336" s="2256"/>
      <c r="E2336" s="465"/>
      <c r="F2336" s="375"/>
      <c r="G2336" s="375"/>
      <c r="H2336" s="213"/>
      <c r="I2336" s="1899"/>
      <c r="J2336" s="1899"/>
      <c r="K2336" s="1058"/>
      <c r="L2336" s="1058"/>
      <c r="M2336" s="1058"/>
      <c r="N2336" s="1058"/>
      <c r="O2336" s="1058"/>
      <c r="P2336" s="1058"/>
      <c r="Q2336" s="568"/>
      <c r="R2336" s="568"/>
      <c r="S2336" s="568"/>
      <c r="T2336" s="568"/>
      <c r="U2336" s="568"/>
      <c r="V2336" s="568"/>
      <c r="W2336" s="568"/>
      <c r="X2336" s="568"/>
      <c r="Y2336" s="1067"/>
      <c r="Z2336" s="568"/>
      <c r="AA2336" s="1088"/>
      <c r="AB2336" s="568"/>
      <c r="AC2336" s="568"/>
      <c r="AD2336" s="568"/>
      <c r="AE2336" s="568"/>
      <c r="AF2336" s="568"/>
      <c r="AG2336" s="1478"/>
      <c r="AH2336" s="564"/>
      <c r="AI2336" s="1457"/>
      <c r="AJ2336" s="1472"/>
    </row>
    <row r="2337" spans="1:36" ht="29.25" x14ac:dyDescent="0.25">
      <c r="A2337" s="239">
        <v>1</v>
      </c>
      <c r="B2337" s="731" t="s">
        <v>372</v>
      </c>
      <c r="C2337" s="3618"/>
      <c r="D2337" s="2212"/>
      <c r="E2337" s="802">
        <f>E2330</f>
        <v>125</v>
      </c>
      <c r="F2337" s="791">
        <f>F2330</f>
        <v>83.25</v>
      </c>
      <c r="G2337" s="791">
        <f>G2330</f>
        <v>0</v>
      </c>
      <c r="H2337" s="793">
        <f>G2337/F2337*100</f>
        <v>0</v>
      </c>
      <c r="I2337" s="1899"/>
      <c r="J2337" s="1899"/>
      <c r="K2337" s="1058"/>
      <c r="L2337" s="1058"/>
      <c r="M2337" s="1058"/>
      <c r="N2337" s="1058"/>
      <c r="O2337" s="1058"/>
      <c r="P2337" s="1058"/>
      <c r="Q2337" s="568"/>
      <c r="R2337" s="568"/>
      <c r="S2337" s="568"/>
      <c r="T2337" s="568"/>
      <c r="U2337" s="568"/>
      <c r="V2337" s="568"/>
      <c r="W2337" s="568"/>
      <c r="X2337" s="568"/>
      <c r="Y2337" s="1067"/>
      <c r="Z2337" s="568"/>
      <c r="AA2337" s="1088"/>
      <c r="AB2337" s="568"/>
      <c r="AC2337" s="568"/>
      <c r="AD2337" s="568"/>
      <c r="AE2337" s="568"/>
      <c r="AF2337" s="568"/>
      <c r="AG2337" s="2317">
        <f>AG2330</f>
        <v>0</v>
      </c>
      <c r="AH2337" s="1254"/>
      <c r="AI2337" s="1457"/>
      <c r="AJ2337" s="1472"/>
    </row>
    <row r="2338" spans="1:36" ht="29.25" x14ac:dyDescent="0.25">
      <c r="B2338" s="731" t="s">
        <v>373</v>
      </c>
      <c r="C2338" s="3618"/>
      <c r="D2338" s="2303"/>
      <c r="E2338" s="802">
        <f>E2333</f>
        <v>191.48936170212764</v>
      </c>
      <c r="F2338" s="791">
        <f>F2333</f>
        <v>127.6595744680851</v>
      </c>
      <c r="G2338" s="791">
        <f>G2333</f>
        <v>0</v>
      </c>
      <c r="H2338" s="793">
        <f>G2338/F2338*100</f>
        <v>0</v>
      </c>
      <c r="I2338" s="1899"/>
      <c r="J2338" s="1899"/>
      <c r="K2338" s="1058"/>
      <c r="L2338" s="1058"/>
      <c r="M2338" s="1058"/>
      <c r="N2338" s="1058"/>
      <c r="O2338" s="1058"/>
      <c r="P2338" s="1058"/>
      <c r="Q2338" s="568"/>
      <c r="R2338" s="568"/>
      <c r="S2338" s="568"/>
      <c r="T2338" s="568"/>
      <c r="U2338" s="568"/>
      <c r="V2338" s="568"/>
      <c r="W2338" s="568"/>
      <c r="X2338" s="568"/>
      <c r="Y2338" s="1067"/>
      <c r="Z2338" s="568"/>
      <c r="AA2338" s="1088"/>
      <c r="AB2338" s="568"/>
      <c r="AC2338" s="568"/>
      <c r="AD2338" s="568"/>
      <c r="AE2338" s="568"/>
      <c r="AF2338" s="568"/>
      <c r="AG2338" s="2701">
        <f>AG2333</f>
        <v>0</v>
      </c>
      <c r="AH2338" s="1201"/>
      <c r="AI2338" s="1457"/>
      <c r="AJ2338" s="1472"/>
    </row>
    <row r="2339" spans="1:36" ht="15.75" thickBot="1" x14ac:dyDescent="0.3">
      <c r="B2339" s="732" t="s">
        <v>138</v>
      </c>
      <c r="C2339" s="2700"/>
      <c r="D2339" s="2314"/>
      <c r="E2339" s="802">
        <f>E2337+E2335/4.2</f>
        <v>553.57142857142856</v>
      </c>
      <c r="F2339" s="793">
        <f>F2337+F2335/4.2</f>
        <v>368.96428571428572</v>
      </c>
      <c r="G2339" s="793">
        <f>G2337+G2335/4.2</f>
        <v>0</v>
      </c>
      <c r="H2339" s="793">
        <f>G2339/F2339*100</f>
        <v>0</v>
      </c>
      <c r="I2339" s="1899"/>
      <c r="J2339" s="1899"/>
      <c r="K2339" s="211"/>
      <c r="L2339" s="211"/>
      <c r="M2339" s="211"/>
      <c r="N2339" s="211"/>
      <c r="O2339" s="211"/>
      <c r="P2339" s="211"/>
      <c r="Q2339" s="568">
        <f t="shared" ref="Q2339:V2339" si="974">Q2328</f>
        <v>530.90899999999999</v>
      </c>
      <c r="R2339" s="568">
        <f t="shared" si="974"/>
        <v>530.90899999999999</v>
      </c>
      <c r="S2339" s="568">
        <f t="shared" si="974"/>
        <v>530.90899999999999</v>
      </c>
      <c r="T2339" s="568">
        <f t="shared" si="974"/>
        <v>530.90899999999999</v>
      </c>
      <c r="U2339" s="568">
        <f t="shared" si="974"/>
        <v>530.90899999999999</v>
      </c>
      <c r="V2339" s="568">
        <f t="shared" si="974"/>
        <v>530.90899999999999</v>
      </c>
      <c r="W2339" s="568">
        <f t="shared" ref="W2339:X2339" si="975">W2328</f>
        <v>530.90899999999999</v>
      </c>
      <c r="X2339" s="568">
        <f t="shared" si="975"/>
        <v>530.90899999999999</v>
      </c>
      <c r="Y2339" s="1067">
        <f t="shared" ref="Y2339:AF2339" si="976">Y2328</f>
        <v>353.93933333333331</v>
      </c>
      <c r="Z2339" s="568">
        <f t="shared" si="976"/>
        <v>0</v>
      </c>
      <c r="AA2339" s="1088">
        <f t="shared" si="976"/>
        <v>0</v>
      </c>
      <c r="AB2339" s="568">
        <f t="shared" si="976"/>
        <v>0</v>
      </c>
      <c r="AC2339" s="568">
        <f t="shared" si="976"/>
        <v>-353.93933333333331</v>
      </c>
      <c r="AD2339" s="568">
        <f t="shared" si="976"/>
        <v>0</v>
      </c>
      <c r="AE2339" s="568">
        <f t="shared" si="976"/>
        <v>0</v>
      </c>
      <c r="AF2339" s="568">
        <f t="shared" si="976"/>
        <v>0</v>
      </c>
      <c r="AG2339" s="2701">
        <f>AG2337+AG2335/4.2</f>
        <v>0</v>
      </c>
      <c r="AH2339" s="1201">
        <f t="shared" ref="AH2339" si="977">AH2328</f>
        <v>0</v>
      </c>
      <c r="AI2339" s="1457"/>
      <c r="AJ2339" s="1472"/>
    </row>
    <row r="2340" spans="1:36" ht="15.75" thickBot="1" x14ac:dyDescent="0.3">
      <c r="A2340" s="239">
        <v>1</v>
      </c>
      <c r="B2340" s="2074" t="s">
        <v>407</v>
      </c>
      <c r="C2340" s="2075"/>
      <c r="D2340" s="2074"/>
      <c r="E2340" s="424"/>
      <c r="F2340" s="2074"/>
      <c r="G2340" s="2074"/>
      <c r="H2340" s="2074"/>
      <c r="I2340" s="2074"/>
      <c r="J2340" s="2074"/>
      <c r="K2340" s="2074"/>
      <c r="L2340" s="2074"/>
      <c r="M2340" s="2074"/>
      <c r="N2340" s="2074"/>
      <c r="O2340" s="2074"/>
      <c r="P2340" s="2074"/>
      <c r="Q2340" s="574">
        <f t="shared" ref="Q2340:V2340" si="978">SUM(Q2339)</f>
        <v>530.90899999999999</v>
      </c>
      <c r="R2340" s="574">
        <f t="shared" si="978"/>
        <v>530.90899999999999</v>
      </c>
      <c r="S2340" s="574">
        <f t="shared" si="978"/>
        <v>530.90899999999999</v>
      </c>
      <c r="T2340" s="574">
        <f t="shared" si="978"/>
        <v>530.90899999999999</v>
      </c>
      <c r="U2340" s="574">
        <f t="shared" si="978"/>
        <v>530.90899999999999</v>
      </c>
      <c r="V2340" s="574">
        <f t="shared" si="978"/>
        <v>530.90899999999999</v>
      </c>
      <c r="W2340" s="574">
        <f t="shared" ref="W2340:X2340" si="979">SUM(W2339)</f>
        <v>530.90899999999999</v>
      </c>
      <c r="X2340" s="574">
        <f t="shared" si="979"/>
        <v>530.90899999999999</v>
      </c>
      <c r="Y2340" s="1068">
        <f t="shared" ref="Y2340:AF2340" si="980">SUM(Y2339)</f>
        <v>353.93933333333331</v>
      </c>
      <c r="Z2340" s="574">
        <f t="shared" si="980"/>
        <v>0</v>
      </c>
      <c r="AA2340" s="1093">
        <f t="shared" si="980"/>
        <v>0</v>
      </c>
      <c r="AB2340" s="277">
        <f t="shared" si="980"/>
        <v>0</v>
      </c>
      <c r="AC2340" s="574">
        <f t="shared" si="980"/>
        <v>-353.93933333333331</v>
      </c>
      <c r="AD2340" s="574">
        <f t="shared" si="980"/>
        <v>0</v>
      </c>
      <c r="AE2340" s="574">
        <f t="shared" si="980"/>
        <v>0</v>
      </c>
      <c r="AF2340" s="574">
        <f t="shared" si="980"/>
        <v>0</v>
      </c>
      <c r="AG2340" s="2318"/>
      <c r="AH2340" s="1202">
        <f t="shared" ref="AH2340" si="981">SUM(AH2339)</f>
        <v>0</v>
      </c>
      <c r="AI2340" s="1457"/>
      <c r="AJ2340" s="1472"/>
    </row>
    <row r="2341" spans="1:36" ht="31.5" x14ac:dyDescent="0.25">
      <c r="A2341" s="239">
        <v>1</v>
      </c>
      <c r="B2341" s="2291" t="s">
        <v>557</v>
      </c>
      <c r="C2341" s="2302"/>
      <c r="D2341" s="2303"/>
      <c r="E2341" s="467"/>
      <c r="F2341" s="2303"/>
      <c r="G2341" s="2303"/>
      <c r="H2341" s="2303"/>
      <c r="I2341" s="2303"/>
      <c r="J2341" s="2303"/>
      <c r="K2341" s="2303"/>
      <c r="L2341" s="2303"/>
      <c r="M2341" s="2303"/>
      <c r="N2341" s="2303"/>
      <c r="O2341" s="2303"/>
      <c r="P2341" s="2303"/>
      <c r="Q2341" s="567"/>
      <c r="R2341" s="567"/>
      <c r="S2341" s="567"/>
      <c r="T2341" s="567"/>
      <c r="U2341" s="567"/>
      <c r="V2341" s="567"/>
      <c r="W2341" s="567"/>
      <c r="X2341" s="567"/>
      <c r="Y2341" s="1066"/>
      <c r="Z2341" s="567"/>
      <c r="AA2341" s="1091"/>
      <c r="AB2341" s="567"/>
      <c r="AC2341" s="567"/>
      <c r="AD2341" s="567"/>
      <c r="AE2341" s="567"/>
      <c r="AF2341" s="567"/>
      <c r="AG2341" s="2304"/>
      <c r="AH2341" s="610"/>
      <c r="AI2341" s="1457"/>
      <c r="AJ2341" s="1472"/>
    </row>
    <row r="2342" spans="1:36" x14ac:dyDescent="0.25">
      <c r="A2342" s="239">
        <v>1</v>
      </c>
      <c r="B2342" s="395" t="s">
        <v>206</v>
      </c>
      <c r="C2342" s="712"/>
      <c r="D2342" s="2303"/>
      <c r="E2342" s="467"/>
      <c r="F2342" s="2303"/>
      <c r="G2342" s="2303"/>
      <c r="H2342" s="2303"/>
      <c r="I2342" s="2303"/>
      <c r="J2342" s="2303"/>
      <c r="K2342" s="2303"/>
      <c r="L2342" s="2303"/>
      <c r="M2342" s="2303"/>
      <c r="N2342" s="2303"/>
      <c r="O2342" s="2303"/>
      <c r="P2342" s="2303"/>
      <c r="Q2342" s="567">
        <v>291.536</v>
      </c>
      <c r="R2342" s="567">
        <v>291.536</v>
      </c>
      <c r="S2342" s="567">
        <v>291.536</v>
      </c>
      <c r="T2342" s="567">
        <v>291.536</v>
      </c>
      <c r="U2342" s="567">
        <v>291.536</v>
      </c>
      <c r="V2342" s="567">
        <v>291.536</v>
      </c>
      <c r="W2342" s="567">
        <v>291.536</v>
      </c>
      <c r="X2342" s="567">
        <v>291.536</v>
      </c>
      <c r="Y2342" s="1066">
        <f t="shared" ref="Y2342" si="982">Q2342/12*$B$4+(R2342-Q2342)/11*7+(S2342-R2342)/10*6+(T2342-S2342)/9*5+(U2342-T2342)/8*4+(V2342-U2342)/7*3+(W2342-V2342)/6*2+(X2342-W2342)/5*1</f>
        <v>194.35733333333334</v>
      </c>
      <c r="Z2342" s="567">
        <f>AF2342-AE2342-AB2342</f>
        <v>186.33496000000002</v>
      </c>
      <c r="AA2342" s="1091"/>
      <c r="AB2342" s="567"/>
      <c r="AC2342" s="567">
        <f>Z2342-Y2342</f>
        <v>-8.02237333333332</v>
      </c>
      <c r="AD2342" s="567"/>
      <c r="AE2342" s="567">
        <v>0</v>
      </c>
      <c r="AF2342" s="567">
        <v>186.33496000000002</v>
      </c>
      <c r="AG2342" s="2304"/>
      <c r="AH2342" s="610"/>
      <c r="AI2342" s="1457"/>
      <c r="AJ2342" s="1472"/>
    </row>
    <row r="2343" spans="1:36" ht="29.25" x14ac:dyDescent="0.25">
      <c r="B2343" s="790" t="s">
        <v>452</v>
      </c>
      <c r="C2343" s="712"/>
      <c r="D2343" s="2303"/>
      <c r="E2343" s="1430">
        <f>E2344</f>
        <v>1050</v>
      </c>
      <c r="F2343" s="2319">
        <f>F2344</f>
        <v>700</v>
      </c>
      <c r="G2343" s="2319">
        <f>G2344+G2345</f>
        <v>529</v>
      </c>
      <c r="H2343" s="2319">
        <f>G2343/F2343*100</f>
        <v>75.571428571428569</v>
      </c>
      <c r="I2343" s="2303"/>
      <c r="J2343" s="2303"/>
      <c r="K2343" s="2303"/>
      <c r="L2343" s="2303"/>
      <c r="M2343" s="2303"/>
      <c r="N2343" s="2303"/>
      <c r="O2343" s="2303"/>
      <c r="P2343" s="2303"/>
      <c r="Q2343" s="567"/>
      <c r="R2343" s="567"/>
      <c r="S2343" s="567"/>
      <c r="T2343" s="567"/>
      <c r="U2343" s="567"/>
      <c r="V2343" s="567"/>
      <c r="W2343" s="567"/>
      <c r="X2343" s="567"/>
      <c r="Y2343" s="1066"/>
      <c r="Z2343" s="567"/>
      <c r="AA2343" s="1091"/>
      <c r="AB2343" s="567"/>
      <c r="AC2343" s="567"/>
      <c r="AD2343" s="567"/>
      <c r="AE2343" s="567"/>
      <c r="AF2343" s="567"/>
      <c r="AG2343" s="2304">
        <f>AG2344+AG2345</f>
        <v>0</v>
      </c>
      <c r="AH2343" s="610"/>
      <c r="AI2343" s="1457"/>
      <c r="AJ2343" s="1472"/>
    </row>
    <row r="2344" spans="1:36" ht="105" x14ac:dyDescent="0.25">
      <c r="B2344" s="805" t="s">
        <v>626</v>
      </c>
      <c r="C2344" s="712"/>
      <c r="D2344" s="2303"/>
      <c r="E2344" s="467">
        <v>1050</v>
      </c>
      <c r="F2344" s="2303">
        <f>ROUND(E2344/12*$B$4,0)</f>
        <v>700</v>
      </c>
      <c r="G2344" s="2303">
        <v>529</v>
      </c>
      <c r="H2344" s="2303">
        <f>G2344/F2344*100</f>
        <v>75.571428571428569</v>
      </c>
      <c r="I2344" s="2303"/>
      <c r="J2344" s="2303"/>
      <c r="K2344" s="2303"/>
      <c r="L2344" s="2303"/>
      <c r="M2344" s="2303"/>
      <c r="N2344" s="2303"/>
      <c r="O2344" s="2303"/>
      <c r="P2344" s="2303"/>
      <c r="Q2344" s="567"/>
      <c r="R2344" s="567"/>
      <c r="S2344" s="567"/>
      <c r="T2344" s="567"/>
      <c r="U2344" s="567"/>
      <c r="V2344" s="567"/>
      <c r="W2344" s="567"/>
      <c r="X2344" s="567"/>
      <c r="Y2344" s="1066"/>
      <c r="Z2344" s="567"/>
      <c r="AA2344" s="1091"/>
      <c r="AB2344" s="567"/>
      <c r="AC2344" s="567"/>
      <c r="AD2344" s="567"/>
      <c r="AE2344" s="567"/>
      <c r="AF2344" s="567"/>
      <c r="AG2344" s="2304"/>
      <c r="AH2344" s="610"/>
      <c r="AI2344" s="1457"/>
      <c r="AJ2344" s="1472"/>
    </row>
    <row r="2345" spans="1:36" ht="105" x14ac:dyDescent="0.25">
      <c r="B2345" s="515" t="s">
        <v>615</v>
      </c>
      <c r="C2345" s="712"/>
      <c r="D2345" s="2303"/>
      <c r="E2345" s="467">
        <v>150</v>
      </c>
      <c r="F2345" s="2303">
        <f>ROUND(E2345/12*$B$4,0)</f>
        <v>100</v>
      </c>
      <c r="G2345" s="2303"/>
      <c r="H2345" s="2303"/>
      <c r="I2345" s="2303"/>
      <c r="J2345" s="2303"/>
      <c r="K2345" s="2303"/>
      <c r="L2345" s="2303"/>
      <c r="M2345" s="2303"/>
      <c r="N2345" s="2303"/>
      <c r="O2345" s="2303"/>
      <c r="P2345" s="2303"/>
      <c r="Q2345" s="567"/>
      <c r="R2345" s="567"/>
      <c r="S2345" s="567"/>
      <c r="T2345" s="567"/>
      <c r="U2345" s="567"/>
      <c r="V2345" s="567"/>
      <c r="W2345" s="567"/>
      <c r="X2345" s="567"/>
      <c r="Y2345" s="1066"/>
      <c r="Z2345" s="567"/>
      <c r="AA2345" s="1091"/>
      <c r="AB2345" s="567"/>
      <c r="AC2345" s="567"/>
      <c r="AD2345" s="567"/>
      <c r="AE2345" s="567"/>
      <c r="AF2345" s="567"/>
      <c r="AG2345" s="2304"/>
      <c r="AH2345" s="610"/>
      <c r="AI2345" s="1457"/>
      <c r="AJ2345" s="1472"/>
    </row>
    <row r="2346" spans="1:36" ht="29.25" x14ac:dyDescent="0.25">
      <c r="B2346" s="731" t="s">
        <v>372</v>
      </c>
      <c r="C2346" s="712"/>
      <c r="D2346" s="2303"/>
      <c r="E2346" s="1430">
        <f>E2344</f>
        <v>1050</v>
      </c>
      <c r="F2346" s="2319">
        <f>F2344</f>
        <v>700</v>
      </c>
      <c r="G2346" s="2319">
        <f>G2343</f>
        <v>529</v>
      </c>
      <c r="H2346" s="2303">
        <f t="shared" ref="H2346:H2354" si="983">G2346/F2346*100</f>
        <v>75.571428571428569</v>
      </c>
      <c r="I2346" s="2303"/>
      <c r="J2346" s="2303"/>
      <c r="K2346" s="2303"/>
      <c r="L2346" s="2303"/>
      <c r="M2346" s="2303"/>
      <c r="N2346" s="2303"/>
      <c r="O2346" s="2303"/>
      <c r="P2346" s="2303"/>
      <c r="Q2346" s="567"/>
      <c r="R2346" s="567"/>
      <c r="S2346" s="567"/>
      <c r="T2346" s="567"/>
      <c r="U2346" s="567"/>
      <c r="V2346" s="567"/>
      <c r="W2346" s="567"/>
      <c r="X2346" s="567"/>
      <c r="Y2346" s="1066"/>
      <c r="Z2346" s="567"/>
      <c r="AA2346" s="1091"/>
      <c r="AB2346" s="567"/>
      <c r="AC2346" s="567"/>
      <c r="AD2346" s="567"/>
      <c r="AE2346" s="567"/>
      <c r="AF2346" s="567"/>
      <c r="AG2346" s="2304">
        <f>AG2343</f>
        <v>0</v>
      </c>
      <c r="AH2346" s="610"/>
      <c r="AI2346" s="1457"/>
      <c r="AJ2346" s="1472"/>
    </row>
    <row r="2347" spans="1:36" x14ac:dyDescent="0.25">
      <c r="B2347" s="732" t="s">
        <v>138</v>
      </c>
      <c r="C2347" s="712"/>
      <c r="D2347" s="2303"/>
      <c r="E2347" s="1430">
        <f>E2346</f>
        <v>1050</v>
      </c>
      <c r="F2347" s="2319">
        <f>F2346</f>
        <v>700</v>
      </c>
      <c r="G2347" s="2319">
        <f>G2346</f>
        <v>529</v>
      </c>
      <c r="H2347" s="2303">
        <f t="shared" si="983"/>
        <v>75.571428571428569</v>
      </c>
      <c r="I2347" s="2303"/>
      <c r="J2347" s="2303"/>
      <c r="K2347" s="2303"/>
      <c r="L2347" s="2303"/>
      <c r="M2347" s="2303"/>
      <c r="N2347" s="2303"/>
      <c r="O2347" s="2303"/>
      <c r="P2347" s="2303"/>
      <c r="Q2347" s="567"/>
      <c r="R2347" s="567"/>
      <c r="S2347" s="567"/>
      <c r="T2347" s="567"/>
      <c r="U2347" s="567"/>
      <c r="V2347" s="567"/>
      <c r="W2347" s="567"/>
      <c r="X2347" s="567"/>
      <c r="Y2347" s="1066"/>
      <c r="Z2347" s="567"/>
      <c r="AA2347" s="1091"/>
      <c r="AB2347" s="567"/>
      <c r="AC2347" s="567"/>
      <c r="AD2347" s="567"/>
      <c r="AE2347" s="567"/>
      <c r="AF2347" s="567"/>
      <c r="AG2347" s="2304">
        <f>AG2346</f>
        <v>0</v>
      </c>
      <c r="AH2347" s="610"/>
      <c r="AI2347" s="1457"/>
      <c r="AJ2347" s="1472"/>
    </row>
    <row r="2348" spans="1:36" ht="45.2" customHeight="1" x14ac:dyDescent="0.25">
      <c r="A2348" s="239">
        <v>1</v>
      </c>
      <c r="B2348" s="777" t="s">
        <v>234</v>
      </c>
      <c r="C2348" s="2293"/>
      <c r="D2348" s="2212"/>
      <c r="E2348" s="783">
        <f>SUM(E2349:E2369)</f>
        <v>50365</v>
      </c>
      <c r="F2348" s="783">
        <f>SUM(F2349:F2369)</f>
        <v>33575</v>
      </c>
      <c r="G2348" s="783">
        <f>SUM(G2349:G2369)</f>
        <v>84277</v>
      </c>
      <c r="H2348" s="2212">
        <f t="shared" si="983"/>
        <v>251.01116902457187</v>
      </c>
      <c r="I2348" s="2212"/>
      <c r="J2348" s="2212"/>
      <c r="K2348" s="2212"/>
      <c r="L2348" s="2212"/>
      <c r="M2348" s="2212"/>
      <c r="N2348" s="2212"/>
      <c r="O2348" s="2212"/>
      <c r="P2348" s="2212"/>
      <c r="Q2348" s="568">
        <v>158801.06474999999</v>
      </c>
      <c r="R2348" s="568">
        <v>158801.06474999999</v>
      </c>
      <c r="S2348" s="568">
        <v>158801.06474999999</v>
      </c>
      <c r="T2348" s="568">
        <v>158801.06474999999</v>
      </c>
      <c r="U2348" s="568">
        <v>158801.06474999999</v>
      </c>
      <c r="V2348" s="568">
        <v>158801.06474999999</v>
      </c>
      <c r="W2348" s="568">
        <v>158801.06474999999</v>
      </c>
      <c r="X2348" s="568">
        <v>163655.27479291928</v>
      </c>
      <c r="Y2348" s="1215">
        <f t="shared" ref="Y2348" si="984">Q2348/12*$B$4+(R2348-Q2348)/11*7+(S2348-R2348)/10*6+(T2348-S2348)/9*5+(U2348-T2348)/8*4+(V2348-U2348)/7*3+(W2348-V2348)/6*2+(X2348-W2348)/5*1</f>
        <v>106838.21850858386</v>
      </c>
      <c r="Z2348" s="568">
        <f>AF2348-AE2348-AB2348</f>
        <v>153214.01690000002</v>
      </c>
      <c r="AA2348" s="1088">
        <f>SUM(AA2354:AA2369)</f>
        <v>0</v>
      </c>
      <c r="AB2348" s="568">
        <v>6190.115960000001</v>
      </c>
      <c r="AC2348" s="568">
        <f>Z2348-Y2348</f>
        <v>46375.79839141616</v>
      </c>
      <c r="AD2348" s="568">
        <v>-100.0622</v>
      </c>
      <c r="AE2348" s="568">
        <v>-1.3184100000000001</v>
      </c>
      <c r="AF2348" s="568">
        <v>159402.81445000001</v>
      </c>
      <c r="AG2348" s="1311">
        <f>SUM(AG2349:AG2369)</f>
        <v>0</v>
      </c>
      <c r="AH2348" s="564"/>
      <c r="AI2348" s="1457"/>
      <c r="AJ2348" s="1472"/>
    </row>
    <row r="2349" spans="1:36" s="2711" customFormat="1" ht="45.2" customHeight="1" x14ac:dyDescent="0.25">
      <c r="B2349" s="295" t="s">
        <v>119</v>
      </c>
      <c r="C2349" s="2293"/>
      <c r="D2349" s="2212"/>
      <c r="E2349" s="419">
        <v>500</v>
      </c>
      <c r="F2349" s="2212">
        <f t="shared" ref="F2349:F2369" si="985">ROUND(E2349/12*$B$4,0)</f>
        <v>333</v>
      </c>
      <c r="G2349" s="2212">
        <v>1989</v>
      </c>
      <c r="H2349" s="2256">
        <f t="shared" si="983"/>
        <v>597.29729729729729</v>
      </c>
      <c r="I2349" s="2212"/>
      <c r="J2349" s="2212"/>
      <c r="K2349" s="2212"/>
      <c r="L2349" s="2212"/>
      <c r="M2349" s="2212"/>
      <c r="N2349" s="2212"/>
      <c r="O2349" s="2212"/>
      <c r="P2349" s="2212"/>
      <c r="Q2349" s="568"/>
      <c r="R2349" s="568"/>
      <c r="S2349" s="568"/>
      <c r="T2349" s="568"/>
      <c r="U2349" s="568"/>
      <c r="V2349" s="568"/>
      <c r="W2349" s="568"/>
      <c r="X2349" s="568"/>
      <c r="Y2349" s="1215"/>
      <c r="Z2349" s="568"/>
      <c r="AA2349" s="1088"/>
      <c r="AB2349" s="568"/>
      <c r="AC2349" s="568"/>
      <c r="AD2349" s="568"/>
      <c r="AE2349" s="568"/>
      <c r="AF2349" s="568"/>
      <c r="AG2349" s="1311"/>
      <c r="AH2349" s="564"/>
      <c r="AI2349" s="1457"/>
      <c r="AJ2349" s="1472"/>
    </row>
    <row r="2350" spans="1:36" ht="30" x14ac:dyDescent="0.25">
      <c r="B2350" s="295" t="s">
        <v>120</v>
      </c>
      <c r="C2350" s="713"/>
      <c r="D2350" s="2212"/>
      <c r="E2350" s="419">
        <v>500</v>
      </c>
      <c r="F2350" s="2212">
        <f t="shared" si="985"/>
        <v>333</v>
      </c>
      <c r="G2350" s="2212">
        <v>1272</v>
      </c>
      <c r="H2350" s="2256">
        <f t="shared" si="983"/>
        <v>381.98198198198202</v>
      </c>
      <c r="I2350" s="2212"/>
      <c r="J2350" s="2212"/>
      <c r="K2350" s="2212"/>
      <c r="L2350" s="2212"/>
      <c r="M2350" s="2212"/>
      <c r="N2350" s="2212"/>
      <c r="O2350" s="2212"/>
      <c r="P2350" s="2212"/>
      <c r="Q2350" s="568"/>
      <c r="R2350" s="568"/>
      <c r="S2350" s="568"/>
      <c r="T2350" s="568"/>
      <c r="U2350" s="568"/>
      <c r="V2350" s="568"/>
      <c r="W2350" s="568"/>
      <c r="X2350" s="568"/>
      <c r="Y2350" s="1215"/>
      <c r="Z2350" s="568"/>
      <c r="AA2350" s="1088"/>
      <c r="AB2350" s="568"/>
      <c r="AC2350" s="568"/>
      <c r="AD2350" s="568"/>
      <c r="AE2350" s="568"/>
      <c r="AF2350" s="568"/>
      <c r="AG2350" s="1311"/>
      <c r="AH2350" s="564"/>
      <c r="AI2350" s="1457"/>
      <c r="AJ2350" s="1472"/>
    </row>
    <row r="2351" spans="1:36" ht="39.75" customHeight="1" x14ac:dyDescent="0.25">
      <c r="B2351" s="295" t="s">
        <v>606</v>
      </c>
      <c r="C2351" s="713"/>
      <c r="D2351" s="2212"/>
      <c r="E2351" s="419">
        <v>3000</v>
      </c>
      <c r="F2351" s="2212">
        <f t="shared" si="985"/>
        <v>2000</v>
      </c>
      <c r="G2351" s="2212">
        <v>2467</v>
      </c>
      <c r="H2351" s="2256">
        <f t="shared" si="983"/>
        <v>123.35000000000001</v>
      </c>
      <c r="I2351" s="2212"/>
      <c r="J2351" s="2212"/>
      <c r="K2351" s="2212"/>
      <c r="L2351" s="2212"/>
      <c r="M2351" s="2212"/>
      <c r="N2351" s="2212"/>
      <c r="O2351" s="2212"/>
      <c r="P2351" s="2212"/>
      <c r="Q2351" s="568"/>
      <c r="R2351" s="568"/>
      <c r="S2351" s="568"/>
      <c r="T2351" s="568"/>
      <c r="U2351" s="568"/>
      <c r="V2351" s="568"/>
      <c r="W2351" s="568"/>
      <c r="X2351" s="568"/>
      <c r="Y2351" s="1215"/>
      <c r="Z2351" s="568"/>
      <c r="AA2351" s="1088"/>
      <c r="AB2351" s="568"/>
      <c r="AC2351" s="568"/>
      <c r="AD2351" s="568"/>
      <c r="AE2351" s="568"/>
      <c r="AF2351" s="568"/>
      <c r="AG2351" s="1311"/>
      <c r="AH2351" s="564"/>
      <c r="AI2351" s="1457"/>
      <c r="AJ2351" s="1472"/>
    </row>
    <row r="2352" spans="1:36" s="2711" customFormat="1" ht="39.75" customHeight="1" x14ac:dyDescent="0.25">
      <c r="B2352" s="295" t="s">
        <v>65</v>
      </c>
      <c r="C2352" s="713"/>
      <c r="D2352" s="2212"/>
      <c r="E2352" s="419">
        <v>100</v>
      </c>
      <c r="F2352" s="2212">
        <f t="shared" si="985"/>
        <v>67</v>
      </c>
      <c r="G2352" s="2212">
        <v>3932</v>
      </c>
      <c r="H2352" s="2256">
        <f t="shared" si="983"/>
        <v>5868.6567164179105</v>
      </c>
      <c r="I2352" s="2212"/>
      <c r="J2352" s="2212"/>
      <c r="K2352" s="2212"/>
      <c r="L2352" s="2212"/>
      <c r="M2352" s="2212"/>
      <c r="N2352" s="2212"/>
      <c r="O2352" s="2212"/>
      <c r="P2352" s="2212"/>
      <c r="Q2352" s="568"/>
      <c r="R2352" s="568"/>
      <c r="S2352" s="568"/>
      <c r="T2352" s="568"/>
      <c r="U2352" s="568"/>
      <c r="V2352" s="568"/>
      <c r="W2352" s="568"/>
      <c r="X2352" s="568"/>
      <c r="Y2352" s="1215"/>
      <c r="Z2352" s="568"/>
      <c r="AA2352" s="1088"/>
      <c r="AB2352" s="568"/>
      <c r="AC2352" s="568"/>
      <c r="AD2352" s="568"/>
      <c r="AE2352" s="568"/>
      <c r="AF2352" s="568"/>
      <c r="AG2352" s="1311"/>
      <c r="AH2352" s="564"/>
      <c r="AI2352" s="1457"/>
      <c r="AJ2352" s="1472"/>
    </row>
    <row r="2353" spans="1:36" ht="30" customHeight="1" x14ac:dyDescent="0.25">
      <c r="B2353" s="295" t="s">
        <v>117</v>
      </c>
      <c r="C2353" s="713"/>
      <c r="D2353" s="2212"/>
      <c r="E2353" s="419">
        <v>200</v>
      </c>
      <c r="F2353" s="2212">
        <f t="shared" si="985"/>
        <v>133</v>
      </c>
      <c r="G2353" s="2212">
        <v>3274</v>
      </c>
      <c r="H2353" s="2256">
        <f t="shared" si="983"/>
        <v>2461.6541353383459</v>
      </c>
      <c r="I2353" s="2212"/>
      <c r="J2353" s="2212"/>
      <c r="K2353" s="2212"/>
      <c r="L2353" s="2212"/>
      <c r="M2353" s="2212"/>
      <c r="N2353" s="2212"/>
      <c r="O2353" s="2212"/>
      <c r="P2353" s="2212"/>
      <c r="Q2353" s="568"/>
      <c r="R2353" s="568"/>
      <c r="S2353" s="568"/>
      <c r="T2353" s="568"/>
      <c r="U2353" s="568"/>
      <c r="V2353" s="568"/>
      <c r="W2353" s="568"/>
      <c r="X2353" s="568"/>
      <c r="Y2353" s="1215"/>
      <c r="Z2353" s="568"/>
      <c r="AA2353" s="1088"/>
      <c r="AB2353" s="568"/>
      <c r="AC2353" s="568"/>
      <c r="AD2353" s="568"/>
      <c r="AE2353" s="568"/>
      <c r="AF2353" s="568"/>
      <c r="AG2353" s="1311"/>
      <c r="AH2353" s="564"/>
      <c r="AI2353" s="1457"/>
      <c r="AJ2353" s="1472"/>
    </row>
    <row r="2354" spans="1:36" x14ac:dyDescent="0.25">
      <c r="A2354" s="239">
        <v>1</v>
      </c>
      <c r="B2354" s="289" t="s">
        <v>68</v>
      </c>
      <c r="C2354" s="713"/>
      <c r="D2354" s="2212"/>
      <c r="E2354" s="419">
        <v>5900</v>
      </c>
      <c r="F2354" s="2212">
        <f t="shared" si="985"/>
        <v>3933</v>
      </c>
      <c r="G2354" s="2212">
        <v>21757</v>
      </c>
      <c r="H2354" s="2256">
        <f t="shared" si="983"/>
        <v>553.19094838545641</v>
      </c>
      <c r="I2354" s="2212"/>
      <c r="J2354" s="2212"/>
      <c r="K2354" s="2212"/>
      <c r="L2354" s="2212"/>
      <c r="M2354" s="2212"/>
      <c r="N2354" s="2212"/>
      <c r="O2354" s="2212"/>
      <c r="P2354" s="2212"/>
      <c r="Q2354" s="568"/>
      <c r="R2354" s="568"/>
      <c r="S2354" s="568"/>
      <c r="T2354" s="568"/>
      <c r="U2354" s="568"/>
      <c r="V2354" s="568"/>
      <c r="W2354" s="568"/>
      <c r="X2354" s="568"/>
      <c r="Y2354" s="1067"/>
      <c r="Z2354" s="568"/>
      <c r="AA2354" s="1088"/>
      <c r="AB2354" s="568"/>
      <c r="AC2354" s="568"/>
      <c r="AD2354" s="568"/>
      <c r="AE2354" s="568"/>
      <c r="AF2354" s="568"/>
      <c r="AG2354" s="2306"/>
      <c r="AH2354" s="564"/>
      <c r="AI2354" s="1457"/>
      <c r="AJ2354" s="1472"/>
    </row>
    <row r="2355" spans="1:36" x14ac:dyDescent="0.25">
      <c r="B2355" s="289" t="s">
        <v>484</v>
      </c>
      <c r="C2355" s="713"/>
      <c r="D2355" s="2212"/>
      <c r="E2355" s="419"/>
      <c r="F2355" s="2212">
        <f t="shared" si="985"/>
        <v>0</v>
      </c>
      <c r="G2355" s="2212">
        <v>37</v>
      </c>
      <c r="H2355" s="2256"/>
      <c r="I2355" s="2212"/>
      <c r="J2355" s="2212"/>
      <c r="K2355" s="2212"/>
      <c r="L2355" s="2212"/>
      <c r="M2355" s="2212"/>
      <c r="N2355" s="2212"/>
      <c r="O2355" s="2212"/>
      <c r="P2355" s="2212"/>
      <c r="Q2355" s="568"/>
      <c r="R2355" s="568"/>
      <c r="S2355" s="568"/>
      <c r="T2355" s="568"/>
      <c r="U2355" s="568"/>
      <c r="V2355" s="568"/>
      <c r="W2355" s="568"/>
      <c r="X2355" s="568"/>
      <c r="Y2355" s="1067"/>
      <c r="Z2355" s="568"/>
      <c r="AA2355" s="1088"/>
      <c r="AB2355" s="568"/>
      <c r="AC2355" s="568"/>
      <c r="AD2355" s="568"/>
      <c r="AE2355" s="568"/>
      <c r="AF2355" s="568"/>
      <c r="AG2355" s="2306"/>
      <c r="AH2355" s="564"/>
      <c r="AI2355" s="1457"/>
      <c r="AJ2355" s="1472"/>
    </row>
    <row r="2356" spans="1:36" ht="30" x14ac:dyDescent="0.25">
      <c r="A2356" s="239">
        <v>1</v>
      </c>
      <c r="B2356" s="295" t="s">
        <v>125</v>
      </c>
      <c r="C2356" s="713"/>
      <c r="D2356" s="2212"/>
      <c r="E2356" s="419">
        <v>4000</v>
      </c>
      <c r="F2356" s="2212">
        <f t="shared" si="985"/>
        <v>2667</v>
      </c>
      <c r="G2356" s="2212">
        <v>2689</v>
      </c>
      <c r="H2356" s="2256">
        <f>G2356/F2356*100</f>
        <v>100.824896887889</v>
      </c>
      <c r="I2356" s="2212"/>
      <c r="J2356" s="2212"/>
      <c r="K2356" s="2212"/>
      <c r="L2356" s="2212"/>
      <c r="M2356" s="2212"/>
      <c r="N2356" s="2212"/>
      <c r="O2356" s="2212"/>
      <c r="P2356" s="2212"/>
      <c r="Q2356" s="568"/>
      <c r="R2356" s="568"/>
      <c r="S2356" s="568"/>
      <c r="T2356" s="568"/>
      <c r="U2356" s="568"/>
      <c r="V2356" s="568"/>
      <c r="W2356" s="568"/>
      <c r="X2356" s="568"/>
      <c r="Y2356" s="1067"/>
      <c r="Z2356" s="568"/>
      <c r="AA2356" s="1088"/>
      <c r="AB2356" s="568"/>
      <c r="AC2356" s="568"/>
      <c r="AD2356" s="568"/>
      <c r="AE2356" s="568"/>
      <c r="AF2356" s="568"/>
      <c r="AG2356" s="2306"/>
      <c r="AH2356" s="564"/>
      <c r="AI2356" s="1457"/>
      <c r="AJ2356" s="1472"/>
    </row>
    <row r="2357" spans="1:36" ht="45" x14ac:dyDescent="0.25">
      <c r="B2357" s="295" t="s">
        <v>499</v>
      </c>
      <c r="C2357" s="713"/>
      <c r="D2357" s="2212"/>
      <c r="E2357" s="419"/>
      <c r="F2357" s="2212">
        <f t="shared" si="985"/>
        <v>0</v>
      </c>
      <c r="G2357" s="2212">
        <v>32</v>
      </c>
      <c r="H2357" s="2256"/>
      <c r="I2357" s="2212"/>
      <c r="J2357" s="2212"/>
      <c r="K2357" s="2212"/>
      <c r="L2357" s="2212"/>
      <c r="M2357" s="2212"/>
      <c r="N2357" s="2212"/>
      <c r="O2357" s="2212"/>
      <c r="P2357" s="2212"/>
      <c r="Q2357" s="568"/>
      <c r="R2357" s="568"/>
      <c r="S2357" s="568"/>
      <c r="T2357" s="568"/>
      <c r="U2357" s="568"/>
      <c r="V2357" s="568"/>
      <c r="W2357" s="568"/>
      <c r="X2357" s="568"/>
      <c r="Y2357" s="1067"/>
      <c r="Z2357" s="568"/>
      <c r="AA2357" s="1088"/>
      <c r="AB2357" s="568"/>
      <c r="AC2357" s="568"/>
      <c r="AD2357" s="568"/>
      <c r="AE2357" s="568"/>
      <c r="AF2357" s="568"/>
      <c r="AG2357" s="2306"/>
      <c r="AH2357" s="564"/>
      <c r="AI2357" s="1457"/>
      <c r="AJ2357" s="1472"/>
    </row>
    <row r="2358" spans="1:36" s="2711" customFormat="1" x14ac:dyDescent="0.25">
      <c r="B2358" s="295" t="s">
        <v>116</v>
      </c>
      <c r="C2358" s="713"/>
      <c r="D2358" s="2212"/>
      <c r="E2358" s="419">
        <v>500</v>
      </c>
      <c r="F2358" s="2212">
        <f t="shared" si="985"/>
        <v>333</v>
      </c>
      <c r="G2358" s="2212">
        <v>758</v>
      </c>
      <c r="H2358" s="2256">
        <f>G2358/F2358*100</f>
        <v>227.62762762762762</v>
      </c>
      <c r="I2358" s="2212"/>
      <c r="J2358" s="2212"/>
      <c r="K2358" s="2212"/>
      <c r="L2358" s="2212"/>
      <c r="M2358" s="2212"/>
      <c r="N2358" s="2212"/>
      <c r="O2358" s="2212"/>
      <c r="P2358" s="2212"/>
      <c r="Q2358" s="568"/>
      <c r="R2358" s="568"/>
      <c r="S2358" s="568"/>
      <c r="T2358" s="568"/>
      <c r="U2358" s="568"/>
      <c r="V2358" s="568"/>
      <c r="W2358" s="568"/>
      <c r="X2358" s="568"/>
      <c r="Y2358" s="1067"/>
      <c r="Z2358" s="568"/>
      <c r="AA2358" s="1088"/>
      <c r="AB2358" s="568"/>
      <c r="AC2358" s="568"/>
      <c r="AD2358" s="568"/>
      <c r="AE2358" s="568"/>
      <c r="AF2358" s="568"/>
      <c r="AG2358" s="2306"/>
      <c r="AH2358" s="564"/>
      <c r="AI2358" s="1457"/>
      <c r="AJ2358" s="1472"/>
    </row>
    <row r="2359" spans="1:36" x14ac:dyDescent="0.25">
      <c r="B2359" s="295" t="s">
        <v>70</v>
      </c>
      <c r="C2359" s="714"/>
      <c r="D2359" s="2212"/>
      <c r="E2359" s="419">
        <v>7000</v>
      </c>
      <c r="F2359" s="2212">
        <f t="shared" si="985"/>
        <v>4667</v>
      </c>
      <c r="G2359" s="2212">
        <v>7772</v>
      </c>
      <c r="H2359" s="2256">
        <f>G2359/F2359*100</f>
        <v>166.53096207413756</v>
      </c>
      <c r="I2359" s="2212"/>
      <c r="J2359" s="2212"/>
      <c r="K2359" s="2212"/>
      <c r="L2359" s="2212"/>
      <c r="M2359" s="2212"/>
      <c r="N2359" s="2212"/>
      <c r="O2359" s="2212"/>
      <c r="P2359" s="2212"/>
      <c r="Q2359" s="568"/>
      <c r="R2359" s="568"/>
      <c r="S2359" s="568"/>
      <c r="T2359" s="568"/>
      <c r="U2359" s="568"/>
      <c r="V2359" s="568"/>
      <c r="W2359" s="568"/>
      <c r="X2359" s="568"/>
      <c r="Y2359" s="1067"/>
      <c r="Z2359" s="568"/>
      <c r="AA2359" s="1088"/>
      <c r="AB2359" s="568"/>
      <c r="AC2359" s="568"/>
      <c r="AD2359" s="568"/>
      <c r="AE2359" s="568"/>
      <c r="AF2359" s="568"/>
      <c r="AG2359" s="2306"/>
      <c r="AH2359" s="564"/>
      <c r="AI2359" s="1457"/>
      <c r="AJ2359" s="1472"/>
    </row>
    <row r="2360" spans="1:36" ht="12.75" customHeight="1" x14ac:dyDescent="0.25">
      <c r="A2360" s="239">
        <v>1</v>
      </c>
      <c r="B2360" s="295" t="s">
        <v>492</v>
      </c>
      <c r="C2360" s="714"/>
      <c r="D2360" s="2212"/>
      <c r="E2360" s="419"/>
      <c r="F2360" s="2212">
        <f t="shared" si="985"/>
        <v>0</v>
      </c>
      <c r="G2360" s="2212">
        <v>113</v>
      </c>
      <c r="H2360" s="2256"/>
      <c r="I2360" s="2212"/>
      <c r="J2360" s="2212"/>
      <c r="K2360" s="2212"/>
      <c r="L2360" s="2212"/>
      <c r="M2360" s="2212"/>
      <c r="N2360" s="2212"/>
      <c r="O2360" s="2212"/>
      <c r="P2360" s="2212"/>
      <c r="Q2360" s="568"/>
      <c r="R2360" s="568"/>
      <c r="S2360" s="568"/>
      <c r="T2360" s="568"/>
      <c r="U2360" s="568"/>
      <c r="V2360" s="568"/>
      <c r="W2360" s="568"/>
      <c r="X2360" s="568"/>
      <c r="Y2360" s="1067"/>
      <c r="Z2360" s="568"/>
      <c r="AA2360" s="1088"/>
      <c r="AB2360" s="568"/>
      <c r="AC2360" s="568"/>
      <c r="AD2360" s="568"/>
      <c r="AE2360" s="568"/>
      <c r="AF2360" s="568"/>
      <c r="AG2360" s="2306"/>
      <c r="AH2360" s="564"/>
      <c r="AI2360" s="1457"/>
      <c r="AJ2360" s="1472"/>
    </row>
    <row r="2361" spans="1:36" ht="30" x14ac:dyDescent="0.25">
      <c r="B2361" s="295" t="s">
        <v>375</v>
      </c>
      <c r="C2361" s="713"/>
      <c r="D2361" s="2212"/>
      <c r="E2361" s="419">
        <v>8800</v>
      </c>
      <c r="F2361" s="213">
        <f t="shared" si="985"/>
        <v>5867</v>
      </c>
      <c r="G2361" s="2212">
        <v>5962</v>
      </c>
      <c r="H2361" s="1406">
        <f>G2361/F2361*100</f>
        <v>101.61922618033066</v>
      </c>
      <c r="I2361" s="2212"/>
      <c r="J2361" s="2212"/>
      <c r="K2361" s="2212"/>
      <c r="L2361" s="2212"/>
      <c r="M2361" s="2212"/>
      <c r="N2361" s="2212"/>
      <c r="O2361" s="2212"/>
      <c r="P2361" s="2212"/>
      <c r="Q2361" s="568"/>
      <c r="R2361" s="568"/>
      <c r="S2361" s="568"/>
      <c r="T2361" s="568"/>
      <c r="U2361" s="568"/>
      <c r="V2361" s="568"/>
      <c r="W2361" s="568"/>
      <c r="X2361" s="568"/>
      <c r="Y2361" s="1067"/>
      <c r="Z2361" s="568"/>
      <c r="AA2361" s="1088"/>
      <c r="AB2361" s="568"/>
      <c r="AC2361" s="568"/>
      <c r="AD2361" s="568"/>
      <c r="AE2361" s="568"/>
      <c r="AF2361" s="568"/>
      <c r="AG2361" s="2306"/>
      <c r="AH2361" s="564"/>
      <c r="AI2361" s="1457"/>
      <c r="AJ2361" s="1472"/>
    </row>
    <row r="2362" spans="1:36" ht="35.25" customHeight="1" x14ac:dyDescent="0.25">
      <c r="B2362" s="295" t="s">
        <v>495</v>
      </c>
      <c r="C2362" s="713"/>
      <c r="D2362" s="2212"/>
      <c r="E2362" s="419"/>
      <c r="F2362" s="213">
        <f t="shared" si="985"/>
        <v>0</v>
      </c>
      <c r="G2362" s="2212">
        <v>232</v>
      </c>
      <c r="H2362" s="1406"/>
      <c r="I2362" s="2212"/>
      <c r="J2362" s="2212"/>
      <c r="K2362" s="2212"/>
      <c r="L2362" s="2212"/>
      <c r="M2362" s="2212"/>
      <c r="N2362" s="2212"/>
      <c r="O2362" s="2212"/>
      <c r="P2362" s="2212"/>
      <c r="Q2362" s="568"/>
      <c r="R2362" s="568"/>
      <c r="S2362" s="568"/>
      <c r="T2362" s="568"/>
      <c r="U2362" s="568"/>
      <c r="V2362" s="568"/>
      <c r="W2362" s="568"/>
      <c r="X2362" s="568"/>
      <c r="Y2362" s="1067"/>
      <c r="Z2362" s="568"/>
      <c r="AA2362" s="1088"/>
      <c r="AB2362" s="568"/>
      <c r="AC2362" s="568"/>
      <c r="AD2362" s="568"/>
      <c r="AE2362" s="568"/>
      <c r="AF2362" s="568"/>
      <c r="AG2362" s="2306"/>
      <c r="AH2362" s="564"/>
      <c r="AI2362" s="1457"/>
      <c r="AJ2362" s="1472"/>
    </row>
    <row r="2363" spans="1:36" ht="60" x14ac:dyDescent="0.25">
      <c r="A2363" s="239">
        <v>1</v>
      </c>
      <c r="B2363" s="295" t="s">
        <v>429</v>
      </c>
      <c r="C2363" s="714"/>
      <c r="D2363" s="2212"/>
      <c r="E2363" s="419">
        <v>12965</v>
      </c>
      <c r="F2363" s="2212">
        <f t="shared" si="985"/>
        <v>8643</v>
      </c>
      <c r="G2363" s="2212">
        <v>21271</v>
      </c>
      <c r="H2363" s="2256">
        <f>G2363/F2363*100</f>
        <v>246.10667592271201</v>
      </c>
      <c r="I2363" s="2212"/>
      <c r="J2363" s="2212"/>
      <c r="K2363" s="2212"/>
      <c r="L2363" s="2212"/>
      <c r="M2363" s="2212"/>
      <c r="N2363" s="2212"/>
      <c r="O2363" s="2212"/>
      <c r="P2363" s="2212"/>
      <c r="Q2363" s="568"/>
      <c r="R2363" s="568"/>
      <c r="S2363" s="568"/>
      <c r="T2363" s="568"/>
      <c r="U2363" s="568"/>
      <c r="V2363" s="568"/>
      <c r="W2363" s="568"/>
      <c r="X2363" s="568"/>
      <c r="Y2363" s="1067"/>
      <c r="Z2363" s="568"/>
      <c r="AA2363" s="1088"/>
      <c r="AB2363" s="568"/>
      <c r="AC2363" s="568"/>
      <c r="AD2363" s="568"/>
      <c r="AE2363" s="568"/>
      <c r="AF2363" s="568"/>
      <c r="AG2363" s="2306"/>
      <c r="AH2363" s="564"/>
      <c r="AI2363" s="1457"/>
      <c r="AJ2363" s="1472"/>
    </row>
    <row r="2364" spans="1:36" ht="62.25" customHeight="1" x14ac:dyDescent="0.25">
      <c r="B2364" s="295" t="s">
        <v>489</v>
      </c>
      <c r="C2364" s="714"/>
      <c r="D2364" s="2212"/>
      <c r="E2364" s="419"/>
      <c r="F2364" s="2212">
        <f t="shared" si="985"/>
        <v>0</v>
      </c>
      <c r="G2364" s="2212">
        <v>3847</v>
      </c>
      <c r="H2364" s="2256"/>
      <c r="I2364" s="2212"/>
      <c r="J2364" s="2212"/>
      <c r="K2364" s="2212"/>
      <c r="L2364" s="2212"/>
      <c r="M2364" s="2212"/>
      <c r="N2364" s="2212"/>
      <c r="O2364" s="2212"/>
      <c r="P2364" s="2212"/>
      <c r="Q2364" s="568"/>
      <c r="R2364" s="568"/>
      <c r="S2364" s="568"/>
      <c r="T2364" s="568"/>
      <c r="U2364" s="568"/>
      <c r="V2364" s="568"/>
      <c r="W2364" s="568"/>
      <c r="X2364" s="568"/>
      <c r="Y2364" s="1067"/>
      <c r="Z2364" s="568"/>
      <c r="AA2364" s="1088"/>
      <c r="AB2364" s="568"/>
      <c r="AC2364" s="568"/>
      <c r="AD2364" s="568"/>
      <c r="AE2364" s="568"/>
      <c r="AF2364" s="568"/>
      <c r="AG2364" s="2306"/>
      <c r="AH2364" s="564"/>
      <c r="AI2364" s="1457"/>
      <c r="AJ2364" s="1472"/>
    </row>
    <row r="2365" spans="1:36" ht="30" x14ac:dyDescent="0.25">
      <c r="A2365" s="239">
        <v>1</v>
      </c>
      <c r="B2365" s="295" t="s">
        <v>423</v>
      </c>
      <c r="C2365" s="713"/>
      <c r="D2365" s="2212"/>
      <c r="E2365" s="419">
        <v>500</v>
      </c>
      <c r="F2365" s="2212">
        <f t="shared" si="985"/>
        <v>333</v>
      </c>
      <c r="G2365" s="2212">
        <v>556</v>
      </c>
      <c r="H2365" s="2256">
        <f>G2365/F2365*100</f>
        <v>166.96696696696696</v>
      </c>
      <c r="I2365" s="2212"/>
      <c r="J2365" s="2212"/>
      <c r="K2365" s="2212"/>
      <c r="L2365" s="2212"/>
      <c r="M2365" s="2212"/>
      <c r="N2365" s="2212"/>
      <c r="O2365" s="2212"/>
      <c r="P2365" s="2212"/>
      <c r="Q2365" s="568"/>
      <c r="R2365" s="568"/>
      <c r="S2365" s="568"/>
      <c r="T2365" s="568"/>
      <c r="U2365" s="568"/>
      <c r="V2365" s="568"/>
      <c r="W2365" s="568"/>
      <c r="X2365" s="568"/>
      <c r="Y2365" s="1067"/>
      <c r="Z2365" s="568"/>
      <c r="AA2365" s="1088"/>
      <c r="AB2365" s="568"/>
      <c r="AC2365" s="568"/>
      <c r="AD2365" s="568"/>
      <c r="AE2365" s="568"/>
      <c r="AF2365" s="568"/>
      <c r="AG2365" s="2306"/>
      <c r="AH2365" s="564"/>
      <c r="AI2365" s="1457"/>
      <c r="AJ2365" s="1472"/>
    </row>
    <row r="2366" spans="1:36" x14ac:dyDescent="0.25">
      <c r="B2366" s="295" t="s">
        <v>121</v>
      </c>
      <c r="C2366" s="715"/>
      <c r="D2366" s="2256"/>
      <c r="E2366" s="420">
        <v>200</v>
      </c>
      <c r="F2366" s="2256">
        <f t="shared" si="985"/>
        <v>133</v>
      </c>
      <c r="G2366" s="2256">
        <v>12</v>
      </c>
      <c r="H2366" s="2256">
        <f>G2366/F2366*100</f>
        <v>9.0225563909774422</v>
      </c>
      <c r="I2366" s="2256"/>
      <c r="J2366" s="2256"/>
      <c r="K2366" s="2256"/>
      <c r="L2366" s="2256"/>
      <c r="M2366" s="2256"/>
      <c r="N2366" s="2256"/>
      <c r="O2366" s="2256"/>
      <c r="P2366" s="2256"/>
      <c r="Q2366" s="569"/>
      <c r="R2366" s="569"/>
      <c r="S2366" s="569"/>
      <c r="T2366" s="569"/>
      <c r="U2366" s="569"/>
      <c r="V2366" s="569"/>
      <c r="W2366" s="569"/>
      <c r="X2366" s="569"/>
      <c r="Y2366" s="1214"/>
      <c r="Z2366" s="569"/>
      <c r="AA2366" s="1504"/>
      <c r="AB2366" s="569"/>
      <c r="AC2366" s="569"/>
      <c r="AD2366" s="569"/>
      <c r="AE2366" s="569"/>
      <c r="AF2366" s="569"/>
      <c r="AG2366" s="2312"/>
      <c r="AH2366" s="1200"/>
      <c r="AI2366" s="1457"/>
      <c r="AJ2366" s="1472"/>
    </row>
    <row r="2367" spans="1:36" x14ac:dyDescent="0.25">
      <c r="A2367" s="239">
        <v>1</v>
      </c>
      <c r="B2367" s="295" t="s">
        <v>90</v>
      </c>
      <c r="C2367" s="977"/>
      <c r="D2367" s="2256"/>
      <c r="E2367" s="420">
        <v>200</v>
      </c>
      <c r="F2367" s="219">
        <f t="shared" si="985"/>
        <v>133</v>
      </c>
      <c r="G2367" s="2256">
        <v>54</v>
      </c>
      <c r="H2367" s="1406">
        <f>G2367/F2367*100</f>
        <v>40.601503759398497</v>
      </c>
      <c r="I2367" s="2256"/>
      <c r="J2367" s="2256"/>
      <c r="K2367" s="2256"/>
      <c r="L2367" s="2256"/>
      <c r="M2367" s="2256"/>
      <c r="N2367" s="2256"/>
      <c r="O2367" s="2256"/>
      <c r="P2367" s="2256"/>
      <c r="Q2367" s="569"/>
      <c r="R2367" s="569"/>
      <c r="S2367" s="569"/>
      <c r="T2367" s="569"/>
      <c r="U2367" s="569"/>
      <c r="V2367" s="569"/>
      <c r="W2367" s="569"/>
      <c r="X2367" s="569"/>
      <c r="Y2367" s="1214"/>
      <c r="Z2367" s="569"/>
      <c r="AA2367" s="1504"/>
      <c r="AB2367" s="569"/>
      <c r="AC2367" s="569"/>
      <c r="AD2367" s="569"/>
      <c r="AE2367" s="569"/>
      <c r="AF2367" s="569"/>
      <c r="AG2367" s="2312"/>
      <c r="AH2367" s="1200"/>
      <c r="AI2367" s="1457"/>
      <c r="AJ2367" s="1472"/>
    </row>
    <row r="2368" spans="1:36" ht="30" x14ac:dyDescent="0.25">
      <c r="A2368" s="239">
        <v>1</v>
      </c>
      <c r="B2368" s="295" t="s">
        <v>371</v>
      </c>
      <c r="C2368" s="715"/>
      <c r="D2368" s="2256"/>
      <c r="E2368" s="420">
        <v>3000</v>
      </c>
      <c r="F2368" s="219">
        <f t="shared" si="985"/>
        <v>2000</v>
      </c>
      <c r="G2368" s="2256">
        <v>1146</v>
      </c>
      <c r="H2368" s="1406">
        <f>G2368/F2368*100</f>
        <v>57.3</v>
      </c>
      <c r="I2368" s="2256"/>
      <c r="J2368" s="2256"/>
      <c r="K2368" s="2256"/>
      <c r="L2368" s="2256"/>
      <c r="M2368" s="2256"/>
      <c r="N2368" s="2256"/>
      <c r="O2368" s="2256"/>
      <c r="P2368" s="2256"/>
      <c r="Q2368" s="569"/>
      <c r="R2368" s="569"/>
      <c r="S2368" s="569"/>
      <c r="T2368" s="569"/>
      <c r="U2368" s="569"/>
      <c r="V2368" s="569"/>
      <c r="W2368" s="569"/>
      <c r="X2368" s="569"/>
      <c r="Y2368" s="1214"/>
      <c r="Z2368" s="569"/>
      <c r="AA2368" s="1504"/>
      <c r="AB2368" s="569"/>
      <c r="AC2368" s="569"/>
      <c r="AD2368" s="569"/>
      <c r="AE2368" s="569"/>
      <c r="AF2368" s="569"/>
      <c r="AG2368" s="2312"/>
      <c r="AH2368" s="1200"/>
      <c r="AI2368" s="1457"/>
      <c r="AJ2368" s="1472"/>
    </row>
    <row r="2369" spans="1:36" x14ac:dyDescent="0.25">
      <c r="A2369" s="239">
        <v>1</v>
      </c>
      <c r="B2369" s="295" t="s">
        <v>193</v>
      </c>
      <c r="C2369" s="715"/>
      <c r="D2369" s="2256"/>
      <c r="E2369" s="420">
        <v>3000</v>
      </c>
      <c r="F2369" s="219">
        <f t="shared" si="985"/>
        <v>2000</v>
      </c>
      <c r="G2369" s="2256">
        <v>5105</v>
      </c>
      <c r="H2369" s="1406">
        <f>G2369/F2369*100</f>
        <v>255.25000000000003</v>
      </c>
      <c r="I2369" s="2256"/>
      <c r="J2369" s="2256"/>
      <c r="K2369" s="2256"/>
      <c r="L2369" s="2256"/>
      <c r="M2369" s="2256"/>
      <c r="N2369" s="2256"/>
      <c r="O2369" s="2256"/>
      <c r="P2369" s="2256"/>
      <c r="Q2369" s="569"/>
      <c r="R2369" s="569"/>
      <c r="S2369" s="569"/>
      <c r="T2369" s="569"/>
      <c r="U2369" s="569"/>
      <c r="V2369" s="569"/>
      <c r="W2369" s="569"/>
      <c r="X2369" s="569"/>
      <c r="Y2369" s="1214"/>
      <c r="Z2369" s="569"/>
      <c r="AA2369" s="1504"/>
      <c r="AB2369" s="569"/>
      <c r="AC2369" s="569"/>
      <c r="AD2369" s="569"/>
      <c r="AE2369" s="569"/>
      <c r="AF2369" s="569"/>
      <c r="AG2369" s="2312"/>
      <c r="AH2369" s="1200"/>
      <c r="AI2369" s="1457"/>
      <c r="AJ2369" s="1472"/>
    </row>
    <row r="2370" spans="1:36" ht="15.75" thickBot="1" x14ac:dyDescent="0.3">
      <c r="A2370" s="239">
        <v>1</v>
      </c>
      <c r="B2370" s="2320" t="s">
        <v>138</v>
      </c>
      <c r="C2370" s="2321"/>
      <c r="D2370" s="2315"/>
      <c r="E2370" s="517"/>
      <c r="F2370" s="517"/>
      <c r="G2370" s="517"/>
      <c r="H2370" s="392"/>
      <c r="I2370" s="2315"/>
      <c r="J2370" s="2315"/>
      <c r="K2370" s="2315"/>
      <c r="L2370" s="2315"/>
      <c r="M2370" s="2315"/>
      <c r="N2370" s="2315"/>
      <c r="O2370" s="2315"/>
      <c r="P2370" s="2315"/>
      <c r="Q2370" s="573">
        <f t="shared" ref="Q2370:AF2370" si="986">Q2348+Q2342</f>
        <v>159092.60074999998</v>
      </c>
      <c r="R2370" s="573">
        <f t="shared" ref="R2370:S2370" si="987">R2348+R2342</f>
        <v>159092.60074999998</v>
      </c>
      <c r="S2370" s="573">
        <f t="shared" si="987"/>
        <v>159092.60074999998</v>
      </c>
      <c r="T2370" s="573">
        <f t="shared" ref="T2370:U2370" si="988">T2348+T2342</f>
        <v>159092.60074999998</v>
      </c>
      <c r="U2370" s="573">
        <f t="shared" si="988"/>
        <v>159092.60074999998</v>
      </c>
      <c r="V2370" s="573">
        <f t="shared" ref="V2370:W2370" si="989">V2348+V2342</f>
        <v>159092.60074999998</v>
      </c>
      <c r="W2370" s="573">
        <f t="shared" si="989"/>
        <v>159092.60074999998</v>
      </c>
      <c r="X2370" s="573">
        <f t="shared" ref="X2370" si="990">X2348+X2342</f>
        <v>163946.81079291928</v>
      </c>
      <c r="Y2370" s="1216">
        <f t="shared" si="986"/>
        <v>107032.57584191719</v>
      </c>
      <c r="Z2370" s="573">
        <f t="shared" si="986"/>
        <v>153400.35186000002</v>
      </c>
      <c r="AA2370" s="1090">
        <f t="shared" si="986"/>
        <v>0</v>
      </c>
      <c r="AB2370" s="573">
        <f t="shared" si="986"/>
        <v>6190.115960000001</v>
      </c>
      <c r="AC2370" s="573">
        <f t="shared" si="986"/>
        <v>46367.776018082826</v>
      </c>
      <c r="AD2370" s="573">
        <f t="shared" si="986"/>
        <v>-100.0622</v>
      </c>
      <c r="AE2370" s="573">
        <f t="shared" si="986"/>
        <v>-1.3184100000000001</v>
      </c>
      <c r="AF2370" s="573">
        <f t="shared" si="986"/>
        <v>159589.14941000001</v>
      </c>
      <c r="AG2370" s="1312"/>
      <c r="AH2370" s="1254">
        <f t="shared" ref="AH2370" si="991">AH2348+AH2342</f>
        <v>0</v>
      </c>
      <c r="AI2370" s="1457"/>
      <c r="AJ2370" s="1472"/>
    </row>
    <row r="2371" spans="1:36" ht="15.75" thickBot="1" x14ac:dyDescent="0.3">
      <c r="A2371" s="239">
        <v>1</v>
      </c>
      <c r="B2371" s="2074" t="s">
        <v>407</v>
      </c>
      <c r="C2371" s="2075"/>
      <c r="D2371" s="2074"/>
      <c r="E2371" s="424"/>
      <c r="F2371" s="2074"/>
      <c r="G2371" s="2074"/>
      <c r="H2371" s="2074"/>
      <c r="I2371" s="2074"/>
      <c r="J2371" s="2074"/>
      <c r="K2371" s="2074"/>
      <c r="L2371" s="2074"/>
      <c r="M2371" s="2074"/>
      <c r="N2371" s="2074"/>
      <c r="O2371" s="2074"/>
      <c r="P2371" s="2074"/>
      <c r="Q2371" s="574">
        <f t="shared" ref="Q2371:Y2371" si="992">SUM(Q2370)</f>
        <v>159092.60074999998</v>
      </c>
      <c r="R2371" s="574">
        <f t="shared" si="992"/>
        <v>159092.60074999998</v>
      </c>
      <c r="S2371" s="574">
        <f t="shared" si="992"/>
        <v>159092.60074999998</v>
      </c>
      <c r="T2371" s="574">
        <f t="shared" si="992"/>
        <v>159092.60074999998</v>
      </c>
      <c r="U2371" s="574">
        <f t="shared" si="992"/>
        <v>159092.60074999998</v>
      </c>
      <c r="V2371" s="574">
        <f t="shared" ref="V2371:W2371" si="993">SUM(V2370)</f>
        <v>159092.60074999998</v>
      </c>
      <c r="W2371" s="574">
        <f t="shared" si="993"/>
        <v>159092.60074999998</v>
      </c>
      <c r="X2371" s="574">
        <f t="shared" ref="X2371" si="994">SUM(X2370)</f>
        <v>163946.81079291928</v>
      </c>
      <c r="Y2371" s="1068">
        <f t="shared" si="992"/>
        <v>107032.57584191719</v>
      </c>
      <c r="Z2371" s="574">
        <f t="shared" ref="Z2371:AF2371" si="995">SUM(Z2370)</f>
        <v>153400.35186000002</v>
      </c>
      <c r="AA2371" s="1093">
        <f t="shared" si="995"/>
        <v>0</v>
      </c>
      <c r="AB2371" s="277">
        <f>SUM(AB2370)</f>
        <v>6190.115960000001</v>
      </c>
      <c r="AC2371" s="574">
        <f t="shared" si="995"/>
        <v>46367.776018082826</v>
      </c>
      <c r="AD2371" s="574">
        <f t="shared" si="995"/>
        <v>-100.0622</v>
      </c>
      <c r="AE2371" s="574">
        <f t="shared" si="995"/>
        <v>-1.3184100000000001</v>
      </c>
      <c r="AF2371" s="574">
        <f t="shared" si="995"/>
        <v>159589.14941000001</v>
      </c>
      <c r="AG2371" s="2318"/>
      <c r="AH2371" s="1202">
        <f t="shared" ref="AH2371" si="996">SUM(AH2370)</f>
        <v>0</v>
      </c>
      <c r="AI2371" s="1457"/>
      <c r="AJ2371" s="1472"/>
    </row>
    <row r="2372" spans="1:36" ht="31.5" x14ac:dyDescent="0.25">
      <c r="A2372" s="239">
        <v>1</v>
      </c>
      <c r="B2372" s="2291" t="s">
        <v>558</v>
      </c>
      <c r="C2372" s="2302"/>
      <c r="D2372" s="2303"/>
      <c r="E2372" s="467"/>
      <c r="F2372" s="2303"/>
      <c r="G2372" s="2303"/>
      <c r="H2372" s="2303"/>
      <c r="I2372" s="2303"/>
      <c r="J2372" s="2303"/>
      <c r="K2372" s="2303"/>
      <c r="L2372" s="2303"/>
      <c r="M2372" s="2303"/>
      <c r="N2372" s="2303"/>
      <c r="O2372" s="2303"/>
      <c r="P2372" s="2303"/>
      <c r="Q2372" s="567"/>
      <c r="R2372" s="567"/>
      <c r="S2372" s="567"/>
      <c r="T2372" s="567"/>
      <c r="U2372" s="567"/>
      <c r="V2372" s="567"/>
      <c r="W2372" s="567"/>
      <c r="X2372" s="567"/>
      <c r="Y2372" s="1066"/>
      <c r="Z2372" s="567"/>
      <c r="AA2372" s="1091"/>
      <c r="AB2372" s="567"/>
      <c r="AC2372" s="567"/>
      <c r="AD2372" s="567"/>
      <c r="AE2372" s="567"/>
      <c r="AF2372" s="567"/>
      <c r="AG2372" s="2304"/>
      <c r="AH2372" s="610"/>
      <c r="AI2372" s="1457"/>
      <c r="AJ2372" s="1472"/>
    </row>
    <row r="2373" spans="1:36" x14ac:dyDescent="0.25">
      <c r="A2373" s="239">
        <v>1</v>
      </c>
      <c r="B2373" s="2305" t="s">
        <v>14</v>
      </c>
      <c r="C2373" s="2305"/>
      <c r="D2373" s="2212"/>
      <c r="E2373" s="394"/>
      <c r="F2373" s="2212"/>
      <c r="G2373" s="2212"/>
      <c r="H2373" s="2212"/>
      <c r="I2373" s="2212"/>
      <c r="J2373" s="2212"/>
      <c r="K2373" s="2212"/>
      <c r="L2373" s="2212"/>
      <c r="M2373" s="2212"/>
      <c r="N2373" s="2212"/>
      <c r="O2373" s="2212"/>
      <c r="P2373" s="2212"/>
      <c r="Q2373" s="568"/>
      <c r="R2373" s="568"/>
      <c r="S2373" s="568"/>
      <c r="T2373" s="568"/>
      <c r="U2373" s="568"/>
      <c r="V2373" s="568"/>
      <c r="W2373" s="568"/>
      <c r="X2373" s="568"/>
      <c r="Y2373" s="1067"/>
      <c r="Z2373" s="568"/>
      <c r="AA2373" s="1088"/>
      <c r="AB2373" s="568"/>
      <c r="AC2373" s="568"/>
      <c r="AD2373" s="568"/>
      <c r="AE2373" s="568"/>
      <c r="AF2373" s="568"/>
      <c r="AG2373" s="2306"/>
      <c r="AH2373" s="564"/>
      <c r="AI2373" s="1457"/>
      <c r="AJ2373" s="1472"/>
    </row>
    <row r="2374" spans="1:36" x14ac:dyDescent="0.25">
      <c r="A2374" s="239">
        <v>1</v>
      </c>
      <c r="B2374" s="2292" t="s">
        <v>136</v>
      </c>
      <c r="C2374" s="2293"/>
      <c r="D2374" s="2212"/>
      <c r="E2374" s="394">
        <f>SUM(E2375:E2375)</f>
        <v>50</v>
      </c>
      <c r="F2374" s="213">
        <f>SUM(F2375:F2375)</f>
        <v>33</v>
      </c>
      <c r="G2374" s="213">
        <f>SUM(G2375:G2375)</f>
        <v>0</v>
      </c>
      <c r="H2374" s="2212">
        <f>G2374/F2374*100</f>
        <v>0</v>
      </c>
      <c r="I2374" s="2212"/>
      <c r="J2374" s="2212"/>
      <c r="K2374" s="2212"/>
      <c r="L2374" s="2212"/>
      <c r="M2374" s="2212"/>
      <c r="N2374" s="2212"/>
      <c r="O2374" s="2212"/>
      <c r="P2374" s="2212"/>
      <c r="Q2374" s="568">
        <v>134.4915</v>
      </c>
      <c r="R2374" s="568">
        <v>134.4915</v>
      </c>
      <c r="S2374" s="568">
        <v>134.4915</v>
      </c>
      <c r="T2374" s="568">
        <v>134.4915</v>
      </c>
      <c r="U2374" s="568">
        <v>134.4915</v>
      </c>
      <c r="V2374" s="568">
        <v>134.4915</v>
      </c>
      <c r="W2374" s="568">
        <v>134.4915</v>
      </c>
      <c r="X2374" s="568">
        <v>134.4915</v>
      </c>
      <c r="Y2374" s="1067">
        <f t="shared" ref="Y2374" si="997">Q2374/12*$B$4+(R2374-Q2374)/11*7+(S2374-R2374)/10*6+(T2374-S2374)/9*5+(U2374-T2374)/8*4+(V2374-U2374)/7*3+(W2374-V2374)/6*2+(X2374-W2374)/5*1</f>
        <v>89.661000000000001</v>
      </c>
      <c r="Z2374" s="568">
        <f>AF2374-AE2374-AB2374</f>
        <v>0</v>
      </c>
      <c r="AA2374" s="1088"/>
      <c r="AB2374" s="568"/>
      <c r="AC2374" s="568">
        <f>Z2374-Y2374</f>
        <v>-89.661000000000001</v>
      </c>
      <c r="AD2374" s="568"/>
      <c r="AE2374" s="568"/>
      <c r="AF2374" s="568"/>
      <c r="AG2374" s="1292">
        <f>SUM(AG2375:AG2375)</f>
        <v>0</v>
      </c>
      <c r="AH2374" s="564"/>
      <c r="AI2374" s="1457"/>
      <c r="AJ2374" s="1472"/>
    </row>
    <row r="2375" spans="1:36" ht="30" x14ac:dyDescent="0.25">
      <c r="B2375" s="9" t="s">
        <v>233</v>
      </c>
      <c r="C2375" s="1697"/>
      <c r="D2375" s="2303"/>
      <c r="E2375" s="1435">
        <v>50</v>
      </c>
      <c r="F2375" s="219">
        <f t="shared" ref="F2375" si="998">ROUND(E2375/12*$B$4,0)</f>
        <v>33</v>
      </c>
      <c r="G2375" s="1485"/>
      <c r="H2375" s="2212">
        <f>G2375/F2375*100</f>
        <v>0</v>
      </c>
      <c r="I2375" s="2314"/>
      <c r="J2375" s="2314"/>
      <c r="K2375" s="2314"/>
      <c r="L2375" s="2314"/>
      <c r="M2375" s="2314"/>
      <c r="N2375" s="2314"/>
      <c r="O2375" s="2314"/>
      <c r="P2375" s="2314"/>
      <c r="Q2375" s="570"/>
      <c r="R2375" s="570"/>
      <c r="S2375" s="570"/>
      <c r="T2375" s="570"/>
      <c r="U2375" s="570"/>
      <c r="V2375" s="570"/>
      <c r="W2375" s="570"/>
      <c r="X2375" s="570"/>
      <c r="Y2375" s="1217"/>
      <c r="Z2375" s="570"/>
      <c r="AA2375" s="1655"/>
      <c r="AB2375" s="570"/>
      <c r="AC2375" s="570"/>
      <c r="AD2375" s="570"/>
      <c r="AE2375" s="570"/>
      <c r="AF2375" s="570"/>
      <c r="AG2375" s="1434"/>
      <c r="AH2375" s="1201"/>
      <c r="AI2375" s="1457"/>
      <c r="AJ2375" s="1472"/>
    </row>
    <row r="2376" spans="1:36" ht="15.75" thickBot="1" x14ac:dyDescent="0.3">
      <c r="A2376" s="239">
        <v>1</v>
      </c>
      <c r="B2376" s="2320" t="s">
        <v>138</v>
      </c>
      <c r="C2376" s="2321"/>
      <c r="D2376" s="2315"/>
      <c r="E2376" s="393"/>
      <c r="F2376" s="2316"/>
      <c r="G2376" s="2315"/>
      <c r="H2376" s="2296"/>
      <c r="I2376" s="2315"/>
      <c r="J2376" s="2315"/>
      <c r="K2376" s="2315"/>
      <c r="L2376" s="2315"/>
      <c r="M2376" s="2315"/>
      <c r="N2376" s="2315"/>
      <c r="O2376" s="2315"/>
      <c r="P2376" s="2315"/>
      <c r="Q2376" s="573">
        <f t="shared" ref="Q2376:AC2376" si="999">Q2374</f>
        <v>134.4915</v>
      </c>
      <c r="R2376" s="573">
        <f t="shared" ref="R2376:S2376" si="1000">R2374</f>
        <v>134.4915</v>
      </c>
      <c r="S2376" s="573">
        <f t="shared" si="1000"/>
        <v>134.4915</v>
      </c>
      <c r="T2376" s="573">
        <f t="shared" ref="T2376:U2376" si="1001">T2374</f>
        <v>134.4915</v>
      </c>
      <c r="U2376" s="573">
        <f t="shared" si="1001"/>
        <v>134.4915</v>
      </c>
      <c r="V2376" s="573">
        <f t="shared" ref="V2376:W2376" si="1002">V2374</f>
        <v>134.4915</v>
      </c>
      <c r="W2376" s="573">
        <f t="shared" si="1002"/>
        <v>134.4915</v>
      </c>
      <c r="X2376" s="573">
        <f t="shared" ref="X2376" si="1003">X2374</f>
        <v>134.4915</v>
      </c>
      <c r="Y2376" s="1216">
        <f t="shared" si="999"/>
        <v>89.661000000000001</v>
      </c>
      <c r="Z2376" s="573">
        <f t="shared" si="999"/>
        <v>0</v>
      </c>
      <c r="AA2376" s="1090">
        <f t="shared" si="999"/>
        <v>0</v>
      </c>
      <c r="AB2376" s="573">
        <f t="shared" si="999"/>
        <v>0</v>
      </c>
      <c r="AC2376" s="573">
        <f t="shared" si="999"/>
        <v>-89.661000000000001</v>
      </c>
      <c r="AD2376" s="573"/>
      <c r="AE2376" s="573">
        <f>AE2374</f>
        <v>0</v>
      </c>
      <c r="AF2376" s="573">
        <f>AF2374</f>
        <v>0</v>
      </c>
      <c r="AG2376" s="2317"/>
      <c r="AH2376" s="1254">
        <f>AH2374</f>
        <v>0</v>
      </c>
      <c r="AI2376" s="1457"/>
      <c r="AJ2376" s="1472"/>
    </row>
    <row r="2377" spans="1:36" ht="15.75" thickBot="1" x14ac:dyDescent="0.3">
      <c r="A2377" s="239">
        <v>1</v>
      </c>
      <c r="B2377" s="2074" t="s">
        <v>407</v>
      </c>
      <c r="C2377" s="2075"/>
      <c r="D2377" s="2074"/>
      <c r="E2377" s="424"/>
      <c r="F2377" s="2074"/>
      <c r="G2377" s="2074"/>
      <c r="H2377" s="2074"/>
      <c r="I2377" s="2074"/>
      <c r="J2377" s="2074"/>
      <c r="K2377" s="2074"/>
      <c r="L2377" s="2074"/>
      <c r="M2377" s="2074"/>
      <c r="N2377" s="2074"/>
      <c r="O2377" s="2074"/>
      <c r="P2377" s="2074"/>
      <c r="Q2377" s="574">
        <f t="shared" ref="Q2377:Z2377" si="1004">SUM(Q2376)</f>
        <v>134.4915</v>
      </c>
      <c r="R2377" s="574">
        <f t="shared" si="1004"/>
        <v>134.4915</v>
      </c>
      <c r="S2377" s="574">
        <f t="shared" si="1004"/>
        <v>134.4915</v>
      </c>
      <c r="T2377" s="574">
        <f t="shared" si="1004"/>
        <v>134.4915</v>
      </c>
      <c r="U2377" s="574">
        <f t="shared" ref="U2377:V2377" si="1005">SUM(U2376)</f>
        <v>134.4915</v>
      </c>
      <c r="V2377" s="574">
        <f t="shared" si="1005"/>
        <v>134.4915</v>
      </c>
      <c r="W2377" s="574">
        <f t="shared" ref="W2377:X2377" si="1006">SUM(W2376)</f>
        <v>134.4915</v>
      </c>
      <c r="X2377" s="574">
        <f t="shared" si="1006"/>
        <v>134.4915</v>
      </c>
      <c r="Y2377" s="1068">
        <f t="shared" si="1004"/>
        <v>89.661000000000001</v>
      </c>
      <c r="Z2377" s="574">
        <f t="shared" si="1004"/>
        <v>0</v>
      </c>
      <c r="AA2377" s="1093"/>
      <c r="AB2377" s="277"/>
      <c r="AC2377" s="574">
        <f>SUM(AC2376)</f>
        <v>-89.661000000000001</v>
      </c>
      <c r="AD2377" s="574"/>
      <c r="AE2377" s="574">
        <f>SUM(AE2376)</f>
        <v>0</v>
      </c>
      <c r="AF2377" s="574">
        <f>SUM(AF2376)</f>
        <v>0</v>
      </c>
      <c r="AG2377" s="2318"/>
      <c r="AH2377" s="1202">
        <f>SUM(AH2376)</f>
        <v>0</v>
      </c>
      <c r="AI2377" s="1457"/>
      <c r="AJ2377" s="1472"/>
    </row>
    <row r="2378" spans="1:36" ht="31.5" x14ac:dyDescent="0.25">
      <c r="A2378" s="239">
        <v>1</v>
      </c>
      <c r="B2378" s="2291" t="s">
        <v>559</v>
      </c>
      <c r="C2378" s="2302"/>
      <c r="D2378" s="374"/>
      <c r="E2378" s="437"/>
      <c r="F2378" s="374"/>
      <c r="G2378" s="374"/>
      <c r="H2378" s="374"/>
      <c r="I2378" s="374"/>
      <c r="J2378" s="374"/>
      <c r="K2378" s="374"/>
      <c r="L2378" s="374"/>
      <c r="M2378" s="374"/>
      <c r="N2378" s="374"/>
      <c r="O2378" s="374"/>
      <c r="P2378" s="374"/>
      <c r="Q2378" s="567"/>
      <c r="R2378" s="567"/>
      <c r="S2378" s="567"/>
      <c r="T2378" s="567"/>
      <c r="U2378" s="567"/>
      <c r="V2378" s="567"/>
      <c r="W2378" s="567"/>
      <c r="X2378" s="567"/>
      <c r="Y2378" s="1066"/>
      <c r="Z2378" s="567"/>
      <c r="AA2378" s="1091"/>
      <c r="AB2378" s="567"/>
      <c r="AC2378" s="567"/>
      <c r="AD2378" s="567"/>
      <c r="AE2378" s="567"/>
      <c r="AF2378" s="567"/>
      <c r="AG2378" s="1257"/>
      <c r="AH2378" s="610"/>
      <c r="AI2378" s="1457"/>
      <c r="AJ2378" s="1472"/>
    </row>
    <row r="2379" spans="1:36" x14ac:dyDescent="0.25">
      <c r="A2379" s="239">
        <v>1</v>
      </c>
      <c r="B2379" s="803" t="s">
        <v>206</v>
      </c>
      <c r="C2379" s="2322"/>
      <c r="D2379" s="368"/>
      <c r="E2379" s="415"/>
      <c r="F2379" s="368"/>
      <c r="G2379" s="368"/>
      <c r="H2379" s="368"/>
      <c r="I2379" s="368"/>
      <c r="J2379" s="368"/>
      <c r="K2379" s="368"/>
      <c r="L2379" s="368"/>
      <c r="M2379" s="368"/>
      <c r="N2379" s="368"/>
      <c r="O2379" s="368"/>
      <c r="P2379" s="368"/>
      <c r="Q2379" s="568">
        <v>8994.34</v>
      </c>
      <c r="R2379" s="568">
        <v>8994.34</v>
      </c>
      <c r="S2379" s="568">
        <v>8994.34</v>
      </c>
      <c r="T2379" s="568">
        <v>8994.34</v>
      </c>
      <c r="U2379" s="568">
        <v>8994.34</v>
      </c>
      <c r="V2379" s="568">
        <v>8994.34</v>
      </c>
      <c r="W2379" s="568">
        <v>8994.34</v>
      </c>
      <c r="X2379" s="568">
        <v>8994.34</v>
      </c>
      <c r="Y2379" s="1215">
        <f t="shared" ref="Y2379" si="1007">Q2379/12*$B$4+(R2379-Q2379)/11*7+(S2379-R2379)/10*6+(T2379-S2379)/9*5+(U2379-T2379)/8*4+(V2379-U2379)/7*3+(W2379-V2379)/6*2+(X2379-W2379)/5*1</f>
        <v>5996.2266666666665</v>
      </c>
      <c r="Z2379" s="568">
        <f>AF2379-AE2379-AB2379</f>
        <v>11328.713369999999</v>
      </c>
      <c r="AA2379" s="1088"/>
      <c r="AB2379" s="568"/>
      <c r="AC2379" s="568">
        <f>Z2379-Y2379</f>
        <v>5332.486703333333</v>
      </c>
      <c r="AD2379" s="568"/>
      <c r="AE2379" s="568">
        <v>0</v>
      </c>
      <c r="AF2379" s="568">
        <v>11328.713369999999</v>
      </c>
      <c r="AG2379" s="1276"/>
      <c r="AH2379" s="564"/>
      <c r="AI2379" s="1457"/>
      <c r="AJ2379" s="1472"/>
    </row>
    <row r="2380" spans="1:36" ht="29.25" x14ac:dyDescent="0.25">
      <c r="A2380" s="239">
        <v>1</v>
      </c>
      <c r="B2380" s="790" t="s">
        <v>452</v>
      </c>
      <c r="C2380" s="2108"/>
      <c r="D2380" s="368"/>
      <c r="E2380" s="1056">
        <f>E2381+E2384+E2385+E2386</f>
        <v>11000</v>
      </c>
      <c r="F2380" s="368">
        <f>F2381+F2384+F2385+F2386</f>
        <v>7334</v>
      </c>
      <c r="G2380" s="368">
        <f>G2381+G2384+G2385+G2386</f>
        <v>13720</v>
      </c>
      <c r="H2380" s="368">
        <f>G2380/F2380*100</f>
        <v>187.07390237251158</v>
      </c>
      <c r="I2380" s="368"/>
      <c r="J2380" s="368"/>
      <c r="K2380" s="368"/>
      <c r="L2380" s="368"/>
      <c r="M2380" s="368"/>
      <c r="N2380" s="368"/>
      <c r="O2380" s="368"/>
      <c r="P2380" s="368"/>
      <c r="Q2380" s="568"/>
      <c r="R2380" s="568"/>
      <c r="S2380" s="568"/>
      <c r="T2380" s="568"/>
      <c r="U2380" s="568"/>
      <c r="V2380" s="568"/>
      <c r="W2380" s="568"/>
      <c r="X2380" s="568"/>
      <c r="Y2380" s="1067"/>
      <c r="Z2380" s="568"/>
      <c r="AA2380" s="1088"/>
      <c r="AB2380" s="568"/>
      <c r="AC2380" s="568"/>
      <c r="AD2380" s="568"/>
      <c r="AE2380" s="568"/>
      <c r="AF2380" s="568"/>
      <c r="AG2380" s="1276">
        <f>AG2381+AG2384+AG2385+AG2386</f>
        <v>0</v>
      </c>
      <c r="AH2380" s="564"/>
      <c r="AI2380" s="1457"/>
      <c r="AJ2380" s="1472"/>
    </row>
    <row r="2381" spans="1:36" ht="30" x14ac:dyDescent="0.25">
      <c r="A2381" s="239">
        <v>1</v>
      </c>
      <c r="B2381" s="804" t="s">
        <v>441</v>
      </c>
      <c r="C2381" s="2108"/>
      <c r="D2381" s="368"/>
      <c r="E2381" s="1056">
        <f>E2382+E2383</f>
        <v>11000</v>
      </c>
      <c r="F2381" s="368">
        <f>F2382+F2383</f>
        <v>7334</v>
      </c>
      <c r="G2381" s="368">
        <f>G2382+G2383</f>
        <v>13720</v>
      </c>
      <c r="H2381" s="368">
        <f>G2381/F2381*100</f>
        <v>187.07390237251158</v>
      </c>
      <c r="I2381" s="368"/>
      <c r="J2381" s="368"/>
      <c r="K2381" s="368"/>
      <c r="L2381" s="368"/>
      <c r="M2381" s="368"/>
      <c r="N2381" s="368"/>
      <c r="O2381" s="368"/>
      <c r="P2381" s="368"/>
      <c r="Q2381" s="568"/>
      <c r="R2381" s="568"/>
      <c r="S2381" s="568"/>
      <c r="T2381" s="568"/>
      <c r="U2381" s="568"/>
      <c r="V2381" s="568"/>
      <c r="W2381" s="568"/>
      <c r="X2381" s="568"/>
      <c r="Y2381" s="1067"/>
      <c r="Z2381" s="568"/>
      <c r="AA2381" s="1088"/>
      <c r="AB2381" s="568"/>
      <c r="AC2381" s="568"/>
      <c r="AD2381" s="568"/>
      <c r="AE2381" s="568"/>
      <c r="AF2381" s="568"/>
      <c r="AG2381" s="1276">
        <f>AG2382+AG2383</f>
        <v>0</v>
      </c>
      <c r="AH2381" s="564"/>
      <c r="AI2381" s="1457"/>
      <c r="AJ2381" s="1472"/>
    </row>
    <row r="2382" spans="1:36" x14ac:dyDescent="0.25">
      <c r="A2382" s="239">
        <v>1</v>
      </c>
      <c r="B2382" s="4" t="s">
        <v>442</v>
      </c>
      <c r="C2382" s="2108"/>
      <c r="D2382" s="368"/>
      <c r="E2382" s="1165">
        <v>1000</v>
      </c>
      <c r="F2382" s="368">
        <f>ROUND(E2382/12*$B$4,0)</f>
        <v>667</v>
      </c>
      <c r="G2382" s="368">
        <v>601</v>
      </c>
      <c r="H2382" s="368">
        <f>G2382/F2382*100</f>
        <v>90.104947526236884</v>
      </c>
      <c r="I2382" s="368"/>
      <c r="J2382" s="368"/>
      <c r="K2382" s="368"/>
      <c r="L2382" s="368"/>
      <c r="M2382" s="368"/>
      <c r="N2382" s="368"/>
      <c r="O2382" s="368"/>
      <c r="P2382" s="368"/>
      <c r="Q2382" s="568"/>
      <c r="R2382" s="568"/>
      <c r="S2382" s="568"/>
      <c r="T2382" s="568"/>
      <c r="U2382" s="568"/>
      <c r="V2382" s="568"/>
      <c r="W2382" s="568"/>
      <c r="X2382" s="568"/>
      <c r="Y2382" s="1067"/>
      <c r="Z2382" s="568"/>
      <c r="AA2382" s="1088"/>
      <c r="AB2382" s="568"/>
      <c r="AC2382" s="568"/>
      <c r="AD2382" s="568"/>
      <c r="AE2382" s="568"/>
      <c r="AF2382" s="568"/>
      <c r="AG2382" s="1276"/>
      <c r="AH2382" s="564"/>
      <c r="AI2382" s="1457"/>
      <c r="AJ2382" s="1472"/>
    </row>
    <row r="2383" spans="1:36" ht="60" x14ac:dyDescent="0.25">
      <c r="A2383" s="239">
        <v>1</v>
      </c>
      <c r="B2383" s="4" t="s">
        <v>443</v>
      </c>
      <c r="C2383" s="2108"/>
      <c r="D2383" s="368"/>
      <c r="E2383" s="1165">
        <v>10000</v>
      </c>
      <c r="F2383" s="368">
        <f>ROUND(E2383/12*$B$4,0)</f>
        <v>6667</v>
      </c>
      <c r="G2383" s="368">
        <v>13119</v>
      </c>
      <c r="H2383" s="368">
        <f>G2383/F2383*100</f>
        <v>196.77516124193789</v>
      </c>
      <c r="I2383" s="368"/>
      <c r="J2383" s="368"/>
      <c r="K2383" s="368"/>
      <c r="L2383" s="368"/>
      <c r="M2383" s="368"/>
      <c r="N2383" s="368"/>
      <c r="O2383" s="368"/>
      <c r="P2383" s="368"/>
      <c r="Q2383" s="568"/>
      <c r="R2383" s="568"/>
      <c r="S2383" s="568"/>
      <c r="T2383" s="568"/>
      <c r="U2383" s="568"/>
      <c r="V2383" s="568"/>
      <c r="W2383" s="568"/>
      <c r="X2383" s="568"/>
      <c r="Y2383" s="1067"/>
      <c r="Z2383" s="568"/>
      <c r="AA2383" s="1088"/>
      <c r="AB2383" s="568"/>
      <c r="AC2383" s="568"/>
      <c r="AD2383" s="568"/>
      <c r="AE2383" s="568"/>
      <c r="AF2383" s="568"/>
      <c r="AG2383" s="1276"/>
      <c r="AH2383" s="564"/>
      <c r="AI2383" s="1457"/>
      <c r="AJ2383" s="1472"/>
    </row>
    <row r="2384" spans="1:36" ht="75" x14ac:dyDescent="0.25">
      <c r="A2384" s="239">
        <v>1</v>
      </c>
      <c r="B2384" s="4" t="s">
        <v>444</v>
      </c>
      <c r="C2384" s="2108"/>
      <c r="D2384" s="368"/>
      <c r="E2384" s="1056"/>
      <c r="F2384" s="368"/>
      <c r="G2384" s="368"/>
      <c r="H2384" s="368"/>
      <c r="I2384" s="368"/>
      <c r="J2384" s="368"/>
      <c r="K2384" s="368"/>
      <c r="L2384" s="368"/>
      <c r="M2384" s="368"/>
      <c r="N2384" s="368"/>
      <c r="O2384" s="368"/>
      <c r="P2384" s="368"/>
      <c r="Q2384" s="568"/>
      <c r="R2384" s="568"/>
      <c r="S2384" s="568"/>
      <c r="T2384" s="568"/>
      <c r="U2384" s="568"/>
      <c r="V2384" s="568"/>
      <c r="W2384" s="568"/>
      <c r="X2384" s="568"/>
      <c r="Y2384" s="1067"/>
      <c r="Z2384" s="568"/>
      <c r="AA2384" s="1088"/>
      <c r="AB2384" s="568"/>
      <c r="AC2384" s="568"/>
      <c r="AD2384" s="568"/>
      <c r="AE2384" s="568"/>
      <c r="AF2384" s="568"/>
      <c r="AG2384" s="1276"/>
      <c r="AH2384" s="564"/>
      <c r="AI2384" s="1457"/>
      <c r="AJ2384" s="1472"/>
    </row>
    <row r="2385" spans="1:36" ht="45" x14ac:dyDescent="0.25">
      <c r="A2385" s="239">
        <v>1</v>
      </c>
      <c r="B2385" s="805" t="s">
        <v>445</v>
      </c>
      <c r="C2385" s="2108"/>
      <c r="D2385" s="368"/>
      <c r="E2385" s="1164"/>
      <c r="F2385" s="368">
        <f>ROUND(E2385/12*$B$4,0)</f>
        <v>0</v>
      </c>
      <c r="G2385" s="368"/>
      <c r="H2385" s="368"/>
      <c r="I2385" s="368"/>
      <c r="J2385" s="368"/>
      <c r="K2385" s="368"/>
      <c r="L2385" s="368"/>
      <c r="M2385" s="368"/>
      <c r="N2385" s="368"/>
      <c r="O2385" s="368"/>
      <c r="P2385" s="368"/>
      <c r="Q2385" s="568"/>
      <c r="R2385" s="568"/>
      <c r="S2385" s="568"/>
      <c r="T2385" s="568"/>
      <c r="U2385" s="568"/>
      <c r="V2385" s="568"/>
      <c r="W2385" s="568"/>
      <c r="X2385" s="568"/>
      <c r="Y2385" s="1067"/>
      <c r="Z2385" s="568"/>
      <c r="AA2385" s="1088"/>
      <c r="AB2385" s="568"/>
      <c r="AC2385" s="568"/>
      <c r="AD2385" s="568"/>
      <c r="AE2385" s="568"/>
      <c r="AF2385" s="568"/>
      <c r="AG2385" s="1276"/>
      <c r="AH2385" s="564"/>
      <c r="AI2385" s="1457"/>
      <c r="AJ2385" s="1472"/>
    </row>
    <row r="2386" spans="1:36" ht="105" x14ac:dyDescent="0.25">
      <c r="B2386" s="805" t="s">
        <v>626</v>
      </c>
      <c r="C2386" s="2108"/>
      <c r="D2386" s="368"/>
      <c r="E2386" s="1164"/>
      <c r="F2386" s="368">
        <f>E2386/2*2</f>
        <v>0</v>
      </c>
      <c r="G2386" s="368"/>
      <c r="H2386" s="368"/>
      <c r="I2386" s="368"/>
      <c r="J2386" s="368"/>
      <c r="K2386" s="368"/>
      <c r="L2386" s="368"/>
      <c r="M2386" s="368"/>
      <c r="N2386" s="368"/>
      <c r="O2386" s="368"/>
      <c r="P2386" s="368"/>
      <c r="Q2386" s="568"/>
      <c r="R2386" s="568"/>
      <c r="S2386" s="568"/>
      <c r="T2386" s="568"/>
      <c r="U2386" s="568"/>
      <c r="V2386" s="568"/>
      <c r="W2386" s="568"/>
      <c r="X2386" s="568"/>
      <c r="Y2386" s="1067"/>
      <c r="Z2386" s="568"/>
      <c r="AA2386" s="1088"/>
      <c r="AB2386" s="568"/>
      <c r="AC2386" s="568"/>
      <c r="AD2386" s="568"/>
      <c r="AE2386" s="568"/>
      <c r="AF2386" s="568"/>
      <c r="AG2386" s="1276"/>
      <c r="AH2386" s="564"/>
      <c r="AI2386" s="1457"/>
      <c r="AJ2386" s="1472"/>
    </row>
    <row r="2387" spans="1:36" ht="29.25" x14ac:dyDescent="0.25">
      <c r="A2387" s="239">
        <v>1</v>
      </c>
      <c r="B2387" s="790" t="s">
        <v>453</v>
      </c>
      <c r="C2387" s="2108"/>
      <c r="D2387" s="368"/>
      <c r="E2387" s="1056">
        <f>E2388</f>
        <v>0</v>
      </c>
      <c r="F2387" s="368"/>
      <c r="G2387" s="368"/>
      <c r="H2387" s="368"/>
      <c r="I2387" s="368"/>
      <c r="J2387" s="368"/>
      <c r="K2387" s="368"/>
      <c r="L2387" s="368"/>
      <c r="M2387" s="368"/>
      <c r="N2387" s="368"/>
      <c r="O2387" s="368"/>
      <c r="P2387" s="368"/>
      <c r="Q2387" s="568"/>
      <c r="R2387" s="568"/>
      <c r="S2387" s="568"/>
      <c r="T2387" s="568"/>
      <c r="U2387" s="568"/>
      <c r="V2387" s="568"/>
      <c r="W2387" s="568"/>
      <c r="X2387" s="568"/>
      <c r="Y2387" s="1067"/>
      <c r="Z2387" s="568"/>
      <c r="AA2387" s="1088"/>
      <c r="AB2387" s="568"/>
      <c r="AC2387" s="568"/>
      <c r="AD2387" s="568"/>
      <c r="AE2387" s="568"/>
      <c r="AF2387" s="568"/>
      <c r="AG2387" s="1276"/>
      <c r="AH2387" s="564"/>
      <c r="AI2387" s="1457"/>
      <c r="AJ2387" s="1472"/>
    </row>
    <row r="2388" spans="1:36" x14ac:dyDescent="0.25">
      <c r="A2388" s="239">
        <v>1</v>
      </c>
      <c r="B2388" s="790" t="s">
        <v>468</v>
      </c>
      <c r="C2388" s="2108"/>
      <c r="D2388" s="368"/>
      <c r="E2388" s="1056"/>
      <c r="F2388" s="368"/>
      <c r="G2388" s="368"/>
      <c r="H2388" s="368"/>
      <c r="I2388" s="368"/>
      <c r="J2388" s="368"/>
      <c r="K2388" s="368"/>
      <c r="L2388" s="368"/>
      <c r="M2388" s="368"/>
      <c r="N2388" s="368"/>
      <c r="O2388" s="368"/>
      <c r="P2388" s="368"/>
      <c r="Q2388" s="568"/>
      <c r="R2388" s="568"/>
      <c r="S2388" s="568"/>
      <c r="T2388" s="568"/>
      <c r="U2388" s="568"/>
      <c r="V2388" s="568"/>
      <c r="W2388" s="568"/>
      <c r="X2388" s="568"/>
      <c r="Y2388" s="1067"/>
      <c r="Z2388" s="568"/>
      <c r="AA2388" s="1088"/>
      <c r="AB2388" s="568"/>
      <c r="AC2388" s="568"/>
      <c r="AD2388" s="568"/>
      <c r="AE2388" s="568"/>
      <c r="AF2388" s="568"/>
      <c r="AG2388" s="1276"/>
      <c r="AH2388" s="564"/>
      <c r="AI2388" s="1457"/>
      <c r="AJ2388" s="1472"/>
    </row>
    <row r="2389" spans="1:36" x14ac:dyDescent="0.25">
      <c r="A2389" s="239">
        <v>1</v>
      </c>
      <c r="B2389" s="4" t="s">
        <v>469</v>
      </c>
      <c r="C2389" s="2108"/>
      <c r="D2389" s="368"/>
      <c r="E2389" s="1056"/>
      <c r="F2389" s="368"/>
      <c r="G2389" s="368"/>
      <c r="H2389" s="368"/>
      <c r="I2389" s="368"/>
      <c r="J2389" s="368"/>
      <c r="K2389" s="368"/>
      <c r="L2389" s="368"/>
      <c r="M2389" s="368"/>
      <c r="N2389" s="368"/>
      <c r="O2389" s="368"/>
      <c r="P2389" s="368"/>
      <c r="Q2389" s="568"/>
      <c r="R2389" s="568"/>
      <c r="S2389" s="568"/>
      <c r="T2389" s="568"/>
      <c r="U2389" s="568"/>
      <c r="V2389" s="568"/>
      <c r="W2389" s="568"/>
      <c r="X2389" s="568"/>
      <c r="Y2389" s="1067"/>
      <c r="Z2389" s="568"/>
      <c r="AA2389" s="1088"/>
      <c r="AB2389" s="568"/>
      <c r="AC2389" s="568"/>
      <c r="AD2389" s="568"/>
      <c r="AE2389" s="568"/>
      <c r="AF2389" s="568"/>
      <c r="AG2389" s="1276"/>
      <c r="AH2389" s="564"/>
      <c r="AI2389" s="1457"/>
      <c r="AJ2389" s="1472"/>
    </row>
    <row r="2390" spans="1:36" x14ac:dyDescent="0.25">
      <c r="A2390" s="239">
        <v>1</v>
      </c>
      <c r="B2390" s="806" t="s">
        <v>470</v>
      </c>
      <c r="C2390" s="2108"/>
      <c r="D2390" s="368"/>
      <c r="E2390" s="1056"/>
      <c r="F2390" s="368"/>
      <c r="G2390" s="368"/>
      <c r="H2390" s="368"/>
      <c r="I2390" s="368"/>
      <c r="J2390" s="368"/>
      <c r="K2390" s="368"/>
      <c r="L2390" s="368"/>
      <c r="M2390" s="368"/>
      <c r="N2390" s="368"/>
      <c r="O2390" s="368"/>
      <c r="P2390" s="368"/>
      <c r="Q2390" s="568"/>
      <c r="R2390" s="568"/>
      <c r="S2390" s="568"/>
      <c r="T2390" s="568"/>
      <c r="U2390" s="568"/>
      <c r="V2390" s="568"/>
      <c r="W2390" s="568"/>
      <c r="X2390" s="568"/>
      <c r="Y2390" s="1067"/>
      <c r="Z2390" s="568"/>
      <c r="AA2390" s="1088"/>
      <c r="AB2390" s="568"/>
      <c r="AC2390" s="568"/>
      <c r="AD2390" s="568"/>
      <c r="AE2390" s="568"/>
      <c r="AF2390" s="568"/>
      <c r="AG2390" s="1276"/>
      <c r="AH2390" s="564"/>
      <c r="AI2390" s="1457"/>
      <c r="AJ2390" s="1472"/>
    </row>
    <row r="2391" spans="1:36" ht="43.5" x14ac:dyDescent="0.25">
      <c r="A2391" s="239">
        <v>1</v>
      </c>
      <c r="B2391" s="790" t="s">
        <v>446</v>
      </c>
      <c r="C2391" s="2108"/>
      <c r="D2391" s="368"/>
      <c r="E2391" s="415"/>
      <c r="F2391" s="368"/>
      <c r="G2391" s="368"/>
      <c r="H2391" s="368"/>
      <c r="I2391" s="368"/>
      <c r="J2391" s="368"/>
      <c r="K2391" s="368"/>
      <c r="L2391" s="368"/>
      <c r="M2391" s="368"/>
      <c r="N2391" s="368"/>
      <c r="O2391" s="368"/>
      <c r="P2391" s="368"/>
      <c r="Q2391" s="568"/>
      <c r="R2391" s="568"/>
      <c r="S2391" s="568"/>
      <c r="T2391" s="568"/>
      <c r="U2391" s="568"/>
      <c r="V2391" s="568"/>
      <c r="W2391" s="568"/>
      <c r="X2391" s="568"/>
      <c r="Y2391" s="1067"/>
      <c r="Z2391" s="568"/>
      <c r="AA2391" s="1088"/>
      <c r="AB2391" s="568"/>
      <c r="AC2391" s="568"/>
      <c r="AD2391" s="568"/>
      <c r="AE2391" s="568"/>
      <c r="AF2391" s="568"/>
      <c r="AG2391" s="1276"/>
      <c r="AH2391" s="564"/>
      <c r="AI2391" s="1457"/>
      <c r="AJ2391" s="1472"/>
    </row>
    <row r="2392" spans="1:36" x14ac:dyDescent="0.25">
      <c r="A2392" s="239">
        <v>1</v>
      </c>
      <c r="B2392" s="774" t="s">
        <v>234</v>
      </c>
      <c r="C2392" s="2108"/>
      <c r="D2392" s="368"/>
      <c r="E2392" s="807">
        <f>SUM(E2393:E2396)</f>
        <v>24270</v>
      </c>
      <c r="F2392" s="807">
        <f>SUM(F2393:F2396)</f>
        <v>16180</v>
      </c>
      <c r="G2392" s="807">
        <f>SUM(G2393:G2396)</f>
        <v>15988</v>
      </c>
      <c r="H2392" s="368">
        <f t="shared" ref="H2392:H2397" si="1008">G2392/F2392*100</f>
        <v>98.813349814585905</v>
      </c>
      <c r="I2392" s="368"/>
      <c r="J2392" s="368"/>
      <c r="K2392" s="368"/>
      <c r="L2392" s="368"/>
      <c r="M2392" s="368"/>
      <c r="N2392" s="368"/>
      <c r="O2392" s="368"/>
      <c r="P2392" s="368"/>
      <c r="Q2392" s="568">
        <v>8814.0748000000003</v>
      </c>
      <c r="R2392" s="568">
        <v>8814.0748000000003</v>
      </c>
      <c r="S2392" s="568">
        <v>8814.0748000000003</v>
      </c>
      <c r="T2392" s="568">
        <v>8814.0748000000003</v>
      </c>
      <c r="U2392" s="568">
        <v>8814.0748000000003</v>
      </c>
      <c r="V2392" s="568">
        <v>8814.0748000000003</v>
      </c>
      <c r="W2392" s="568">
        <v>8814.0748000000003</v>
      </c>
      <c r="X2392" s="568">
        <v>8814.0748000000003</v>
      </c>
      <c r="Y2392" s="1215">
        <f t="shared" ref="Y2392" si="1009">Q2392/12*$B$4+(R2392-Q2392)/11*7+(S2392-R2392)/10*6+(T2392-S2392)/9*5+(U2392-T2392)/8*4+(V2392-U2392)/7*3+(W2392-V2392)/6*2+(X2392-W2392)/5*1</f>
        <v>5876.0498666666672</v>
      </c>
      <c r="Z2392" s="568">
        <f>AF2392-AE2392-AB2392</f>
        <v>5090.9723799999992</v>
      </c>
      <c r="AA2392" s="1088"/>
      <c r="AB2392" s="568"/>
      <c r="AC2392" s="568">
        <f>Z2392-Y2392</f>
        <v>-785.07748666666794</v>
      </c>
      <c r="AD2392" s="568"/>
      <c r="AE2392" s="568">
        <v>0</v>
      </c>
      <c r="AF2392" s="568">
        <v>5090.9723799999992</v>
      </c>
      <c r="AG2392" s="1287">
        <f>SUM(AG2393:AG2396)</f>
        <v>0</v>
      </c>
      <c r="AH2392" s="564"/>
      <c r="AI2392" s="1457"/>
      <c r="AJ2392" s="1472"/>
    </row>
    <row r="2393" spans="1:36" s="249" customFormat="1" ht="30" x14ac:dyDescent="0.25">
      <c r="A2393" s="239">
        <v>1</v>
      </c>
      <c r="B2393" s="290" t="s">
        <v>376</v>
      </c>
      <c r="C2393" s="1507"/>
      <c r="D2393" s="368"/>
      <c r="E2393" s="808">
        <v>4000</v>
      </c>
      <c r="F2393" s="368">
        <f>ROUND(E2393/12*$B$4,0)</f>
        <v>2667</v>
      </c>
      <c r="G2393" s="368">
        <v>2104</v>
      </c>
      <c r="H2393" s="368">
        <f t="shared" si="1008"/>
        <v>78.890138732658414</v>
      </c>
      <c r="I2393" s="368"/>
      <c r="J2393" s="368"/>
      <c r="K2393" s="368"/>
      <c r="L2393" s="368"/>
      <c r="M2393" s="368"/>
      <c r="N2393" s="368"/>
      <c r="O2393" s="368"/>
      <c r="P2393" s="368"/>
      <c r="Q2393" s="568"/>
      <c r="R2393" s="568"/>
      <c r="S2393" s="568"/>
      <c r="T2393" s="568"/>
      <c r="U2393" s="568"/>
      <c r="V2393" s="568"/>
      <c r="W2393" s="568"/>
      <c r="X2393" s="568"/>
      <c r="Y2393" s="1067"/>
      <c r="Z2393" s="611"/>
      <c r="AA2393" s="1511"/>
      <c r="AB2393" s="611"/>
      <c r="AC2393" s="611"/>
      <c r="AD2393" s="611"/>
      <c r="AE2393" s="611"/>
      <c r="AF2393" s="611"/>
      <c r="AG2393" s="1276"/>
      <c r="AH2393" s="1267"/>
      <c r="AI2393" s="1457"/>
      <c r="AJ2393" s="1472"/>
    </row>
    <row r="2394" spans="1:36" s="249" customFormat="1" x14ac:dyDescent="0.25">
      <c r="A2394" s="239">
        <v>1</v>
      </c>
      <c r="B2394" s="290" t="s">
        <v>193</v>
      </c>
      <c r="C2394" s="2050"/>
      <c r="D2394" s="368"/>
      <c r="E2394" s="808">
        <v>20000</v>
      </c>
      <c r="F2394" s="368">
        <f>ROUND(E2394/12*$B$4,0)</f>
        <v>13333</v>
      </c>
      <c r="G2394" s="368">
        <v>13776</v>
      </c>
      <c r="H2394" s="374">
        <f t="shared" si="1008"/>
        <v>103.32258306457662</v>
      </c>
      <c r="I2394" s="225"/>
      <c r="J2394" s="368"/>
      <c r="K2394" s="225"/>
      <c r="L2394" s="368"/>
      <c r="M2394" s="225"/>
      <c r="N2394" s="368"/>
      <c r="O2394" s="368"/>
      <c r="P2394" s="225"/>
      <c r="Q2394" s="568"/>
      <c r="R2394" s="568"/>
      <c r="S2394" s="568"/>
      <c r="T2394" s="568"/>
      <c r="U2394" s="568"/>
      <c r="V2394" s="568"/>
      <c r="W2394" s="568"/>
      <c r="X2394" s="568"/>
      <c r="Y2394" s="1067"/>
      <c r="Z2394" s="611"/>
      <c r="AA2394" s="1511"/>
      <c r="AB2394" s="611"/>
      <c r="AC2394" s="611"/>
      <c r="AD2394" s="611"/>
      <c r="AE2394" s="611"/>
      <c r="AF2394" s="611"/>
      <c r="AG2394" s="1276"/>
      <c r="AH2394" s="1267"/>
      <c r="AI2394" s="1457"/>
      <c r="AJ2394" s="1472"/>
    </row>
    <row r="2395" spans="1:36" s="249" customFormat="1" x14ac:dyDescent="0.25">
      <c r="A2395" s="239">
        <v>1</v>
      </c>
      <c r="B2395" s="809" t="s">
        <v>31</v>
      </c>
      <c r="C2395" s="2298"/>
      <c r="D2395" s="368"/>
      <c r="E2395" s="808">
        <v>70</v>
      </c>
      <c r="F2395" s="368">
        <f>ROUND(E2395/12*$B$4,0)</f>
        <v>47</v>
      </c>
      <c r="G2395" s="368">
        <v>2</v>
      </c>
      <c r="H2395" s="368">
        <f t="shared" si="1008"/>
        <v>4.2553191489361701</v>
      </c>
      <c r="I2395" s="368"/>
      <c r="J2395" s="368"/>
      <c r="K2395" s="368"/>
      <c r="L2395" s="368"/>
      <c r="M2395" s="368"/>
      <c r="N2395" s="368"/>
      <c r="O2395" s="368"/>
      <c r="P2395" s="368"/>
      <c r="Q2395" s="570"/>
      <c r="R2395" s="570"/>
      <c r="S2395" s="570"/>
      <c r="T2395" s="570"/>
      <c r="U2395" s="570"/>
      <c r="V2395" s="570"/>
      <c r="W2395" s="570"/>
      <c r="X2395" s="570"/>
      <c r="Y2395" s="1217"/>
      <c r="Z2395" s="2323"/>
      <c r="AA2395" s="1511"/>
      <c r="AB2395" s="611"/>
      <c r="AC2395" s="611"/>
      <c r="AD2395" s="611"/>
      <c r="AE2395" s="611"/>
      <c r="AF2395" s="611"/>
      <c r="AG2395" s="1276"/>
      <c r="AH2395" s="1267"/>
      <c r="AI2395" s="1457"/>
      <c r="AJ2395" s="1472"/>
    </row>
    <row r="2396" spans="1:36" s="249" customFormat="1" x14ac:dyDescent="0.25">
      <c r="A2396" s="239">
        <v>1</v>
      </c>
      <c r="B2396" s="289" t="s">
        <v>91</v>
      </c>
      <c r="C2396" s="1507"/>
      <c r="D2396" s="368"/>
      <c r="E2396" s="401">
        <v>200</v>
      </c>
      <c r="F2396" s="368">
        <f>ROUND(E2396/12*$B$4,0)</f>
        <v>133</v>
      </c>
      <c r="G2396" s="368">
        <v>106</v>
      </c>
      <c r="H2396" s="225">
        <f t="shared" si="1008"/>
        <v>79.699248120300751</v>
      </c>
      <c r="I2396" s="368"/>
      <c r="J2396" s="225"/>
      <c r="K2396" s="1406"/>
      <c r="L2396" s="225"/>
      <c r="M2396" s="368"/>
      <c r="N2396" s="225"/>
      <c r="O2396" s="225"/>
      <c r="P2396" s="368"/>
      <c r="Q2396" s="569"/>
      <c r="R2396" s="569"/>
      <c r="S2396" s="569"/>
      <c r="T2396" s="569"/>
      <c r="U2396" s="569"/>
      <c r="V2396" s="569"/>
      <c r="W2396" s="569"/>
      <c r="X2396" s="569"/>
      <c r="Y2396" s="1067"/>
      <c r="Z2396" s="580"/>
      <c r="AA2396" s="1089"/>
      <c r="AB2396" s="597"/>
      <c r="AC2396" s="611"/>
      <c r="AD2396" s="597"/>
      <c r="AE2396" s="597"/>
      <c r="AF2396" s="597"/>
      <c r="AG2396" s="1276"/>
      <c r="AH2396" s="598"/>
      <c r="AI2396" s="1457"/>
      <c r="AJ2396" s="1472"/>
    </row>
    <row r="2397" spans="1:36" s="249" customFormat="1" ht="29.25" x14ac:dyDescent="0.25">
      <c r="A2397" s="239">
        <v>1</v>
      </c>
      <c r="B2397" s="731" t="s">
        <v>372</v>
      </c>
      <c r="C2397" s="2298"/>
      <c r="D2397" s="374"/>
      <c r="E2397" s="444">
        <f>E2380</f>
        <v>11000</v>
      </c>
      <c r="F2397" s="444">
        <f>F2380</f>
        <v>7334</v>
      </c>
      <c r="G2397" s="740">
        <f>G2380</f>
        <v>13720</v>
      </c>
      <c r="H2397" s="1406">
        <f t="shared" si="1008"/>
        <v>187.07390237251158</v>
      </c>
      <c r="I2397" s="225"/>
      <c r="J2397" s="368"/>
      <c r="K2397" s="1406"/>
      <c r="L2397" s="368"/>
      <c r="M2397" s="225"/>
      <c r="N2397" s="368"/>
      <c r="O2397" s="368"/>
      <c r="P2397" s="368"/>
      <c r="Q2397" s="569"/>
      <c r="R2397" s="569"/>
      <c r="S2397" s="569"/>
      <c r="T2397" s="569"/>
      <c r="U2397" s="569"/>
      <c r="V2397" s="569"/>
      <c r="W2397" s="569"/>
      <c r="X2397" s="569"/>
      <c r="Y2397" s="1067"/>
      <c r="Z2397" s="580"/>
      <c r="AA2397" s="2324"/>
      <c r="AB2397" s="2323"/>
      <c r="AC2397" s="2323"/>
      <c r="AD2397" s="2323"/>
      <c r="AE2397" s="597"/>
      <c r="AF2397" s="597"/>
      <c r="AG2397" s="1302">
        <f>AG2380</f>
        <v>0</v>
      </c>
      <c r="AH2397" s="598"/>
      <c r="AI2397" s="1457"/>
      <c r="AJ2397" s="1472"/>
    </row>
    <row r="2398" spans="1:36" s="249" customFormat="1" ht="29.25" x14ac:dyDescent="0.25">
      <c r="A2398" s="239">
        <v>1</v>
      </c>
      <c r="B2398" s="731" t="s">
        <v>373</v>
      </c>
      <c r="C2398" s="2325"/>
      <c r="D2398" s="368"/>
      <c r="E2398" s="444">
        <f>E2387</f>
        <v>0</v>
      </c>
      <c r="F2398" s="444">
        <f>F2387</f>
        <v>0</v>
      </c>
      <c r="G2398" s="450">
        <f>G2387</f>
        <v>0</v>
      </c>
      <c r="H2398" s="368"/>
      <c r="I2398" s="1406"/>
      <c r="J2398" s="368"/>
      <c r="K2398" s="1406"/>
      <c r="L2398" s="225"/>
      <c r="M2398" s="368"/>
      <c r="N2398" s="1406"/>
      <c r="O2398" s="1406"/>
      <c r="P2398" s="225"/>
      <c r="Q2398" s="569"/>
      <c r="R2398" s="569"/>
      <c r="S2398" s="569"/>
      <c r="T2398" s="569"/>
      <c r="U2398" s="569"/>
      <c r="V2398" s="569"/>
      <c r="W2398" s="569"/>
      <c r="X2398" s="569"/>
      <c r="Y2398" s="1214"/>
      <c r="Z2398" s="580"/>
      <c r="AA2398" s="1511"/>
      <c r="AB2398" s="580"/>
      <c r="AC2398" s="580"/>
      <c r="AD2398" s="580"/>
      <c r="AE2398" s="611"/>
      <c r="AF2398" s="611"/>
      <c r="AG2398" s="1313">
        <f>AG2387</f>
        <v>0</v>
      </c>
      <c r="AH2398" s="1267"/>
      <c r="AI2398" s="1457"/>
      <c r="AJ2398" s="1472"/>
    </row>
    <row r="2399" spans="1:36" s="249" customFormat="1" ht="29.25" x14ac:dyDescent="0.25">
      <c r="A2399" s="239">
        <v>1</v>
      </c>
      <c r="B2399" s="748" t="s">
        <v>374</v>
      </c>
      <c r="C2399" s="2326"/>
      <c r="D2399" s="2218"/>
      <c r="E2399" s="444">
        <f>E2391</f>
        <v>0</v>
      </c>
      <c r="F2399" s="444">
        <f>F2391</f>
        <v>0</v>
      </c>
      <c r="G2399" s="444">
        <f>G2391</f>
        <v>0</v>
      </c>
      <c r="H2399" s="368"/>
      <c r="I2399" s="2055"/>
      <c r="J2399" s="1058"/>
      <c r="K2399" s="2055"/>
      <c r="L2399" s="2055"/>
      <c r="M2399" s="1058"/>
      <c r="N2399" s="2055"/>
      <c r="O2399" s="2055"/>
      <c r="P2399" s="2055"/>
      <c r="Q2399" s="569"/>
      <c r="R2399" s="569"/>
      <c r="S2399" s="569"/>
      <c r="T2399" s="569"/>
      <c r="U2399" s="569"/>
      <c r="V2399" s="569"/>
      <c r="W2399" s="569"/>
      <c r="X2399" s="569"/>
      <c r="Y2399" s="1214">
        <f>Q2399/12*$B$4</f>
        <v>0</v>
      </c>
      <c r="Z2399" s="569">
        <f>AF2399-AE2399</f>
        <v>0</v>
      </c>
      <c r="AA2399" s="1655"/>
      <c r="AB2399" s="569"/>
      <c r="AC2399" s="611">
        <f>Z2399-Y2399</f>
        <v>0</v>
      </c>
      <c r="AD2399" s="611"/>
      <c r="AE2399" s="568"/>
      <c r="AF2399" s="570"/>
      <c r="AG2399" s="1314">
        <f>AG2391</f>
        <v>0</v>
      </c>
      <c r="AH2399" s="1201"/>
      <c r="AI2399" s="1457"/>
      <c r="AJ2399" s="1472"/>
    </row>
    <row r="2400" spans="1:36" ht="15.75" thickBot="1" x14ac:dyDescent="0.3">
      <c r="A2400" s="239">
        <v>1</v>
      </c>
      <c r="B2400" s="811" t="s">
        <v>138</v>
      </c>
      <c r="C2400" s="2326"/>
      <c r="D2400" s="2327"/>
      <c r="E2400" s="810">
        <f>E2397+E2398*2.9+E2399</f>
        <v>11000</v>
      </c>
      <c r="F2400" s="810">
        <f>F2397+F2398*2.9+F2399</f>
        <v>7334</v>
      </c>
      <c r="G2400" s="810">
        <f>G2397+G2398*2.9+G2399</f>
        <v>13720</v>
      </c>
      <c r="H2400" s="2081">
        <f>G2400/F2400*100</f>
        <v>187.07390237251158</v>
      </c>
      <c r="I2400" s="2327"/>
      <c r="J2400" s="2328"/>
      <c r="K2400" s="2327"/>
      <c r="L2400" s="2327"/>
      <c r="M2400" s="2328"/>
      <c r="N2400" s="2327"/>
      <c r="O2400" s="2327"/>
      <c r="P2400" s="2327"/>
      <c r="Q2400" s="656">
        <f t="shared" ref="Q2400:AF2400" si="1010">Q2392+Q2379</f>
        <v>17808.414799999999</v>
      </c>
      <c r="R2400" s="656">
        <f t="shared" ref="R2400:S2400" si="1011">R2392+R2379</f>
        <v>17808.414799999999</v>
      </c>
      <c r="S2400" s="656">
        <f t="shared" si="1011"/>
        <v>17808.414799999999</v>
      </c>
      <c r="T2400" s="656">
        <f t="shared" ref="T2400:U2400" si="1012">T2392+T2379</f>
        <v>17808.414799999999</v>
      </c>
      <c r="U2400" s="656">
        <f t="shared" si="1012"/>
        <v>17808.414799999999</v>
      </c>
      <c r="V2400" s="656">
        <f t="shared" ref="V2400:W2400" si="1013">V2392+V2379</f>
        <v>17808.414799999999</v>
      </c>
      <c r="W2400" s="656">
        <f t="shared" si="1013"/>
        <v>17808.414799999999</v>
      </c>
      <c r="X2400" s="656">
        <f t="shared" ref="X2400" si="1014">X2392+X2379</f>
        <v>17808.414799999999</v>
      </c>
      <c r="Y2400" s="1226">
        <f t="shared" si="1010"/>
        <v>11872.276533333334</v>
      </c>
      <c r="Z2400" s="656">
        <f t="shared" si="1010"/>
        <v>16419.685749999997</v>
      </c>
      <c r="AA2400" s="1933">
        <f t="shared" si="1010"/>
        <v>0</v>
      </c>
      <c r="AB2400" s="656">
        <f t="shared" si="1010"/>
        <v>0</v>
      </c>
      <c r="AC2400" s="571">
        <f t="shared" si="1010"/>
        <v>4547.4092166666651</v>
      </c>
      <c r="AD2400" s="571">
        <f t="shared" si="1010"/>
        <v>0</v>
      </c>
      <c r="AE2400" s="571">
        <f t="shared" si="1010"/>
        <v>0</v>
      </c>
      <c r="AF2400" s="656">
        <f t="shared" si="1010"/>
        <v>16419.685749999997</v>
      </c>
      <c r="AG2400" s="1315">
        <f>AG2397+AG2398*2.9+AG2399</f>
        <v>0</v>
      </c>
      <c r="AH2400" s="1281">
        <f t="shared" ref="AH2400" si="1015">AH2392+AH2379</f>
        <v>0</v>
      </c>
      <c r="AI2400" s="1457"/>
      <c r="AJ2400" s="1472"/>
    </row>
    <row r="2401" spans="1:36" ht="15.75" thickBot="1" x14ac:dyDescent="0.3">
      <c r="A2401" s="239">
        <v>1</v>
      </c>
      <c r="B2401" s="2074" t="s">
        <v>407</v>
      </c>
      <c r="C2401" s="2075"/>
      <c r="D2401" s="2193"/>
      <c r="E2401" s="468"/>
      <c r="F2401" s="2193"/>
      <c r="G2401" s="2193"/>
      <c r="H2401" s="2193"/>
      <c r="I2401" s="2193"/>
      <c r="J2401" s="2193"/>
      <c r="K2401" s="2193"/>
      <c r="L2401" s="2193"/>
      <c r="M2401" s="2193"/>
      <c r="N2401" s="2193"/>
      <c r="O2401" s="2193"/>
      <c r="P2401" s="2193"/>
      <c r="Q2401" s="574">
        <f t="shared" ref="Q2401:Z2401" si="1016">SUM(Q2400)</f>
        <v>17808.414799999999</v>
      </c>
      <c r="R2401" s="574">
        <f t="shared" si="1016"/>
        <v>17808.414799999999</v>
      </c>
      <c r="S2401" s="574">
        <f t="shared" si="1016"/>
        <v>17808.414799999999</v>
      </c>
      <c r="T2401" s="574">
        <f t="shared" si="1016"/>
        <v>17808.414799999999</v>
      </c>
      <c r="U2401" s="574">
        <f t="shared" ref="U2401:V2401" si="1017">SUM(U2400)</f>
        <v>17808.414799999999</v>
      </c>
      <c r="V2401" s="574">
        <f t="shared" si="1017"/>
        <v>17808.414799999999</v>
      </c>
      <c r="W2401" s="574">
        <f t="shared" ref="W2401:X2401" si="1018">SUM(W2400)</f>
        <v>17808.414799999999</v>
      </c>
      <c r="X2401" s="574">
        <f t="shared" si="1018"/>
        <v>17808.414799999999</v>
      </c>
      <c r="Y2401" s="1068">
        <f t="shared" si="1016"/>
        <v>11872.276533333334</v>
      </c>
      <c r="Z2401" s="574">
        <f t="shared" si="1016"/>
        <v>16419.685749999997</v>
      </c>
      <c r="AA2401" s="1093"/>
      <c r="AB2401" s="277"/>
      <c r="AC2401" s="574">
        <f>SUM(AC2400)</f>
        <v>4547.4092166666651</v>
      </c>
      <c r="AD2401" s="574"/>
      <c r="AE2401" s="574">
        <f>SUM(AE2400)</f>
        <v>0</v>
      </c>
      <c r="AF2401" s="574">
        <f>SUM(AF2400)</f>
        <v>16419.685749999997</v>
      </c>
      <c r="AG2401" s="2329"/>
      <c r="AH2401" s="1202">
        <f>SUM(AH2400)</f>
        <v>0</v>
      </c>
      <c r="AI2401" s="1457"/>
      <c r="AJ2401" s="1472"/>
    </row>
    <row r="2402" spans="1:36" ht="47.25" x14ac:dyDescent="0.25">
      <c r="A2402" s="239">
        <v>1</v>
      </c>
      <c r="B2402" s="2291" t="s">
        <v>560</v>
      </c>
      <c r="C2402" s="2302"/>
      <c r="D2402" s="374"/>
      <c r="E2402" s="437"/>
      <c r="F2402" s="374"/>
      <c r="G2402" s="374"/>
      <c r="H2402" s="374"/>
      <c r="I2402" s="374"/>
      <c r="J2402" s="374"/>
      <c r="K2402" s="374"/>
      <c r="L2402" s="374"/>
      <c r="M2402" s="374"/>
      <c r="N2402" s="374"/>
      <c r="O2402" s="374"/>
      <c r="P2402" s="374"/>
      <c r="Q2402" s="567"/>
      <c r="R2402" s="567"/>
      <c r="S2402" s="567"/>
      <c r="T2402" s="567"/>
      <c r="U2402" s="567"/>
      <c r="V2402" s="567"/>
      <c r="W2402" s="567"/>
      <c r="X2402" s="567"/>
      <c r="Y2402" s="1066"/>
      <c r="Z2402" s="567"/>
      <c r="AA2402" s="1091"/>
      <c r="AB2402" s="567"/>
      <c r="AC2402" s="567"/>
      <c r="AD2402" s="567"/>
      <c r="AE2402" s="567"/>
      <c r="AF2402" s="567"/>
      <c r="AG2402" s="1257"/>
      <c r="AH2402" s="610"/>
      <c r="AI2402" s="1457"/>
      <c r="AJ2402" s="1472"/>
    </row>
    <row r="2403" spans="1:36" x14ac:dyDescent="0.25">
      <c r="A2403" s="239">
        <v>1</v>
      </c>
      <c r="B2403" s="395" t="s">
        <v>206</v>
      </c>
      <c r="C2403" s="2322"/>
      <c r="D2403" s="368"/>
      <c r="E2403" s="415"/>
      <c r="F2403" s="368"/>
      <c r="G2403" s="368"/>
      <c r="H2403" s="368"/>
      <c r="I2403" s="368"/>
      <c r="J2403" s="368"/>
      <c r="K2403" s="368"/>
      <c r="L2403" s="368"/>
      <c r="M2403" s="368"/>
      <c r="N2403" s="368"/>
      <c r="O2403" s="368"/>
      <c r="P2403" s="368"/>
      <c r="Q2403" s="568"/>
      <c r="R2403" s="568"/>
      <c r="S2403" s="568"/>
      <c r="T2403" s="568"/>
      <c r="U2403" s="568"/>
      <c r="V2403" s="568"/>
      <c r="W2403" s="568"/>
      <c r="X2403" s="568"/>
      <c r="Y2403" s="1067">
        <f>Q2403/12*$B$4</f>
        <v>0</v>
      </c>
      <c r="Z2403" s="568"/>
      <c r="AA2403" s="1088"/>
      <c r="AB2403" s="568"/>
      <c r="AC2403" s="568"/>
      <c r="AD2403" s="568"/>
      <c r="AE2403" s="568"/>
      <c r="AF2403" s="568"/>
      <c r="AG2403" s="1276"/>
      <c r="AH2403" s="564"/>
      <c r="AI2403" s="1457"/>
      <c r="AJ2403" s="1472"/>
    </row>
    <row r="2404" spans="1:36" x14ac:dyDescent="0.25">
      <c r="A2404" s="239">
        <v>1</v>
      </c>
      <c r="B2404" s="777" t="s">
        <v>234</v>
      </c>
      <c r="C2404" s="1506"/>
      <c r="D2404" s="368"/>
      <c r="E2404" s="817">
        <f>SUM(E2405:E2406)</f>
        <v>185</v>
      </c>
      <c r="F2404" s="817">
        <f>SUM(F2405:F2406)</f>
        <v>123</v>
      </c>
      <c r="G2404" s="817">
        <f>SUM(G2405:G2406)</f>
        <v>113</v>
      </c>
      <c r="H2404" s="368">
        <f>G2404/F2404*100</f>
        <v>91.869918699186996</v>
      </c>
      <c r="I2404" s="368"/>
      <c r="J2404" s="368"/>
      <c r="K2404" s="368"/>
      <c r="L2404" s="368"/>
      <c r="M2404" s="368"/>
      <c r="N2404" s="368"/>
      <c r="O2404" s="368"/>
      <c r="P2404" s="368"/>
      <c r="Q2404" s="568">
        <v>521.89035999999999</v>
      </c>
      <c r="R2404" s="568">
        <v>521.89035999999999</v>
      </c>
      <c r="S2404" s="568">
        <v>521.89035999999999</v>
      </c>
      <c r="T2404" s="568">
        <v>521.89035999999999</v>
      </c>
      <c r="U2404" s="568">
        <v>521.89035999999999</v>
      </c>
      <c r="V2404" s="568">
        <v>521.89035999999999</v>
      </c>
      <c r="W2404" s="568">
        <v>521.89035999999999</v>
      </c>
      <c r="X2404" s="568">
        <v>521.89035999999999</v>
      </c>
      <c r="Y2404" s="1215">
        <f t="shared" ref="Y2404" si="1019">Q2404/12*$B$4+(R2404-Q2404)/11*7+(S2404-R2404)/10*6+(T2404-S2404)/9*5+(U2404-T2404)/8*4+(V2404-U2404)/7*3+(W2404-V2404)/6*2+(X2404-W2404)/5*1</f>
        <v>347.92690666666664</v>
      </c>
      <c r="Z2404" s="568">
        <f>AF2404-AE2404-AB2404</f>
        <v>349.42863</v>
      </c>
      <c r="AA2404" s="1088"/>
      <c r="AB2404" s="568"/>
      <c r="AC2404" s="568">
        <f>Z2404-Y2404</f>
        <v>1.5017233333333593</v>
      </c>
      <c r="AD2404" s="568"/>
      <c r="AE2404" s="568">
        <v>0</v>
      </c>
      <c r="AF2404" s="568">
        <v>349.42863</v>
      </c>
      <c r="AG2404" s="1293">
        <f>SUM(AG2405:AG2406)</f>
        <v>0</v>
      </c>
      <c r="AH2404" s="564"/>
      <c r="AI2404" s="1457"/>
      <c r="AJ2404" s="1472"/>
    </row>
    <row r="2405" spans="1:36" x14ac:dyDescent="0.25">
      <c r="B2405" s="1166" t="s">
        <v>70</v>
      </c>
      <c r="C2405" s="1506"/>
      <c r="D2405" s="368"/>
      <c r="E2405" s="294">
        <v>150</v>
      </c>
      <c r="F2405" s="415">
        <f>ROUND(E2405/12*$B$4,0)</f>
        <v>100</v>
      </c>
      <c r="G2405" s="415">
        <v>87</v>
      </c>
      <c r="H2405" s="368">
        <f>G2405/F2405*100</f>
        <v>87</v>
      </c>
      <c r="I2405" s="368"/>
      <c r="J2405" s="368"/>
      <c r="K2405" s="368"/>
      <c r="L2405" s="368"/>
      <c r="M2405" s="368"/>
      <c r="N2405" s="368"/>
      <c r="O2405" s="368"/>
      <c r="P2405" s="368"/>
      <c r="Q2405" s="568"/>
      <c r="R2405" s="568"/>
      <c r="S2405" s="568"/>
      <c r="T2405" s="568"/>
      <c r="U2405" s="568"/>
      <c r="V2405" s="568"/>
      <c r="W2405" s="568"/>
      <c r="X2405" s="568"/>
      <c r="Y2405" s="1215"/>
      <c r="Z2405" s="568"/>
      <c r="AA2405" s="1088"/>
      <c r="AB2405" s="568"/>
      <c r="AC2405" s="568"/>
      <c r="AD2405" s="568"/>
      <c r="AE2405" s="568"/>
      <c r="AF2405" s="568"/>
      <c r="AG2405" s="1316"/>
      <c r="AH2405" s="564"/>
      <c r="AI2405" s="1457"/>
      <c r="AJ2405" s="1472"/>
    </row>
    <row r="2406" spans="1:36" ht="30" x14ac:dyDescent="0.25">
      <c r="B2406" s="1167" t="s">
        <v>375</v>
      </c>
      <c r="C2406" s="1506"/>
      <c r="D2406" s="368"/>
      <c r="E2406" s="294">
        <v>35</v>
      </c>
      <c r="F2406" s="415">
        <f>ROUND(E2406/12*$B$4,0)</f>
        <v>23</v>
      </c>
      <c r="G2406" s="415">
        <v>26</v>
      </c>
      <c r="H2406" s="368">
        <f>G2406/F2406*100</f>
        <v>113.04347826086956</v>
      </c>
      <c r="I2406" s="368"/>
      <c r="J2406" s="368"/>
      <c r="K2406" s="368"/>
      <c r="L2406" s="368"/>
      <c r="M2406" s="368"/>
      <c r="N2406" s="368"/>
      <c r="O2406" s="368"/>
      <c r="P2406" s="368"/>
      <c r="Q2406" s="568"/>
      <c r="R2406" s="568"/>
      <c r="S2406" s="568"/>
      <c r="T2406" s="568"/>
      <c r="U2406" s="568"/>
      <c r="V2406" s="568"/>
      <c r="W2406" s="568"/>
      <c r="X2406" s="568"/>
      <c r="Y2406" s="1215"/>
      <c r="Z2406" s="568"/>
      <c r="AA2406" s="1088"/>
      <c r="AB2406" s="568"/>
      <c r="AC2406" s="568"/>
      <c r="AD2406" s="568"/>
      <c r="AE2406" s="568"/>
      <c r="AF2406" s="568"/>
      <c r="AG2406" s="1316"/>
      <c r="AH2406" s="564"/>
      <c r="AI2406" s="1457"/>
      <c r="AJ2406" s="1472"/>
    </row>
    <row r="2407" spans="1:36" ht="15.75" thickBot="1" x14ac:dyDescent="0.3">
      <c r="A2407" s="239">
        <v>1</v>
      </c>
      <c r="B2407" s="2320" t="s">
        <v>138</v>
      </c>
      <c r="C2407" s="2321"/>
      <c r="D2407" s="2296"/>
      <c r="E2407" s="469"/>
      <c r="F2407" s="2296"/>
      <c r="G2407" s="2296"/>
      <c r="H2407" s="2296"/>
      <c r="I2407" s="2296"/>
      <c r="J2407" s="2296"/>
      <c r="K2407" s="2296"/>
      <c r="L2407" s="2296"/>
      <c r="M2407" s="2296"/>
      <c r="N2407" s="2296"/>
      <c r="O2407" s="2296"/>
      <c r="P2407" s="2296"/>
      <c r="Q2407" s="573">
        <f t="shared" ref="Q2407:AC2407" si="1020">Q2404</f>
        <v>521.89035999999999</v>
      </c>
      <c r="R2407" s="573">
        <f t="shared" ref="R2407:S2407" si="1021">R2404</f>
        <v>521.89035999999999</v>
      </c>
      <c r="S2407" s="573">
        <f t="shared" si="1021"/>
        <v>521.89035999999999</v>
      </c>
      <c r="T2407" s="573">
        <f t="shared" ref="T2407:U2407" si="1022">T2404</f>
        <v>521.89035999999999</v>
      </c>
      <c r="U2407" s="573">
        <f t="shared" si="1022"/>
        <v>521.89035999999999</v>
      </c>
      <c r="V2407" s="573">
        <f t="shared" ref="V2407:W2407" si="1023">V2404</f>
        <v>521.89035999999999</v>
      </c>
      <c r="W2407" s="573">
        <f t="shared" si="1023"/>
        <v>521.89035999999999</v>
      </c>
      <c r="X2407" s="573">
        <f t="shared" ref="X2407" si="1024">X2404</f>
        <v>521.89035999999999</v>
      </c>
      <c r="Y2407" s="1216">
        <f t="shared" si="1020"/>
        <v>347.92690666666664</v>
      </c>
      <c r="Z2407" s="573">
        <f t="shared" si="1020"/>
        <v>349.42863</v>
      </c>
      <c r="AA2407" s="1090">
        <f t="shared" si="1020"/>
        <v>0</v>
      </c>
      <c r="AB2407" s="573">
        <f t="shared" si="1020"/>
        <v>0</v>
      </c>
      <c r="AC2407" s="573">
        <f t="shared" si="1020"/>
        <v>1.5017233333333593</v>
      </c>
      <c r="AD2407" s="573"/>
      <c r="AE2407" s="573">
        <f>AE2404</f>
        <v>0</v>
      </c>
      <c r="AF2407" s="573">
        <f>AF2404</f>
        <v>349.42863</v>
      </c>
      <c r="AG2407" s="2330"/>
      <c r="AH2407" s="1254">
        <f>AH2404</f>
        <v>0</v>
      </c>
      <c r="AI2407" s="1457"/>
      <c r="AJ2407" s="1472"/>
    </row>
    <row r="2408" spans="1:36" ht="15.75" thickBot="1" x14ac:dyDescent="0.3">
      <c r="A2408" s="239">
        <v>1</v>
      </c>
      <c r="B2408" s="1910" t="s">
        <v>407</v>
      </c>
      <c r="C2408" s="1910"/>
      <c r="D2408" s="2193"/>
      <c r="E2408" s="468"/>
      <c r="F2408" s="2193"/>
      <c r="G2408" s="2193"/>
      <c r="H2408" s="2193"/>
      <c r="I2408" s="2193"/>
      <c r="J2408" s="2193"/>
      <c r="K2408" s="2193"/>
      <c r="L2408" s="2193"/>
      <c r="M2408" s="2193"/>
      <c r="N2408" s="2193"/>
      <c r="O2408" s="2193"/>
      <c r="P2408" s="2193"/>
      <c r="Q2408" s="574">
        <f t="shared" ref="Q2408:Z2408" si="1025">SUM(Q2407)</f>
        <v>521.89035999999999</v>
      </c>
      <c r="R2408" s="574">
        <f t="shared" si="1025"/>
        <v>521.89035999999999</v>
      </c>
      <c r="S2408" s="574">
        <f t="shared" si="1025"/>
        <v>521.89035999999999</v>
      </c>
      <c r="T2408" s="574">
        <f t="shared" si="1025"/>
        <v>521.89035999999999</v>
      </c>
      <c r="U2408" s="574">
        <f t="shared" ref="U2408:V2408" si="1026">SUM(U2407)</f>
        <v>521.89035999999999</v>
      </c>
      <c r="V2408" s="574">
        <f t="shared" si="1026"/>
        <v>521.89035999999999</v>
      </c>
      <c r="W2408" s="574">
        <f t="shared" ref="W2408:X2408" si="1027">SUM(W2407)</f>
        <v>521.89035999999999</v>
      </c>
      <c r="X2408" s="574">
        <f t="shared" si="1027"/>
        <v>521.89035999999999</v>
      </c>
      <c r="Y2408" s="1068">
        <f t="shared" si="1025"/>
        <v>347.92690666666664</v>
      </c>
      <c r="Z2408" s="574">
        <f t="shared" si="1025"/>
        <v>349.42863</v>
      </c>
      <c r="AA2408" s="1093"/>
      <c r="AB2408" s="277"/>
      <c r="AC2408" s="574">
        <f>SUM(AC2407)</f>
        <v>1.5017233333333593</v>
      </c>
      <c r="AD2408" s="574"/>
      <c r="AE2408" s="574">
        <f>SUM(AE2407)</f>
        <v>0</v>
      </c>
      <c r="AF2408" s="574">
        <f>SUM(AF2407)</f>
        <v>349.42863</v>
      </c>
      <c r="AG2408" s="2329"/>
      <c r="AH2408" s="1202">
        <f>SUM(AH2407)</f>
        <v>0</v>
      </c>
      <c r="AI2408" s="1457"/>
      <c r="AJ2408" s="1472"/>
    </row>
    <row r="2409" spans="1:36" x14ac:dyDescent="0.25">
      <c r="A2409" s="239">
        <v>1</v>
      </c>
      <c r="B2409" s="1613"/>
      <c r="C2409" s="1614"/>
      <c r="D2409" s="374"/>
      <c r="E2409" s="437"/>
      <c r="F2409" s="374"/>
      <c r="G2409" s="374"/>
      <c r="H2409" s="374"/>
      <c r="I2409" s="374"/>
      <c r="J2409" s="374"/>
      <c r="K2409" s="374"/>
      <c r="L2409" s="374"/>
      <c r="M2409" s="374"/>
      <c r="N2409" s="374"/>
      <c r="O2409" s="374"/>
      <c r="P2409" s="374"/>
      <c r="Q2409" s="567"/>
      <c r="R2409" s="567"/>
      <c r="S2409" s="567"/>
      <c r="T2409" s="567"/>
      <c r="U2409" s="567"/>
      <c r="V2409" s="567"/>
      <c r="W2409" s="567"/>
      <c r="X2409" s="567"/>
      <c r="Y2409" s="1066"/>
      <c r="Z2409" s="567"/>
      <c r="AA2409" s="1091"/>
      <c r="AB2409" s="567"/>
      <c r="AC2409" s="567"/>
      <c r="AD2409" s="567"/>
      <c r="AE2409" s="567"/>
      <c r="AF2409" s="567"/>
      <c r="AG2409" s="1257"/>
      <c r="AH2409" s="610"/>
      <c r="AI2409" s="1457"/>
      <c r="AJ2409" s="1472"/>
    </row>
    <row r="2410" spans="1:36" ht="31.5" x14ac:dyDescent="0.25">
      <c r="A2410" s="239">
        <v>1</v>
      </c>
      <c r="B2410" s="2291" t="s">
        <v>561</v>
      </c>
      <c r="C2410" s="2291"/>
      <c r="D2410" s="368"/>
      <c r="E2410" s="415"/>
      <c r="F2410" s="368"/>
      <c r="G2410" s="368"/>
      <c r="H2410" s="368"/>
      <c r="I2410" s="368"/>
      <c r="J2410" s="368"/>
      <c r="K2410" s="368"/>
      <c r="L2410" s="368"/>
      <c r="M2410" s="368"/>
      <c r="N2410" s="368"/>
      <c r="O2410" s="368"/>
      <c r="P2410" s="368"/>
      <c r="Q2410" s="568"/>
      <c r="R2410" s="568"/>
      <c r="S2410" s="568"/>
      <c r="T2410" s="568"/>
      <c r="U2410" s="568"/>
      <c r="V2410" s="568"/>
      <c r="W2410" s="568"/>
      <c r="X2410" s="568"/>
      <c r="Y2410" s="1067"/>
      <c r="Z2410" s="568"/>
      <c r="AA2410" s="1088"/>
      <c r="AB2410" s="568"/>
      <c r="AC2410" s="568"/>
      <c r="AD2410" s="568"/>
      <c r="AE2410" s="568"/>
      <c r="AF2410" s="568"/>
      <c r="AG2410" s="1276"/>
      <c r="AH2410" s="564"/>
      <c r="AI2410" s="1457"/>
      <c r="AJ2410" s="1472"/>
    </row>
    <row r="2411" spans="1:36" x14ac:dyDescent="0.25">
      <c r="A2411" s="239">
        <v>1</v>
      </c>
      <c r="B2411" s="727" t="s">
        <v>206</v>
      </c>
      <c r="C2411" s="2322"/>
      <c r="D2411" s="368"/>
      <c r="E2411" s="415"/>
      <c r="F2411" s="368"/>
      <c r="G2411" s="368"/>
      <c r="H2411" s="368"/>
      <c r="I2411" s="368"/>
      <c r="J2411" s="368"/>
      <c r="K2411" s="368"/>
      <c r="L2411" s="368"/>
      <c r="M2411" s="368"/>
      <c r="N2411" s="368"/>
      <c r="O2411" s="368"/>
      <c r="P2411" s="368"/>
      <c r="Q2411" s="568">
        <v>2331.3829999999998</v>
      </c>
      <c r="R2411" s="568">
        <v>2331.3829999999998</v>
      </c>
      <c r="S2411" s="568">
        <v>2331.3829999999998</v>
      </c>
      <c r="T2411" s="568">
        <v>2331.3829999999998</v>
      </c>
      <c r="U2411" s="568">
        <v>2331.3829999999998</v>
      </c>
      <c r="V2411" s="568">
        <v>2331.3829999999998</v>
      </c>
      <c r="W2411" s="568">
        <v>2331.3829999999998</v>
      </c>
      <c r="X2411" s="568">
        <v>2331.3829999999998</v>
      </c>
      <c r="Y2411" s="1215">
        <f t="shared" ref="Y2411" si="1028">Q2411/12*$B$4+(R2411-Q2411)/11*7+(S2411-R2411)/10*6+(T2411-S2411)/9*5+(U2411-T2411)/8*4+(V2411-U2411)/7*3+(W2411-V2411)/6*2+(X2411-W2411)/5*1</f>
        <v>1554.2553333333333</v>
      </c>
      <c r="Z2411" s="568">
        <f>AF2411-AE2411-AB2411</f>
        <v>1618.92542</v>
      </c>
      <c r="AA2411" s="1088"/>
      <c r="AB2411" s="568"/>
      <c r="AC2411" s="568">
        <f>Z2411-Y2411</f>
        <v>64.670086666666748</v>
      </c>
      <c r="AD2411" s="568"/>
      <c r="AE2411" s="568">
        <v>0</v>
      </c>
      <c r="AF2411" s="568">
        <v>1618.92542</v>
      </c>
      <c r="AG2411" s="1276"/>
      <c r="AH2411" s="564"/>
      <c r="AI2411" s="1457"/>
      <c r="AJ2411" s="1472"/>
    </row>
    <row r="2412" spans="1:36" ht="29.25" x14ac:dyDescent="0.25">
      <c r="A2412" s="239">
        <v>1</v>
      </c>
      <c r="B2412" s="790" t="s">
        <v>452</v>
      </c>
      <c r="C2412" s="2108"/>
      <c r="D2412" s="368"/>
      <c r="E2412" s="415"/>
      <c r="F2412" s="368"/>
      <c r="G2412" s="368"/>
      <c r="H2412" s="368"/>
      <c r="I2412" s="368"/>
      <c r="J2412" s="368"/>
      <c r="K2412" s="368"/>
      <c r="L2412" s="368"/>
      <c r="M2412" s="368"/>
      <c r="N2412" s="368"/>
      <c r="O2412" s="368"/>
      <c r="P2412" s="368"/>
      <c r="Q2412" s="568"/>
      <c r="R2412" s="568"/>
      <c r="S2412" s="568"/>
      <c r="T2412" s="568"/>
      <c r="U2412" s="568"/>
      <c r="V2412" s="568"/>
      <c r="W2412" s="568"/>
      <c r="X2412" s="568"/>
      <c r="Y2412" s="1067"/>
      <c r="Z2412" s="568"/>
      <c r="AA2412" s="1088"/>
      <c r="AB2412" s="568"/>
      <c r="AC2412" s="568"/>
      <c r="AD2412" s="568"/>
      <c r="AE2412" s="568"/>
      <c r="AF2412" s="568"/>
      <c r="AG2412" s="1276"/>
      <c r="AH2412" s="564"/>
      <c r="AI2412" s="1457"/>
      <c r="AJ2412" s="1472"/>
    </row>
    <row r="2413" spans="1:36" ht="30" x14ac:dyDescent="0.25">
      <c r="A2413" s="239">
        <v>1</v>
      </c>
      <c r="B2413" s="1148" t="s">
        <v>441</v>
      </c>
      <c r="C2413" s="2108"/>
      <c r="D2413" s="368"/>
      <c r="E2413" s="415"/>
      <c r="F2413" s="368"/>
      <c r="G2413" s="368"/>
      <c r="H2413" s="368"/>
      <c r="I2413" s="368"/>
      <c r="J2413" s="368"/>
      <c r="K2413" s="368"/>
      <c r="L2413" s="368"/>
      <c r="M2413" s="368"/>
      <c r="N2413" s="368"/>
      <c r="O2413" s="368"/>
      <c r="P2413" s="368"/>
      <c r="Q2413" s="568"/>
      <c r="R2413" s="568"/>
      <c r="S2413" s="568"/>
      <c r="T2413" s="568"/>
      <c r="U2413" s="568"/>
      <c r="V2413" s="568"/>
      <c r="W2413" s="568"/>
      <c r="X2413" s="568"/>
      <c r="Y2413" s="1067"/>
      <c r="Z2413" s="568"/>
      <c r="AA2413" s="1088"/>
      <c r="AB2413" s="568"/>
      <c r="AC2413" s="568"/>
      <c r="AD2413" s="568"/>
      <c r="AE2413" s="568"/>
      <c r="AF2413" s="568"/>
      <c r="AG2413" s="1276"/>
      <c r="AH2413" s="564"/>
      <c r="AI2413" s="1457"/>
      <c r="AJ2413" s="1472"/>
    </row>
    <row r="2414" spans="1:36" x14ac:dyDescent="0.25">
      <c r="A2414" s="239">
        <v>1</v>
      </c>
      <c r="B2414" s="4" t="s">
        <v>442</v>
      </c>
      <c r="C2414" s="2108"/>
      <c r="D2414" s="368"/>
      <c r="E2414" s="415"/>
      <c r="F2414" s="368"/>
      <c r="G2414" s="368"/>
      <c r="H2414" s="368"/>
      <c r="I2414" s="368"/>
      <c r="J2414" s="368"/>
      <c r="K2414" s="368"/>
      <c r="L2414" s="368"/>
      <c r="M2414" s="368"/>
      <c r="N2414" s="368"/>
      <c r="O2414" s="368"/>
      <c r="P2414" s="368"/>
      <c r="Q2414" s="568"/>
      <c r="R2414" s="568"/>
      <c r="S2414" s="568"/>
      <c r="T2414" s="568"/>
      <c r="U2414" s="568"/>
      <c r="V2414" s="568"/>
      <c r="W2414" s="568"/>
      <c r="X2414" s="568"/>
      <c r="Y2414" s="1067"/>
      <c r="Z2414" s="568"/>
      <c r="AA2414" s="1088"/>
      <c r="AB2414" s="568"/>
      <c r="AC2414" s="568"/>
      <c r="AD2414" s="568"/>
      <c r="AE2414" s="568"/>
      <c r="AF2414" s="568"/>
      <c r="AG2414" s="1276"/>
      <c r="AH2414" s="564"/>
      <c r="AI2414" s="1457"/>
      <c r="AJ2414" s="1472"/>
    </row>
    <row r="2415" spans="1:36" ht="30" x14ac:dyDescent="0.25">
      <c r="A2415" s="239">
        <v>1</v>
      </c>
      <c r="B2415" s="4" t="s">
        <v>467</v>
      </c>
      <c r="C2415" s="2108"/>
      <c r="D2415" s="368"/>
      <c r="E2415" s="415"/>
      <c r="F2415" s="368"/>
      <c r="G2415" s="368"/>
      <c r="H2415" s="368"/>
      <c r="I2415" s="368"/>
      <c r="J2415" s="368"/>
      <c r="K2415" s="368"/>
      <c r="L2415" s="368"/>
      <c r="M2415" s="368"/>
      <c r="N2415" s="368"/>
      <c r="O2415" s="368"/>
      <c r="P2415" s="368"/>
      <c r="Q2415" s="568"/>
      <c r="R2415" s="568"/>
      <c r="S2415" s="568"/>
      <c r="T2415" s="568"/>
      <c r="U2415" s="568"/>
      <c r="V2415" s="568"/>
      <c r="W2415" s="568"/>
      <c r="X2415" s="568"/>
      <c r="Y2415" s="1067"/>
      <c r="Z2415" s="568"/>
      <c r="AA2415" s="1088"/>
      <c r="AB2415" s="568"/>
      <c r="AC2415" s="568"/>
      <c r="AD2415" s="568"/>
      <c r="AE2415" s="568"/>
      <c r="AF2415" s="568"/>
      <c r="AG2415" s="1276"/>
      <c r="AH2415" s="564"/>
      <c r="AI2415" s="1457"/>
      <c r="AJ2415" s="1472"/>
    </row>
    <row r="2416" spans="1:36" ht="29.25" x14ac:dyDescent="0.25">
      <c r="A2416" s="239">
        <v>1</v>
      </c>
      <c r="B2416" s="790" t="s">
        <v>453</v>
      </c>
      <c r="C2416" s="2108"/>
      <c r="D2416" s="368"/>
      <c r="E2416" s="813">
        <f>E2418/9.4</f>
        <v>1074.4680851063829</v>
      </c>
      <c r="F2416" s="813">
        <f>F2418/9.4</f>
        <v>716.27659574468078</v>
      </c>
      <c r="G2416" s="813">
        <f>G2418/9.4</f>
        <v>746.35638297872356</v>
      </c>
      <c r="H2416" s="368">
        <f>G2416/F2416*100</f>
        <v>104.19946532006539</v>
      </c>
      <c r="I2416" s="368"/>
      <c r="J2416" s="368"/>
      <c r="K2416" s="368"/>
      <c r="L2416" s="368"/>
      <c r="M2416" s="368"/>
      <c r="N2416" s="368"/>
      <c r="O2416" s="368"/>
      <c r="P2416" s="368"/>
      <c r="Q2416" s="568"/>
      <c r="R2416" s="568"/>
      <c r="S2416" s="568"/>
      <c r="T2416" s="568"/>
      <c r="U2416" s="568"/>
      <c r="V2416" s="568"/>
      <c r="W2416" s="568"/>
      <c r="X2416" s="568"/>
      <c r="Y2416" s="1067"/>
      <c r="Z2416" s="568"/>
      <c r="AA2416" s="1088"/>
      <c r="AB2416" s="568"/>
      <c r="AC2416" s="568"/>
      <c r="AD2416" s="568"/>
      <c r="AE2416" s="568"/>
      <c r="AF2416" s="568"/>
      <c r="AG2416" s="1276">
        <f>AG2418/9.4</f>
        <v>0</v>
      </c>
      <c r="AH2416" s="564"/>
      <c r="AI2416" s="1457"/>
      <c r="AJ2416" s="1472"/>
    </row>
    <row r="2417" spans="1:36" ht="29.25" x14ac:dyDescent="0.25">
      <c r="A2417" s="239">
        <v>1</v>
      </c>
      <c r="B2417" s="790" t="s">
        <v>469</v>
      </c>
      <c r="C2417" s="2108"/>
      <c r="D2417" s="368"/>
      <c r="E2417" s="332">
        <f>E2418/9.4</f>
        <v>1074.4680851063829</v>
      </c>
      <c r="F2417" s="368">
        <f>F2418/9.4</f>
        <v>716.27659574468078</v>
      </c>
      <c r="G2417" s="368">
        <f>G2418/9.4</f>
        <v>746.35638297872356</v>
      </c>
      <c r="H2417" s="368">
        <f>G2417/F2417*100</f>
        <v>104.19946532006539</v>
      </c>
      <c r="I2417" s="368"/>
      <c r="J2417" s="368"/>
      <c r="K2417" s="368"/>
      <c r="L2417" s="368"/>
      <c r="M2417" s="368"/>
      <c r="N2417" s="368"/>
      <c r="O2417" s="368"/>
      <c r="P2417" s="368"/>
      <c r="Q2417" s="568"/>
      <c r="R2417" s="568"/>
      <c r="S2417" s="568"/>
      <c r="T2417" s="568"/>
      <c r="U2417" s="568"/>
      <c r="V2417" s="568"/>
      <c r="W2417" s="568"/>
      <c r="X2417" s="568"/>
      <c r="Y2417" s="1067"/>
      <c r="Z2417" s="568"/>
      <c r="AA2417" s="1088"/>
      <c r="AB2417" s="568"/>
      <c r="AC2417" s="568"/>
      <c r="AD2417" s="568"/>
      <c r="AE2417" s="568"/>
      <c r="AF2417" s="568"/>
      <c r="AG2417" s="1276">
        <f>AG2418/9.4</f>
        <v>0</v>
      </c>
      <c r="AH2417" s="564"/>
      <c r="AI2417" s="1457"/>
      <c r="AJ2417" s="1472"/>
    </row>
    <row r="2418" spans="1:36" x14ac:dyDescent="0.25">
      <c r="A2418" s="239">
        <v>1</v>
      </c>
      <c r="B2418" s="806" t="s">
        <v>470</v>
      </c>
      <c r="C2418" s="2108"/>
      <c r="D2418" s="368"/>
      <c r="E2418" s="808">
        <v>10100</v>
      </c>
      <c r="F2418" s="368">
        <f>ROUND(E2418/12*$B$4,0)</f>
        <v>6733</v>
      </c>
      <c r="G2418" s="368">
        <v>7015.7500000000018</v>
      </c>
      <c r="H2418" s="368">
        <f>G2418/F2418*100</f>
        <v>104.19946532006539</v>
      </c>
      <c r="I2418" s="368"/>
      <c r="J2418" s="368"/>
      <c r="K2418" s="368"/>
      <c r="L2418" s="368"/>
      <c r="M2418" s="368"/>
      <c r="N2418" s="368"/>
      <c r="O2418" s="368"/>
      <c r="P2418" s="368"/>
      <c r="Q2418" s="568"/>
      <c r="R2418" s="568"/>
      <c r="S2418" s="568"/>
      <c r="T2418" s="568"/>
      <c r="U2418" s="568"/>
      <c r="V2418" s="568"/>
      <c r="W2418" s="568"/>
      <c r="X2418" s="568"/>
      <c r="Y2418" s="1067"/>
      <c r="Z2418" s="568"/>
      <c r="AA2418" s="1088"/>
      <c r="AB2418" s="568"/>
      <c r="AC2418" s="568"/>
      <c r="AD2418" s="568"/>
      <c r="AE2418" s="568"/>
      <c r="AF2418" s="568"/>
      <c r="AG2418" s="1276"/>
      <c r="AH2418" s="564"/>
      <c r="AI2418" s="1457"/>
      <c r="AJ2418" s="1472"/>
    </row>
    <row r="2419" spans="1:36" x14ac:dyDescent="0.25">
      <c r="A2419" s="239">
        <v>1</v>
      </c>
      <c r="B2419" s="806" t="s">
        <v>476</v>
      </c>
      <c r="C2419" s="2108"/>
      <c r="D2419" s="368"/>
      <c r="E2419" s="808"/>
      <c r="F2419" s="368"/>
      <c r="G2419" s="368"/>
      <c r="H2419" s="368"/>
      <c r="I2419" s="368"/>
      <c r="J2419" s="368"/>
      <c r="K2419" s="368"/>
      <c r="L2419" s="368"/>
      <c r="M2419" s="368"/>
      <c r="N2419" s="368"/>
      <c r="O2419" s="368"/>
      <c r="P2419" s="368"/>
      <c r="Q2419" s="568"/>
      <c r="R2419" s="568"/>
      <c r="S2419" s="568"/>
      <c r="T2419" s="568"/>
      <c r="U2419" s="568"/>
      <c r="V2419" s="568"/>
      <c r="W2419" s="568"/>
      <c r="X2419" s="568"/>
      <c r="Y2419" s="1067"/>
      <c r="Z2419" s="568"/>
      <c r="AA2419" s="1088"/>
      <c r="AB2419" s="568"/>
      <c r="AC2419" s="568"/>
      <c r="AD2419" s="568"/>
      <c r="AE2419" s="568"/>
      <c r="AF2419" s="568"/>
      <c r="AG2419" s="1276"/>
      <c r="AH2419" s="564"/>
      <c r="AI2419" s="1457"/>
      <c r="AJ2419" s="1472"/>
    </row>
    <row r="2420" spans="1:36" ht="29.25" x14ac:dyDescent="0.25">
      <c r="A2420" s="239">
        <v>1</v>
      </c>
      <c r="B2420" s="731" t="s">
        <v>372</v>
      </c>
      <c r="C2420" s="2108"/>
      <c r="D2420" s="368"/>
      <c r="E2420" s="807"/>
      <c r="F2420" s="368"/>
      <c r="G2420" s="368"/>
      <c r="H2420" s="368"/>
      <c r="I2420" s="368"/>
      <c r="J2420" s="368"/>
      <c r="K2420" s="368"/>
      <c r="L2420" s="368"/>
      <c r="M2420" s="368"/>
      <c r="N2420" s="368"/>
      <c r="O2420" s="368"/>
      <c r="P2420" s="368"/>
      <c r="Q2420" s="568"/>
      <c r="R2420" s="568"/>
      <c r="S2420" s="568"/>
      <c r="T2420" s="568"/>
      <c r="U2420" s="568"/>
      <c r="V2420" s="568"/>
      <c r="W2420" s="568"/>
      <c r="X2420" s="568"/>
      <c r="Y2420" s="1067"/>
      <c r="Z2420" s="568"/>
      <c r="AA2420" s="1088"/>
      <c r="AB2420" s="568"/>
      <c r="AC2420" s="568"/>
      <c r="AD2420" s="568"/>
      <c r="AE2420" s="568"/>
      <c r="AF2420" s="568"/>
      <c r="AG2420" s="1276"/>
      <c r="AH2420" s="564"/>
      <c r="AI2420" s="1457"/>
      <c r="AJ2420" s="1472"/>
    </row>
    <row r="2421" spans="1:36" ht="29.25" x14ac:dyDescent="0.25">
      <c r="A2421" s="239">
        <v>1</v>
      </c>
      <c r="B2421" s="748" t="s">
        <v>373</v>
      </c>
      <c r="C2421" s="2108"/>
      <c r="D2421" s="1406"/>
      <c r="E2421" s="814">
        <f>E2416</f>
        <v>1074.4680851063829</v>
      </c>
      <c r="F2421" s="814">
        <f>F2416</f>
        <v>716.27659574468078</v>
      </c>
      <c r="G2421" s="814">
        <f>G2416</f>
        <v>746.35638297872356</v>
      </c>
      <c r="H2421" s="814">
        <f>G2421/F2421*100</f>
        <v>104.19946532006539</v>
      </c>
      <c r="I2421" s="1406"/>
      <c r="J2421" s="1406"/>
      <c r="K2421" s="368"/>
      <c r="L2421" s="1406"/>
      <c r="M2421" s="1406"/>
      <c r="N2421" s="1406"/>
      <c r="O2421" s="368"/>
      <c r="P2421" s="1406"/>
      <c r="Q2421" s="569"/>
      <c r="R2421" s="569"/>
      <c r="S2421" s="569"/>
      <c r="T2421" s="569"/>
      <c r="U2421" s="569"/>
      <c r="V2421" s="569"/>
      <c r="W2421" s="569"/>
      <c r="X2421" s="569"/>
      <c r="Y2421" s="1214"/>
      <c r="Z2421" s="569"/>
      <c r="AA2421" s="1088"/>
      <c r="AB2421" s="569"/>
      <c r="AC2421" s="569"/>
      <c r="AD2421" s="569"/>
      <c r="AE2421" s="569"/>
      <c r="AF2421" s="569"/>
      <c r="AG2421" s="1258">
        <f>AG2416</f>
        <v>0</v>
      </c>
      <c r="AH2421" s="1200"/>
      <c r="AI2421" s="1457"/>
      <c r="AJ2421" s="1472"/>
    </row>
    <row r="2422" spans="1:36" ht="15.75" thickBot="1" x14ac:dyDescent="0.3">
      <c r="A2422" s="239">
        <v>1</v>
      </c>
      <c r="B2422" s="2331" t="s">
        <v>138</v>
      </c>
      <c r="C2422" s="2332"/>
      <c r="D2422" s="2055"/>
      <c r="E2422" s="814">
        <f>E2418/4.2</f>
        <v>2404.7619047619046</v>
      </c>
      <c r="F2422" s="814">
        <f>F2418/4.2</f>
        <v>1603.0952380952381</v>
      </c>
      <c r="G2422" s="814">
        <f>G2418/4.2</f>
        <v>1670.416666666667</v>
      </c>
      <c r="H2422" s="814">
        <f>G2422/F2422*100</f>
        <v>104.19946532006537</v>
      </c>
      <c r="I2422" s="1058"/>
      <c r="J2422" s="1058"/>
      <c r="K2422" s="2218"/>
      <c r="L2422" s="1058"/>
      <c r="M2422" s="2055"/>
      <c r="N2422" s="1058"/>
      <c r="O2422" s="1058"/>
      <c r="P2422" s="1058"/>
      <c r="Q2422" s="568">
        <f t="shared" ref="Q2422:Y2422" si="1029">Q2411</f>
        <v>2331.3829999999998</v>
      </c>
      <c r="R2422" s="568">
        <f t="shared" si="1029"/>
        <v>2331.3829999999998</v>
      </c>
      <c r="S2422" s="568">
        <f t="shared" si="1029"/>
        <v>2331.3829999999998</v>
      </c>
      <c r="T2422" s="568">
        <f t="shared" si="1029"/>
        <v>2331.3829999999998</v>
      </c>
      <c r="U2422" s="568">
        <f t="shared" si="1029"/>
        <v>2331.3829999999998</v>
      </c>
      <c r="V2422" s="568">
        <f t="shared" ref="V2422:W2422" si="1030">V2411</f>
        <v>2331.3829999999998</v>
      </c>
      <c r="W2422" s="568">
        <f t="shared" si="1030"/>
        <v>2331.3829999999998</v>
      </c>
      <c r="X2422" s="568">
        <f t="shared" ref="X2422" si="1031">X2411</f>
        <v>2331.3829999999998</v>
      </c>
      <c r="Y2422" s="1067">
        <f t="shared" si="1029"/>
        <v>1554.2553333333333</v>
      </c>
      <c r="Z2422" s="569">
        <f t="shared" ref="Z2422:AF2422" si="1032">Z2411</f>
        <v>1618.92542</v>
      </c>
      <c r="AA2422" s="1655">
        <f t="shared" si="1032"/>
        <v>0</v>
      </c>
      <c r="AB2422" s="568">
        <f>AB2411</f>
        <v>0</v>
      </c>
      <c r="AC2422" s="568">
        <f t="shared" si="1032"/>
        <v>64.670086666666748</v>
      </c>
      <c r="AD2422" s="568">
        <f t="shared" si="1032"/>
        <v>0</v>
      </c>
      <c r="AE2422" s="568">
        <f t="shared" si="1032"/>
        <v>0</v>
      </c>
      <c r="AF2422" s="815">
        <f t="shared" si="1032"/>
        <v>1618.92542</v>
      </c>
      <c r="AG2422" s="1258">
        <f>AG2418/4.2</f>
        <v>0</v>
      </c>
      <c r="AH2422" s="1317">
        <f t="shared" ref="AH2422" si="1033">AH2411</f>
        <v>0</v>
      </c>
      <c r="AI2422" s="1457"/>
      <c r="AJ2422" s="1472"/>
    </row>
    <row r="2423" spans="1:36" ht="15.75" thickBot="1" x14ac:dyDescent="0.3">
      <c r="A2423" s="239">
        <v>1</v>
      </c>
      <c r="B2423" s="1910" t="s">
        <v>407</v>
      </c>
      <c r="C2423" s="1910"/>
      <c r="D2423" s="2193"/>
      <c r="E2423" s="468"/>
      <c r="F2423" s="2193"/>
      <c r="G2423" s="2193"/>
      <c r="H2423" s="2193"/>
      <c r="I2423" s="2193"/>
      <c r="J2423" s="2193"/>
      <c r="K2423" s="2193"/>
      <c r="L2423" s="2193"/>
      <c r="M2423" s="2193"/>
      <c r="N2423" s="2193"/>
      <c r="O2423" s="2193"/>
      <c r="P2423" s="2193"/>
      <c r="Q2423" s="574">
        <f t="shared" ref="Q2423:V2423" si="1034">Q2422</f>
        <v>2331.3829999999998</v>
      </c>
      <c r="R2423" s="574">
        <f t="shared" si="1034"/>
        <v>2331.3829999999998</v>
      </c>
      <c r="S2423" s="574">
        <f t="shared" si="1034"/>
        <v>2331.3829999999998</v>
      </c>
      <c r="T2423" s="574">
        <f t="shared" si="1034"/>
        <v>2331.3829999999998</v>
      </c>
      <c r="U2423" s="574">
        <f t="shared" si="1034"/>
        <v>2331.3829999999998</v>
      </c>
      <c r="V2423" s="574">
        <f t="shared" si="1034"/>
        <v>2331.3829999999998</v>
      </c>
      <c r="W2423" s="574">
        <f t="shared" ref="W2423:X2423" si="1035">W2422</f>
        <v>2331.3829999999998</v>
      </c>
      <c r="X2423" s="574">
        <f t="shared" si="1035"/>
        <v>2331.3829999999998</v>
      </c>
      <c r="Y2423" s="1068">
        <f t="shared" ref="Y2423:AF2423" si="1036">Y2422</f>
        <v>1554.2553333333333</v>
      </c>
      <c r="Z2423" s="574">
        <f t="shared" si="1036"/>
        <v>1618.92542</v>
      </c>
      <c r="AA2423" s="1093">
        <f t="shared" si="1036"/>
        <v>0</v>
      </c>
      <c r="AB2423" s="277">
        <f t="shared" si="1036"/>
        <v>0</v>
      </c>
      <c r="AC2423" s="574">
        <f t="shared" si="1036"/>
        <v>64.670086666666748</v>
      </c>
      <c r="AD2423" s="574">
        <f t="shared" si="1036"/>
        <v>0</v>
      </c>
      <c r="AE2423" s="574">
        <f t="shared" si="1036"/>
        <v>0</v>
      </c>
      <c r="AF2423" s="574">
        <f t="shared" si="1036"/>
        <v>1618.92542</v>
      </c>
      <c r="AG2423" s="2329"/>
      <c r="AH2423" s="1202">
        <f t="shared" ref="AH2423" si="1037">AH2422</f>
        <v>0</v>
      </c>
      <c r="AI2423" s="1457"/>
      <c r="AJ2423" s="1472"/>
    </row>
    <row r="2424" spans="1:36" x14ac:dyDescent="0.25">
      <c r="A2424" s="239">
        <v>1</v>
      </c>
      <c r="B2424" s="374"/>
      <c r="C2424" s="2333"/>
      <c r="D2424" s="374"/>
      <c r="E2424" s="437"/>
      <c r="F2424" s="374"/>
      <c r="G2424" s="374"/>
      <c r="H2424" s="374"/>
      <c r="I2424" s="374"/>
      <c r="J2424" s="374"/>
      <c r="K2424" s="374"/>
      <c r="L2424" s="374"/>
      <c r="M2424" s="374"/>
      <c r="N2424" s="374"/>
      <c r="O2424" s="374"/>
      <c r="P2424" s="374"/>
      <c r="Q2424" s="567"/>
      <c r="R2424" s="567"/>
      <c r="S2424" s="567"/>
      <c r="T2424" s="567"/>
      <c r="U2424" s="567"/>
      <c r="V2424" s="567"/>
      <c r="W2424" s="567"/>
      <c r="X2424" s="567"/>
      <c r="Y2424" s="1066"/>
      <c r="Z2424" s="567"/>
      <c r="AA2424" s="1091"/>
      <c r="AB2424" s="567"/>
      <c r="AC2424" s="567"/>
      <c r="AD2424" s="567"/>
      <c r="AE2424" s="567"/>
      <c r="AF2424" s="567"/>
      <c r="AG2424" s="1257"/>
      <c r="AH2424" s="610"/>
      <c r="AI2424" s="1457"/>
      <c r="AJ2424" s="1472"/>
    </row>
    <row r="2425" spans="1:36" ht="31.5" x14ac:dyDescent="0.25">
      <c r="A2425" s="239">
        <v>1</v>
      </c>
      <c r="B2425" s="2291" t="s">
        <v>671</v>
      </c>
      <c r="C2425" s="2291"/>
      <c r="D2425" s="368"/>
      <c r="E2425" s="415"/>
      <c r="F2425" s="368"/>
      <c r="G2425" s="368"/>
      <c r="H2425" s="368"/>
      <c r="I2425" s="368"/>
      <c r="J2425" s="368"/>
      <c r="K2425" s="368"/>
      <c r="L2425" s="368"/>
      <c r="M2425" s="368"/>
      <c r="N2425" s="368"/>
      <c r="O2425" s="368"/>
      <c r="P2425" s="368"/>
      <c r="Q2425" s="568"/>
      <c r="R2425" s="568"/>
      <c r="S2425" s="568"/>
      <c r="T2425" s="568"/>
      <c r="U2425" s="568"/>
      <c r="V2425" s="568"/>
      <c r="W2425" s="568"/>
      <c r="X2425" s="568"/>
      <c r="Y2425" s="1067"/>
      <c r="Z2425" s="568"/>
      <c r="AA2425" s="1088"/>
      <c r="AB2425" s="568"/>
      <c r="AC2425" s="568"/>
      <c r="AD2425" s="568"/>
      <c r="AE2425" s="568"/>
      <c r="AF2425" s="568"/>
      <c r="AG2425" s="1276"/>
      <c r="AH2425" s="564"/>
      <c r="AI2425" s="1457"/>
      <c r="AJ2425" s="1472"/>
    </row>
    <row r="2426" spans="1:36" ht="49.5" customHeight="1" x14ac:dyDescent="0.25">
      <c r="A2426" s="239">
        <v>1</v>
      </c>
      <c r="B2426" s="2704" t="s">
        <v>199</v>
      </c>
      <c r="C2426" s="1694"/>
      <c r="D2426" s="368"/>
      <c r="E2426" s="415">
        <v>5</v>
      </c>
      <c r="F2426" s="415">
        <f>ROUND(E2426/12*$B$4,0)</f>
        <v>3</v>
      </c>
      <c r="G2426" s="415"/>
      <c r="H2426" s="368">
        <f>G2426/F2426*100</f>
        <v>0</v>
      </c>
      <c r="I2426" s="368"/>
      <c r="J2426" s="368"/>
      <c r="K2426" s="368"/>
      <c r="L2426" s="368"/>
      <c r="M2426" s="368"/>
      <c r="N2426" s="368"/>
      <c r="O2426" s="368"/>
      <c r="P2426" s="368"/>
      <c r="Q2426" s="568"/>
      <c r="R2426" s="568"/>
      <c r="S2426" s="568"/>
      <c r="T2426" s="568"/>
      <c r="U2426" s="568"/>
      <c r="V2426" s="568"/>
      <c r="W2426" s="568"/>
      <c r="X2426" s="568"/>
      <c r="Y2426" s="1067"/>
      <c r="Z2426" s="568"/>
      <c r="AA2426" s="1088"/>
      <c r="AB2426" s="568"/>
      <c r="AC2426" s="568"/>
      <c r="AD2426" s="568"/>
      <c r="AE2426" s="568"/>
      <c r="AF2426" s="568"/>
      <c r="AG2426" s="1304"/>
      <c r="AH2426" s="564"/>
      <c r="AI2426" s="1457"/>
      <c r="AJ2426" s="1472"/>
    </row>
    <row r="2427" spans="1:36" ht="15.75" thickBot="1" x14ac:dyDescent="0.3">
      <c r="A2427" s="239">
        <v>1</v>
      </c>
      <c r="B2427" s="2334" t="s">
        <v>223</v>
      </c>
      <c r="C2427" s="2321"/>
      <c r="D2427" s="2296"/>
      <c r="E2427" s="469">
        <f>E2426</f>
        <v>5</v>
      </c>
      <c r="F2427" s="2296">
        <f>F2426</f>
        <v>3</v>
      </c>
      <c r="G2427" s="2296">
        <f>G2426</f>
        <v>0</v>
      </c>
      <c r="H2427" s="2296">
        <f>G2427/F2427*100</f>
        <v>0</v>
      </c>
      <c r="I2427" s="2296"/>
      <c r="J2427" s="2296"/>
      <c r="K2427" s="2296"/>
      <c r="L2427" s="2296"/>
      <c r="M2427" s="2296"/>
      <c r="N2427" s="2296"/>
      <c r="O2427" s="2296"/>
      <c r="P2427" s="2296"/>
      <c r="Q2427" s="573">
        <v>32.364249999999998</v>
      </c>
      <c r="R2427" s="573">
        <v>32.364249999999998</v>
      </c>
      <c r="S2427" s="573">
        <v>32.364249999999998</v>
      </c>
      <c r="T2427" s="573">
        <v>32.364249999999998</v>
      </c>
      <c r="U2427" s="573">
        <v>32.364249999999998</v>
      </c>
      <c r="V2427" s="573">
        <v>32.364249999999998</v>
      </c>
      <c r="W2427" s="573">
        <v>32.364249999999998</v>
      </c>
      <c r="X2427" s="573">
        <v>32.364249999999998</v>
      </c>
      <c r="Y2427" s="1067">
        <f t="shared" ref="Y2427" si="1038">Q2427/12*$B$4+(R2427-Q2427)/11*7+(S2427-R2427)/10*6+(T2427-S2427)/9*5+(U2427-T2427)/8*4+(V2427-U2427)/7*3+(W2427-V2427)/6*2+(X2427-W2427)/5*1</f>
        <v>21.576166666666666</v>
      </c>
      <c r="Z2427" s="569">
        <f>AF2427-AE2427-AB2427</f>
        <v>0</v>
      </c>
      <c r="AA2427" s="1655"/>
      <c r="AB2427" s="568"/>
      <c r="AC2427" s="568">
        <f>Z2427-Y2427</f>
        <v>-21.576166666666666</v>
      </c>
      <c r="AD2427" s="568"/>
      <c r="AE2427" s="568"/>
      <c r="AF2427" s="815"/>
      <c r="AG2427" s="2330">
        <f>AG2426</f>
        <v>0</v>
      </c>
      <c r="AH2427" s="1254"/>
      <c r="AI2427" s="1457"/>
      <c r="AJ2427" s="1472"/>
    </row>
    <row r="2428" spans="1:36" ht="15.75" thickBot="1" x14ac:dyDescent="0.3">
      <c r="A2428" s="239">
        <v>1</v>
      </c>
      <c r="B2428" s="274" t="s">
        <v>407</v>
      </c>
      <c r="C2428" s="274"/>
      <c r="D2428" s="2193"/>
      <c r="E2428" s="468"/>
      <c r="F2428" s="2193"/>
      <c r="G2428" s="2193"/>
      <c r="H2428" s="2193"/>
      <c r="I2428" s="2193"/>
      <c r="J2428" s="2193"/>
      <c r="K2428" s="2193"/>
      <c r="L2428" s="2193"/>
      <c r="M2428" s="2193"/>
      <c r="N2428" s="2193"/>
      <c r="O2428" s="2193"/>
      <c r="P2428" s="2193"/>
      <c r="Q2428" s="574">
        <f t="shared" ref="Q2428:Y2428" si="1039">SUM(Q2427)</f>
        <v>32.364249999999998</v>
      </c>
      <c r="R2428" s="574">
        <f t="shared" si="1039"/>
        <v>32.364249999999998</v>
      </c>
      <c r="S2428" s="574">
        <f t="shared" si="1039"/>
        <v>32.364249999999998</v>
      </c>
      <c r="T2428" s="574">
        <f t="shared" si="1039"/>
        <v>32.364249999999998</v>
      </c>
      <c r="U2428" s="574">
        <f t="shared" si="1039"/>
        <v>32.364249999999998</v>
      </c>
      <c r="V2428" s="574">
        <f t="shared" ref="V2428:W2428" si="1040">SUM(V2427)</f>
        <v>32.364249999999998</v>
      </c>
      <c r="W2428" s="574">
        <f t="shared" si="1040"/>
        <v>32.364249999999998</v>
      </c>
      <c r="X2428" s="574">
        <f t="shared" ref="X2428" si="1041">SUM(X2427)</f>
        <v>32.364249999999998</v>
      </c>
      <c r="Y2428" s="1068">
        <f t="shared" si="1039"/>
        <v>21.576166666666666</v>
      </c>
      <c r="Z2428" s="574">
        <f t="shared" ref="Z2428:AE2428" si="1042">SUM(Z2427)</f>
        <v>0</v>
      </c>
      <c r="AA2428" s="1093"/>
      <c r="AB2428" s="277"/>
      <c r="AC2428" s="574">
        <f t="shared" si="1042"/>
        <v>-21.576166666666666</v>
      </c>
      <c r="AD2428" s="574"/>
      <c r="AE2428" s="574">
        <f t="shared" si="1042"/>
        <v>0</v>
      </c>
      <c r="AF2428" s="574">
        <f>SUM(AF2427)</f>
        <v>0</v>
      </c>
      <c r="AG2428" s="2329"/>
      <c r="AH2428" s="1202">
        <f>SUM(AH2427)</f>
        <v>0</v>
      </c>
      <c r="AI2428" s="1457"/>
      <c r="AJ2428" s="1472"/>
    </row>
    <row r="2429" spans="1:36" x14ac:dyDescent="0.25">
      <c r="A2429" s="239">
        <v>1</v>
      </c>
      <c r="B2429" s="374"/>
      <c r="C2429" s="2333"/>
      <c r="D2429" s="374"/>
      <c r="E2429" s="437"/>
      <c r="F2429" s="374"/>
      <c r="G2429" s="374"/>
      <c r="H2429" s="374"/>
      <c r="I2429" s="374"/>
      <c r="J2429" s="374"/>
      <c r="K2429" s="374"/>
      <c r="L2429" s="374"/>
      <c r="M2429" s="374"/>
      <c r="N2429" s="374"/>
      <c r="O2429" s="374"/>
      <c r="P2429" s="374"/>
      <c r="Q2429" s="567"/>
      <c r="R2429" s="567"/>
      <c r="S2429" s="567"/>
      <c r="T2429" s="567"/>
      <c r="U2429" s="567"/>
      <c r="V2429" s="567"/>
      <c r="W2429" s="567"/>
      <c r="X2429" s="567"/>
      <c r="Y2429" s="1066"/>
      <c r="Z2429" s="567"/>
      <c r="AA2429" s="1091"/>
      <c r="AB2429" s="567"/>
      <c r="AC2429" s="567"/>
      <c r="AD2429" s="567"/>
      <c r="AE2429" s="567"/>
      <c r="AF2429" s="567"/>
      <c r="AG2429" s="1257"/>
      <c r="AH2429" s="610"/>
      <c r="AI2429" s="1457"/>
      <c r="AJ2429" s="1472"/>
    </row>
    <row r="2430" spans="1:36" ht="31.5" x14ac:dyDescent="0.25">
      <c r="A2430" s="239">
        <v>1</v>
      </c>
      <c r="B2430" s="2291" t="s">
        <v>562</v>
      </c>
      <c r="C2430" s="2291"/>
      <c r="D2430" s="368"/>
      <c r="E2430" s="415"/>
      <c r="F2430" s="368"/>
      <c r="G2430" s="368"/>
      <c r="H2430" s="368"/>
      <c r="I2430" s="368"/>
      <c r="J2430" s="368"/>
      <c r="K2430" s="368"/>
      <c r="L2430" s="368"/>
      <c r="M2430" s="368"/>
      <c r="N2430" s="368"/>
      <c r="O2430" s="368"/>
      <c r="P2430" s="368"/>
      <c r="Q2430" s="568"/>
      <c r="R2430" s="568"/>
      <c r="S2430" s="568"/>
      <c r="T2430" s="568"/>
      <c r="U2430" s="568"/>
      <c r="V2430" s="568"/>
      <c r="W2430" s="568"/>
      <c r="X2430" s="568"/>
      <c r="Y2430" s="1067"/>
      <c r="Z2430" s="568"/>
      <c r="AA2430" s="1088"/>
      <c r="AB2430" s="568"/>
      <c r="AC2430" s="568"/>
      <c r="AD2430" s="568"/>
      <c r="AE2430" s="568"/>
      <c r="AF2430" s="568"/>
      <c r="AG2430" s="1276"/>
      <c r="AH2430" s="564"/>
      <c r="AI2430" s="1457"/>
      <c r="AJ2430" s="1472"/>
    </row>
    <row r="2431" spans="1:36" x14ac:dyDescent="0.25">
      <c r="A2431" s="239">
        <v>1</v>
      </c>
      <c r="B2431" s="395" t="s">
        <v>206</v>
      </c>
      <c r="C2431" s="2322"/>
      <c r="D2431" s="368"/>
      <c r="E2431" s="415"/>
      <c r="F2431" s="368"/>
      <c r="G2431" s="368"/>
      <c r="H2431" s="368"/>
      <c r="I2431" s="368"/>
      <c r="J2431" s="368"/>
      <c r="K2431" s="368"/>
      <c r="L2431" s="368"/>
      <c r="M2431" s="368"/>
      <c r="N2431" s="368"/>
      <c r="O2431" s="368"/>
      <c r="P2431" s="368"/>
      <c r="Q2431" s="568"/>
      <c r="R2431" s="568"/>
      <c r="S2431" s="568"/>
      <c r="T2431" s="568"/>
      <c r="U2431" s="568"/>
      <c r="V2431" s="568"/>
      <c r="W2431" s="568"/>
      <c r="X2431" s="568"/>
      <c r="Y2431" s="1067">
        <f>Q2431/12*$B$4</f>
        <v>0</v>
      </c>
      <c r="Z2431" s="568"/>
      <c r="AA2431" s="1088"/>
      <c r="AB2431" s="568"/>
      <c r="AC2431" s="568"/>
      <c r="AD2431" s="568"/>
      <c r="AE2431" s="568"/>
      <c r="AF2431" s="568"/>
      <c r="AG2431" s="1276"/>
      <c r="AH2431" s="564"/>
      <c r="AI2431" s="1457"/>
      <c r="AJ2431" s="1472"/>
    </row>
    <row r="2432" spans="1:36" ht="15.75" x14ac:dyDescent="0.25">
      <c r="A2432" s="239">
        <v>1</v>
      </c>
      <c r="B2432" s="777" t="s">
        <v>234</v>
      </c>
      <c r="C2432" s="1842"/>
      <c r="D2432" s="374"/>
      <c r="E2432" s="294">
        <f>SUM(E2433:E2436)</f>
        <v>180</v>
      </c>
      <c r="F2432" s="294">
        <f>SUM(F2433:F2436)</f>
        <v>120</v>
      </c>
      <c r="G2432" s="294">
        <f>SUM(G2433:G2436)</f>
        <v>122</v>
      </c>
      <c r="H2432" s="368">
        <f>G2432/F2432*100</f>
        <v>101.66666666666666</v>
      </c>
      <c r="I2432" s="374"/>
      <c r="J2432" s="374"/>
      <c r="K2432" s="374"/>
      <c r="L2432" s="374"/>
      <c r="M2432" s="374"/>
      <c r="N2432" s="374"/>
      <c r="O2432" s="374"/>
      <c r="P2432" s="374"/>
      <c r="Q2432" s="567">
        <v>749.75689999999997</v>
      </c>
      <c r="R2432" s="567">
        <v>749.75689999999997</v>
      </c>
      <c r="S2432" s="567">
        <v>749.75689999999997</v>
      </c>
      <c r="T2432" s="567">
        <v>749.75689999999997</v>
      </c>
      <c r="U2432" s="567">
        <v>749.75689999999997</v>
      </c>
      <c r="V2432" s="567">
        <v>749.75689999999997</v>
      </c>
      <c r="W2432" s="567">
        <v>749.75689999999997</v>
      </c>
      <c r="X2432" s="567">
        <v>749.75689999999997</v>
      </c>
      <c r="Y2432" s="1215">
        <f t="shared" ref="Y2432" si="1043">Q2432/12*$B$4+(R2432-Q2432)/11*7+(S2432-R2432)/10*6+(T2432-S2432)/9*5+(U2432-T2432)/8*4+(V2432-U2432)/7*3+(W2432-V2432)/6*2+(X2432-W2432)/5*1</f>
        <v>499.8379333333333</v>
      </c>
      <c r="Z2432" s="567">
        <f>AF2432-AE2432-AB2432</f>
        <v>499.61351999999994</v>
      </c>
      <c r="AA2432" s="1091"/>
      <c r="AB2432" s="567"/>
      <c r="AC2432" s="567">
        <f>Z2432-Y2432</f>
        <v>-0.22441333333335933</v>
      </c>
      <c r="AD2432" s="567"/>
      <c r="AE2432" s="567">
        <v>0</v>
      </c>
      <c r="AF2432" s="567">
        <v>499.61351999999994</v>
      </c>
      <c r="AG2432" s="1296">
        <f>SUM(AG2433:AG2436)</f>
        <v>0</v>
      </c>
      <c r="AH2432" s="610"/>
      <c r="AI2432" s="1457"/>
      <c r="AJ2432" s="1472"/>
    </row>
    <row r="2433" spans="1:36" x14ac:dyDescent="0.25">
      <c r="A2433" s="239">
        <v>1</v>
      </c>
      <c r="B2433" s="295" t="s">
        <v>68</v>
      </c>
      <c r="C2433" s="665"/>
      <c r="D2433" s="368"/>
      <c r="E2433" s="294">
        <v>100</v>
      </c>
      <c r="F2433" s="368">
        <f>ROUND(E2433/12*$B$4,0)</f>
        <v>67</v>
      </c>
      <c r="G2433" s="368">
        <v>36</v>
      </c>
      <c r="H2433" s="368">
        <f>G2433/F2433*100</f>
        <v>53.731343283582092</v>
      </c>
      <c r="I2433" s="368"/>
      <c r="J2433" s="368"/>
      <c r="K2433" s="368"/>
      <c r="L2433" s="368"/>
      <c r="M2433" s="368"/>
      <c r="N2433" s="368"/>
      <c r="O2433" s="368"/>
      <c r="P2433" s="368"/>
      <c r="Q2433" s="568"/>
      <c r="R2433" s="568"/>
      <c r="S2433" s="568"/>
      <c r="T2433" s="568"/>
      <c r="U2433" s="568"/>
      <c r="V2433" s="568"/>
      <c r="W2433" s="568"/>
      <c r="X2433" s="568"/>
      <c r="Y2433" s="1067"/>
      <c r="Z2433" s="568"/>
      <c r="AA2433" s="1088"/>
      <c r="AB2433" s="568"/>
      <c r="AC2433" s="568"/>
      <c r="AD2433" s="568"/>
      <c r="AE2433" s="568"/>
      <c r="AF2433" s="568"/>
      <c r="AG2433" s="1276"/>
      <c r="AH2433" s="564"/>
      <c r="AI2433" s="1457"/>
      <c r="AJ2433" s="1472"/>
    </row>
    <row r="2434" spans="1:36" ht="30" x14ac:dyDescent="0.25">
      <c r="A2434" s="239">
        <v>1</v>
      </c>
      <c r="B2434" s="295" t="s">
        <v>125</v>
      </c>
      <c r="C2434" s="665"/>
      <c r="D2434" s="368"/>
      <c r="E2434" s="294">
        <v>50</v>
      </c>
      <c r="F2434" s="368">
        <f>ROUND(E2434/12*$B$4,0)</f>
        <v>33</v>
      </c>
      <c r="G2434" s="368">
        <v>19</v>
      </c>
      <c r="H2434" s="368">
        <f>G2434/F2434*100</f>
        <v>57.575757575757578</v>
      </c>
      <c r="I2434" s="368"/>
      <c r="J2434" s="368"/>
      <c r="K2434" s="368"/>
      <c r="L2434" s="368"/>
      <c r="M2434" s="368"/>
      <c r="N2434" s="368"/>
      <c r="O2434" s="368"/>
      <c r="P2434" s="368"/>
      <c r="Q2434" s="568"/>
      <c r="R2434" s="568"/>
      <c r="S2434" s="568"/>
      <c r="T2434" s="568"/>
      <c r="U2434" s="568"/>
      <c r="V2434" s="568"/>
      <c r="W2434" s="568"/>
      <c r="X2434" s="568"/>
      <c r="Y2434" s="1067"/>
      <c r="Z2434" s="568"/>
      <c r="AA2434" s="1088"/>
      <c r="AB2434" s="568"/>
      <c r="AC2434" s="568"/>
      <c r="AD2434" s="568"/>
      <c r="AE2434" s="568"/>
      <c r="AF2434" s="568"/>
      <c r="AG2434" s="1276"/>
      <c r="AH2434" s="564"/>
      <c r="AI2434" s="1457"/>
      <c r="AJ2434" s="1472"/>
    </row>
    <row r="2435" spans="1:36" x14ac:dyDescent="0.25">
      <c r="A2435" s="239">
        <v>1</v>
      </c>
      <c r="B2435" s="295" t="s">
        <v>70</v>
      </c>
      <c r="C2435" s="665"/>
      <c r="D2435" s="368"/>
      <c r="E2435" s="294">
        <v>10</v>
      </c>
      <c r="F2435" s="368">
        <f>ROUND(E2435/12*$B$4,0)</f>
        <v>7</v>
      </c>
      <c r="G2435" s="368">
        <v>45</v>
      </c>
      <c r="H2435" s="368">
        <f>G2435/F2435*100</f>
        <v>642.85714285714289</v>
      </c>
      <c r="I2435" s="368"/>
      <c r="J2435" s="368"/>
      <c r="K2435" s="368"/>
      <c r="L2435" s="368"/>
      <c r="M2435" s="368"/>
      <c r="N2435" s="368"/>
      <c r="O2435" s="368"/>
      <c r="P2435" s="368"/>
      <c r="Q2435" s="568"/>
      <c r="R2435" s="568"/>
      <c r="S2435" s="568"/>
      <c r="T2435" s="568"/>
      <c r="U2435" s="568"/>
      <c r="V2435" s="568"/>
      <c r="W2435" s="568"/>
      <c r="X2435" s="568"/>
      <c r="Y2435" s="1067"/>
      <c r="Z2435" s="568"/>
      <c r="AA2435" s="1088"/>
      <c r="AB2435" s="568"/>
      <c r="AC2435" s="568"/>
      <c r="AD2435" s="568"/>
      <c r="AE2435" s="568"/>
      <c r="AF2435" s="568"/>
      <c r="AG2435" s="1276"/>
      <c r="AH2435" s="564"/>
      <c r="AI2435" s="1457"/>
      <c r="AJ2435" s="1472"/>
    </row>
    <row r="2436" spans="1:36" ht="30" x14ac:dyDescent="0.25">
      <c r="A2436" s="239">
        <v>1</v>
      </c>
      <c r="B2436" s="295" t="s">
        <v>375</v>
      </c>
      <c r="C2436" s="665"/>
      <c r="D2436" s="368"/>
      <c r="E2436" s="294">
        <v>20</v>
      </c>
      <c r="F2436" s="368">
        <f>ROUND(E2436/12*$B$4,0)</f>
        <v>13</v>
      </c>
      <c r="G2436" s="368">
        <v>22</v>
      </c>
      <c r="H2436" s="368">
        <f>G2436/F2436*100</f>
        <v>169.23076923076923</v>
      </c>
      <c r="I2436" s="368"/>
      <c r="J2436" s="368"/>
      <c r="K2436" s="368"/>
      <c r="L2436" s="368"/>
      <c r="M2436" s="368"/>
      <c r="N2436" s="368"/>
      <c r="O2436" s="368"/>
      <c r="P2436" s="368"/>
      <c r="Q2436" s="568"/>
      <c r="R2436" s="568"/>
      <c r="S2436" s="568"/>
      <c r="T2436" s="568"/>
      <c r="U2436" s="568"/>
      <c r="V2436" s="568"/>
      <c r="W2436" s="568"/>
      <c r="X2436" s="568"/>
      <c r="Y2436" s="1067"/>
      <c r="Z2436" s="568"/>
      <c r="AA2436" s="1088"/>
      <c r="AB2436" s="568"/>
      <c r="AC2436" s="568"/>
      <c r="AD2436" s="568"/>
      <c r="AE2436" s="568"/>
      <c r="AF2436" s="568"/>
      <c r="AG2436" s="1276"/>
      <c r="AH2436" s="564"/>
      <c r="AI2436" s="1457"/>
      <c r="AJ2436" s="1472"/>
    </row>
    <row r="2437" spans="1:36" ht="15.75" thickBot="1" x14ac:dyDescent="0.3">
      <c r="A2437" s="239">
        <v>1</v>
      </c>
      <c r="B2437" s="2334" t="s">
        <v>138</v>
      </c>
      <c r="C2437" s="2326"/>
      <c r="D2437" s="1157"/>
      <c r="E2437" s="446"/>
      <c r="F2437" s="1157"/>
      <c r="G2437" s="1157"/>
      <c r="H2437" s="2059"/>
      <c r="I2437" s="1157"/>
      <c r="J2437" s="1157"/>
      <c r="K2437" s="1157"/>
      <c r="L2437" s="1157"/>
      <c r="M2437" s="1157"/>
      <c r="N2437" s="1157"/>
      <c r="O2437" s="1157"/>
      <c r="P2437" s="1157"/>
      <c r="Q2437" s="566">
        <f t="shared" ref="Q2437:AC2437" si="1044">Q2432</f>
        <v>749.75689999999997</v>
      </c>
      <c r="R2437" s="566">
        <f t="shared" ref="R2437:S2437" si="1045">R2432</f>
        <v>749.75689999999997</v>
      </c>
      <c r="S2437" s="566">
        <f t="shared" si="1045"/>
        <v>749.75689999999997</v>
      </c>
      <c r="T2437" s="566">
        <f t="shared" ref="T2437:U2437" si="1046">T2432</f>
        <v>749.75689999999997</v>
      </c>
      <c r="U2437" s="566">
        <f t="shared" si="1046"/>
        <v>749.75689999999997</v>
      </c>
      <c r="V2437" s="566">
        <f t="shared" ref="V2437:W2437" si="1047">V2432</f>
        <v>749.75689999999997</v>
      </c>
      <c r="W2437" s="566">
        <f t="shared" si="1047"/>
        <v>749.75689999999997</v>
      </c>
      <c r="X2437" s="566">
        <f t="shared" ref="X2437" si="1048">X2432</f>
        <v>749.75689999999997</v>
      </c>
      <c r="Y2437" s="1216">
        <f t="shared" si="1044"/>
        <v>499.8379333333333</v>
      </c>
      <c r="Z2437" s="566">
        <f t="shared" si="1044"/>
        <v>499.61351999999994</v>
      </c>
      <c r="AA2437" s="1092">
        <f t="shared" si="1044"/>
        <v>0</v>
      </c>
      <c r="AB2437" s="566">
        <f t="shared" si="1044"/>
        <v>0</v>
      </c>
      <c r="AC2437" s="566">
        <f t="shared" si="1044"/>
        <v>-0.22441333333335933</v>
      </c>
      <c r="AD2437" s="566"/>
      <c r="AE2437" s="566">
        <f>AE2432</f>
        <v>0</v>
      </c>
      <c r="AF2437" s="566">
        <f>AF2432</f>
        <v>499.61351999999994</v>
      </c>
      <c r="AG2437" s="2111"/>
      <c r="AH2437" s="1205">
        <f>AH2432</f>
        <v>0</v>
      </c>
      <c r="AI2437" s="1457"/>
      <c r="AJ2437" s="1472"/>
    </row>
    <row r="2438" spans="1:36" ht="15.75" thickBot="1" x14ac:dyDescent="0.3">
      <c r="A2438" s="239">
        <v>1</v>
      </c>
      <c r="B2438" s="274" t="s">
        <v>407</v>
      </c>
      <c r="C2438" s="274"/>
      <c r="D2438" s="2193"/>
      <c r="E2438" s="468"/>
      <c r="F2438" s="2193"/>
      <c r="G2438" s="2193"/>
      <c r="H2438" s="2193"/>
      <c r="I2438" s="2193"/>
      <c r="J2438" s="2193"/>
      <c r="K2438" s="2193"/>
      <c r="L2438" s="2193"/>
      <c r="M2438" s="2193"/>
      <c r="N2438" s="2193"/>
      <c r="O2438" s="2193"/>
      <c r="P2438" s="2193"/>
      <c r="Q2438" s="574">
        <f t="shared" ref="Q2438:Y2438" si="1049">Q2437</f>
        <v>749.75689999999997</v>
      </c>
      <c r="R2438" s="574">
        <f t="shared" si="1049"/>
        <v>749.75689999999997</v>
      </c>
      <c r="S2438" s="574">
        <f t="shared" si="1049"/>
        <v>749.75689999999997</v>
      </c>
      <c r="T2438" s="574">
        <f t="shared" si="1049"/>
        <v>749.75689999999997</v>
      </c>
      <c r="U2438" s="574">
        <f t="shared" si="1049"/>
        <v>749.75689999999997</v>
      </c>
      <c r="V2438" s="574">
        <f t="shared" ref="V2438:W2438" si="1050">V2437</f>
        <v>749.75689999999997</v>
      </c>
      <c r="W2438" s="574">
        <f t="shared" si="1050"/>
        <v>749.75689999999997</v>
      </c>
      <c r="X2438" s="574">
        <f t="shared" ref="X2438" si="1051">X2437</f>
        <v>749.75689999999997</v>
      </c>
      <c r="Y2438" s="1068">
        <f t="shared" si="1049"/>
        <v>499.8379333333333</v>
      </c>
      <c r="Z2438" s="574">
        <f t="shared" ref="Z2438:AE2438" si="1052">Z2437</f>
        <v>499.61351999999994</v>
      </c>
      <c r="AA2438" s="1093"/>
      <c r="AB2438" s="277"/>
      <c r="AC2438" s="574">
        <f t="shared" si="1052"/>
        <v>-0.22441333333335933</v>
      </c>
      <c r="AD2438" s="574"/>
      <c r="AE2438" s="574">
        <f t="shared" si="1052"/>
        <v>0</v>
      </c>
      <c r="AF2438" s="574">
        <f>AF2437</f>
        <v>499.61351999999994</v>
      </c>
      <c r="AG2438" s="2329"/>
      <c r="AH2438" s="1202">
        <f>AH2437</f>
        <v>0</v>
      </c>
      <c r="AI2438" s="1457"/>
      <c r="AJ2438" s="1472"/>
    </row>
    <row r="2439" spans="1:36" x14ac:dyDescent="0.25">
      <c r="A2439" s="239">
        <v>1</v>
      </c>
      <c r="B2439" s="933"/>
      <c r="C2439" s="933"/>
      <c r="D2439" s="374"/>
      <c r="E2439" s="437"/>
      <c r="F2439" s="374"/>
      <c r="G2439" s="374"/>
      <c r="H2439" s="374"/>
      <c r="I2439" s="374"/>
      <c r="J2439" s="374"/>
      <c r="K2439" s="374"/>
      <c r="L2439" s="374"/>
      <c r="M2439" s="374"/>
      <c r="N2439" s="374"/>
      <c r="O2439" s="374"/>
      <c r="P2439" s="374"/>
      <c r="Q2439" s="567"/>
      <c r="R2439" s="567"/>
      <c r="S2439" s="567"/>
      <c r="T2439" s="567"/>
      <c r="U2439" s="567"/>
      <c r="V2439" s="567"/>
      <c r="W2439" s="567"/>
      <c r="X2439" s="567"/>
      <c r="Y2439" s="1066"/>
      <c r="Z2439" s="567"/>
      <c r="AA2439" s="1091"/>
      <c r="AB2439" s="567"/>
      <c r="AC2439" s="567"/>
      <c r="AD2439" s="567"/>
      <c r="AE2439" s="567"/>
      <c r="AF2439" s="567"/>
      <c r="AG2439" s="1257"/>
      <c r="AH2439" s="610"/>
      <c r="AI2439" s="1457"/>
      <c r="AJ2439" s="1472"/>
    </row>
    <row r="2440" spans="1:36" ht="29.25" x14ac:dyDescent="0.25">
      <c r="A2440" s="239">
        <v>1</v>
      </c>
      <c r="B2440" s="2211" t="s">
        <v>563</v>
      </c>
      <c r="C2440" s="2211"/>
      <c r="D2440" s="374"/>
      <c r="E2440" s="437"/>
      <c r="F2440" s="374"/>
      <c r="G2440" s="374"/>
      <c r="H2440" s="374"/>
      <c r="I2440" s="374"/>
      <c r="J2440" s="374"/>
      <c r="K2440" s="374"/>
      <c r="L2440" s="374"/>
      <c r="M2440" s="374"/>
      <c r="N2440" s="374"/>
      <c r="O2440" s="374"/>
      <c r="P2440" s="374"/>
      <c r="Q2440" s="568"/>
      <c r="R2440" s="568"/>
      <c r="S2440" s="568"/>
      <c r="T2440" s="568"/>
      <c r="U2440" s="568"/>
      <c r="V2440" s="568"/>
      <c r="W2440" s="568"/>
      <c r="X2440" s="568"/>
      <c r="Y2440" s="1067"/>
      <c r="Z2440" s="568"/>
      <c r="AA2440" s="1088"/>
      <c r="AB2440" s="568"/>
      <c r="AC2440" s="568"/>
      <c r="AD2440" s="568"/>
      <c r="AE2440" s="568"/>
      <c r="AF2440" s="568"/>
      <c r="AG2440" s="1257"/>
      <c r="AH2440" s="564"/>
      <c r="AI2440" s="1457"/>
      <c r="AJ2440" s="1472"/>
    </row>
    <row r="2441" spans="1:36" x14ac:dyDescent="0.25">
      <c r="A2441" s="239">
        <v>1</v>
      </c>
      <c r="B2441" s="727" t="s">
        <v>206</v>
      </c>
      <c r="C2441" s="678"/>
      <c r="D2441" s="374"/>
      <c r="E2441" s="808"/>
      <c r="F2441" s="374"/>
      <c r="G2441" s="374"/>
      <c r="H2441" s="368"/>
      <c r="I2441" s="374"/>
      <c r="J2441" s="374"/>
      <c r="K2441" s="374"/>
      <c r="L2441" s="374"/>
      <c r="M2441" s="374"/>
      <c r="N2441" s="374"/>
      <c r="O2441" s="374"/>
      <c r="P2441" s="374"/>
      <c r="Q2441" s="568">
        <v>542.45050000000003</v>
      </c>
      <c r="R2441" s="568">
        <v>542.45050000000003</v>
      </c>
      <c r="S2441" s="568">
        <v>542.45050000000003</v>
      </c>
      <c r="T2441" s="568">
        <v>542.45050000000003</v>
      </c>
      <c r="U2441" s="568">
        <v>542.45050000000003</v>
      </c>
      <c r="V2441" s="568">
        <v>542.45050000000003</v>
      </c>
      <c r="W2441" s="568">
        <v>542.45050000000003</v>
      </c>
      <c r="X2441" s="568">
        <v>542.45050000000003</v>
      </c>
      <c r="Y2441" s="1215">
        <f t="shared" ref="Y2441" si="1053">Q2441/12*$B$4+(R2441-Q2441)/11*7+(S2441-R2441)/10*6+(T2441-S2441)/9*5+(U2441-T2441)/8*4+(V2441-U2441)/7*3+(W2441-V2441)/6*2+(X2441-W2441)/5*1</f>
        <v>361.63366666666667</v>
      </c>
      <c r="Z2441" s="568">
        <f>AF2441-AE2441-AB2441</f>
        <v>362.26312999999999</v>
      </c>
      <c r="AA2441" s="1088"/>
      <c r="AB2441" s="568"/>
      <c r="AC2441" s="568">
        <f>Z2441-Y2441</f>
        <v>0.6294633333333195</v>
      </c>
      <c r="AD2441" s="568"/>
      <c r="AE2441" s="568">
        <v>-0.16066</v>
      </c>
      <c r="AF2441" s="568">
        <v>362.10246999999998</v>
      </c>
      <c r="AG2441" s="1257"/>
      <c r="AH2441" s="564"/>
      <c r="AI2441" s="1457"/>
      <c r="AJ2441" s="1472"/>
    </row>
    <row r="2442" spans="1:36" ht="29.25" x14ac:dyDescent="0.25">
      <c r="A2442" s="239">
        <v>1</v>
      </c>
      <c r="B2442" s="790" t="s">
        <v>452</v>
      </c>
      <c r="C2442" s="678"/>
      <c r="D2442" s="374"/>
      <c r="E2442" s="808"/>
      <c r="F2442" s="374"/>
      <c r="G2442" s="374"/>
      <c r="H2442" s="368"/>
      <c r="I2442" s="374"/>
      <c r="J2442" s="374"/>
      <c r="K2442" s="374"/>
      <c r="L2442" s="374"/>
      <c r="M2442" s="374"/>
      <c r="N2442" s="374"/>
      <c r="O2442" s="374"/>
      <c r="P2442" s="374"/>
      <c r="Q2442" s="568"/>
      <c r="R2442" s="568"/>
      <c r="S2442" s="568"/>
      <c r="T2442" s="568"/>
      <c r="U2442" s="568"/>
      <c r="V2442" s="568"/>
      <c r="W2442" s="568"/>
      <c r="X2442" s="568"/>
      <c r="Y2442" s="1067"/>
      <c r="Z2442" s="568"/>
      <c r="AA2442" s="1088"/>
      <c r="AB2442" s="568"/>
      <c r="AC2442" s="568"/>
      <c r="AD2442" s="568"/>
      <c r="AE2442" s="568"/>
      <c r="AF2442" s="568"/>
      <c r="AG2442" s="1257"/>
      <c r="AH2442" s="564"/>
      <c r="AI2442" s="1457"/>
      <c r="AJ2442" s="1472"/>
    </row>
    <row r="2443" spans="1:36" ht="30" x14ac:dyDescent="0.25">
      <c r="A2443" s="239">
        <v>1</v>
      </c>
      <c r="B2443" s="1148" t="s">
        <v>441</v>
      </c>
      <c r="C2443" s="678"/>
      <c r="D2443" s="374"/>
      <c r="E2443" s="808"/>
      <c r="F2443" s="374"/>
      <c r="G2443" s="374"/>
      <c r="H2443" s="368"/>
      <c r="I2443" s="374"/>
      <c r="J2443" s="374"/>
      <c r="K2443" s="374"/>
      <c r="L2443" s="374"/>
      <c r="M2443" s="374"/>
      <c r="N2443" s="374"/>
      <c r="O2443" s="374"/>
      <c r="P2443" s="374"/>
      <c r="Q2443" s="568"/>
      <c r="R2443" s="568"/>
      <c r="S2443" s="568"/>
      <c r="T2443" s="568"/>
      <c r="U2443" s="568"/>
      <c r="V2443" s="568"/>
      <c r="W2443" s="568"/>
      <c r="X2443" s="568"/>
      <c r="Y2443" s="1067"/>
      <c r="Z2443" s="568"/>
      <c r="AA2443" s="1088"/>
      <c r="AB2443" s="568"/>
      <c r="AC2443" s="568"/>
      <c r="AD2443" s="568"/>
      <c r="AE2443" s="568"/>
      <c r="AF2443" s="568"/>
      <c r="AG2443" s="1257"/>
      <c r="AH2443" s="564"/>
      <c r="AI2443" s="1457"/>
      <c r="AJ2443" s="1472"/>
    </row>
    <row r="2444" spans="1:36" x14ac:dyDescent="0.25">
      <c r="A2444" s="239">
        <v>1</v>
      </c>
      <c r="B2444" s="4" t="s">
        <v>442</v>
      </c>
      <c r="C2444" s="2047"/>
      <c r="D2444" s="374"/>
      <c r="E2444" s="816"/>
      <c r="F2444" s="374"/>
      <c r="G2444" s="374"/>
      <c r="H2444" s="368"/>
      <c r="I2444" s="374"/>
      <c r="J2444" s="374"/>
      <c r="K2444" s="374"/>
      <c r="L2444" s="374"/>
      <c r="M2444" s="374"/>
      <c r="N2444" s="374"/>
      <c r="O2444" s="374"/>
      <c r="P2444" s="374"/>
      <c r="Q2444" s="568"/>
      <c r="R2444" s="568"/>
      <c r="S2444" s="568"/>
      <c r="T2444" s="568"/>
      <c r="U2444" s="568"/>
      <c r="V2444" s="568"/>
      <c r="W2444" s="568"/>
      <c r="X2444" s="568"/>
      <c r="Y2444" s="1067"/>
      <c r="Z2444" s="568"/>
      <c r="AA2444" s="1088"/>
      <c r="AB2444" s="568"/>
      <c r="AC2444" s="568"/>
      <c r="AD2444" s="568"/>
      <c r="AE2444" s="568"/>
      <c r="AF2444" s="568"/>
      <c r="AG2444" s="1257"/>
      <c r="AH2444" s="564"/>
      <c r="AI2444" s="1457"/>
      <c r="AJ2444" s="1472"/>
    </row>
    <row r="2445" spans="1:36" ht="30" x14ac:dyDescent="0.25">
      <c r="A2445" s="239">
        <v>1</v>
      </c>
      <c r="B2445" s="4" t="s">
        <v>467</v>
      </c>
      <c r="C2445" s="2108"/>
      <c r="D2445" s="374"/>
      <c r="E2445" s="808"/>
      <c r="F2445" s="374"/>
      <c r="G2445" s="374"/>
      <c r="H2445" s="368"/>
      <c r="I2445" s="374"/>
      <c r="J2445" s="374"/>
      <c r="K2445" s="374"/>
      <c r="L2445" s="374"/>
      <c r="M2445" s="374"/>
      <c r="N2445" s="374"/>
      <c r="O2445" s="374"/>
      <c r="P2445" s="374"/>
      <c r="Q2445" s="568"/>
      <c r="R2445" s="568"/>
      <c r="S2445" s="568"/>
      <c r="T2445" s="568"/>
      <c r="U2445" s="568"/>
      <c r="V2445" s="568"/>
      <c r="W2445" s="568"/>
      <c r="X2445" s="568"/>
      <c r="Y2445" s="1067"/>
      <c r="Z2445" s="568"/>
      <c r="AA2445" s="1088"/>
      <c r="AB2445" s="568"/>
      <c r="AC2445" s="568"/>
      <c r="AD2445" s="568"/>
      <c r="AE2445" s="568"/>
      <c r="AF2445" s="568"/>
      <c r="AG2445" s="1257"/>
      <c r="AH2445" s="564"/>
      <c r="AI2445" s="1457"/>
      <c r="AJ2445" s="1472"/>
    </row>
    <row r="2446" spans="1:36" ht="29.25" x14ac:dyDescent="0.25">
      <c r="A2446" s="239">
        <v>1</v>
      </c>
      <c r="B2446" s="790" t="s">
        <v>453</v>
      </c>
      <c r="C2446" s="2108"/>
      <c r="D2446" s="374"/>
      <c r="E2446" s="808">
        <f>E2447</f>
        <v>250</v>
      </c>
      <c r="F2446" s="374">
        <f>F2447</f>
        <v>166.70212765957447</v>
      </c>
      <c r="G2446" s="374">
        <f>G2447</f>
        <v>167.14148936170213</v>
      </c>
      <c r="H2446" s="368">
        <f>G2446/F2446*100</f>
        <v>100.26356094447991</v>
      </c>
      <c r="I2446" s="374"/>
      <c r="J2446" s="374"/>
      <c r="K2446" s="374"/>
      <c r="L2446" s="374"/>
      <c r="M2446" s="374"/>
      <c r="N2446" s="374"/>
      <c r="O2446" s="374"/>
      <c r="P2446" s="374"/>
      <c r="Q2446" s="568"/>
      <c r="R2446" s="568"/>
      <c r="S2446" s="568"/>
      <c r="T2446" s="568"/>
      <c r="U2446" s="568"/>
      <c r="V2446" s="568"/>
      <c r="W2446" s="568"/>
      <c r="X2446" s="568"/>
      <c r="Y2446" s="1067"/>
      <c r="Z2446" s="568"/>
      <c r="AA2446" s="1088"/>
      <c r="AB2446" s="568"/>
      <c r="AC2446" s="568"/>
      <c r="AD2446" s="568"/>
      <c r="AE2446" s="568"/>
      <c r="AF2446" s="568"/>
      <c r="AG2446" s="1257">
        <f>AG2447</f>
        <v>0</v>
      </c>
      <c r="AH2446" s="564"/>
      <c r="AI2446" s="1457"/>
      <c r="AJ2446" s="1472"/>
    </row>
    <row r="2447" spans="1:36" x14ac:dyDescent="0.25">
      <c r="A2447" s="239">
        <v>1</v>
      </c>
      <c r="B2447" s="4" t="s">
        <v>469</v>
      </c>
      <c r="C2447" s="2108"/>
      <c r="D2447" s="374"/>
      <c r="E2447" s="808">
        <f>E2448/9.4</f>
        <v>250</v>
      </c>
      <c r="F2447" s="374">
        <f>F2448/9.4</f>
        <v>166.70212765957447</v>
      </c>
      <c r="G2447" s="374">
        <f>G2448/9.4</f>
        <v>167.14148936170213</v>
      </c>
      <c r="H2447" s="368">
        <f>G2447/F2447*100</f>
        <v>100.26356094447991</v>
      </c>
      <c r="I2447" s="374"/>
      <c r="J2447" s="374"/>
      <c r="K2447" s="374"/>
      <c r="L2447" s="374"/>
      <c r="M2447" s="374"/>
      <c r="N2447" s="374"/>
      <c r="O2447" s="374"/>
      <c r="P2447" s="374"/>
      <c r="Q2447" s="568"/>
      <c r="R2447" s="568"/>
      <c r="S2447" s="568"/>
      <c r="T2447" s="568"/>
      <c r="U2447" s="568"/>
      <c r="V2447" s="568"/>
      <c r="W2447" s="568"/>
      <c r="X2447" s="568"/>
      <c r="Y2447" s="1067"/>
      <c r="Z2447" s="568"/>
      <c r="AA2447" s="1088"/>
      <c r="AB2447" s="568"/>
      <c r="AC2447" s="568"/>
      <c r="AD2447" s="568"/>
      <c r="AE2447" s="568"/>
      <c r="AF2447" s="568"/>
      <c r="AG2447" s="1257">
        <f>AG2448/9.4</f>
        <v>0</v>
      </c>
      <c r="AH2447" s="564"/>
      <c r="AI2447" s="1457"/>
      <c r="AJ2447" s="1472"/>
    </row>
    <row r="2448" spans="1:36" x14ac:dyDescent="0.25">
      <c r="A2448" s="239">
        <v>1</v>
      </c>
      <c r="B2448" s="806" t="s">
        <v>470</v>
      </c>
      <c r="C2448" s="2108"/>
      <c r="D2448" s="374"/>
      <c r="E2448" s="808">
        <v>2350</v>
      </c>
      <c r="F2448" s="374">
        <f>ROUND(E2448/12*$B$4,0)</f>
        <v>1567</v>
      </c>
      <c r="G2448" s="374">
        <v>1571.13</v>
      </c>
      <c r="H2448" s="368">
        <f>G2448/F2448*100</f>
        <v>100.26356094447991</v>
      </c>
      <c r="I2448" s="374"/>
      <c r="J2448" s="374"/>
      <c r="K2448" s="374"/>
      <c r="L2448" s="374"/>
      <c r="M2448" s="374"/>
      <c r="N2448" s="374"/>
      <c r="O2448" s="374"/>
      <c r="P2448" s="374"/>
      <c r="Q2448" s="568"/>
      <c r="R2448" s="568"/>
      <c r="S2448" s="568"/>
      <c r="T2448" s="568"/>
      <c r="U2448" s="568"/>
      <c r="V2448" s="568"/>
      <c r="W2448" s="568"/>
      <c r="X2448" s="568"/>
      <c r="Y2448" s="1067"/>
      <c r="Z2448" s="568"/>
      <c r="AA2448" s="1088"/>
      <c r="AB2448" s="568"/>
      <c r="AC2448" s="568"/>
      <c r="AD2448" s="568"/>
      <c r="AE2448" s="568"/>
      <c r="AF2448" s="568"/>
      <c r="AG2448" s="1257"/>
      <c r="AH2448" s="564"/>
      <c r="AI2448" s="1457"/>
      <c r="AJ2448" s="1472"/>
    </row>
    <row r="2449" spans="1:36" x14ac:dyDescent="0.25">
      <c r="A2449" s="239">
        <v>1</v>
      </c>
      <c r="B2449" s="806" t="s">
        <v>471</v>
      </c>
      <c r="C2449" s="678"/>
      <c r="D2449" s="374"/>
      <c r="E2449" s="808"/>
      <c r="F2449" s="374"/>
      <c r="G2449" s="374"/>
      <c r="H2449" s="368"/>
      <c r="I2449" s="374"/>
      <c r="J2449" s="374"/>
      <c r="K2449" s="374"/>
      <c r="L2449" s="374"/>
      <c r="M2449" s="374"/>
      <c r="N2449" s="374"/>
      <c r="O2449" s="374"/>
      <c r="P2449" s="374"/>
      <c r="Q2449" s="568"/>
      <c r="R2449" s="568"/>
      <c r="S2449" s="568"/>
      <c r="T2449" s="568"/>
      <c r="U2449" s="568"/>
      <c r="V2449" s="568"/>
      <c r="W2449" s="568"/>
      <c r="X2449" s="568"/>
      <c r="Y2449" s="1067"/>
      <c r="Z2449" s="568"/>
      <c r="AA2449" s="1088"/>
      <c r="AB2449" s="568"/>
      <c r="AC2449" s="568"/>
      <c r="AD2449" s="568"/>
      <c r="AE2449" s="568"/>
      <c r="AF2449" s="568"/>
      <c r="AG2449" s="1257"/>
      <c r="AH2449" s="564"/>
      <c r="AI2449" s="1457"/>
      <c r="AJ2449" s="1472"/>
    </row>
    <row r="2450" spans="1:36" ht="29.25" x14ac:dyDescent="0.25">
      <c r="A2450" s="239">
        <v>1</v>
      </c>
      <c r="B2450" s="731" t="s">
        <v>372</v>
      </c>
      <c r="C2450" s="2047"/>
      <c r="D2450" s="374"/>
      <c r="E2450" s="808"/>
      <c r="F2450" s="374"/>
      <c r="G2450" s="374"/>
      <c r="H2450" s="368"/>
      <c r="I2450" s="374"/>
      <c r="J2450" s="374"/>
      <c r="K2450" s="374"/>
      <c r="L2450" s="374"/>
      <c r="M2450" s="374"/>
      <c r="N2450" s="374"/>
      <c r="O2450" s="374"/>
      <c r="P2450" s="374"/>
      <c r="Q2450" s="568"/>
      <c r="R2450" s="568"/>
      <c r="S2450" s="568"/>
      <c r="T2450" s="568"/>
      <c r="U2450" s="568"/>
      <c r="V2450" s="568"/>
      <c r="W2450" s="568"/>
      <c r="X2450" s="568"/>
      <c r="Y2450" s="1067"/>
      <c r="Z2450" s="568"/>
      <c r="AA2450" s="1088"/>
      <c r="AB2450" s="568"/>
      <c r="AC2450" s="568"/>
      <c r="AD2450" s="568"/>
      <c r="AE2450" s="568"/>
      <c r="AF2450" s="568"/>
      <c r="AG2450" s="1257"/>
      <c r="AH2450" s="564"/>
      <c r="AI2450" s="1457"/>
      <c r="AJ2450" s="1472"/>
    </row>
    <row r="2451" spans="1:36" ht="29.25" x14ac:dyDescent="0.25">
      <c r="A2451" s="239">
        <v>1</v>
      </c>
      <c r="B2451" s="731" t="s">
        <v>373</v>
      </c>
      <c r="C2451" s="2108"/>
      <c r="D2451" s="374"/>
      <c r="E2451" s="807">
        <f>E2446</f>
        <v>250</v>
      </c>
      <c r="F2451" s="807">
        <f>F2446</f>
        <v>166.70212765957447</v>
      </c>
      <c r="G2451" s="807">
        <f>G2446</f>
        <v>167.14148936170213</v>
      </c>
      <c r="H2451" s="1058">
        <f>G2451/F2451*100</f>
        <v>100.26356094447991</v>
      </c>
      <c r="I2451" s="374"/>
      <c r="J2451" s="374"/>
      <c r="K2451" s="374"/>
      <c r="L2451" s="374"/>
      <c r="M2451" s="374"/>
      <c r="N2451" s="374"/>
      <c r="O2451" s="374"/>
      <c r="P2451" s="374"/>
      <c r="Q2451" s="568"/>
      <c r="R2451" s="568"/>
      <c r="S2451" s="568"/>
      <c r="T2451" s="568"/>
      <c r="U2451" s="568"/>
      <c r="V2451" s="568"/>
      <c r="W2451" s="568"/>
      <c r="X2451" s="568"/>
      <c r="Y2451" s="1067"/>
      <c r="Z2451" s="568"/>
      <c r="AA2451" s="1088"/>
      <c r="AB2451" s="568"/>
      <c r="AC2451" s="568"/>
      <c r="AD2451" s="568"/>
      <c r="AE2451" s="568"/>
      <c r="AF2451" s="568"/>
      <c r="AG2451" s="1287">
        <f>AG2446</f>
        <v>0</v>
      </c>
      <c r="AH2451" s="564"/>
      <c r="AI2451" s="1457"/>
      <c r="AJ2451" s="1472"/>
    </row>
    <row r="2452" spans="1:36" ht="15.75" thickBot="1" x14ac:dyDescent="0.3">
      <c r="A2452" s="239">
        <v>1</v>
      </c>
      <c r="B2452" s="732" t="s">
        <v>138</v>
      </c>
      <c r="C2452" s="2335"/>
      <c r="D2452" s="374"/>
      <c r="E2452" s="807">
        <f>E2448/4.2</f>
        <v>559.52380952380952</v>
      </c>
      <c r="F2452" s="807">
        <f>F2448/4.2</f>
        <v>373.09523809523807</v>
      </c>
      <c r="G2452" s="807">
        <f>G2448/4.2</f>
        <v>374.07857142857142</v>
      </c>
      <c r="H2452" s="1058">
        <f>G2452/F2452*100</f>
        <v>100.26356094447991</v>
      </c>
      <c r="I2452" s="374"/>
      <c r="J2452" s="374"/>
      <c r="K2452" s="374"/>
      <c r="L2452" s="374"/>
      <c r="M2452" s="374"/>
      <c r="N2452" s="374"/>
      <c r="O2452" s="374"/>
      <c r="P2452" s="374"/>
      <c r="Q2452" s="568">
        <f t="shared" ref="Q2452:Y2452" si="1054">Q2441</f>
        <v>542.45050000000003</v>
      </c>
      <c r="R2452" s="568">
        <f t="shared" si="1054"/>
        <v>542.45050000000003</v>
      </c>
      <c r="S2452" s="568">
        <f t="shared" si="1054"/>
        <v>542.45050000000003</v>
      </c>
      <c r="T2452" s="568">
        <f t="shared" si="1054"/>
        <v>542.45050000000003</v>
      </c>
      <c r="U2452" s="568">
        <f t="shared" si="1054"/>
        <v>542.45050000000003</v>
      </c>
      <c r="V2452" s="568">
        <f t="shared" ref="V2452:W2452" si="1055">V2441</f>
        <v>542.45050000000003</v>
      </c>
      <c r="W2452" s="568">
        <f t="shared" si="1055"/>
        <v>542.45050000000003</v>
      </c>
      <c r="X2452" s="568">
        <f t="shared" ref="X2452" si="1056">X2441</f>
        <v>542.45050000000003</v>
      </c>
      <c r="Y2452" s="1067">
        <f t="shared" si="1054"/>
        <v>361.63366666666667</v>
      </c>
      <c r="Z2452" s="568">
        <f t="shared" ref="Z2452:AF2452" si="1057">Z2441</f>
        <v>362.26312999999999</v>
      </c>
      <c r="AA2452" s="1088">
        <f t="shared" si="1057"/>
        <v>0</v>
      </c>
      <c r="AB2452" s="568">
        <f>AB2441</f>
        <v>0</v>
      </c>
      <c r="AC2452" s="568">
        <f t="shared" si="1057"/>
        <v>0.6294633333333195</v>
      </c>
      <c r="AD2452" s="568"/>
      <c r="AE2452" s="568">
        <f t="shared" si="1057"/>
        <v>-0.16066</v>
      </c>
      <c r="AF2452" s="568">
        <f t="shared" si="1057"/>
        <v>362.10246999999998</v>
      </c>
      <c r="AG2452" s="1287">
        <f>AG2448/4.2</f>
        <v>0</v>
      </c>
      <c r="AH2452" s="564">
        <f t="shared" ref="AH2452" si="1058">AH2441</f>
        <v>0</v>
      </c>
      <c r="AI2452" s="1457"/>
      <c r="AJ2452" s="1472"/>
    </row>
    <row r="2453" spans="1:36" ht="15.75" thickBot="1" x14ac:dyDescent="0.3">
      <c r="A2453" s="239">
        <v>1</v>
      </c>
      <c r="B2453" s="274" t="s">
        <v>407</v>
      </c>
      <c r="C2453" s="274"/>
      <c r="D2453" s="2193"/>
      <c r="E2453" s="468"/>
      <c r="F2453" s="2193"/>
      <c r="G2453" s="2193"/>
      <c r="H2453" s="2193"/>
      <c r="I2453" s="2193"/>
      <c r="J2453" s="2193"/>
      <c r="K2453" s="2193"/>
      <c r="L2453" s="2193"/>
      <c r="M2453" s="2193"/>
      <c r="N2453" s="2193"/>
      <c r="O2453" s="2193"/>
      <c r="P2453" s="2193"/>
      <c r="Q2453" s="574">
        <f t="shared" ref="Q2453:Y2453" si="1059">Q2452</f>
        <v>542.45050000000003</v>
      </c>
      <c r="R2453" s="574">
        <f t="shared" si="1059"/>
        <v>542.45050000000003</v>
      </c>
      <c r="S2453" s="574">
        <f t="shared" si="1059"/>
        <v>542.45050000000003</v>
      </c>
      <c r="T2453" s="574">
        <f t="shared" si="1059"/>
        <v>542.45050000000003</v>
      </c>
      <c r="U2453" s="574">
        <f t="shared" si="1059"/>
        <v>542.45050000000003</v>
      </c>
      <c r="V2453" s="574">
        <f t="shared" ref="V2453:W2453" si="1060">V2452</f>
        <v>542.45050000000003</v>
      </c>
      <c r="W2453" s="574">
        <f t="shared" si="1060"/>
        <v>542.45050000000003</v>
      </c>
      <c r="X2453" s="574">
        <f t="shared" ref="X2453" si="1061">X2452</f>
        <v>542.45050000000003</v>
      </c>
      <c r="Y2453" s="1068">
        <f t="shared" si="1059"/>
        <v>361.63366666666667</v>
      </c>
      <c r="Z2453" s="574">
        <f t="shared" ref="Z2453:AF2453" si="1062">Z2452</f>
        <v>362.26312999999999</v>
      </c>
      <c r="AA2453" s="1093">
        <f t="shared" si="1062"/>
        <v>0</v>
      </c>
      <c r="AB2453" s="277">
        <f>AB2452</f>
        <v>0</v>
      </c>
      <c r="AC2453" s="574">
        <f t="shared" si="1062"/>
        <v>0.6294633333333195</v>
      </c>
      <c r="AD2453" s="574"/>
      <c r="AE2453" s="574">
        <f t="shared" si="1062"/>
        <v>-0.16066</v>
      </c>
      <c r="AF2453" s="574">
        <f t="shared" si="1062"/>
        <v>362.10246999999998</v>
      </c>
      <c r="AG2453" s="2329"/>
      <c r="AH2453" s="1202">
        <f t="shared" ref="AH2453" si="1063">AH2452</f>
        <v>0</v>
      </c>
      <c r="AI2453" s="1457"/>
      <c r="AJ2453" s="1472"/>
    </row>
    <row r="2454" spans="1:36" x14ac:dyDescent="0.25">
      <c r="A2454" s="239">
        <v>1</v>
      </c>
      <c r="B2454" s="12"/>
      <c r="C2454" s="1804"/>
      <c r="D2454" s="225"/>
      <c r="E2454" s="415"/>
      <c r="F2454" s="368"/>
      <c r="G2454" s="368"/>
      <c r="H2454" s="368"/>
      <c r="I2454" s="368"/>
      <c r="J2454" s="1406"/>
      <c r="K2454" s="1406"/>
      <c r="L2454" s="225"/>
      <c r="M2454" s="368"/>
      <c r="N2454" s="225"/>
      <c r="O2454" s="225"/>
      <c r="P2454" s="1406"/>
      <c r="Q2454" s="568"/>
      <c r="R2454" s="568"/>
      <c r="S2454" s="568"/>
      <c r="T2454" s="568"/>
      <c r="U2454" s="568"/>
      <c r="V2454" s="568"/>
      <c r="W2454" s="568"/>
      <c r="X2454" s="568"/>
      <c r="Y2454" s="1067"/>
      <c r="Z2454" s="570"/>
      <c r="AA2454" s="1088"/>
      <c r="AB2454" s="568"/>
      <c r="AC2454" s="568"/>
      <c r="AD2454" s="570"/>
      <c r="AE2454" s="570"/>
      <c r="AF2454" s="570"/>
      <c r="AG2454" s="1276"/>
      <c r="AH2454" s="1201"/>
      <c r="AI2454" s="1457"/>
      <c r="AJ2454" s="1472"/>
    </row>
    <row r="2455" spans="1:36" ht="31.5" x14ac:dyDescent="0.25">
      <c r="A2455" s="239">
        <v>1</v>
      </c>
      <c r="B2455" s="2337" t="s">
        <v>638</v>
      </c>
      <c r="C2455" s="2337"/>
      <c r="D2455" s="368"/>
      <c r="E2455" s="437"/>
      <c r="F2455" s="374"/>
      <c r="G2455" s="374"/>
      <c r="H2455" s="374"/>
      <c r="I2455" s="374"/>
      <c r="J2455" s="368"/>
      <c r="K2455" s="368"/>
      <c r="L2455" s="368"/>
      <c r="M2455" s="374"/>
      <c r="N2455" s="368"/>
      <c r="O2455" s="368"/>
      <c r="P2455" s="368"/>
      <c r="Q2455" s="568"/>
      <c r="R2455" s="568"/>
      <c r="S2455" s="568"/>
      <c r="T2455" s="568"/>
      <c r="U2455" s="568"/>
      <c r="V2455" s="568"/>
      <c r="W2455" s="568"/>
      <c r="X2455" s="568"/>
      <c r="Y2455" s="1067"/>
      <c r="Z2455" s="568"/>
      <c r="AA2455" s="1088"/>
      <c r="AB2455" s="568"/>
      <c r="AC2455" s="568"/>
      <c r="AD2455" s="568"/>
      <c r="AE2455" s="568"/>
      <c r="AF2455" s="568"/>
      <c r="AG2455" s="1257"/>
      <c r="AH2455" s="564"/>
      <c r="AI2455" s="1457"/>
      <c r="AJ2455" s="1472"/>
    </row>
    <row r="2456" spans="1:36" x14ac:dyDescent="0.25">
      <c r="A2456" s="239">
        <v>1</v>
      </c>
      <c r="B2456" s="395" t="s">
        <v>206</v>
      </c>
      <c r="C2456" s="2336"/>
      <c r="D2456" s="374"/>
      <c r="E2456" s="1164"/>
      <c r="F2456" s="374"/>
      <c r="G2456" s="374"/>
      <c r="H2456" s="374"/>
      <c r="I2456" s="374"/>
      <c r="J2456" s="374"/>
      <c r="K2456" s="374"/>
      <c r="L2456" s="374"/>
      <c r="M2456" s="374"/>
      <c r="N2456" s="374"/>
      <c r="O2456" s="374"/>
      <c r="P2456" s="374"/>
      <c r="Q2456" s="568">
        <v>1687.9269999999999</v>
      </c>
      <c r="R2456" s="568">
        <v>1687.9269999999999</v>
      </c>
      <c r="S2456" s="568">
        <v>1687.9269999999999</v>
      </c>
      <c r="T2456" s="568">
        <v>1687.9269999999999</v>
      </c>
      <c r="U2456" s="568">
        <v>1687.9269999999999</v>
      </c>
      <c r="V2456" s="568">
        <v>1687.9269999999999</v>
      </c>
      <c r="W2456" s="568">
        <v>1687.9269999999999</v>
      </c>
      <c r="X2456" s="568">
        <v>1687.9269999999999</v>
      </c>
      <c r="Y2456" s="1215">
        <f t="shared" ref="Y2456" si="1064">Q2456/12*$B$4+(R2456-Q2456)/11*7+(S2456-R2456)/10*6+(T2456-S2456)/9*5+(U2456-T2456)/8*4+(V2456-U2456)/7*3+(W2456-V2456)/6*2+(X2456-W2456)/5*1</f>
        <v>1125.2846666666667</v>
      </c>
      <c r="Z2456" s="568">
        <f>AF2456-AE2456</f>
        <v>1324.8348999999998</v>
      </c>
      <c r="AA2456" s="1088"/>
      <c r="AB2456" s="568"/>
      <c r="AC2456" s="568">
        <f>Z2456-Y2456</f>
        <v>199.55023333333315</v>
      </c>
      <c r="AD2456" s="568"/>
      <c r="AE2456" s="568">
        <v>-0.39710000000000001</v>
      </c>
      <c r="AF2456" s="568">
        <v>1324.4377999999999</v>
      </c>
      <c r="AG2456" s="1257"/>
      <c r="AH2456" s="564"/>
      <c r="AI2456" s="1457"/>
      <c r="AJ2456" s="1472"/>
    </row>
    <row r="2457" spans="1:36" ht="29.25" x14ac:dyDescent="0.25">
      <c r="A2457" s="239">
        <v>1</v>
      </c>
      <c r="B2457" s="790" t="s">
        <v>452</v>
      </c>
      <c r="C2457" s="2336"/>
      <c r="D2457" s="374"/>
      <c r="E2457" s="1164">
        <f>E2458+E2461+E2462</f>
        <v>2000</v>
      </c>
      <c r="F2457" s="374">
        <f>F2458+F2461+F2462</f>
        <v>1333</v>
      </c>
      <c r="G2457" s="374">
        <f>G2458+G2461+G2462</f>
        <v>1667</v>
      </c>
      <c r="H2457" s="374">
        <f>G2457/F2457*100</f>
        <v>125.05626406601651</v>
      </c>
      <c r="I2457" s="374"/>
      <c r="J2457" s="374"/>
      <c r="K2457" s="374"/>
      <c r="L2457" s="374"/>
      <c r="M2457" s="374"/>
      <c r="N2457" s="374"/>
      <c r="O2457" s="374"/>
      <c r="P2457" s="374"/>
      <c r="Q2457" s="568"/>
      <c r="R2457" s="568"/>
      <c r="S2457" s="568"/>
      <c r="T2457" s="568"/>
      <c r="U2457" s="568"/>
      <c r="V2457" s="568"/>
      <c r="W2457" s="568"/>
      <c r="X2457" s="568"/>
      <c r="Y2457" s="1067"/>
      <c r="Z2457" s="568"/>
      <c r="AA2457" s="1088"/>
      <c r="AB2457" s="568"/>
      <c r="AC2457" s="568"/>
      <c r="AD2457" s="568"/>
      <c r="AE2457" s="568"/>
      <c r="AF2457" s="568"/>
      <c r="AG2457" s="1257">
        <f>AG2458+AG2461+AG2462</f>
        <v>0</v>
      </c>
      <c r="AH2457" s="564"/>
      <c r="AI2457" s="1457"/>
      <c r="AJ2457" s="1472"/>
    </row>
    <row r="2458" spans="1:36" ht="30" x14ac:dyDescent="0.25">
      <c r="A2458" s="239">
        <v>1</v>
      </c>
      <c r="B2458" s="804" t="s">
        <v>441</v>
      </c>
      <c r="C2458" s="2336"/>
      <c r="D2458" s="374"/>
      <c r="E2458" s="1164">
        <f>E2459+E2460</f>
        <v>2000</v>
      </c>
      <c r="F2458" s="374">
        <f>ROUND(E2458/12*$B$4,0)</f>
        <v>1333</v>
      </c>
      <c r="G2458" s="374">
        <f>G2459+G2460</f>
        <v>1667</v>
      </c>
      <c r="H2458" s="374">
        <f>G2458/F2458*100</f>
        <v>125.05626406601651</v>
      </c>
      <c r="I2458" s="374"/>
      <c r="J2458" s="374"/>
      <c r="K2458" s="374"/>
      <c r="L2458" s="374"/>
      <c r="M2458" s="374"/>
      <c r="N2458" s="374"/>
      <c r="O2458" s="374"/>
      <c r="P2458" s="374"/>
      <c r="Q2458" s="568"/>
      <c r="R2458" s="568"/>
      <c r="S2458" s="568"/>
      <c r="T2458" s="568"/>
      <c r="U2458" s="568"/>
      <c r="V2458" s="568"/>
      <c r="W2458" s="568"/>
      <c r="X2458" s="568"/>
      <c r="Y2458" s="1067"/>
      <c r="Z2458" s="568"/>
      <c r="AA2458" s="1088"/>
      <c r="AB2458" s="568"/>
      <c r="AC2458" s="568"/>
      <c r="AD2458" s="568"/>
      <c r="AE2458" s="568"/>
      <c r="AF2458" s="568"/>
      <c r="AG2458" s="1257">
        <f>AG2459+AG2460</f>
        <v>0</v>
      </c>
      <c r="AH2458" s="564"/>
      <c r="AI2458" s="1457"/>
      <c r="AJ2458" s="1472"/>
    </row>
    <row r="2459" spans="1:36" x14ac:dyDescent="0.25">
      <c r="A2459" s="239">
        <v>1</v>
      </c>
      <c r="B2459" s="4" t="s">
        <v>442</v>
      </c>
      <c r="C2459" s="2336"/>
      <c r="D2459" s="374"/>
      <c r="E2459" s="1165">
        <v>1000</v>
      </c>
      <c r="F2459" s="374">
        <f>ROUND(E2459/12*$B$4,0)</f>
        <v>667</v>
      </c>
      <c r="G2459" s="374">
        <v>667</v>
      </c>
      <c r="H2459" s="374">
        <f>G2459/F2459*100</f>
        <v>100</v>
      </c>
      <c r="I2459" s="374"/>
      <c r="J2459" s="374"/>
      <c r="K2459" s="374"/>
      <c r="L2459" s="374"/>
      <c r="M2459" s="374"/>
      <c r="N2459" s="374"/>
      <c r="O2459" s="374"/>
      <c r="P2459" s="374"/>
      <c r="Q2459" s="568"/>
      <c r="R2459" s="568"/>
      <c r="S2459" s="568"/>
      <c r="T2459" s="568"/>
      <c r="U2459" s="568"/>
      <c r="V2459" s="568"/>
      <c r="W2459" s="568"/>
      <c r="X2459" s="568"/>
      <c r="Y2459" s="1067"/>
      <c r="Z2459" s="568"/>
      <c r="AA2459" s="1088"/>
      <c r="AB2459" s="568"/>
      <c r="AC2459" s="568"/>
      <c r="AD2459" s="568"/>
      <c r="AE2459" s="568"/>
      <c r="AF2459" s="568"/>
      <c r="AG2459" s="1257"/>
      <c r="AH2459" s="564"/>
      <c r="AI2459" s="1457"/>
      <c r="AJ2459" s="1472"/>
    </row>
    <row r="2460" spans="1:36" ht="60" x14ac:dyDescent="0.25">
      <c r="B2460" s="4" t="s">
        <v>443</v>
      </c>
      <c r="C2460" s="2336"/>
      <c r="D2460" s="374"/>
      <c r="E2460" s="1165">
        <v>1000</v>
      </c>
      <c r="F2460" s="374">
        <f>ROUND(E2460/12*$B$4,0)</f>
        <v>667</v>
      </c>
      <c r="G2460" s="374">
        <v>1000</v>
      </c>
      <c r="H2460" s="374">
        <f>G2460/F2460*100</f>
        <v>149.92503748125935</v>
      </c>
      <c r="I2460" s="374"/>
      <c r="J2460" s="374"/>
      <c r="K2460" s="374"/>
      <c r="L2460" s="374"/>
      <c r="M2460" s="374"/>
      <c r="N2460" s="374"/>
      <c r="O2460" s="374"/>
      <c r="P2460" s="374"/>
      <c r="Q2460" s="568"/>
      <c r="R2460" s="568"/>
      <c r="S2460" s="568"/>
      <c r="T2460" s="568"/>
      <c r="U2460" s="568"/>
      <c r="V2460" s="568"/>
      <c r="W2460" s="568"/>
      <c r="X2460" s="568"/>
      <c r="Y2460" s="1067"/>
      <c r="Z2460" s="568"/>
      <c r="AA2460" s="1088"/>
      <c r="AB2460" s="568"/>
      <c r="AC2460" s="568"/>
      <c r="AD2460" s="568"/>
      <c r="AE2460" s="568"/>
      <c r="AF2460" s="568"/>
      <c r="AG2460" s="1257"/>
      <c r="AH2460" s="564"/>
      <c r="AI2460" s="1457"/>
      <c r="AJ2460" s="1472"/>
    </row>
    <row r="2461" spans="1:36" ht="75" x14ac:dyDescent="0.25">
      <c r="A2461" s="239">
        <v>1</v>
      </c>
      <c r="B2461" s="4" t="s">
        <v>444</v>
      </c>
      <c r="C2461" s="2336"/>
      <c r="D2461" s="374"/>
      <c r="E2461" s="437"/>
      <c r="F2461" s="374"/>
      <c r="G2461" s="374"/>
      <c r="H2461" s="374"/>
      <c r="I2461" s="374"/>
      <c r="J2461" s="374"/>
      <c r="K2461" s="374"/>
      <c r="L2461" s="374"/>
      <c r="M2461" s="374"/>
      <c r="N2461" s="374"/>
      <c r="O2461" s="374"/>
      <c r="P2461" s="374"/>
      <c r="Q2461" s="568"/>
      <c r="R2461" s="568"/>
      <c r="S2461" s="568"/>
      <c r="T2461" s="568"/>
      <c r="U2461" s="568"/>
      <c r="V2461" s="568"/>
      <c r="W2461" s="568"/>
      <c r="X2461" s="568"/>
      <c r="Y2461" s="1067"/>
      <c r="Z2461" s="568"/>
      <c r="AA2461" s="1088"/>
      <c r="AB2461" s="568"/>
      <c r="AC2461" s="568"/>
      <c r="AD2461" s="568"/>
      <c r="AE2461" s="568"/>
      <c r="AF2461" s="568"/>
      <c r="AG2461" s="1257"/>
      <c r="AH2461" s="564"/>
      <c r="AI2461" s="1457"/>
      <c r="AJ2461" s="1472"/>
    </row>
    <row r="2462" spans="1:36" ht="45" x14ac:dyDescent="0.25">
      <c r="A2462" s="239">
        <v>1</v>
      </c>
      <c r="B2462" s="805" t="s">
        <v>445</v>
      </c>
      <c r="C2462" s="2336"/>
      <c r="D2462" s="374"/>
      <c r="E2462" s="437"/>
      <c r="F2462" s="374"/>
      <c r="G2462" s="374"/>
      <c r="H2462" s="374"/>
      <c r="I2462" s="374"/>
      <c r="J2462" s="374"/>
      <c r="K2462" s="374"/>
      <c r="L2462" s="374"/>
      <c r="M2462" s="374"/>
      <c r="N2462" s="374"/>
      <c r="O2462" s="374"/>
      <c r="P2462" s="374"/>
      <c r="Q2462" s="568"/>
      <c r="R2462" s="568"/>
      <c r="S2462" s="568"/>
      <c r="T2462" s="568"/>
      <c r="U2462" s="568"/>
      <c r="V2462" s="568"/>
      <c r="W2462" s="568"/>
      <c r="X2462" s="568"/>
      <c r="Y2462" s="1067"/>
      <c r="Z2462" s="568"/>
      <c r="AA2462" s="1088"/>
      <c r="AB2462" s="568"/>
      <c r="AC2462" s="568"/>
      <c r="AD2462" s="568"/>
      <c r="AE2462" s="568"/>
      <c r="AF2462" s="568"/>
      <c r="AG2462" s="1257"/>
      <c r="AH2462" s="564"/>
      <c r="AI2462" s="1457"/>
      <c r="AJ2462" s="1472"/>
    </row>
    <row r="2463" spans="1:36" ht="29.25" x14ac:dyDescent="0.25">
      <c r="A2463" s="239">
        <v>1</v>
      </c>
      <c r="B2463" s="790" t="s">
        <v>453</v>
      </c>
      <c r="C2463" s="2336"/>
      <c r="D2463" s="374"/>
      <c r="E2463" s="808">
        <f>E2464</f>
        <v>100</v>
      </c>
      <c r="F2463" s="808">
        <f>F2464</f>
        <v>67</v>
      </c>
      <c r="G2463" s="808">
        <f>G2464</f>
        <v>26</v>
      </c>
      <c r="H2463" s="374"/>
      <c r="I2463" s="374"/>
      <c r="J2463" s="374"/>
      <c r="K2463" s="374"/>
      <c r="L2463" s="374"/>
      <c r="M2463" s="374"/>
      <c r="N2463" s="374"/>
      <c r="O2463" s="374"/>
      <c r="P2463" s="374"/>
      <c r="Q2463" s="568"/>
      <c r="R2463" s="568"/>
      <c r="S2463" s="568"/>
      <c r="T2463" s="568"/>
      <c r="U2463" s="568"/>
      <c r="V2463" s="568"/>
      <c r="W2463" s="568"/>
      <c r="X2463" s="568"/>
      <c r="Y2463" s="1067"/>
      <c r="Z2463" s="568"/>
      <c r="AA2463" s="1088"/>
      <c r="AB2463" s="568"/>
      <c r="AC2463" s="568"/>
      <c r="AD2463" s="568"/>
      <c r="AE2463" s="568"/>
      <c r="AF2463" s="568"/>
      <c r="AG2463" s="1318">
        <f>AG2464</f>
        <v>0</v>
      </c>
      <c r="AH2463" s="564"/>
      <c r="AI2463" s="1457"/>
      <c r="AJ2463" s="1472"/>
    </row>
    <row r="2464" spans="1:36" x14ac:dyDescent="0.25">
      <c r="A2464" s="239">
        <v>1</v>
      </c>
      <c r="B2464" s="790" t="s">
        <v>468</v>
      </c>
      <c r="C2464" s="2336"/>
      <c r="D2464" s="374"/>
      <c r="E2464" s="808">
        <v>100</v>
      </c>
      <c r="F2464" s="374">
        <f>ROUND(E2464/12*$B$4,0)</f>
        <v>67</v>
      </c>
      <c r="G2464" s="374">
        <v>26</v>
      </c>
      <c r="H2464" s="374"/>
      <c r="I2464" s="374"/>
      <c r="J2464" s="374"/>
      <c r="K2464" s="374"/>
      <c r="L2464" s="374"/>
      <c r="M2464" s="374"/>
      <c r="N2464" s="374"/>
      <c r="O2464" s="374"/>
      <c r="P2464" s="374"/>
      <c r="Q2464" s="568"/>
      <c r="R2464" s="568"/>
      <c r="S2464" s="568"/>
      <c r="T2464" s="568"/>
      <c r="U2464" s="568"/>
      <c r="V2464" s="568"/>
      <c r="W2464" s="568"/>
      <c r="X2464" s="568"/>
      <c r="Y2464" s="1067"/>
      <c r="Z2464" s="568"/>
      <c r="AA2464" s="1088"/>
      <c r="AB2464" s="568"/>
      <c r="AC2464" s="568"/>
      <c r="AD2464" s="568"/>
      <c r="AE2464" s="568"/>
      <c r="AF2464" s="568"/>
      <c r="AG2464" s="1257"/>
      <c r="AH2464" s="564"/>
      <c r="AI2464" s="1457"/>
      <c r="AJ2464" s="1472"/>
    </row>
    <row r="2465" spans="1:36" x14ac:dyDescent="0.25">
      <c r="A2465" s="239">
        <v>1</v>
      </c>
      <c r="B2465" s="4" t="s">
        <v>469</v>
      </c>
      <c r="C2465" s="2336"/>
      <c r="D2465" s="374"/>
      <c r="E2465" s="808"/>
      <c r="F2465" s="374"/>
      <c r="G2465" s="374"/>
      <c r="H2465" s="374"/>
      <c r="I2465" s="374"/>
      <c r="J2465" s="374"/>
      <c r="K2465" s="374"/>
      <c r="L2465" s="374"/>
      <c r="M2465" s="374"/>
      <c r="N2465" s="374"/>
      <c r="O2465" s="374"/>
      <c r="P2465" s="374"/>
      <c r="Q2465" s="568"/>
      <c r="R2465" s="568"/>
      <c r="S2465" s="568"/>
      <c r="T2465" s="568"/>
      <c r="U2465" s="568"/>
      <c r="V2465" s="568"/>
      <c r="W2465" s="568"/>
      <c r="X2465" s="568"/>
      <c r="Y2465" s="1067"/>
      <c r="Z2465" s="568"/>
      <c r="AA2465" s="1088"/>
      <c r="AB2465" s="568"/>
      <c r="AC2465" s="568"/>
      <c r="AD2465" s="568"/>
      <c r="AE2465" s="568"/>
      <c r="AF2465" s="568"/>
      <c r="AG2465" s="1257"/>
      <c r="AH2465" s="564"/>
      <c r="AI2465" s="1457"/>
      <c r="AJ2465" s="1472"/>
    </row>
    <row r="2466" spans="1:36" x14ac:dyDescent="0.25">
      <c r="A2466" s="239">
        <v>1</v>
      </c>
      <c r="B2466" s="806" t="s">
        <v>470</v>
      </c>
      <c r="C2466" s="2336"/>
      <c r="D2466" s="374"/>
      <c r="E2466" s="808"/>
      <c r="F2466" s="374"/>
      <c r="G2466" s="374"/>
      <c r="H2466" s="374"/>
      <c r="I2466" s="374"/>
      <c r="J2466" s="374"/>
      <c r="K2466" s="374"/>
      <c r="L2466" s="374"/>
      <c r="M2466" s="374"/>
      <c r="N2466" s="374"/>
      <c r="O2466" s="374"/>
      <c r="P2466" s="374"/>
      <c r="Q2466" s="568"/>
      <c r="R2466" s="568"/>
      <c r="S2466" s="568"/>
      <c r="T2466" s="568"/>
      <c r="U2466" s="568"/>
      <c r="V2466" s="568"/>
      <c r="W2466" s="568"/>
      <c r="X2466" s="568"/>
      <c r="Y2466" s="1067"/>
      <c r="Z2466" s="568"/>
      <c r="AA2466" s="1088"/>
      <c r="AB2466" s="568"/>
      <c r="AC2466" s="568"/>
      <c r="AD2466" s="568"/>
      <c r="AE2466" s="568"/>
      <c r="AF2466" s="568"/>
      <c r="AG2466" s="1257"/>
      <c r="AH2466" s="564"/>
      <c r="AI2466" s="1457"/>
      <c r="AJ2466" s="1472"/>
    </row>
    <row r="2467" spans="1:36" ht="43.5" x14ac:dyDescent="0.25">
      <c r="A2467" s="239">
        <v>1</v>
      </c>
      <c r="B2467" s="790" t="s">
        <v>446</v>
      </c>
      <c r="C2467" s="2336"/>
      <c r="D2467" s="374"/>
      <c r="E2467" s="808"/>
      <c r="F2467" s="374"/>
      <c r="G2467" s="374"/>
      <c r="H2467" s="374"/>
      <c r="I2467" s="374"/>
      <c r="J2467" s="374"/>
      <c r="K2467" s="374"/>
      <c r="L2467" s="374"/>
      <c r="M2467" s="374"/>
      <c r="N2467" s="374"/>
      <c r="O2467" s="374"/>
      <c r="P2467" s="374"/>
      <c r="Q2467" s="568"/>
      <c r="R2467" s="568"/>
      <c r="S2467" s="568"/>
      <c r="T2467" s="568"/>
      <c r="U2467" s="568"/>
      <c r="V2467" s="568"/>
      <c r="W2467" s="568"/>
      <c r="X2467" s="568"/>
      <c r="Y2467" s="1067"/>
      <c r="Z2467" s="568"/>
      <c r="AA2467" s="1088"/>
      <c r="AB2467" s="568"/>
      <c r="AC2467" s="568"/>
      <c r="AD2467" s="568"/>
      <c r="AE2467" s="568"/>
      <c r="AF2467" s="568"/>
      <c r="AG2467" s="1257"/>
      <c r="AH2467" s="564"/>
      <c r="AI2467" s="1457"/>
      <c r="AJ2467" s="1472"/>
    </row>
    <row r="2468" spans="1:36" x14ac:dyDescent="0.25">
      <c r="A2468" s="239">
        <v>1</v>
      </c>
      <c r="B2468" s="777" t="s">
        <v>234</v>
      </c>
      <c r="C2468" s="2336"/>
      <c r="D2468" s="374"/>
      <c r="E2468" s="808">
        <f>SUM(E2469:E2470)</f>
        <v>1400</v>
      </c>
      <c r="F2468" s="374">
        <f>SUM(F2469:F2470)</f>
        <v>933</v>
      </c>
      <c r="G2468" s="374">
        <f>SUM(G2469:G2470)</f>
        <v>1392</v>
      </c>
      <c r="H2468" s="374">
        <f>G2468/F2468*100</f>
        <v>149.19614147909968</v>
      </c>
      <c r="I2468" s="374"/>
      <c r="J2468" s="374"/>
      <c r="K2468" s="374"/>
      <c r="L2468" s="374"/>
      <c r="M2468" s="374"/>
      <c r="N2468" s="374"/>
      <c r="O2468" s="374"/>
      <c r="P2468" s="374"/>
      <c r="Q2468" s="568">
        <v>694.05899999999997</v>
      </c>
      <c r="R2468" s="568">
        <v>694.05899999999997</v>
      </c>
      <c r="S2468" s="568">
        <v>694.05899999999997</v>
      </c>
      <c r="T2468" s="568">
        <v>694.05899999999997</v>
      </c>
      <c r="U2468" s="568">
        <v>694.05899999999997</v>
      </c>
      <c r="V2468" s="568">
        <v>694.05899999999997</v>
      </c>
      <c r="W2468" s="568">
        <v>694.05899999999997</v>
      </c>
      <c r="X2468" s="568">
        <v>694.05899999999997</v>
      </c>
      <c r="Y2468" s="1215">
        <f t="shared" ref="Y2468" si="1065">Q2468/12*$B$4+(R2468-Q2468)/11*7+(S2468-R2468)/10*6+(T2468-S2468)/9*5+(U2468-T2468)/8*4+(V2468-U2468)/7*3+(W2468-V2468)/6*2+(X2468-W2468)/5*1</f>
        <v>462.70599999999996</v>
      </c>
      <c r="Z2468" s="568">
        <f>AF2468-AE2468-AB2468</f>
        <v>685.96606999999995</v>
      </c>
      <c r="AA2468" s="1088"/>
      <c r="AB2468" s="568"/>
      <c r="AC2468" s="568">
        <f>Z2468-Y2468</f>
        <v>223.26006999999998</v>
      </c>
      <c r="AD2468" s="568"/>
      <c r="AE2468" s="568">
        <v>0</v>
      </c>
      <c r="AF2468" s="568">
        <v>685.96606999999995</v>
      </c>
      <c r="AG2468" s="1257">
        <f>SUM(AG2469:AG2470)</f>
        <v>0</v>
      </c>
      <c r="AH2468" s="564"/>
      <c r="AI2468" s="1457"/>
      <c r="AJ2468" s="1472"/>
    </row>
    <row r="2469" spans="1:36" x14ac:dyDescent="0.25">
      <c r="A2469" s="239">
        <v>1</v>
      </c>
      <c r="B2469" s="295" t="s">
        <v>193</v>
      </c>
      <c r="C2469" s="2336"/>
      <c r="D2469" s="374"/>
      <c r="E2469" s="808">
        <v>500</v>
      </c>
      <c r="F2469" s="374">
        <f>ROUND(E2469/12*$B$4,0)</f>
        <v>333</v>
      </c>
      <c r="G2469" s="374">
        <v>509</v>
      </c>
      <c r="H2469" s="374">
        <f>G2469/F2469*100</f>
        <v>152.85285285285286</v>
      </c>
      <c r="I2469" s="374"/>
      <c r="J2469" s="374"/>
      <c r="K2469" s="374"/>
      <c r="L2469" s="374"/>
      <c r="M2469" s="374"/>
      <c r="N2469" s="374"/>
      <c r="O2469" s="374"/>
      <c r="P2469" s="374"/>
      <c r="Q2469" s="568"/>
      <c r="R2469" s="568"/>
      <c r="S2469" s="568"/>
      <c r="T2469" s="568"/>
      <c r="U2469" s="568"/>
      <c r="V2469" s="568"/>
      <c r="W2469" s="568"/>
      <c r="X2469" s="568"/>
      <c r="Y2469" s="1067">
        <f t="shared" ref="Y2469:Y2503" si="1066">Q2469/12*$B$4</f>
        <v>0</v>
      </c>
      <c r="Z2469" s="568"/>
      <c r="AA2469" s="1088"/>
      <c r="AB2469" s="568"/>
      <c r="AC2469" s="568"/>
      <c r="AD2469" s="568"/>
      <c r="AE2469" s="568"/>
      <c r="AF2469" s="568"/>
      <c r="AG2469" s="1257"/>
      <c r="AH2469" s="564"/>
      <c r="AI2469" s="1457"/>
      <c r="AJ2469" s="1472"/>
    </row>
    <row r="2470" spans="1:36" ht="30" x14ac:dyDescent="0.25">
      <c r="A2470" s="239">
        <v>1</v>
      </c>
      <c r="B2470" s="295" t="s">
        <v>376</v>
      </c>
      <c r="C2470" s="2336"/>
      <c r="D2470" s="374"/>
      <c r="E2470" s="808">
        <v>900</v>
      </c>
      <c r="F2470" s="374">
        <f>ROUND(E2470/12*$B$4,0)</f>
        <v>600</v>
      </c>
      <c r="G2470" s="374">
        <v>883</v>
      </c>
      <c r="H2470" s="374">
        <f>G2470/F2470*100</f>
        <v>147.16666666666666</v>
      </c>
      <c r="I2470" s="374"/>
      <c r="J2470" s="374"/>
      <c r="K2470" s="374"/>
      <c r="L2470" s="374"/>
      <c r="M2470" s="374"/>
      <c r="N2470" s="374"/>
      <c r="O2470" s="374"/>
      <c r="P2470" s="374"/>
      <c r="Q2470" s="568"/>
      <c r="R2470" s="568"/>
      <c r="S2470" s="568"/>
      <c r="T2470" s="568"/>
      <c r="U2470" s="568"/>
      <c r="V2470" s="568"/>
      <c r="W2470" s="568"/>
      <c r="X2470" s="568"/>
      <c r="Y2470" s="1067">
        <f t="shared" si="1066"/>
        <v>0</v>
      </c>
      <c r="Z2470" s="568"/>
      <c r="AA2470" s="1088"/>
      <c r="AB2470" s="568"/>
      <c r="AC2470" s="568"/>
      <c r="AD2470" s="568"/>
      <c r="AE2470" s="568"/>
      <c r="AF2470" s="568"/>
      <c r="AG2470" s="1257"/>
      <c r="AH2470" s="564"/>
      <c r="AI2470" s="1457"/>
      <c r="AJ2470" s="1472"/>
    </row>
    <row r="2471" spans="1:36" ht="29.25" x14ac:dyDescent="0.25">
      <c r="A2471" s="239">
        <v>1</v>
      </c>
      <c r="B2471" s="731" t="s">
        <v>372</v>
      </c>
      <c r="C2471" s="2336"/>
      <c r="D2471" s="374"/>
      <c r="E2471" s="807">
        <f>E2457</f>
        <v>2000</v>
      </c>
      <c r="F2471" s="528">
        <f>F2457</f>
        <v>1333</v>
      </c>
      <c r="G2471" s="528">
        <f>G2457</f>
        <v>1667</v>
      </c>
      <c r="H2471" s="528">
        <f>G2471/F2471*100</f>
        <v>125.05626406601651</v>
      </c>
      <c r="I2471" s="374"/>
      <c r="J2471" s="374"/>
      <c r="K2471" s="374"/>
      <c r="L2471" s="374"/>
      <c r="M2471" s="374"/>
      <c r="N2471" s="374"/>
      <c r="O2471" s="374"/>
      <c r="P2471" s="374"/>
      <c r="Q2471" s="568"/>
      <c r="R2471" s="568"/>
      <c r="S2471" s="568"/>
      <c r="T2471" s="568"/>
      <c r="U2471" s="568"/>
      <c r="V2471" s="568"/>
      <c r="W2471" s="568"/>
      <c r="X2471" s="568"/>
      <c r="Y2471" s="1067">
        <f t="shared" si="1066"/>
        <v>0</v>
      </c>
      <c r="Z2471" s="568"/>
      <c r="AA2471" s="1088"/>
      <c r="AB2471" s="568"/>
      <c r="AC2471" s="568"/>
      <c r="AD2471" s="568"/>
      <c r="AE2471" s="568"/>
      <c r="AF2471" s="568"/>
      <c r="AG2471" s="1257">
        <f>AG2457</f>
        <v>0</v>
      </c>
      <c r="AH2471" s="564"/>
      <c r="AI2471" s="1457"/>
      <c r="AJ2471" s="1472"/>
    </row>
    <row r="2472" spans="1:36" ht="29.25" x14ac:dyDescent="0.25">
      <c r="A2472" s="239">
        <v>1</v>
      </c>
      <c r="B2472" s="731" t="s">
        <v>373</v>
      </c>
      <c r="C2472" s="2336"/>
      <c r="D2472" s="374"/>
      <c r="E2472" s="807">
        <f>E2463</f>
        <v>100</v>
      </c>
      <c r="F2472" s="528">
        <f>F2463</f>
        <v>67</v>
      </c>
      <c r="G2472" s="528">
        <f>G2463</f>
        <v>26</v>
      </c>
      <c r="H2472" s="528"/>
      <c r="I2472" s="374"/>
      <c r="J2472" s="374"/>
      <c r="K2472" s="374"/>
      <c r="L2472" s="374"/>
      <c r="M2472" s="374"/>
      <c r="N2472" s="374"/>
      <c r="O2472" s="374"/>
      <c r="P2472" s="374"/>
      <c r="Q2472" s="568"/>
      <c r="R2472" s="568"/>
      <c r="S2472" s="568"/>
      <c r="T2472" s="568"/>
      <c r="U2472" s="568"/>
      <c r="V2472" s="568"/>
      <c r="W2472" s="568"/>
      <c r="X2472" s="568"/>
      <c r="Y2472" s="1067">
        <f t="shared" si="1066"/>
        <v>0</v>
      </c>
      <c r="Z2472" s="568"/>
      <c r="AA2472" s="1088"/>
      <c r="AB2472" s="568"/>
      <c r="AC2472" s="568"/>
      <c r="AD2472" s="568"/>
      <c r="AE2472" s="568"/>
      <c r="AF2472" s="568"/>
      <c r="AG2472" s="1258">
        <f>AG2463</f>
        <v>0</v>
      </c>
      <c r="AH2472" s="564"/>
      <c r="AI2472" s="1457"/>
      <c r="AJ2472" s="1472"/>
    </row>
    <row r="2473" spans="1:36" ht="29.25" x14ac:dyDescent="0.25">
      <c r="A2473" s="239">
        <v>1</v>
      </c>
      <c r="B2473" s="731" t="s">
        <v>374</v>
      </c>
      <c r="C2473" s="2336"/>
      <c r="D2473" s="368"/>
      <c r="E2473" s="807"/>
      <c r="F2473" s="528"/>
      <c r="G2473" s="528"/>
      <c r="H2473" s="528"/>
      <c r="I2473" s="374"/>
      <c r="J2473" s="374"/>
      <c r="K2473" s="374"/>
      <c r="L2473" s="374"/>
      <c r="M2473" s="374"/>
      <c r="N2473" s="368"/>
      <c r="O2473" s="368"/>
      <c r="P2473" s="368"/>
      <c r="Q2473" s="568"/>
      <c r="R2473" s="568"/>
      <c r="S2473" s="568"/>
      <c r="T2473" s="568"/>
      <c r="U2473" s="568"/>
      <c r="V2473" s="568"/>
      <c r="W2473" s="568"/>
      <c r="X2473" s="568"/>
      <c r="Y2473" s="1067">
        <f t="shared" si="1066"/>
        <v>0</v>
      </c>
      <c r="Z2473" s="568"/>
      <c r="AA2473" s="1088"/>
      <c r="AB2473" s="568"/>
      <c r="AC2473" s="568"/>
      <c r="AD2473" s="568"/>
      <c r="AE2473" s="568"/>
      <c r="AF2473" s="568"/>
      <c r="AG2473" s="1258"/>
      <c r="AH2473" s="564"/>
      <c r="AI2473" s="1457"/>
      <c r="AJ2473" s="1472"/>
    </row>
    <row r="2474" spans="1:36" ht="15.75" thickBot="1" x14ac:dyDescent="0.3">
      <c r="A2474" s="239">
        <v>1</v>
      </c>
      <c r="B2474" s="732" t="s">
        <v>138</v>
      </c>
      <c r="C2474" s="2336"/>
      <c r="D2474" s="374"/>
      <c r="E2474" s="807">
        <f>E2471+E2472*2.9</f>
        <v>2290</v>
      </c>
      <c r="F2474" s="528">
        <f>F2471+F2472*2.9</f>
        <v>1527.3</v>
      </c>
      <c r="G2474" s="528">
        <f>G2471+G2472*2.9</f>
        <v>1742.4</v>
      </c>
      <c r="H2474" s="528">
        <f>G2474/F2474*100</f>
        <v>114.08367707719506</v>
      </c>
      <c r="I2474" s="374"/>
      <c r="J2474" s="374"/>
      <c r="K2474" s="374"/>
      <c r="L2474" s="374"/>
      <c r="M2474" s="374"/>
      <c r="N2474" s="374"/>
      <c r="O2474" s="374"/>
      <c r="P2474" s="374"/>
      <c r="Q2474" s="568">
        <f t="shared" ref="Q2474:AE2474" si="1067">Q2468+Q2456</f>
        <v>2381.9859999999999</v>
      </c>
      <c r="R2474" s="568">
        <f t="shared" ref="R2474:Y2474" si="1068">R2468+R2456</f>
        <v>2381.9859999999999</v>
      </c>
      <c r="S2474" s="568">
        <f t="shared" si="1068"/>
        <v>2381.9859999999999</v>
      </c>
      <c r="T2474" s="568">
        <f t="shared" ref="T2474:U2474" si="1069">T2468+T2456</f>
        <v>2381.9859999999999</v>
      </c>
      <c r="U2474" s="568">
        <f t="shared" si="1069"/>
        <v>2381.9859999999999</v>
      </c>
      <c r="V2474" s="568">
        <f t="shared" ref="V2474:W2474" si="1070">V2468+V2456</f>
        <v>2381.9859999999999</v>
      </c>
      <c r="W2474" s="568">
        <f t="shared" si="1070"/>
        <v>2381.9859999999999</v>
      </c>
      <c r="X2474" s="568">
        <f t="shared" ref="X2474" si="1071">X2468+X2456</f>
        <v>2381.9859999999999</v>
      </c>
      <c r="Y2474" s="1067">
        <f t="shared" si="1068"/>
        <v>1587.9906666666666</v>
      </c>
      <c r="Z2474" s="568">
        <f t="shared" si="1067"/>
        <v>2010.8009699999998</v>
      </c>
      <c r="AA2474" s="1088">
        <f t="shared" si="1067"/>
        <v>0</v>
      </c>
      <c r="AB2474" s="568">
        <f>AB2468+AB2456</f>
        <v>0</v>
      </c>
      <c r="AC2474" s="568">
        <f t="shared" si="1067"/>
        <v>422.81030333333314</v>
      </c>
      <c r="AD2474" s="568">
        <f t="shared" si="1067"/>
        <v>0</v>
      </c>
      <c r="AE2474" s="568">
        <f t="shared" si="1067"/>
        <v>-0.39710000000000001</v>
      </c>
      <c r="AF2474" s="568">
        <f>AF2468+AF2456</f>
        <v>2010.4038699999999</v>
      </c>
      <c r="AG2474" s="1258">
        <f>AG2471+AG2472*2.9</f>
        <v>0</v>
      </c>
      <c r="AH2474" s="564">
        <f>AH2468+AH2456</f>
        <v>0</v>
      </c>
      <c r="AI2474" s="1457"/>
      <c r="AJ2474" s="1472"/>
    </row>
    <row r="2475" spans="1:36" ht="15.75" thickBot="1" x14ac:dyDescent="0.3">
      <c r="A2475" s="239">
        <v>1</v>
      </c>
      <c r="B2475" s="274" t="s">
        <v>407</v>
      </c>
      <c r="C2475" s="274"/>
      <c r="D2475" s="2193"/>
      <c r="E2475" s="468"/>
      <c r="F2475" s="2193"/>
      <c r="G2475" s="2193"/>
      <c r="H2475" s="2193"/>
      <c r="I2475" s="2193"/>
      <c r="J2475" s="2193"/>
      <c r="K2475" s="2193"/>
      <c r="L2475" s="2193"/>
      <c r="M2475" s="2193"/>
      <c r="N2475" s="2193"/>
      <c r="O2475" s="2193"/>
      <c r="P2475" s="2193"/>
      <c r="Q2475" s="574">
        <f t="shared" ref="Q2475:V2475" si="1072">Q2474</f>
        <v>2381.9859999999999</v>
      </c>
      <c r="R2475" s="574">
        <f t="shared" si="1072"/>
        <v>2381.9859999999999</v>
      </c>
      <c r="S2475" s="574">
        <f t="shared" si="1072"/>
        <v>2381.9859999999999</v>
      </c>
      <c r="T2475" s="574">
        <f t="shared" si="1072"/>
        <v>2381.9859999999999</v>
      </c>
      <c r="U2475" s="574">
        <f t="shared" si="1072"/>
        <v>2381.9859999999999</v>
      </c>
      <c r="V2475" s="574">
        <f t="shared" si="1072"/>
        <v>2381.9859999999999</v>
      </c>
      <c r="W2475" s="574">
        <f t="shared" ref="W2475:X2475" si="1073">W2474</f>
        <v>2381.9859999999999</v>
      </c>
      <c r="X2475" s="574">
        <f t="shared" si="1073"/>
        <v>2381.9859999999999</v>
      </c>
      <c r="Y2475" s="1068">
        <f t="shared" si="1066"/>
        <v>1587.9906666666666</v>
      </c>
      <c r="Z2475" s="574">
        <f t="shared" ref="Z2475:AF2475" si="1074">Z2474</f>
        <v>2010.8009699999998</v>
      </c>
      <c r="AA2475" s="1093">
        <f t="shared" si="1074"/>
        <v>0</v>
      </c>
      <c r="AB2475" s="277">
        <f>AB2474</f>
        <v>0</v>
      </c>
      <c r="AC2475" s="574">
        <f t="shared" si="1074"/>
        <v>422.81030333333314</v>
      </c>
      <c r="AD2475" s="574">
        <f t="shared" si="1074"/>
        <v>0</v>
      </c>
      <c r="AE2475" s="574">
        <f t="shared" si="1074"/>
        <v>-0.39710000000000001</v>
      </c>
      <c r="AF2475" s="574">
        <f t="shared" si="1074"/>
        <v>2010.4038699999999</v>
      </c>
      <c r="AG2475" s="2329"/>
      <c r="AH2475" s="1202">
        <f t="shared" ref="AH2475" si="1075">AH2474</f>
        <v>0</v>
      </c>
      <c r="AI2475" s="1457"/>
      <c r="AJ2475" s="1472"/>
    </row>
    <row r="2476" spans="1:36" ht="15.75" x14ac:dyDescent="0.25">
      <c r="A2476" s="239">
        <v>1</v>
      </c>
      <c r="B2476" s="2291" t="s">
        <v>639</v>
      </c>
      <c r="C2476" s="1143"/>
      <c r="D2476" s="294"/>
      <c r="E2476" s="294"/>
      <c r="F2476" s="294"/>
      <c r="G2476" s="294"/>
      <c r="H2476" s="294"/>
      <c r="I2476" s="294"/>
      <c r="J2476" s="294"/>
      <c r="K2476" s="294"/>
      <c r="L2476" s="294"/>
      <c r="M2476" s="294"/>
      <c r="N2476" s="294"/>
      <c r="O2476" s="294"/>
      <c r="P2476" s="294"/>
      <c r="Q2476" s="294"/>
      <c r="R2476" s="2707"/>
      <c r="S2476" s="2707"/>
      <c r="T2476" s="2707"/>
      <c r="U2476" s="2707"/>
      <c r="V2476" s="2707"/>
      <c r="W2476" s="2707"/>
      <c r="X2476" s="2707"/>
      <c r="Y2476" s="1067">
        <f t="shared" si="1066"/>
        <v>0</v>
      </c>
      <c r="Z2476" s="294"/>
      <c r="AA2476" s="1094"/>
      <c r="AB2476" s="294"/>
      <c r="AC2476" s="294"/>
      <c r="AD2476" s="294"/>
      <c r="AE2476" s="294"/>
      <c r="AF2476" s="294"/>
      <c r="AG2476" s="1296"/>
      <c r="AH2476" s="1296"/>
      <c r="AI2476" s="1457"/>
      <c r="AJ2476" s="1472"/>
    </row>
    <row r="2477" spans="1:36" x14ac:dyDescent="0.25">
      <c r="A2477" s="239">
        <v>1</v>
      </c>
      <c r="B2477" s="2710" t="s">
        <v>234</v>
      </c>
      <c r="C2477" s="1142"/>
      <c r="D2477" s="294"/>
      <c r="E2477" s="294">
        <f>SUM(E2478:E2479)</f>
        <v>50</v>
      </c>
      <c r="F2477" s="294">
        <f>SUM(F2478:F2479)</f>
        <v>33</v>
      </c>
      <c r="G2477" s="294">
        <f>SUM(G2478:G2479)</f>
        <v>0</v>
      </c>
      <c r="H2477" s="294">
        <f>G2477/F2477*100</f>
        <v>0</v>
      </c>
      <c r="I2477" s="294"/>
      <c r="J2477" s="294"/>
      <c r="K2477" s="294"/>
      <c r="L2477" s="294"/>
      <c r="M2477" s="294"/>
      <c r="N2477" s="294"/>
      <c r="O2477" s="294"/>
      <c r="P2477" s="294"/>
      <c r="Q2477" s="817">
        <v>423.85365000000002</v>
      </c>
      <c r="R2477" s="817">
        <v>423.85365000000002</v>
      </c>
      <c r="S2477" s="817">
        <v>423.85365000000002</v>
      </c>
      <c r="T2477" s="817">
        <v>423.85365000000002</v>
      </c>
      <c r="U2477" s="817">
        <v>423.85365000000002</v>
      </c>
      <c r="V2477" s="817">
        <v>423.85365000000002</v>
      </c>
      <c r="W2477" s="817">
        <v>423.85365000000002</v>
      </c>
      <c r="X2477" s="817">
        <v>423.85365000000002</v>
      </c>
      <c r="Y2477" s="1215">
        <f t="shared" ref="Y2477" si="1076">Q2477/12*$B$4+(R2477-Q2477)/11*7+(S2477-R2477)/10*6+(T2477-S2477)/9*5+(U2477-T2477)/8*4+(V2477-U2477)/7*3+(W2477-V2477)/6*2+(X2477-W2477)/5*1</f>
        <v>282.56909999999999</v>
      </c>
      <c r="Z2477" s="817">
        <f>AF2477-AE2477-AB2477</f>
        <v>0</v>
      </c>
      <c r="AA2477" s="1095"/>
      <c r="AB2477" s="817"/>
      <c r="AC2477" s="817">
        <f>Z2477-Y2477</f>
        <v>-282.56909999999999</v>
      </c>
      <c r="AD2477" s="817"/>
      <c r="AE2477" s="817"/>
      <c r="AF2477" s="817"/>
      <c r="AG2477" s="1296">
        <f>SUM(AG2478:AG2479)</f>
        <v>0</v>
      </c>
      <c r="AH2477" s="1319"/>
      <c r="AI2477" s="1457"/>
      <c r="AJ2477" s="1472"/>
    </row>
    <row r="2478" spans="1:36" ht="60" x14ac:dyDescent="0.25">
      <c r="A2478" s="239">
        <v>1</v>
      </c>
      <c r="B2478" s="2709" t="s">
        <v>624</v>
      </c>
      <c r="C2478" s="716"/>
      <c r="D2478" s="294"/>
      <c r="E2478" s="808">
        <v>35</v>
      </c>
      <c r="F2478" s="294">
        <f>ROUND(E2478/12*$B$4,0)</f>
        <v>23</v>
      </c>
      <c r="G2478" s="294"/>
      <c r="H2478" s="294">
        <f>G2478/F2478*100</f>
        <v>0</v>
      </c>
      <c r="I2478" s="294"/>
      <c r="J2478" s="294"/>
      <c r="K2478" s="294"/>
      <c r="L2478" s="294"/>
      <c r="M2478" s="294"/>
      <c r="N2478" s="294"/>
      <c r="O2478" s="294"/>
      <c r="P2478" s="294"/>
      <c r="Q2478" s="817"/>
      <c r="R2478" s="817"/>
      <c r="S2478" s="817"/>
      <c r="T2478" s="817"/>
      <c r="U2478" s="817"/>
      <c r="V2478" s="817"/>
      <c r="W2478" s="817"/>
      <c r="X2478" s="817"/>
      <c r="Y2478" s="1067">
        <f t="shared" si="1066"/>
        <v>0</v>
      </c>
      <c r="Z2478" s="817"/>
      <c r="AA2478" s="1095"/>
      <c r="AB2478" s="817"/>
      <c r="AC2478" s="817"/>
      <c r="AD2478" s="817"/>
      <c r="AE2478" s="817"/>
      <c r="AF2478" s="817"/>
      <c r="AG2478" s="1296"/>
      <c r="AH2478" s="1319"/>
      <c r="AI2478" s="1457"/>
      <c r="AJ2478" s="1472"/>
    </row>
    <row r="2479" spans="1:36" ht="45" x14ac:dyDescent="0.25">
      <c r="A2479" s="239">
        <v>1</v>
      </c>
      <c r="B2479" s="2712" t="s">
        <v>622</v>
      </c>
      <c r="C2479" s="716"/>
      <c r="D2479" s="294"/>
      <c r="E2479" s="808">
        <v>15</v>
      </c>
      <c r="F2479" s="294">
        <f>ROUND(E2479/12*$B$4,0)</f>
        <v>10</v>
      </c>
      <c r="G2479" s="294"/>
      <c r="H2479" s="294">
        <f>G2479/F2479*100</f>
        <v>0</v>
      </c>
      <c r="I2479" s="294"/>
      <c r="J2479" s="294"/>
      <c r="K2479" s="294"/>
      <c r="L2479" s="294"/>
      <c r="M2479" s="294"/>
      <c r="N2479" s="294"/>
      <c r="O2479" s="294"/>
      <c r="P2479" s="294"/>
      <c r="Q2479" s="817"/>
      <c r="R2479" s="817"/>
      <c r="S2479" s="817"/>
      <c r="T2479" s="817"/>
      <c r="U2479" s="817"/>
      <c r="V2479" s="817"/>
      <c r="W2479" s="817"/>
      <c r="X2479" s="817"/>
      <c r="Y2479" s="1067">
        <f t="shared" si="1066"/>
        <v>0</v>
      </c>
      <c r="Z2479" s="817"/>
      <c r="AA2479" s="1095"/>
      <c r="AB2479" s="817"/>
      <c r="AC2479" s="817"/>
      <c r="AD2479" s="817"/>
      <c r="AE2479" s="817"/>
      <c r="AF2479" s="817"/>
      <c r="AG2479" s="1296"/>
      <c r="AH2479" s="1319"/>
      <c r="AI2479" s="1457"/>
      <c r="AJ2479" s="1472"/>
    </row>
    <row r="2480" spans="1:36" ht="15.75" thickBot="1" x14ac:dyDescent="0.3">
      <c r="A2480" s="239">
        <v>1</v>
      </c>
      <c r="B2480" s="819" t="s">
        <v>138</v>
      </c>
      <c r="C2480" s="717"/>
      <c r="D2480" s="1062"/>
      <c r="E2480" s="1063"/>
      <c r="F2480" s="225"/>
      <c r="G2480" s="822"/>
      <c r="H2480" s="822"/>
      <c r="I2480" s="822"/>
      <c r="J2480" s="822"/>
      <c r="K2480" s="822"/>
      <c r="L2480" s="822"/>
      <c r="M2480" s="822"/>
      <c r="N2480" s="822"/>
      <c r="O2480" s="822"/>
      <c r="P2480" s="822"/>
      <c r="Q2480" s="964">
        <f t="shared" ref="Q2480:V2480" si="1077">Q2477</f>
        <v>423.85365000000002</v>
      </c>
      <c r="R2480" s="2708">
        <f t="shared" si="1077"/>
        <v>423.85365000000002</v>
      </c>
      <c r="S2480" s="2708">
        <f t="shared" si="1077"/>
        <v>423.85365000000002</v>
      </c>
      <c r="T2480" s="2708">
        <f t="shared" si="1077"/>
        <v>423.85365000000002</v>
      </c>
      <c r="U2480" s="2708">
        <f t="shared" si="1077"/>
        <v>423.85365000000002</v>
      </c>
      <c r="V2480" s="2708">
        <f t="shared" si="1077"/>
        <v>423.85365000000002</v>
      </c>
      <c r="W2480" s="2708">
        <f t="shared" ref="W2480:X2480" si="1078">W2477</f>
        <v>423.85365000000002</v>
      </c>
      <c r="X2480" s="2708">
        <f t="shared" si="1078"/>
        <v>423.85365000000002</v>
      </c>
      <c r="Y2480" s="2708">
        <f t="shared" ref="Y2480:AF2480" si="1079">Y2477</f>
        <v>282.56909999999999</v>
      </c>
      <c r="Z2480" s="2708">
        <f t="shared" si="1079"/>
        <v>0</v>
      </c>
      <c r="AA2480" s="2708">
        <f t="shared" si="1079"/>
        <v>0</v>
      </c>
      <c r="AB2480" s="2708">
        <f t="shared" si="1079"/>
        <v>0</v>
      </c>
      <c r="AC2480" s="2708">
        <f t="shared" si="1079"/>
        <v>-282.56909999999999</v>
      </c>
      <c r="AD2480" s="2708">
        <f t="shared" si="1079"/>
        <v>0</v>
      </c>
      <c r="AE2480" s="2708">
        <f t="shared" si="1079"/>
        <v>0</v>
      </c>
      <c r="AF2480" s="2708">
        <f t="shared" si="1079"/>
        <v>0</v>
      </c>
      <c r="AG2480" s="1320"/>
      <c r="AH2480" s="1321">
        <f t="shared" ref="AH2480" si="1080">AH2477</f>
        <v>0</v>
      </c>
      <c r="AI2480" s="1457"/>
      <c r="AJ2480" s="1472"/>
    </row>
    <row r="2481" spans="1:36" ht="15.75" thickBot="1" x14ac:dyDescent="0.3">
      <c r="A2481" s="239">
        <v>1</v>
      </c>
      <c r="B2481" s="818" t="s">
        <v>407</v>
      </c>
      <c r="C2481" s="820"/>
      <c r="D2481" s="826"/>
      <c r="E2481" s="825"/>
      <c r="F2481" s="2193"/>
      <c r="G2481" s="821"/>
      <c r="H2481" s="821"/>
      <c r="I2481" s="821"/>
      <c r="J2481" s="821"/>
      <c r="K2481" s="821"/>
      <c r="L2481" s="821"/>
      <c r="M2481" s="821"/>
      <c r="N2481" s="821"/>
      <c r="O2481" s="821"/>
      <c r="P2481" s="821"/>
      <c r="Q2481" s="965">
        <f t="shared" ref="Q2481:V2481" si="1081">Q2480</f>
        <v>423.85365000000002</v>
      </c>
      <c r="R2481" s="965">
        <f t="shared" si="1081"/>
        <v>423.85365000000002</v>
      </c>
      <c r="S2481" s="965">
        <f t="shared" si="1081"/>
        <v>423.85365000000002</v>
      </c>
      <c r="T2481" s="965">
        <f t="shared" si="1081"/>
        <v>423.85365000000002</v>
      </c>
      <c r="U2481" s="965">
        <f t="shared" si="1081"/>
        <v>423.85365000000002</v>
      </c>
      <c r="V2481" s="965">
        <f t="shared" si="1081"/>
        <v>423.85365000000002</v>
      </c>
      <c r="W2481" s="965">
        <f t="shared" ref="W2481:X2481" si="1082">W2480</f>
        <v>423.85365000000002</v>
      </c>
      <c r="X2481" s="965">
        <f t="shared" si="1082"/>
        <v>423.85365000000002</v>
      </c>
      <c r="Y2481" s="1068">
        <f t="shared" si="1066"/>
        <v>282.56909999999999</v>
      </c>
      <c r="Z2481" s="965">
        <f t="shared" ref="Z2481:AF2481" si="1083">Z2480</f>
        <v>0</v>
      </c>
      <c r="AA2481" s="1096">
        <f t="shared" si="1083"/>
        <v>0</v>
      </c>
      <c r="AB2481" s="3769">
        <f>AB2480</f>
        <v>0</v>
      </c>
      <c r="AC2481" s="966">
        <f t="shared" si="1083"/>
        <v>-282.56909999999999</v>
      </c>
      <c r="AD2481" s="966"/>
      <c r="AE2481" s="966">
        <f t="shared" si="1083"/>
        <v>0</v>
      </c>
      <c r="AF2481" s="966">
        <f t="shared" si="1083"/>
        <v>0</v>
      </c>
      <c r="AG2481" s="1322"/>
      <c r="AH2481" s="1323">
        <f t="shared" ref="AH2481" si="1084">AH2480</f>
        <v>0</v>
      </c>
      <c r="AI2481" s="1457"/>
      <c r="AJ2481" s="1472"/>
    </row>
    <row r="2482" spans="1:36" ht="31.5" x14ac:dyDescent="0.25">
      <c r="A2482" s="239">
        <v>1</v>
      </c>
      <c r="B2482" s="2291" t="s">
        <v>640</v>
      </c>
      <c r="C2482" s="2291"/>
      <c r="D2482" s="368"/>
      <c r="E2482" s="415"/>
      <c r="F2482" s="368"/>
      <c r="G2482" s="368"/>
      <c r="H2482" s="368"/>
      <c r="I2482" s="368"/>
      <c r="J2482" s="368"/>
      <c r="K2482" s="368"/>
      <c r="L2482" s="368"/>
      <c r="M2482" s="368"/>
      <c r="N2482" s="368"/>
      <c r="O2482" s="368"/>
      <c r="P2482" s="368"/>
      <c r="Q2482" s="568"/>
      <c r="R2482" s="568"/>
      <c r="S2482" s="568"/>
      <c r="T2482" s="568"/>
      <c r="U2482" s="568"/>
      <c r="V2482" s="568"/>
      <c r="W2482" s="568"/>
      <c r="X2482" s="568"/>
      <c r="Y2482" s="1067">
        <f t="shared" si="1066"/>
        <v>0</v>
      </c>
      <c r="Z2482" s="568"/>
      <c r="AA2482" s="1088"/>
      <c r="AB2482" s="568"/>
      <c r="AC2482" s="568"/>
      <c r="AD2482" s="568"/>
      <c r="AE2482" s="568"/>
      <c r="AF2482" s="568"/>
      <c r="AG2482" s="1276"/>
      <c r="AH2482" s="564"/>
      <c r="AI2482" s="1457"/>
      <c r="AJ2482" s="1472"/>
    </row>
    <row r="2483" spans="1:36" ht="15.75" x14ac:dyDescent="0.25">
      <c r="A2483" s="239">
        <v>1</v>
      </c>
      <c r="B2483" s="777"/>
      <c r="C2483" s="1842"/>
      <c r="D2483" s="374"/>
      <c r="E2483" s="294"/>
      <c r="F2483" s="294"/>
      <c r="G2483" s="294"/>
      <c r="H2483" s="368"/>
      <c r="I2483" s="374"/>
      <c r="J2483" s="374"/>
      <c r="K2483" s="374"/>
      <c r="L2483" s="374"/>
      <c r="M2483" s="374"/>
      <c r="N2483" s="374"/>
      <c r="O2483" s="374"/>
      <c r="P2483" s="374"/>
      <c r="Q2483" s="567"/>
      <c r="R2483" s="567"/>
      <c r="S2483" s="567"/>
      <c r="T2483" s="567"/>
      <c r="U2483" s="567"/>
      <c r="V2483" s="567"/>
      <c r="W2483" s="567"/>
      <c r="X2483" s="567"/>
      <c r="Y2483" s="1066">
        <f t="shared" si="1066"/>
        <v>0</v>
      </c>
      <c r="Z2483" s="567">
        <f>AF2483-AE2483</f>
        <v>0</v>
      </c>
      <c r="AA2483" s="1091"/>
      <c r="AB2483" s="567"/>
      <c r="AC2483" s="567">
        <f>Z2483-Y2483</f>
        <v>0</v>
      </c>
      <c r="AD2483" s="567"/>
      <c r="AE2483" s="567"/>
      <c r="AF2483" s="567"/>
      <c r="AG2483" s="1296"/>
      <c r="AH2483" s="610"/>
      <c r="AI2483" s="1457"/>
      <c r="AJ2483" s="1472"/>
    </row>
    <row r="2484" spans="1:36" ht="30" x14ac:dyDescent="0.25">
      <c r="A2484" s="239">
        <v>1</v>
      </c>
      <c r="B2484" s="295" t="s">
        <v>600</v>
      </c>
      <c r="C2484" s="665"/>
      <c r="D2484" s="368"/>
      <c r="E2484" s="294">
        <v>5</v>
      </c>
      <c r="F2484" s="368">
        <f>ROUND(E2484/12*$B$4,0)</f>
        <v>3</v>
      </c>
      <c r="G2484" s="368"/>
      <c r="H2484" s="368">
        <f>G2484/F2484*100</f>
        <v>0</v>
      </c>
      <c r="I2484" s="368"/>
      <c r="J2484" s="368"/>
      <c r="K2484" s="368"/>
      <c r="L2484" s="368"/>
      <c r="M2484" s="368"/>
      <c r="N2484" s="368"/>
      <c r="O2484" s="368"/>
      <c r="P2484" s="368"/>
      <c r="Q2484" s="568"/>
      <c r="R2484" s="568"/>
      <c r="S2484" s="568"/>
      <c r="T2484" s="568"/>
      <c r="U2484" s="568"/>
      <c r="V2484" s="568"/>
      <c r="W2484" s="568"/>
      <c r="X2484" s="568"/>
      <c r="Y2484" s="1215">
        <f t="shared" si="1066"/>
        <v>0</v>
      </c>
      <c r="Z2484" s="568">
        <f>AF2484-AE2484</f>
        <v>0</v>
      </c>
      <c r="AA2484" s="1088"/>
      <c r="AB2484" s="568"/>
      <c r="AC2484" s="568">
        <f>Z2484-Y2484</f>
        <v>0</v>
      </c>
      <c r="AD2484" s="568"/>
      <c r="AE2484" s="568"/>
      <c r="AF2484" s="568"/>
      <c r="AG2484" s="1276"/>
      <c r="AH2484" s="564"/>
      <c r="AI2484" s="1457"/>
      <c r="AJ2484" s="1472"/>
    </row>
    <row r="2485" spans="1:36" ht="15.75" thickBot="1" x14ac:dyDescent="0.3">
      <c r="A2485" s="239">
        <v>1</v>
      </c>
      <c r="B2485" s="2334" t="s">
        <v>223</v>
      </c>
      <c r="C2485" s="2326"/>
      <c r="D2485" s="1157"/>
      <c r="E2485" s="446">
        <f>E2484</f>
        <v>5</v>
      </c>
      <c r="F2485" s="1157">
        <f>F2484</f>
        <v>3</v>
      </c>
      <c r="G2485" s="1157">
        <f>G2484</f>
        <v>0</v>
      </c>
      <c r="H2485" s="2059"/>
      <c r="I2485" s="1157"/>
      <c r="J2485" s="1157"/>
      <c r="K2485" s="1157"/>
      <c r="L2485" s="1157"/>
      <c r="M2485" s="1157"/>
      <c r="N2485" s="1157"/>
      <c r="O2485" s="1157"/>
      <c r="P2485" s="1157"/>
      <c r="Q2485" s="566">
        <v>30.8231</v>
      </c>
      <c r="R2485" s="566">
        <v>30.8231</v>
      </c>
      <c r="S2485" s="566">
        <v>30.8231</v>
      </c>
      <c r="T2485" s="566">
        <v>30.8231</v>
      </c>
      <c r="U2485" s="566">
        <v>30.8231</v>
      </c>
      <c r="V2485" s="566">
        <v>30.8231</v>
      </c>
      <c r="W2485" s="566">
        <v>30.8231</v>
      </c>
      <c r="X2485" s="566">
        <v>30.8231</v>
      </c>
      <c r="Y2485" s="1216">
        <f t="shared" ref="Y2485" si="1085">Q2485/12*$B$4+(R2485-Q2485)/11*7+(S2485-R2485)/10*6+(T2485-S2485)/9*5+(U2485-T2485)/8*4+(V2485-U2485)/7*3+(W2485-V2485)/6*2+(X2485-W2485)/5*1</f>
        <v>20.548733333333335</v>
      </c>
      <c r="Z2485" s="566">
        <f t="shared" ref="Z2485:AF2485" si="1086">Z2484</f>
        <v>0</v>
      </c>
      <c r="AA2485" s="1092">
        <f t="shared" si="1086"/>
        <v>0</v>
      </c>
      <c r="AB2485" s="566">
        <f>AB2484</f>
        <v>0</v>
      </c>
      <c r="AC2485" s="566">
        <f>Z2485-Y2485</f>
        <v>-20.548733333333335</v>
      </c>
      <c r="AD2485" s="566"/>
      <c r="AE2485" s="566">
        <f t="shared" si="1086"/>
        <v>0</v>
      </c>
      <c r="AF2485" s="566">
        <f t="shared" si="1086"/>
        <v>0</v>
      </c>
      <c r="AG2485" s="2111">
        <f>AG2484</f>
        <v>0</v>
      </c>
      <c r="AH2485" s="1205">
        <f t="shared" ref="AH2485" si="1087">AH2484</f>
        <v>0</v>
      </c>
      <c r="AI2485" s="1457"/>
      <c r="AJ2485" s="1472"/>
    </row>
    <row r="2486" spans="1:36" ht="15.75" thickBot="1" x14ac:dyDescent="0.3">
      <c r="A2486" s="239">
        <v>1</v>
      </c>
      <c r="B2486" s="274" t="s">
        <v>407</v>
      </c>
      <c r="C2486" s="274"/>
      <c r="D2486" s="2193"/>
      <c r="E2486" s="468"/>
      <c r="F2486" s="2193"/>
      <c r="G2486" s="2193"/>
      <c r="H2486" s="2193"/>
      <c r="I2486" s="2193"/>
      <c r="J2486" s="2193"/>
      <c r="K2486" s="2193"/>
      <c r="L2486" s="2193"/>
      <c r="M2486" s="2193"/>
      <c r="N2486" s="2193"/>
      <c r="O2486" s="2193"/>
      <c r="P2486" s="2193"/>
      <c r="Q2486" s="574">
        <f t="shared" ref="Q2486:V2486" si="1088">Q2485</f>
        <v>30.8231</v>
      </c>
      <c r="R2486" s="574">
        <f t="shared" si="1088"/>
        <v>30.8231</v>
      </c>
      <c r="S2486" s="574">
        <f t="shared" si="1088"/>
        <v>30.8231</v>
      </c>
      <c r="T2486" s="574">
        <f t="shared" si="1088"/>
        <v>30.8231</v>
      </c>
      <c r="U2486" s="574">
        <f t="shared" si="1088"/>
        <v>30.8231</v>
      </c>
      <c r="V2486" s="574">
        <f t="shared" si="1088"/>
        <v>30.8231</v>
      </c>
      <c r="W2486" s="574">
        <f t="shared" ref="W2486:X2486" si="1089">W2485</f>
        <v>30.8231</v>
      </c>
      <c r="X2486" s="574">
        <f t="shared" si="1089"/>
        <v>30.8231</v>
      </c>
      <c r="Y2486" s="1068">
        <f t="shared" si="1066"/>
        <v>20.548733333333335</v>
      </c>
      <c r="Z2486" s="574">
        <f>Z2485</f>
        <v>0</v>
      </c>
      <c r="AA2486" s="1093"/>
      <c r="AB2486" s="277"/>
      <c r="AC2486" s="574">
        <f>AC2485</f>
        <v>-20.548733333333335</v>
      </c>
      <c r="AD2486" s="574"/>
      <c r="AE2486" s="574">
        <f>AE2485</f>
        <v>0</v>
      </c>
      <c r="AF2486" s="574">
        <f>AF2485</f>
        <v>0</v>
      </c>
      <c r="AG2486" s="2329"/>
      <c r="AH2486" s="1202">
        <f>AH2485</f>
        <v>0</v>
      </c>
      <c r="AI2486" s="1457"/>
      <c r="AJ2486" s="1472"/>
    </row>
    <row r="2487" spans="1:36" ht="31.5" x14ac:dyDescent="0.25">
      <c r="A2487" s="239">
        <v>1</v>
      </c>
      <c r="B2487" s="2291" t="s">
        <v>620</v>
      </c>
      <c r="C2487" s="2291"/>
      <c r="D2487" s="368"/>
      <c r="E2487" s="415"/>
      <c r="F2487" s="368"/>
      <c r="G2487" s="368"/>
      <c r="H2487" s="368"/>
      <c r="I2487" s="368"/>
      <c r="J2487" s="368"/>
      <c r="K2487" s="368"/>
      <c r="L2487" s="368"/>
      <c r="M2487" s="368"/>
      <c r="N2487" s="368"/>
      <c r="O2487" s="368"/>
      <c r="P2487" s="368"/>
      <c r="Q2487" s="568"/>
      <c r="R2487" s="568"/>
      <c r="S2487" s="568"/>
      <c r="T2487" s="568"/>
      <c r="U2487" s="568"/>
      <c r="V2487" s="568"/>
      <c r="W2487" s="568"/>
      <c r="X2487" s="568"/>
      <c r="Y2487" s="1067">
        <f t="shared" si="1066"/>
        <v>0</v>
      </c>
      <c r="Z2487" s="568"/>
      <c r="AA2487" s="1088"/>
      <c r="AB2487" s="568"/>
      <c r="AC2487" s="568"/>
      <c r="AD2487" s="568"/>
      <c r="AE2487" s="568"/>
      <c r="AF2487" s="568"/>
      <c r="AG2487" s="1276"/>
      <c r="AH2487" s="564"/>
      <c r="AI2487" s="1457"/>
      <c r="AJ2487" s="1472"/>
    </row>
    <row r="2488" spans="1:36" ht="15.75" x14ac:dyDescent="0.25">
      <c r="A2488" s="239">
        <v>1</v>
      </c>
      <c r="B2488" s="2338"/>
      <c r="C2488" s="2339"/>
      <c r="D2488" s="374"/>
      <c r="E2488" s="415"/>
      <c r="F2488" s="368"/>
      <c r="G2488" s="368"/>
      <c r="H2488" s="368"/>
      <c r="I2488" s="374"/>
      <c r="J2488" s="374"/>
      <c r="K2488" s="374"/>
      <c r="L2488" s="374"/>
      <c r="M2488" s="374"/>
      <c r="N2488" s="374"/>
      <c r="O2488" s="374"/>
      <c r="P2488" s="374"/>
      <c r="Q2488" s="567"/>
      <c r="R2488" s="567"/>
      <c r="S2488" s="567"/>
      <c r="T2488" s="567"/>
      <c r="U2488" s="567"/>
      <c r="V2488" s="567"/>
      <c r="W2488" s="567"/>
      <c r="X2488" s="567"/>
      <c r="Y2488" s="1066">
        <f t="shared" si="1066"/>
        <v>0</v>
      </c>
      <c r="Z2488" s="567"/>
      <c r="AA2488" s="1091"/>
      <c r="AB2488" s="567"/>
      <c r="AC2488" s="567"/>
      <c r="AD2488" s="567"/>
      <c r="AE2488" s="567"/>
      <c r="AF2488" s="567"/>
      <c r="AG2488" s="1276"/>
      <c r="AH2488" s="610"/>
      <c r="AI2488" s="1457"/>
      <c r="AJ2488" s="1472"/>
    </row>
    <row r="2489" spans="1:36" ht="63" x14ac:dyDescent="0.25">
      <c r="A2489" s="239">
        <v>1</v>
      </c>
      <c r="B2489" s="823" t="s">
        <v>601</v>
      </c>
      <c r="C2489" s="1842"/>
      <c r="D2489" s="374"/>
      <c r="E2489" s="294">
        <v>1200</v>
      </c>
      <c r="F2489" s="294">
        <f>ROUND(E2489/12*$B$4,0)</f>
        <v>800</v>
      </c>
      <c r="G2489" s="294">
        <v>1043</v>
      </c>
      <c r="H2489" s="368">
        <f>G2489/F2489*100</f>
        <v>130.375</v>
      </c>
      <c r="I2489" s="374"/>
      <c r="J2489" s="374"/>
      <c r="K2489" s="374"/>
      <c r="L2489" s="374"/>
      <c r="M2489" s="374"/>
      <c r="N2489" s="374"/>
      <c r="O2489" s="374"/>
      <c r="P2489" s="374"/>
      <c r="Q2489" s="567"/>
      <c r="R2489" s="567"/>
      <c r="S2489" s="567"/>
      <c r="T2489" s="567"/>
      <c r="U2489" s="567"/>
      <c r="V2489" s="567"/>
      <c r="W2489" s="567"/>
      <c r="X2489" s="567"/>
      <c r="Y2489" s="1066">
        <f t="shared" si="1066"/>
        <v>0</v>
      </c>
      <c r="Z2489" s="567">
        <f>AF2489-AE2489</f>
        <v>0</v>
      </c>
      <c r="AA2489" s="1091"/>
      <c r="AB2489" s="567"/>
      <c r="AC2489" s="567">
        <f>Z2489-Y2489</f>
        <v>0</v>
      </c>
      <c r="AD2489" s="567"/>
      <c r="AE2489" s="567"/>
      <c r="AF2489" s="567"/>
      <c r="AG2489" s="1296"/>
      <c r="AH2489" s="610"/>
      <c r="AI2489" s="1457"/>
      <c r="AJ2489" s="1472"/>
    </row>
    <row r="2490" spans="1:36" ht="47.25" x14ac:dyDescent="0.25">
      <c r="B2490" s="823" t="s">
        <v>600</v>
      </c>
      <c r="C2490" s="1842"/>
      <c r="D2490" s="374"/>
      <c r="E2490" s="294">
        <v>1100</v>
      </c>
      <c r="F2490" s="294">
        <f>ROUND(E2490/12*$B$4,0)</f>
        <v>733</v>
      </c>
      <c r="G2490" s="294">
        <v>181</v>
      </c>
      <c r="H2490" s="368">
        <f>G2490/F2490*100</f>
        <v>24.693042291950889</v>
      </c>
      <c r="I2490" s="374"/>
      <c r="J2490" s="374"/>
      <c r="K2490" s="374"/>
      <c r="L2490" s="374"/>
      <c r="M2490" s="374"/>
      <c r="N2490" s="374"/>
      <c r="O2490" s="374"/>
      <c r="P2490" s="374"/>
      <c r="Q2490" s="567"/>
      <c r="R2490" s="567"/>
      <c r="S2490" s="567"/>
      <c r="T2490" s="567"/>
      <c r="U2490" s="567"/>
      <c r="V2490" s="567"/>
      <c r="W2490" s="567"/>
      <c r="X2490" s="567"/>
      <c r="Y2490" s="1066">
        <f t="shared" si="1066"/>
        <v>0</v>
      </c>
      <c r="Z2490" s="567"/>
      <c r="AA2490" s="1091"/>
      <c r="AB2490" s="567"/>
      <c r="AC2490" s="567"/>
      <c r="AD2490" s="567"/>
      <c r="AE2490" s="567"/>
      <c r="AF2490" s="567"/>
      <c r="AG2490" s="1296"/>
      <c r="AH2490" s="610"/>
      <c r="AI2490" s="1457"/>
      <c r="AJ2490" s="1472"/>
    </row>
    <row r="2491" spans="1:36" ht="15.75" x14ac:dyDescent="0.25">
      <c r="A2491" s="239">
        <v>1</v>
      </c>
      <c r="B2491" s="823" t="s">
        <v>225</v>
      </c>
      <c r="C2491" s="665"/>
      <c r="D2491" s="368"/>
      <c r="E2491" s="294">
        <v>600</v>
      </c>
      <c r="F2491" s="368">
        <f>ROUND(E2491/12*$B$4,0)</f>
        <v>400</v>
      </c>
      <c r="G2491" s="368">
        <v>671</v>
      </c>
      <c r="H2491" s="368">
        <f>G2491/F2491*100</f>
        <v>167.75</v>
      </c>
      <c r="I2491" s="368"/>
      <c r="J2491" s="368"/>
      <c r="K2491" s="368"/>
      <c r="L2491" s="368"/>
      <c r="M2491" s="368"/>
      <c r="N2491" s="368"/>
      <c r="O2491" s="368"/>
      <c r="P2491" s="368"/>
      <c r="Q2491" s="568"/>
      <c r="R2491" s="568"/>
      <c r="S2491" s="568"/>
      <c r="T2491" s="568"/>
      <c r="U2491" s="568"/>
      <c r="V2491" s="568"/>
      <c r="W2491" s="568"/>
      <c r="X2491" s="568"/>
      <c r="Y2491" s="1067">
        <f t="shared" si="1066"/>
        <v>0</v>
      </c>
      <c r="Z2491" s="568"/>
      <c r="AA2491" s="1088"/>
      <c r="AB2491" s="568"/>
      <c r="AC2491" s="568"/>
      <c r="AD2491" s="568"/>
      <c r="AE2491" s="568"/>
      <c r="AF2491" s="568"/>
      <c r="AG2491" s="1276"/>
      <c r="AH2491" s="564"/>
      <c r="AI2491" s="1457"/>
      <c r="AJ2491" s="1472"/>
    </row>
    <row r="2492" spans="1:36" ht="15.75" thickBot="1" x14ac:dyDescent="0.3">
      <c r="A2492" s="239">
        <v>1</v>
      </c>
      <c r="B2492" s="2334" t="s">
        <v>223</v>
      </c>
      <c r="C2492" s="2326"/>
      <c r="D2492" s="1157"/>
      <c r="E2492" s="446">
        <f>SUM(E2489:E2491)</f>
        <v>2900</v>
      </c>
      <c r="F2492" s="1157">
        <f>SUM(F2489:F2491)</f>
        <v>1933</v>
      </c>
      <c r="G2492" s="1157">
        <f>SUM(G2489:G2491)</f>
        <v>1895</v>
      </c>
      <c r="H2492" s="2059">
        <f>G2492/F2492*100</f>
        <v>98.034143817899633</v>
      </c>
      <c r="I2492" s="1157"/>
      <c r="J2492" s="1157"/>
      <c r="K2492" s="1157"/>
      <c r="L2492" s="1157"/>
      <c r="M2492" s="1157"/>
      <c r="N2492" s="1157"/>
      <c r="O2492" s="1157"/>
      <c r="P2492" s="1157"/>
      <c r="Q2492" s="566">
        <v>20026.631000000001</v>
      </c>
      <c r="R2492" s="566">
        <v>20026.631000000001</v>
      </c>
      <c r="S2492" s="566">
        <v>20026.631000000001</v>
      </c>
      <c r="T2492" s="566">
        <v>20026.631000000001</v>
      </c>
      <c r="U2492" s="566">
        <v>20026.631000000001</v>
      </c>
      <c r="V2492" s="566">
        <v>20026.631000000001</v>
      </c>
      <c r="W2492" s="566">
        <v>20026.631000000001</v>
      </c>
      <c r="X2492" s="566">
        <v>20026.631000000001</v>
      </c>
      <c r="Y2492" s="1215">
        <f t="shared" ref="Y2492" si="1090">Q2492/12*$B$4+(R2492-Q2492)/11*7+(S2492-R2492)/10*6+(T2492-S2492)/9*5+(U2492-T2492)/8*4+(V2492-U2492)/7*3+(W2492-V2492)/6*2+(X2492-W2492)/5*1</f>
        <v>13351.087333333335</v>
      </c>
      <c r="Z2492" s="566">
        <f>AF2492-AE2492</f>
        <v>13321.10434</v>
      </c>
      <c r="AA2492" s="1092"/>
      <c r="AB2492" s="566"/>
      <c r="AC2492" s="566">
        <f>Z2492-Y2492</f>
        <v>-29.982993333334889</v>
      </c>
      <c r="AD2492" s="566"/>
      <c r="AE2492" s="566">
        <v>0</v>
      </c>
      <c r="AF2492" s="566">
        <v>13321.10434</v>
      </c>
      <c r="AG2492" s="2111">
        <f>SUM(AG2489:AG2491)</f>
        <v>0</v>
      </c>
      <c r="AH2492" s="1205"/>
      <c r="AI2492" s="1457"/>
      <c r="AJ2492" s="1472"/>
    </row>
    <row r="2493" spans="1:36" ht="15.75" thickBot="1" x14ac:dyDescent="0.3">
      <c r="A2493" s="239">
        <v>1</v>
      </c>
      <c r="B2493" s="274" t="s">
        <v>407</v>
      </c>
      <c r="C2493" s="274"/>
      <c r="D2493" s="2193"/>
      <c r="E2493" s="468"/>
      <c r="F2493" s="2193"/>
      <c r="G2493" s="2193"/>
      <c r="H2493" s="2193"/>
      <c r="I2493" s="2193"/>
      <c r="J2493" s="2193"/>
      <c r="K2493" s="2193"/>
      <c r="L2493" s="2193"/>
      <c r="M2493" s="2193"/>
      <c r="N2493" s="2193"/>
      <c r="O2493" s="2193"/>
      <c r="P2493" s="2193"/>
      <c r="Q2493" s="574">
        <f t="shared" ref="Q2493:V2493" si="1091">Q2492</f>
        <v>20026.631000000001</v>
      </c>
      <c r="R2493" s="574">
        <f t="shared" si="1091"/>
        <v>20026.631000000001</v>
      </c>
      <c r="S2493" s="574">
        <f t="shared" si="1091"/>
        <v>20026.631000000001</v>
      </c>
      <c r="T2493" s="574">
        <f t="shared" si="1091"/>
        <v>20026.631000000001</v>
      </c>
      <c r="U2493" s="574">
        <f t="shared" si="1091"/>
        <v>20026.631000000001</v>
      </c>
      <c r="V2493" s="574">
        <f t="shared" si="1091"/>
        <v>20026.631000000001</v>
      </c>
      <c r="W2493" s="574">
        <f t="shared" ref="W2493:X2493" si="1092">W2492</f>
        <v>20026.631000000001</v>
      </c>
      <c r="X2493" s="574">
        <f t="shared" si="1092"/>
        <v>20026.631000000001</v>
      </c>
      <c r="Y2493" s="1068">
        <f t="shared" si="1066"/>
        <v>13351.087333333335</v>
      </c>
      <c r="Z2493" s="574">
        <f>Z2492</f>
        <v>13321.10434</v>
      </c>
      <c r="AA2493" s="1093"/>
      <c r="AB2493" s="277"/>
      <c r="AC2493" s="574">
        <f>AC2492</f>
        <v>-29.982993333334889</v>
      </c>
      <c r="AD2493" s="574"/>
      <c r="AE2493" s="574">
        <f>AE2492</f>
        <v>0</v>
      </c>
      <c r="AF2493" s="574">
        <f>AF2492</f>
        <v>13321.10434</v>
      </c>
      <c r="AG2493" s="2329"/>
      <c r="AH2493" s="1202">
        <f>AH2492</f>
        <v>0</v>
      </c>
      <c r="AI2493" s="1457"/>
      <c r="AJ2493" s="1472"/>
    </row>
    <row r="2494" spans="1:36" ht="31.5" x14ac:dyDescent="0.25">
      <c r="A2494" s="239">
        <v>1</v>
      </c>
      <c r="B2494" s="2291" t="s">
        <v>621</v>
      </c>
      <c r="C2494" s="717"/>
      <c r="D2494" s="294"/>
      <c r="E2494" s="294"/>
      <c r="F2494" s="294"/>
      <c r="G2494" s="294"/>
      <c r="H2494" s="294"/>
      <c r="I2494" s="294"/>
      <c r="J2494" s="294"/>
      <c r="K2494" s="294"/>
      <c r="L2494" s="294"/>
      <c r="M2494" s="294"/>
      <c r="N2494" s="294"/>
      <c r="O2494" s="294"/>
      <c r="P2494" s="294"/>
      <c r="Q2494" s="294"/>
      <c r="R2494" s="2707"/>
      <c r="S2494" s="2707"/>
      <c r="T2494" s="2707"/>
      <c r="U2494" s="2707"/>
      <c r="V2494" s="2707"/>
      <c r="W2494" s="2707"/>
      <c r="X2494" s="2707"/>
      <c r="Y2494" s="1067">
        <f t="shared" si="1066"/>
        <v>0</v>
      </c>
      <c r="Z2494" s="294"/>
      <c r="AA2494" s="1094"/>
      <c r="AB2494" s="294"/>
      <c r="AC2494" s="294"/>
      <c r="AD2494" s="294"/>
      <c r="AE2494" s="294"/>
      <c r="AF2494" s="294"/>
      <c r="AG2494" s="1296"/>
      <c r="AH2494" s="1296"/>
      <c r="AI2494" s="1457"/>
      <c r="AJ2494" s="1472"/>
    </row>
    <row r="2495" spans="1:36" x14ac:dyDescent="0.25">
      <c r="A2495" s="239">
        <v>1</v>
      </c>
      <c r="B2495" s="395" t="s">
        <v>206</v>
      </c>
      <c r="C2495" s="1141"/>
      <c r="D2495" s="294"/>
      <c r="E2495" s="294"/>
      <c r="F2495" s="294"/>
      <c r="G2495" s="294"/>
      <c r="H2495" s="294"/>
      <c r="I2495" s="294"/>
      <c r="J2495" s="294"/>
      <c r="K2495" s="294"/>
      <c r="L2495" s="294"/>
      <c r="M2495" s="294"/>
      <c r="N2495" s="294"/>
      <c r="O2495" s="294"/>
      <c r="P2495" s="294"/>
      <c r="Q2495" s="817">
        <v>542.45050000000003</v>
      </c>
      <c r="R2495" s="817">
        <v>542.45050000000003</v>
      </c>
      <c r="S2495" s="817">
        <v>542.45050000000003</v>
      </c>
      <c r="T2495" s="817">
        <v>542.45050000000003</v>
      </c>
      <c r="U2495" s="817">
        <v>542.45050000000003</v>
      </c>
      <c r="V2495" s="817">
        <v>542.45050000000003</v>
      </c>
      <c r="W2495" s="817">
        <v>542.45050000000003</v>
      </c>
      <c r="X2495" s="817">
        <v>542.45050000000003</v>
      </c>
      <c r="Y2495" s="1215">
        <f t="shared" ref="Y2495" si="1093">Q2495/12*$B$4+(R2495-Q2495)/11*7+(S2495-R2495)/10*6+(T2495-S2495)/9*5+(U2495-T2495)/8*4+(V2495-U2495)/7*3+(W2495-V2495)/6*2+(X2495-W2495)/5*1</f>
        <v>361.63366666666667</v>
      </c>
      <c r="Z2495" s="817">
        <f>AF2495-AE2495</f>
        <v>568.76769000000013</v>
      </c>
      <c r="AA2495" s="1095"/>
      <c r="AB2495" s="817"/>
      <c r="AC2495" s="817">
        <f>Z2495-Y2495</f>
        <v>207.13402333333346</v>
      </c>
      <c r="AD2495" s="817"/>
      <c r="AE2495" s="817">
        <v>-0.68325999999999998</v>
      </c>
      <c r="AF2495" s="817">
        <v>568.08443000000011</v>
      </c>
      <c r="AG2495" s="1296"/>
      <c r="AH2495" s="1319"/>
      <c r="AI2495" s="1457"/>
      <c r="AJ2495" s="1472"/>
    </row>
    <row r="2496" spans="1:36" ht="29.25" x14ac:dyDescent="0.25">
      <c r="B2496" s="790" t="s">
        <v>452</v>
      </c>
      <c r="C2496" s="1141"/>
      <c r="D2496" s="294"/>
      <c r="E2496" s="1164">
        <f>E2497</f>
        <v>362.5</v>
      </c>
      <c r="F2496" s="294">
        <f>F2497</f>
        <v>241.75</v>
      </c>
      <c r="G2496" s="294">
        <f>G2497</f>
        <v>405.85000000000008</v>
      </c>
      <c r="H2496" s="294">
        <f>G2496/F2496*100</f>
        <v>167.88004136504657</v>
      </c>
      <c r="I2496" s="294"/>
      <c r="J2496" s="294"/>
      <c r="K2496" s="294"/>
      <c r="L2496" s="294"/>
      <c r="M2496" s="294"/>
      <c r="N2496" s="294"/>
      <c r="O2496" s="294"/>
      <c r="P2496" s="294"/>
      <c r="Q2496" s="817"/>
      <c r="R2496" s="817"/>
      <c r="S2496" s="817"/>
      <c r="T2496" s="817"/>
      <c r="U2496" s="817"/>
      <c r="V2496" s="817"/>
      <c r="W2496" s="817"/>
      <c r="X2496" s="817"/>
      <c r="Y2496" s="1215">
        <f t="shared" si="1066"/>
        <v>0</v>
      </c>
      <c r="Z2496" s="817"/>
      <c r="AA2496" s="1095"/>
      <c r="AB2496" s="817"/>
      <c r="AC2496" s="817"/>
      <c r="AD2496" s="817"/>
      <c r="AE2496" s="817"/>
      <c r="AF2496" s="817"/>
      <c r="AG2496" s="1296">
        <f>AG2497</f>
        <v>0</v>
      </c>
      <c r="AH2496" s="1319"/>
      <c r="AI2496" s="1457"/>
      <c r="AJ2496" s="1472"/>
    </row>
    <row r="2497" spans="1:36" ht="30" x14ac:dyDescent="0.25">
      <c r="B2497" s="1148" t="s">
        <v>441</v>
      </c>
      <c r="C2497" s="1141"/>
      <c r="D2497" s="294"/>
      <c r="E2497" s="374">
        <f>E2498+E2499/4</f>
        <v>362.5</v>
      </c>
      <c r="F2497" s="294">
        <f>F2498+F2499/4</f>
        <v>241.75</v>
      </c>
      <c r="G2497" s="294">
        <f>G2498+G2499/4</f>
        <v>405.85000000000008</v>
      </c>
      <c r="H2497" s="294">
        <f>G2497/F2497*100</f>
        <v>167.88004136504657</v>
      </c>
      <c r="I2497" s="294"/>
      <c r="J2497" s="294"/>
      <c r="K2497" s="294"/>
      <c r="L2497" s="294"/>
      <c r="M2497" s="294"/>
      <c r="N2497" s="294"/>
      <c r="O2497" s="294"/>
      <c r="P2497" s="294"/>
      <c r="Q2497" s="817"/>
      <c r="R2497" s="817"/>
      <c r="S2497" s="817"/>
      <c r="T2497" s="817"/>
      <c r="U2497" s="817"/>
      <c r="V2497" s="817"/>
      <c r="W2497" s="817"/>
      <c r="X2497" s="817"/>
      <c r="Y2497" s="1215">
        <f t="shared" si="1066"/>
        <v>0</v>
      </c>
      <c r="Z2497" s="817"/>
      <c r="AA2497" s="1095"/>
      <c r="AB2497" s="817"/>
      <c r="AC2497" s="817"/>
      <c r="AD2497" s="817"/>
      <c r="AE2497" s="817"/>
      <c r="AF2497" s="817"/>
      <c r="AG2497" s="1296">
        <f>AG2498+AG2499/4</f>
        <v>0</v>
      </c>
      <c r="AH2497" s="1319"/>
      <c r="AI2497" s="1457"/>
      <c r="AJ2497" s="1472"/>
    </row>
    <row r="2498" spans="1:36" x14ac:dyDescent="0.25">
      <c r="B2498" s="4" t="s">
        <v>442</v>
      </c>
      <c r="C2498" s="1141"/>
      <c r="D2498" s="294"/>
      <c r="E2498" s="1165"/>
      <c r="F2498" s="294"/>
      <c r="G2498" s="294"/>
      <c r="H2498" s="294"/>
      <c r="I2498" s="294"/>
      <c r="J2498" s="294"/>
      <c r="K2498" s="294"/>
      <c r="L2498" s="294"/>
      <c r="M2498" s="294"/>
      <c r="N2498" s="294"/>
      <c r="O2498" s="294"/>
      <c r="P2498" s="294"/>
      <c r="Q2498" s="817"/>
      <c r="R2498" s="817"/>
      <c r="S2498" s="817"/>
      <c r="T2498" s="817"/>
      <c r="U2498" s="817"/>
      <c r="V2498" s="817"/>
      <c r="W2498" s="817"/>
      <c r="X2498" s="817"/>
      <c r="Y2498" s="1215">
        <f t="shared" si="1066"/>
        <v>0</v>
      </c>
      <c r="Z2498" s="817"/>
      <c r="AA2498" s="1095"/>
      <c r="AB2498" s="817"/>
      <c r="AC2498" s="817"/>
      <c r="AD2498" s="817"/>
      <c r="AE2498" s="817"/>
      <c r="AF2498" s="817"/>
      <c r="AG2498" s="1296"/>
      <c r="AH2498" s="1319"/>
      <c r="AI2498" s="1457"/>
      <c r="AJ2498" s="1472"/>
    </row>
    <row r="2499" spans="1:36" ht="30" x14ac:dyDescent="0.25">
      <c r="B2499" s="4" t="s">
        <v>467</v>
      </c>
      <c r="C2499" s="1141"/>
      <c r="D2499" s="294"/>
      <c r="E2499" s="1164">
        <v>1450</v>
      </c>
      <c r="F2499" s="294">
        <f>ROUND(E2499/12*$B$4,0)</f>
        <v>967</v>
      </c>
      <c r="G2499" s="294">
        <v>1623.4000000000003</v>
      </c>
      <c r="H2499" s="294">
        <f>G2499/F2499*100</f>
        <v>167.88004136504657</v>
      </c>
      <c r="I2499" s="294"/>
      <c r="J2499" s="294"/>
      <c r="K2499" s="294"/>
      <c r="L2499" s="294"/>
      <c r="M2499" s="294"/>
      <c r="N2499" s="294"/>
      <c r="O2499" s="294"/>
      <c r="P2499" s="294"/>
      <c r="Q2499" s="817"/>
      <c r="R2499" s="817"/>
      <c r="S2499" s="817"/>
      <c r="T2499" s="817"/>
      <c r="U2499" s="817"/>
      <c r="V2499" s="817"/>
      <c r="W2499" s="817"/>
      <c r="X2499" s="817"/>
      <c r="Y2499" s="1215">
        <f t="shared" si="1066"/>
        <v>0</v>
      </c>
      <c r="Z2499" s="817"/>
      <c r="AA2499" s="1095"/>
      <c r="AB2499" s="817"/>
      <c r="AC2499" s="817"/>
      <c r="AD2499" s="817"/>
      <c r="AE2499" s="817"/>
      <c r="AF2499" s="817"/>
      <c r="AG2499" s="1296"/>
      <c r="AH2499" s="1319"/>
      <c r="AI2499" s="1457"/>
      <c r="AJ2499" s="1472"/>
    </row>
    <row r="2500" spans="1:36" ht="29.25" x14ac:dyDescent="0.25">
      <c r="A2500" s="239">
        <v>1</v>
      </c>
      <c r="B2500" s="790" t="s">
        <v>453</v>
      </c>
      <c r="C2500" s="716"/>
      <c r="D2500" s="294"/>
      <c r="E2500" s="368">
        <f>E2502/9.4</f>
        <v>95.744680851063819</v>
      </c>
      <c r="F2500" s="294">
        <f>F2502/9.4</f>
        <v>63.829787234042549</v>
      </c>
      <c r="G2500" s="294">
        <f>G2502/9.4</f>
        <v>89.424468085106369</v>
      </c>
      <c r="H2500" s="294">
        <f>G2500/F2500*100</f>
        <v>140.09833333333333</v>
      </c>
      <c r="I2500" s="294"/>
      <c r="J2500" s="294"/>
      <c r="K2500" s="294"/>
      <c r="L2500" s="294"/>
      <c r="M2500" s="294"/>
      <c r="N2500" s="294"/>
      <c r="O2500" s="294"/>
      <c r="P2500" s="294"/>
      <c r="Q2500" s="817"/>
      <c r="R2500" s="817"/>
      <c r="S2500" s="817"/>
      <c r="T2500" s="817"/>
      <c r="U2500" s="817"/>
      <c r="V2500" s="817"/>
      <c r="W2500" s="817"/>
      <c r="X2500" s="817"/>
      <c r="Y2500" s="1067">
        <f t="shared" si="1066"/>
        <v>0</v>
      </c>
      <c r="Z2500" s="817"/>
      <c r="AA2500" s="1095"/>
      <c r="AB2500" s="817"/>
      <c r="AC2500" s="817"/>
      <c r="AD2500" s="817"/>
      <c r="AE2500" s="817"/>
      <c r="AF2500" s="817"/>
      <c r="AG2500" s="1296">
        <f>AG2502/9.4</f>
        <v>0</v>
      </c>
      <c r="AH2500" s="1319"/>
      <c r="AI2500" s="1457"/>
      <c r="AJ2500" s="1472"/>
    </row>
    <row r="2501" spans="1:36" ht="29.25" x14ac:dyDescent="0.25">
      <c r="A2501" s="239">
        <v>1</v>
      </c>
      <c r="B2501" s="790" t="s">
        <v>469</v>
      </c>
      <c r="C2501" s="716"/>
      <c r="D2501" s="294"/>
      <c r="E2501" s="374">
        <f>E2502/9.4</f>
        <v>95.744680851063819</v>
      </c>
      <c r="F2501" s="294">
        <f>F2502/9.4</f>
        <v>63.829787234042549</v>
      </c>
      <c r="G2501" s="294">
        <f>G2502/9.4</f>
        <v>89.424468085106369</v>
      </c>
      <c r="H2501" s="294">
        <f>G2501/F2501*100</f>
        <v>140.09833333333333</v>
      </c>
      <c r="I2501" s="294"/>
      <c r="J2501" s="294"/>
      <c r="K2501" s="294"/>
      <c r="L2501" s="294"/>
      <c r="M2501" s="294"/>
      <c r="N2501" s="294"/>
      <c r="O2501" s="294"/>
      <c r="P2501" s="294"/>
      <c r="Q2501" s="817"/>
      <c r="R2501" s="817"/>
      <c r="S2501" s="817"/>
      <c r="T2501" s="817"/>
      <c r="U2501" s="817"/>
      <c r="V2501" s="817"/>
      <c r="W2501" s="817"/>
      <c r="X2501" s="817"/>
      <c r="Y2501" s="1067">
        <f t="shared" si="1066"/>
        <v>0</v>
      </c>
      <c r="Z2501" s="817"/>
      <c r="AA2501" s="1095"/>
      <c r="AB2501" s="817"/>
      <c r="AC2501" s="817"/>
      <c r="AD2501" s="817"/>
      <c r="AE2501" s="817"/>
      <c r="AF2501" s="817"/>
      <c r="AG2501" s="1296">
        <f>AG2502/9.4</f>
        <v>0</v>
      </c>
      <c r="AH2501" s="1319"/>
      <c r="AI2501" s="1457"/>
      <c r="AJ2501" s="1472"/>
    </row>
    <row r="2502" spans="1:36" x14ac:dyDescent="0.25">
      <c r="A2502" s="239">
        <v>1</v>
      </c>
      <c r="B2502" s="806" t="s">
        <v>470</v>
      </c>
      <c r="C2502" s="716"/>
      <c r="D2502" s="294"/>
      <c r="E2502" s="1164">
        <v>900</v>
      </c>
      <c r="F2502" s="294">
        <f>ROUND(E2502/12*$B$4,0)</f>
        <v>600</v>
      </c>
      <c r="G2502" s="294">
        <v>840.58999999999992</v>
      </c>
      <c r="H2502" s="294">
        <f>G2502/F2502*100</f>
        <v>140.09833333333333</v>
      </c>
      <c r="I2502" s="294"/>
      <c r="J2502" s="294"/>
      <c r="K2502" s="294"/>
      <c r="L2502" s="294"/>
      <c r="M2502" s="294"/>
      <c r="N2502" s="294"/>
      <c r="O2502" s="294"/>
      <c r="P2502" s="294"/>
      <c r="Q2502" s="817"/>
      <c r="R2502" s="817"/>
      <c r="S2502" s="817"/>
      <c r="T2502" s="817"/>
      <c r="U2502" s="817"/>
      <c r="V2502" s="817"/>
      <c r="W2502" s="817"/>
      <c r="X2502" s="817"/>
      <c r="Y2502" s="1067">
        <f t="shared" si="1066"/>
        <v>0</v>
      </c>
      <c r="Z2502" s="817"/>
      <c r="AA2502" s="1095"/>
      <c r="AB2502" s="817"/>
      <c r="AC2502" s="817"/>
      <c r="AD2502" s="817"/>
      <c r="AE2502" s="817"/>
      <c r="AF2502" s="817"/>
      <c r="AG2502" s="1296"/>
      <c r="AH2502" s="1319"/>
      <c r="AI2502" s="1457"/>
      <c r="AJ2502" s="1472"/>
    </row>
    <row r="2503" spans="1:36" x14ac:dyDescent="0.25">
      <c r="A2503" s="239">
        <v>1</v>
      </c>
      <c r="B2503" s="806" t="s">
        <v>471</v>
      </c>
      <c r="C2503" s="717"/>
      <c r="D2503" s="294"/>
      <c r="E2503" s="1164"/>
      <c r="F2503" s="294"/>
      <c r="G2503" s="294"/>
      <c r="H2503" s="294"/>
      <c r="I2503" s="294"/>
      <c r="J2503" s="294"/>
      <c r="K2503" s="294"/>
      <c r="L2503" s="294"/>
      <c r="M2503" s="294"/>
      <c r="N2503" s="294"/>
      <c r="O2503" s="294"/>
      <c r="P2503" s="294"/>
      <c r="Q2503" s="817"/>
      <c r="R2503" s="817"/>
      <c r="S2503" s="817"/>
      <c r="T2503" s="817"/>
      <c r="U2503" s="817"/>
      <c r="V2503" s="817"/>
      <c r="W2503" s="817"/>
      <c r="X2503" s="817"/>
      <c r="Y2503" s="1215">
        <f t="shared" si="1066"/>
        <v>0</v>
      </c>
      <c r="Z2503" s="817"/>
      <c r="AA2503" s="1095"/>
      <c r="AB2503" s="817"/>
      <c r="AC2503" s="817"/>
      <c r="AD2503" s="817"/>
      <c r="AE2503" s="817"/>
      <c r="AF2503" s="817"/>
      <c r="AG2503" s="1296"/>
      <c r="AH2503" s="1319"/>
      <c r="AI2503" s="1457"/>
      <c r="AJ2503" s="1472"/>
    </row>
    <row r="2504" spans="1:36" x14ac:dyDescent="0.25">
      <c r="A2504" s="239">
        <v>1</v>
      </c>
      <c r="B2504" s="774" t="s">
        <v>234</v>
      </c>
      <c r="C2504" s="1141"/>
      <c r="D2504" s="294"/>
      <c r="E2504" s="1164">
        <f>SUM(E2505:E2505)</f>
        <v>200</v>
      </c>
      <c r="F2504" s="294">
        <f>SUM(F2505:F2505)</f>
        <v>133</v>
      </c>
      <c r="G2504" s="294">
        <f>SUM(G2505:G2505)</f>
        <v>137</v>
      </c>
      <c r="H2504" s="294">
        <f>G2504/F2504*100</f>
        <v>103.00751879699249</v>
      </c>
      <c r="I2504" s="294"/>
      <c r="J2504" s="294"/>
      <c r="K2504" s="294"/>
      <c r="L2504" s="294"/>
      <c r="M2504" s="294"/>
      <c r="N2504" s="294"/>
      <c r="O2504" s="294"/>
      <c r="P2504" s="294"/>
      <c r="Q2504" s="817">
        <v>240.07617000000002</v>
      </c>
      <c r="R2504" s="817">
        <v>240.07617000000002</v>
      </c>
      <c r="S2504" s="817">
        <v>240.07617000000002</v>
      </c>
      <c r="T2504" s="817">
        <v>240.07617000000002</v>
      </c>
      <c r="U2504" s="817">
        <v>240.07617000000002</v>
      </c>
      <c r="V2504" s="817">
        <v>240.07617000000002</v>
      </c>
      <c r="W2504" s="817">
        <v>240.07617000000002</v>
      </c>
      <c r="X2504" s="817">
        <v>240.07617000000002</v>
      </c>
      <c r="Y2504" s="1067">
        <f t="shared" ref="Y2504" si="1094">Q2504/12*$B$4+(R2504-Q2504)/11*7+(S2504-R2504)/10*6+(T2504-S2504)/9*5+(U2504-T2504)/8*4+(V2504-U2504)/7*3+(W2504-V2504)/6*2+(X2504-W2504)/5*1</f>
        <v>160.05078</v>
      </c>
      <c r="Z2504" s="817">
        <f>AF2504-AE2504</f>
        <v>164.18079999999998</v>
      </c>
      <c r="AA2504" s="1095"/>
      <c r="AB2504" s="817"/>
      <c r="AC2504" s="817">
        <f>Z2504-Y2504</f>
        <v>4.1300199999999734</v>
      </c>
      <c r="AD2504" s="817"/>
      <c r="AE2504" s="817">
        <v>0</v>
      </c>
      <c r="AF2504" s="817">
        <v>164.18079999999998</v>
      </c>
      <c r="AG2504" s="1296">
        <f>SUM(AG2505:AG2505)</f>
        <v>0</v>
      </c>
      <c r="AH2504" s="1319"/>
      <c r="AI2504" s="1457"/>
      <c r="AJ2504" s="1472"/>
    </row>
    <row r="2505" spans="1:36" x14ac:dyDescent="0.25">
      <c r="A2505" s="239">
        <v>1</v>
      </c>
      <c r="B2505" s="824" t="s">
        <v>68</v>
      </c>
      <c r="C2505" s="716"/>
      <c r="D2505" s="294"/>
      <c r="E2505" s="1164">
        <v>200</v>
      </c>
      <c r="F2505" s="294">
        <f>ROUND(E2505/12*$B$4,0)</f>
        <v>133</v>
      </c>
      <c r="G2505" s="294">
        <v>137</v>
      </c>
      <c r="H2505" s="294">
        <f>G2505/F2505*100</f>
        <v>103.00751879699249</v>
      </c>
      <c r="I2505" s="294"/>
      <c r="J2505" s="294"/>
      <c r="K2505" s="294"/>
      <c r="L2505" s="294"/>
      <c r="M2505" s="294"/>
      <c r="N2505" s="294"/>
      <c r="O2505" s="294"/>
      <c r="P2505" s="294"/>
      <c r="Q2505" s="817"/>
      <c r="R2505" s="817"/>
      <c r="S2505" s="817"/>
      <c r="T2505" s="817"/>
      <c r="U2505" s="817"/>
      <c r="V2505" s="817"/>
      <c r="W2505" s="817"/>
      <c r="X2505" s="817"/>
      <c r="Y2505" s="1067"/>
      <c r="Z2505" s="817"/>
      <c r="AA2505" s="1095"/>
      <c r="AB2505" s="817"/>
      <c r="AC2505" s="817"/>
      <c r="AD2505" s="817"/>
      <c r="AE2505" s="817"/>
      <c r="AF2505" s="817"/>
      <c r="AG2505" s="1296"/>
      <c r="AH2505" s="1319"/>
      <c r="AI2505" s="1457"/>
      <c r="AJ2505" s="1472"/>
    </row>
    <row r="2506" spans="1:36" ht="29.25" x14ac:dyDescent="0.25">
      <c r="B2506" s="786" t="s">
        <v>372</v>
      </c>
      <c r="C2506" s="716"/>
      <c r="D2506" s="294"/>
      <c r="E2506" s="1056">
        <f>E2496</f>
        <v>362.5</v>
      </c>
      <c r="F2506" s="294">
        <f>F2496</f>
        <v>241.75</v>
      </c>
      <c r="G2506" s="294">
        <f>G2496</f>
        <v>405.85000000000008</v>
      </c>
      <c r="H2506" s="294">
        <f>G2506/F2506*100</f>
        <v>167.88004136504657</v>
      </c>
      <c r="I2506" s="294"/>
      <c r="J2506" s="294"/>
      <c r="K2506" s="294"/>
      <c r="L2506" s="294"/>
      <c r="M2506" s="294"/>
      <c r="N2506" s="294"/>
      <c r="O2506" s="294"/>
      <c r="P2506" s="294"/>
      <c r="Q2506" s="817"/>
      <c r="R2506" s="817"/>
      <c r="S2506" s="817"/>
      <c r="T2506" s="817"/>
      <c r="U2506" s="817"/>
      <c r="V2506" s="817"/>
      <c r="W2506" s="817"/>
      <c r="X2506" s="817"/>
      <c r="Y2506" s="1067"/>
      <c r="Z2506" s="817"/>
      <c r="AA2506" s="1095"/>
      <c r="AB2506" s="817"/>
      <c r="AC2506" s="817"/>
      <c r="AD2506" s="817"/>
      <c r="AE2506" s="817"/>
      <c r="AF2506" s="817"/>
      <c r="AG2506" s="1296">
        <f>AG2496</f>
        <v>0</v>
      </c>
      <c r="AH2506" s="1319"/>
      <c r="AI2506" s="1457"/>
      <c r="AJ2506" s="1472"/>
    </row>
    <row r="2507" spans="1:36" ht="29.25" x14ac:dyDescent="0.25">
      <c r="B2507" s="786" t="s">
        <v>373</v>
      </c>
      <c r="C2507" s="716"/>
      <c r="D2507" s="294"/>
      <c r="E2507" s="528">
        <f>E2500</f>
        <v>95.744680851063819</v>
      </c>
      <c r="F2507" s="294">
        <f>F2500</f>
        <v>63.829787234042549</v>
      </c>
      <c r="G2507" s="294">
        <f>G2500</f>
        <v>89.424468085106369</v>
      </c>
      <c r="H2507" s="294">
        <f>G2507/F2507*100</f>
        <v>140.09833333333333</v>
      </c>
      <c r="I2507" s="294"/>
      <c r="J2507" s="294"/>
      <c r="K2507" s="294"/>
      <c r="L2507" s="294"/>
      <c r="M2507" s="294"/>
      <c r="N2507" s="294"/>
      <c r="O2507" s="294"/>
      <c r="P2507" s="294"/>
      <c r="Q2507" s="817"/>
      <c r="R2507" s="817"/>
      <c r="S2507" s="817"/>
      <c r="T2507" s="817"/>
      <c r="U2507" s="817"/>
      <c r="V2507" s="817"/>
      <c r="W2507" s="817"/>
      <c r="X2507" s="817"/>
      <c r="Y2507" s="1067"/>
      <c r="Z2507" s="817"/>
      <c r="AA2507" s="1095"/>
      <c r="AB2507" s="817"/>
      <c r="AC2507" s="817"/>
      <c r="AD2507" s="817"/>
      <c r="AE2507" s="817"/>
      <c r="AF2507" s="817"/>
      <c r="AG2507" s="1296">
        <f>AG2500</f>
        <v>0</v>
      </c>
      <c r="AH2507" s="1319"/>
      <c r="AI2507" s="1457"/>
      <c r="AJ2507" s="1472"/>
    </row>
    <row r="2508" spans="1:36" ht="15.75" thickBot="1" x14ac:dyDescent="0.3">
      <c r="A2508" s="239">
        <v>1</v>
      </c>
      <c r="B2508" s="1168" t="s">
        <v>138</v>
      </c>
      <c r="C2508" s="717"/>
      <c r="D2508" s="294"/>
      <c r="E2508" s="1169">
        <f>E2502/4.2+E2496</f>
        <v>576.78571428571422</v>
      </c>
      <c r="F2508" s="817">
        <f>F2502/4.2+F2496</f>
        <v>384.60714285714289</v>
      </c>
      <c r="G2508" s="817">
        <f>G2502/4.2+G2496</f>
        <v>605.99047619047622</v>
      </c>
      <c r="H2508" s="817">
        <f>H2504/4.2</f>
        <v>24.525599713569637</v>
      </c>
      <c r="I2508" s="294"/>
      <c r="J2508" s="294"/>
      <c r="K2508" s="294"/>
      <c r="L2508" s="294"/>
      <c r="M2508" s="294"/>
      <c r="N2508" s="294"/>
      <c r="O2508" s="294"/>
      <c r="P2508" s="294"/>
      <c r="Q2508" s="817">
        <f t="shared" ref="Q2508:AF2508" si="1095">Q2504+Q2495</f>
        <v>782.52667000000008</v>
      </c>
      <c r="R2508" s="817">
        <f t="shared" ref="R2508:S2508" si="1096">R2504+R2495</f>
        <v>782.52667000000008</v>
      </c>
      <c r="S2508" s="817">
        <f t="shared" si="1096"/>
        <v>782.52667000000008</v>
      </c>
      <c r="T2508" s="817">
        <f t="shared" ref="T2508:U2508" si="1097">T2504+T2495</f>
        <v>782.52667000000008</v>
      </c>
      <c r="U2508" s="817">
        <f t="shared" si="1097"/>
        <v>782.52667000000008</v>
      </c>
      <c r="V2508" s="817">
        <f t="shared" ref="V2508:W2508" si="1098">V2504+V2495</f>
        <v>782.52667000000008</v>
      </c>
      <c r="W2508" s="817">
        <f t="shared" si="1098"/>
        <v>782.52667000000008</v>
      </c>
      <c r="X2508" s="817">
        <f t="shared" ref="X2508" si="1099">X2504+X2495</f>
        <v>782.52667000000008</v>
      </c>
      <c r="Y2508" s="1067">
        <f t="shared" si="1095"/>
        <v>521.68444666666664</v>
      </c>
      <c r="Z2508" s="817">
        <f t="shared" si="1095"/>
        <v>732.94849000000011</v>
      </c>
      <c r="AA2508" s="1095">
        <f t="shared" si="1095"/>
        <v>0</v>
      </c>
      <c r="AB2508" s="817">
        <f t="shared" si="1095"/>
        <v>0</v>
      </c>
      <c r="AC2508" s="817">
        <f t="shared" si="1095"/>
        <v>211.26404333333343</v>
      </c>
      <c r="AD2508" s="817">
        <f t="shared" si="1095"/>
        <v>0</v>
      </c>
      <c r="AE2508" s="817">
        <f t="shared" si="1095"/>
        <v>-0.68325999999999998</v>
      </c>
      <c r="AF2508" s="817">
        <f t="shared" si="1095"/>
        <v>732.26523000000009</v>
      </c>
      <c r="AG2508" s="1319">
        <f>AG2502/4.2+AG2496</f>
        <v>0</v>
      </c>
      <c r="AH2508" s="1319">
        <f t="shared" ref="AH2508" si="1100">AH2504+AH2495</f>
        <v>0</v>
      </c>
      <c r="AI2508" s="1457"/>
      <c r="AJ2508" s="1472"/>
    </row>
    <row r="2509" spans="1:36" ht="15.75" thickBot="1" x14ac:dyDescent="0.3">
      <c r="A2509" s="239">
        <v>1</v>
      </c>
      <c r="B2509" s="818" t="s">
        <v>407</v>
      </c>
      <c r="C2509" s="820"/>
      <c r="D2509" s="821"/>
      <c r="E2509" s="456"/>
      <c r="F2509" s="2193"/>
      <c r="G2509" s="821"/>
      <c r="H2509" s="821"/>
      <c r="I2509" s="821"/>
      <c r="J2509" s="821"/>
      <c r="K2509" s="821"/>
      <c r="L2509" s="821"/>
      <c r="M2509" s="821"/>
      <c r="N2509" s="821"/>
      <c r="O2509" s="821"/>
      <c r="P2509" s="821"/>
      <c r="Q2509" s="965">
        <f t="shared" ref="Q2509:Y2509" si="1101">Q2508</f>
        <v>782.52667000000008</v>
      </c>
      <c r="R2509" s="965">
        <f t="shared" si="1101"/>
        <v>782.52667000000008</v>
      </c>
      <c r="S2509" s="965">
        <f t="shared" si="1101"/>
        <v>782.52667000000008</v>
      </c>
      <c r="T2509" s="965">
        <f t="shared" si="1101"/>
        <v>782.52667000000008</v>
      </c>
      <c r="U2509" s="965">
        <f t="shared" si="1101"/>
        <v>782.52667000000008</v>
      </c>
      <c r="V2509" s="965">
        <f t="shared" ref="V2509:W2509" si="1102">V2508</f>
        <v>782.52667000000008</v>
      </c>
      <c r="W2509" s="965">
        <f t="shared" si="1102"/>
        <v>782.52667000000008</v>
      </c>
      <c r="X2509" s="965">
        <f t="shared" ref="X2509" si="1103">X2508</f>
        <v>782.52667000000008</v>
      </c>
      <c r="Y2509" s="1068">
        <f t="shared" si="1101"/>
        <v>521.68444666666664</v>
      </c>
      <c r="Z2509" s="965">
        <f t="shared" ref="Z2509:AF2509" si="1104">Z2508</f>
        <v>732.94849000000011</v>
      </c>
      <c r="AA2509" s="1096">
        <f t="shared" si="1104"/>
        <v>0</v>
      </c>
      <c r="AB2509" s="3769">
        <f>AB2508</f>
        <v>0</v>
      </c>
      <c r="AC2509" s="966">
        <f t="shared" si="1104"/>
        <v>211.26404333333343</v>
      </c>
      <c r="AD2509" s="966"/>
      <c r="AE2509" s="966">
        <f t="shared" si="1104"/>
        <v>-0.68325999999999998</v>
      </c>
      <c r="AF2509" s="966">
        <f t="shared" si="1104"/>
        <v>732.26523000000009</v>
      </c>
      <c r="AG2509" s="1322"/>
      <c r="AH2509" s="1323">
        <f t="shared" ref="AH2509" si="1105">AH2508</f>
        <v>0</v>
      </c>
      <c r="AI2509" s="1457"/>
      <c r="AJ2509" s="1472"/>
    </row>
    <row r="2510" spans="1:36" ht="31.5" x14ac:dyDescent="0.25">
      <c r="B2510" s="2291" t="s">
        <v>667</v>
      </c>
      <c r="C2510" s="717"/>
      <c r="D2510" s="294"/>
      <c r="E2510" s="294"/>
      <c r="F2510" s="294"/>
      <c r="G2510" s="294"/>
      <c r="H2510" s="294"/>
      <c r="I2510" s="294"/>
      <c r="J2510" s="294"/>
      <c r="K2510" s="294"/>
      <c r="L2510" s="294"/>
      <c r="M2510" s="294"/>
      <c r="N2510" s="294"/>
      <c r="O2510" s="294"/>
      <c r="P2510" s="294"/>
      <c r="Q2510" s="294"/>
      <c r="R2510" s="2707"/>
      <c r="S2510" s="2707"/>
      <c r="T2510" s="2707"/>
      <c r="U2510" s="2707"/>
      <c r="V2510" s="2707"/>
      <c r="W2510" s="2707"/>
      <c r="X2510" s="2707"/>
      <c r="Y2510" s="1067"/>
      <c r="Z2510" s="294"/>
      <c r="AA2510" s="1094"/>
      <c r="AB2510" s="294"/>
      <c r="AC2510" s="294"/>
      <c r="AD2510" s="294"/>
      <c r="AE2510" s="294"/>
      <c r="AF2510" s="294"/>
      <c r="AG2510" s="1296"/>
      <c r="AH2510" s="1296"/>
      <c r="AI2510" s="1457"/>
      <c r="AJ2510" s="1472"/>
    </row>
    <row r="2511" spans="1:36" x14ac:dyDescent="0.25">
      <c r="B2511" s="395" t="s">
        <v>206</v>
      </c>
      <c r="C2511" s="1141"/>
      <c r="D2511" s="294"/>
      <c r="E2511" s="294"/>
      <c r="F2511" s="294"/>
      <c r="G2511" s="294"/>
      <c r="H2511" s="294"/>
      <c r="I2511" s="294"/>
      <c r="J2511" s="294"/>
      <c r="K2511" s="294"/>
      <c r="L2511" s="294"/>
      <c r="M2511" s="294"/>
      <c r="N2511" s="294"/>
      <c r="O2511" s="294"/>
      <c r="P2511" s="294"/>
      <c r="Q2511" s="817"/>
      <c r="R2511" s="817"/>
      <c r="S2511" s="817"/>
      <c r="T2511" s="817"/>
      <c r="U2511" s="817"/>
      <c r="V2511" s="817"/>
      <c r="W2511" s="817"/>
      <c r="X2511" s="817"/>
      <c r="Y2511" s="1215">
        <f>Q2511/12*$B$4</f>
        <v>0</v>
      </c>
      <c r="Z2511" s="817">
        <f>AF2511-AE2511</f>
        <v>0</v>
      </c>
      <c r="AA2511" s="1095"/>
      <c r="AB2511" s="817"/>
      <c r="AC2511" s="817">
        <f>Z2511-Y2511</f>
        <v>0</v>
      </c>
      <c r="AD2511" s="817"/>
      <c r="AE2511" s="817"/>
      <c r="AF2511" s="817"/>
      <c r="AG2511" s="1296"/>
      <c r="AH2511" s="1319"/>
      <c r="AI2511" s="1457"/>
      <c r="AJ2511" s="1472"/>
    </row>
    <row r="2512" spans="1:36" x14ac:dyDescent="0.25">
      <c r="B2512" s="1505" t="s">
        <v>234</v>
      </c>
      <c r="C2512" s="1141"/>
      <c r="D2512" s="294"/>
      <c r="E2512" s="1164">
        <f>SUM(E2513:E2514)</f>
        <v>35</v>
      </c>
      <c r="F2512" s="294">
        <f>SUM(F2513:F2514)</f>
        <v>23</v>
      </c>
      <c r="G2512" s="294">
        <f>SUM(G2513:G2514)</f>
        <v>0</v>
      </c>
      <c r="H2512" s="294"/>
      <c r="I2512" s="294"/>
      <c r="J2512" s="294"/>
      <c r="K2512" s="294"/>
      <c r="L2512" s="294"/>
      <c r="M2512" s="294"/>
      <c r="N2512" s="294"/>
      <c r="O2512" s="294"/>
      <c r="P2512" s="294"/>
      <c r="Q2512" s="817">
        <v>348.26979999999998</v>
      </c>
      <c r="R2512" s="817">
        <v>348.26979999999998</v>
      </c>
      <c r="S2512" s="817">
        <v>348.26979999999998</v>
      </c>
      <c r="T2512" s="817">
        <v>348.26979999999998</v>
      </c>
      <c r="U2512" s="817">
        <v>348.26979999999998</v>
      </c>
      <c r="V2512" s="817">
        <v>348.26979999999998</v>
      </c>
      <c r="W2512" s="817">
        <v>348.26979999999998</v>
      </c>
      <c r="X2512" s="817">
        <v>348.26979999999998</v>
      </c>
      <c r="Y2512" s="1215">
        <f t="shared" ref="Y2512" si="1106">Q2512/12*$B$4+(R2512-Q2512)/11*7+(S2512-R2512)/10*6+(T2512-S2512)/9*5+(U2512-T2512)/8*4+(V2512-U2512)/7*3+(W2512-V2512)/6*2+(X2512-W2512)/5*1</f>
        <v>232.17986666666664</v>
      </c>
      <c r="Z2512" s="817">
        <f>AF2512-AE2512</f>
        <v>0</v>
      </c>
      <c r="AA2512" s="1095"/>
      <c r="AB2512" s="817"/>
      <c r="AC2512" s="817">
        <f>Z2512-Y2512</f>
        <v>-232.17986666666664</v>
      </c>
      <c r="AD2512" s="817"/>
      <c r="AE2512" s="817"/>
      <c r="AF2512" s="817"/>
      <c r="AG2512" s="1296">
        <f>SUM(AG2513:AG2514)</f>
        <v>0</v>
      </c>
      <c r="AH2512" s="1319"/>
      <c r="AI2512" s="1457"/>
      <c r="AJ2512" s="1472"/>
    </row>
    <row r="2513" spans="2:36" ht="45" x14ac:dyDescent="0.25">
      <c r="B2513" s="2709" t="s">
        <v>622</v>
      </c>
      <c r="C2513" s="1141"/>
      <c r="D2513" s="294"/>
      <c r="E2513" s="374">
        <v>20</v>
      </c>
      <c r="F2513" s="294">
        <f>ROUND(E2513/12*$B$4,0)</f>
        <v>13</v>
      </c>
      <c r="G2513" s="294"/>
      <c r="H2513" s="294"/>
      <c r="I2513" s="294"/>
      <c r="J2513" s="294"/>
      <c r="K2513" s="294"/>
      <c r="L2513" s="294"/>
      <c r="M2513" s="294"/>
      <c r="N2513" s="294"/>
      <c r="O2513" s="294"/>
      <c r="P2513" s="294"/>
      <c r="Q2513" s="817"/>
      <c r="R2513" s="817"/>
      <c r="S2513" s="817"/>
      <c r="T2513" s="817"/>
      <c r="U2513" s="817"/>
      <c r="V2513" s="817"/>
      <c r="W2513" s="817"/>
      <c r="X2513" s="817"/>
      <c r="Y2513" s="1215"/>
      <c r="Z2513" s="817"/>
      <c r="AA2513" s="1095"/>
      <c r="AB2513" s="817"/>
      <c r="AC2513" s="817"/>
      <c r="AD2513" s="817"/>
      <c r="AE2513" s="817"/>
      <c r="AF2513" s="817"/>
      <c r="AG2513" s="1296"/>
      <c r="AH2513" s="1319"/>
      <c r="AI2513" s="1457"/>
      <c r="AJ2513" s="1472"/>
    </row>
    <row r="2514" spans="2:36" ht="60" x14ac:dyDescent="0.25">
      <c r="B2514" s="2712" t="s">
        <v>623</v>
      </c>
      <c r="C2514" s="1141"/>
      <c r="D2514" s="294"/>
      <c r="E2514" s="1165">
        <v>15</v>
      </c>
      <c r="F2514" s="294">
        <f>ROUND(E2514/12*$B$4,0)</f>
        <v>10</v>
      </c>
      <c r="G2514" s="294"/>
      <c r="H2514" s="294"/>
      <c r="I2514" s="294"/>
      <c r="J2514" s="294"/>
      <c r="K2514" s="294"/>
      <c r="L2514" s="294"/>
      <c r="M2514" s="294"/>
      <c r="N2514" s="294"/>
      <c r="O2514" s="294"/>
      <c r="P2514" s="294"/>
      <c r="Q2514" s="817"/>
      <c r="R2514" s="817"/>
      <c r="S2514" s="817"/>
      <c r="T2514" s="817"/>
      <c r="U2514" s="817"/>
      <c r="V2514" s="817"/>
      <c r="W2514" s="817"/>
      <c r="X2514" s="817"/>
      <c r="Y2514" s="1215"/>
      <c r="Z2514" s="817"/>
      <c r="AA2514" s="1095"/>
      <c r="AB2514" s="817"/>
      <c r="AC2514" s="817"/>
      <c r="AD2514" s="817"/>
      <c r="AE2514" s="817"/>
      <c r="AF2514" s="817"/>
      <c r="AG2514" s="1296"/>
      <c r="AH2514" s="1319"/>
      <c r="AI2514" s="1457"/>
      <c r="AJ2514" s="1472"/>
    </row>
    <row r="2515" spans="2:36" ht="15.75" thickBot="1" x14ac:dyDescent="0.3">
      <c r="B2515" s="1168" t="s">
        <v>138</v>
      </c>
      <c r="C2515" s="717"/>
      <c r="D2515" s="294"/>
      <c r="E2515" s="1169"/>
      <c r="F2515" s="817"/>
      <c r="G2515" s="817"/>
      <c r="H2515" s="817"/>
      <c r="I2515" s="294"/>
      <c r="J2515" s="294"/>
      <c r="K2515" s="294"/>
      <c r="L2515" s="294"/>
      <c r="M2515" s="294"/>
      <c r="N2515" s="294"/>
      <c r="O2515" s="294"/>
      <c r="P2515" s="294"/>
      <c r="Q2515" s="817">
        <f t="shared" ref="Q2515:V2515" si="1107">Q2512</f>
        <v>348.26979999999998</v>
      </c>
      <c r="R2515" s="817">
        <f t="shared" si="1107"/>
        <v>348.26979999999998</v>
      </c>
      <c r="S2515" s="817">
        <f t="shared" si="1107"/>
        <v>348.26979999999998</v>
      </c>
      <c r="T2515" s="817">
        <f t="shared" si="1107"/>
        <v>348.26979999999998</v>
      </c>
      <c r="U2515" s="817">
        <f t="shared" si="1107"/>
        <v>348.26979999999998</v>
      </c>
      <c r="V2515" s="817">
        <f t="shared" si="1107"/>
        <v>348.26979999999998</v>
      </c>
      <c r="W2515" s="817">
        <f t="shared" ref="W2515:X2515" si="1108">W2512</f>
        <v>348.26979999999998</v>
      </c>
      <c r="X2515" s="817">
        <f t="shared" si="1108"/>
        <v>348.26979999999998</v>
      </c>
      <c r="Y2515" s="1067">
        <f t="shared" ref="Y2515:AF2515" si="1109">Y2512</f>
        <v>232.17986666666664</v>
      </c>
      <c r="Z2515" s="817">
        <f t="shared" si="1109"/>
        <v>0</v>
      </c>
      <c r="AA2515" s="1095">
        <f t="shared" si="1109"/>
        <v>0</v>
      </c>
      <c r="AB2515" s="817">
        <f t="shared" si="1109"/>
        <v>0</v>
      </c>
      <c r="AC2515" s="817">
        <f t="shared" si="1109"/>
        <v>-232.17986666666664</v>
      </c>
      <c r="AD2515" s="817">
        <f t="shared" si="1109"/>
        <v>0</v>
      </c>
      <c r="AE2515" s="817">
        <f t="shared" si="1109"/>
        <v>0</v>
      </c>
      <c r="AF2515" s="817">
        <f t="shared" si="1109"/>
        <v>0</v>
      </c>
      <c r="AG2515" s="1319"/>
      <c r="AH2515" s="1319">
        <f t="shared" ref="AH2515" si="1110">AH2512</f>
        <v>0</v>
      </c>
      <c r="AI2515" s="1457"/>
      <c r="AJ2515" s="1472"/>
    </row>
    <row r="2516" spans="2:36" ht="15.75" thickBot="1" x14ac:dyDescent="0.3">
      <c r="B2516" s="818" t="s">
        <v>407</v>
      </c>
      <c r="C2516" s="820"/>
      <c r="D2516" s="821"/>
      <c r="E2516" s="456"/>
      <c r="F2516" s="2193"/>
      <c r="G2516" s="821"/>
      <c r="H2516" s="821"/>
      <c r="I2516" s="821"/>
      <c r="J2516" s="821"/>
      <c r="K2516" s="821"/>
      <c r="L2516" s="821"/>
      <c r="M2516" s="821"/>
      <c r="N2516" s="821"/>
      <c r="O2516" s="821"/>
      <c r="P2516" s="821"/>
      <c r="Q2516" s="965">
        <f t="shared" ref="Q2516:AC2516" si="1111">Q2515</f>
        <v>348.26979999999998</v>
      </c>
      <c r="R2516" s="965">
        <f t="shared" ref="R2516:S2516" si="1112">R2515</f>
        <v>348.26979999999998</v>
      </c>
      <c r="S2516" s="965">
        <f t="shared" si="1112"/>
        <v>348.26979999999998</v>
      </c>
      <c r="T2516" s="965">
        <f t="shared" ref="T2516:U2516" si="1113">T2515</f>
        <v>348.26979999999998</v>
      </c>
      <c r="U2516" s="965">
        <f t="shared" si="1113"/>
        <v>348.26979999999998</v>
      </c>
      <c r="V2516" s="965">
        <f t="shared" ref="V2516:W2516" si="1114">V2515</f>
        <v>348.26979999999998</v>
      </c>
      <c r="W2516" s="965">
        <f t="shared" si="1114"/>
        <v>348.26979999999998</v>
      </c>
      <c r="X2516" s="965">
        <f t="shared" ref="X2516" si="1115">X2515</f>
        <v>348.26979999999998</v>
      </c>
      <c r="Y2516" s="1068">
        <f t="shared" si="1111"/>
        <v>232.17986666666664</v>
      </c>
      <c r="Z2516" s="965">
        <f t="shared" si="1111"/>
        <v>0</v>
      </c>
      <c r="AA2516" s="1096">
        <f t="shared" si="1111"/>
        <v>0</v>
      </c>
      <c r="AB2516" s="3769">
        <f t="shared" si="1111"/>
        <v>0</v>
      </c>
      <c r="AC2516" s="966">
        <f t="shared" si="1111"/>
        <v>-232.17986666666664</v>
      </c>
      <c r="AD2516" s="966"/>
      <c r="AE2516" s="966">
        <f>AE2515</f>
        <v>0</v>
      </c>
      <c r="AF2516" s="966">
        <f>AF2515</f>
        <v>0</v>
      </c>
      <c r="AG2516" s="1322"/>
      <c r="AH2516" s="1323">
        <f>AH2515</f>
        <v>0</v>
      </c>
      <c r="AI2516" s="1457"/>
      <c r="AJ2516" s="1472"/>
    </row>
    <row r="2517" spans="2:36" s="2711" customFormat="1" ht="32.25" thickBot="1" x14ac:dyDescent="0.3">
      <c r="B2517" s="291" t="s">
        <v>564</v>
      </c>
      <c r="C2517" s="291"/>
      <c r="D2517" s="81"/>
      <c r="E2517" s="415"/>
      <c r="F2517" s="415">
        <v>0</v>
      </c>
      <c r="G2517" s="81"/>
      <c r="H2517" s="81"/>
      <c r="I2517" s="81"/>
      <c r="J2517" s="401"/>
      <c r="K2517" s="401"/>
      <c r="L2517" s="401"/>
      <c r="M2517" s="401"/>
      <c r="N2517" s="401"/>
      <c r="O2517" s="401"/>
      <c r="P2517" s="401"/>
      <c r="Q2517" s="2702"/>
      <c r="R2517" s="2702"/>
      <c r="S2517" s="2702"/>
      <c r="T2517" s="2702"/>
      <c r="U2517" s="2702"/>
      <c r="V2517" s="2702"/>
      <c r="W2517" s="2702"/>
      <c r="X2517" s="2702"/>
      <c r="Y2517" s="1217"/>
      <c r="Z2517" s="1413"/>
      <c r="AA2517" s="2705"/>
      <c r="AB2517" s="1413"/>
      <c r="AC2517" s="1420"/>
      <c r="AD2517" s="1420"/>
      <c r="AE2517" s="1420"/>
      <c r="AF2517" s="1420"/>
      <c r="AG2517" s="1421"/>
      <c r="AH2517" s="1288"/>
      <c r="AI2517" s="1457"/>
      <c r="AJ2517" s="1472"/>
    </row>
    <row r="2518" spans="2:36" s="2711" customFormat="1" ht="15.75" thickBot="1" x14ac:dyDescent="0.3">
      <c r="B2518" s="70" t="s">
        <v>29</v>
      </c>
      <c r="C2518" s="674"/>
      <c r="D2518" s="87"/>
      <c r="E2518" s="437"/>
      <c r="F2518" s="437">
        <v>0</v>
      </c>
      <c r="G2518" s="87"/>
      <c r="H2518" s="87"/>
      <c r="I2518" s="87"/>
      <c r="J2518" s="401"/>
      <c r="K2518" s="401"/>
      <c r="L2518" s="401"/>
      <c r="M2518" s="401"/>
      <c r="N2518" s="401"/>
      <c r="O2518" s="401"/>
      <c r="P2518" s="401"/>
      <c r="Q2518" s="1413"/>
      <c r="R2518" s="1413"/>
      <c r="S2518" s="1413"/>
      <c r="T2518" s="1413"/>
      <c r="U2518" s="1413"/>
      <c r="V2518" s="1413"/>
      <c r="W2518" s="1413"/>
      <c r="X2518" s="1413"/>
      <c r="Y2518" s="1067"/>
      <c r="Z2518" s="1424"/>
      <c r="AA2518" s="1428"/>
      <c r="AB2518" s="1424"/>
      <c r="AC2518" s="1420"/>
      <c r="AD2518" s="1420"/>
      <c r="AE2518" s="1420"/>
      <c r="AF2518" s="1420"/>
      <c r="AG2518" s="1421"/>
      <c r="AH2518" s="1288"/>
      <c r="AI2518" s="1457"/>
      <c r="AJ2518" s="1472"/>
    </row>
    <row r="2519" spans="2:36" s="2711" customFormat="1" ht="30.75" thickBot="1" x14ac:dyDescent="0.3">
      <c r="B2519" s="66" t="s">
        <v>127</v>
      </c>
      <c r="C2519" s="676"/>
      <c r="D2519" s="81"/>
      <c r="E2519" s="415"/>
      <c r="F2519" s="415">
        <v>0</v>
      </c>
      <c r="G2519" s="81"/>
      <c r="H2519" s="81"/>
      <c r="I2519" s="81"/>
      <c r="J2519" s="401"/>
      <c r="K2519" s="401"/>
      <c r="L2519" s="401"/>
      <c r="M2519" s="401"/>
      <c r="N2519" s="401"/>
      <c r="O2519" s="401"/>
      <c r="P2519" s="401"/>
      <c r="Q2519" s="605"/>
      <c r="R2519" s="605"/>
      <c r="S2519" s="605"/>
      <c r="T2519" s="605"/>
      <c r="U2519" s="605"/>
      <c r="V2519" s="605"/>
      <c r="W2519" s="605"/>
      <c r="X2519" s="605"/>
      <c r="Y2519" s="1217"/>
      <c r="Z2519" s="1420"/>
      <c r="AA2519" s="1419"/>
      <c r="AB2519" s="1423"/>
      <c r="AC2519" s="1420"/>
      <c r="AD2519" s="1420"/>
      <c r="AE2519" s="1420"/>
      <c r="AF2519" s="1420"/>
      <c r="AG2519" s="1421"/>
      <c r="AH2519" s="1288"/>
      <c r="AI2519" s="1457"/>
      <c r="AJ2519" s="1472"/>
    </row>
    <row r="2520" spans="2:36" s="2711" customFormat="1" ht="30.75" thickBot="1" x14ac:dyDescent="0.3">
      <c r="B2520" s="62" t="s">
        <v>151</v>
      </c>
      <c r="C2520" s="663"/>
      <c r="D2520" s="81">
        <v>240</v>
      </c>
      <c r="E2520" s="415">
        <v>34</v>
      </c>
      <c r="F2520" s="2707">
        <f>ROUND(E2520/12*$B$4,0)</f>
        <v>23</v>
      </c>
      <c r="G2520" s="81">
        <v>20</v>
      </c>
      <c r="H2520" s="81">
        <f>G2520/F2520*100</f>
        <v>86.956521739130437</v>
      </c>
      <c r="I2520" s="93">
        <v>8</v>
      </c>
      <c r="J2520" s="81">
        <f>N2520/F2520</f>
        <v>3.8433821763151572</v>
      </c>
      <c r="K2520" s="81">
        <f>ROUND(E2520*I2520,0)</f>
        <v>272</v>
      </c>
      <c r="L2520" s="81">
        <f>ROUND(K2520/12*$B$4,0)</f>
        <v>181</v>
      </c>
      <c r="M2520" s="81">
        <v>160</v>
      </c>
      <c r="N2520" s="81">
        <f>M2520/L2520*100</f>
        <v>88.39779005524862</v>
      </c>
      <c r="O2520" s="81">
        <f>K2520/D2520</f>
        <v>1.1333333333333333</v>
      </c>
      <c r="P2520" s="81">
        <f>M2520/$B$4*12/O2520</f>
        <v>211.76470588235296</v>
      </c>
      <c r="Q2520" s="110"/>
      <c r="R2520" s="110"/>
      <c r="S2520" s="110"/>
      <c r="T2520" s="110"/>
      <c r="U2520" s="110"/>
      <c r="V2520" s="110"/>
      <c r="W2520" s="110"/>
      <c r="X2520" s="110"/>
      <c r="Y2520" s="1215"/>
      <c r="Z2520" s="1424"/>
      <c r="AA2520" s="1422"/>
      <c r="AB2520" s="1420"/>
      <c r="AC2520" s="1420"/>
      <c r="AD2520" s="1420"/>
      <c r="AE2520" s="1420"/>
      <c r="AF2520" s="1420"/>
      <c r="AG2520" s="1421"/>
      <c r="AH2520" s="1288"/>
      <c r="AI2520" s="1457"/>
      <c r="AJ2520" s="1472"/>
    </row>
    <row r="2521" spans="2:36" s="2711" customFormat="1" ht="15.75" thickBot="1" x14ac:dyDescent="0.3">
      <c r="B2521" s="63" t="s">
        <v>183</v>
      </c>
      <c r="C2521" s="1139"/>
      <c r="D2521" s="86"/>
      <c r="E2521" s="418">
        <f>E2520</f>
        <v>34</v>
      </c>
      <c r="F2521" s="418">
        <v>2</v>
      </c>
      <c r="G2521" s="86">
        <f>G2520</f>
        <v>20</v>
      </c>
      <c r="H2521" s="86">
        <f>H2520</f>
        <v>86.956521739130437</v>
      </c>
      <c r="I2521" s="86">
        <f>I2520</f>
        <v>8</v>
      </c>
      <c r="J2521" s="86">
        <f>N2521/F2521</f>
        <v>44.19889502762431</v>
      </c>
      <c r="K2521" s="86">
        <f t="shared" ref="K2521:P2521" si="1116">K2520</f>
        <v>272</v>
      </c>
      <c r="L2521" s="86">
        <f t="shared" si="1116"/>
        <v>181</v>
      </c>
      <c r="M2521" s="86">
        <f t="shared" si="1116"/>
        <v>160</v>
      </c>
      <c r="N2521" s="86">
        <f t="shared" si="1116"/>
        <v>88.39779005524862</v>
      </c>
      <c r="O2521" s="86">
        <f t="shared" si="1116"/>
        <v>1.1333333333333333</v>
      </c>
      <c r="P2521" s="86">
        <f t="shared" si="1116"/>
        <v>211.76470588235296</v>
      </c>
      <c r="Q2521" s="545"/>
      <c r="R2521" s="545"/>
      <c r="S2521" s="545"/>
      <c r="T2521" s="545"/>
      <c r="U2521" s="545"/>
      <c r="V2521" s="545"/>
      <c r="W2521" s="545"/>
      <c r="X2521" s="545"/>
      <c r="Y2521" s="1215"/>
      <c r="Z2521" s="606"/>
      <c r="AA2521" s="2093"/>
      <c r="AB2521" s="606"/>
      <c r="AC2521" s="1420"/>
      <c r="AD2521" s="1420"/>
      <c r="AE2521" s="1420"/>
      <c r="AF2521" s="1420"/>
      <c r="AG2521" s="1421">
        <f>AG2520</f>
        <v>0</v>
      </c>
      <c r="AH2521" s="1288"/>
      <c r="AI2521" s="1457"/>
      <c r="AJ2521" s="1472"/>
    </row>
    <row r="2522" spans="2:36" s="2711" customFormat="1" ht="30" thickBot="1" x14ac:dyDescent="0.3">
      <c r="B2522" s="64" t="s">
        <v>214</v>
      </c>
      <c r="C2522" s="64"/>
      <c r="D2522" s="89"/>
      <c r="E2522" s="470">
        <f>SUM(E2521)</f>
        <v>34</v>
      </c>
      <c r="F2522" s="470">
        <v>2</v>
      </c>
      <c r="G2522" s="89">
        <f>SUM(G2521)</f>
        <v>20</v>
      </c>
      <c r="H2522" s="89">
        <f>SUM(H2521)</f>
        <v>86.956521739130437</v>
      </c>
      <c r="I2522" s="89">
        <f>SUM(I2521)</f>
        <v>8</v>
      </c>
      <c r="J2522" s="89">
        <f>N2522/F2522</f>
        <v>44.19889502762431</v>
      </c>
      <c r="K2522" s="89">
        <f>SUM(K2521)</f>
        <v>272</v>
      </c>
      <c r="L2522" s="89">
        <f>L2521</f>
        <v>181</v>
      </c>
      <c r="M2522" s="89">
        <f>SUM(M2521)</f>
        <v>160</v>
      </c>
      <c r="N2522" s="89">
        <f>SUM(N2521)</f>
        <v>88.39779005524862</v>
      </c>
      <c r="O2522" s="89">
        <f>SUM(O2521)</f>
        <v>1.1333333333333333</v>
      </c>
      <c r="P2522" s="89">
        <f>SUM(P2521)</f>
        <v>211.76470588235296</v>
      </c>
      <c r="Q2522" s="572">
        <v>592.26495999999997</v>
      </c>
      <c r="R2522" s="572">
        <v>592.26495999999997</v>
      </c>
      <c r="S2522" s="572">
        <v>592.26495999999997</v>
      </c>
      <c r="T2522" s="572">
        <v>592.26495999999997</v>
      </c>
      <c r="U2522" s="572">
        <v>592.26495999999997</v>
      </c>
      <c r="V2522" s="572">
        <v>592.26495999999997</v>
      </c>
      <c r="W2522" s="572">
        <v>592.26495999999997</v>
      </c>
      <c r="X2522" s="572">
        <v>592.26495999999997</v>
      </c>
      <c r="Y2522" s="1215">
        <f t="shared" ref="Y2522" si="1117">Q2522/12*$B$4+(R2522-Q2522)/11*7+(S2522-R2522)/10*6+(T2522-S2522)/9*5+(U2522-T2522)/8*4+(V2522-U2522)/7*3+(W2522-V2522)/6*2+(X2522-W2522)/5*1</f>
        <v>394.84330666666665</v>
      </c>
      <c r="Z2522" s="572">
        <f>AF2522-AE2522-AB2522</f>
        <v>350.68324999999999</v>
      </c>
      <c r="AA2522" s="1080"/>
      <c r="AB2522" s="572"/>
      <c r="AC2522" s="572">
        <f>Z2522-Y2522</f>
        <v>-44.160056666666662</v>
      </c>
      <c r="AD2522" s="572"/>
      <c r="AE2522" s="572">
        <v>0</v>
      </c>
      <c r="AF2522" s="573">
        <v>350.68324999999999</v>
      </c>
      <c r="AG2522" s="1421">
        <f>SUM(AG2521)</f>
        <v>0</v>
      </c>
      <c r="AH2522" s="1288"/>
      <c r="AI2522" s="1457"/>
      <c r="AJ2522" s="1472"/>
    </row>
    <row r="2523" spans="2:36" s="2711" customFormat="1" ht="15.75" thickBot="1" x14ac:dyDescent="0.3">
      <c r="B2523" s="82" t="s">
        <v>407</v>
      </c>
      <c r="C2523" s="82"/>
      <c r="D2523" s="90"/>
      <c r="E2523" s="471"/>
      <c r="F2523" s="471">
        <v>0</v>
      </c>
      <c r="G2523" s="90"/>
      <c r="H2523" s="90"/>
      <c r="I2523" s="90"/>
      <c r="J2523" s="90"/>
      <c r="K2523" s="90"/>
      <c r="L2523" s="90">
        <v>0</v>
      </c>
      <c r="M2523" s="90"/>
      <c r="N2523" s="90"/>
      <c r="O2523" s="90"/>
      <c r="P2523" s="90"/>
      <c r="Q2523" s="127">
        <f t="shared" ref="Q2523:AF2523" si="1118">Q2522</f>
        <v>592.26495999999997</v>
      </c>
      <c r="R2523" s="127">
        <f t="shared" ref="R2523:S2523" si="1119">R2522</f>
        <v>592.26495999999997</v>
      </c>
      <c r="S2523" s="127">
        <f t="shared" si="1119"/>
        <v>592.26495999999997</v>
      </c>
      <c r="T2523" s="127">
        <f t="shared" ref="T2523:U2523" si="1120">T2522</f>
        <v>592.26495999999997</v>
      </c>
      <c r="U2523" s="127">
        <f t="shared" si="1120"/>
        <v>592.26495999999997</v>
      </c>
      <c r="V2523" s="127">
        <f t="shared" ref="V2523:W2523" si="1121">V2522</f>
        <v>592.26495999999997</v>
      </c>
      <c r="W2523" s="127">
        <f t="shared" si="1121"/>
        <v>592.26495999999997</v>
      </c>
      <c r="X2523" s="127">
        <f t="shared" ref="X2523" si="1122">X2522</f>
        <v>592.26495999999997</v>
      </c>
      <c r="Y2523" s="1068">
        <f t="shared" si="1118"/>
        <v>394.84330666666665</v>
      </c>
      <c r="Z2523" s="127">
        <f t="shared" si="1118"/>
        <v>350.68324999999999</v>
      </c>
      <c r="AA2523" s="1081">
        <f t="shared" si="1118"/>
        <v>0</v>
      </c>
      <c r="AB2523" s="3770">
        <f t="shared" si="1118"/>
        <v>0</v>
      </c>
      <c r="AC2523" s="127">
        <f t="shared" si="1118"/>
        <v>-44.160056666666662</v>
      </c>
      <c r="AD2523" s="127"/>
      <c r="AE2523" s="127">
        <f t="shared" si="1118"/>
        <v>0</v>
      </c>
      <c r="AF2523" s="574">
        <f t="shared" si="1118"/>
        <v>350.68324999999999</v>
      </c>
      <c r="AG2523" s="1421"/>
      <c r="AH2523" s="1288">
        <f t="shared" ref="AH2523" si="1123">AH2522</f>
        <v>0</v>
      </c>
      <c r="AI2523" s="1457"/>
      <c r="AJ2523" s="1472"/>
    </row>
    <row r="2524" spans="2:36" ht="44.25" customHeight="1" thickBot="1" x14ac:dyDescent="0.3">
      <c r="B2524" s="2211" t="s">
        <v>647</v>
      </c>
      <c r="C2524" s="2211"/>
      <c r="D2524" s="374"/>
      <c r="E2524" s="437"/>
      <c r="F2524" s="374"/>
      <c r="G2524" s="374"/>
      <c r="H2524" s="374"/>
      <c r="I2524" s="374"/>
      <c r="J2524" s="374"/>
      <c r="K2524" s="374"/>
      <c r="L2524" s="374"/>
      <c r="M2524" s="374"/>
      <c r="N2524" s="374"/>
      <c r="O2524" s="374"/>
      <c r="P2524" s="374"/>
      <c r="Q2524" s="568"/>
      <c r="R2524" s="568"/>
      <c r="S2524" s="568"/>
      <c r="T2524" s="568"/>
      <c r="U2524" s="568"/>
      <c r="V2524" s="568"/>
      <c r="W2524" s="568"/>
      <c r="X2524" s="568"/>
      <c r="Y2524" s="1217"/>
      <c r="Z2524" s="1413"/>
      <c r="AA2524" s="1419"/>
      <c r="AB2524" s="1413"/>
      <c r="AC2524" s="1420"/>
      <c r="AD2524" s="1420"/>
      <c r="AE2524" s="1420"/>
      <c r="AF2524" s="1420"/>
      <c r="AG2524" s="1421"/>
      <c r="AH2524" s="1288"/>
      <c r="AI2524" s="1457"/>
      <c r="AJ2524" s="1472"/>
    </row>
    <row r="2525" spans="2:36" ht="29.25" thickBot="1" x14ac:dyDescent="0.3">
      <c r="B2525" s="801" t="s">
        <v>206</v>
      </c>
      <c r="C2525" s="2336"/>
      <c r="D2525" s="374"/>
      <c r="E2525" s="437"/>
      <c r="F2525" s="374"/>
      <c r="G2525" s="374"/>
      <c r="H2525" s="374"/>
      <c r="I2525" s="374"/>
      <c r="J2525" s="374"/>
      <c r="K2525" s="374"/>
      <c r="L2525" s="374"/>
      <c r="M2525" s="374"/>
      <c r="N2525" s="374"/>
      <c r="O2525" s="374"/>
      <c r="P2525" s="374"/>
      <c r="Q2525" s="568">
        <v>530.90899999999999</v>
      </c>
      <c r="R2525" s="568">
        <v>530.90899999999999</v>
      </c>
      <c r="S2525" s="568">
        <v>530.90899999999999</v>
      </c>
      <c r="T2525" s="568">
        <v>530.90899999999999</v>
      </c>
      <c r="U2525" s="568">
        <v>530.90899999999999</v>
      </c>
      <c r="V2525" s="568">
        <v>530.90899999999999</v>
      </c>
      <c r="W2525" s="568">
        <v>530.90899999999999</v>
      </c>
      <c r="X2525" s="568">
        <v>530.90899999999999</v>
      </c>
      <c r="Y2525" s="1067">
        <f t="shared" ref="Y2525" si="1124">Q2525/12*$B$4+(R2525-Q2525)/11*7+(S2525-R2525)/10*6+(T2525-S2525)/9*5+(U2525-T2525)/8*4+(V2525-U2525)/7*3+(W2525-V2525)/6*2+(X2525-W2525)/5*1</f>
        <v>353.93933333333331</v>
      </c>
      <c r="Z2525" s="817">
        <f>AF2525-AE2525</f>
        <v>503.39928000000003</v>
      </c>
      <c r="AA2525" s="1095"/>
      <c r="AB2525" s="817"/>
      <c r="AC2525" s="817">
        <f>Z2525-Y2525</f>
        <v>149.45994666666672</v>
      </c>
      <c r="AD2525" s="817"/>
      <c r="AE2525" s="817">
        <v>0</v>
      </c>
      <c r="AF2525" s="817">
        <v>503.39928000000003</v>
      </c>
      <c r="AG2525" s="1421"/>
      <c r="AH2525" s="1288"/>
      <c r="AI2525" s="1457"/>
      <c r="AJ2525" s="1472"/>
    </row>
    <row r="2526" spans="2:36" ht="15.75" thickBot="1" x14ac:dyDescent="0.3">
      <c r="B2526" s="727" t="s">
        <v>206</v>
      </c>
      <c r="C2526" s="2336"/>
      <c r="D2526" s="374"/>
      <c r="E2526" s="437"/>
      <c r="F2526" s="374"/>
      <c r="G2526" s="374"/>
      <c r="H2526" s="374"/>
      <c r="I2526" s="374"/>
      <c r="J2526" s="374"/>
      <c r="K2526" s="374"/>
      <c r="L2526" s="374"/>
      <c r="M2526" s="374"/>
      <c r="N2526" s="374"/>
      <c r="O2526" s="374"/>
      <c r="P2526" s="374"/>
      <c r="Q2526" s="568"/>
      <c r="R2526" s="568"/>
      <c r="S2526" s="568"/>
      <c r="T2526" s="568"/>
      <c r="U2526" s="568"/>
      <c r="V2526" s="568"/>
      <c r="W2526" s="568"/>
      <c r="X2526" s="568"/>
      <c r="Y2526" s="1067">
        <f>Q2526/12*$B$4</f>
        <v>0</v>
      </c>
      <c r="Z2526" s="605"/>
      <c r="AA2526" s="1419"/>
      <c r="AB2526" s="1413"/>
      <c r="AC2526" s="1423"/>
      <c r="AD2526" s="1423"/>
      <c r="AE2526" s="1420"/>
      <c r="AF2526" s="1423"/>
      <c r="AG2526" s="1421"/>
      <c r="AH2526" s="1288"/>
      <c r="AI2526" s="1457"/>
      <c r="AJ2526" s="1472"/>
    </row>
    <row r="2527" spans="2:36" ht="30" thickBot="1" x14ac:dyDescent="0.3">
      <c r="B2527" s="790" t="s">
        <v>452</v>
      </c>
      <c r="C2527" s="2336"/>
      <c r="D2527" s="374"/>
      <c r="E2527" s="294">
        <f>E2528</f>
        <v>125</v>
      </c>
      <c r="F2527" s="374">
        <f>F2528</f>
        <v>83</v>
      </c>
      <c r="G2527" s="374">
        <f>G2528</f>
        <v>0</v>
      </c>
      <c r="H2527" s="374">
        <f>G2527/F2527*100</f>
        <v>0</v>
      </c>
      <c r="I2527" s="374"/>
      <c r="J2527" s="374"/>
      <c r="K2527" s="374"/>
      <c r="L2527" s="374"/>
      <c r="M2527" s="374"/>
      <c r="N2527" s="374"/>
      <c r="O2527" s="374"/>
      <c r="P2527" s="374"/>
      <c r="Q2527" s="568"/>
      <c r="R2527" s="568"/>
      <c r="S2527" s="568"/>
      <c r="T2527" s="568"/>
      <c r="U2527" s="568"/>
      <c r="V2527" s="568"/>
      <c r="W2527" s="568"/>
      <c r="X2527" s="568"/>
      <c r="Y2527" s="1067"/>
      <c r="Z2527" s="605"/>
      <c r="AA2527" s="1428"/>
      <c r="AB2527" s="608"/>
      <c r="AC2527" s="1420"/>
      <c r="AD2527" s="1423"/>
      <c r="AE2527" s="1423"/>
      <c r="AF2527" s="1420"/>
      <c r="AG2527" s="1421">
        <f>AG2528</f>
        <v>0</v>
      </c>
      <c r="AH2527" s="1288"/>
      <c r="AI2527" s="1457"/>
      <c r="AJ2527" s="1472"/>
    </row>
    <row r="2528" spans="2:36" ht="30.75" thickBot="1" x14ac:dyDescent="0.3">
      <c r="B2528" s="1148" t="s">
        <v>441</v>
      </c>
      <c r="C2528" s="2336"/>
      <c r="D2528" s="374"/>
      <c r="E2528" s="294">
        <f>E2530/4</f>
        <v>125</v>
      </c>
      <c r="F2528" s="374">
        <f>ROUND(E2528/12*$B$4,0)</f>
        <v>83</v>
      </c>
      <c r="G2528" s="374">
        <f>G2530/4</f>
        <v>0</v>
      </c>
      <c r="H2528" s="374">
        <f>G2528/F2528*100</f>
        <v>0</v>
      </c>
      <c r="I2528" s="374"/>
      <c r="J2528" s="374"/>
      <c r="K2528" s="374"/>
      <c r="L2528" s="374"/>
      <c r="M2528" s="374"/>
      <c r="N2528" s="374"/>
      <c r="O2528" s="374"/>
      <c r="P2528" s="374"/>
      <c r="Q2528" s="568"/>
      <c r="R2528" s="568"/>
      <c r="S2528" s="568"/>
      <c r="T2528" s="568"/>
      <c r="U2528" s="568"/>
      <c r="V2528" s="568"/>
      <c r="W2528" s="568"/>
      <c r="X2528" s="568"/>
      <c r="Y2528" s="1217"/>
      <c r="Z2528" s="1413"/>
      <c r="AA2528" s="1419"/>
      <c r="AB2528" s="605"/>
      <c r="AC2528" s="1423"/>
      <c r="AD2528" s="1420"/>
      <c r="AE2528" s="1420"/>
      <c r="AF2528" s="1423"/>
      <c r="AG2528" s="1421">
        <f>AG2530/4</f>
        <v>0</v>
      </c>
      <c r="AH2528" s="1288"/>
      <c r="AI2528" s="1457"/>
      <c r="AJ2528" s="1472"/>
    </row>
    <row r="2529" spans="1:36" ht="15.75" thickBot="1" x14ac:dyDescent="0.3">
      <c r="B2529" s="4" t="s">
        <v>442</v>
      </c>
      <c r="C2529" s="2336"/>
      <c r="D2529" s="374"/>
      <c r="E2529" s="816"/>
      <c r="F2529" s="374"/>
      <c r="G2529" s="374"/>
      <c r="H2529" s="374"/>
      <c r="I2529" s="374"/>
      <c r="J2529" s="374"/>
      <c r="K2529" s="374"/>
      <c r="L2529" s="374"/>
      <c r="M2529" s="374"/>
      <c r="N2529" s="374"/>
      <c r="O2529" s="374"/>
      <c r="P2529" s="374"/>
      <c r="Q2529" s="568"/>
      <c r="R2529" s="568"/>
      <c r="S2529" s="568"/>
      <c r="T2529" s="568"/>
      <c r="U2529" s="568"/>
      <c r="V2529" s="568"/>
      <c r="W2529" s="568"/>
      <c r="X2529" s="568"/>
      <c r="Y2529" s="1214"/>
      <c r="Z2529" s="605"/>
      <c r="AA2529" s="1428"/>
      <c r="AB2529" s="605"/>
      <c r="AC2529" s="1420"/>
      <c r="AD2529" s="1423"/>
      <c r="AE2529" s="1423"/>
      <c r="AF2529" s="1423"/>
      <c r="AG2529" s="1421"/>
      <c r="AH2529" s="1288"/>
      <c r="AI2529" s="1457"/>
      <c r="AJ2529" s="1472"/>
    </row>
    <row r="2530" spans="1:36" ht="30.75" thickBot="1" x14ac:dyDescent="0.3">
      <c r="B2530" s="4" t="s">
        <v>467</v>
      </c>
      <c r="C2530" s="2336"/>
      <c r="D2530" s="374"/>
      <c r="E2530" s="294">
        <v>500</v>
      </c>
      <c r="F2530" s="374">
        <f>ROUND(E2530/12*$B$4,0)</f>
        <v>333</v>
      </c>
      <c r="G2530" s="374"/>
      <c r="H2530" s="374">
        <f>G2530/F2530*100</f>
        <v>0</v>
      </c>
      <c r="I2530" s="374"/>
      <c r="J2530" s="374"/>
      <c r="K2530" s="374"/>
      <c r="L2530" s="374"/>
      <c r="M2530" s="374"/>
      <c r="N2530" s="374"/>
      <c r="O2530" s="374"/>
      <c r="P2530" s="374"/>
      <c r="Q2530" s="568"/>
      <c r="R2530" s="568"/>
      <c r="S2530" s="568"/>
      <c r="T2530" s="568"/>
      <c r="U2530" s="568"/>
      <c r="V2530" s="568"/>
      <c r="W2530" s="568"/>
      <c r="X2530" s="568"/>
      <c r="Y2530" s="1214"/>
      <c r="Z2530" s="605"/>
      <c r="AA2530" s="1422"/>
      <c r="AB2530" s="1413"/>
      <c r="AC2530" s="1424"/>
      <c r="AD2530" s="1420"/>
      <c r="AE2530" s="1423"/>
      <c r="AF2530" s="1423"/>
      <c r="AG2530" s="1421"/>
      <c r="AH2530" s="1288"/>
      <c r="AI2530" s="1457"/>
      <c r="AJ2530" s="1472"/>
    </row>
    <row r="2531" spans="1:36" ht="30" thickBot="1" x14ac:dyDescent="0.3">
      <c r="B2531" s="790" t="s">
        <v>453</v>
      </c>
      <c r="C2531" s="2336"/>
      <c r="D2531" s="374"/>
      <c r="E2531" s="294">
        <f>E2532</f>
        <v>191.48936170212764</v>
      </c>
      <c r="F2531" s="374">
        <f>F2532</f>
        <v>127.6595744680851</v>
      </c>
      <c r="G2531" s="374">
        <f>G2532</f>
        <v>232</v>
      </c>
      <c r="H2531" s="374">
        <f>G2531/F2531*100</f>
        <v>181.73333333333335</v>
      </c>
      <c r="I2531" s="374"/>
      <c r="J2531" s="374"/>
      <c r="K2531" s="374"/>
      <c r="L2531" s="374"/>
      <c r="M2531" s="374"/>
      <c r="N2531" s="374"/>
      <c r="O2531" s="374"/>
      <c r="P2531" s="374"/>
      <c r="Q2531" s="568"/>
      <c r="R2531" s="568"/>
      <c r="S2531" s="568"/>
      <c r="T2531" s="568"/>
      <c r="U2531" s="568"/>
      <c r="V2531" s="568"/>
      <c r="W2531" s="568"/>
      <c r="X2531" s="568"/>
      <c r="Y2531" s="1067"/>
      <c r="Z2531" s="605"/>
      <c r="AA2531" s="1428"/>
      <c r="AB2531" s="605"/>
      <c r="AC2531" s="1423"/>
      <c r="AD2531" s="1423"/>
      <c r="AE2531" s="1420"/>
      <c r="AF2531" s="1420"/>
      <c r="AG2531" s="1421">
        <f>AG2532</f>
        <v>0</v>
      </c>
      <c r="AH2531" s="1288"/>
      <c r="AI2531" s="1457"/>
      <c r="AJ2531" s="1472"/>
    </row>
    <row r="2532" spans="1:36" ht="15.75" thickBot="1" x14ac:dyDescent="0.3">
      <c r="B2532" s="4" t="s">
        <v>469</v>
      </c>
      <c r="C2532" s="2336"/>
      <c r="D2532" s="374"/>
      <c r="E2532" s="294">
        <f>E2533/9.4+E2534/9.4</f>
        <v>191.48936170212764</v>
      </c>
      <c r="F2532" s="374">
        <f>F2533/9.4+F2534/9.4</f>
        <v>127.6595744680851</v>
      </c>
      <c r="G2532" s="374">
        <f>G2533/9.4+G2534/9.4</f>
        <v>232</v>
      </c>
      <c r="H2532" s="374">
        <f>G2532/F2532*100</f>
        <v>181.73333333333335</v>
      </c>
      <c r="I2532" s="374"/>
      <c r="J2532" s="374"/>
      <c r="K2532" s="374"/>
      <c r="L2532" s="374"/>
      <c r="M2532" s="374"/>
      <c r="N2532" s="374"/>
      <c r="O2532" s="374"/>
      <c r="P2532" s="374"/>
      <c r="Q2532" s="568"/>
      <c r="R2532" s="568"/>
      <c r="S2532" s="568"/>
      <c r="T2532" s="568"/>
      <c r="U2532" s="568"/>
      <c r="V2532" s="568"/>
      <c r="W2532" s="568"/>
      <c r="X2532" s="568"/>
      <c r="Y2532" s="1217"/>
      <c r="Z2532" s="1425"/>
      <c r="AA2532" s="1428"/>
      <c r="AB2532" s="1425"/>
      <c r="AC2532" s="1423"/>
      <c r="AD2532" s="1420"/>
      <c r="AE2532" s="1423"/>
      <c r="AF2532" s="1423"/>
      <c r="AG2532" s="1421">
        <f>AG2533/9.4+AG2534/9.4</f>
        <v>0</v>
      </c>
      <c r="AH2532" s="1288"/>
      <c r="AI2532" s="1457"/>
      <c r="AJ2532" s="1472"/>
    </row>
    <row r="2533" spans="1:36" ht="15.75" thickBot="1" x14ac:dyDescent="0.3">
      <c r="B2533" s="806" t="s">
        <v>470</v>
      </c>
      <c r="C2533" s="2336"/>
      <c r="D2533" s="374"/>
      <c r="E2533" s="294">
        <v>1800</v>
      </c>
      <c r="F2533" s="374">
        <f>ROUND(E2533/12*$B$4,0)</f>
        <v>1200</v>
      </c>
      <c r="G2533" s="374">
        <v>2180.8000000000002</v>
      </c>
      <c r="H2533" s="374">
        <f>G2533/F2533*100</f>
        <v>181.73333333333335</v>
      </c>
      <c r="I2533" s="374"/>
      <c r="J2533" s="374"/>
      <c r="K2533" s="374"/>
      <c r="L2533" s="374"/>
      <c r="M2533" s="374"/>
      <c r="N2533" s="374"/>
      <c r="O2533" s="374"/>
      <c r="P2533" s="374"/>
      <c r="Q2533" s="568"/>
      <c r="R2533" s="568"/>
      <c r="S2533" s="568"/>
      <c r="T2533" s="568"/>
      <c r="U2533" s="568"/>
      <c r="V2533" s="568"/>
      <c r="W2533" s="568"/>
      <c r="X2533" s="568"/>
      <c r="Y2533" s="1214"/>
      <c r="Z2533" s="1413"/>
      <c r="AA2533" s="1426"/>
      <c r="AB2533" s="1425"/>
      <c r="AC2533" s="1427"/>
      <c r="AD2533" s="1423"/>
      <c r="AE2533" s="1423"/>
      <c r="AF2533" s="1423"/>
      <c r="AG2533" s="1421"/>
      <c r="AH2533" s="1288"/>
      <c r="AI2533" s="1457"/>
      <c r="AJ2533" s="1472"/>
    </row>
    <row r="2534" spans="1:36" ht="15.75" thickBot="1" x14ac:dyDescent="0.3">
      <c r="B2534" s="806" t="s">
        <v>471</v>
      </c>
      <c r="C2534" s="2336"/>
      <c r="D2534" s="374"/>
      <c r="E2534" s="294"/>
      <c r="F2534" s="374">
        <f>E2534/5*5</f>
        <v>0</v>
      </c>
      <c r="G2534" s="374"/>
      <c r="H2534" s="374"/>
      <c r="I2534" s="374"/>
      <c r="J2534" s="374"/>
      <c r="K2534" s="374"/>
      <c r="L2534" s="374"/>
      <c r="M2534" s="374"/>
      <c r="N2534" s="374"/>
      <c r="O2534" s="374"/>
      <c r="P2534" s="374"/>
      <c r="Q2534" s="568"/>
      <c r="R2534" s="568"/>
      <c r="S2534" s="568"/>
      <c r="T2534" s="568"/>
      <c r="U2534" s="568"/>
      <c r="V2534" s="568"/>
      <c r="W2534" s="568"/>
      <c r="X2534" s="568"/>
      <c r="Y2534" s="1214"/>
      <c r="Z2534" s="605"/>
      <c r="AA2534" s="1419"/>
      <c r="AB2534" s="1413"/>
      <c r="AC2534" s="1420"/>
      <c r="AD2534" s="1420"/>
      <c r="AE2534" s="1427"/>
      <c r="AF2534" s="1423"/>
      <c r="AG2534" s="1421"/>
      <c r="AH2534" s="1288"/>
      <c r="AI2534" s="1457"/>
      <c r="AJ2534" s="1472"/>
    </row>
    <row r="2535" spans="1:36" ht="30" thickBot="1" x14ac:dyDescent="0.3">
      <c r="B2535" s="731" t="s">
        <v>372</v>
      </c>
      <c r="C2535" s="2336"/>
      <c r="D2535" s="374"/>
      <c r="E2535" s="817">
        <f>E2527</f>
        <v>125</v>
      </c>
      <c r="F2535" s="528">
        <f>F2527</f>
        <v>83</v>
      </c>
      <c r="G2535" s="528">
        <f>G2527</f>
        <v>0</v>
      </c>
      <c r="H2535" s="528">
        <f>G2535/F2535*100</f>
        <v>0</v>
      </c>
      <c r="I2535" s="374"/>
      <c r="J2535" s="374"/>
      <c r="K2535" s="374"/>
      <c r="L2535" s="374"/>
      <c r="M2535" s="374"/>
      <c r="N2535" s="374"/>
      <c r="O2535" s="374"/>
      <c r="P2535" s="374"/>
      <c r="Q2535" s="568"/>
      <c r="R2535" s="568"/>
      <c r="S2535" s="568"/>
      <c r="T2535" s="568"/>
      <c r="U2535" s="568"/>
      <c r="V2535" s="568"/>
      <c r="W2535" s="568"/>
      <c r="X2535" s="568"/>
      <c r="Y2535" s="1214"/>
      <c r="Z2535" s="1425"/>
      <c r="AA2535" s="1428"/>
      <c r="AB2535" s="605"/>
      <c r="AC2535" s="1423"/>
      <c r="AD2535" s="1423"/>
      <c r="AE2535" s="1427"/>
      <c r="AF2535" s="1423"/>
      <c r="AG2535" s="1421">
        <f>AG2527</f>
        <v>0</v>
      </c>
      <c r="AH2535" s="1288"/>
      <c r="AI2535" s="1457"/>
      <c r="AJ2535" s="1472"/>
    </row>
    <row r="2536" spans="1:36" ht="30" thickBot="1" x14ac:dyDescent="0.3">
      <c r="B2536" s="731" t="s">
        <v>373</v>
      </c>
      <c r="C2536" s="2336"/>
      <c r="D2536" s="374"/>
      <c r="E2536" s="817">
        <f>E2531</f>
        <v>191.48936170212764</v>
      </c>
      <c r="F2536" s="528">
        <f>F2531</f>
        <v>127.6595744680851</v>
      </c>
      <c r="G2536" s="528">
        <f>G2531</f>
        <v>232</v>
      </c>
      <c r="H2536" s="528">
        <f>G2536/F2536*100</f>
        <v>181.73333333333335</v>
      </c>
      <c r="I2536" s="374"/>
      <c r="J2536" s="374"/>
      <c r="K2536" s="374"/>
      <c r="L2536" s="374"/>
      <c r="M2536" s="374"/>
      <c r="N2536" s="374"/>
      <c r="O2536" s="374"/>
      <c r="P2536" s="374"/>
      <c r="Q2536" s="568"/>
      <c r="R2536" s="568"/>
      <c r="S2536" s="568"/>
      <c r="T2536" s="568"/>
      <c r="U2536" s="568"/>
      <c r="V2536" s="568"/>
      <c r="W2536" s="568"/>
      <c r="X2536" s="568"/>
      <c r="Y2536" s="1067"/>
      <c r="Z2536" s="1413"/>
      <c r="AA2536" s="1419"/>
      <c r="AB2536" s="1413"/>
      <c r="AC2536" s="1423"/>
      <c r="AD2536" s="1423"/>
      <c r="AE2536" s="1420"/>
      <c r="AF2536" s="1423"/>
      <c r="AG2536" s="1421">
        <f>AG2531</f>
        <v>0</v>
      </c>
      <c r="AH2536" s="1288"/>
      <c r="AI2536" s="1457"/>
      <c r="AJ2536" s="1472"/>
    </row>
    <row r="2537" spans="1:36" ht="15.75" thickBot="1" x14ac:dyDescent="0.3">
      <c r="B2537" s="732" t="s">
        <v>138</v>
      </c>
      <c r="C2537" s="2047"/>
      <c r="D2537" s="374"/>
      <c r="E2537" s="817">
        <f>E2535+E2533/4.2+E2534/4.2</f>
        <v>553.57142857142856</v>
      </c>
      <c r="F2537" s="528">
        <f>F2535+F2533/4.2+F2534/4.2</f>
        <v>368.71428571428572</v>
      </c>
      <c r="G2537" s="528">
        <f>G2535+G2533/4.2+G2534/4.2</f>
        <v>519.2380952380953</v>
      </c>
      <c r="H2537" s="528">
        <f>G2537/F2537*100</f>
        <v>140.82397003745319</v>
      </c>
      <c r="I2537" s="374"/>
      <c r="J2537" s="374"/>
      <c r="K2537" s="374"/>
      <c r="L2537" s="374"/>
      <c r="M2537" s="374"/>
      <c r="N2537" s="374"/>
      <c r="O2537" s="374"/>
      <c r="P2537" s="374"/>
      <c r="Q2537" s="568">
        <f t="shared" ref="Q2537:AF2537" si="1125">Q2525</f>
        <v>530.90899999999999</v>
      </c>
      <c r="R2537" s="568">
        <f t="shared" ref="R2537:S2537" si="1126">R2525</f>
        <v>530.90899999999999</v>
      </c>
      <c r="S2537" s="568">
        <f t="shared" si="1126"/>
        <v>530.90899999999999</v>
      </c>
      <c r="T2537" s="568">
        <f t="shared" ref="T2537:U2537" si="1127">T2525</f>
        <v>530.90899999999999</v>
      </c>
      <c r="U2537" s="568">
        <f t="shared" si="1127"/>
        <v>530.90899999999999</v>
      </c>
      <c r="V2537" s="568">
        <f t="shared" ref="V2537:W2537" si="1128">V2525</f>
        <v>530.90899999999999</v>
      </c>
      <c r="W2537" s="568">
        <f t="shared" si="1128"/>
        <v>530.90899999999999</v>
      </c>
      <c r="X2537" s="568">
        <f t="shared" ref="X2537" si="1129">X2525</f>
        <v>530.90899999999999</v>
      </c>
      <c r="Y2537" s="568">
        <f t="shared" si="1125"/>
        <v>353.93933333333331</v>
      </c>
      <c r="Z2537" s="568">
        <f t="shared" si="1125"/>
        <v>503.39928000000003</v>
      </c>
      <c r="AA2537" s="568">
        <f t="shared" si="1125"/>
        <v>0</v>
      </c>
      <c r="AB2537" s="568">
        <f t="shared" si="1125"/>
        <v>0</v>
      </c>
      <c r="AC2537" s="568">
        <f t="shared" si="1125"/>
        <v>149.45994666666672</v>
      </c>
      <c r="AD2537" s="568">
        <f t="shared" si="1125"/>
        <v>0</v>
      </c>
      <c r="AE2537" s="568">
        <f t="shared" si="1125"/>
        <v>0</v>
      </c>
      <c r="AF2537" s="568">
        <f t="shared" si="1125"/>
        <v>503.39928000000003</v>
      </c>
      <c r="AG2537" s="1421">
        <f>AG2535+AG2533/4.2+AG2534/4.2</f>
        <v>0</v>
      </c>
      <c r="AH2537" s="1288">
        <f t="shared" ref="AH2537" si="1130">AH2525</f>
        <v>0</v>
      </c>
      <c r="AI2537" s="1457"/>
      <c r="AJ2537" s="1472"/>
    </row>
    <row r="2538" spans="1:36" ht="15.75" thickBot="1" x14ac:dyDescent="0.3">
      <c r="B2538" s="274" t="s">
        <v>407</v>
      </c>
      <c r="C2538" s="274"/>
      <c r="D2538" s="2193"/>
      <c r="E2538" s="468"/>
      <c r="F2538" s="2193"/>
      <c r="G2538" s="2193"/>
      <c r="H2538" s="2193"/>
      <c r="I2538" s="2193"/>
      <c r="J2538" s="2193"/>
      <c r="K2538" s="2193"/>
      <c r="L2538" s="2193"/>
      <c r="M2538" s="2193"/>
      <c r="N2538" s="2193"/>
      <c r="O2538" s="2193"/>
      <c r="P2538" s="2193"/>
      <c r="Q2538" s="574">
        <f t="shared" ref="Q2538:AF2538" si="1131">Q2537</f>
        <v>530.90899999999999</v>
      </c>
      <c r="R2538" s="574">
        <f t="shared" ref="R2538:S2538" si="1132">R2537</f>
        <v>530.90899999999999</v>
      </c>
      <c r="S2538" s="574">
        <f t="shared" si="1132"/>
        <v>530.90899999999999</v>
      </c>
      <c r="T2538" s="574">
        <f t="shared" ref="T2538:U2538" si="1133">T2537</f>
        <v>530.90899999999999</v>
      </c>
      <c r="U2538" s="574">
        <f t="shared" si="1133"/>
        <v>530.90899999999999</v>
      </c>
      <c r="V2538" s="574">
        <f t="shared" ref="V2538:W2538" si="1134">V2537</f>
        <v>530.90899999999999</v>
      </c>
      <c r="W2538" s="574">
        <f t="shared" si="1134"/>
        <v>530.90899999999999</v>
      </c>
      <c r="X2538" s="574">
        <f t="shared" ref="X2538" si="1135">X2537</f>
        <v>530.90899999999999</v>
      </c>
      <c r="Y2538" s="574">
        <f t="shared" si="1131"/>
        <v>353.93933333333331</v>
      </c>
      <c r="Z2538" s="574">
        <f t="shared" si="1131"/>
        <v>503.39928000000003</v>
      </c>
      <c r="AA2538" s="574">
        <f t="shared" si="1131"/>
        <v>0</v>
      </c>
      <c r="AB2538" s="277">
        <f t="shared" si="1131"/>
        <v>0</v>
      </c>
      <c r="AC2538" s="574">
        <f t="shared" si="1131"/>
        <v>149.45994666666672</v>
      </c>
      <c r="AD2538" s="574">
        <f t="shared" si="1131"/>
        <v>0</v>
      </c>
      <c r="AE2538" s="574">
        <f t="shared" si="1131"/>
        <v>0</v>
      </c>
      <c r="AF2538" s="574">
        <f t="shared" si="1131"/>
        <v>503.39928000000003</v>
      </c>
      <c r="AG2538" s="1421"/>
      <c r="AH2538" s="1288">
        <f t="shared" ref="AH2538" si="1136">AH2537</f>
        <v>0</v>
      </c>
      <c r="AI2538" s="1457"/>
      <c r="AJ2538" s="1472"/>
    </row>
    <row r="2539" spans="1:36" x14ac:dyDescent="0.25">
      <c r="A2539" s="239">
        <v>1</v>
      </c>
      <c r="B2539" s="486" t="s">
        <v>113</v>
      </c>
      <c r="C2539" s="2340"/>
      <c r="D2539" s="486"/>
      <c r="E2539" s="2341"/>
      <c r="F2539" s="2342"/>
      <c r="G2539" s="2342"/>
      <c r="H2539" s="2342"/>
      <c r="I2539" s="2343"/>
      <c r="J2539" s="2343"/>
      <c r="K2539" s="2342"/>
      <c r="L2539" s="2342"/>
      <c r="M2539" s="2342"/>
      <c r="N2539" s="2342"/>
      <c r="O2539" s="2342"/>
      <c r="P2539" s="2342"/>
      <c r="Q2539" s="612">
        <f t="shared" ref="Q2539:AF2539" si="1137">SUM(Q2509,Q2493,Q2486,Q2481,Q2475,Q2453,Q2438,Q2428,Q2423,Q2408,Q2401,Q2377,Q2371,Q2340,Q2325,Q2313,Q2305,Q2289,Q2272,Q2264,Q2256,Q2198,Q2187,Q2129,Q2070,Q1959,Q1952,Q1896,Q1882,Q1830,Q1778,Q1725,Q1711,Q1697,Q1683,Q1624,Q1567,Q1504,Q1446,Q1386,Q1296,Q1236,Q1172,Q1136,Q1099,Q1062,Q1007,Q941,Q911,Q813,Q2516,Q2538,Q2523)</f>
        <v>7207312.7172594769</v>
      </c>
      <c r="R2539" s="612">
        <f t="shared" ref="R2539:S2539" si="1138">SUM(R2509,R2493,R2486,R2481,R2475,R2453,R2438,R2428,R2423,R2408,R2401,R2377,R2371,R2340,R2325,R2313,R2305,R2289,R2272,R2264,R2256,R2198,R2187,R2129,R2070,R1959,R1952,R1896,R1882,R1830,R1778,R1725,R1711,R1697,R1683,R1624,R1567,R1504,R1446,R1386,R1296,R1236,R1172,R1136,R1099,R1062,R1007,R941,R911,R813,R2516,R2538,R2523)</f>
        <v>7207312.7172594769</v>
      </c>
      <c r="S2539" s="612">
        <f t="shared" si="1138"/>
        <v>7207507.486315256</v>
      </c>
      <c r="T2539" s="612">
        <f t="shared" ref="T2539:U2539" si="1139">SUM(T2509,T2493,T2486,T2481,T2475,T2453,T2438,T2428,T2423,T2408,T2401,T2377,T2371,T2340,T2325,T2313,T2305,T2289,T2272,T2264,T2256,T2198,T2187,T2129,T2070,T1959,T1952,T1896,T1882,T1830,T1778,T1725,T1711,T1697,T1683,T1624,T1567,T1504,T1446,T1386,T1296,T1236,T1172,T1136,T1099,T1062,T1007,T941,T911,T813,T2516,T2538,T2523)</f>
        <v>7207580.5175427264</v>
      </c>
      <c r="U2539" s="612">
        <f t="shared" si="1139"/>
        <v>7207580.5175427264</v>
      </c>
      <c r="V2539" s="612">
        <f t="shared" ref="V2539:W2539" si="1140">SUM(V2509,V2493,V2486,V2481,V2475,V2453,V2438,V2428,V2423,V2408,V2401,V2377,V2371,V2340,V2325,V2313,V2305,V2289,V2272,V2264,V2256,V2198,V2187,V2129,V2070,V1959,V1952,V1896,V1882,V1830,V1778,V1725,V1711,V1697,V1683,V1624,V1567,V1504,V1446,V1386,V1296,V1236,V1172,V1136,V1099,V1062,V1007,V941,V911,V813,V2516,V2538,V2523)</f>
        <v>7210867.8429223467</v>
      </c>
      <c r="W2539" s="612">
        <f t="shared" si="1140"/>
        <v>7210867.8429223467</v>
      </c>
      <c r="X2539" s="612">
        <f t="shared" ref="X2539" si="1141">SUM(X2509,X2493,X2486,X2481,X2475,X2453,X2438,X2428,X2423,X2408,X2401,X2377,X2371,X2340,X2325,X2313,X2305,X2289,X2272,X2264,X2256,X2198,X2187,X2129,X2070,X1959,X1952,X1896,X1882,X1830,X1778,X1725,X1711,X1697,X1683,X1624,X1567,X1504,X1446,X1386,X1296,X1236,X1172,X1136,X1099,X1062,X1007,X941,X911,X813,X2516,X2538,X2523)</f>
        <v>7296871.1038609799</v>
      </c>
      <c r="Y2539" s="612">
        <f t="shared" si="1137"/>
        <v>4898266.5197086241</v>
      </c>
      <c r="Z2539" s="612">
        <f t="shared" si="1137"/>
        <v>4943946.1100700004</v>
      </c>
      <c r="AA2539" s="612">
        <f t="shared" si="1137"/>
        <v>-957.23002000000554</v>
      </c>
      <c r="AB2539" s="612">
        <f t="shared" si="1137"/>
        <v>-1575.882859999999</v>
      </c>
      <c r="AC2539" s="612">
        <f t="shared" si="1137"/>
        <v>45679.590361376802</v>
      </c>
      <c r="AD2539" s="612">
        <f t="shared" si="1137"/>
        <v>-2815.55413</v>
      </c>
      <c r="AE2539" s="612">
        <f t="shared" si="1137"/>
        <v>-36826.67383</v>
      </c>
      <c r="AF2539" s="612">
        <f t="shared" si="1137"/>
        <v>4904586.3233599989</v>
      </c>
      <c r="AG2539" s="1421"/>
      <c r="AH2539" s="1201">
        <f t="shared" ref="AH2539" si="1142">SUM(AH2509,AH2493,AH2486,AH2481,AH2475,AH2453,AH2438,AH2428,AH2423,AH2408,AH2401,AH2377,AH2371,AH2340,AH2325,AH2313,AH2305,AH2289,AH2272,AH2264,AH2256,AH2198,AH2187,AH2129,AH2070,AH1959,AH1952,AH1896,AH1882,AH1830,AH1778,AH1725,AH1711,AH1697,AH1683,AH1624,AH1567,AH1504,AH1446,AH1386,AH1296,AH1236,AH1172,AH1136,AH1099,AH1062,AH1007,AH941,AH911,AH813,AH2516,AH2538,AH2523)</f>
        <v>0</v>
      </c>
      <c r="AI2539" s="1457"/>
      <c r="AJ2539" s="1472"/>
    </row>
    <row r="2540" spans="1:36" x14ac:dyDescent="0.25">
      <c r="A2540" s="239">
        <v>1</v>
      </c>
      <c r="B2540" s="487" t="s">
        <v>7</v>
      </c>
      <c r="C2540" s="2344"/>
      <c r="D2540" s="2345"/>
      <c r="E2540" s="2346">
        <f>SUM(E2192,E2136,E1975,E1302,E1142,E1106,E1069,E1012,E948,E921,E826,E802)</f>
        <v>46733</v>
      </c>
      <c r="F2540" s="2345">
        <f>SUM(F2192,F2136,F1975,F1302,F1142,F1106,F1069,F1012,F948,F921,F826,F802)</f>
        <v>31344.333333333332</v>
      </c>
      <c r="G2540" s="2345">
        <f>SUM(G2192,G2136,G1975,G1302,G1142,G1106,G1069,G1012,G948,G921,G826,G802)</f>
        <v>24547</v>
      </c>
      <c r="H2540" s="2345">
        <f>G2540/F2540*100</f>
        <v>78.313996150287664</v>
      </c>
      <c r="I2540" s="2347">
        <f>K2540/E2540</f>
        <v>8.5109023602165497</v>
      </c>
      <c r="J2540" s="2345">
        <f>M2540/G2540</f>
        <v>8.16702652055241</v>
      </c>
      <c r="K2540" s="2345">
        <f>SUM(K2192,K2136,K1975,K1302,K1142,K1106,K1069,K1012,K948,K921,K826,K802)</f>
        <v>397740</v>
      </c>
      <c r="L2540" s="2345">
        <f>SUM(L2192,L2136,L1975,L1302,L1142,L1106,L1069,L1012,L948,L921,L826,L802)</f>
        <v>265161.33333333331</v>
      </c>
      <c r="M2540" s="2345">
        <f>SUM(M2192,M2136,M1975,M1302,M1142,M1106,M1069,M1012,M948,M921,M826,M802)</f>
        <v>200476</v>
      </c>
      <c r="N2540" s="2345">
        <f>M2540/L2540*100</f>
        <v>75.605291872620953</v>
      </c>
      <c r="O2540" s="2345">
        <f t="shared" ref="O2540:AF2540" si="1143">SUM(O2192,O2136,O1975,O1302,O1142,O1106,O1069,O1012,O948,O921,O826,O802)</f>
        <v>1244.84375</v>
      </c>
      <c r="P2540" s="2348" t="e">
        <f t="shared" si="1143"/>
        <v>#DIV/0!</v>
      </c>
      <c r="Q2540" s="613">
        <f t="shared" si="1143"/>
        <v>2096475.5607626475</v>
      </c>
      <c r="R2540" s="613">
        <f t="shared" ref="R2540:S2540" si="1144">SUM(R2192,R2136,R1975,R1302,R1142,R1106,R1069,R1012,R948,R921,R826,R802)</f>
        <v>2096475.5607626475</v>
      </c>
      <c r="S2540" s="613">
        <f t="shared" si="1144"/>
        <v>2098109.9610371478</v>
      </c>
      <c r="T2540" s="613">
        <f t="shared" ref="T2540:U2540" si="1145">SUM(T2192,T2136,T1975,T1302,T1142,T1106,T1069,T1012,T948,T921,T826,T802)</f>
        <v>2098067.0092132837</v>
      </c>
      <c r="U2540" s="613">
        <f t="shared" si="1145"/>
        <v>2098067.0092132837</v>
      </c>
      <c r="V2540" s="613">
        <f t="shared" ref="V2540:W2540" si="1146">SUM(V2192,V2136,V1975,V1302,V1142,V1106,V1069,V1012,V948,V921,V826,V802)</f>
        <v>2100385.6621446954</v>
      </c>
      <c r="W2540" s="613">
        <f t="shared" si="1146"/>
        <v>2100385.6621446954</v>
      </c>
      <c r="X2540" s="613">
        <f t="shared" ref="X2540" si="1147">SUM(X2192,X2136,X1975,X1302,X1142,X1106,X1069,X1012,X948,X921,X826,X802)</f>
        <v>2177910.7154724104</v>
      </c>
      <c r="Y2540" s="613">
        <f t="shared" si="1143"/>
        <v>1477101.4625529873</v>
      </c>
      <c r="Z2540" s="613">
        <f t="shared" si="1143"/>
        <v>1585620.5161900001</v>
      </c>
      <c r="AA2540" s="1092">
        <f t="shared" si="1143"/>
        <v>-957.23002000000554</v>
      </c>
      <c r="AB2540" s="566">
        <f t="shared" si="1143"/>
        <v>-7412.09872</v>
      </c>
      <c r="AC2540" s="613">
        <f t="shared" si="1143"/>
        <v>108519.05363701306</v>
      </c>
      <c r="AD2540" s="613">
        <f t="shared" si="1143"/>
        <v>-1865.0742499999999</v>
      </c>
      <c r="AE2540" s="613">
        <f t="shared" si="1143"/>
        <v>-35901.785600000003</v>
      </c>
      <c r="AF2540" s="613">
        <f t="shared" si="1143"/>
        <v>1541349.40185</v>
      </c>
      <c r="AG2540" s="2148">
        <f>SUM(AG2192,AG2136,AG1975,AG1302,AG1142,AG1106,AG1069,AG1012,AG948,AG921,AG826,AG802)</f>
        <v>0</v>
      </c>
      <c r="AH2540" s="1205">
        <f t="shared" ref="AH2540" si="1148">SUM(AH2192,AH2136,AH1975,AH1302,AH1142,AH1106,AH1069,AH1012,AH948,AH921,AH826,AH802)</f>
        <v>0</v>
      </c>
      <c r="AI2540" s="1457"/>
      <c r="AJ2540" s="1472"/>
    </row>
    <row r="2541" spans="1:36" ht="43.5" x14ac:dyDescent="0.25">
      <c r="A2541" s="239">
        <v>1</v>
      </c>
      <c r="B2541" s="488" t="s">
        <v>184</v>
      </c>
      <c r="C2541" s="2349"/>
      <c r="D2541" s="2350"/>
      <c r="E2541" s="2351">
        <f>SUM(E1976,E922,E827,E803)</f>
        <v>697</v>
      </c>
      <c r="F2541" s="2350">
        <f>SUM(F1976,F922,F827,F803)</f>
        <v>465</v>
      </c>
      <c r="G2541" s="2350">
        <f>SUM(G1976,G922,G827,G803)</f>
        <v>527</v>
      </c>
      <c r="H2541" s="2350">
        <f>G2541/F2541*100</f>
        <v>113.33333333333333</v>
      </c>
      <c r="I2541" s="2350"/>
      <c r="J2541" s="2350"/>
      <c r="K2541" s="2350"/>
      <c r="L2541" s="2350"/>
      <c r="M2541" s="2350"/>
      <c r="N2541" s="2350"/>
      <c r="O2541" s="2350"/>
      <c r="P2541" s="2350"/>
      <c r="Q2541" s="2352">
        <f t="shared" ref="Q2541:AF2541" si="1149">SUM(Q1976,Q922,Q827,Q803)</f>
        <v>100802.43754469999</v>
      </c>
      <c r="R2541" s="2352">
        <f t="shared" ref="R2541:S2541" si="1150">SUM(R1976,R922,R827,R803)</f>
        <v>100802.43754469999</v>
      </c>
      <c r="S2541" s="2352">
        <f t="shared" si="1150"/>
        <v>100802.43754469999</v>
      </c>
      <c r="T2541" s="2352">
        <f t="shared" ref="T2541:U2541" si="1151">SUM(T1976,T922,T827,T803)</f>
        <v>100119.96176799999</v>
      </c>
      <c r="U2541" s="2352">
        <f t="shared" si="1151"/>
        <v>100119.96176799999</v>
      </c>
      <c r="V2541" s="2352">
        <f t="shared" ref="V2541:W2541" si="1152">SUM(V1976,V922,V827,V803)</f>
        <v>100119.96176799999</v>
      </c>
      <c r="W2541" s="2352">
        <f t="shared" si="1152"/>
        <v>100119.96176799999</v>
      </c>
      <c r="X2541" s="2352">
        <f t="shared" ref="X2541" si="1153">SUM(X1976,X922,X827,X803)</f>
        <v>108581.530088</v>
      </c>
      <c r="Y2541" s="614">
        <f t="shared" si="1149"/>
        <v>72387.686725333333</v>
      </c>
      <c r="Z2541" s="614">
        <f t="shared" si="1149"/>
        <v>80636.728619999994</v>
      </c>
      <c r="AA2541" s="1090">
        <f t="shared" si="1149"/>
        <v>-957.23002000000554</v>
      </c>
      <c r="AB2541" s="576">
        <f t="shared" si="1149"/>
        <v>0</v>
      </c>
      <c r="AC2541" s="2352">
        <f t="shared" si="1149"/>
        <v>8249.0418946666632</v>
      </c>
      <c r="AD2541" s="2352">
        <f t="shared" si="1149"/>
        <v>-119.99869</v>
      </c>
      <c r="AE2541" s="614">
        <f t="shared" si="1149"/>
        <v>0</v>
      </c>
      <c r="AF2541" s="614">
        <f t="shared" si="1149"/>
        <v>79679.498599999992</v>
      </c>
      <c r="AG2541" s="2265">
        <f>SUM(AG1976,AG922,AG827,AG803)</f>
        <v>0</v>
      </c>
      <c r="AH2541" s="1254">
        <f t="shared" ref="AH2541" si="1154">SUM(AH1976,AH922,AH827,AH803)</f>
        <v>0</v>
      </c>
      <c r="AI2541" s="1457"/>
      <c r="AJ2541" s="1472"/>
    </row>
    <row r="2542" spans="1:36" x14ac:dyDescent="0.25">
      <c r="A2542" s="239">
        <v>1</v>
      </c>
      <c r="B2542" s="489" t="s">
        <v>185</v>
      </c>
      <c r="C2542" s="2353"/>
      <c r="D2542" s="2354"/>
      <c r="E2542" s="2355">
        <f>SUM(E2192)</f>
        <v>2950</v>
      </c>
      <c r="F2542" s="2354">
        <f>SUM(F2192)</f>
        <v>1966.6666666666667</v>
      </c>
      <c r="G2542" s="2354">
        <f>SUM(G2192)</f>
        <v>1910</v>
      </c>
      <c r="H2542" s="2354">
        <f>G2542/F2542*100</f>
        <v>97.118644067796609</v>
      </c>
      <c r="I2542" s="2356">
        <f>L2542/F2542</f>
        <v>13.000169491525423</v>
      </c>
      <c r="J2542" s="2356">
        <f>M2542/G2542</f>
        <v>12.419895287958115</v>
      </c>
      <c r="K2542" s="2354">
        <f>SUM(K2192)</f>
        <v>38350</v>
      </c>
      <c r="L2542" s="2354">
        <f>SUM(L2192)</f>
        <v>25567</v>
      </c>
      <c r="M2542" s="2354">
        <f>SUM(M2192)</f>
        <v>23722</v>
      </c>
      <c r="N2542" s="2354">
        <f>M2542/L2542*100</f>
        <v>92.783666445026796</v>
      </c>
      <c r="O2542" s="2354">
        <f>SUM(O2192)</f>
        <v>119.84375</v>
      </c>
      <c r="P2542" s="2357">
        <f>M2542/$B$4*12/O2542</f>
        <v>296.9116036505867</v>
      </c>
      <c r="Q2542" s="617">
        <f t="shared" ref="Q2542:AF2542" si="1155">SUM(Q2192)</f>
        <v>126335.54997000001</v>
      </c>
      <c r="R2542" s="617">
        <f t="shared" ref="R2542:S2542" si="1156">SUM(R2192)</f>
        <v>126335.54997000001</v>
      </c>
      <c r="S2542" s="617">
        <f t="shared" si="1156"/>
        <v>126335.54997000001</v>
      </c>
      <c r="T2542" s="617">
        <f t="shared" ref="T2542:U2542" si="1157">SUM(T2192)</f>
        <v>126335.54997000001</v>
      </c>
      <c r="U2542" s="617">
        <f t="shared" si="1157"/>
        <v>126335.54997000001</v>
      </c>
      <c r="V2542" s="617">
        <f t="shared" ref="V2542:W2542" si="1158">SUM(V2192)</f>
        <v>126335.54997000001</v>
      </c>
      <c r="W2542" s="617">
        <f t="shared" si="1158"/>
        <v>126335.54997000001</v>
      </c>
      <c r="X2542" s="617">
        <f t="shared" ref="X2542" si="1159">SUM(X2192)</f>
        <v>126366.11379</v>
      </c>
      <c r="Y2542" s="615">
        <f t="shared" si="1155"/>
        <v>84229.81274400001</v>
      </c>
      <c r="Z2542" s="615">
        <f t="shared" si="1155"/>
        <v>81055.282360000012</v>
      </c>
      <c r="AA2542" s="1088">
        <f t="shared" si="1155"/>
        <v>0</v>
      </c>
      <c r="AB2542" s="567">
        <f t="shared" si="1155"/>
        <v>0</v>
      </c>
      <c r="AC2542" s="617">
        <f t="shared" si="1155"/>
        <v>-3174.5303839999979</v>
      </c>
      <c r="AD2542" s="617">
        <f t="shared" si="1155"/>
        <v>-431.28947999999997</v>
      </c>
      <c r="AE2542" s="615">
        <f t="shared" si="1155"/>
        <v>-61.145620000000001</v>
      </c>
      <c r="AF2542" s="615">
        <f t="shared" si="1155"/>
        <v>80994.136740000016</v>
      </c>
      <c r="AG2542" s="2063">
        <f>SUM(AG2192)</f>
        <v>0</v>
      </c>
      <c r="AH2542" s="564">
        <f t="shared" ref="AH2542" si="1160">SUM(AH2192)</f>
        <v>0</v>
      </c>
      <c r="AI2542" s="1457"/>
      <c r="AJ2542" s="1472"/>
    </row>
    <row r="2543" spans="1:36" x14ac:dyDescent="0.25">
      <c r="A2543" s="239">
        <v>1</v>
      </c>
      <c r="B2543" s="755" t="s">
        <v>475</v>
      </c>
      <c r="C2543" s="2353"/>
      <c r="D2543" s="2354"/>
      <c r="E2543" s="2355"/>
      <c r="F2543" s="2354"/>
      <c r="G2543" s="2354"/>
      <c r="H2543" s="2354"/>
      <c r="I2543" s="2356"/>
      <c r="J2543" s="2356"/>
      <c r="K2543" s="2354"/>
      <c r="L2543" s="2354"/>
      <c r="M2543" s="2354"/>
      <c r="N2543" s="2354"/>
      <c r="O2543" s="2354"/>
      <c r="P2543" s="2357"/>
      <c r="Q2543" s="617">
        <f t="shared" ref="Q2543:AF2543" si="1161">SUM(Q2201,Q2137,Q2073,Q1977,Q1899,Q1833,Q1781,Q1728,Q1627,Q1570,Q1507,Q1449,Q1389,Q1303,Q1239,Q1175,Q1013,Q949,Q828)</f>
        <v>2277569.8009000001</v>
      </c>
      <c r="R2543" s="617">
        <f t="shared" ref="R2543:S2543" si="1162">SUM(R2201,R2137,R2073,R1977,R1899,R1833,R1781,R1728,R1627,R1570,R1507,R1449,R1389,R1303,R1239,R1175,R1013,R949,R828)</f>
        <v>2277569.8009000001</v>
      </c>
      <c r="S2543" s="617">
        <f t="shared" si="1162"/>
        <v>2277578.9538199999</v>
      </c>
      <c r="T2543" s="617">
        <f t="shared" ref="T2543:U2543" si="1163">SUM(T2201,T2137,T2073,T1977,T1899,T1833,T1781,T1728,T1627,T1570,T1507,T1449,T1389,T1303,T1239,T1175,T1013,T949,T828)</f>
        <v>2277578.9538199999</v>
      </c>
      <c r="U2543" s="617">
        <f t="shared" si="1163"/>
        <v>2277578.9538199999</v>
      </c>
      <c r="V2543" s="617">
        <f t="shared" ref="V2543:W2543" si="1164">SUM(V2201,V2137,V2073,V1977,V1899,V1833,V1781,V1728,V1627,V1570,V1507,V1449,V1389,V1303,V1239,V1175,V1013,V949,V828)</f>
        <v>2277578.9538199999</v>
      </c>
      <c r="W2543" s="617">
        <f t="shared" si="1164"/>
        <v>2277578.9538199999</v>
      </c>
      <c r="X2543" s="617">
        <f t="shared" ref="X2543" si="1165">SUM(X2201,X2137,X2073,X1977,X1899,X1833,X1781,X1728,X1627,X1570,X1507,X1449,X1389,X1303,X1239,X1175,X1013,X949,X828)</f>
        <v>2277578.9538199999</v>
      </c>
      <c r="Y2543" s="615">
        <f t="shared" si="1161"/>
        <v>1531014.202022</v>
      </c>
      <c r="Z2543" s="615">
        <f t="shared" si="1161"/>
        <v>1487429.43465</v>
      </c>
      <c r="AA2543" s="1088">
        <f t="shared" si="1161"/>
        <v>0</v>
      </c>
      <c r="AB2543" s="567">
        <f t="shared" si="1161"/>
        <v>-841.97034000000008</v>
      </c>
      <c r="AC2543" s="617">
        <f t="shared" si="1161"/>
        <v>-43584.767372000068</v>
      </c>
      <c r="AD2543" s="617">
        <f t="shared" si="1161"/>
        <v>0</v>
      </c>
      <c r="AE2543" s="615">
        <f t="shared" si="1161"/>
        <v>-346.89658000000003</v>
      </c>
      <c r="AF2543" s="615">
        <f t="shared" si="1161"/>
        <v>1486240.56773</v>
      </c>
      <c r="AG2543" s="2063"/>
      <c r="AH2543" s="564">
        <f t="shared" ref="AH2543" si="1166">SUM(AH2201,AH2137,AH2073,AH1977,AH1899,AH1833,AH1781,AH1728,AH1627,AH1570,AH1507,AH1449,AH1389,AH1303,AH1239,AH1175,AH1013,AH949,AH828)</f>
        <v>0</v>
      </c>
      <c r="AI2543" s="1457"/>
      <c r="AJ2543" s="1472"/>
    </row>
    <row r="2544" spans="1:36" ht="30" x14ac:dyDescent="0.25">
      <c r="A2544" s="239">
        <v>1</v>
      </c>
      <c r="B2544" s="336" t="s">
        <v>386</v>
      </c>
      <c r="C2544" s="2353"/>
      <c r="D2544" s="2354"/>
      <c r="E2544" s="2355">
        <f>SUM(E2202,E2138,E2074,E1978,E1900,E1834,E1782,E1729,E1628,E1571,E1508,E1450,E1390,E1304,E1240,E1176,E1014,E950,E829)</f>
        <v>628398</v>
      </c>
      <c r="F2544" s="2354">
        <f>SUM(F2202,F2138,F2074,F1978,F1900,F1834,F1782,F1729,F1628,F1571,F1508,F1450,F1390,F1304,F1240,F1176,F1014,F950,F829)</f>
        <v>418930.99999999994</v>
      </c>
      <c r="G2544" s="2354">
        <f>SUM(G2202,G2138,G2074,G1978,G1900,G1834,G1782,G1729,G1628,G1571,G1508,G1450,G1390,G1304,G1240,G1176,G1014,G950,G829)</f>
        <v>459801</v>
      </c>
      <c r="H2544" s="2354">
        <f t="shared" ref="H2544:H2556" si="1167">G2544/F2544*100</f>
        <v>109.75578317193046</v>
      </c>
      <c r="I2544" s="2356"/>
      <c r="J2544" s="2356"/>
      <c r="K2544" s="2354"/>
      <c r="L2544" s="2354"/>
      <c r="M2544" s="2354"/>
      <c r="N2544" s="2354"/>
      <c r="O2544" s="2354"/>
      <c r="P2544" s="2357"/>
      <c r="Q2544" s="617"/>
      <c r="R2544" s="617"/>
      <c r="S2544" s="617"/>
      <c r="T2544" s="617"/>
      <c r="U2544" s="617"/>
      <c r="V2544" s="617"/>
      <c r="W2544" s="617"/>
      <c r="X2544" s="617"/>
      <c r="Y2544" s="615"/>
      <c r="Z2544" s="615"/>
      <c r="AA2544" s="1088"/>
      <c r="AB2544" s="567"/>
      <c r="AC2544" s="617"/>
      <c r="AD2544" s="617"/>
      <c r="AE2544" s="615"/>
      <c r="AF2544" s="615"/>
      <c r="AG2544" s="2063">
        <f>SUM(AG2202,AG2138,AG2074,AG1978,AG1900,AG1834,AG1782,AG1729,AG1628,AG1571,AG1508,AG1450,AG1390,AG1304,AG1240,AG1176,AG1014,AG950,AG829)</f>
        <v>0</v>
      </c>
      <c r="AH2544" s="564"/>
      <c r="AI2544" s="1457"/>
      <c r="AJ2544" s="1472"/>
    </row>
    <row r="2545" spans="1:36" ht="30" x14ac:dyDescent="0.25">
      <c r="A2545" s="239">
        <v>1</v>
      </c>
      <c r="B2545" s="336" t="s">
        <v>204</v>
      </c>
      <c r="C2545" s="2353"/>
      <c r="D2545" s="2354"/>
      <c r="E2545" s="2355">
        <f>SUM(E1783,E1305,E1509)</f>
        <v>10955</v>
      </c>
      <c r="F2545" s="2354">
        <f>SUM(F1783,F1305,F1509)</f>
        <v>7303</v>
      </c>
      <c r="G2545" s="2354">
        <f>SUM(G1783,G1305,G1509)</f>
        <v>5833</v>
      </c>
      <c r="H2545" s="2354">
        <f t="shared" si="1167"/>
        <v>79.871285772970012</v>
      </c>
      <c r="I2545" s="2356"/>
      <c r="J2545" s="2356"/>
      <c r="K2545" s="2354"/>
      <c r="L2545" s="2354"/>
      <c r="M2545" s="2354"/>
      <c r="N2545" s="2354"/>
      <c r="O2545" s="2354"/>
      <c r="P2545" s="2357"/>
      <c r="Q2545" s="617"/>
      <c r="R2545" s="617"/>
      <c r="S2545" s="617"/>
      <c r="T2545" s="617"/>
      <c r="U2545" s="617"/>
      <c r="V2545" s="617"/>
      <c r="W2545" s="617"/>
      <c r="X2545" s="617"/>
      <c r="Y2545" s="615"/>
      <c r="Z2545" s="615"/>
      <c r="AA2545" s="1088"/>
      <c r="AB2545" s="567"/>
      <c r="AC2545" s="617"/>
      <c r="AD2545" s="617"/>
      <c r="AE2545" s="615"/>
      <c r="AF2545" s="615"/>
      <c r="AG2545" s="2063">
        <f>SUM(AG1783,AG1305,AG1509)</f>
        <v>0</v>
      </c>
      <c r="AH2545" s="564"/>
      <c r="AI2545" s="1457"/>
      <c r="AJ2545" s="1472"/>
    </row>
    <row r="2546" spans="1:36" ht="30" x14ac:dyDescent="0.25">
      <c r="A2546" s="239">
        <v>1</v>
      </c>
      <c r="B2546" s="336" t="s">
        <v>205</v>
      </c>
      <c r="C2546" s="2353"/>
      <c r="D2546" s="2354"/>
      <c r="E2546" s="2355">
        <f t="shared" ref="E2546:G2547" si="1168">SUM(E2204,E2140,E2076,E1980,E1902,E1836,E1784,E1731,E1630,E1573,E1510,E1452,E1392,E1306,E1242,E1178,E1016,E952,E831)</f>
        <v>127823</v>
      </c>
      <c r="F2546" s="2354">
        <f t="shared" si="1168"/>
        <v>85214.666666666657</v>
      </c>
      <c r="G2546" s="2354">
        <f t="shared" si="1168"/>
        <v>74895</v>
      </c>
      <c r="H2546" s="2354">
        <f t="shared" si="1167"/>
        <v>87.889799877955284</v>
      </c>
      <c r="I2546" s="2356"/>
      <c r="J2546" s="2356"/>
      <c r="K2546" s="2354"/>
      <c r="L2546" s="2354"/>
      <c r="M2546" s="2354"/>
      <c r="N2546" s="2354"/>
      <c r="O2546" s="2354"/>
      <c r="P2546" s="2357"/>
      <c r="Q2546" s="617"/>
      <c r="R2546" s="617"/>
      <c r="S2546" s="617"/>
      <c r="T2546" s="617"/>
      <c r="U2546" s="617"/>
      <c r="V2546" s="617"/>
      <c r="W2546" s="617"/>
      <c r="X2546" s="617"/>
      <c r="Y2546" s="615"/>
      <c r="Z2546" s="615"/>
      <c r="AA2546" s="1088"/>
      <c r="AB2546" s="567"/>
      <c r="AC2546" s="617"/>
      <c r="AD2546" s="617"/>
      <c r="AE2546" s="615"/>
      <c r="AF2546" s="615"/>
      <c r="AG2546" s="2063">
        <f t="shared" ref="AG2546" si="1169">SUM(AG2204,AG2140,AG2076,AG1980,AG1902,AG1836,AG1784,AG1731,AG1630,AG1573,AG1510,AG1452,AG1392,AG1306,AG1242,AG1178,AG1016,AG952,AG831)</f>
        <v>0</v>
      </c>
      <c r="AH2546" s="564"/>
      <c r="AI2546" s="1457"/>
      <c r="AJ2546" s="1472"/>
    </row>
    <row r="2547" spans="1:36" ht="30" x14ac:dyDescent="0.25">
      <c r="A2547" s="239">
        <v>1</v>
      </c>
      <c r="B2547" s="336" t="s">
        <v>643</v>
      </c>
      <c r="C2547" s="2353"/>
      <c r="D2547" s="2354"/>
      <c r="E2547" s="2355">
        <f t="shared" si="1168"/>
        <v>215587</v>
      </c>
      <c r="F2547" s="2354">
        <f t="shared" si="1168"/>
        <v>143725</v>
      </c>
      <c r="G2547" s="2354">
        <f t="shared" si="1168"/>
        <v>199187</v>
      </c>
      <c r="H2547" s="2354">
        <f t="shared" si="1167"/>
        <v>138.58897199512958</v>
      </c>
      <c r="I2547" s="2356"/>
      <c r="J2547" s="2356"/>
      <c r="K2547" s="2354"/>
      <c r="L2547" s="2354"/>
      <c r="M2547" s="2354"/>
      <c r="N2547" s="2354"/>
      <c r="O2547" s="2354"/>
      <c r="P2547" s="2357"/>
      <c r="Q2547" s="617"/>
      <c r="R2547" s="617"/>
      <c r="S2547" s="617"/>
      <c r="T2547" s="617"/>
      <c r="U2547" s="617"/>
      <c r="V2547" s="617"/>
      <c r="W2547" s="617"/>
      <c r="X2547" s="617"/>
      <c r="Y2547" s="615"/>
      <c r="Z2547" s="615"/>
      <c r="AA2547" s="1088"/>
      <c r="AB2547" s="567"/>
      <c r="AC2547" s="617"/>
      <c r="AD2547" s="617"/>
      <c r="AE2547" s="615"/>
      <c r="AF2547" s="615"/>
      <c r="AG2547" s="2063">
        <f t="shared" ref="AG2547" si="1170">SUM(AG2205,AG2141,AG2077,AG1981,AG1903,AG1837,AG1785,AG1732,AG1631,AG1574,AG1511,AG1453,AG1393,AG1307,AG1243,AG1179,AG1017,AG953,AG832)</f>
        <v>0</v>
      </c>
      <c r="AH2547" s="564"/>
      <c r="AI2547" s="1457"/>
      <c r="AJ2547" s="1472"/>
    </row>
    <row r="2548" spans="1:36" ht="75" x14ac:dyDescent="0.25">
      <c r="A2548" s="239">
        <v>1</v>
      </c>
      <c r="B2548" s="336" t="s">
        <v>388</v>
      </c>
      <c r="C2548" s="2353"/>
      <c r="D2548" s="2354"/>
      <c r="E2548" s="2355">
        <f t="shared" ref="E2548:F2548" si="1171">E1018+E833+E1454</f>
        <v>4500</v>
      </c>
      <c r="F2548" s="2354">
        <f t="shared" si="1171"/>
        <v>2999.6666666666665</v>
      </c>
      <c r="G2548" s="2354">
        <f>G1018+G833+G1454</f>
        <v>10375</v>
      </c>
      <c r="H2548" s="2354">
        <f t="shared" si="1167"/>
        <v>345.87176352928105</v>
      </c>
      <c r="I2548" s="2356"/>
      <c r="J2548" s="2356"/>
      <c r="K2548" s="2354"/>
      <c r="L2548" s="2354"/>
      <c r="M2548" s="2354"/>
      <c r="N2548" s="2354"/>
      <c r="O2548" s="2354"/>
      <c r="P2548" s="2357"/>
      <c r="Q2548" s="617"/>
      <c r="R2548" s="617"/>
      <c r="S2548" s="617"/>
      <c r="T2548" s="617"/>
      <c r="U2548" s="617"/>
      <c r="V2548" s="617"/>
      <c r="W2548" s="617"/>
      <c r="X2548" s="617"/>
      <c r="Y2548" s="615"/>
      <c r="Z2548" s="615"/>
      <c r="AA2548" s="1088"/>
      <c r="AB2548" s="567"/>
      <c r="AC2548" s="617"/>
      <c r="AD2548" s="617"/>
      <c r="AE2548" s="615"/>
      <c r="AF2548" s="615"/>
      <c r="AG2548" s="2063">
        <f>AG1018+AG833+AG1454</f>
        <v>0</v>
      </c>
      <c r="AH2548" s="564"/>
      <c r="AI2548" s="1457"/>
      <c r="AJ2548" s="1472"/>
    </row>
    <row r="2549" spans="1:36" ht="45" x14ac:dyDescent="0.25">
      <c r="A2549" s="239">
        <v>1</v>
      </c>
      <c r="B2549" s="336" t="s">
        <v>389</v>
      </c>
      <c r="C2549" s="2353"/>
      <c r="D2549" s="2354"/>
      <c r="E2549" s="2355">
        <f t="shared" ref="E2549:G2550" si="1172">SUM(E2207,E2143,E2079,E1983,E1905,E1839,E1787,E1734,E1633,E1576,E1513,E1455,E1395,E1309,E1245,E1181,E1019,E955,E834)</f>
        <v>229267</v>
      </c>
      <c r="F2549" s="2354">
        <f t="shared" si="1172"/>
        <v>152845</v>
      </c>
      <c r="G2549" s="2354">
        <f t="shared" si="1172"/>
        <v>150176</v>
      </c>
      <c r="H2549" s="2354">
        <f t="shared" si="1167"/>
        <v>98.253786515751244</v>
      </c>
      <c r="I2549" s="2356"/>
      <c r="J2549" s="2356"/>
      <c r="K2549" s="2354"/>
      <c r="L2549" s="2354"/>
      <c r="M2549" s="2354"/>
      <c r="N2549" s="2354"/>
      <c r="O2549" s="2354"/>
      <c r="P2549" s="2357"/>
      <c r="Q2549" s="617"/>
      <c r="R2549" s="617"/>
      <c r="S2549" s="617"/>
      <c r="T2549" s="617"/>
      <c r="U2549" s="617"/>
      <c r="V2549" s="617"/>
      <c r="W2549" s="617"/>
      <c r="X2549" s="617"/>
      <c r="Y2549" s="615"/>
      <c r="Z2549" s="615"/>
      <c r="AA2549" s="1088"/>
      <c r="AB2549" s="567"/>
      <c r="AC2549" s="617"/>
      <c r="AD2549" s="617"/>
      <c r="AE2549" s="615"/>
      <c r="AF2549" s="615"/>
      <c r="AG2549" s="2063">
        <f t="shared" ref="AG2549" si="1173">SUM(AG2207,AG2143,AG2079,AG1983,AG1905,AG1839,AG1787,AG1734,AG1633,AG1576,AG1513,AG1455,AG1395,AG1309,AG1245,AG1181,AG1019,AG955,AG834)</f>
        <v>0</v>
      </c>
      <c r="AH2549" s="564"/>
      <c r="AI2549" s="1457"/>
      <c r="AJ2549" s="1472"/>
    </row>
    <row r="2550" spans="1:36" s="2711" customFormat="1" ht="105" x14ac:dyDescent="0.25">
      <c r="B2550" s="336" t="s">
        <v>625</v>
      </c>
      <c r="C2550" s="2353"/>
      <c r="D2550" s="2354"/>
      <c r="E2550" s="2355">
        <f t="shared" si="1172"/>
        <v>109770</v>
      </c>
      <c r="F2550" s="2354">
        <f t="shared" si="1172"/>
        <v>73180</v>
      </c>
      <c r="G2550" s="2354">
        <f t="shared" si="1172"/>
        <v>31073</v>
      </c>
      <c r="H2550" s="2354">
        <f t="shared" si="1167"/>
        <v>42.461054933041815</v>
      </c>
      <c r="I2550" s="2356"/>
      <c r="J2550" s="2356"/>
      <c r="K2550" s="2354"/>
      <c r="L2550" s="2354"/>
      <c r="M2550" s="2354"/>
      <c r="N2550" s="2354"/>
      <c r="O2550" s="2354"/>
      <c r="P2550" s="2357"/>
      <c r="Q2550" s="617"/>
      <c r="R2550" s="617"/>
      <c r="S2550" s="617"/>
      <c r="T2550" s="617"/>
      <c r="U2550" s="617"/>
      <c r="V2550" s="617"/>
      <c r="W2550" s="617"/>
      <c r="X2550" s="617"/>
      <c r="Y2550" s="615"/>
      <c r="Z2550" s="615"/>
      <c r="AA2550" s="1088"/>
      <c r="AB2550" s="567"/>
      <c r="AC2550" s="617"/>
      <c r="AD2550" s="617"/>
      <c r="AE2550" s="615"/>
      <c r="AF2550" s="615"/>
      <c r="AG2550" s="2063">
        <f t="shared" ref="AG2550" si="1174">SUM(AG2208,AG2144,AG2080,AG1984,AG1906,AG1840,AG1788,AG1735,AG1634,AG1577,AG1514,AG1456,AG1396,AG1310,AG1246,AG1182,AG1020,AG956,AG835)</f>
        <v>0</v>
      </c>
      <c r="AH2550" s="564"/>
      <c r="AI2550" s="1457"/>
      <c r="AJ2550" s="1472"/>
    </row>
    <row r="2551" spans="1:36" ht="30" x14ac:dyDescent="0.25">
      <c r="B2551" s="336" t="s">
        <v>473</v>
      </c>
      <c r="C2551" s="2353"/>
      <c r="D2551" s="2354"/>
      <c r="E2551" s="2355">
        <f>SUM(E2209,E2145,E2081,E1985,E1635,E1578,E1515,E1457,E1397,E1311,E1247,E1183,E836)</f>
        <v>40266</v>
      </c>
      <c r="F2551" s="2354">
        <f>SUM(F2209,F2145,F2081,F1985,F1635,F1578,F1515,F1457,F1397,F1311,F1247,F1183,F836)</f>
        <v>26843.666666666664</v>
      </c>
      <c r="G2551" s="2354">
        <f>SUM(G2209,G2145,G2081,G1985,G1635,G1578,G1515,G1457,G1397,G1311,G1247,G1183,G836)</f>
        <v>19335</v>
      </c>
      <c r="H2551" s="2354">
        <f t="shared" si="1167"/>
        <v>72.028163067638545</v>
      </c>
      <c r="I2551" s="2356"/>
      <c r="J2551" s="2356"/>
      <c r="K2551" s="2354"/>
      <c r="L2551" s="2354"/>
      <c r="M2551" s="2354"/>
      <c r="N2551" s="2354"/>
      <c r="O2551" s="2354"/>
      <c r="P2551" s="2357"/>
      <c r="Q2551" s="617"/>
      <c r="R2551" s="617"/>
      <c r="S2551" s="617"/>
      <c r="T2551" s="617"/>
      <c r="U2551" s="617"/>
      <c r="V2551" s="617"/>
      <c r="W2551" s="617"/>
      <c r="X2551" s="617"/>
      <c r="Y2551" s="615"/>
      <c r="Z2551" s="615"/>
      <c r="AA2551" s="1088"/>
      <c r="AB2551" s="567"/>
      <c r="AC2551" s="617"/>
      <c r="AD2551" s="617"/>
      <c r="AE2551" s="615"/>
      <c r="AF2551" s="615"/>
      <c r="AG2551" s="2063">
        <f>SUM(AG2209,AG2145,AG2081,AG1985,AG1635,AG1578,AG1515,AG1457,AG1397,AG1311,AG1247,AG1183,AG836)</f>
        <v>0</v>
      </c>
      <c r="AH2551" s="564"/>
      <c r="AI2551" s="1457"/>
      <c r="AJ2551" s="1472"/>
    </row>
    <row r="2552" spans="1:36" ht="30" x14ac:dyDescent="0.25">
      <c r="A2552" s="239">
        <v>1</v>
      </c>
      <c r="B2552" s="336" t="s">
        <v>135</v>
      </c>
      <c r="C2552" s="2353"/>
      <c r="D2552" s="2354"/>
      <c r="E2552" s="2355">
        <f t="shared" ref="E2552:G2553" si="1175">SUM(E2210,E2146,E2082,E1986,E1907,E1841,E1789,E1736,E1636,E1579,E1516,E1458,E1398,E1312,E1248,E1184,E1021,E957,E837)</f>
        <v>835988</v>
      </c>
      <c r="F2552" s="2354">
        <f t="shared" si="1175"/>
        <v>557324.33333333337</v>
      </c>
      <c r="G2552" s="2354">
        <f t="shared" si="1175"/>
        <v>364856</v>
      </c>
      <c r="H2552" s="2354">
        <f t="shared" si="1167"/>
        <v>65.465650462058889</v>
      </c>
      <c r="I2552" s="2356"/>
      <c r="J2552" s="2356"/>
      <c r="K2552" s="2354"/>
      <c r="L2552" s="2354"/>
      <c r="M2552" s="2354"/>
      <c r="N2552" s="2354"/>
      <c r="O2552" s="2354"/>
      <c r="P2552" s="2357"/>
      <c r="Q2552" s="617"/>
      <c r="R2552" s="617"/>
      <c r="S2552" s="617"/>
      <c r="T2552" s="617"/>
      <c r="U2552" s="617"/>
      <c r="V2552" s="617"/>
      <c r="W2552" s="617"/>
      <c r="X2552" s="617"/>
      <c r="Y2552" s="615"/>
      <c r="Z2552" s="615"/>
      <c r="AA2552" s="1088"/>
      <c r="AB2552" s="567"/>
      <c r="AC2552" s="617"/>
      <c r="AD2552" s="617"/>
      <c r="AE2552" s="615"/>
      <c r="AF2552" s="615"/>
      <c r="AG2552" s="2063">
        <f t="shared" ref="AG2552" si="1176">SUM(AG2210,AG2146,AG2082,AG1986,AG1907,AG1841,AG1789,AG1736,AG1636,AG1579,AG1516,AG1458,AG1398,AG1312,AG1248,AG1184,AG1021,AG957,AG837)</f>
        <v>0</v>
      </c>
      <c r="AH2552" s="564"/>
      <c r="AI2552" s="1457"/>
      <c r="AJ2552" s="1472"/>
    </row>
    <row r="2553" spans="1:36" x14ac:dyDescent="0.25">
      <c r="A2553" s="239">
        <v>1</v>
      </c>
      <c r="B2553" s="336" t="s">
        <v>239</v>
      </c>
      <c r="C2553" s="2353"/>
      <c r="D2553" s="2354"/>
      <c r="E2553" s="2355">
        <f t="shared" si="1175"/>
        <v>835988</v>
      </c>
      <c r="F2553" s="2354">
        <f t="shared" si="1175"/>
        <v>557324.33333333337</v>
      </c>
      <c r="G2553" s="2354">
        <f t="shared" si="1175"/>
        <v>364856</v>
      </c>
      <c r="H2553" s="2354">
        <f t="shared" si="1167"/>
        <v>65.465650462058889</v>
      </c>
      <c r="I2553" s="2356"/>
      <c r="J2553" s="2356"/>
      <c r="K2553" s="2354"/>
      <c r="L2553" s="2354"/>
      <c r="M2553" s="2354"/>
      <c r="N2553" s="2354"/>
      <c r="O2553" s="2354"/>
      <c r="P2553" s="2357"/>
      <c r="Q2553" s="617"/>
      <c r="R2553" s="617"/>
      <c r="S2553" s="617"/>
      <c r="T2553" s="617"/>
      <c r="U2553" s="617"/>
      <c r="V2553" s="617"/>
      <c r="W2553" s="617"/>
      <c r="X2553" s="617"/>
      <c r="Y2553" s="615"/>
      <c r="Z2553" s="615"/>
      <c r="AA2553" s="1088"/>
      <c r="AB2553" s="567"/>
      <c r="AC2553" s="617"/>
      <c r="AD2553" s="617"/>
      <c r="AE2553" s="615"/>
      <c r="AF2553" s="615"/>
      <c r="AG2553" s="2063">
        <f t="shared" ref="AG2553" si="1177">SUM(AG2211,AG2147,AG2083,AG1987,AG1908,AG1842,AG1790,AG1737,AG1637,AG1580,AG1517,AG1459,AG1399,AG1313,AG1249,AG1185,AG1022,AG958,AG838)</f>
        <v>0</v>
      </c>
      <c r="AH2553" s="564"/>
      <c r="AI2553" s="1457"/>
      <c r="AJ2553" s="1472"/>
    </row>
    <row r="2554" spans="1:36" ht="57.75" x14ac:dyDescent="0.25">
      <c r="A2554" s="239">
        <v>1</v>
      </c>
      <c r="B2554" s="491" t="s">
        <v>391</v>
      </c>
      <c r="C2554" s="2353"/>
      <c r="D2554" s="2354"/>
      <c r="E2554" s="2355">
        <f t="shared" ref="E2554:G2556" si="1178">SUM(E2212,E2148,E2084,E1988,E1909,E1843,E1791,E1738,E1638,E1581,E1518,E1460,E1400,E1314,E1251,E1186,E1023,E959,E839)</f>
        <v>310510.15000000002</v>
      </c>
      <c r="F2554" s="2354">
        <f t="shared" si="1178"/>
        <v>207003.76666666666</v>
      </c>
      <c r="G2554" s="2354">
        <f t="shared" si="1178"/>
        <v>147903</v>
      </c>
      <c r="H2554" s="2354">
        <f t="shared" si="1167"/>
        <v>71.449424511277016</v>
      </c>
      <c r="I2554" s="2356"/>
      <c r="J2554" s="2356"/>
      <c r="K2554" s="2354"/>
      <c r="L2554" s="2354"/>
      <c r="M2554" s="2354"/>
      <c r="N2554" s="2354"/>
      <c r="O2554" s="2354"/>
      <c r="P2554" s="2357"/>
      <c r="Q2554" s="617">
        <f t="shared" ref="Q2554:AG2554" si="1179">SUM(Q2212,Q2148,Q2084,Q1988,Q1909,Q1843,Q1791,Q1738,Q1638,Q1581,Q1518,Q1460,Q1400,Q1314,Q1251,Q1186,Q1023,Q959,Q839)</f>
        <v>0</v>
      </c>
      <c r="R2554" s="617">
        <f t="shared" ref="R2554:S2554" si="1180">SUM(R2212,R2148,R2084,R1988,R1909,R1843,R1791,R1738,R1638,R1581,R1518,R1460,R1400,R1314,R1251,R1186,R1023,R959,R839)</f>
        <v>0</v>
      </c>
      <c r="S2554" s="617">
        <f t="shared" si="1180"/>
        <v>0</v>
      </c>
      <c r="T2554" s="617">
        <f t="shared" ref="T2554:U2554" si="1181">SUM(T2212,T2148,T2084,T1988,T1909,T1843,T1791,T1738,T1638,T1581,T1518,T1460,T1400,T1314,T1251,T1186,T1023,T959,T839)</f>
        <v>0</v>
      </c>
      <c r="U2554" s="617">
        <f t="shared" si="1181"/>
        <v>0</v>
      </c>
      <c r="V2554" s="617">
        <f t="shared" ref="V2554:W2554" si="1182">SUM(V2212,V2148,V2084,V1988,V1909,V1843,V1791,V1738,V1638,V1581,V1518,V1460,V1400,V1314,V1251,V1186,V1023,V959,V839)</f>
        <v>0</v>
      </c>
      <c r="W2554" s="617">
        <f t="shared" si="1182"/>
        <v>0</v>
      </c>
      <c r="X2554" s="617">
        <f t="shared" ref="X2554" si="1183">SUM(X2212,X2148,X2084,X1988,X1909,X1843,X1791,X1738,X1638,X1581,X1518,X1460,X1400,X1314,X1251,X1186,X1023,X959,X839)</f>
        <v>0</v>
      </c>
      <c r="Y2554" s="615">
        <f t="shared" si="1179"/>
        <v>0</v>
      </c>
      <c r="Z2554" s="615">
        <f t="shared" si="1179"/>
        <v>0</v>
      </c>
      <c r="AA2554" s="1088">
        <f t="shared" si="1179"/>
        <v>0</v>
      </c>
      <c r="AB2554" s="567">
        <f t="shared" si="1179"/>
        <v>0</v>
      </c>
      <c r="AC2554" s="617">
        <f t="shared" si="1179"/>
        <v>0</v>
      </c>
      <c r="AD2554" s="617">
        <f t="shared" si="1179"/>
        <v>0</v>
      </c>
      <c r="AE2554" s="615">
        <f t="shared" si="1179"/>
        <v>0</v>
      </c>
      <c r="AF2554" s="615">
        <f t="shared" si="1179"/>
        <v>0</v>
      </c>
      <c r="AG2554" s="2063">
        <f t="shared" si="1179"/>
        <v>0</v>
      </c>
      <c r="AH2554" s="564">
        <f t="shared" ref="AH2554" si="1184">SUM(AH2212,AH2148,AH2084,AH1988,AH1909,AH1843,AH1791,AH1738,AH1638,AH1581,AH1518,AH1460,AH1400,AH1314,AH1251,AH1186,AH1023,AH959,AH839)</f>
        <v>0</v>
      </c>
      <c r="AI2554" s="1457"/>
      <c r="AJ2554" s="1472"/>
    </row>
    <row r="2555" spans="1:36" ht="30" x14ac:dyDescent="0.25">
      <c r="A2555" s="239">
        <v>1</v>
      </c>
      <c r="B2555" s="490" t="s">
        <v>392</v>
      </c>
      <c r="C2555" s="2353"/>
      <c r="D2555" s="2354"/>
      <c r="E2555" s="2355">
        <f t="shared" si="1178"/>
        <v>123538</v>
      </c>
      <c r="F2555" s="2354">
        <f t="shared" si="1178"/>
        <v>82357.333333333343</v>
      </c>
      <c r="G2555" s="2354">
        <f t="shared" si="1178"/>
        <v>44509</v>
      </c>
      <c r="H2555" s="2354">
        <f t="shared" si="1167"/>
        <v>54.043760523248274</v>
      </c>
      <c r="I2555" s="2356"/>
      <c r="J2555" s="2356"/>
      <c r="K2555" s="2354"/>
      <c r="L2555" s="2354"/>
      <c r="M2555" s="2354"/>
      <c r="N2555" s="2354"/>
      <c r="O2555" s="2354"/>
      <c r="P2555" s="2357"/>
      <c r="Q2555" s="617"/>
      <c r="R2555" s="617"/>
      <c r="S2555" s="617"/>
      <c r="T2555" s="617"/>
      <c r="U2555" s="617"/>
      <c r="V2555" s="617"/>
      <c r="W2555" s="617"/>
      <c r="X2555" s="617"/>
      <c r="Y2555" s="615"/>
      <c r="Z2555" s="615"/>
      <c r="AA2555" s="1088"/>
      <c r="AB2555" s="567"/>
      <c r="AC2555" s="617"/>
      <c r="AD2555" s="617"/>
      <c r="AE2555" s="615"/>
      <c r="AF2555" s="615"/>
      <c r="AG2555" s="2063">
        <f t="shared" ref="AG2555" si="1185">SUM(AG2213,AG2149,AG2085,AG1989,AG1910,AG1844,AG1792,AG1739,AG1639,AG1582,AG1519,AG1461,AG1401,AG1315,AG1252,AG1187,AG1024,AG960,AG840)</f>
        <v>0</v>
      </c>
      <c r="AH2555" s="564"/>
      <c r="AI2555" s="1457"/>
      <c r="AJ2555" s="1472"/>
    </row>
    <row r="2556" spans="1:36" ht="30" x14ac:dyDescent="0.25">
      <c r="A2556" s="239">
        <v>1</v>
      </c>
      <c r="B2556" s="336" t="s">
        <v>393</v>
      </c>
      <c r="C2556" s="2353"/>
      <c r="D2556" s="2354"/>
      <c r="E2556" s="2355">
        <f t="shared" si="1178"/>
        <v>122013</v>
      </c>
      <c r="F2556" s="2354">
        <f t="shared" si="1178"/>
        <v>81341.333333333343</v>
      </c>
      <c r="G2556" s="2354">
        <f t="shared" si="1178"/>
        <v>43167</v>
      </c>
      <c r="H2556" s="2354">
        <f t="shared" si="1167"/>
        <v>53.068960430121628</v>
      </c>
      <c r="I2556" s="2356"/>
      <c r="J2556" s="2356"/>
      <c r="K2556" s="2354"/>
      <c r="L2556" s="2354"/>
      <c r="M2556" s="2354"/>
      <c r="N2556" s="2354"/>
      <c r="O2556" s="2354"/>
      <c r="P2556" s="2357"/>
      <c r="Q2556" s="617"/>
      <c r="R2556" s="617"/>
      <c r="S2556" s="617"/>
      <c r="T2556" s="617"/>
      <c r="U2556" s="617"/>
      <c r="V2556" s="617"/>
      <c r="W2556" s="617"/>
      <c r="X2556" s="617"/>
      <c r="Y2556" s="615"/>
      <c r="Z2556" s="615"/>
      <c r="AA2556" s="1088"/>
      <c r="AB2556" s="567"/>
      <c r="AC2556" s="617"/>
      <c r="AD2556" s="617"/>
      <c r="AE2556" s="615"/>
      <c r="AF2556" s="615"/>
      <c r="AG2556" s="2063">
        <f t="shared" ref="AG2556" si="1186">SUM(AG2214,AG2150,AG2086,AG1990,AG1911,AG1845,AG1793,AG1740,AG1640,AG1583,AG1520,AG1462,AG1402,AG1316,AG1253,AG1188,AG1025,AG961,AG841)</f>
        <v>0</v>
      </c>
      <c r="AH2556" s="564"/>
      <c r="AI2556" s="1457"/>
      <c r="AJ2556" s="1472"/>
    </row>
    <row r="2557" spans="1:36" ht="60" x14ac:dyDescent="0.25">
      <c r="A2557" s="239">
        <v>1</v>
      </c>
      <c r="B2557" s="336" t="s">
        <v>394</v>
      </c>
      <c r="C2557" s="2353"/>
      <c r="D2557" s="2354"/>
      <c r="E2557" s="2355"/>
      <c r="F2557" s="2354"/>
      <c r="G2557" s="2354"/>
      <c r="H2557" s="2354"/>
      <c r="I2557" s="2356"/>
      <c r="J2557" s="2356"/>
      <c r="K2557" s="2354"/>
      <c r="L2557" s="2354"/>
      <c r="M2557" s="2354"/>
      <c r="N2557" s="2354"/>
      <c r="O2557" s="2354"/>
      <c r="P2557" s="2357"/>
      <c r="Q2557" s="617"/>
      <c r="R2557" s="617"/>
      <c r="S2557" s="617"/>
      <c r="T2557" s="617"/>
      <c r="U2557" s="617"/>
      <c r="V2557" s="617"/>
      <c r="W2557" s="617"/>
      <c r="X2557" s="617"/>
      <c r="Y2557" s="615"/>
      <c r="Z2557" s="615"/>
      <c r="AA2557" s="1088"/>
      <c r="AB2557" s="567"/>
      <c r="AC2557" s="617"/>
      <c r="AD2557" s="617"/>
      <c r="AE2557" s="615"/>
      <c r="AF2557" s="615"/>
      <c r="AG2557" s="2063"/>
      <c r="AH2557" s="564"/>
      <c r="AI2557" s="1457"/>
      <c r="AJ2557" s="1472"/>
    </row>
    <row r="2558" spans="1:36" ht="45" x14ac:dyDescent="0.25">
      <c r="A2558" s="239">
        <v>1</v>
      </c>
      <c r="B2558" s="336" t="s">
        <v>395</v>
      </c>
      <c r="C2558" s="2353"/>
      <c r="D2558" s="2354"/>
      <c r="E2558" s="2355">
        <f t="shared" ref="E2558:G2561" si="1187">SUM(E2216,E2152,E2088,E1992,E1913,E1847,E1795,E1742,E1642,E1585,E1522,E1464,E1404,E1318,E1255,E1190,E1027,E963,E843)</f>
        <v>561</v>
      </c>
      <c r="F2558" s="2354">
        <f t="shared" si="1187"/>
        <v>373.33333333333331</v>
      </c>
      <c r="G2558" s="2354">
        <f t="shared" si="1187"/>
        <v>550</v>
      </c>
      <c r="H2558" s="2354">
        <f>G2558/F2558*100</f>
        <v>147.32142857142858</v>
      </c>
      <c r="I2558" s="2356"/>
      <c r="J2558" s="2356"/>
      <c r="K2558" s="2354"/>
      <c r="L2558" s="2354"/>
      <c r="M2558" s="2354"/>
      <c r="N2558" s="2354"/>
      <c r="O2558" s="2354"/>
      <c r="P2558" s="2357"/>
      <c r="Q2558" s="617"/>
      <c r="R2558" s="617"/>
      <c r="S2558" s="617"/>
      <c r="T2558" s="617"/>
      <c r="U2558" s="617"/>
      <c r="V2558" s="617"/>
      <c r="W2558" s="617"/>
      <c r="X2558" s="617"/>
      <c r="Y2558" s="615"/>
      <c r="Z2558" s="615"/>
      <c r="AA2558" s="1088"/>
      <c r="AB2558" s="567"/>
      <c r="AC2558" s="617"/>
      <c r="AD2558" s="617"/>
      <c r="AE2558" s="615"/>
      <c r="AF2558" s="615"/>
      <c r="AG2558" s="2063">
        <f t="shared" ref="AG2558" si="1188">SUM(AG2216,AG2152,AG2088,AG1992,AG1913,AG1847,AG1795,AG1742,AG1642,AG1585,AG1522,AG1464,AG1404,AG1318,AG1255,AG1190,AG1027,AG963,AG843)</f>
        <v>0</v>
      </c>
      <c r="AH2558" s="564"/>
      <c r="AI2558" s="1457"/>
      <c r="AJ2558" s="1472"/>
    </row>
    <row r="2559" spans="1:36" ht="30" x14ac:dyDescent="0.25">
      <c r="A2559" s="239">
        <v>1</v>
      </c>
      <c r="B2559" s="336" t="s">
        <v>396</v>
      </c>
      <c r="C2559" s="2353"/>
      <c r="D2559" s="2354"/>
      <c r="E2559" s="2355">
        <f t="shared" si="1187"/>
        <v>964</v>
      </c>
      <c r="F2559" s="2354">
        <f t="shared" si="1187"/>
        <v>642.66666666666674</v>
      </c>
      <c r="G2559" s="2354">
        <f t="shared" si="1187"/>
        <v>792</v>
      </c>
      <c r="H2559" s="2354">
        <f>G2559/F2559*100</f>
        <v>123.23651452282157</v>
      </c>
      <c r="I2559" s="2356"/>
      <c r="J2559" s="2356"/>
      <c r="K2559" s="2354"/>
      <c r="L2559" s="2354"/>
      <c r="M2559" s="2354"/>
      <c r="N2559" s="2354"/>
      <c r="O2559" s="2354"/>
      <c r="P2559" s="2357"/>
      <c r="Q2559" s="617"/>
      <c r="R2559" s="617"/>
      <c r="S2559" s="617"/>
      <c r="T2559" s="617"/>
      <c r="U2559" s="617"/>
      <c r="V2559" s="617"/>
      <c r="W2559" s="617"/>
      <c r="X2559" s="617"/>
      <c r="Y2559" s="615"/>
      <c r="Z2559" s="615"/>
      <c r="AA2559" s="1088"/>
      <c r="AB2559" s="567"/>
      <c r="AC2559" s="617"/>
      <c r="AD2559" s="617"/>
      <c r="AE2559" s="615"/>
      <c r="AF2559" s="615"/>
      <c r="AG2559" s="2063">
        <f t="shared" ref="AG2559" si="1189">SUM(AG2217,AG2153,AG2089,AG1993,AG1914,AG1848,AG1796,AG1743,AG1643,AG1586,AG1523,AG1465,AG1405,AG1319,AG1256,AG1191,AG1028,AG964,AG844)</f>
        <v>0</v>
      </c>
      <c r="AH2559" s="564"/>
      <c r="AI2559" s="1457"/>
      <c r="AJ2559" s="1472"/>
    </row>
    <row r="2560" spans="1:36" ht="45" x14ac:dyDescent="0.25">
      <c r="A2560" s="239">
        <v>1</v>
      </c>
      <c r="B2560" s="336" t="s">
        <v>397</v>
      </c>
      <c r="C2560" s="2353"/>
      <c r="D2560" s="2354"/>
      <c r="E2560" s="2355">
        <f t="shared" si="1187"/>
        <v>186972.15</v>
      </c>
      <c r="F2560" s="2354">
        <f t="shared" si="1187"/>
        <v>124646.43333333333</v>
      </c>
      <c r="G2560" s="2354">
        <f t="shared" si="1187"/>
        <v>103394</v>
      </c>
      <c r="H2560" s="2354">
        <f>G2560/F2560*100</f>
        <v>82.949826348821858</v>
      </c>
      <c r="I2560" s="2356"/>
      <c r="J2560" s="2356"/>
      <c r="K2560" s="2354"/>
      <c r="L2560" s="2354"/>
      <c r="M2560" s="2354"/>
      <c r="N2560" s="2354"/>
      <c r="O2560" s="2354"/>
      <c r="P2560" s="2357"/>
      <c r="Q2560" s="617"/>
      <c r="R2560" s="617"/>
      <c r="S2560" s="617"/>
      <c r="T2560" s="617"/>
      <c r="U2560" s="617"/>
      <c r="V2560" s="617"/>
      <c r="W2560" s="617"/>
      <c r="X2560" s="617"/>
      <c r="Y2560" s="615"/>
      <c r="Z2560" s="615"/>
      <c r="AA2560" s="1088"/>
      <c r="AB2560" s="567"/>
      <c r="AC2560" s="617"/>
      <c r="AD2560" s="617"/>
      <c r="AE2560" s="615"/>
      <c r="AF2560" s="615"/>
      <c r="AG2560" s="2063">
        <f t="shared" ref="AG2560" si="1190">SUM(AG2218,AG2154,AG2090,AG1994,AG1915,AG1849,AG1797,AG1744,AG1644,AG1587,AG1524,AG1466,AG1406,AG1320,AG1257,AG1192,AG1029,AG965,AG845)</f>
        <v>0</v>
      </c>
      <c r="AH2560" s="564"/>
      <c r="AI2560" s="1457"/>
      <c r="AJ2560" s="1472"/>
    </row>
    <row r="2561" spans="1:36" ht="45" x14ac:dyDescent="0.25">
      <c r="A2561" s="239">
        <v>1</v>
      </c>
      <c r="B2561" s="336" t="s">
        <v>398</v>
      </c>
      <c r="C2561" s="2353"/>
      <c r="D2561" s="2354"/>
      <c r="E2561" s="2355">
        <f t="shared" si="1187"/>
        <v>43027</v>
      </c>
      <c r="F2561" s="2354">
        <f t="shared" si="1187"/>
        <v>28683.333333333336</v>
      </c>
      <c r="G2561" s="2354">
        <f t="shared" si="1187"/>
        <v>14839</v>
      </c>
      <c r="H2561" s="2354">
        <f>G2561/F2561*100</f>
        <v>51.733875653689708</v>
      </c>
      <c r="I2561" s="2356"/>
      <c r="J2561" s="2356"/>
      <c r="K2561" s="2354"/>
      <c r="L2561" s="2354"/>
      <c r="M2561" s="2354"/>
      <c r="N2561" s="2354"/>
      <c r="O2561" s="2354"/>
      <c r="P2561" s="2357"/>
      <c r="Q2561" s="617"/>
      <c r="R2561" s="617"/>
      <c r="S2561" s="617"/>
      <c r="T2561" s="617"/>
      <c r="U2561" s="617"/>
      <c r="V2561" s="617"/>
      <c r="W2561" s="617"/>
      <c r="X2561" s="617"/>
      <c r="Y2561" s="615"/>
      <c r="Z2561" s="615"/>
      <c r="AA2561" s="1088"/>
      <c r="AB2561" s="567"/>
      <c r="AC2561" s="617"/>
      <c r="AD2561" s="617"/>
      <c r="AE2561" s="615"/>
      <c r="AF2561" s="615"/>
      <c r="AG2561" s="2063">
        <f t="shared" ref="AG2561" si="1191">SUM(AG2219,AG2155,AG2091,AG1995,AG1916,AG1850,AG1798,AG1745,AG1645,AG1588,AG1525,AG1467,AG1407,AG1321,AG1258,AG1193,AG1030,AG966,AG846)</f>
        <v>0</v>
      </c>
      <c r="AH2561" s="564"/>
      <c r="AI2561" s="1457"/>
      <c r="AJ2561" s="1472"/>
    </row>
    <row r="2562" spans="1:36" ht="30" x14ac:dyDescent="0.25">
      <c r="A2562" s="239">
        <v>1</v>
      </c>
      <c r="B2562" s="336" t="s">
        <v>427</v>
      </c>
      <c r="C2562" s="2353"/>
      <c r="D2562" s="2354"/>
      <c r="E2562" s="2355">
        <f>SUM(E2220,E2156,E2092,E1996,E1646,E1589,E1526,E1468,E1408,E1322,E1259,E1194,E847)</f>
        <v>0</v>
      </c>
      <c r="F2562" s="2354">
        <f>SUM(F2220,F2156,F2092,F1996,F1646,F1589,F1526,F1468,F1408,F1322,F1259,F1194,F847)</f>
        <v>0</v>
      </c>
      <c r="G2562" s="2354">
        <f>SUM(G2220,G2156,G2092,G1996,G1646,G1589,G1526,G1468,G1408,G1322,G1259,G1194,G847)</f>
        <v>730</v>
      </c>
      <c r="H2562" s="2354"/>
      <c r="I2562" s="2356"/>
      <c r="J2562" s="2356"/>
      <c r="K2562" s="2354"/>
      <c r="L2562" s="2354"/>
      <c r="M2562" s="2354"/>
      <c r="N2562" s="2354"/>
      <c r="O2562" s="2354"/>
      <c r="P2562" s="2357"/>
      <c r="Q2562" s="617"/>
      <c r="R2562" s="617"/>
      <c r="S2562" s="617"/>
      <c r="T2562" s="617"/>
      <c r="U2562" s="617"/>
      <c r="V2562" s="617"/>
      <c r="W2562" s="617"/>
      <c r="X2562" s="617"/>
      <c r="Y2562" s="615"/>
      <c r="Z2562" s="615"/>
      <c r="AA2562" s="1088"/>
      <c r="AB2562" s="567"/>
      <c r="AC2562" s="617"/>
      <c r="AD2562" s="617"/>
      <c r="AE2562" s="615"/>
      <c r="AF2562" s="615"/>
      <c r="AG2562" s="2063">
        <f>SUM(AG2220,AG2156,AG2092,AG1996,AG1646,AG1589,AG1526,AG1468,AG1408,AG1322,AG1259,AG1194,AG847)</f>
        <v>0</v>
      </c>
      <c r="AH2562" s="564"/>
      <c r="AI2562" s="1457"/>
      <c r="AJ2562" s="1472"/>
    </row>
    <row r="2563" spans="1:36" ht="75" x14ac:dyDescent="0.25">
      <c r="A2563" s="239">
        <v>1</v>
      </c>
      <c r="B2563" s="336" t="s">
        <v>399</v>
      </c>
      <c r="C2563" s="2353"/>
      <c r="D2563" s="2354"/>
      <c r="E2563" s="2355">
        <f t="shared" ref="E2563:G2564" si="1192">SUM(E2221,E2157,E2093,E1997,E1917,E1851,E1799,E1746,E1647,E1590,E1527,E1469,E1409,E1323,E1260,E1195,E1031,E967,E848)</f>
        <v>113540.15</v>
      </c>
      <c r="F2563" s="2354">
        <f t="shared" si="1192"/>
        <v>75693.766666666663</v>
      </c>
      <c r="G2563" s="2354">
        <f t="shared" si="1192"/>
        <v>69880</v>
      </c>
      <c r="H2563" s="2354">
        <f>G2563/F2563*100</f>
        <v>92.31935874948752</v>
      </c>
      <c r="I2563" s="2356"/>
      <c r="J2563" s="2356"/>
      <c r="K2563" s="2354"/>
      <c r="L2563" s="2354"/>
      <c r="M2563" s="2354"/>
      <c r="N2563" s="2354"/>
      <c r="O2563" s="2354"/>
      <c r="P2563" s="2357"/>
      <c r="Q2563" s="617"/>
      <c r="R2563" s="617"/>
      <c r="S2563" s="617"/>
      <c r="T2563" s="617"/>
      <c r="U2563" s="617"/>
      <c r="V2563" s="617"/>
      <c r="W2563" s="617"/>
      <c r="X2563" s="617"/>
      <c r="Y2563" s="615"/>
      <c r="Z2563" s="615"/>
      <c r="AA2563" s="1088"/>
      <c r="AB2563" s="567"/>
      <c r="AC2563" s="617"/>
      <c r="AD2563" s="617"/>
      <c r="AE2563" s="615"/>
      <c r="AF2563" s="615"/>
      <c r="AG2563" s="2063">
        <f t="shared" ref="AG2563" si="1193">SUM(AG2221,AG2157,AG2093,AG1997,AG1917,AG1851,AG1799,AG1746,AG1647,AG1590,AG1527,AG1469,AG1409,AG1323,AG1260,AG1195,AG1031,AG967,AG848)</f>
        <v>0</v>
      </c>
      <c r="AH2563" s="564"/>
      <c r="AI2563" s="1457"/>
      <c r="AJ2563" s="1472"/>
    </row>
    <row r="2564" spans="1:36" ht="60" x14ac:dyDescent="0.25">
      <c r="A2564" s="239">
        <v>1</v>
      </c>
      <c r="B2564" s="336" t="s">
        <v>400</v>
      </c>
      <c r="C2564" s="2353"/>
      <c r="D2564" s="2354"/>
      <c r="E2564" s="2355">
        <f t="shared" si="1192"/>
        <v>30405</v>
      </c>
      <c r="F2564" s="2354">
        <f t="shared" si="1192"/>
        <v>20269.333333333332</v>
      </c>
      <c r="G2564" s="2354">
        <f t="shared" si="1192"/>
        <v>18675</v>
      </c>
      <c r="H2564" s="2354">
        <f>G2564/F2564*100</f>
        <v>92.134258650177614</v>
      </c>
      <c r="I2564" s="2356"/>
      <c r="J2564" s="2356"/>
      <c r="K2564" s="2354"/>
      <c r="L2564" s="2354"/>
      <c r="M2564" s="2354"/>
      <c r="N2564" s="2354"/>
      <c r="O2564" s="2354"/>
      <c r="P2564" s="2357"/>
      <c r="Q2564" s="617"/>
      <c r="R2564" s="617"/>
      <c r="S2564" s="617"/>
      <c r="T2564" s="617"/>
      <c r="U2564" s="617"/>
      <c r="V2564" s="617"/>
      <c r="W2564" s="617"/>
      <c r="X2564" s="617"/>
      <c r="Y2564" s="615"/>
      <c r="Z2564" s="615"/>
      <c r="AA2564" s="1088"/>
      <c r="AB2564" s="567"/>
      <c r="AC2564" s="617"/>
      <c r="AD2564" s="617"/>
      <c r="AE2564" s="615"/>
      <c r="AF2564" s="615"/>
      <c r="AG2564" s="2063">
        <f t="shared" ref="AG2564" si="1194">SUM(AG2222,AG2158,AG2094,AG1998,AG1918,AG1852,AG1800,AG1747,AG1648,AG1591,AG1528,AG1470,AG1410,AG1324,AG1261,AG1196,AG1032,AG968,AG849)</f>
        <v>0</v>
      </c>
      <c r="AH2564" s="564"/>
      <c r="AI2564" s="1457"/>
      <c r="AJ2564" s="1472"/>
    </row>
    <row r="2565" spans="1:36" s="249" customFormat="1" ht="29.25" x14ac:dyDescent="0.25">
      <c r="B2565" s="491" t="s">
        <v>206</v>
      </c>
      <c r="C2565" s="2353"/>
      <c r="D2565" s="2354"/>
      <c r="E2565" s="2355"/>
      <c r="F2565" s="2354"/>
      <c r="G2565" s="2354"/>
      <c r="H2565" s="2354"/>
      <c r="I2565" s="2356"/>
      <c r="J2565" s="2356"/>
      <c r="K2565" s="2354"/>
      <c r="L2565" s="2354"/>
      <c r="M2565" s="2354"/>
      <c r="N2565" s="2354"/>
      <c r="O2565" s="2354"/>
      <c r="P2565" s="2358"/>
      <c r="Q2565" s="617">
        <f t="shared" ref="Q2565:AF2565" si="1195">SUM(Q2526,Q2525,Q2511,Q2495,Q2456,Q2441,Q2431,Q2411,Q2379,Q2342,Q2328,Q2292,Q2276,Q2223,Q2159,Q2095,Q1999,Q1885,Q1714,Q1700,Q1686,Q1649,Q1592,Q1529,Q1471,Q1411,Q1325,Q1262,Q1197,Q1143,Q1107,Q1070,Q1033,Q969,Q923,Q850)</f>
        <v>578066.56258000014</v>
      </c>
      <c r="R2565" s="617">
        <f t="shared" ref="R2565:S2565" si="1196">SUM(R2526,R2525,R2511,R2495,R2456,R2441,R2431,R2411,R2379,R2342,R2328,R2292,R2276,R2223,R2159,R2095,R1999,R1885,R1714,R1700,R1686,R1649,R1592,R1529,R1471,R1411,R1325,R1262,R1197,R1143,R1107,R1070,R1033,R969,R923,R850)</f>
        <v>578066.56258000014</v>
      </c>
      <c r="S2565" s="617">
        <f t="shared" si="1196"/>
        <v>576432.69361000007</v>
      </c>
      <c r="T2565" s="617">
        <f t="shared" ref="T2565:U2565" si="1197">SUM(T2526,T2525,T2511,T2495,T2456,T2441,T2431,T2411,T2379,T2342,T2328,T2292,T2276,T2223,T2159,T2095,T1999,T1885,T1714,T1700,T1686,T1649,T1592,T1529,T1471,T1411,T1325,T1262,T1197,T1143,T1107,T1070,T1033,T969,T923,T850)</f>
        <v>576432.69361000007</v>
      </c>
      <c r="U2565" s="617">
        <f t="shared" si="1197"/>
        <v>576432.69361000007</v>
      </c>
      <c r="V2565" s="617">
        <f t="shared" ref="V2565:W2565" si="1198">SUM(V2526,V2525,V2511,V2495,V2456,V2441,V2431,V2411,V2379,V2342,V2328,V2292,V2276,V2223,V2159,V2095,V1999,V1885,V1714,V1700,V1686,V1649,V1592,V1529,V1471,V1411,V1325,V1262,V1197,V1143,V1107,V1070,V1033,V969,V923,V850)</f>
        <v>576432.69361000007</v>
      </c>
      <c r="W2565" s="617">
        <f t="shared" si="1198"/>
        <v>576432.69361000007</v>
      </c>
      <c r="X2565" s="617">
        <f t="shared" ref="X2565" si="1199">SUM(X2526,X2525,X2511,X2495,X2456,X2441,X2431,X2411,X2379,X2342,X2328,X2292,X2276,X2223,X2159,X2095,X1999,X1885,X1714,X1700,X1686,X1649,X1592,X1529,X1471,X1411,X1325,X1262,X1197,X1143,X1107,X1070,X1033,X969,X923,X850)</f>
        <v>576432.69361000007</v>
      </c>
      <c r="Y2565" s="615">
        <f t="shared" si="1195"/>
        <v>384397.38700466661</v>
      </c>
      <c r="Z2565" s="615">
        <f t="shared" si="1195"/>
        <v>379048.84963999997</v>
      </c>
      <c r="AA2565" s="1088">
        <f t="shared" si="1195"/>
        <v>0</v>
      </c>
      <c r="AB2565" s="567">
        <f t="shared" si="1195"/>
        <v>417.97334000000001</v>
      </c>
      <c r="AC2565" s="617">
        <f t="shared" si="1195"/>
        <v>-5348.5373646666703</v>
      </c>
      <c r="AD2565" s="617">
        <f t="shared" si="1195"/>
        <v>-31.678370000000001</v>
      </c>
      <c r="AE2565" s="615">
        <f t="shared" si="1195"/>
        <v>-29.319710000000001</v>
      </c>
      <c r="AF2565" s="615">
        <f t="shared" si="1195"/>
        <v>379437.50326999993</v>
      </c>
      <c r="AG2565" s="2063"/>
      <c r="AH2565" s="564">
        <f t="shared" ref="AH2565" si="1200">SUM(AH2526,AH2525,AH2511,AH2495,AH2456,AH2441,AH2431,AH2411,AH2379,AH2342,AH2328,AH2292,AH2276,AH2223,AH2159,AH2095,AH1999,AH1885,AH1714,AH1700,AH1686,AH1649,AH1592,AH1529,AH1471,AH1411,AH1325,AH1262,AH1197,AH1143,AH1107,AH1070,AH1033,AH969,AH923,AH850)</f>
        <v>0</v>
      </c>
      <c r="AI2565" s="1457"/>
      <c r="AJ2565" s="1472"/>
    </row>
    <row r="2566" spans="1:36" ht="30" x14ac:dyDescent="0.25">
      <c r="A2566" s="239">
        <v>1</v>
      </c>
      <c r="B2566" s="336" t="s">
        <v>452</v>
      </c>
      <c r="C2566" s="2353"/>
      <c r="D2566" s="2354"/>
      <c r="E2566" s="2355">
        <f>SUM(E2527,E2496,E2457,E2412,E2442,E2380,E2343,E2329,E2294,E2278,E2224,E2160,E2096,E2000,E1886,E1715,E1701,E1687,E1650,E1593,E1530,E1472,E1412,E1326,E1263,E1198,E1144,E1108,E1071,E1034,E970,E851)</f>
        <v>218105</v>
      </c>
      <c r="F2566" s="2354">
        <f>SUM(F2527,F2496,F2457,F2412,F2442,F2380,F2343,F2329,F2294,F2278,F2224,F2160,F2096,F2000,F1886,F1715,F1701,F1687,F1650,F1593,F1530,F1472,F1412,F1326,F1263,F1198,F1144,F1108,F1071,F1034,F970,F851)</f>
        <v>145404.33333333331</v>
      </c>
      <c r="G2566" s="2354">
        <f>SUM(G2527,G2496,G2457,G2412,G2442,G2380,G2343,G2329,G2294,G2278,G2224,G2160,G2096,G2000,G1886,G1715,G1701,G1687,G1650,G1593,G1530,G1472,G1412,G1326,G1263,G1198,G1144,G1108,G1071,G1034,G970,G851)</f>
        <v>137632.33500000002</v>
      </c>
      <c r="H2566" s="2354">
        <f t="shared" ref="H2566:H2571" si="1201">G2566/F2566*100</f>
        <v>94.654905974833426</v>
      </c>
      <c r="I2566" s="2356"/>
      <c r="J2566" s="2356"/>
      <c r="K2566" s="2354"/>
      <c r="L2566" s="2354"/>
      <c r="M2566" s="2354"/>
      <c r="N2566" s="2354"/>
      <c r="O2566" s="2354"/>
      <c r="P2566" s="2357"/>
      <c r="Q2566" s="617"/>
      <c r="R2566" s="617"/>
      <c r="S2566" s="617"/>
      <c r="T2566" s="617"/>
      <c r="U2566" s="617"/>
      <c r="V2566" s="617"/>
      <c r="W2566" s="617"/>
      <c r="X2566" s="617"/>
      <c r="Y2566" s="615"/>
      <c r="Z2566" s="615"/>
      <c r="AA2566" s="1088"/>
      <c r="AB2566" s="567"/>
      <c r="AC2566" s="617"/>
      <c r="AD2566" s="617"/>
      <c r="AE2566" s="615"/>
      <c r="AF2566" s="615"/>
      <c r="AG2566" s="2063">
        <f>SUM(AG2527,AG2496,AG2457,AG2412,AG2442,AG2380,AG2343,AG2329,AG2294,AG2278,AG2224,AG2160,AG2096,AG2000,AG1886,AG1715,AG1701,AG1687,AG1650,AG1593,AG1530,AG1472,AG1412,AG1326,AG1263,AG1198,AG1144,AG1108,AG1071,AG1034,AG970,AG851)</f>
        <v>0</v>
      </c>
      <c r="AH2566" s="564"/>
      <c r="AI2566" s="1457"/>
      <c r="AJ2566" s="1472"/>
    </row>
    <row r="2567" spans="1:36" x14ac:dyDescent="0.25">
      <c r="A2567" s="239">
        <v>1</v>
      </c>
      <c r="B2567" s="336" t="s">
        <v>440</v>
      </c>
      <c r="C2567" s="2353"/>
      <c r="D2567" s="2354"/>
      <c r="E2567" s="2355">
        <f>E1327+E1531</f>
        <v>850</v>
      </c>
      <c r="F2567" s="2354">
        <f>F1327+F1531</f>
        <v>567</v>
      </c>
      <c r="G2567" s="2354">
        <f>G1327+G1531</f>
        <v>115</v>
      </c>
      <c r="H2567" s="2354">
        <f t="shared" si="1201"/>
        <v>20.282186948853614</v>
      </c>
      <c r="I2567" s="2356"/>
      <c r="J2567" s="2356"/>
      <c r="K2567" s="2354"/>
      <c r="L2567" s="2354"/>
      <c r="M2567" s="2354"/>
      <c r="N2567" s="2354"/>
      <c r="O2567" s="2354"/>
      <c r="P2567" s="2357"/>
      <c r="Q2567" s="617"/>
      <c r="R2567" s="617"/>
      <c r="S2567" s="617"/>
      <c r="T2567" s="617"/>
      <c r="U2567" s="617"/>
      <c r="V2567" s="617"/>
      <c r="W2567" s="617"/>
      <c r="X2567" s="617"/>
      <c r="Y2567" s="615"/>
      <c r="Z2567" s="615"/>
      <c r="AA2567" s="1088"/>
      <c r="AB2567" s="567"/>
      <c r="AC2567" s="617"/>
      <c r="AD2567" s="617"/>
      <c r="AE2567" s="615"/>
      <c r="AF2567" s="615"/>
      <c r="AG2567" s="2063">
        <f>AG1327+AG1531</f>
        <v>0</v>
      </c>
      <c r="AH2567" s="564"/>
      <c r="AI2567" s="1457"/>
      <c r="AJ2567" s="1472"/>
    </row>
    <row r="2568" spans="1:36" ht="30" x14ac:dyDescent="0.25">
      <c r="A2568" s="239">
        <v>1</v>
      </c>
      <c r="B2568" s="336" t="s">
        <v>441</v>
      </c>
      <c r="C2568" s="2353"/>
      <c r="D2568" s="2354"/>
      <c r="E2568" s="2355">
        <f>SUM(E2528,E2497,E2458,E2381,E2330,E2295,E2279,E2226,E2162,E2098,E2002,E1887,E1716,E1702,E1688,E1595,E1532,E1474,E1414,E1328,E1146,E1110,E1073,E972,E853)</f>
        <v>157239</v>
      </c>
      <c r="F2568" s="2354">
        <f>SUM(F2528,F2497,F2458,F2381,F2330,F2295,F2279,F2226,F2162,F2098,F2002,F1887,F1716,F1702,F1688,F1595,F1532,F1474,F1414,F1328,F1146,F1110,F1073,F972,F853)</f>
        <v>104826.99999999999</v>
      </c>
      <c r="G2568" s="2354">
        <f>SUM(G2528,G2497,G2458,G2381,G2330,G2295,G2279,G2226,G2162,G2098,G2002,G1887,G1716,G1702,G1688,G1595,G1532,G1474,G1414,G1328,G1146,G1110,G1073,G972,G853)</f>
        <v>100167.33500000001</v>
      </c>
      <c r="H2568" s="2354">
        <f t="shared" si="1201"/>
        <v>95.554899978059098</v>
      </c>
      <c r="I2568" s="2356"/>
      <c r="J2568" s="2356"/>
      <c r="K2568" s="2354"/>
      <c r="L2568" s="2354"/>
      <c r="M2568" s="2354"/>
      <c r="N2568" s="2354"/>
      <c r="O2568" s="2354"/>
      <c r="P2568" s="2357"/>
      <c r="Q2568" s="617"/>
      <c r="R2568" s="617"/>
      <c r="S2568" s="617"/>
      <c r="T2568" s="617"/>
      <c r="U2568" s="617"/>
      <c r="V2568" s="617"/>
      <c r="W2568" s="617"/>
      <c r="X2568" s="617"/>
      <c r="Y2568" s="615"/>
      <c r="Z2568" s="615"/>
      <c r="AA2568" s="1088"/>
      <c r="AB2568" s="567"/>
      <c r="AC2568" s="617"/>
      <c r="AD2568" s="617"/>
      <c r="AE2568" s="615"/>
      <c r="AF2568" s="615"/>
      <c r="AG2568" s="2063">
        <f>SUM(AG2528,AG2497,AG2458,AG2381,AG2330,AG2295,AG2279,AG2226,AG2162,AG2098,AG2002,AG1887,AG1716,AG1702,AG1688,AG1595,AG1532,AG1474,AG1414,AG1328,AG1146,AG1110,AG1073,AG972,AG853)</f>
        <v>0</v>
      </c>
      <c r="AH2568" s="564"/>
      <c r="AI2568" s="1457"/>
      <c r="AJ2568" s="1472"/>
    </row>
    <row r="2569" spans="1:36" x14ac:dyDescent="0.25">
      <c r="A2569" s="239">
        <v>1</v>
      </c>
      <c r="B2569" s="336" t="s">
        <v>442</v>
      </c>
      <c r="C2569" s="2353"/>
      <c r="D2569" s="2354"/>
      <c r="E2569" s="2355">
        <f t="shared" ref="E2569:F2569" si="1202">SUM(E2529,E2498,E2459,E2444,E2414,E2382,E2227,E2003,E1147,E1111,E1074,E973,E854,E1329)</f>
        <v>113160</v>
      </c>
      <c r="F2569" s="2354">
        <f t="shared" si="1202"/>
        <v>75441</v>
      </c>
      <c r="G2569" s="2354">
        <f>SUM(G2529,G2498,G2459,G2444,G2414,G2382,G2227,G2003,G1147,G1111,G1074,G973,G854,G1329)</f>
        <v>66970</v>
      </c>
      <c r="H2569" s="2354">
        <f t="shared" si="1201"/>
        <v>88.771357749764718</v>
      </c>
      <c r="I2569" s="2356"/>
      <c r="J2569" s="2356"/>
      <c r="K2569" s="2354"/>
      <c r="L2569" s="2354"/>
      <c r="M2569" s="2354"/>
      <c r="N2569" s="2354"/>
      <c r="O2569" s="2354"/>
      <c r="P2569" s="2357"/>
      <c r="Q2569" s="617"/>
      <c r="R2569" s="617"/>
      <c r="S2569" s="617"/>
      <c r="T2569" s="617"/>
      <c r="U2569" s="617"/>
      <c r="V2569" s="617"/>
      <c r="W2569" s="617"/>
      <c r="X2569" s="617"/>
      <c r="Y2569" s="615"/>
      <c r="Z2569" s="615"/>
      <c r="AA2569" s="1088"/>
      <c r="AB2569" s="567"/>
      <c r="AC2569" s="617"/>
      <c r="AD2569" s="617"/>
      <c r="AE2569" s="615"/>
      <c r="AF2569" s="615"/>
      <c r="AG2569" s="2063">
        <f>SUM(AG2529,AG2498,AG2459,AG2444,AG2414,AG2382,AG2227,AG2003,AG1147,AG1111,AG1074,AG973,AG854)</f>
        <v>0</v>
      </c>
      <c r="AH2569" s="564"/>
      <c r="AI2569" s="1457"/>
      <c r="AJ2569" s="1472"/>
    </row>
    <row r="2570" spans="1:36" ht="30" x14ac:dyDescent="0.25">
      <c r="A2570" s="239">
        <v>1</v>
      </c>
      <c r="B2570" s="336" t="s">
        <v>467</v>
      </c>
      <c r="C2570" s="2353"/>
      <c r="D2570" s="2354"/>
      <c r="E2570" s="2355">
        <f>SUM(E2530,E2499,E2332,E2281,E2228,E2164,E2100,E2004,E1888,E1717,E1703,E1689,E1597,E1534,E1476,E1148,E1112,E1075)</f>
        <v>125116</v>
      </c>
      <c r="F2570" s="2354">
        <f>SUM(F2530,F2499,F2332,F2281,F2228,F2164,F2100,F2004,F1888,F1717,F1703,F1689,F1597,F1534,F1476,F1148,F1112,F1075)</f>
        <v>83411.666666666672</v>
      </c>
      <c r="G2570" s="2354">
        <f>SUM(G2530,G2499,G2332,G2281,G2228,G2164,G2100,G2004,G1888,G1717,G1703,G1689,G1597,G1534,G1476,G1148,G1112,G1075)</f>
        <v>73961.34</v>
      </c>
      <c r="H2570" s="2354">
        <f t="shared" si="1201"/>
        <v>88.670257957519922</v>
      </c>
      <c r="I2570" s="2356"/>
      <c r="J2570" s="2356"/>
      <c r="K2570" s="2354"/>
      <c r="L2570" s="2354"/>
      <c r="M2570" s="2354"/>
      <c r="N2570" s="2354"/>
      <c r="O2570" s="2354"/>
      <c r="P2570" s="2357"/>
      <c r="Q2570" s="617"/>
      <c r="R2570" s="617"/>
      <c r="S2570" s="617"/>
      <c r="T2570" s="617"/>
      <c r="U2570" s="617"/>
      <c r="V2570" s="617"/>
      <c r="W2570" s="617"/>
      <c r="X2570" s="617"/>
      <c r="Y2570" s="615"/>
      <c r="Z2570" s="615"/>
      <c r="AA2570" s="1088"/>
      <c r="AB2570" s="567"/>
      <c r="AC2570" s="617"/>
      <c r="AD2570" s="617"/>
      <c r="AE2570" s="615"/>
      <c r="AF2570" s="615"/>
      <c r="AG2570" s="2063">
        <f>SUM(AG2530,AG2499,AG2332,AG2281,AG2228,AG2164,AG2100,AG2004,AG1888,AG1717,AG1703,AG1689,AG1597,AG1534,AG1476,AG1148,AG1112,AG1075)</f>
        <v>0</v>
      </c>
      <c r="AH2570" s="564"/>
      <c r="AI2570" s="1457"/>
      <c r="AJ2570" s="1472"/>
    </row>
    <row r="2571" spans="1:36" ht="60" x14ac:dyDescent="0.25">
      <c r="A2571" s="239">
        <v>1</v>
      </c>
      <c r="B2571" s="336" t="s">
        <v>443</v>
      </c>
      <c r="C2571" s="2353"/>
      <c r="D2571" s="2354"/>
      <c r="E2571" s="2355">
        <f>SUM(E2460,E2383,E975,E2005)</f>
        <v>12800</v>
      </c>
      <c r="F2571" s="2354">
        <f>SUM(F2460,F2383,F975,F2005)</f>
        <v>8534.3333333333321</v>
      </c>
      <c r="G2571" s="2354">
        <f>SUM(G2460,G2383,G975,G2005)</f>
        <v>14707</v>
      </c>
      <c r="H2571" s="2354">
        <f t="shared" si="1201"/>
        <v>172.32746162559079</v>
      </c>
      <c r="I2571" s="2356"/>
      <c r="J2571" s="2356"/>
      <c r="K2571" s="2354"/>
      <c r="L2571" s="2354"/>
      <c r="M2571" s="2354"/>
      <c r="N2571" s="2354"/>
      <c r="O2571" s="2354"/>
      <c r="P2571" s="2357"/>
      <c r="Q2571" s="617"/>
      <c r="R2571" s="617"/>
      <c r="S2571" s="617"/>
      <c r="T2571" s="617"/>
      <c r="U2571" s="617"/>
      <c r="V2571" s="617"/>
      <c r="W2571" s="617"/>
      <c r="X2571" s="617"/>
      <c r="Y2571" s="615"/>
      <c r="Z2571" s="615"/>
      <c r="AA2571" s="1088"/>
      <c r="AB2571" s="567"/>
      <c r="AC2571" s="617"/>
      <c r="AD2571" s="617"/>
      <c r="AE2571" s="615"/>
      <c r="AF2571" s="615"/>
      <c r="AG2571" s="2063">
        <f>SUM(AG2460,AG2383,AG975,AG2005)</f>
        <v>0</v>
      </c>
      <c r="AH2571" s="564"/>
      <c r="AI2571" s="1457"/>
      <c r="AJ2571" s="1472"/>
    </row>
    <row r="2572" spans="1:36" ht="75" x14ac:dyDescent="0.25">
      <c r="A2572" s="239">
        <v>1</v>
      </c>
      <c r="B2572" s="336" t="s">
        <v>444</v>
      </c>
      <c r="C2572" s="2353"/>
      <c r="D2572" s="2354"/>
      <c r="E2572" s="2355">
        <f>SUM(E2461,E2384,E2230,E2166,E2102,E2006,E1926,E1860,E1808,E1755,E1656,E1599,E1536,E1478,E1418,E1332,E1269,E1204,E1150,E1114,E1077,E1040,E976,E857)</f>
        <v>0</v>
      </c>
      <c r="F2572" s="2354">
        <f>SUM(F2461,F2384,F2230,F2166,F2102,F2006,F1926,F1860,F1808,F1755,F1656,F1599,F1536,F1478,F1418,F1332,F1269,F1204,F1150,F1114,F1077,F1040,F976,F857)</f>
        <v>0</v>
      </c>
      <c r="G2572" s="2354">
        <f>SUM(G2461,G2384,G2230,G2166,G2102,G2006,G1926,G1860,G1808,G1755,G1656,G1599,G1536,G1478,G1418,G1332,G1269,G1204,G1150,G1114,G1077,G1040,G976,G857)</f>
        <v>0</v>
      </c>
      <c r="H2572" s="2354"/>
      <c r="I2572" s="2356"/>
      <c r="J2572" s="2356"/>
      <c r="K2572" s="2354"/>
      <c r="L2572" s="2354"/>
      <c r="M2572" s="2354"/>
      <c r="N2572" s="2354"/>
      <c r="O2572" s="2354"/>
      <c r="P2572" s="2357"/>
      <c r="Q2572" s="617"/>
      <c r="R2572" s="617"/>
      <c r="S2572" s="617"/>
      <c r="T2572" s="617"/>
      <c r="U2572" s="617"/>
      <c r="V2572" s="617"/>
      <c r="W2572" s="617"/>
      <c r="X2572" s="617"/>
      <c r="Y2572" s="615"/>
      <c r="Z2572" s="615"/>
      <c r="AA2572" s="1088"/>
      <c r="AB2572" s="567"/>
      <c r="AC2572" s="617"/>
      <c r="AD2572" s="617"/>
      <c r="AE2572" s="615"/>
      <c r="AF2572" s="615"/>
      <c r="AG2572" s="2063">
        <f>SUM(AG2461,AG2384,AG2230,AG2166,AG2102,AG2006,AG1926,AG1860,AG1808,AG1755,AG1656,AG1599,AG1536,AG1478,AG1418,AG1332,AG1269,AG1204,AG1150,AG1114,AG1077,AG1040,AG976,AG857)</f>
        <v>0</v>
      </c>
      <c r="AH2572" s="564"/>
      <c r="AI2572" s="1457"/>
      <c r="AJ2572" s="1472"/>
    </row>
    <row r="2573" spans="1:36" ht="45" x14ac:dyDescent="0.25">
      <c r="A2573" s="239">
        <v>1</v>
      </c>
      <c r="B2573" s="336" t="s">
        <v>445</v>
      </c>
      <c r="C2573" s="2353"/>
      <c r="D2573" s="2354"/>
      <c r="E2573" s="2355">
        <f>SUM(E2462,E2385,E2231,E1333,E1419,E1479,E1537,E1600,E1657,E1756,E1809,E1861,E1927,E2007,E2103,E2167,E1270,E1205,E1151,E1115,E1078,E1041,E977,E858)</f>
        <v>13596</v>
      </c>
      <c r="F2573" s="2354">
        <f>SUM(F2462,F2385,F2231,F1333,F1419,F1479,F1537,F1600,F1657,F1756,F1809,F1861,F1927,F2007,F2103,F2167,F1270,F1205,F1151,F1115,F1078,F1041,F977,F858)</f>
        <v>9063.6666666666661</v>
      </c>
      <c r="G2573" s="2354">
        <f>SUM(G2462,G2385,G2231,G1333,G1419,G1479,G1537,G1600,G1657,G1756,G1809,G1861,G1927,G2007,G2103,G2167,G1270,G1205,G1151,G1115,G1078,G1041,G977,G858)</f>
        <v>6063</v>
      </c>
      <c r="H2573" s="2354">
        <f>G2573/F2573*100</f>
        <v>66.893457393990658</v>
      </c>
      <c r="I2573" s="2356"/>
      <c r="J2573" s="2356"/>
      <c r="K2573" s="2354"/>
      <c r="L2573" s="2354"/>
      <c r="M2573" s="2354"/>
      <c r="N2573" s="2354"/>
      <c r="O2573" s="2354"/>
      <c r="P2573" s="2357"/>
      <c r="Q2573" s="617"/>
      <c r="R2573" s="617"/>
      <c r="S2573" s="617"/>
      <c r="T2573" s="617"/>
      <c r="U2573" s="617"/>
      <c r="V2573" s="617"/>
      <c r="W2573" s="617"/>
      <c r="X2573" s="617"/>
      <c r="Y2573" s="615"/>
      <c r="Z2573" s="615"/>
      <c r="AA2573" s="1088"/>
      <c r="AB2573" s="567"/>
      <c r="AC2573" s="617"/>
      <c r="AD2573" s="617"/>
      <c r="AE2573" s="615"/>
      <c r="AF2573" s="615"/>
      <c r="AG2573" s="2063">
        <f>SUM(AG2462,AG2385,AG2231,AG1333,AG1419,AG1479,AG1537,AG1600,AG1657,AG1756,AG1809,AG1861,AG1927,AG2007,AG2103,AG2167,AG1270,AG1205,AG1151,AG1115,AG1078,AG1041,AG977,AG858)</f>
        <v>0</v>
      </c>
      <c r="AH2573" s="564"/>
      <c r="AI2573" s="1457"/>
      <c r="AJ2573" s="1472"/>
    </row>
    <row r="2574" spans="1:36" ht="105" x14ac:dyDescent="0.25">
      <c r="B2574" s="336" t="s">
        <v>626</v>
      </c>
      <c r="C2574" s="2353"/>
      <c r="D2574" s="2354"/>
      <c r="E2574" s="2355">
        <f>SUM(E2232,E2168,E2104,E2008,E1658,E1601,E1538,E1480,E1420,E1334,E1271,E1206,E859,E2344,E2386)</f>
        <v>11560</v>
      </c>
      <c r="F2574" s="2354">
        <f>SUM(F2232,F2168,F2104,F2008,F1658,F1601,F1538,F1480,F1420,F1334,F1271,F1206,F859,F2344,F2386)</f>
        <v>7705.666666666667</v>
      </c>
      <c r="G2574" s="2354">
        <f>SUM(G2232,G2168,G2104,G2008,G1658,G1601,G1538,G1480,G1420,G1334,G1271,G1206,G859,G2344,G2386)</f>
        <v>18784</v>
      </c>
      <c r="H2574" s="2354">
        <f>G2574/F2574*100</f>
        <v>243.76865510230564</v>
      </c>
      <c r="I2574" s="2356"/>
      <c r="J2574" s="2356"/>
      <c r="K2574" s="2354"/>
      <c r="L2574" s="2354"/>
      <c r="M2574" s="2354"/>
      <c r="N2574" s="2354"/>
      <c r="O2574" s="2354"/>
      <c r="P2574" s="2357"/>
      <c r="Q2574" s="617"/>
      <c r="R2574" s="617"/>
      <c r="S2574" s="617"/>
      <c r="T2574" s="617"/>
      <c r="U2574" s="617"/>
      <c r="V2574" s="617"/>
      <c r="W2574" s="617"/>
      <c r="X2574" s="617"/>
      <c r="Y2574" s="615"/>
      <c r="Z2574" s="615"/>
      <c r="AA2574" s="1088"/>
      <c r="AB2574" s="567"/>
      <c r="AC2574" s="617"/>
      <c r="AD2574" s="617"/>
      <c r="AE2574" s="615"/>
      <c r="AF2574" s="615"/>
      <c r="AG2574" s="2063">
        <f>SUM(AG2232,AG2168,AG2104,AG2008,AG1658,AG1601,AG1538,AG1480,AG1420,AG1334,AG1271,AG1206,AG859,AG2344,AG2386)</f>
        <v>0</v>
      </c>
      <c r="AH2574" s="564"/>
      <c r="AI2574" s="1457"/>
      <c r="AJ2574" s="1472"/>
    </row>
    <row r="2575" spans="1:36" ht="105" x14ac:dyDescent="0.25">
      <c r="B2575" s="336" t="s">
        <v>615</v>
      </c>
      <c r="C2575" s="2353"/>
      <c r="D2575" s="2354"/>
      <c r="E2575" s="2355">
        <f>E2345</f>
        <v>150</v>
      </c>
      <c r="F2575" s="2354">
        <f>F2345</f>
        <v>100</v>
      </c>
      <c r="G2575" s="2354">
        <f>G2345</f>
        <v>0</v>
      </c>
      <c r="H2575" s="2354">
        <f>H2345</f>
        <v>0</v>
      </c>
      <c r="I2575" s="2356"/>
      <c r="J2575" s="2356"/>
      <c r="K2575" s="2354"/>
      <c r="L2575" s="2354"/>
      <c r="M2575" s="2354"/>
      <c r="N2575" s="2354"/>
      <c r="O2575" s="2354"/>
      <c r="P2575" s="2357"/>
      <c r="Q2575" s="617"/>
      <c r="R2575" s="617"/>
      <c r="S2575" s="617"/>
      <c r="T2575" s="617"/>
      <c r="U2575" s="617"/>
      <c r="V2575" s="617"/>
      <c r="W2575" s="617"/>
      <c r="X2575" s="617"/>
      <c r="Y2575" s="615"/>
      <c r="Z2575" s="615"/>
      <c r="AA2575" s="1088"/>
      <c r="AB2575" s="567"/>
      <c r="AC2575" s="617"/>
      <c r="AD2575" s="617"/>
      <c r="AE2575" s="615"/>
      <c r="AF2575" s="615"/>
      <c r="AG2575" s="2063">
        <f>AG2345</f>
        <v>0</v>
      </c>
      <c r="AH2575" s="564"/>
      <c r="AI2575" s="1457"/>
      <c r="AJ2575" s="1472"/>
    </row>
    <row r="2576" spans="1:36" ht="43.5" x14ac:dyDescent="0.25">
      <c r="B2576" s="491" t="s">
        <v>603</v>
      </c>
      <c r="C2576" s="2353"/>
      <c r="D2576" s="2354"/>
      <c r="E2576" s="2355">
        <f t="shared" ref="E2576:G2577" si="1203">SUBTOTAL(9,E2233,E2169,E2105,E2009,E1659,E1602,E1539,E1481,E1421,E1335,E1272,E1207,E860)</f>
        <v>34860</v>
      </c>
      <c r="F2576" s="2354">
        <f t="shared" si="1203"/>
        <v>23241</v>
      </c>
      <c r="G2576" s="2354">
        <f t="shared" si="1203"/>
        <v>12396</v>
      </c>
      <c r="H2576" s="2354">
        <f>G2576/F2576*100</f>
        <v>53.336775526010072</v>
      </c>
      <c r="I2576" s="2356"/>
      <c r="J2576" s="2356"/>
      <c r="K2576" s="2354"/>
      <c r="L2576" s="2354"/>
      <c r="M2576" s="2354"/>
      <c r="N2576" s="2354"/>
      <c r="O2576" s="2354"/>
      <c r="P2576" s="2357"/>
      <c r="Q2576" s="617">
        <f t="shared" ref="Q2576:AF2576" si="1204">SUM(Q2233,Q2169,Q2105,Q2009,Q1659,Q1602,Q1539,Q1481,Q1421,Q1335,Q1272,Q1207,Q860)</f>
        <v>53778.765450000006</v>
      </c>
      <c r="R2576" s="617">
        <f t="shared" ref="R2576:S2576" si="1205">SUM(R2233,R2169,R2105,R2009,R1659,R1602,R1539,R1481,R1421,R1335,R1272,R1207,R860)</f>
        <v>53778.765450000006</v>
      </c>
      <c r="S2576" s="617">
        <f t="shared" si="1205"/>
        <v>53778.765450000006</v>
      </c>
      <c r="T2576" s="617">
        <f t="shared" ref="T2576:U2576" si="1206">SUM(T2233,T2169,T2105,T2009,T1659,T1602,T1539,T1481,T1421,T1335,T1272,T1207,T860)</f>
        <v>53778.765450000006</v>
      </c>
      <c r="U2576" s="617">
        <f t="shared" si="1206"/>
        <v>53778.765450000006</v>
      </c>
      <c r="V2576" s="617">
        <f t="shared" ref="V2576:W2576" si="1207">SUM(V2233,V2169,V2105,V2009,V1659,V1602,V1539,V1481,V1421,V1335,V1272,V1207,V860)</f>
        <v>53778.765450000006</v>
      </c>
      <c r="W2576" s="617">
        <f t="shared" si="1207"/>
        <v>53778.765450000006</v>
      </c>
      <c r="X2576" s="617">
        <f t="shared" ref="X2576" si="1208">SUM(X2233,X2169,X2105,X2009,X1659,X1602,X1539,X1481,X1421,X1335,X1272,X1207,X860)</f>
        <v>53778.765450000006</v>
      </c>
      <c r="Y2576" s="615">
        <f t="shared" si="1204"/>
        <v>35852.510299999994</v>
      </c>
      <c r="Z2576" s="615">
        <f t="shared" si="1204"/>
        <v>16818.258799999996</v>
      </c>
      <c r="AA2576" s="1088">
        <f t="shared" si="1204"/>
        <v>0</v>
      </c>
      <c r="AB2576" s="567">
        <f t="shared" si="1204"/>
        <v>0</v>
      </c>
      <c r="AC2576" s="617">
        <f t="shared" si="1204"/>
        <v>-19034.251499999998</v>
      </c>
      <c r="AD2576" s="617">
        <f t="shared" si="1204"/>
        <v>-12.371520000000002</v>
      </c>
      <c r="AE2576" s="615">
        <f t="shared" si="1204"/>
        <v>-24.459060000000001</v>
      </c>
      <c r="AF2576" s="615">
        <f t="shared" si="1204"/>
        <v>16793.799739999999</v>
      </c>
      <c r="AG2576" s="2063">
        <f t="shared" ref="AG2576" si="1209">SUBTOTAL(9,AG2233,AG2169,AG2105,AG2009,AG1659,AG1602,AG1539,AG1481,AG1421,AG1335,AG1272,AG1207,AG860)</f>
        <v>0</v>
      </c>
      <c r="AH2576" s="564">
        <f t="shared" ref="AH2576" si="1210">SUM(AH2233,AH2169,AH2105,AH2009,AH1659,AH1602,AH1539,AH1481,AH1421,AH1335,AH1272,AH1207,AH860)</f>
        <v>0</v>
      </c>
      <c r="AI2576" s="1457"/>
      <c r="AJ2576" s="1472"/>
    </row>
    <row r="2577" spans="1:36" x14ac:dyDescent="0.25">
      <c r="B2577" s="336" t="s">
        <v>604</v>
      </c>
      <c r="C2577" s="2353"/>
      <c r="D2577" s="2354"/>
      <c r="E2577" s="2355">
        <f t="shared" si="1203"/>
        <v>34860</v>
      </c>
      <c r="F2577" s="2354">
        <f t="shared" si="1203"/>
        <v>23241</v>
      </c>
      <c r="G2577" s="2354">
        <f t="shared" si="1203"/>
        <v>12396</v>
      </c>
      <c r="H2577" s="2354">
        <f>G2577/F2577*100</f>
        <v>53.336775526010072</v>
      </c>
      <c r="I2577" s="2356"/>
      <c r="J2577" s="2356"/>
      <c r="K2577" s="2354"/>
      <c r="L2577" s="2354"/>
      <c r="M2577" s="2354"/>
      <c r="N2577" s="2354"/>
      <c r="O2577" s="2354"/>
      <c r="P2577" s="2357"/>
      <c r="Q2577" s="617"/>
      <c r="R2577" s="617"/>
      <c r="S2577" s="617"/>
      <c r="T2577" s="617"/>
      <c r="U2577" s="617"/>
      <c r="V2577" s="617"/>
      <c r="W2577" s="617"/>
      <c r="X2577" s="617"/>
      <c r="Y2577" s="615"/>
      <c r="Z2577" s="615"/>
      <c r="AA2577" s="1088"/>
      <c r="AB2577" s="567"/>
      <c r="AC2577" s="617"/>
      <c r="AD2577" s="617"/>
      <c r="AE2577" s="615"/>
      <c r="AF2577" s="615"/>
      <c r="AG2577" s="2063">
        <f t="shared" ref="AG2577" si="1211">SUBTOTAL(9,AG2234,AG2170,AG2106,AG2010,AG1660,AG1603,AG1540,AG1482,AG1422,AG1336,AG1273,AG1208,AG861)</f>
        <v>0</v>
      </c>
      <c r="AH2577" s="564"/>
      <c r="AI2577" s="1457"/>
      <c r="AJ2577" s="1472"/>
    </row>
    <row r="2578" spans="1:36" ht="43.5" x14ac:dyDescent="0.25">
      <c r="B2578" s="491" t="s">
        <v>605</v>
      </c>
      <c r="C2578" s="2353"/>
      <c r="D2578" s="2354"/>
      <c r="E2578" s="2355">
        <f>SUM(E2235,E2171,E2107,E2011,E1661,E1604,E1541,E1483,E1423,E1337,E1274,E1209,E862)</f>
        <v>0</v>
      </c>
      <c r="F2578" s="2355">
        <f>SUM(F2235,F2171,F2107,F2011,F1661,F1604,F1541,F1483,F1423,F1337,F1274,F1209,F862)</f>
        <v>0</v>
      </c>
      <c r="G2578" s="2355">
        <f>SUM(G2235,G2171,G2107,G2011,G1661,G1604,G1541,G1483,G1423,G1337,G1274,G1209,G862)</f>
        <v>108</v>
      </c>
      <c r="H2578" s="2354"/>
      <c r="I2578" s="2356"/>
      <c r="J2578" s="2356"/>
      <c r="K2578" s="2354"/>
      <c r="L2578" s="2354"/>
      <c r="M2578" s="2354"/>
      <c r="N2578" s="2354"/>
      <c r="O2578" s="2354"/>
      <c r="P2578" s="2357"/>
      <c r="Q2578" s="617"/>
      <c r="R2578" s="617"/>
      <c r="S2578" s="617"/>
      <c r="T2578" s="617"/>
      <c r="U2578" s="617"/>
      <c r="V2578" s="617"/>
      <c r="W2578" s="617"/>
      <c r="X2578" s="617"/>
      <c r="Y2578" s="615"/>
      <c r="Z2578" s="615"/>
      <c r="AA2578" s="1088"/>
      <c r="AB2578" s="567"/>
      <c r="AC2578" s="617"/>
      <c r="AD2578" s="617"/>
      <c r="AE2578" s="615"/>
      <c r="AF2578" s="615"/>
      <c r="AG2578" s="2063">
        <f>SUM(AG2235,AG2171,AG2107,AG2011,AG1661,AG1604,AG1541,AG1483,AG1423,AG1337,AG1274,AG1209,AG862)</f>
        <v>0</v>
      </c>
      <c r="AH2578" s="564"/>
      <c r="AI2578" s="1457"/>
      <c r="AJ2578" s="1472"/>
    </row>
    <row r="2579" spans="1:36" ht="30" x14ac:dyDescent="0.25">
      <c r="A2579" s="239">
        <v>1</v>
      </c>
      <c r="B2579" s="336" t="s">
        <v>453</v>
      </c>
      <c r="C2579" s="2353"/>
      <c r="D2579" s="2354"/>
      <c r="E2579" s="2355">
        <f>SUM(E2531,E2500,E2463,E2446,E2416,E2387,E2333,E2298,E2282,E2236,E2172,E2108,E2012,E1928,E1889,E1862,E1810,E1757,E1718,E1704,E1690,E1662,E1605,E1542,E1484,E1424,E1338,E1275,E1210,E1152,E1116,E1079,E1042,E978,E863)</f>
        <v>218453.51063829788</v>
      </c>
      <c r="F2579" s="2354">
        <f>SUM(F2531,F2500,F2463,F2446,F2416,F2387,F2333,F2298,F2282,F2236,F2172,F2108,F2012,F1928,F1889,F1862,F1810,F1757,F1718,F1704,F1690,F1662,F1605,F1542,F1484,F1424,F1338,F1275,F1210,F1152,F1116,F1079,F1042,F978,F863)</f>
        <v>145635.63829787239</v>
      </c>
      <c r="G2579" s="2354">
        <f>SUM(G2531,G2500,G2463,G2446,G2416,G2387,G2333,G2298,G2282,G2236,G2172,G2108,G2012,G1928,G1889,G1862,G1810,G1757,G1718,G1704,G1690,G1662,G1605,G1542,G1484,G1424,G1338,G1275,G1210,G1152,G1116,G1079,G1042,G978,G863)</f>
        <v>142813.43297872343</v>
      </c>
      <c r="H2579" s="2354">
        <f t="shared" ref="H2579:H2587" si="1212">G2579/F2579*100</f>
        <v>98.062146496466312</v>
      </c>
      <c r="I2579" s="2356"/>
      <c r="J2579" s="2356"/>
      <c r="K2579" s="2354"/>
      <c r="L2579" s="2354"/>
      <c r="M2579" s="2354"/>
      <c r="N2579" s="2354"/>
      <c r="O2579" s="2354"/>
      <c r="P2579" s="2357"/>
      <c r="Q2579" s="617"/>
      <c r="R2579" s="617"/>
      <c r="S2579" s="617"/>
      <c r="T2579" s="617"/>
      <c r="U2579" s="617"/>
      <c r="V2579" s="617"/>
      <c r="W2579" s="617"/>
      <c r="X2579" s="617"/>
      <c r="Y2579" s="615"/>
      <c r="Z2579" s="615"/>
      <c r="AA2579" s="1088"/>
      <c r="AB2579" s="567"/>
      <c r="AC2579" s="617"/>
      <c r="AD2579" s="617"/>
      <c r="AE2579" s="615"/>
      <c r="AF2579" s="615"/>
      <c r="AG2579" s="2063">
        <f>SUM(AG2531,AG2500,AG2463,AG2446,AG2416,AG2387,AG2333,AG2298,AG2282,AG2236,AG2172,AG2108,AG2012,AG1928,AG1889,AG1862,AG1810,AG1757,AG1718,AG1704,AG1690,AG1662,AG1605,AG1542,AG1484,AG1424,AG1338,AG1275,AG1210,AG1152,AG1116,AG1079,AG1042,AG978,AG863)</f>
        <v>0</v>
      </c>
      <c r="AH2579" s="564"/>
      <c r="AI2579" s="1457"/>
      <c r="AJ2579" s="1472"/>
    </row>
    <row r="2580" spans="1:36" x14ac:dyDescent="0.25">
      <c r="A2580" s="239">
        <v>1</v>
      </c>
      <c r="B2580" s="336" t="s">
        <v>468</v>
      </c>
      <c r="C2580" s="2353"/>
      <c r="D2580" s="2354"/>
      <c r="E2580" s="2355">
        <f>SUBTOTAL(9,E2464,E2388,E2237,E2173,E2109,E2013,E1929,E1863,E1811,E1758,E1663,E1606,E1543,E1485,E1425,E1339,E1276,E1211,E1153,E1117,E1080,E1043,E979,E864)</f>
        <v>52035</v>
      </c>
      <c r="F2580" s="2354">
        <f>SUBTOTAL(9,F2464,F2388,F2237,F2173,F2109,F2013,F1929,F1863,F1811,F1758,F1663,F1606,F1543,F1485,F1425,F1339,F1276,F1211,F1153,F1117,F1080,F1043,F979,F864)</f>
        <v>34690.000000000007</v>
      </c>
      <c r="G2580" s="2354">
        <f>SUBTOTAL(9,G2464,G2388,G2237,G2173,G2109,G2013,G1929,G1863,G1811,G1758,G1663,G1606,G1543,G1485,G1425,G1339,G1276,G1211,G1153,G1117,G1080,G1043,G979,G864)</f>
        <v>26967</v>
      </c>
      <c r="H2580" s="2354">
        <f t="shared" si="1212"/>
        <v>77.737100028826731</v>
      </c>
      <c r="I2580" s="2356"/>
      <c r="J2580" s="2356"/>
      <c r="K2580" s="2354"/>
      <c r="L2580" s="2354"/>
      <c r="M2580" s="2354"/>
      <c r="N2580" s="2354"/>
      <c r="O2580" s="2354"/>
      <c r="P2580" s="2357"/>
      <c r="Q2580" s="617"/>
      <c r="R2580" s="617"/>
      <c r="S2580" s="617"/>
      <c r="T2580" s="617"/>
      <c r="U2580" s="617"/>
      <c r="V2580" s="617"/>
      <c r="W2580" s="617"/>
      <c r="X2580" s="617"/>
      <c r="Y2580" s="615"/>
      <c r="Z2580" s="615"/>
      <c r="AA2580" s="1088"/>
      <c r="AB2580" s="567"/>
      <c r="AC2580" s="617"/>
      <c r="AD2580" s="617"/>
      <c r="AE2580" s="615"/>
      <c r="AF2580" s="615"/>
      <c r="AG2580" s="2063">
        <f>SUBTOTAL(9,AG2464,AG2388,AG2237,AG2173,AG2109,AG2013,AG1929,AG1863,AG1811,AG1758,AG1663,AG1606,AG1543,AG1485,AG1425,AG1339,AG1276,AG1211,AG1153,AG1117,AG1080,AG1043,AG979,AG864)</f>
        <v>0</v>
      </c>
      <c r="AH2580" s="564"/>
      <c r="AI2580" s="1457"/>
      <c r="AJ2580" s="1472"/>
    </row>
    <row r="2581" spans="1:36" x14ac:dyDescent="0.25">
      <c r="A2581" s="239">
        <v>1</v>
      </c>
      <c r="B2581" s="336" t="s">
        <v>469</v>
      </c>
      <c r="C2581" s="2359"/>
      <c r="D2581" s="2354"/>
      <c r="E2581" s="2355">
        <f>SUM(E2532,E2501,E2465,E2447,E2417,E2389,E2334,E2299,E2283,E2238,E2174,E2110,E2014,E1930,E1890,E1864,E1812,E1759,E1719,E1705,E1691,E1664,E1607,E1544,E1486,E1426,E1340,E1277,E1212,E1154,E1118,E1081,E1044,E980,E865)</f>
        <v>166418.51063829788</v>
      </c>
      <c r="F2581" s="2354">
        <f>SUM(F2532,F2501,F2465,F2447,F2417,F2389,F2334,F2299,F2283,F2238,F2174,F2110,F2014,F1930,F1890,F1864,F1812,F1759,F1719,F1705,F1691,F1664,F1607,F1544,F1486,F1426,F1340,F1277,F1212,F1154,F1118,F1081,F1044,F980,F865)</f>
        <v>110945.63829787234</v>
      </c>
      <c r="G2581" s="2354">
        <f>SUM(G2532,G2501,G2465,G2447,G2417,G2389,G2334,G2299,G2283,G2238,G2174,G2110,G2014,G1930,G1890,G1864,G1812,G1759,G1719,G1705,G1691,G1664,G1607,G1544,G1486,G1426,G1340,G1277,G1212,G1154,G1118,G1081,G1044,G980,G865)</f>
        <v>115846.43297872342</v>
      </c>
      <c r="H2581" s="2354">
        <f t="shared" si="1212"/>
        <v>104.41729369089137</v>
      </c>
      <c r="I2581" s="2360"/>
      <c r="J2581" s="2360"/>
      <c r="K2581" s="2354"/>
      <c r="L2581" s="2354"/>
      <c r="M2581" s="2354"/>
      <c r="N2581" s="2354"/>
      <c r="O2581" s="2354"/>
      <c r="P2581" s="2354"/>
      <c r="Q2581" s="615"/>
      <c r="R2581" s="615"/>
      <c r="S2581" s="615"/>
      <c r="T2581" s="615"/>
      <c r="U2581" s="615"/>
      <c r="V2581" s="615"/>
      <c r="W2581" s="615"/>
      <c r="X2581" s="615"/>
      <c r="Y2581" s="615"/>
      <c r="Z2581" s="615"/>
      <c r="AA2581" s="1088"/>
      <c r="AB2581" s="568"/>
      <c r="AC2581" s="615"/>
      <c r="AD2581" s="615"/>
      <c r="AE2581" s="615"/>
      <c r="AF2581" s="615"/>
      <c r="AG2581" s="2063">
        <f>SUM(AG2532,AG2501,AG2465,AG2447,AG2417,AG2389,AG2334,AG2299,AG2283,AG2238,AG2174,AG2110,AG2014,AG1930,AG1890,AG1864,AG1812,AG1759,AG1719,AG1705,AG1691,AG1664,AG1607,AG1544,AG1486,AG1426,AG1340,AG1277,AG1212,AG1154,AG1118,AG1081,AG1044,AG980,AG865)</f>
        <v>0</v>
      </c>
      <c r="AH2581" s="564"/>
      <c r="AI2581" s="1457"/>
      <c r="AJ2581" s="1472"/>
    </row>
    <row r="2582" spans="1:36" x14ac:dyDescent="0.25">
      <c r="A2582" s="239">
        <v>1</v>
      </c>
      <c r="B2582" s="336" t="s">
        <v>470</v>
      </c>
      <c r="C2582" s="2361"/>
      <c r="D2582" s="2354"/>
      <c r="E2582" s="2362">
        <f>SUM(E2533,E2502,E2466,E2448,E2418,E2390,E2335,E2300,E2284,E2239,E2175,E2111,E2015,E1931,E1891,E1865,E1813,E1760,E1720,E1706,E1692,E1665,E1608,E1545,E1487,E1427,E1341,E1155,E1119,E1082)</f>
        <v>1549834</v>
      </c>
      <c r="F2582" s="2363">
        <f>SUM(F2533,F2502,F2466,F2448,F2418,F2390,F2335,F2300,F2284,F2239,F2175,F2111,F2015,F1931,F1891,F1865,F1813,F1760,F1720,F1706,F1692,F1665,F1608,F1545,F1487,F1427,F1341,F1155,F1119,F1082)</f>
        <v>1033222</v>
      </c>
      <c r="G2582" s="2363">
        <f>SUM(G2533,G2502,G2466,G2448,G2418,G2390,G2335,G2300,G2284,G2239,G2175,G2111,G2015,G1931,G1891,G1865,G1813,G1760,G1720,G1706,G1692,G1665,G1608,G1545,G1487,G1427,G1341,G1155,G1119,G1082)</f>
        <v>1082257.24</v>
      </c>
      <c r="H2582" s="2363">
        <f t="shared" si="1212"/>
        <v>104.74585713428479</v>
      </c>
      <c r="I2582" s="2364"/>
      <c r="J2582" s="1060"/>
      <c r="K2582" s="1060"/>
      <c r="L2582" s="1060"/>
      <c r="M2582" s="1060"/>
      <c r="N2582" s="1060"/>
      <c r="O2582" s="1060"/>
      <c r="P2582" s="1060"/>
      <c r="Q2582" s="615"/>
      <c r="R2582" s="615"/>
      <c r="S2582" s="615"/>
      <c r="T2582" s="615"/>
      <c r="U2582" s="615"/>
      <c r="V2582" s="615"/>
      <c r="W2582" s="615"/>
      <c r="X2582" s="615"/>
      <c r="Y2582" s="615"/>
      <c r="Z2582" s="615"/>
      <c r="AA2582" s="1088"/>
      <c r="AB2582" s="568"/>
      <c r="AC2582" s="615"/>
      <c r="AD2582" s="615"/>
      <c r="AE2582" s="615"/>
      <c r="AF2582" s="615"/>
      <c r="AG2582" s="2272">
        <f>SUM(AG2533,AG2502,AG2466,AG2448,AG2418,AG2390,AG2335,AG2300,AG2284,AG2239,AG2175,AG2111,AG2015,AG1931,AG1891,AG1865,AG1813,AG1760,AG1720,AG1706,AG1692,AG1665,AG1608,AG1545,AG1487,AG1427,AG1341,AG1155,AG1119,AG1082)</f>
        <v>0</v>
      </c>
      <c r="AH2582" s="564"/>
      <c r="AI2582" s="1457"/>
      <c r="AJ2582" s="1472"/>
    </row>
    <row r="2583" spans="1:36" x14ac:dyDescent="0.25">
      <c r="A2583" s="239">
        <v>1</v>
      </c>
      <c r="B2583" s="336" t="s">
        <v>476</v>
      </c>
      <c r="C2583" s="2361"/>
      <c r="D2583" s="2354"/>
      <c r="E2583" s="2362">
        <f>SUM(E2534,E2503,E2449,E2419,E2336,E2301,E2285,E1892,E1721,E1707,E1693)</f>
        <v>14500</v>
      </c>
      <c r="F2583" s="2363">
        <f>SUM(F2534,F2503,F2449,F2419,F2336,F2301,F2285,F1892,F1721,F1707,F1693)</f>
        <v>9667</v>
      </c>
      <c r="G2583" s="2363">
        <f>SUM(G2534,G2503,G2449,G2419,G2336,G2301,G2285,G1892,G1721,G1707,G1693)</f>
        <v>6699.23</v>
      </c>
      <c r="H2583" s="2363">
        <f t="shared" si="1212"/>
        <v>69.299989655529117</v>
      </c>
      <c r="I2583" s="2364"/>
      <c r="J2583" s="1060"/>
      <c r="K2583" s="1060"/>
      <c r="L2583" s="1060"/>
      <c r="M2583" s="1060"/>
      <c r="N2583" s="1060"/>
      <c r="O2583" s="1060"/>
      <c r="P2583" s="1060"/>
      <c r="Q2583" s="615"/>
      <c r="R2583" s="615"/>
      <c r="S2583" s="615"/>
      <c r="T2583" s="615"/>
      <c r="U2583" s="615"/>
      <c r="V2583" s="615"/>
      <c r="W2583" s="615"/>
      <c r="X2583" s="615"/>
      <c r="Y2583" s="615"/>
      <c r="Z2583" s="615"/>
      <c r="AA2583" s="1088"/>
      <c r="AB2583" s="568"/>
      <c r="AC2583" s="615"/>
      <c r="AD2583" s="615"/>
      <c r="AE2583" s="615"/>
      <c r="AF2583" s="615"/>
      <c r="AG2583" s="2272">
        <f>SUM(AG2534,AG2503,AG2449,AG2419,AG2336,AG2301,AG2285,AG1892,AG1721,AG1707,AG1693)</f>
        <v>0</v>
      </c>
      <c r="AH2583" s="564"/>
      <c r="AI2583" s="1457"/>
      <c r="AJ2583" s="1472"/>
    </row>
    <row r="2584" spans="1:36" ht="30" x14ac:dyDescent="0.25">
      <c r="A2584" s="239">
        <v>1</v>
      </c>
      <c r="B2584" s="336" t="s">
        <v>446</v>
      </c>
      <c r="C2584" s="2361"/>
      <c r="D2584" s="2363"/>
      <c r="E2584" s="2362">
        <f>SUM(E2467,E2391,E2240,E2176,E2112,E2016,E1932,E1866,E1814,E1761,E1666,E1609,E1546,E1488,E1428,E1342,E1278,E1213,E1156,E1120,E1083,E1045,E981,E866)</f>
        <v>273513</v>
      </c>
      <c r="F2584" s="2363">
        <f>SUM(F2467,F2391,F2240,F2176,F2112,F2016,F1932,F1866,F1814,F1761,F1666,F1609,F1546,F1488,F1428,F1342,F1278,F1213,F1156,F1120,F1083,F1045,F981,F866)</f>
        <v>182341.33333333334</v>
      </c>
      <c r="G2584" s="1060">
        <f>SUM(G2467,G2391,G2240,G2176,G2112,G2016,G1932,G1866,G1814,G1761,G1666,G1609,G1546,G1488,G1428,G1342,G1278,G1213,G1156,G1120,G1083,G1045,G981,G866)</f>
        <v>191615</v>
      </c>
      <c r="H2584" s="2354">
        <f t="shared" si="1212"/>
        <v>105.08588288630844</v>
      </c>
      <c r="I2584" s="2364"/>
      <c r="J2584" s="1060"/>
      <c r="K2584" s="1060"/>
      <c r="L2584" s="1060"/>
      <c r="M2584" s="1060"/>
      <c r="N2584" s="1060"/>
      <c r="O2584" s="1060"/>
      <c r="P2584" s="1060"/>
      <c r="Q2584" s="615"/>
      <c r="R2584" s="615"/>
      <c r="S2584" s="615"/>
      <c r="T2584" s="615"/>
      <c r="U2584" s="615"/>
      <c r="V2584" s="615"/>
      <c r="W2584" s="615"/>
      <c r="X2584" s="615"/>
      <c r="Y2584" s="615"/>
      <c r="Z2584" s="615"/>
      <c r="AA2584" s="1088"/>
      <c r="AB2584" s="568"/>
      <c r="AC2584" s="615"/>
      <c r="AD2584" s="615"/>
      <c r="AE2584" s="615"/>
      <c r="AF2584" s="615"/>
      <c r="AG2584" s="1276">
        <f>SUM(AG2467,AG2391,AG2240,AG2176,AG2112,AG2016,AG1932,AG1866,AG1814,AG1761,AG1666,AG1609,AG1546,AG1488,AG1428,AG1342,AG1278,AG1213,AG1156,AG1120,AG1083,AG1045,AG981,AG866)</f>
        <v>0</v>
      </c>
      <c r="AH2584" s="564"/>
      <c r="AI2584" s="1457"/>
      <c r="AJ2584" s="1472"/>
    </row>
    <row r="2585" spans="1:36" ht="30" x14ac:dyDescent="0.25">
      <c r="A2585" s="239">
        <v>1</v>
      </c>
      <c r="B2585" s="336" t="s">
        <v>201</v>
      </c>
      <c r="C2585" s="2361"/>
      <c r="D2585" s="1060"/>
      <c r="E2585" s="2365">
        <f>SUM(E2241,E2177,E2113,E2017,E1933,E1867,E1815,E1762,E1667,E1610,E1547,E1489,E1429,E1343,E1279,E1214,E1157,E1121,E1084,E1046,E982,E867)</f>
        <v>13500</v>
      </c>
      <c r="F2585" s="1060">
        <f>SUM(F2241,F2177,F2113,F2017,F1933,F1867,F1815,F1762,F1667,F1610,F1547,F1489,F1429,F1343,F1279,F1214,F1157,F1121,F1084,F1046,F982,F867)</f>
        <v>9000</v>
      </c>
      <c r="G2585" s="1060">
        <f>SUM(G2241,G2177,G2113,G2017,G1933,G1867,G1815,G1762,G1667,G1610,G1547,G1489,G1429,G1343,G1279,G1214,G1157,G1121,G1084,G1046,G982,G867)</f>
        <v>16732</v>
      </c>
      <c r="H2585" s="2354">
        <f t="shared" si="1212"/>
        <v>185.91111111111113</v>
      </c>
      <c r="I2585" s="2364"/>
      <c r="J2585" s="1060"/>
      <c r="K2585" s="1060"/>
      <c r="L2585" s="1060"/>
      <c r="M2585" s="1060"/>
      <c r="N2585" s="1060"/>
      <c r="O2585" s="1060"/>
      <c r="P2585" s="1060"/>
      <c r="Q2585" s="615"/>
      <c r="R2585" s="615"/>
      <c r="S2585" s="615"/>
      <c r="T2585" s="615"/>
      <c r="U2585" s="615"/>
      <c r="V2585" s="615"/>
      <c r="W2585" s="615"/>
      <c r="X2585" s="615"/>
      <c r="Y2585" s="615"/>
      <c r="Z2585" s="615"/>
      <c r="AA2585" s="1088"/>
      <c r="AB2585" s="568"/>
      <c r="AC2585" s="615"/>
      <c r="AD2585" s="615"/>
      <c r="AE2585" s="615"/>
      <c r="AF2585" s="615"/>
      <c r="AG2585" s="1276">
        <f>SUM(AG2241,AG2177,AG2113,AG2017,AG1933,AG1867,AG1815,AG1762,AG1667,AG1610,AG1547,AG1489,AG1429,AG1343,AG1279,AG1214,AG1157,AG1121,AG1084,AG1046,AG982,AG867)</f>
        <v>0</v>
      </c>
      <c r="AH2585" s="564"/>
      <c r="AI2585" s="1457"/>
      <c r="AJ2585" s="1472"/>
    </row>
    <row r="2586" spans="1:36" ht="75" x14ac:dyDescent="0.25">
      <c r="A2586" s="239">
        <v>1</v>
      </c>
      <c r="B2586" s="336" t="s">
        <v>454</v>
      </c>
      <c r="C2586" s="2361"/>
      <c r="D2586" s="1060"/>
      <c r="E2586" s="2365">
        <f>SUM(E2242,E2178,E2114,E2018,E1934,E1868,E1816,E1158,E1122,E1085,E1047,E983,E868,E805)</f>
        <v>17470</v>
      </c>
      <c r="F2586" s="1060">
        <f>SUM(F2242,F2178,F2114,F2018,F1934,F1868,F1816,F1158,F1122,F1085,F1047,F983,F868,F805)</f>
        <v>11646.666666666666</v>
      </c>
      <c r="G2586" s="1060">
        <f>SUM(G2242,G2178,G2114,G2018,G1934,G1868,G1816,G1158,G1122,G1085,G1047,G983,G868,G805)</f>
        <v>8465</v>
      </c>
      <c r="H2586" s="2354">
        <f t="shared" si="1212"/>
        <v>72.681740125930176</v>
      </c>
      <c r="I2586" s="2364"/>
      <c r="J2586" s="1060"/>
      <c r="K2586" s="1060"/>
      <c r="L2586" s="1060"/>
      <c r="M2586" s="1060"/>
      <c r="N2586" s="1060"/>
      <c r="O2586" s="1060"/>
      <c r="P2586" s="1060"/>
      <c r="Q2586" s="615"/>
      <c r="R2586" s="615"/>
      <c r="S2586" s="615"/>
      <c r="T2586" s="615"/>
      <c r="U2586" s="615"/>
      <c r="V2586" s="615"/>
      <c r="W2586" s="615"/>
      <c r="X2586" s="615"/>
      <c r="Y2586" s="615"/>
      <c r="Z2586" s="615"/>
      <c r="AA2586" s="1088"/>
      <c r="AB2586" s="568"/>
      <c r="AC2586" s="615"/>
      <c r="AD2586" s="615"/>
      <c r="AE2586" s="615"/>
      <c r="AF2586" s="615"/>
      <c r="AG2586" s="1276">
        <f>SUM(AG2242,AG2178,AG2114,AG2018,AG1934,AG1868,AG1816,AG1158,AG1122,AG1085,AG1047,AG983,AG868,AG805)</f>
        <v>0</v>
      </c>
      <c r="AH2586" s="564"/>
      <c r="AI2586" s="1457"/>
      <c r="AJ2586" s="1472"/>
    </row>
    <row r="2587" spans="1:36" ht="15.75" x14ac:dyDescent="0.25">
      <c r="A2587" s="239">
        <v>1</v>
      </c>
      <c r="B2587" s="829" t="s">
        <v>234</v>
      </c>
      <c r="C2587" s="2361"/>
      <c r="D2587" s="1060"/>
      <c r="E2587" s="2365">
        <f>SUM(E2512,E2504,E2477,E2468,E2432,E2404,E2392,E2374,E2348,E2317,E2243,E2179,E2115,E2019,E1935,E1869,E1817,E1763,E1668,E1611,E1548,E1490,E1430,E1344,E1280,E1215,E1159,E1123,E1086,E1048,E984,E924,E869)</f>
        <v>338251</v>
      </c>
      <c r="F2587" s="1060">
        <f>SUM(F2512,F2504,F2477,F2468,F2432,F2404,F2392,F2374,F2348,F2317,F2243,F2179,F2115,F2019,F1935,F1869,F1817,F1763,F1668,F1611,F1548,F1490,F1430,F1344,F1280,F1215,F1159,F1123,F1086,F1048,F984,F924,F869)</f>
        <v>225479.55555555556</v>
      </c>
      <c r="G2587" s="1060">
        <f>SUM(G2512,G2504,G2477,G2468,G2432,G2404,G2392,G2374,G2348,G2317,G2243,G2179,G2115,G2019,G1935,G1869,G1817,G1763,G1668,G1611,G1548,G1490,G1430,G1344,G1280,G1215,G1159,G1123,G1086,G1048,G984,G924,G869)</f>
        <v>274618</v>
      </c>
      <c r="H2587" s="2354">
        <f t="shared" si="1212"/>
        <v>121.79286025439113</v>
      </c>
      <c r="I2587" s="2364"/>
      <c r="J2587" s="1060"/>
      <c r="K2587" s="1060"/>
      <c r="L2587" s="1060"/>
      <c r="M2587" s="1060"/>
      <c r="N2587" s="1060"/>
      <c r="O2587" s="1060"/>
      <c r="P2587" s="1060"/>
      <c r="Q2587" s="615">
        <f t="shared" ref="Q2587:AF2587" si="1213">SUM(Q2504,Q2512,Q2477,Q2468,Q2432,Q2404,Q2392,Q2374,Q2348,Q2317,Q2243,Q2179,Q2115,Q2019,Q1935,Q1869,Q1817,Q1763,Q1668,Q1611,Q1548,Q1490,Q1430,Q1344,Q1280,Q1215,Q1159,Q1123,Q1086,Q1048,Q984,Q924,Q869)</f>
        <v>290745.12699000002</v>
      </c>
      <c r="R2587" s="615">
        <f t="shared" ref="R2587:S2587" si="1214">SUM(R2504,R2512,R2477,R2468,R2432,R2404,R2392,R2374,R2348,R2317,R2243,R2179,R2115,R2019,R1935,R1869,R1817,R1763,R1668,R1611,R1548,R1490,R1430,R1344,R1280,R1215,R1159,R1123,R1086,R1048,R984,R924,R869)</f>
        <v>290745.12699000002</v>
      </c>
      <c r="S2587" s="615">
        <f t="shared" si="1214"/>
        <v>287889.20984999998</v>
      </c>
      <c r="T2587" s="615">
        <f t="shared" ref="T2587:U2587" si="1215">SUM(T2504,T2512,T2477,T2468,T2432,T2404,T2392,T2374,T2348,T2317,T2243,T2179,T2115,T2019,T1935,T1869,T1817,T1763,T1668,T1611,T1548,T1490,T1430,T1344,T1280,T1215,T1159,T1123,T1086,T1048,T984,T924,T869)</f>
        <v>287969.74653</v>
      </c>
      <c r="U2587" s="615">
        <f t="shared" si="1215"/>
        <v>287969.74653</v>
      </c>
      <c r="V2587" s="615">
        <f t="shared" ref="V2587:W2587" si="1216">SUM(V2504,V2512,V2477,V2468,V2432,V2404,V2392,V2374,V2348,V2317,V2243,V2179,V2115,V2019,V1935,V1869,V1817,V1763,V1668,V1611,V1548,V1490,V1430,V1344,V1280,V1215,V1159,V1123,V1086,V1048,V984,V924,V869)</f>
        <v>287969.74653</v>
      </c>
      <c r="W2587" s="615">
        <f t="shared" si="1216"/>
        <v>287969.74653</v>
      </c>
      <c r="X2587" s="615">
        <f t="shared" ref="X2587" si="1217">SUM(X2504,X2512,X2477,X2468,X2432,X2404,X2392,X2374,X2348,X2317,X2243,X2179,X2115,X2019,X1935,X1869,X1817,X1763,X1668,X1611,X1548,X1490,X1430,X1344,X1280,X1215,X1159,X1123,X1086,X1048,X984,X924,X869)</f>
        <v>296705.9511729193</v>
      </c>
      <c r="Y2587" s="615">
        <f t="shared" si="1213"/>
        <v>193908.51790458377</v>
      </c>
      <c r="Z2587" s="615">
        <f t="shared" si="1213"/>
        <v>240789.00125000003</v>
      </c>
      <c r="AA2587" s="1088">
        <f t="shared" si="1213"/>
        <v>0</v>
      </c>
      <c r="AB2587" s="568">
        <f t="shared" si="1213"/>
        <v>6260.2128600000005</v>
      </c>
      <c r="AC2587" s="615">
        <f t="shared" si="1213"/>
        <v>46880.483345416156</v>
      </c>
      <c r="AD2587" s="615">
        <f t="shared" si="1213"/>
        <v>-331.83676000000003</v>
      </c>
      <c r="AE2587" s="615">
        <f t="shared" si="1213"/>
        <v>-1.67801</v>
      </c>
      <c r="AF2587" s="615">
        <f t="shared" si="1213"/>
        <v>247047.53610000003</v>
      </c>
      <c r="AG2587" s="1276">
        <f>SUM(AG2512,AG2504,AG2477,AG2468,AG2432,AG2404,AG2392,AG2374,AG2348,AG2317,AG2243,AG2179,AG2115,AG2019,AG1935,AG1869,AG1817,AG1763,AG1668,AG1611,AG1548,AG1490,AG1430,AG1344,AG1280,AG1215,AG1159,AG1123,AG1086,AG1048,AG984,AG924,AG869)</f>
        <v>0</v>
      </c>
      <c r="AH2587" s="564">
        <f t="shared" ref="AH2587" si="1218">SUM(AH2504,AH2512,AH2477,AH2468,AH2432,AH2404,AH2392,AH2374,AH2348,AH2317,AH2243,AH2179,AH2115,AH2019,AH1935,AH1869,AH1817,AH1763,AH1668,AH1611,AH1548,AH1490,AH1430,AH1344,AH1280,AH1215,AH1159,AH1123,AH1086,AH1048,AH984,AH924,AH869)</f>
        <v>0</v>
      </c>
      <c r="AI2587" s="1457"/>
      <c r="AJ2587" s="1472"/>
    </row>
    <row r="2588" spans="1:36" ht="31.5" x14ac:dyDescent="0.25">
      <c r="A2588" s="239">
        <v>1</v>
      </c>
      <c r="B2588" s="829" t="s">
        <v>428</v>
      </c>
      <c r="C2588" s="2361"/>
      <c r="D2588" s="1060"/>
      <c r="E2588" s="2365">
        <f>E887</f>
        <v>0</v>
      </c>
      <c r="F2588" s="1060">
        <f>F887</f>
        <v>0</v>
      </c>
      <c r="G2588" s="1060">
        <f>G887</f>
        <v>0</v>
      </c>
      <c r="H2588" s="2354"/>
      <c r="I2588" s="2364"/>
      <c r="J2588" s="1060"/>
      <c r="K2588" s="1060"/>
      <c r="L2588" s="1060"/>
      <c r="M2588" s="1060"/>
      <c r="N2588" s="1060"/>
      <c r="O2588" s="1060"/>
      <c r="P2588" s="1060"/>
      <c r="Q2588" s="615">
        <f t="shared" ref="Q2588:AF2588" si="1219">Q887</f>
        <v>0</v>
      </c>
      <c r="R2588" s="615">
        <f t="shared" ref="R2588:S2588" si="1220">R887</f>
        <v>0</v>
      </c>
      <c r="S2588" s="615">
        <f t="shared" si="1220"/>
        <v>0</v>
      </c>
      <c r="T2588" s="615">
        <f t="shared" ref="T2588:U2588" si="1221">T887</f>
        <v>0</v>
      </c>
      <c r="U2588" s="615">
        <f t="shared" si="1221"/>
        <v>0</v>
      </c>
      <c r="V2588" s="615">
        <f t="shared" ref="V2588:W2588" si="1222">V887</f>
        <v>0</v>
      </c>
      <c r="W2588" s="615">
        <f t="shared" si="1222"/>
        <v>0</v>
      </c>
      <c r="X2588" s="615">
        <f t="shared" ref="X2588" si="1223">X887</f>
        <v>0</v>
      </c>
      <c r="Y2588" s="615">
        <f t="shared" si="1219"/>
        <v>0</v>
      </c>
      <c r="Z2588" s="615">
        <f t="shared" si="1219"/>
        <v>0</v>
      </c>
      <c r="AA2588" s="615">
        <f t="shared" si="1219"/>
        <v>0</v>
      </c>
      <c r="AB2588" s="615">
        <f t="shared" si="1219"/>
        <v>0</v>
      </c>
      <c r="AC2588" s="615">
        <f t="shared" si="1219"/>
        <v>0</v>
      </c>
      <c r="AD2588" s="615">
        <f t="shared" si="1219"/>
        <v>0</v>
      </c>
      <c r="AE2588" s="615">
        <f t="shared" si="1219"/>
        <v>0</v>
      </c>
      <c r="AF2588" s="615">
        <f t="shared" si="1219"/>
        <v>0</v>
      </c>
      <c r="AG2588" s="1276">
        <f>AG887</f>
        <v>0</v>
      </c>
      <c r="AH2588" s="564">
        <f t="shared" ref="AH2588" si="1224">AH887</f>
        <v>0</v>
      </c>
      <c r="AI2588" s="1457"/>
      <c r="AJ2588" s="1472"/>
    </row>
    <row r="2589" spans="1:36" ht="29.25" x14ac:dyDescent="0.25">
      <c r="A2589" s="239">
        <v>1</v>
      </c>
      <c r="B2589" s="491" t="s">
        <v>372</v>
      </c>
      <c r="C2589" s="2366"/>
      <c r="D2589" s="2367"/>
      <c r="E2589" s="2368">
        <f>SUM(E2535,E2506,E2471,E2450,E2420,E2397,E2346,E2337,E2302,E2286,E2247,E2182,E2118,E2048,E1938,E1893,E1871,E1820,E1766,E1722,E1708,E1694,E1673,E1614,E1554,E1493,E1434,E1366,E1286,E1223,E1162,E1126,E1089,E1052,E995,E888)</f>
        <v>846503</v>
      </c>
      <c r="F2589" s="3619">
        <f>SUM(F2535,F2506,F2471,F2450,F2420,F2397,F2346,F2337,F2302,F2286,F2247,F2182,F2118,F2048,F1938,F1893,F1871,F1820,F1766,F1722,F1708,F1694,F1673,F1614,F1554,F1493,F1434,F1366,F1286,F1223,F1162,F1126,F1089,F1052,F995,F888)</f>
        <v>564335.33333333326</v>
      </c>
      <c r="G2589" s="2367">
        <f>SUM(G2535,G2506,G2471,G2450,G2420,G2397,G2346,G2337,G2302,G2286,G2247,G2182,G2118,G2048,G1938,G1893,G1871,G1820,G1766,G1722,G1708,G1694,G1673,G1614,G1554,G1493,G1434,G1366,G1286,G1223,G1162,G1126,G1089,G1052,G995,G888)</f>
        <v>597433.33499999996</v>
      </c>
      <c r="H2589" s="2354">
        <f>G2589/F2589*100</f>
        <v>105.86495292987739</v>
      </c>
      <c r="I2589" s="2364"/>
      <c r="J2589" s="1060"/>
      <c r="K2589" s="1060"/>
      <c r="L2589" s="1060"/>
      <c r="M2589" s="1060"/>
      <c r="N2589" s="1060"/>
      <c r="O2589" s="1060"/>
      <c r="P2589" s="1060"/>
      <c r="Q2589" s="615"/>
      <c r="R2589" s="615"/>
      <c r="S2589" s="615"/>
      <c r="T2589" s="615"/>
      <c r="U2589" s="615"/>
      <c r="V2589" s="615"/>
      <c r="W2589" s="615"/>
      <c r="X2589" s="615"/>
      <c r="Y2589" s="615"/>
      <c r="Z2589" s="615"/>
      <c r="AA2589" s="1088"/>
      <c r="AB2589" s="568"/>
      <c r="AC2589" s="615"/>
      <c r="AD2589" s="615"/>
      <c r="AE2589" s="615"/>
      <c r="AF2589" s="615"/>
      <c r="AG2589" s="1280">
        <f>SUM(AG2535,AG2506,AG2471,AG2450,AG2420,AG2397,AG2346,AG2337,AG2302,AG2286,AG2247,AG2182,AG2118,AG2048,AG1938,AG1893,AG1871,AG1820,AG1766,AG1722,AG1708,AG1694,AG1673,AG1614,AG1554,AG1493,AG1434,AG1366,AG1286,AG1223,AG1162,AG1126,AG1089,AG1052,AG995,AG888)</f>
        <v>0</v>
      </c>
      <c r="AH2589" s="564"/>
      <c r="AI2589" s="1457"/>
      <c r="AJ2589" s="1472"/>
    </row>
    <row r="2590" spans="1:36" ht="57.75" x14ac:dyDescent="0.25">
      <c r="A2590" s="239">
        <v>1</v>
      </c>
      <c r="B2590" s="491" t="s">
        <v>401</v>
      </c>
      <c r="C2590" s="2366"/>
      <c r="D2590" s="2367"/>
      <c r="E2590" s="2368">
        <f>SUM(E2248,E2183,E2119,E2049,E1939,E1872,E1821,E1767,E1674,E1615,E1555,E1494,E1435,E1367,E1287,E1224,E1053,E996,E889)</f>
        <v>310510.15000000002</v>
      </c>
      <c r="F2590" s="3619">
        <f>SUM(F2248,F2183,F2119,F2049,F1939,F1872,F1821,F1767,F1674,F1615,F1555,F1494,F1435,F1367,F1287,F1224,F1053,F996,F889)</f>
        <v>207003.76666666666</v>
      </c>
      <c r="G2590" s="2367">
        <f>SUM(G2248,G2183,G2119,G2049,G1939,G1872,G1821,G1767,G1674,G1615,G1555,G1494,G1435,G1367,G1287,G1224,G1053,G996,G889)</f>
        <v>147903</v>
      </c>
      <c r="H2590" s="2354">
        <f>G2590/F2590*100</f>
        <v>71.449424511277016</v>
      </c>
      <c r="I2590" s="2364"/>
      <c r="J2590" s="1060"/>
      <c r="K2590" s="1060"/>
      <c r="L2590" s="1060"/>
      <c r="M2590" s="1060"/>
      <c r="N2590" s="1060"/>
      <c r="O2590" s="1060"/>
      <c r="P2590" s="1060"/>
      <c r="Q2590" s="615"/>
      <c r="R2590" s="615"/>
      <c r="S2590" s="615"/>
      <c r="T2590" s="615"/>
      <c r="U2590" s="615"/>
      <c r="V2590" s="615"/>
      <c r="W2590" s="615"/>
      <c r="X2590" s="615"/>
      <c r="Y2590" s="615"/>
      <c r="Z2590" s="615"/>
      <c r="AA2590" s="1088"/>
      <c r="AB2590" s="568"/>
      <c r="AC2590" s="615"/>
      <c r="AD2590" s="615"/>
      <c r="AE2590" s="615"/>
      <c r="AF2590" s="615"/>
      <c r="AG2590" s="1280">
        <f>SUM(AG2248,AG2183,AG2119,AG2049,AG1939,AG1872,AG1821,AG1767,AG1674,AG1615,AG1555,AG1494,AG1435,AG1367,AG1287,AG1224,AG1053,AG996,AG889)</f>
        <v>0</v>
      </c>
      <c r="AH2590" s="564"/>
      <c r="AI2590" s="1457"/>
      <c r="AJ2590" s="1472"/>
    </row>
    <row r="2591" spans="1:36" ht="29.25" x14ac:dyDescent="0.25">
      <c r="A2591" s="239">
        <v>1</v>
      </c>
      <c r="B2591" s="491" t="s">
        <v>373</v>
      </c>
      <c r="C2591" s="2366"/>
      <c r="D2591" s="2367"/>
      <c r="E2591" s="2368">
        <f>SUM(E2536,E2507,E2472,E2451,E2421,E2398,E2338,E2303,E2287,E2249,E2184,E2120,E2050,E1940,E1894,E1873,E1822,E1768,E1723,E1709,E1695,E1675,E1616,E1556,E1495,E1436,E1368,E1288,E1225,E1163,E1127,E1090,E1054,E997,E890)</f>
        <v>1054441.510638298</v>
      </c>
      <c r="F2591" s="3619">
        <f>SUM(F2536,F2507,F2472,F2451,F2421,F2398,F2338,F2303,F2287,F2249,F2184,F2120,F2050,F1940,F1894,F1873,F1822,F1768,F1723,F1709,F1695,F1675,F1616,F1556,F1495,F1436,F1368,F1288,F1225,F1163,F1127,F1090,F1054,F997,F890)</f>
        <v>702959.97163120576</v>
      </c>
      <c r="G2591" s="2368">
        <f>SUM(G2536,G2507,G2472,G2451,G2421,G2398,G2338,G2303,G2287,G2249,G2184,G2120,G2050,G1940,G1894,G1873,G1822,G1768,G1723,G1709,G1695,G1675,G1616,G1556,G1495,G1436,G1368,G1288,G1225,G1163,G1127,G1090,G1054,G997,G890)</f>
        <v>507669.43297872337</v>
      </c>
      <c r="H2591" s="2354">
        <f>G2591/F2591*100</f>
        <v>72.218825177297902</v>
      </c>
      <c r="I2591" s="2364"/>
      <c r="J2591" s="1060"/>
      <c r="K2591" s="1060"/>
      <c r="L2591" s="1060"/>
      <c r="M2591" s="1060"/>
      <c r="N2591" s="1060"/>
      <c r="O2591" s="1060"/>
      <c r="P2591" s="1060"/>
      <c r="Q2591" s="615"/>
      <c r="R2591" s="615"/>
      <c r="S2591" s="615"/>
      <c r="T2591" s="615"/>
      <c r="U2591" s="615"/>
      <c r="V2591" s="615"/>
      <c r="W2591" s="615"/>
      <c r="X2591" s="615"/>
      <c r="Y2591" s="615"/>
      <c r="Z2591" s="615"/>
      <c r="AA2591" s="1088"/>
      <c r="AB2591" s="568"/>
      <c r="AC2591" s="615"/>
      <c r="AD2591" s="615"/>
      <c r="AE2591" s="615"/>
      <c r="AF2591" s="615"/>
      <c r="AG2591" s="1314">
        <f>SUM(AG2536,AG2507,AG2472,AG2451,AG2421,AG2398,AG2338,AG2303,AG2287,AG2249,AG2184,AG2120,AG2050,AG1940,AG1894,AG1873,AG1822,AG1768,AG1723,AG1709,AG1695,AG1675,AG1616,AG1556,AG1495,AG1436,AG1368,AG1288,AG1225,AG1163,AG1127,AG1090,AG1054,AG997,AG890)</f>
        <v>0</v>
      </c>
      <c r="AH2591" s="564"/>
      <c r="AI2591" s="1457"/>
      <c r="AJ2591" s="1472"/>
    </row>
    <row r="2592" spans="1:36" ht="43.5" x14ac:dyDescent="0.25">
      <c r="A2592" s="239">
        <v>1</v>
      </c>
      <c r="B2592" s="491" t="s">
        <v>374</v>
      </c>
      <c r="C2592" s="2366"/>
      <c r="D2592" s="2367"/>
      <c r="E2592" s="2368">
        <f>SUM(E2473,E2399,E2250,E2185,E2121,E2051,E1941,E1874,E1823,E1769,E1676,E1617,E1557,E1496,E1437,E1369,E1289,E1226,E1164,E1128,E1091,E1055,E998,E932,E891,E806)</f>
        <v>290983</v>
      </c>
      <c r="F2592" s="3619">
        <f>SUM(F2473,F2399,F2250,F2185,F2121,F2051,F1941,F1874,F1823,F1769,F1676,F1617,F1557,F1496,F1437,F1369,F1289,F1226,F1164,F1128,F1091,F1055,F998,F932,F891,F806)</f>
        <v>193988</v>
      </c>
      <c r="G2592" s="615">
        <f>SUM(G2473,G2399,G2250,G2185,G2121,G2051,G1941,G1874,G1823,G1769,G1676,G1617,G1557,G1496,G1437,G1369,G1289,G1226,G1164,G1128,G1091,G1055,G998,G932,G891,G806)</f>
        <v>200080</v>
      </c>
      <c r="H2592" s="2354">
        <f>G2592/F2592*100</f>
        <v>103.14040043714043</v>
      </c>
      <c r="I2592" s="2364"/>
      <c r="J2592" s="1060"/>
      <c r="K2592" s="1060"/>
      <c r="L2592" s="1060"/>
      <c r="M2592" s="1060"/>
      <c r="N2592" s="1060"/>
      <c r="O2592" s="1060"/>
      <c r="P2592" s="1060"/>
      <c r="Q2592" s="615">
        <f t="shared" ref="Q2592:AF2592" si="1225">SUM(Q2473,Q2399,Q2250,Q2185,Q2121,Q2051,Q1941,Q1874,Q1823,Q1769,Q1676,Q1617,Q1557,Q1496,Q1437,Q1369,Q1289,Q1226,Q1164,Q1128,Q1091,Q1055,Q998,Q932,Q891,Q806)</f>
        <v>290744.3939400001</v>
      </c>
      <c r="R2592" s="615">
        <f t="shared" ref="R2592:S2592" si="1226">SUM(R2473,R2399,R2250,R2185,R2121,R2051,R1941,R1874,R1823,R1769,R1676,R1617,R1557,R1496,R1437,R1369,R1289,R1226,R1164,R1128,R1091,R1055,R998,R932,R891,R806)</f>
        <v>290744.3939400001</v>
      </c>
      <c r="S2592" s="615">
        <f t="shared" si="1226"/>
        <v>290744.3939400001</v>
      </c>
      <c r="T2592" s="615">
        <f t="shared" ref="T2592:U2592" si="1227">SUM(T2473,T2399,T2250,T2185,T2121,T2051,T1941,T1874,T1823,T1769,T1676,T1617,T1557,T1496,T1437,T1369,T1289,T1226,T1164,T1128,T1091,T1055,T998,T932,T891,T806)</f>
        <v>290744.3939400001</v>
      </c>
      <c r="U2592" s="615">
        <f t="shared" si="1227"/>
        <v>290744.3939400001</v>
      </c>
      <c r="V2592" s="615">
        <f t="shared" ref="V2592:W2592" si="1228">SUM(V2473,V2399,V2250,V2185,V2121,V2051,V1941,V1874,V1823,V1769,V1676,V1617,V1557,V1496,V1437,V1369,V1289,V1226,V1164,V1128,V1091,V1055,V998,V932,V891,V806)</f>
        <v>290744.3939400001</v>
      </c>
      <c r="W2592" s="615">
        <f t="shared" si="1228"/>
        <v>290744.3939400001</v>
      </c>
      <c r="X2592" s="615">
        <f t="shared" ref="X2592" si="1229">SUM(X2473,X2399,X2250,X2185,X2121,X2051,X1941,X1874,X1823,X1769,X1676,X1617,X1557,X1496,X1437,X1369,X1289,X1226,X1164,X1128,X1091,X1055,X998,X932,X891,X806)</f>
        <v>290744.3939400001</v>
      </c>
      <c r="Y2592" s="615">
        <f t="shared" si="1225"/>
        <v>193829.59596000004</v>
      </c>
      <c r="Z2592" s="615">
        <f t="shared" si="1225"/>
        <v>199870.76620000001</v>
      </c>
      <c r="AA2592" s="615">
        <f t="shared" si="1225"/>
        <v>0</v>
      </c>
      <c r="AB2592" s="615">
        <f t="shared" si="1225"/>
        <v>0</v>
      </c>
      <c r="AC2592" s="615">
        <f t="shared" si="1225"/>
        <v>6041.1702400000067</v>
      </c>
      <c r="AD2592" s="615">
        <f t="shared" si="1225"/>
        <v>-6.8761000000000001</v>
      </c>
      <c r="AE2592" s="615">
        <f t="shared" si="1225"/>
        <v>-94.520449999999997</v>
      </c>
      <c r="AF2592" s="615">
        <f t="shared" si="1225"/>
        <v>199776.24575000003</v>
      </c>
      <c r="AG2592" s="1280">
        <f>SUM(AG2473,AG2399,AG2250,AG2185,AG2121,AG2051,AG1941,AG1874,AG1823,AG1769,AG1676,AG1617,AG1557,AG1496,AG1437,AG1369,AG1289,AG1226,AG1164,AG1128,AG1091,AG1055,AG998,AG932,AG891,AG806)</f>
        <v>0</v>
      </c>
      <c r="AH2592" s="564">
        <f t="shared" ref="AH2592" si="1230">SUM(AH2473,AH2399,AH2250,AH2185,AH2121,AH2051,AH1941,AH1874,AH1823,AH1769,AH1676,AH1617,AH1557,AH1496,AH1437,AH1369,AH1289,AH1226,AH1164,AH1128,AH1091,AH1055,AH998,AH932,AH891,AH806)</f>
        <v>0</v>
      </c>
      <c r="AI2592" s="1457"/>
      <c r="AJ2592" s="1472"/>
    </row>
    <row r="2593" spans="1:36" ht="29.25" x14ac:dyDescent="0.25">
      <c r="A2593" s="239">
        <v>1</v>
      </c>
      <c r="B2593" s="491" t="s">
        <v>138</v>
      </c>
      <c r="C2593" s="2366"/>
      <c r="D2593" s="2367"/>
      <c r="E2593" s="2368">
        <f>SUM(E2537,E2515,E2508,E2480,E2474,E2452,E2437,E2422,E2400,E2376,E2370,E2347,E2339,E2324,E2304,E2288,E2251,E2186,E2122,E2052,E1942,E1895,E1875,E1824,E1770,E1724,E1710,E1696,E1677,E1618,E1558,E1497,E1438,E1370,E1290,E1227,E1165,E1129,E1092,E1056,E999,E933,E892,E807)</f>
        <v>4395723.3261904763</v>
      </c>
      <c r="F2593" s="2367">
        <f>SUM(F2537,F2515,F2508,F2480,F2474,F2452,F2437,F2422,F2400,F2376,F2370,F2347,F2339,F2324,F2304,F2288,F2251,F2186,F2122,F2052,F1942,F1895,F1875,F1824,F1770,F1724,F1710,F1696,F1677,F1618,F1558,F1497,F1438,F1370,F1290,F1227,F1165,F1129,F1092,F1056,F999,F933,F892,F807)</f>
        <v>2930475.5714285718</v>
      </c>
      <c r="G2593" s="2367">
        <f>SUM(G2537,G2515,G2508,G2480,G2474,G2452,G2437,G2422,G2400,G2376,G2370,G2347,G2339,G2324,G2304,G2288,G2251,G2186,G2122,G2052,G1942,G1895,G1875,G1824,G1770,G1724,G1710,G1696,G1677,G1618,G1558,G1497,G1438,G1370,G1290,G1227,G1165,G1129,G1092,G1056,G999,G933,G892,G807)</f>
        <v>2340978.3849999998</v>
      </c>
      <c r="H2593" s="2354">
        <f>G2593/F2593*100</f>
        <v>79.883907165921215</v>
      </c>
      <c r="I2593" s="2364"/>
      <c r="J2593" s="1060"/>
      <c r="K2593" s="1060"/>
      <c r="L2593" s="1060"/>
      <c r="M2593" s="1060"/>
      <c r="N2593" s="1060"/>
      <c r="O2593" s="1060"/>
      <c r="P2593" s="1060"/>
      <c r="Q2593" s="615">
        <f t="shared" ref="Q2593:AF2593" si="1231">SUM(Q2537,Q2515,Q2508,Q2480,Q2474,Q2452,Q2437,Q2422,Q2407,Q2400,Q2376,Q2370,Q2347,Q2339,Q2324,Q2304,Q2288,Q2251,Q2186,Q2122,Q2052,Q1942,Q1875,Q1895,Q1824,Q1770,Q1724,Q1710,Q1696,Q1677,Q1618,Q1558,Q1497,Q1438,Q1370,Q1290,Q1227,Q1165,Q1129,Q1092,Q1056,Q999,Q933,Q892,Q807)</f>
        <v>3490904.6498600002</v>
      </c>
      <c r="R2593" s="615">
        <f t="shared" ref="R2593:S2593" si="1232">SUM(R2537,R2515,R2508,R2480,R2474,R2452,R2437,R2422,R2407,R2400,R2376,R2370,R2347,R2339,R2324,R2304,R2288,R2251,R2186,R2122,R2052,R1942,R1875,R1895,R1824,R1770,R1724,R1710,R1696,R1677,R1618,R1558,R1497,R1438,R1370,R1290,R1227,R1165,R1129,R1092,R1056,R999,R933,R892,R807)</f>
        <v>3490904.6498600002</v>
      </c>
      <c r="S2593" s="615">
        <f t="shared" si="1232"/>
        <v>3486424.0166700007</v>
      </c>
      <c r="T2593" s="615">
        <f t="shared" ref="T2593:U2593" si="1233">SUM(T2537,T2515,T2508,T2480,T2474,T2452,T2437,T2422,T2407,T2400,T2376,T2370,T2347,T2339,T2324,T2304,T2288,T2251,T2186,T2122,T2052,T1942,T1875,T1895,T1824,T1770,T1724,T1710,T1696,T1677,T1618,T1558,T1497,T1438,T1370,T1290,T1227,T1165,T1129,T1092,T1056,T999,T933,T892,T807)</f>
        <v>3486504.5533500006</v>
      </c>
      <c r="U2593" s="615">
        <f t="shared" si="1233"/>
        <v>3486504.5533500006</v>
      </c>
      <c r="V2593" s="615">
        <f t="shared" ref="V2593:W2593" si="1234">SUM(V2537,V2515,V2508,V2480,V2474,V2452,V2437,V2422,V2407,V2400,V2376,V2370,V2347,V2339,V2324,V2304,V2288,V2251,V2186,V2122,V2052,V1942,V1875,V1895,V1824,V1770,V1724,V1710,V1696,V1677,V1618,V1558,V1497,V1438,V1370,V1290,V1227,V1165,V1129,V1092,V1056,V999,V933,V892,V807)</f>
        <v>3486504.5533500006</v>
      </c>
      <c r="W2593" s="615">
        <f t="shared" si="1234"/>
        <v>3486504.5533500006</v>
      </c>
      <c r="X2593" s="615">
        <f t="shared" ref="X2593" si="1235">SUM(X2537,X2515,X2508,X2480,X2474,X2452,X2437,X2422,X2407,X2400,X2376,X2370,X2347,X2339,X2324,X2304,X2288,X2251,X2186,X2122,X2052,X1942,X1875,X1895,X1824,X1770,X1724,X1710,X1696,X1677,X1618,X1558,X1497,X1438,X1370,X1290,X1227,X1165,X1129,X1092,X1056,X999,X933,X892,X807)</f>
        <v>3495240.75799292</v>
      </c>
      <c r="Y2593" s="615">
        <f t="shared" si="1231"/>
        <v>2339002.2131912503</v>
      </c>
      <c r="Z2593" s="615">
        <f t="shared" si="1231"/>
        <v>2323956.3105400004</v>
      </c>
      <c r="AA2593" s="615">
        <f t="shared" si="1231"/>
        <v>0</v>
      </c>
      <c r="AB2593" s="615">
        <f t="shared" si="1231"/>
        <v>5836.2158600000021</v>
      </c>
      <c r="AC2593" s="615">
        <f t="shared" si="1231"/>
        <v>-15045.902651250564</v>
      </c>
      <c r="AD2593" s="615">
        <f t="shared" si="1231"/>
        <v>-382.76274999999993</v>
      </c>
      <c r="AE2593" s="615">
        <f t="shared" si="1231"/>
        <v>-496.87380999999999</v>
      </c>
      <c r="AF2593" s="615">
        <f t="shared" si="1231"/>
        <v>2329295.6525900001</v>
      </c>
      <c r="AG2593" s="1280">
        <f>SUM(AG2537,AG2515,AG2508,AG2480,AG2474,AG2452,AG2437,AG2422,AG2400,AG2376,AG2370,AG2347,AG2339,AG2324,AG2304,AG2288,AG2251,AG2186,AG2122,AG2052,AG1942,AG1895,AG1875,AG1824,AG1770,AG1724,AG1710,AG1696,AG1677,AG1618,AG1558,AG1497,AG1438,AG1370,AG1290,AG1227,AG1165,AG1129,AG1092,AG1056,AG999,AG933,AG892,AG807)</f>
        <v>0</v>
      </c>
      <c r="AH2593" s="564">
        <f t="shared" ref="AH2593" si="1236">SUM(AH2537,AH2515,AH2508,AH2480,AH2474,AH2452,AH2437,AH2422,AH2407,AH2400,AH2376,AH2370,AH2347,AH2339,AH2324,AH2304,AH2288,AH2251,AH2186,AH2122,AH2052,AH1942,AH1875,AH1895,AH1824,AH1770,AH1724,AH1710,AH1696,AH1677,AH1618,AH1558,AH1497,AH1438,AH1370,AH1290,AH1227,AH1165,AH1129,AH1092,AH1056,AH999,AH933,AH892,AH807)</f>
        <v>0</v>
      </c>
      <c r="AI2593" s="1457"/>
      <c r="AJ2593" s="1472"/>
    </row>
    <row r="2594" spans="1:36" ht="15.75" x14ac:dyDescent="0.25">
      <c r="A2594" s="239">
        <v>1</v>
      </c>
      <c r="B2594" s="2369" t="s">
        <v>29</v>
      </c>
      <c r="C2594" s="2369"/>
      <c r="D2594" s="2370"/>
      <c r="E2594" s="2371"/>
      <c r="F2594" s="2370"/>
      <c r="G2594" s="2370"/>
      <c r="H2594" s="1060"/>
      <c r="I2594" s="2372"/>
      <c r="J2594" s="2372"/>
      <c r="K2594" s="2373"/>
      <c r="L2594" s="2373"/>
      <c r="M2594" s="2373"/>
      <c r="N2594" s="2373"/>
      <c r="O2594" s="2373"/>
      <c r="P2594" s="2373"/>
      <c r="Q2594" s="615"/>
      <c r="R2594" s="615"/>
      <c r="S2594" s="615"/>
      <c r="T2594" s="615"/>
      <c r="U2594" s="615"/>
      <c r="V2594" s="615"/>
      <c r="W2594" s="615"/>
      <c r="X2594" s="615"/>
      <c r="Y2594" s="615"/>
      <c r="Z2594" s="615"/>
      <c r="AA2594" s="615"/>
      <c r="AB2594" s="615"/>
      <c r="AC2594" s="615"/>
      <c r="AD2594" s="615"/>
      <c r="AE2594" s="615"/>
      <c r="AF2594" s="615"/>
      <c r="AG2594" s="2374"/>
      <c r="AH2594" s="564"/>
      <c r="AI2594" s="1457"/>
      <c r="AJ2594" s="1472"/>
    </row>
    <row r="2595" spans="1:36" x14ac:dyDescent="0.25">
      <c r="A2595" s="239">
        <v>1</v>
      </c>
      <c r="B2595" s="1024" t="s">
        <v>241</v>
      </c>
      <c r="C2595" s="1024"/>
      <c r="D2595" s="2354"/>
      <c r="E2595" s="2355">
        <f>SUM(E2262,E2196,E2058,E1002,E938,E902,E811)</f>
        <v>3403</v>
      </c>
      <c r="F2595" s="2354">
        <f>SUM(F2262,F2196,F2058,F1002,F938,F902,F811)</f>
        <v>2269</v>
      </c>
      <c r="G2595" s="2354">
        <f>SUM(G2262,G2196,G2058,G1002,G938,G902,G811)</f>
        <v>1464</v>
      </c>
      <c r="H2595" s="1060">
        <f t="shared" ref="H2595:H2608" si="1237">G2595/F2595*100</f>
        <v>64.521815777875716</v>
      </c>
      <c r="I2595" s="2356">
        <f>L2595/F2595</f>
        <v>8.7386513882767733</v>
      </c>
      <c r="J2595" s="2356">
        <f t="shared" ref="J2595:J2598" si="1238">M2595/G2595</f>
        <v>8.6714480874316937</v>
      </c>
      <c r="K2595" s="2354">
        <f>SUM(K2262,K2196,K2058,K1002,K938,K902,K811)</f>
        <v>29747</v>
      </c>
      <c r="L2595" s="2354">
        <f>SUM(L2262,L2196,L2058,L1002,L938,L902,L811)</f>
        <v>19828</v>
      </c>
      <c r="M2595" s="2354">
        <f>SUM(M2262,M2196,M2058,M1002,M938,M902,M811)</f>
        <v>12695</v>
      </c>
      <c r="N2595" s="2354">
        <f>M2595/L2595*100</f>
        <v>64.02562033487996</v>
      </c>
      <c r="O2595" s="2354">
        <f>SUM(O2262,O2196,O2058,O1002,O938,O902,O811)</f>
        <v>100.88666666666667</v>
      </c>
      <c r="P2595" s="2357">
        <f>M2595/$B$4*12/O2595</f>
        <v>188.75140421595188</v>
      </c>
      <c r="Q2595" s="615"/>
      <c r="R2595" s="615"/>
      <c r="S2595" s="615"/>
      <c r="T2595" s="615"/>
      <c r="U2595" s="615"/>
      <c r="V2595" s="615"/>
      <c r="W2595" s="615"/>
      <c r="X2595" s="615"/>
      <c r="Y2595" s="615"/>
      <c r="Z2595" s="615"/>
      <c r="AA2595" s="615"/>
      <c r="AB2595" s="615"/>
      <c r="AC2595" s="615"/>
      <c r="AD2595" s="615"/>
      <c r="AE2595" s="615"/>
      <c r="AF2595" s="615"/>
      <c r="AG2595" s="2063">
        <f>SUM(AG2262,AG2196,AG2058,AG1002,AG938,AG902,AG811)</f>
        <v>0</v>
      </c>
      <c r="AH2595" s="564"/>
      <c r="AI2595" s="1457"/>
      <c r="AJ2595" s="1472"/>
    </row>
    <row r="2596" spans="1:36" x14ac:dyDescent="0.25">
      <c r="A2596" s="239">
        <v>1</v>
      </c>
      <c r="B2596" s="2375" t="s">
        <v>242</v>
      </c>
      <c r="C2596" s="2376"/>
      <c r="D2596" s="2377"/>
      <c r="E2596" s="2368">
        <f>SUM(E2521,E2311,E2270,E2254,E2127,E2064,E1950,E1880,E1828,E1776,E1681,E1622,E1565,E1502,E1444,E1384,E1294,E1234,E1170,E1134,E1097,E1060,E1005,E906)</f>
        <v>35411</v>
      </c>
      <c r="F2596" s="2378">
        <f>SUM(F2521,F2311,F2270,F2254,F2127,F2064,F1950,F1880,F1828,F1776,F1681,F1622,F1565,F1502,F1444,F1384,F1294,F1234,F1170,F1134,F1097,F1060,F1005,F906)</f>
        <v>23585.333333333336</v>
      </c>
      <c r="G2596" s="2378">
        <f>SUM(G2521,G2311,G2270,G2254,G2127,G2064,G1950,G1880,G1828,G1776,G1681,G1622,G1565,G1502,G1444,G1384,G1294,G1234,G1170,G1134,G1097,G1060,G1005,G906)</f>
        <v>21713</v>
      </c>
      <c r="H2596" s="1060">
        <f t="shared" si="1237"/>
        <v>92.061450619028761</v>
      </c>
      <c r="I2596" s="2356">
        <f>L2596/F2596</f>
        <v>6.4513822149358351</v>
      </c>
      <c r="J2596" s="2356">
        <f t="shared" si="1238"/>
        <v>6.5578685580067244</v>
      </c>
      <c r="K2596" s="2377">
        <f>SUM(K2521,K2311,K2270,K2254,K2127,K2064,K1950,K1880,K1828,K1776,K1681,K1622,K1565,K1502,K1444,K1384,K1294,K1234,K1170,K1134,K1097,K1060,K1005,K906)</f>
        <v>228240</v>
      </c>
      <c r="L2596" s="2377">
        <f>SUM(L2521,L2311,L2270,L2254,L2127,L2064,L1950,L1880,L1828,L1776,L1681,L1622,L1565,L1502,L1444,L1384,L1294,L1234,L1170,L1134,L1097,L1060,L1005,L906)</f>
        <v>152158</v>
      </c>
      <c r="M2596" s="2377">
        <f>SUM(M2521,M2311,M2270,M2254,M2127,M2064,M1950,M1880,M1828,M1776,M1681,M1622,M1565,M1502,M1444,M1384,M1294,M1234,M1170,M1134,M1097,M1060,M1005,M906)</f>
        <v>142391</v>
      </c>
      <c r="N2596" s="2354">
        <f>M2596/L2596*100</f>
        <v>93.581014471799051</v>
      </c>
      <c r="O2596" s="2377">
        <f>SUM(O2521,O2311,O2270,O2254,O2127,O2064,O1950,O1880,O1828,O1776,O1681,O1622,O1565,O1502,O1444,O1384,O1294,O1234,O1170,O1134,O1097,O1060,O1005,O906)</f>
        <v>952.49166666666667</v>
      </c>
      <c r="P2596" s="2357">
        <f>M2596/$B$4*12/O2596</f>
        <v>224.23975712823383</v>
      </c>
      <c r="Q2596" s="615"/>
      <c r="R2596" s="615"/>
      <c r="S2596" s="615"/>
      <c r="T2596" s="615"/>
      <c r="U2596" s="615"/>
      <c r="V2596" s="615"/>
      <c r="W2596" s="615"/>
      <c r="X2596" s="615"/>
      <c r="Y2596" s="615"/>
      <c r="Z2596" s="615"/>
      <c r="AA2596" s="615"/>
      <c r="AB2596" s="615"/>
      <c r="AC2596" s="615"/>
      <c r="AD2596" s="615"/>
      <c r="AE2596" s="615"/>
      <c r="AF2596" s="615"/>
      <c r="AG2596" s="1252">
        <f>SUM(AG2521,AG2311,AG2270,AG2254,AG2127,AG2064,AG1950,AG1880,AG1828,AG1776,AG1681,AG1622,AG1565,AG1502,AG1444,AG1384,AG1294,AG1234,AG1170,AG1134,AG1097,AG1060,AG1005,AG906)</f>
        <v>0</v>
      </c>
      <c r="AH2596" s="564"/>
      <c r="AI2596" s="1457"/>
      <c r="AJ2596" s="1472"/>
    </row>
    <row r="2597" spans="1:36" ht="29.25" x14ac:dyDescent="0.25">
      <c r="A2597" s="239">
        <v>1</v>
      </c>
      <c r="B2597" s="1028" t="s">
        <v>214</v>
      </c>
      <c r="C2597" s="1028"/>
      <c r="D2597" s="2379"/>
      <c r="E2597" s="2371">
        <f>SUM(E2522,E2312,E2271,E2263,E2255,E2197,E2128,E2065,E1951,E1881,E1829,E1777,E1682,E1623,E1566,E1503,E1445,E1385,E1295,E1235,E1171,E1135,E1098,E1061,E1006,E939,E907,E812)</f>
        <v>38814</v>
      </c>
      <c r="F2597" s="2379">
        <f>SUM(F2522,F2312,F2271,F2263,F2255,F2197,F2128,F2065,F1951,F1881,F1829,F1777,F1682,F1623,F1566,F1503,F1445,F1385,F1295,F1235,F1171,F1135,F1098,F1061,F1006,F939,F907,F812)</f>
        <v>25854.333333333336</v>
      </c>
      <c r="G2597" s="2379">
        <f>SUM(G2522,G2312,G2271,G2263,G2255,G2197,G2128,G2065,G1951,G1881,G1829,G1777,G1682,G1623,G1566,G1503,G1445,G1385,G1295,G1235,G1171,G1135,G1098,G1061,G1006,G939,G907,G812)</f>
        <v>23177</v>
      </c>
      <c r="H2597" s="1060">
        <f t="shared" si="1237"/>
        <v>89.644547013395552</v>
      </c>
      <c r="I2597" s="2356">
        <f>L2597/F2597</f>
        <v>6.6521150548586307</v>
      </c>
      <c r="J2597" s="2356">
        <f t="shared" si="1238"/>
        <v>6.6913750701126116</v>
      </c>
      <c r="K2597" s="2379">
        <f>SUM(K2522,K2312,K2271,K2263,K2255,K2197,K2128,K2065,K1951,K1881,K1829,K1777,K1682,K1623,K1566,K1503,K1445,K1385,K1295,K1235,K1171,K1135,K1098,K1061,K1006,K939,K907,K812)</f>
        <v>257987</v>
      </c>
      <c r="L2597" s="2379">
        <f>SUM(L2522,L2312,L2271,L2263,L2255,L2197,L2128,L2065,L1951,L1881,L1829,L1777,L1682,L1623,L1566,L1503,L1445,L1385,L1295,L1235,L1171,L1135,L1098,L1061,L1006,L939,L907,L812)</f>
        <v>171986</v>
      </c>
      <c r="M2597" s="2379">
        <f>SUM(M2522,M2312,M2271,M2263,M2255,M2197,M2128,M2065,M1951,M1881,M1829,M1777,M1682,M1623,M1566,M1503,M1445,M1385,M1295,M1235,M1171,M1135,M1098,M1061,M1006,M939,M907,M812)</f>
        <v>155086</v>
      </c>
      <c r="N2597" s="2354">
        <f>M2597/L2597*100</f>
        <v>90.173618782924194</v>
      </c>
      <c r="O2597" s="2379">
        <f>SUM(O2522,O2312,O2271,O2263,O2255,O2197,O2128,O2065,O1951,O1881,O1829,O1777,O1682,O1623,O1566,O1503,O1445,O1385,O1295,O1235,O1171,O1135,O1098,O1061,O1006,O939,O907,O812)</f>
        <v>1053.3783333333333</v>
      </c>
      <c r="P2597" s="2357">
        <f>M2597/$B$4*12/O2597</f>
        <v>220.84088179777129</v>
      </c>
      <c r="Q2597" s="615">
        <f t="shared" ref="Q2597:AF2597" si="1239">SUM(Q2522,Q2312,Q2271,Q2263,Q2255,Q2197,Q2128,Q2065,Q1951,Q1881,Q1829,Q1777,Q1682,Q1623,Q1566,Q1503,Q1445,Q1385,Q1295,Q1235,Q1171,Q1135,Q1098,Q1061,Q1006,Q939,Q907,Q812)</f>
        <v>725759.74393683032</v>
      </c>
      <c r="R2597" s="615">
        <f t="shared" ref="R2597:S2597" si="1240">SUM(R2522,R2312,R2271,R2263,R2255,R2197,R2128,R2065,R1951,R1881,R1829,R1777,R1682,R1623,R1566,R1503,R1445,R1385,R1295,R1235,R1171,R1135,R1098,R1061,R1006,R939,R907,R812)</f>
        <v>725759.74393683032</v>
      </c>
      <c r="S2597" s="615">
        <f t="shared" si="1240"/>
        <v>728800.74590811029</v>
      </c>
      <c r="T2597" s="615">
        <f t="shared" ref="T2597:U2597" si="1241">SUM(T2522,T2312,T2271,T2263,T2255,T2197,T2128,T2065,T1951,T1881,T1829,T1777,T1682,T1623,T1566,T1503,T1445,T1385,T1295,T1235,T1171,T1135,T1098,T1061,T1006,T939,T907,T812)</f>
        <v>728836.19227944361</v>
      </c>
      <c r="U2597" s="615">
        <f t="shared" si="1241"/>
        <v>728836.19227944361</v>
      </c>
      <c r="V2597" s="615">
        <f t="shared" ref="V2597:W2597" si="1242">SUM(V2522,V2312,V2271,V2263,V2255,V2197,V2128,V2065,V1951,V1881,V1829,V1777,V1682,V1623,V1566,V1503,V1445,V1385,V1295,V1235,V1171,V1135,V1098,V1061,V1006,V939,V907,V812)</f>
        <v>729804.86472764995</v>
      </c>
      <c r="W2597" s="615">
        <f t="shared" si="1242"/>
        <v>729804.86472764995</v>
      </c>
      <c r="X2597" s="615">
        <f t="shared" ref="X2597" si="1243">SUM(X2522,X2312,X2271,X2263,X2255,X2197,X2128,X2065,X1951,X1881,X1829,X1777,X1682,X1623,X1566,X1503,X1445,X1385,X1295,X1235,X1171,X1135,X1098,X1061,X1006,X939,X907,X812)</f>
        <v>728798.01429564995</v>
      </c>
      <c r="Y2597" s="615">
        <f t="shared" si="1239"/>
        <v>485897.89815105236</v>
      </c>
      <c r="Z2597" s="615">
        <f t="shared" si="1239"/>
        <v>437095.12483000004</v>
      </c>
      <c r="AA2597" s="615">
        <f t="shared" si="1239"/>
        <v>0</v>
      </c>
      <c r="AB2597" s="615">
        <f t="shared" si="1239"/>
        <v>0</v>
      </c>
      <c r="AC2597" s="615">
        <f t="shared" si="1239"/>
        <v>-48802.773321052344</v>
      </c>
      <c r="AD2597" s="615">
        <f t="shared" si="1239"/>
        <v>-567.71713</v>
      </c>
      <c r="AE2597" s="615">
        <f t="shared" si="1239"/>
        <v>-381.75141999999994</v>
      </c>
      <c r="AF2597" s="615">
        <f t="shared" si="1239"/>
        <v>436713.37341000006</v>
      </c>
      <c r="AG2597" s="2380">
        <f>SUM(AG2522,AG2312,AG2271,AG2263,AG2255,AG2197,AG2128,AG2065,AG1951,AG1881,AG1829,AG1777,AG1682,AG1623,AG1566,AG1503,AG1445,AG1385,AG1295,AG1235,AG1171,AG1135,AG1098,AG1061,AG1006,AG939,AG907,AG812)</f>
        <v>0</v>
      </c>
      <c r="AH2597" s="564">
        <f t="shared" ref="AH2597" si="1244">SUM(AH2522,AH2312,AH2271,AH2263,AH2255,AH2197,AH2128,AH2065,AH1951,AH1881,AH1829,AH1777,AH1682,AH1623,AH1566,AH1503,AH1445,AH1385,AH1295,AH1235,AH1171,AH1135,AH1098,AH1061,AH1006,AH939,AH907,AH812)</f>
        <v>0</v>
      </c>
      <c r="AI2597" s="1457"/>
      <c r="AJ2597" s="1472"/>
    </row>
    <row r="2598" spans="1:36" ht="30" x14ac:dyDescent="0.25">
      <c r="A2598" s="239">
        <v>1</v>
      </c>
      <c r="B2598" s="2381" t="s">
        <v>230</v>
      </c>
      <c r="C2598" s="2382"/>
      <c r="D2598" s="2383"/>
      <c r="E2598" s="2384">
        <f>E2263+E2269</f>
        <v>55</v>
      </c>
      <c r="F2598" s="2383">
        <f t="shared" ref="F2598:G2598" si="1245">F2263+F2269</f>
        <v>36.333333333333336</v>
      </c>
      <c r="G2598" s="2383">
        <f t="shared" si="1245"/>
        <v>25</v>
      </c>
      <c r="H2598" s="1060">
        <f t="shared" si="1237"/>
        <v>68.807339449541288</v>
      </c>
      <c r="I2598" s="2356">
        <f>L2598/F2598</f>
        <v>11.119266055045872</v>
      </c>
      <c r="J2598" s="2356">
        <f t="shared" si="1238"/>
        <v>11.2</v>
      </c>
      <c r="K2598" s="2383">
        <f t="shared" ref="K2598:M2598" si="1246">K2263+K2269</f>
        <v>605</v>
      </c>
      <c r="L2598" s="2383">
        <f t="shared" si="1246"/>
        <v>404</v>
      </c>
      <c r="M2598" s="2383">
        <f t="shared" si="1246"/>
        <v>280</v>
      </c>
      <c r="N2598" s="2385">
        <f>M2598/L2598*100</f>
        <v>69.306930693069305</v>
      </c>
      <c r="O2598" s="2383">
        <f>O2263</f>
        <v>0.18333333333333332</v>
      </c>
      <c r="P2598" s="2386">
        <f>M2598/$B$4*12/O2598</f>
        <v>2290.909090909091</v>
      </c>
      <c r="Q2598" s="615">
        <f t="shared" ref="Q2598:AF2598" si="1247">Q2263+Q2271</f>
        <v>7085.6731769599992</v>
      </c>
      <c r="R2598" s="615">
        <f t="shared" ref="R2598:S2598" si="1248">R2263+R2271</f>
        <v>7085.6731769599992</v>
      </c>
      <c r="S2598" s="615">
        <f t="shared" si="1248"/>
        <v>7085.6731769599992</v>
      </c>
      <c r="T2598" s="615">
        <f t="shared" ref="T2598:U2598" si="1249">T2263+T2271</f>
        <v>7121.1195482933335</v>
      </c>
      <c r="U2598" s="615">
        <f t="shared" si="1249"/>
        <v>7121.1195482933335</v>
      </c>
      <c r="V2598" s="615">
        <f t="shared" ref="V2598:W2598" si="1250">V2263+V2271</f>
        <v>7121.1195482933335</v>
      </c>
      <c r="W2598" s="615">
        <f t="shared" si="1250"/>
        <v>7121.1195482933335</v>
      </c>
      <c r="X2598" s="615">
        <f t="shared" ref="X2598" si="1251">X2263+X2271</f>
        <v>7121.1195482933335</v>
      </c>
      <c r="Y2598" s="615">
        <f t="shared" si="1247"/>
        <v>4743.4745464918515</v>
      </c>
      <c r="Z2598" s="615">
        <f t="shared" si="1247"/>
        <v>3634.0982500000005</v>
      </c>
      <c r="AA2598" s="615">
        <f t="shared" si="1247"/>
        <v>0</v>
      </c>
      <c r="AB2598" s="615">
        <f t="shared" si="1247"/>
        <v>0</v>
      </c>
      <c r="AC2598" s="615">
        <f t="shared" si="1247"/>
        <v>-1109.3762964918515</v>
      </c>
      <c r="AD2598" s="615">
        <f t="shared" si="1247"/>
        <v>0</v>
      </c>
      <c r="AE2598" s="615">
        <f t="shared" si="1247"/>
        <v>0</v>
      </c>
      <c r="AF2598" s="615">
        <f t="shared" si="1247"/>
        <v>3634.0982500000005</v>
      </c>
      <c r="AG2598" s="2387">
        <f t="shared" ref="AG2598" si="1252">AG2263+AG2269</f>
        <v>0</v>
      </c>
      <c r="AH2598" s="564">
        <f t="shared" ref="AH2598" si="1253">AH2263+AH2271</f>
        <v>0</v>
      </c>
      <c r="AI2598" s="1457"/>
      <c r="AJ2598" s="1472"/>
    </row>
    <row r="2599" spans="1:36" ht="30" x14ac:dyDescent="0.25">
      <c r="A2599" s="239">
        <v>1</v>
      </c>
      <c r="B2599" s="2388" t="s">
        <v>278</v>
      </c>
      <c r="C2599" s="2388"/>
      <c r="D2599" s="2383"/>
      <c r="E2599" s="2384">
        <f>E2197</f>
        <v>637</v>
      </c>
      <c r="F2599" s="2383">
        <f>F2197</f>
        <v>424.66666666666669</v>
      </c>
      <c r="G2599" s="2383">
        <f>G2197</f>
        <v>491</v>
      </c>
      <c r="H2599" s="1060">
        <f t="shared" si="1237"/>
        <v>115.62009419152275</v>
      </c>
      <c r="I2599" s="2389">
        <f t="shared" ref="I2599:AF2599" si="1254">I2197</f>
        <v>10</v>
      </c>
      <c r="J2599" s="2389">
        <f t="shared" si="1254"/>
        <v>9.8737270875763752</v>
      </c>
      <c r="K2599" s="2383">
        <f t="shared" si="1254"/>
        <v>6370</v>
      </c>
      <c r="L2599" s="2383">
        <f t="shared" si="1254"/>
        <v>4247</v>
      </c>
      <c r="M2599" s="2383">
        <f t="shared" si="1254"/>
        <v>4848</v>
      </c>
      <c r="N2599" s="2385">
        <f t="shared" si="1254"/>
        <v>114.15116552860842</v>
      </c>
      <c r="O2599" s="2383">
        <f t="shared" si="1254"/>
        <v>21.233333333333334</v>
      </c>
      <c r="P2599" s="2386">
        <f t="shared" si="1254"/>
        <v>342.48037676609101</v>
      </c>
      <c r="Q2599" s="615">
        <f t="shared" si="1254"/>
        <v>18715.962383999999</v>
      </c>
      <c r="R2599" s="615">
        <f t="shared" ref="R2599:S2599" si="1255">R2197</f>
        <v>18715.962383999999</v>
      </c>
      <c r="S2599" s="615">
        <f t="shared" si="1255"/>
        <v>18715.962383999999</v>
      </c>
      <c r="T2599" s="615">
        <f t="shared" ref="T2599:U2599" si="1256">T2197</f>
        <v>18715.962383999999</v>
      </c>
      <c r="U2599" s="615">
        <f t="shared" si="1256"/>
        <v>18715.962383999999</v>
      </c>
      <c r="V2599" s="615">
        <f t="shared" ref="V2599:W2599" si="1257">V2197</f>
        <v>18715.962383999999</v>
      </c>
      <c r="W2599" s="615">
        <f t="shared" si="1257"/>
        <v>18715.962383999999</v>
      </c>
      <c r="X2599" s="615">
        <f t="shared" ref="X2599" si="1258">X2197</f>
        <v>20843.440463999999</v>
      </c>
      <c r="Y2599" s="615">
        <f t="shared" si="1254"/>
        <v>12902.803871999999</v>
      </c>
      <c r="Z2599" s="615">
        <f t="shared" si="1254"/>
        <v>17190.295910000004</v>
      </c>
      <c r="AA2599" s="615">
        <f t="shared" si="1254"/>
        <v>0</v>
      </c>
      <c r="AB2599" s="615">
        <f t="shared" si="1254"/>
        <v>0</v>
      </c>
      <c r="AC2599" s="615">
        <f t="shared" si="1254"/>
        <v>4287.4920380000058</v>
      </c>
      <c r="AD2599" s="615">
        <f t="shared" si="1254"/>
        <v>-65.266040000000004</v>
      </c>
      <c r="AE2599" s="615">
        <f t="shared" si="1254"/>
        <v>0</v>
      </c>
      <c r="AF2599" s="615">
        <f t="shared" si="1254"/>
        <v>17190.295910000004</v>
      </c>
      <c r="AG2599" s="2387">
        <f>AG2197</f>
        <v>0</v>
      </c>
      <c r="AH2599" s="564">
        <f t="shared" ref="AH2599" si="1259">AH2197</f>
        <v>0</v>
      </c>
      <c r="AI2599" s="1457"/>
      <c r="AJ2599" s="1472"/>
    </row>
    <row r="2600" spans="1:36" ht="30" x14ac:dyDescent="0.25">
      <c r="A2600" s="239">
        <v>1</v>
      </c>
      <c r="B2600" s="2381" t="s">
        <v>199</v>
      </c>
      <c r="C2600" s="2382"/>
      <c r="D2600" s="2383"/>
      <c r="E2600" s="2384">
        <f>E2489+E2066+E908+E2426</f>
        <v>5260</v>
      </c>
      <c r="F2600" s="2383">
        <f>F2489+F2066+F908+F2426</f>
        <v>3507</v>
      </c>
      <c r="G2600" s="2383">
        <f>G2489+G2066+G908+G2426</f>
        <v>3936</v>
      </c>
      <c r="H2600" s="1060">
        <f t="shared" si="1237"/>
        <v>112.23267750213859</v>
      </c>
      <c r="I2600" s="2389"/>
      <c r="J2600" s="2389"/>
      <c r="K2600" s="2383"/>
      <c r="L2600" s="2383"/>
      <c r="M2600" s="2383"/>
      <c r="N2600" s="2385"/>
      <c r="O2600" s="2383"/>
      <c r="P2600" s="2386"/>
      <c r="Q2600" s="615"/>
      <c r="R2600" s="615"/>
      <c r="S2600" s="615"/>
      <c r="T2600" s="615"/>
      <c r="U2600" s="615"/>
      <c r="V2600" s="615"/>
      <c r="W2600" s="615"/>
      <c r="X2600" s="615"/>
      <c r="Y2600" s="615"/>
      <c r="Z2600" s="615"/>
      <c r="AA2600" s="615"/>
      <c r="AB2600" s="615"/>
      <c r="AC2600" s="615"/>
      <c r="AD2600" s="615"/>
      <c r="AE2600" s="615"/>
      <c r="AF2600" s="615"/>
      <c r="AG2600" s="2387">
        <f>AG2489+AG2066+AG908+AG2426</f>
        <v>0</v>
      </c>
      <c r="AH2600" s="564"/>
      <c r="AI2600" s="1457"/>
      <c r="AJ2600" s="1472"/>
    </row>
    <row r="2601" spans="1:36" ht="30" x14ac:dyDescent="0.25">
      <c r="A2601" s="239">
        <v>1</v>
      </c>
      <c r="B2601" s="2381" t="s">
        <v>198</v>
      </c>
      <c r="C2601" s="2382"/>
      <c r="D2601" s="2383"/>
      <c r="E2601" s="2384">
        <f>E2484+E2067+E2490</f>
        <v>2155</v>
      </c>
      <c r="F2601" s="2383">
        <f>F2484+F2067+F2490</f>
        <v>1436</v>
      </c>
      <c r="G2601" s="2383">
        <f>G2484+G2067+G2490</f>
        <v>762</v>
      </c>
      <c r="H2601" s="1060">
        <f t="shared" si="1237"/>
        <v>53.064066852367688</v>
      </c>
      <c r="I2601" s="2389"/>
      <c r="J2601" s="2389"/>
      <c r="K2601" s="2383"/>
      <c r="L2601" s="2383"/>
      <c r="M2601" s="2383"/>
      <c r="N2601" s="2354"/>
      <c r="O2601" s="2383"/>
      <c r="P2601" s="2386"/>
      <c r="Q2601" s="615"/>
      <c r="R2601" s="615"/>
      <c r="S2601" s="615"/>
      <c r="T2601" s="615"/>
      <c r="U2601" s="615"/>
      <c r="V2601" s="615"/>
      <c r="W2601" s="615"/>
      <c r="X2601" s="615"/>
      <c r="Y2601" s="615"/>
      <c r="Z2601" s="615"/>
      <c r="AA2601" s="615"/>
      <c r="AB2601" s="615"/>
      <c r="AC2601" s="615"/>
      <c r="AD2601" s="615"/>
      <c r="AE2601" s="615">
        <f>SUM(AE2068)</f>
        <v>0</v>
      </c>
      <c r="AF2601" s="615">
        <f>SUM(AF2068)</f>
        <v>0</v>
      </c>
      <c r="AG2601" s="2387">
        <f>AG2484+AG2067+AG2490</f>
        <v>0</v>
      </c>
      <c r="AH2601" s="564">
        <f>SUM(AH2068)</f>
        <v>0</v>
      </c>
      <c r="AI2601" s="1457"/>
      <c r="AJ2601" s="1472"/>
    </row>
    <row r="2602" spans="1:36" x14ac:dyDescent="0.25">
      <c r="A2602" s="239">
        <v>1</v>
      </c>
      <c r="B2602" s="2381" t="s">
        <v>225</v>
      </c>
      <c r="C2602" s="2382"/>
      <c r="D2602" s="2383"/>
      <c r="E2602" s="2384">
        <f>E2491+E2068</f>
        <v>605</v>
      </c>
      <c r="F2602" s="2383">
        <f>F2491+F2068</f>
        <v>403</v>
      </c>
      <c r="G2602" s="2383">
        <f>G2491+G2068</f>
        <v>677</v>
      </c>
      <c r="H2602" s="1060">
        <f t="shared" si="1237"/>
        <v>167.99007444168734</v>
      </c>
      <c r="I2602" s="2389"/>
      <c r="J2602" s="2389"/>
      <c r="K2602" s="2383"/>
      <c r="L2602" s="2383"/>
      <c r="M2602" s="2383"/>
      <c r="N2602" s="2390"/>
      <c r="O2602" s="2383"/>
      <c r="P2602" s="2386"/>
      <c r="Q2602" s="615"/>
      <c r="R2602" s="615"/>
      <c r="S2602" s="615"/>
      <c r="T2602" s="615"/>
      <c r="U2602" s="615"/>
      <c r="V2602" s="615"/>
      <c r="W2602" s="615"/>
      <c r="X2602" s="615"/>
      <c r="Y2602" s="615"/>
      <c r="Z2602" s="615"/>
      <c r="AA2602" s="615"/>
      <c r="AB2602" s="615"/>
      <c r="AC2602" s="617"/>
      <c r="AD2602" s="617"/>
      <c r="AE2602" s="617"/>
      <c r="AF2602" s="617"/>
      <c r="AG2602" s="2387">
        <f>AG2491+AG2068</f>
        <v>0</v>
      </c>
      <c r="AH2602" s="610"/>
      <c r="AI2602" s="1457"/>
      <c r="AJ2602" s="1472"/>
    </row>
    <row r="2603" spans="1:36" s="2711" customFormat="1" ht="30" x14ac:dyDescent="0.25">
      <c r="B2603" s="2381" t="s">
        <v>292</v>
      </c>
      <c r="C2603" s="2382"/>
      <c r="D2603" s="2383"/>
      <c r="E2603" s="2384">
        <f>E909</f>
        <v>20</v>
      </c>
      <c r="F2603" s="2383">
        <f t="shared" ref="F2603:H2603" si="1260">F909</f>
        <v>4</v>
      </c>
      <c r="G2603" s="2383">
        <f t="shared" si="1260"/>
        <v>18</v>
      </c>
      <c r="H2603" s="1060">
        <f t="shared" si="1260"/>
        <v>450</v>
      </c>
      <c r="I2603" s="2389"/>
      <c r="J2603" s="2389"/>
      <c r="K2603" s="2383"/>
      <c r="L2603" s="2383"/>
      <c r="M2603" s="2383"/>
      <c r="N2603" s="2390"/>
      <c r="O2603" s="2383"/>
      <c r="P2603" s="2386"/>
      <c r="Q2603" s="615"/>
      <c r="R2603" s="615"/>
      <c r="S2603" s="615"/>
      <c r="T2603" s="615"/>
      <c r="U2603" s="615"/>
      <c r="V2603" s="615"/>
      <c r="W2603" s="615"/>
      <c r="X2603" s="615"/>
      <c r="Y2603" s="615"/>
      <c r="Z2603" s="615"/>
      <c r="AA2603" s="615"/>
      <c r="AB2603" s="615"/>
      <c r="AC2603" s="617"/>
      <c r="AD2603" s="617"/>
      <c r="AE2603" s="617"/>
      <c r="AF2603" s="617"/>
      <c r="AG2603" s="2387"/>
      <c r="AH2603" s="610"/>
      <c r="AI2603" s="1457"/>
      <c r="AJ2603" s="1472"/>
    </row>
    <row r="2604" spans="1:36" x14ac:dyDescent="0.25">
      <c r="A2604" s="239">
        <v>1</v>
      </c>
      <c r="B2604" s="2381" t="s">
        <v>223</v>
      </c>
      <c r="C2604" s="2382"/>
      <c r="D2604" s="2383"/>
      <c r="E2604" s="2384">
        <f>E2492+E2485+E2427+E2069+E910</f>
        <v>8040</v>
      </c>
      <c r="F2604" s="2383">
        <f t="shared" ref="F2604:G2604" si="1261">F2492+F2485+F2427+F2069+F910</f>
        <v>5350</v>
      </c>
      <c r="G2604" s="2383">
        <f t="shared" si="1261"/>
        <v>5393</v>
      </c>
      <c r="H2604" s="1060">
        <f t="shared" si="1237"/>
        <v>100.80373831775702</v>
      </c>
      <c r="I2604" s="2389"/>
      <c r="J2604" s="2389"/>
      <c r="K2604" s="2383"/>
      <c r="L2604" s="2383"/>
      <c r="M2604" s="2383"/>
      <c r="N2604" s="2385"/>
      <c r="O2604" s="2383"/>
      <c r="P2604" s="2386"/>
      <c r="Q2604" s="615">
        <f t="shared" ref="Q2604:AF2604" si="1262">Q2492+Q2485+Q2427+Q2069+Q910</f>
        <v>55463.657299999999</v>
      </c>
      <c r="R2604" s="615">
        <f t="shared" si="1262"/>
        <v>55463.657299999999</v>
      </c>
      <c r="S2604" s="615">
        <f t="shared" si="1262"/>
        <v>55463.657299999999</v>
      </c>
      <c r="T2604" s="615">
        <f t="shared" si="1262"/>
        <v>55463.657299999999</v>
      </c>
      <c r="U2604" s="615">
        <f t="shared" si="1262"/>
        <v>55463.657299999999</v>
      </c>
      <c r="V2604" s="615">
        <f t="shared" si="1262"/>
        <v>55463.657299999999</v>
      </c>
      <c r="W2604" s="615">
        <f t="shared" si="1262"/>
        <v>55463.657299999999</v>
      </c>
      <c r="X2604" s="615">
        <f t="shared" ref="X2604" si="1263">X2492+X2485+X2427+X2069+X910</f>
        <v>56212.510699999999</v>
      </c>
      <c r="Y2604" s="615">
        <f t="shared" si="1262"/>
        <v>37125.542213333334</v>
      </c>
      <c r="Z2604" s="615">
        <f t="shared" si="1262"/>
        <v>38134.754910000003</v>
      </c>
      <c r="AA2604" s="615">
        <f t="shared" si="1262"/>
        <v>0</v>
      </c>
      <c r="AB2604" s="615">
        <f t="shared" si="1262"/>
        <v>0</v>
      </c>
      <c r="AC2604" s="615">
        <f t="shared" si="1262"/>
        <v>1009.2126966666658</v>
      </c>
      <c r="AD2604" s="615">
        <f t="shared" si="1262"/>
        <v>0</v>
      </c>
      <c r="AE2604" s="615">
        <f t="shared" si="1262"/>
        <v>-13.981059999999999</v>
      </c>
      <c r="AF2604" s="615">
        <f t="shared" si="1262"/>
        <v>38120.773850000005</v>
      </c>
      <c r="AG2604" s="2387">
        <f>AG2492+AG2485+AG2427+AG2069+AG908</f>
        <v>0</v>
      </c>
      <c r="AH2604" s="610">
        <f t="shared" ref="AH2604" si="1264">AH2492+AH2485+AH2427+AH2069+AH908</f>
        <v>0</v>
      </c>
      <c r="AI2604" s="1457"/>
      <c r="AJ2604" s="1472"/>
    </row>
    <row r="2605" spans="1:36" x14ac:dyDescent="0.25">
      <c r="A2605" s="239">
        <v>1</v>
      </c>
      <c r="B2605" s="1020" t="s">
        <v>210</v>
      </c>
      <c r="C2605" s="2391"/>
      <c r="D2605" s="2379"/>
      <c r="E2605" s="2371">
        <f t="shared" ref="E2605:G2607" si="1265">SUM(E1955)</f>
        <v>197428</v>
      </c>
      <c r="F2605" s="2379">
        <f t="shared" si="1265"/>
        <v>131619</v>
      </c>
      <c r="G2605" s="2379">
        <f t="shared" si="1265"/>
        <v>150230</v>
      </c>
      <c r="H2605" s="1060">
        <f t="shared" si="1237"/>
        <v>114.14005576702453</v>
      </c>
      <c r="I2605" s="2356"/>
      <c r="J2605" s="2356"/>
      <c r="K2605" s="2379"/>
      <c r="L2605" s="2379"/>
      <c r="M2605" s="2379"/>
      <c r="N2605" s="2354"/>
      <c r="O2605" s="2379"/>
      <c r="P2605" s="2357"/>
      <c r="Q2605" s="615"/>
      <c r="R2605" s="615"/>
      <c r="S2605" s="615"/>
      <c r="T2605" s="615"/>
      <c r="U2605" s="615"/>
      <c r="V2605" s="615"/>
      <c r="W2605" s="615"/>
      <c r="X2605" s="615"/>
      <c r="Y2605" s="615"/>
      <c r="Z2605" s="615"/>
      <c r="AA2605" s="615"/>
      <c r="AB2605" s="615"/>
      <c r="AC2605" s="617"/>
      <c r="AD2605" s="617"/>
      <c r="AE2605" s="617"/>
      <c r="AF2605" s="617"/>
      <c r="AG2605" s="2380">
        <f t="shared" ref="AG2605" si="1266">SUM(AG1955)</f>
        <v>0</v>
      </c>
      <c r="AH2605" s="610"/>
      <c r="AI2605" s="1457"/>
      <c r="AJ2605" s="1472"/>
    </row>
    <row r="2606" spans="1:36" x14ac:dyDescent="0.25">
      <c r="A2606" s="239">
        <v>1</v>
      </c>
      <c r="B2606" s="1021" t="s">
        <v>211</v>
      </c>
      <c r="C2606" s="2392"/>
      <c r="D2606" s="2383"/>
      <c r="E2606" s="2384">
        <f t="shared" si="1265"/>
        <v>197358</v>
      </c>
      <c r="F2606" s="2383">
        <f t="shared" si="1265"/>
        <v>131572</v>
      </c>
      <c r="G2606" s="2383">
        <f t="shared" si="1265"/>
        <v>150167</v>
      </c>
      <c r="H2606" s="1060">
        <f t="shared" si="1237"/>
        <v>114.13294621956038</v>
      </c>
      <c r="I2606" s="2389"/>
      <c r="J2606" s="2389"/>
      <c r="K2606" s="2383"/>
      <c r="L2606" s="2383"/>
      <c r="M2606" s="2383"/>
      <c r="N2606" s="2385"/>
      <c r="O2606" s="2383"/>
      <c r="P2606" s="2386"/>
      <c r="Q2606" s="615"/>
      <c r="R2606" s="615"/>
      <c r="S2606" s="615"/>
      <c r="T2606" s="615"/>
      <c r="U2606" s="615"/>
      <c r="V2606" s="615"/>
      <c r="W2606" s="615"/>
      <c r="X2606" s="615"/>
      <c r="Y2606" s="615"/>
      <c r="Z2606" s="615"/>
      <c r="AA2606" s="615"/>
      <c r="AB2606" s="615"/>
      <c r="AC2606" s="615"/>
      <c r="AD2606" s="615"/>
      <c r="AE2606" s="615"/>
      <c r="AF2606" s="615"/>
      <c r="AG2606" s="2387">
        <f t="shared" ref="AG2606" si="1267">SUM(AG1956)</f>
        <v>0</v>
      </c>
      <c r="AH2606" s="564"/>
      <c r="AI2606" s="1457"/>
      <c r="AJ2606" s="1472"/>
    </row>
    <row r="2607" spans="1:36" ht="30" x14ac:dyDescent="0.25">
      <c r="A2607" s="239">
        <v>1</v>
      </c>
      <c r="B2607" s="1022" t="s">
        <v>212</v>
      </c>
      <c r="C2607" s="2393"/>
      <c r="D2607" s="2383"/>
      <c r="E2607" s="2384">
        <f t="shared" si="1265"/>
        <v>70</v>
      </c>
      <c r="F2607" s="2379">
        <f t="shared" si="1265"/>
        <v>47</v>
      </c>
      <c r="G2607" s="2379">
        <f t="shared" si="1265"/>
        <v>63</v>
      </c>
      <c r="H2607" s="1060">
        <f t="shared" si="1237"/>
        <v>134.04255319148936</v>
      </c>
      <c r="I2607" s="2356"/>
      <c r="J2607" s="2389"/>
      <c r="K2607" s="2379"/>
      <c r="L2607" s="2383"/>
      <c r="M2607" s="2383"/>
      <c r="N2607" s="2385"/>
      <c r="O2607" s="2383"/>
      <c r="P2607" s="2386"/>
      <c r="Q2607" s="616"/>
      <c r="R2607" s="616"/>
      <c r="S2607" s="616"/>
      <c r="T2607" s="616"/>
      <c r="U2607" s="616"/>
      <c r="V2607" s="616"/>
      <c r="W2607" s="616"/>
      <c r="X2607" s="616"/>
      <c r="Y2607" s="615"/>
      <c r="Z2607" s="615"/>
      <c r="AA2607" s="615"/>
      <c r="AB2607" s="615"/>
      <c r="AC2607" s="616"/>
      <c r="AD2607" s="616"/>
      <c r="AE2607" s="615"/>
      <c r="AF2607" s="615"/>
      <c r="AG2607" s="2380">
        <f t="shared" ref="AG2607" si="1268">SUM(AG1957)</f>
        <v>0</v>
      </c>
      <c r="AH2607" s="564"/>
      <c r="AI2607" s="1457"/>
      <c r="AJ2607" s="1472"/>
    </row>
    <row r="2608" spans="1:36" ht="30" thickBot="1" x14ac:dyDescent="0.3">
      <c r="A2608" s="239">
        <v>1</v>
      </c>
      <c r="B2608" s="2394" t="s">
        <v>217</v>
      </c>
      <c r="C2608" s="2394"/>
      <c r="D2608" s="2395"/>
      <c r="E2608" s="2396">
        <f>E1958</f>
        <v>197428</v>
      </c>
      <c r="F2608" s="2397">
        <f>F1958</f>
        <v>131619</v>
      </c>
      <c r="G2608" s="2397">
        <f>G1958</f>
        <v>150230</v>
      </c>
      <c r="H2608" s="2398">
        <f t="shared" si="1237"/>
        <v>114.14005576702453</v>
      </c>
      <c r="I2608" s="2399"/>
      <c r="J2608" s="2400"/>
      <c r="K2608" s="2397"/>
      <c r="L2608" s="2395"/>
      <c r="M2608" s="2395"/>
      <c r="N2608" s="2401"/>
      <c r="O2608" s="2395"/>
      <c r="P2608" s="2402"/>
      <c r="Q2608" s="619">
        <f t="shared" ref="Q2608:AF2608" si="1269">Q1958</f>
        <v>838709.1054</v>
      </c>
      <c r="R2608" s="619">
        <f t="shared" ref="R2608:S2608" si="1270">R1958</f>
        <v>838709.1054</v>
      </c>
      <c r="S2608" s="619">
        <f t="shared" si="1270"/>
        <v>838709.1054</v>
      </c>
      <c r="T2608" s="619">
        <f t="shared" ref="T2608:U2608" si="1271">T1958</f>
        <v>838709.1054</v>
      </c>
      <c r="U2608" s="619">
        <f t="shared" si="1271"/>
        <v>838709.1054</v>
      </c>
      <c r="V2608" s="619">
        <f t="shared" ref="V2608:W2608" si="1272">V1958</f>
        <v>838709.1054</v>
      </c>
      <c r="W2608" s="619">
        <f t="shared" si="1272"/>
        <v>838709.1054</v>
      </c>
      <c r="X2608" s="619">
        <f t="shared" ref="X2608" si="1273">X1958</f>
        <v>838709.1054</v>
      </c>
      <c r="Y2608" s="618">
        <f t="shared" si="1269"/>
        <v>559139.40359999996</v>
      </c>
      <c r="Z2608" s="618">
        <f t="shared" si="1269"/>
        <v>559139.40359999996</v>
      </c>
      <c r="AA2608" s="615">
        <f t="shared" si="1269"/>
        <v>0</v>
      </c>
      <c r="AB2608" s="615">
        <f t="shared" si="1269"/>
        <v>0</v>
      </c>
      <c r="AC2608" s="619">
        <f t="shared" si="1269"/>
        <v>0</v>
      </c>
      <c r="AD2608" s="619">
        <f t="shared" si="1269"/>
        <v>0</v>
      </c>
      <c r="AE2608" s="618">
        <f t="shared" si="1269"/>
        <v>-32.281940000000006</v>
      </c>
      <c r="AF2608" s="618">
        <f t="shared" si="1269"/>
        <v>559107.12165999995</v>
      </c>
      <c r="AG2608" s="2403">
        <f>AG1958</f>
        <v>0</v>
      </c>
      <c r="AH2608" s="1211">
        <f t="shared" ref="AH2608" si="1274">AH1958</f>
        <v>0</v>
      </c>
      <c r="AI2608" s="1457"/>
      <c r="AJ2608" s="1472"/>
    </row>
    <row r="2609" spans="1:36" ht="15.75" thickBot="1" x14ac:dyDescent="0.3">
      <c r="A2609" s="239">
        <v>1</v>
      </c>
      <c r="B2609" s="2404" t="s">
        <v>215</v>
      </c>
      <c r="C2609" s="2405"/>
      <c r="D2609" s="2406"/>
      <c r="E2609" s="2407"/>
      <c r="F2609" s="2408"/>
      <c r="G2609" s="2408"/>
      <c r="H2609" s="2408"/>
      <c r="I2609" s="1451"/>
      <c r="J2609" s="1451"/>
      <c r="K2609" s="2409"/>
      <c r="L2609" s="2409"/>
      <c r="M2609" s="2409"/>
      <c r="N2609" s="2409"/>
      <c r="O2609" s="2409"/>
      <c r="P2609" s="2409"/>
      <c r="Q2609" s="577"/>
      <c r="R2609" s="577"/>
      <c r="S2609" s="577"/>
      <c r="T2609" s="577"/>
      <c r="U2609" s="577"/>
      <c r="V2609" s="577"/>
      <c r="W2609" s="577"/>
      <c r="X2609" s="577"/>
      <c r="Y2609" s="1204"/>
      <c r="Z2609" s="577"/>
      <c r="AA2609" s="1683"/>
      <c r="AB2609" s="577"/>
      <c r="AC2609" s="577"/>
      <c r="AD2609" s="577"/>
      <c r="AE2609" s="577"/>
      <c r="AF2609" s="577"/>
      <c r="AG2609" s="2410"/>
      <c r="AH2609" s="1204"/>
      <c r="AI2609" s="1457"/>
      <c r="AJ2609" s="1472"/>
    </row>
    <row r="2610" spans="1:36" ht="63" x14ac:dyDescent="0.25">
      <c r="A2610" s="239">
        <v>1</v>
      </c>
      <c r="B2610" s="2291" t="s">
        <v>565</v>
      </c>
      <c r="C2610" s="2411"/>
      <c r="D2610" s="2412"/>
      <c r="E2610" s="454"/>
      <c r="F2610" s="1649"/>
      <c r="G2610" s="1649"/>
      <c r="H2610" s="1649"/>
      <c r="I2610" s="1649"/>
      <c r="J2610" s="1649"/>
      <c r="K2610" s="1649"/>
      <c r="L2610" s="1649"/>
      <c r="M2610" s="1649"/>
      <c r="N2610" s="1649"/>
      <c r="O2610" s="1649"/>
      <c r="P2610" s="1649"/>
      <c r="Q2610" s="568"/>
      <c r="R2610" s="568"/>
      <c r="S2610" s="568"/>
      <c r="T2610" s="568"/>
      <c r="U2610" s="568"/>
      <c r="V2610" s="568"/>
      <c r="W2610" s="568"/>
      <c r="X2610" s="568"/>
      <c r="Y2610" s="564"/>
      <c r="Z2610" s="568"/>
      <c r="AA2610" s="1088"/>
      <c r="AB2610" s="568"/>
      <c r="AC2610" s="568"/>
      <c r="AD2610" s="568"/>
      <c r="AE2610" s="568"/>
      <c r="AF2610" s="568"/>
      <c r="AG2610" s="1651"/>
      <c r="AH2610" s="564"/>
      <c r="AI2610" s="1457"/>
      <c r="AJ2610" s="1472"/>
    </row>
    <row r="2611" spans="1:36" x14ac:dyDescent="0.25">
      <c r="A2611" s="239">
        <v>1</v>
      </c>
      <c r="B2611" s="2413" t="s">
        <v>5</v>
      </c>
      <c r="C2611" s="2414"/>
      <c r="D2611" s="2413"/>
      <c r="E2611" s="454"/>
      <c r="F2611" s="1649"/>
      <c r="G2611" s="1649"/>
      <c r="H2611" s="1649"/>
      <c r="I2611" s="1649"/>
      <c r="J2611" s="1649"/>
      <c r="K2611" s="2415"/>
      <c r="L2611" s="2415"/>
      <c r="M2611" s="2415"/>
      <c r="N2611" s="2415"/>
      <c r="O2611" s="2415"/>
      <c r="P2611" s="2415"/>
      <c r="Q2611" s="568"/>
      <c r="R2611" s="568"/>
      <c r="S2611" s="568"/>
      <c r="T2611" s="568"/>
      <c r="U2611" s="568"/>
      <c r="V2611" s="568"/>
      <c r="W2611" s="568"/>
      <c r="X2611" s="568"/>
      <c r="Y2611" s="564"/>
      <c r="Z2611" s="568"/>
      <c r="AA2611" s="1088"/>
      <c r="AB2611" s="568"/>
      <c r="AC2611" s="568"/>
      <c r="AD2611" s="568"/>
      <c r="AE2611" s="568"/>
      <c r="AF2611" s="568"/>
      <c r="AG2611" s="1651"/>
      <c r="AH2611" s="564"/>
      <c r="AI2611" s="1457"/>
      <c r="AJ2611" s="1472"/>
    </row>
    <row r="2612" spans="1:36" x14ac:dyDescent="0.25">
      <c r="A2612" s="239">
        <v>1</v>
      </c>
      <c r="B2612" s="2416" t="s">
        <v>24</v>
      </c>
      <c r="C2612" s="1470" t="s">
        <v>300</v>
      </c>
      <c r="D2612" s="2417">
        <v>340</v>
      </c>
      <c r="E2612" s="454">
        <v>167</v>
      </c>
      <c r="F2612" s="213">
        <f t="shared" ref="F2612:F2620" si="1275">ROUND(E2612/12*$B$4,0)</f>
        <v>111</v>
      </c>
      <c r="G2612" s="213">
        <v>82</v>
      </c>
      <c r="H2612" s="213">
        <f t="shared" ref="H2612:H2621" si="1276">G2612/F2612*100</f>
        <v>73.873873873873876</v>
      </c>
      <c r="I2612" s="2034">
        <v>6</v>
      </c>
      <c r="J2612" s="269">
        <f t="shared" ref="J2612:J2621" si="1277">M2612/G2612</f>
        <v>4.7682926829268295</v>
      </c>
      <c r="K2612" s="270">
        <f t="shared" ref="K2612:K2620" si="1278">ROUND(E2612*I2612,0)</f>
        <v>1002</v>
      </c>
      <c r="L2612" s="270">
        <f t="shared" ref="L2612:L2620" si="1279">ROUND(K2612/12*$B$4,0)</f>
        <v>668</v>
      </c>
      <c r="M2612" s="270">
        <v>391</v>
      </c>
      <c r="N2612" s="270">
        <f t="shared" ref="N2612:N2621" si="1280">M2612/L2612*100</f>
        <v>58.532934131736525</v>
      </c>
      <c r="O2612" s="270">
        <f t="shared" ref="O2612:O2620" si="1281">K2612/D2612</f>
        <v>2.947058823529412</v>
      </c>
      <c r="P2612" s="270">
        <f t="shared" ref="P2612:P2621" si="1282">M2612/$B$4*12/O2612</f>
        <v>199.01197604790417</v>
      </c>
      <c r="Q2612" s="568"/>
      <c r="R2612" s="568"/>
      <c r="S2612" s="568"/>
      <c r="T2612" s="568"/>
      <c r="U2612" s="568"/>
      <c r="V2612" s="568"/>
      <c r="W2612" s="568"/>
      <c r="X2612" s="568"/>
      <c r="Y2612" s="564"/>
      <c r="Z2612" s="568"/>
      <c r="AA2612" s="1088"/>
      <c r="AB2612" s="568"/>
      <c r="AC2612" s="568"/>
      <c r="AD2612" s="568"/>
      <c r="AE2612" s="568"/>
      <c r="AF2612" s="568"/>
      <c r="AG2612" s="1292"/>
      <c r="AH2612" s="564"/>
      <c r="AI2612" s="1457"/>
      <c r="AJ2612" s="1472"/>
    </row>
    <row r="2613" spans="1:36" x14ac:dyDescent="0.25">
      <c r="A2613" s="239">
        <v>1</v>
      </c>
      <c r="B2613" s="2416" t="s">
        <v>25</v>
      </c>
      <c r="C2613" s="1470" t="s">
        <v>300</v>
      </c>
      <c r="D2613" s="2418">
        <v>300</v>
      </c>
      <c r="E2613" s="114">
        <v>115</v>
      </c>
      <c r="F2613" s="213">
        <f t="shared" si="1275"/>
        <v>77</v>
      </c>
      <c r="G2613" s="213">
        <v>69</v>
      </c>
      <c r="H2613" s="213">
        <f t="shared" si="1276"/>
        <v>89.610389610389603</v>
      </c>
      <c r="I2613" s="2419">
        <v>5.6</v>
      </c>
      <c r="J2613" s="269">
        <f t="shared" si="1277"/>
        <v>4.7826086956521738</v>
      </c>
      <c r="K2613" s="270">
        <f t="shared" si="1278"/>
        <v>644</v>
      </c>
      <c r="L2613" s="270">
        <f t="shared" si="1279"/>
        <v>429</v>
      </c>
      <c r="M2613" s="270">
        <v>330</v>
      </c>
      <c r="N2613" s="270">
        <f t="shared" si="1280"/>
        <v>76.923076923076934</v>
      </c>
      <c r="O2613" s="270">
        <f t="shared" si="1281"/>
        <v>2.1466666666666665</v>
      </c>
      <c r="P2613" s="270">
        <f t="shared" si="1282"/>
        <v>230.59006211180127</v>
      </c>
      <c r="Q2613" s="568"/>
      <c r="R2613" s="568"/>
      <c r="S2613" s="568"/>
      <c r="T2613" s="568"/>
      <c r="U2613" s="568"/>
      <c r="V2613" s="568"/>
      <c r="W2613" s="568"/>
      <c r="X2613" s="568"/>
      <c r="Y2613" s="564"/>
      <c r="Z2613" s="568"/>
      <c r="AA2613" s="1088"/>
      <c r="AB2613" s="568"/>
      <c r="AC2613" s="568"/>
      <c r="AD2613" s="568"/>
      <c r="AE2613" s="568"/>
      <c r="AF2613" s="568"/>
      <c r="AG2613" s="1292"/>
      <c r="AH2613" s="564"/>
      <c r="AI2613" s="1457"/>
      <c r="AJ2613" s="1472"/>
    </row>
    <row r="2614" spans="1:36" x14ac:dyDescent="0.25">
      <c r="A2614" s="239">
        <v>1</v>
      </c>
      <c r="B2614" s="2416" t="s">
        <v>23</v>
      </c>
      <c r="C2614" s="1470" t="s">
        <v>300</v>
      </c>
      <c r="D2614" s="2418">
        <v>270</v>
      </c>
      <c r="E2614" s="114">
        <v>546</v>
      </c>
      <c r="F2614" s="213">
        <f t="shared" si="1275"/>
        <v>364</v>
      </c>
      <c r="G2614" s="213">
        <v>497</v>
      </c>
      <c r="H2614" s="213">
        <f t="shared" si="1276"/>
        <v>136.53846153846155</v>
      </c>
      <c r="I2614" s="2419">
        <v>5.2</v>
      </c>
      <c r="J2614" s="269">
        <f t="shared" si="1277"/>
        <v>6.3319919517102612</v>
      </c>
      <c r="K2614" s="270">
        <f t="shared" si="1278"/>
        <v>2839</v>
      </c>
      <c r="L2614" s="270">
        <f t="shared" si="1279"/>
        <v>1893</v>
      </c>
      <c r="M2614" s="270">
        <v>3147</v>
      </c>
      <c r="N2614" s="270">
        <f t="shared" si="1280"/>
        <v>166.24405705229793</v>
      </c>
      <c r="O2614" s="270">
        <f t="shared" si="1281"/>
        <v>10.514814814814814</v>
      </c>
      <c r="P2614" s="270">
        <f t="shared" si="1282"/>
        <v>448.9380063402607</v>
      </c>
      <c r="Q2614" s="568"/>
      <c r="R2614" s="568"/>
      <c r="S2614" s="568"/>
      <c r="T2614" s="568"/>
      <c r="U2614" s="568"/>
      <c r="V2614" s="568"/>
      <c r="W2614" s="568"/>
      <c r="X2614" s="568"/>
      <c r="Y2614" s="564"/>
      <c r="Z2614" s="568"/>
      <c r="AA2614" s="1088"/>
      <c r="AB2614" s="568"/>
      <c r="AC2614" s="568"/>
      <c r="AD2614" s="568"/>
      <c r="AE2614" s="568"/>
      <c r="AF2614" s="568"/>
      <c r="AG2614" s="1292"/>
      <c r="AH2614" s="564"/>
      <c r="AI2614" s="1457"/>
      <c r="AJ2614" s="1472"/>
    </row>
    <row r="2615" spans="1:36" x14ac:dyDescent="0.25">
      <c r="A2615" s="239">
        <v>1</v>
      </c>
      <c r="B2615" s="3" t="s">
        <v>9</v>
      </c>
      <c r="C2615" s="1470" t="s">
        <v>300</v>
      </c>
      <c r="D2615" s="2418">
        <v>340</v>
      </c>
      <c r="E2615" s="419">
        <v>338</v>
      </c>
      <c r="F2615" s="213">
        <f t="shared" si="1275"/>
        <v>225</v>
      </c>
      <c r="G2615" s="213">
        <v>247</v>
      </c>
      <c r="H2615" s="213">
        <f t="shared" si="1276"/>
        <v>109.77777777777777</v>
      </c>
      <c r="I2615" s="611">
        <v>9</v>
      </c>
      <c r="J2615" s="269">
        <f t="shared" si="1277"/>
        <v>8.8178137651821871</v>
      </c>
      <c r="K2615" s="270">
        <f t="shared" si="1278"/>
        <v>3042</v>
      </c>
      <c r="L2615" s="270">
        <f t="shared" si="1279"/>
        <v>2028</v>
      </c>
      <c r="M2615" s="270">
        <v>2178</v>
      </c>
      <c r="N2615" s="270">
        <f t="shared" si="1280"/>
        <v>107.39644970414201</v>
      </c>
      <c r="O2615" s="270">
        <f t="shared" si="1281"/>
        <v>8.947058823529412</v>
      </c>
      <c r="P2615" s="270">
        <f t="shared" si="1282"/>
        <v>365.14792899408286</v>
      </c>
      <c r="Q2615" s="568"/>
      <c r="R2615" s="568"/>
      <c r="S2615" s="568"/>
      <c r="T2615" s="568"/>
      <c r="U2615" s="568"/>
      <c r="V2615" s="568"/>
      <c r="W2615" s="568"/>
      <c r="X2615" s="568"/>
      <c r="Y2615" s="564"/>
      <c r="Z2615" s="568"/>
      <c r="AA2615" s="1088"/>
      <c r="AB2615" s="568"/>
      <c r="AC2615" s="568"/>
      <c r="AD2615" s="568"/>
      <c r="AE2615" s="568"/>
      <c r="AF2615" s="568"/>
      <c r="AG2615" s="1292"/>
      <c r="AH2615" s="564"/>
      <c r="AI2615" s="1457"/>
      <c r="AJ2615" s="1472"/>
    </row>
    <row r="2616" spans="1:36" x14ac:dyDescent="0.25">
      <c r="A2616" s="239">
        <v>1</v>
      </c>
      <c r="B2616" s="2416" t="s">
        <v>26</v>
      </c>
      <c r="C2616" s="1470" t="s">
        <v>300</v>
      </c>
      <c r="D2616" s="2417">
        <v>340</v>
      </c>
      <c r="E2616" s="114">
        <v>120</v>
      </c>
      <c r="F2616" s="213">
        <f t="shared" si="1275"/>
        <v>80</v>
      </c>
      <c r="G2616" s="213">
        <v>57</v>
      </c>
      <c r="H2616" s="213">
        <f t="shared" si="1276"/>
        <v>71.25</v>
      </c>
      <c r="I2616" s="2419">
        <v>7</v>
      </c>
      <c r="J2616" s="269">
        <f t="shared" si="1277"/>
        <v>5.807017543859649</v>
      </c>
      <c r="K2616" s="270">
        <f t="shared" si="1278"/>
        <v>840</v>
      </c>
      <c r="L2616" s="270">
        <f t="shared" si="1279"/>
        <v>560</v>
      </c>
      <c r="M2616" s="270">
        <v>331</v>
      </c>
      <c r="N2616" s="270">
        <f t="shared" si="1280"/>
        <v>59.107142857142861</v>
      </c>
      <c r="O2616" s="270">
        <f t="shared" si="1281"/>
        <v>2.4705882352941178</v>
      </c>
      <c r="P2616" s="270">
        <f t="shared" si="1282"/>
        <v>200.96428571428569</v>
      </c>
      <c r="Q2616" s="568"/>
      <c r="R2616" s="568"/>
      <c r="S2616" s="568"/>
      <c r="T2616" s="568"/>
      <c r="U2616" s="568"/>
      <c r="V2616" s="568"/>
      <c r="W2616" s="568"/>
      <c r="X2616" s="568"/>
      <c r="Y2616" s="564"/>
      <c r="Z2616" s="568"/>
      <c r="AA2616" s="1088"/>
      <c r="AB2616" s="568"/>
      <c r="AC2616" s="568"/>
      <c r="AD2616" s="568"/>
      <c r="AE2616" s="568"/>
      <c r="AF2616" s="568"/>
      <c r="AG2616" s="1292"/>
      <c r="AH2616" s="564"/>
      <c r="AI2616" s="1457"/>
      <c r="AJ2616" s="1472"/>
    </row>
    <row r="2617" spans="1:36" x14ac:dyDescent="0.25">
      <c r="A2617" s="239">
        <v>1</v>
      </c>
      <c r="B2617" s="2416" t="s">
        <v>67</v>
      </c>
      <c r="C2617" s="1470" t="s">
        <v>300</v>
      </c>
      <c r="D2617" s="2418">
        <v>320</v>
      </c>
      <c r="E2617" s="114">
        <v>262</v>
      </c>
      <c r="F2617" s="213">
        <f t="shared" si="1275"/>
        <v>175</v>
      </c>
      <c r="G2617" s="213">
        <v>171</v>
      </c>
      <c r="H2617" s="213">
        <f t="shared" si="1276"/>
        <v>97.714285714285708</v>
      </c>
      <c r="I2617" s="2419">
        <v>7.5</v>
      </c>
      <c r="J2617" s="269">
        <f t="shared" si="1277"/>
        <v>6.2105263157894735</v>
      </c>
      <c r="K2617" s="270">
        <f t="shared" si="1278"/>
        <v>1965</v>
      </c>
      <c r="L2617" s="270">
        <f t="shared" si="1279"/>
        <v>1310</v>
      </c>
      <c r="M2617" s="270">
        <v>1062</v>
      </c>
      <c r="N2617" s="270">
        <f t="shared" si="1280"/>
        <v>81.068702290076331</v>
      </c>
      <c r="O2617" s="270">
        <f t="shared" si="1281"/>
        <v>6.140625</v>
      </c>
      <c r="P2617" s="270">
        <f t="shared" si="1282"/>
        <v>259.41984732824426</v>
      </c>
      <c r="Q2617" s="568"/>
      <c r="R2617" s="568"/>
      <c r="S2617" s="568"/>
      <c r="T2617" s="568"/>
      <c r="U2617" s="568"/>
      <c r="V2617" s="568"/>
      <c r="W2617" s="568"/>
      <c r="X2617" s="568"/>
      <c r="Y2617" s="564"/>
      <c r="Z2617" s="568"/>
      <c r="AA2617" s="1088"/>
      <c r="AB2617" s="568"/>
      <c r="AC2617" s="568"/>
      <c r="AD2617" s="568"/>
      <c r="AE2617" s="568"/>
      <c r="AF2617" s="568"/>
      <c r="AG2617" s="1292"/>
      <c r="AH2617" s="564"/>
      <c r="AI2617" s="1457"/>
      <c r="AJ2617" s="1472"/>
    </row>
    <row r="2618" spans="1:36" x14ac:dyDescent="0.25">
      <c r="A2618" s="239">
        <v>1</v>
      </c>
      <c r="B2618" s="2416" t="s">
        <v>10</v>
      </c>
      <c r="C2618" s="1470" t="s">
        <v>300</v>
      </c>
      <c r="D2618" s="2418">
        <v>340</v>
      </c>
      <c r="E2618" s="114">
        <v>784</v>
      </c>
      <c r="F2618" s="213">
        <f t="shared" si="1275"/>
        <v>523</v>
      </c>
      <c r="G2618" s="213">
        <v>544</v>
      </c>
      <c r="H2618" s="213">
        <f t="shared" si="1276"/>
        <v>104.01529636711282</v>
      </c>
      <c r="I2618" s="2419">
        <v>8.5</v>
      </c>
      <c r="J2618" s="269">
        <f t="shared" si="1277"/>
        <v>8.336397058823529</v>
      </c>
      <c r="K2618" s="270">
        <f t="shared" si="1278"/>
        <v>6664</v>
      </c>
      <c r="L2618" s="270">
        <f t="shared" si="1279"/>
        <v>4443</v>
      </c>
      <c r="M2618" s="270">
        <v>4535</v>
      </c>
      <c r="N2618" s="270">
        <f t="shared" si="1280"/>
        <v>102.07067296871483</v>
      </c>
      <c r="O2618" s="270">
        <f t="shared" si="1281"/>
        <v>19.600000000000001</v>
      </c>
      <c r="P2618" s="270">
        <f t="shared" si="1282"/>
        <v>347.06632653061223</v>
      </c>
      <c r="Q2618" s="568"/>
      <c r="R2618" s="568"/>
      <c r="S2618" s="568"/>
      <c r="T2618" s="568"/>
      <c r="U2618" s="568"/>
      <c r="V2618" s="568"/>
      <c r="W2618" s="568"/>
      <c r="X2618" s="568"/>
      <c r="Y2618" s="564"/>
      <c r="Z2618" s="568"/>
      <c r="AA2618" s="1088"/>
      <c r="AB2618" s="568"/>
      <c r="AC2618" s="568"/>
      <c r="AD2618" s="568"/>
      <c r="AE2618" s="568"/>
      <c r="AF2618" s="568"/>
      <c r="AG2618" s="1292"/>
      <c r="AH2618" s="564"/>
      <c r="AI2618" s="1457"/>
      <c r="AJ2618" s="1472"/>
    </row>
    <row r="2619" spans="1:36" x14ac:dyDescent="0.25">
      <c r="A2619" s="239">
        <v>1</v>
      </c>
      <c r="B2619" s="2416" t="s">
        <v>66</v>
      </c>
      <c r="C2619" s="1470" t="s">
        <v>300</v>
      </c>
      <c r="D2619" s="2417">
        <v>340</v>
      </c>
      <c r="E2619" s="114">
        <v>204</v>
      </c>
      <c r="F2619" s="213">
        <f t="shared" si="1275"/>
        <v>136</v>
      </c>
      <c r="G2619" s="213">
        <v>161</v>
      </c>
      <c r="H2619" s="213">
        <f t="shared" si="1276"/>
        <v>118.38235294117648</v>
      </c>
      <c r="I2619" s="2419">
        <v>8.8000000000000007</v>
      </c>
      <c r="J2619" s="269">
        <f t="shared" si="1277"/>
        <v>8.9813664596273295</v>
      </c>
      <c r="K2619" s="270">
        <f t="shared" si="1278"/>
        <v>1795</v>
      </c>
      <c r="L2619" s="270">
        <f t="shared" si="1279"/>
        <v>1197</v>
      </c>
      <c r="M2619" s="270">
        <v>1446</v>
      </c>
      <c r="N2619" s="270">
        <f t="shared" si="1280"/>
        <v>120.80200501253134</v>
      </c>
      <c r="O2619" s="270">
        <f t="shared" si="1281"/>
        <v>5.2794117647058822</v>
      </c>
      <c r="P2619" s="270">
        <f t="shared" si="1282"/>
        <v>410.84122562674094</v>
      </c>
      <c r="Q2619" s="568"/>
      <c r="R2619" s="568"/>
      <c r="S2619" s="568"/>
      <c r="T2619" s="568"/>
      <c r="U2619" s="568"/>
      <c r="V2619" s="568"/>
      <c r="W2619" s="568"/>
      <c r="X2619" s="568"/>
      <c r="Y2619" s="564"/>
      <c r="Z2619" s="568"/>
      <c r="AA2619" s="1088"/>
      <c r="AB2619" s="568"/>
      <c r="AC2619" s="568"/>
      <c r="AD2619" s="568"/>
      <c r="AE2619" s="568"/>
      <c r="AF2619" s="568"/>
      <c r="AG2619" s="1292"/>
      <c r="AH2619" s="564"/>
      <c r="AI2619" s="1457"/>
      <c r="AJ2619" s="1472"/>
    </row>
    <row r="2620" spans="1:36" x14ac:dyDescent="0.25">
      <c r="A2620" s="239">
        <v>1</v>
      </c>
      <c r="B2620" s="2420" t="s">
        <v>6</v>
      </c>
      <c r="C2620" s="1470" t="s">
        <v>300</v>
      </c>
      <c r="D2620" s="2421">
        <v>340</v>
      </c>
      <c r="E2620" s="2422">
        <v>700</v>
      </c>
      <c r="F2620" s="219">
        <f t="shared" si="1275"/>
        <v>467</v>
      </c>
      <c r="G2620" s="219">
        <v>486</v>
      </c>
      <c r="H2620" s="219">
        <f t="shared" si="1276"/>
        <v>104.06852248394006</v>
      </c>
      <c r="I2620" s="2423">
        <v>8.5</v>
      </c>
      <c r="J2620" s="1482">
        <f t="shared" si="1277"/>
        <v>7.0534979423868309</v>
      </c>
      <c r="K2620" s="481">
        <f t="shared" si="1278"/>
        <v>5950</v>
      </c>
      <c r="L2620" s="481">
        <f t="shared" si="1279"/>
        <v>3967</v>
      </c>
      <c r="M2620" s="481">
        <v>3428</v>
      </c>
      <c r="N2620" s="481">
        <f t="shared" si="1280"/>
        <v>86.412906478447198</v>
      </c>
      <c r="O2620" s="481">
        <f t="shared" si="1281"/>
        <v>17.5</v>
      </c>
      <c r="P2620" s="481">
        <f t="shared" si="1282"/>
        <v>293.82857142857142</v>
      </c>
      <c r="Q2620" s="569"/>
      <c r="R2620" s="569"/>
      <c r="S2620" s="569"/>
      <c r="T2620" s="569"/>
      <c r="U2620" s="569"/>
      <c r="V2620" s="569"/>
      <c r="W2620" s="569"/>
      <c r="X2620" s="569"/>
      <c r="Y2620" s="1203"/>
      <c r="Z2620" s="569"/>
      <c r="AA2620" s="1504"/>
      <c r="AB2620" s="569"/>
      <c r="AC2620" s="569"/>
      <c r="AD2620" s="569"/>
      <c r="AE2620" s="569"/>
      <c r="AF2620" s="569"/>
      <c r="AG2620" s="1478"/>
      <c r="AH2620" s="1200"/>
      <c r="AI2620" s="1457"/>
      <c r="AJ2620" s="1472"/>
    </row>
    <row r="2621" spans="1:36" ht="29.25" x14ac:dyDescent="0.25">
      <c r="A2621" s="239">
        <v>1</v>
      </c>
      <c r="B2621" s="2424" t="s">
        <v>7</v>
      </c>
      <c r="C2621" s="2425"/>
      <c r="D2621" s="2424"/>
      <c r="E2621" s="2426">
        <f>SUM(E2612:E2620)</f>
        <v>3236</v>
      </c>
      <c r="F2621" s="2427">
        <f>SUM(F2612:F2620)</f>
        <v>2158</v>
      </c>
      <c r="G2621" s="2427">
        <f>SUM(G2612:G2620)</f>
        <v>2314</v>
      </c>
      <c r="H2621" s="2427">
        <f t="shared" si="1276"/>
        <v>107.22891566265061</v>
      </c>
      <c r="I2621" s="2428">
        <f>IF(E2621=0,0,K2621/E2621)</f>
        <v>7.6455500618046974</v>
      </c>
      <c r="J2621" s="8">
        <f t="shared" si="1277"/>
        <v>7.2808988764044944</v>
      </c>
      <c r="K2621" s="2427">
        <f>SUM(K2612:K2620)</f>
        <v>24741</v>
      </c>
      <c r="L2621" s="2427">
        <f>SUM(L2612:L2620)</f>
        <v>16495</v>
      </c>
      <c r="M2621" s="2427">
        <f>SUM(M2612:M2620)</f>
        <v>16848</v>
      </c>
      <c r="N2621" s="1576">
        <f t="shared" si="1280"/>
        <v>102.14004243710215</v>
      </c>
      <c r="O2621" s="366">
        <f>SUM(O2612:O2620)</f>
        <v>75.546224128540302</v>
      </c>
      <c r="P2621" s="1576">
        <f t="shared" si="1282"/>
        <v>334.52366801284768</v>
      </c>
      <c r="Q2621" s="566">
        <v>106711.12017946638</v>
      </c>
      <c r="R2621" s="566">
        <v>106711.12017946638</v>
      </c>
      <c r="S2621" s="566">
        <v>106711.12017946638</v>
      </c>
      <c r="T2621" s="566">
        <v>106711.12017946638</v>
      </c>
      <c r="U2621" s="566">
        <v>106711.12017946638</v>
      </c>
      <c r="V2621" s="566">
        <v>106711.12017946638</v>
      </c>
      <c r="W2621" s="566">
        <v>106711.12017946638</v>
      </c>
      <c r="X2621" s="566">
        <v>106711.12017946638</v>
      </c>
      <c r="Y2621" s="2713">
        <f t="shared" ref="Y2621" si="1283">Q2621/12*$B$4+(R2621-Q2621)/11*7+(S2621-R2621)/10*6+(T2621-S2621)/9*5+(U2621-T2621)/8*4+(V2621-U2621)/7*3+(W2621-V2621)/6*2+(X2621-W2621)/5*1</f>
        <v>71140.74678631092</v>
      </c>
      <c r="Z2621" s="566">
        <f>AF2621-AE2621-AB2621</f>
        <v>83268.064119999995</v>
      </c>
      <c r="AA2621" s="1092"/>
      <c r="AB2621" s="566">
        <v>-598.69587000000001</v>
      </c>
      <c r="AC2621" s="566">
        <f>Z2621-Y2621</f>
        <v>12127.317333689076</v>
      </c>
      <c r="AD2621" s="566">
        <v>-922.65393999999992</v>
      </c>
      <c r="AE2621" s="566">
        <v>-1768.2931599999999</v>
      </c>
      <c r="AF2621" s="566">
        <v>80901.075089999998</v>
      </c>
      <c r="AG2621" s="2429">
        <f>SUM(AG2612:AG2620)</f>
        <v>0</v>
      </c>
      <c r="AH2621" s="1205"/>
      <c r="AI2621" s="1457"/>
      <c r="AJ2621" s="1472"/>
    </row>
    <row r="2622" spans="1:36" x14ac:dyDescent="0.25">
      <c r="A2622" s="239">
        <v>1</v>
      </c>
      <c r="B2622" s="2430" t="s">
        <v>14</v>
      </c>
      <c r="C2622" s="2430"/>
      <c r="D2622" s="2431"/>
      <c r="E2622" s="2432"/>
      <c r="F2622" s="2433"/>
      <c r="G2622" s="2433"/>
      <c r="H2622" s="2433"/>
      <c r="I2622" s="2434"/>
      <c r="J2622" s="2434"/>
      <c r="K2622" s="2433"/>
      <c r="L2622" s="2433"/>
      <c r="M2622" s="2433"/>
      <c r="N2622" s="2433"/>
      <c r="O2622" s="2433"/>
      <c r="P2622" s="2433"/>
      <c r="Q2622" s="567"/>
      <c r="R2622" s="567"/>
      <c r="S2622" s="567"/>
      <c r="T2622" s="567"/>
      <c r="U2622" s="567"/>
      <c r="V2622" s="567"/>
      <c r="W2622" s="567"/>
      <c r="X2622" s="567"/>
      <c r="Y2622" s="610"/>
      <c r="Z2622" s="567"/>
      <c r="AA2622" s="1091"/>
      <c r="AB2622" s="567"/>
      <c r="AC2622" s="567"/>
      <c r="AD2622" s="567"/>
      <c r="AE2622" s="567"/>
      <c r="AF2622" s="567"/>
      <c r="AG2622" s="2435"/>
      <c r="AH2622" s="610"/>
      <c r="AI2622" s="1457"/>
      <c r="AJ2622" s="1472"/>
    </row>
    <row r="2623" spans="1:36" ht="60" x14ac:dyDescent="0.25">
      <c r="A2623" s="239">
        <v>1</v>
      </c>
      <c r="B2623" s="1173" t="s">
        <v>475</v>
      </c>
      <c r="C2623" s="2045"/>
      <c r="D2623" s="2060"/>
      <c r="E2623" s="458"/>
      <c r="F2623" s="793"/>
      <c r="G2623" s="793"/>
      <c r="H2623" s="793"/>
      <c r="I2623" s="1156"/>
      <c r="J2623" s="1156"/>
      <c r="K2623" s="1860"/>
      <c r="L2623" s="1860"/>
      <c r="M2623" s="1860"/>
      <c r="N2623" s="1860"/>
      <c r="O2623" s="1860"/>
      <c r="P2623" s="1860"/>
      <c r="Q2623" s="568">
        <v>83053.22408</v>
      </c>
      <c r="R2623" s="568">
        <v>83053.22408</v>
      </c>
      <c r="S2623" s="568">
        <v>83053.22408</v>
      </c>
      <c r="T2623" s="568">
        <v>83053.22408</v>
      </c>
      <c r="U2623" s="568">
        <v>83053.22408</v>
      </c>
      <c r="V2623" s="568">
        <v>83053.22408</v>
      </c>
      <c r="W2623" s="568">
        <v>83053.22408</v>
      </c>
      <c r="X2623" s="568">
        <v>83053.22408</v>
      </c>
      <c r="Y2623" s="3672">
        <f>(Q2623-1214.94285)/12*$B$4+1214.94285+(R2623-Q2623)/11*7+(S2623-R2623)/10*6+(T2623-S2623)/9*5+(U2623-T2623)/8*4+(V2623-U2623)/7*3+(W2623-V2623)/6*2+(X2623-W2623)/5*1</f>
        <v>55773.797003333326</v>
      </c>
      <c r="Z2623" s="568">
        <f>AF2623-AE2623-AB2623</f>
        <v>54265.489649999996</v>
      </c>
      <c r="AA2623" s="1088"/>
      <c r="AB2623" s="568"/>
      <c r="AC2623" s="568">
        <f>Z2623-Y2623</f>
        <v>-1508.30735333333</v>
      </c>
      <c r="AD2623" s="568"/>
      <c r="AE2623" s="568">
        <v>-230.27959000000001</v>
      </c>
      <c r="AF2623" s="568">
        <v>54035.210059999998</v>
      </c>
      <c r="AG2623" s="1263"/>
      <c r="AH2623" s="564"/>
      <c r="AI2623" s="1457"/>
      <c r="AJ2623" s="1472"/>
    </row>
    <row r="2624" spans="1:36" x14ac:dyDescent="0.25">
      <c r="A2624" s="239">
        <v>1</v>
      </c>
      <c r="B2624" s="727" t="s">
        <v>422</v>
      </c>
      <c r="C2624" s="2045"/>
      <c r="D2624" s="2060"/>
      <c r="E2624" s="458"/>
      <c r="F2624" s="793"/>
      <c r="G2624" s="793"/>
      <c r="H2624" s="793"/>
      <c r="I2624" s="1156"/>
      <c r="J2624" s="1156"/>
      <c r="K2624" s="1860"/>
      <c r="L2624" s="1860"/>
      <c r="M2624" s="1860"/>
      <c r="N2624" s="1860"/>
      <c r="O2624" s="1860"/>
      <c r="P2624" s="1860"/>
      <c r="Q2624" s="568">
        <v>8223.0120000000006</v>
      </c>
      <c r="R2624" s="568">
        <v>8223.0120000000006</v>
      </c>
      <c r="S2624" s="568">
        <v>8223.0120000000006</v>
      </c>
      <c r="T2624" s="568">
        <v>8223.0120000000006</v>
      </c>
      <c r="U2624" s="568">
        <v>8223.0120000000006</v>
      </c>
      <c r="V2624" s="568">
        <v>8223.0120000000006</v>
      </c>
      <c r="W2624" s="568">
        <v>8223.0120000000006</v>
      </c>
      <c r="X2624" s="568">
        <v>8223.0120000000006</v>
      </c>
      <c r="Y2624" s="1196">
        <f t="shared" ref="Y2624" si="1284">Q2624/12*$B$4+(R2624-Q2624)/11*7+(S2624-R2624)/10*6+(T2624-S2624)/9*5+(U2624-T2624)/8*4+(V2624-U2624)/7*3+(W2624-V2624)/6*2+(X2624-W2624)/5*1</f>
        <v>5482.0080000000007</v>
      </c>
      <c r="Z2624" s="568">
        <f>AF2624-AE2624-AB2624</f>
        <v>5482.0079999999998</v>
      </c>
      <c r="AA2624" s="1088"/>
      <c r="AB2624" s="568"/>
      <c r="AC2624" s="568">
        <f>Z2624-Y2624</f>
        <v>0</v>
      </c>
      <c r="AD2624" s="568"/>
      <c r="AE2624" s="568">
        <v>0</v>
      </c>
      <c r="AF2624" s="568">
        <v>5482.0079999999998</v>
      </c>
      <c r="AG2624" s="1263"/>
      <c r="AH2624" s="564"/>
      <c r="AI2624" s="1457"/>
      <c r="AJ2624" s="1472"/>
    </row>
    <row r="2625" spans="1:36" ht="29.25" x14ac:dyDescent="0.25">
      <c r="A2625" s="239">
        <v>1</v>
      </c>
      <c r="B2625" s="728" t="s">
        <v>386</v>
      </c>
      <c r="C2625" s="678"/>
      <c r="D2625" s="4"/>
      <c r="E2625" s="1170">
        <f>E2627+E2628+E2629+E2630+E2632</f>
        <v>25370</v>
      </c>
      <c r="F2625" s="368">
        <f>F2627+F2628+F2629+F2630+F2632</f>
        <v>16913</v>
      </c>
      <c r="G2625" s="368">
        <f>G2627+G2628+G2629+G2630+G2632</f>
        <v>19182</v>
      </c>
      <c r="H2625" s="368">
        <f>G2625/F2625*100</f>
        <v>113.41571572163424</v>
      </c>
      <c r="I2625" s="1899"/>
      <c r="J2625" s="1899"/>
      <c r="K2625" s="211"/>
      <c r="L2625" s="211"/>
      <c r="M2625" s="211"/>
      <c r="N2625" s="211"/>
      <c r="O2625" s="211"/>
      <c r="P2625" s="211"/>
      <c r="Q2625" s="568"/>
      <c r="R2625" s="568"/>
      <c r="S2625" s="568"/>
      <c r="T2625" s="568"/>
      <c r="U2625" s="568"/>
      <c r="V2625" s="568"/>
      <c r="W2625" s="568"/>
      <c r="X2625" s="568"/>
      <c r="Y2625" s="564"/>
      <c r="Z2625" s="568"/>
      <c r="AA2625" s="1088"/>
      <c r="AB2625" s="568"/>
      <c r="AC2625" s="568"/>
      <c r="AD2625" s="568"/>
      <c r="AE2625" s="568"/>
      <c r="AF2625" s="568"/>
      <c r="AG2625" s="1276">
        <f>AG2627+AG2628+AG2629+AG2630+AG2632</f>
        <v>0</v>
      </c>
      <c r="AH2625" s="564"/>
      <c r="AI2625" s="1457"/>
      <c r="AJ2625" s="1472"/>
    </row>
    <row r="2626" spans="1:36" ht="30" x14ac:dyDescent="0.25">
      <c r="A2626" s="239">
        <v>1</v>
      </c>
      <c r="B2626" s="515" t="s">
        <v>204</v>
      </c>
      <c r="C2626" s="678"/>
      <c r="D2626" s="4"/>
      <c r="E2626" s="1165"/>
      <c r="F2626" s="368"/>
      <c r="G2626" s="368"/>
      <c r="H2626" s="368"/>
      <c r="I2626" s="1899"/>
      <c r="J2626" s="1899"/>
      <c r="K2626" s="211"/>
      <c r="L2626" s="211"/>
      <c r="M2626" s="211"/>
      <c r="N2626" s="211"/>
      <c r="O2626" s="211"/>
      <c r="P2626" s="211"/>
      <c r="Q2626" s="568"/>
      <c r="R2626" s="568"/>
      <c r="S2626" s="568"/>
      <c r="T2626" s="568"/>
      <c r="U2626" s="568"/>
      <c r="V2626" s="568"/>
      <c r="W2626" s="568"/>
      <c r="X2626" s="568"/>
      <c r="Y2626" s="564"/>
      <c r="Z2626" s="568"/>
      <c r="AA2626" s="1088"/>
      <c r="AB2626" s="568"/>
      <c r="AC2626" s="568"/>
      <c r="AD2626" s="568"/>
      <c r="AE2626" s="568"/>
      <c r="AF2626" s="568"/>
      <c r="AG2626" s="1276"/>
      <c r="AH2626" s="564"/>
      <c r="AI2626" s="1457"/>
      <c r="AJ2626" s="1472"/>
    </row>
    <row r="2627" spans="1:36" ht="30" x14ac:dyDescent="0.25">
      <c r="A2627" s="239">
        <v>1</v>
      </c>
      <c r="B2627" s="515" t="s">
        <v>205</v>
      </c>
      <c r="C2627" s="678"/>
      <c r="D2627" s="4"/>
      <c r="E2627" s="1165">
        <v>3000</v>
      </c>
      <c r="F2627" s="368">
        <f t="shared" ref="F2627:F2632" si="1285">ROUND(E2627/12*$B$4,0)</f>
        <v>2000</v>
      </c>
      <c r="G2627" s="368">
        <v>1520</v>
      </c>
      <c r="H2627" s="368">
        <f>G2627/F2627*100</f>
        <v>76</v>
      </c>
      <c r="I2627" s="1899"/>
      <c r="J2627" s="1899"/>
      <c r="K2627" s="211"/>
      <c r="L2627" s="211"/>
      <c r="M2627" s="211"/>
      <c r="N2627" s="211"/>
      <c r="O2627" s="211"/>
      <c r="P2627" s="211"/>
      <c r="Q2627" s="568"/>
      <c r="R2627" s="568"/>
      <c r="S2627" s="568"/>
      <c r="T2627" s="568"/>
      <c r="U2627" s="568"/>
      <c r="V2627" s="568"/>
      <c r="W2627" s="568"/>
      <c r="X2627" s="568"/>
      <c r="Y2627" s="564"/>
      <c r="Z2627" s="568"/>
      <c r="AA2627" s="1088"/>
      <c r="AB2627" s="568"/>
      <c r="AC2627" s="568"/>
      <c r="AD2627" s="568"/>
      <c r="AE2627" s="568"/>
      <c r="AF2627" s="568"/>
      <c r="AG2627" s="1276"/>
      <c r="AH2627" s="564"/>
      <c r="AI2627" s="1457"/>
      <c r="AJ2627" s="1472"/>
    </row>
    <row r="2628" spans="1:36" ht="30" x14ac:dyDescent="0.25">
      <c r="A2628" s="239">
        <v>1</v>
      </c>
      <c r="B2628" s="729" t="s">
        <v>643</v>
      </c>
      <c r="C2628" s="678"/>
      <c r="D2628" s="4"/>
      <c r="E2628" s="1165">
        <v>18800</v>
      </c>
      <c r="F2628" s="368">
        <f t="shared" si="1285"/>
        <v>12533</v>
      </c>
      <c r="G2628" s="368">
        <v>11258</v>
      </c>
      <c r="H2628" s="368">
        <f>G2628/F2628*100</f>
        <v>89.826857097263229</v>
      </c>
      <c r="I2628" s="1899"/>
      <c r="J2628" s="1899"/>
      <c r="K2628" s="211"/>
      <c r="L2628" s="211"/>
      <c r="M2628" s="211"/>
      <c r="N2628" s="211"/>
      <c r="O2628" s="211"/>
      <c r="P2628" s="211"/>
      <c r="Q2628" s="568"/>
      <c r="R2628" s="568"/>
      <c r="S2628" s="568"/>
      <c r="T2628" s="568"/>
      <c r="U2628" s="568"/>
      <c r="V2628" s="568"/>
      <c r="W2628" s="568"/>
      <c r="X2628" s="568"/>
      <c r="Y2628" s="564"/>
      <c r="Z2628" s="568"/>
      <c r="AA2628" s="1088"/>
      <c r="AB2628" s="568"/>
      <c r="AC2628" s="568"/>
      <c r="AD2628" s="568"/>
      <c r="AE2628" s="568"/>
      <c r="AF2628" s="568"/>
      <c r="AG2628" s="1276"/>
      <c r="AH2628" s="564"/>
      <c r="AI2628" s="1457"/>
      <c r="AJ2628" s="1472"/>
    </row>
    <row r="2629" spans="1:36" ht="75" x14ac:dyDescent="0.25">
      <c r="A2629" s="239">
        <v>1</v>
      </c>
      <c r="B2629" s="516" t="s">
        <v>388</v>
      </c>
      <c r="C2629" s="678"/>
      <c r="D2629" s="4"/>
      <c r="E2629" s="1165">
        <v>1000</v>
      </c>
      <c r="F2629" s="368">
        <f t="shared" si="1285"/>
        <v>667</v>
      </c>
      <c r="G2629" s="368">
        <v>1126</v>
      </c>
      <c r="H2629" s="368">
        <f>G2629/F2629*100</f>
        <v>168.81559220389806</v>
      </c>
      <c r="I2629" s="1899"/>
      <c r="J2629" s="1899"/>
      <c r="K2629" s="211"/>
      <c r="L2629" s="211"/>
      <c r="M2629" s="211"/>
      <c r="N2629" s="211"/>
      <c r="O2629" s="211"/>
      <c r="P2629" s="211"/>
      <c r="Q2629" s="568"/>
      <c r="R2629" s="568"/>
      <c r="S2629" s="568"/>
      <c r="T2629" s="568"/>
      <c r="U2629" s="568"/>
      <c r="V2629" s="568"/>
      <c r="W2629" s="568"/>
      <c r="X2629" s="568"/>
      <c r="Y2629" s="564"/>
      <c r="Z2629" s="568"/>
      <c r="AA2629" s="1088"/>
      <c r="AB2629" s="568"/>
      <c r="AC2629" s="568"/>
      <c r="AD2629" s="568"/>
      <c r="AE2629" s="568"/>
      <c r="AF2629" s="568"/>
      <c r="AG2629" s="1276"/>
      <c r="AH2629" s="564"/>
      <c r="AI2629" s="1457"/>
      <c r="AJ2629" s="1472"/>
    </row>
    <row r="2630" spans="1:36" ht="60" x14ac:dyDescent="0.25">
      <c r="A2630" s="239">
        <v>1</v>
      </c>
      <c r="B2630" s="516" t="s">
        <v>402</v>
      </c>
      <c r="C2630" s="678"/>
      <c r="D2630" s="4"/>
      <c r="E2630" s="1165">
        <v>980</v>
      </c>
      <c r="F2630" s="368">
        <f t="shared" si="1285"/>
        <v>653</v>
      </c>
      <c r="G2630" s="368">
        <v>5205</v>
      </c>
      <c r="H2630" s="368">
        <f>G2630/F2630*100</f>
        <v>797.09035222052069</v>
      </c>
      <c r="I2630" s="1899"/>
      <c r="J2630" s="1899"/>
      <c r="K2630" s="211"/>
      <c r="L2630" s="211"/>
      <c r="M2630" s="211"/>
      <c r="N2630" s="211"/>
      <c r="O2630" s="211"/>
      <c r="P2630" s="211"/>
      <c r="Q2630" s="568"/>
      <c r="R2630" s="568"/>
      <c r="S2630" s="568"/>
      <c r="T2630" s="568"/>
      <c r="U2630" s="568"/>
      <c r="V2630" s="568"/>
      <c r="W2630" s="568"/>
      <c r="X2630" s="568"/>
      <c r="Y2630" s="564"/>
      <c r="Z2630" s="568"/>
      <c r="AA2630" s="1088"/>
      <c r="AB2630" s="568"/>
      <c r="AC2630" s="568"/>
      <c r="AD2630" s="568"/>
      <c r="AE2630" s="568"/>
      <c r="AF2630" s="568"/>
      <c r="AG2630" s="1276"/>
      <c r="AH2630" s="564"/>
      <c r="AI2630" s="1457"/>
      <c r="AJ2630" s="1472"/>
    </row>
    <row r="2631" spans="1:36" s="2711" customFormat="1" ht="105" x14ac:dyDescent="0.25">
      <c r="B2631" s="516" t="s">
        <v>625</v>
      </c>
      <c r="C2631" s="678"/>
      <c r="D2631" s="4"/>
      <c r="E2631" s="1165">
        <v>800</v>
      </c>
      <c r="F2631" s="368">
        <f t="shared" si="1285"/>
        <v>533</v>
      </c>
      <c r="G2631" s="368"/>
      <c r="H2631" s="368"/>
      <c r="I2631" s="1899"/>
      <c r="J2631" s="1899"/>
      <c r="K2631" s="211"/>
      <c r="L2631" s="211"/>
      <c r="M2631" s="211"/>
      <c r="N2631" s="211"/>
      <c r="O2631" s="211"/>
      <c r="P2631" s="211"/>
      <c r="Q2631" s="568"/>
      <c r="R2631" s="568"/>
      <c r="S2631" s="568"/>
      <c r="T2631" s="568"/>
      <c r="U2631" s="568"/>
      <c r="V2631" s="568"/>
      <c r="W2631" s="568"/>
      <c r="X2631" s="568"/>
      <c r="Y2631" s="564"/>
      <c r="Z2631" s="568"/>
      <c r="AA2631" s="1088"/>
      <c r="AB2631" s="568"/>
      <c r="AC2631" s="568"/>
      <c r="AD2631" s="568"/>
      <c r="AE2631" s="568"/>
      <c r="AF2631" s="568"/>
      <c r="AG2631" s="1276"/>
      <c r="AH2631" s="564"/>
      <c r="AI2631" s="1457"/>
      <c r="AJ2631" s="1472"/>
    </row>
    <row r="2632" spans="1:36" ht="30" x14ac:dyDescent="0.25">
      <c r="B2632" s="516" t="s">
        <v>473</v>
      </c>
      <c r="C2632" s="678"/>
      <c r="D2632" s="4"/>
      <c r="E2632" s="1165">
        <v>1590</v>
      </c>
      <c r="F2632" s="368">
        <f t="shared" si="1285"/>
        <v>1060</v>
      </c>
      <c r="G2632" s="368">
        <v>73</v>
      </c>
      <c r="H2632" s="368">
        <f t="shared" ref="H2632:H2637" si="1286">G2632/F2632*100</f>
        <v>6.8867924528301883</v>
      </c>
      <c r="I2632" s="1899"/>
      <c r="J2632" s="1899"/>
      <c r="K2632" s="211"/>
      <c r="L2632" s="211"/>
      <c r="M2632" s="211"/>
      <c r="N2632" s="211"/>
      <c r="O2632" s="211"/>
      <c r="P2632" s="211"/>
      <c r="Q2632" s="568"/>
      <c r="R2632" s="568"/>
      <c r="S2632" s="568"/>
      <c r="T2632" s="568"/>
      <c r="U2632" s="568"/>
      <c r="V2632" s="568"/>
      <c r="W2632" s="568"/>
      <c r="X2632" s="568"/>
      <c r="Y2632" s="564"/>
      <c r="Z2632" s="568"/>
      <c r="AA2632" s="1088"/>
      <c r="AB2632" s="568"/>
      <c r="AC2632" s="568"/>
      <c r="AD2632" s="568"/>
      <c r="AE2632" s="568"/>
      <c r="AF2632" s="568"/>
      <c r="AG2632" s="1276"/>
      <c r="AH2632" s="564"/>
      <c r="AI2632" s="1457"/>
      <c r="AJ2632" s="1472"/>
    </row>
    <row r="2633" spans="1:36" ht="29.25" x14ac:dyDescent="0.25">
      <c r="A2633" s="239">
        <v>1</v>
      </c>
      <c r="B2633" s="484" t="s">
        <v>135</v>
      </c>
      <c r="C2633" s="678"/>
      <c r="D2633" s="4"/>
      <c r="E2633" s="1165">
        <f>E2634</f>
        <v>21000</v>
      </c>
      <c r="F2633" s="368">
        <f>F2634</f>
        <v>14000</v>
      </c>
      <c r="G2633" s="368">
        <f>G2634</f>
        <v>7046</v>
      </c>
      <c r="H2633" s="368">
        <f t="shared" si="1286"/>
        <v>50.328571428571436</v>
      </c>
      <c r="I2633" s="1899"/>
      <c r="J2633" s="1899"/>
      <c r="K2633" s="211"/>
      <c r="L2633" s="211"/>
      <c r="M2633" s="211"/>
      <c r="N2633" s="211"/>
      <c r="O2633" s="211"/>
      <c r="P2633" s="211"/>
      <c r="Q2633" s="568"/>
      <c r="R2633" s="568"/>
      <c r="S2633" s="568"/>
      <c r="T2633" s="568"/>
      <c r="U2633" s="568"/>
      <c r="V2633" s="568"/>
      <c r="W2633" s="568"/>
      <c r="X2633" s="568"/>
      <c r="Y2633" s="564"/>
      <c r="Z2633" s="568"/>
      <c r="AA2633" s="1088"/>
      <c r="AB2633" s="568"/>
      <c r="AC2633" s="568"/>
      <c r="AD2633" s="568"/>
      <c r="AE2633" s="568"/>
      <c r="AF2633" s="568"/>
      <c r="AG2633" s="1276">
        <f>AG2634</f>
        <v>0</v>
      </c>
      <c r="AH2633" s="564"/>
      <c r="AI2633" s="1457"/>
      <c r="AJ2633" s="1472"/>
    </row>
    <row r="2634" spans="1:36" x14ac:dyDescent="0.25">
      <c r="A2634" s="239">
        <v>1</v>
      </c>
      <c r="B2634" s="292" t="s">
        <v>239</v>
      </c>
      <c r="C2634" s="678"/>
      <c r="D2634" s="4"/>
      <c r="E2634" s="1165">
        <v>21000</v>
      </c>
      <c r="F2634" s="368">
        <f>ROUND(E2634/12*$B$4,0)</f>
        <v>14000</v>
      </c>
      <c r="G2634" s="368">
        <v>7046</v>
      </c>
      <c r="H2634" s="368">
        <f t="shared" si="1286"/>
        <v>50.328571428571436</v>
      </c>
      <c r="I2634" s="1899"/>
      <c r="J2634" s="1899"/>
      <c r="K2634" s="211"/>
      <c r="L2634" s="211"/>
      <c r="M2634" s="211"/>
      <c r="N2634" s="211"/>
      <c r="O2634" s="211"/>
      <c r="P2634" s="211"/>
      <c r="Q2634" s="568"/>
      <c r="R2634" s="568"/>
      <c r="S2634" s="568"/>
      <c r="T2634" s="568"/>
      <c r="U2634" s="568"/>
      <c r="V2634" s="568"/>
      <c r="W2634" s="568"/>
      <c r="X2634" s="568"/>
      <c r="Y2634" s="564"/>
      <c r="Z2634" s="568"/>
      <c r="AA2634" s="1088"/>
      <c r="AB2634" s="568"/>
      <c r="AC2634" s="568"/>
      <c r="AD2634" s="568"/>
      <c r="AE2634" s="568"/>
      <c r="AF2634" s="568"/>
      <c r="AG2634" s="1276"/>
      <c r="AH2634" s="564"/>
      <c r="AI2634" s="1457"/>
      <c r="AJ2634" s="1472"/>
    </row>
    <row r="2635" spans="1:36" ht="63" x14ac:dyDescent="0.25">
      <c r="A2635" s="239">
        <v>1</v>
      </c>
      <c r="B2635" s="756" t="s">
        <v>391</v>
      </c>
      <c r="C2635" s="678"/>
      <c r="D2635" s="4"/>
      <c r="E2635" s="415">
        <f>E2636+E2641</f>
        <v>12326</v>
      </c>
      <c r="F2635" s="368">
        <f>F2636+F2641</f>
        <v>8216</v>
      </c>
      <c r="G2635" s="368">
        <f>G2636+G2641</f>
        <v>1479</v>
      </c>
      <c r="H2635" s="368">
        <f t="shared" si="1286"/>
        <v>18.001460564751703</v>
      </c>
      <c r="I2635" s="1899"/>
      <c r="J2635" s="1899"/>
      <c r="K2635" s="211"/>
      <c r="L2635" s="211"/>
      <c r="M2635" s="211"/>
      <c r="N2635" s="211"/>
      <c r="O2635" s="211"/>
      <c r="P2635" s="211"/>
      <c r="Q2635" s="568"/>
      <c r="R2635" s="568"/>
      <c r="S2635" s="568"/>
      <c r="T2635" s="568"/>
      <c r="U2635" s="568"/>
      <c r="V2635" s="568"/>
      <c r="W2635" s="568"/>
      <c r="X2635" s="568"/>
      <c r="Y2635" s="1196"/>
      <c r="Z2635" s="568">
        <f>AF2635-AE2635-AB2635</f>
        <v>0</v>
      </c>
      <c r="AA2635" s="1088"/>
      <c r="AB2635" s="568"/>
      <c r="AC2635" s="568">
        <f>Z2635-Y2635</f>
        <v>0</v>
      </c>
      <c r="AD2635" s="568"/>
      <c r="AE2635" s="568"/>
      <c r="AF2635" s="568"/>
      <c r="AG2635" s="1276">
        <f>AG2636+AG2641</f>
        <v>0</v>
      </c>
      <c r="AH2635" s="564"/>
      <c r="AI2635" s="1457"/>
      <c r="AJ2635" s="1472"/>
    </row>
    <row r="2636" spans="1:36" ht="30" x14ac:dyDescent="0.25">
      <c r="A2636" s="239">
        <v>1</v>
      </c>
      <c r="B2636" s="729" t="s">
        <v>392</v>
      </c>
      <c r="C2636" s="678"/>
      <c r="D2636" s="4"/>
      <c r="E2636" s="415">
        <f>SUM(E2637:E2640)</f>
        <v>4949</v>
      </c>
      <c r="F2636" s="368">
        <f>SUM(F2637:F2640)</f>
        <v>3299</v>
      </c>
      <c r="G2636" s="368">
        <f>SUM(G2637:G2640)</f>
        <v>782</v>
      </c>
      <c r="H2636" s="368">
        <f t="shared" si="1286"/>
        <v>23.704152773567746</v>
      </c>
      <c r="I2636" s="1899"/>
      <c r="J2636" s="1899"/>
      <c r="K2636" s="211"/>
      <c r="L2636" s="211"/>
      <c r="M2636" s="211"/>
      <c r="N2636" s="211"/>
      <c r="O2636" s="211"/>
      <c r="P2636" s="211"/>
      <c r="Q2636" s="568"/>
      <c r="R2636" s="568"/>
      <c r="S2636" s="568"/>
      <c r="T2636" s="568"/>
      <c r="U2636" s="568"/>
      <c r="V2636" s="568"/>
      <c r="W2636" s="568"/>
      <c r="X2636" s="568"/>
      <c r="Y2636" s="564"/>
      <c r="Z2636" s="568"/>
      <c r="AA2636" s="1088"/>
      <c r="AB2636" s="568"/>
      <c r="AC2636" s="568"/>
      <c r="AD2636" s="568"/>
      <c r="AE2636" s="568"/>
      <c r="AF2636" s="568"/>
      <c r="AG2636" s="1276">
        <f>SUM(AG2637:AG2640)</f>
        <v>0</v>
      </c>
      <c r="AH2636" s="564"/>
      <c r="AI2636" s="1457"/>
      <c r="AJ2636" s="1472"/>
    </row>
    <row r="2637" spans="1:36" ht="30" x14ac:dyDescent="0.25">
      <c r="A2637" s="239">
        <v>1</v>
      </c>
      <c r="B2637" s="516" t="s">
        <v>393</v>
      </c>
      <c r="C2637" s="678"/>
      <c r="D2637" s="4"/>
      <c r="E2637" s="415">
        <v>4818</v>
      </c>
      <c r="F2637" s="368">
        <f>ROUND(E2637/12*$B$4,0)</f>
        <v>3212</v>
      </c>
      <c r="G2637" s="368">
        <v>708</v>
      </c>
      <c r="H2637" s="368">
        <f t="shared" si="1286"/>
        <v>22.04234122042341</v>
      </c>
      <c r="I2637" s="1899"/>
      <c r="J2637" s="1899"/>
      <c r="K2637" s="211"/>
      <c r="L2637" s="211"/>
      <c r="M2637" s="211"/>
      <c r="N2637" s="211"/>
      <c r="O2637" s="211"/>
      <c r="P2637" s="211"/>
      <c r="Q2637" s="568"/>
      <c r="R2637" s="568"/>
      <c r="S2637" s="568"/>
      <c r="T2637" s="568"/>
      <c r="U2637" s="568"/>
      <c r="V2637" s="568"/>
      <c r="W2637" s="568"/>
      <c r="X2637" s="568"/>
      <c r="Y2637" s="564"/>
      <c r="Z2637" s="568"/>
      <c r="AA2637" s="1088"/>
      <c r="AB2637" s="568"/>
      <c r="AC2637" s="568"/>
      <c r="AD2637" s="568"/>
      <c r="AE2637" s="568"/>
      <c r="AF2637" s="568"/>
      <c r="AG2637" s="1276"/>
      <c r="AH2637" s="564"/>
      <c r="AI2637" s="1457"/>
      <c r="AJ2637" s="1472"/>
    </row>
    <row r="2638" spans="1:36" ht="60" x14ac:dyDescent="0.25">
      <c r="A2638" s="239">
        <v>1</v>
      </c>
      <c r="B2638" s="516" t="s">
        <v>394</v>
      </c>
      <c r="C2638" s="678"/>
      <c r="D2638" s="4"/>
      <c r="E2638" s="415"/>
      <c r="F2638" s="368"/>
      <c r="G2638" s="368"/>
      <c r="H2638" s="368"/>
      <c r="I2638" s="1899"/>
      <c r="J2638" s="1899"/>
      <c r="K2638" s="211"/>
      <c r="L2638" s="211"/>
      <c r="M2638" s="211"/>
      <c r="N2638" s="211"/>
      <c r="O2638" s="211"/>
      <c r="P2638" s="211"/>
      <c r="Q2638" s="568"/>
      <c r="R2638" s="568"/>
      <c r="S2638" s="568"/>
      <c r="T2638" s="568"/>
      <c r="U2638" s="568"/>
      <c r="V2638" s="568"/>
      <c r="W2638" s="568"/>
      <c r="X2638" s="568"/>
      <c r="Y2638" s="564"/>
      <c r="Z2638" s="568"/>
      <c r="AA2638" s="1088"/>
      <c r="AB2638" s="568"/>
      <c r="AC2638" s="568"/>
      <c r="AD2638" s="568"/>
      <c r="AE2638" s="568"/>
      <c r="AF2638" s="568"/>
      <c r="AG2638" s="1276"/>
      <c r="AH2638" s="564"/>
      <c r="AI2638" s="1457"/>
      <c r="AJ2638" s="1472"/>
    </row>
    <row r="2639" spans="1:36" ht="45" x14ac:dyDescent="0.25">
      <c r="A2639" s="239">
        <v>1</v>
      </c>
      <c r="B2639" s="516" t="s">
        <v>395</v>
      </c>
      <c r="C2639" s="678"/>
      <c r="D2639" s="4"/>
      <c r="E2639" s="415">
        <v>14</v>
      </c>
      <c r="F2639" s="368">
        <f>ROUND(E2639/12*$B$4,0)</f>
        <v>9</v>
      </c>
      <c r="G2639" s="368">
        <v>24</v>
      </c>
      <c r="H2639" s="368">
        <f>G2639/F2639*100</f>
        <v>266.66666666666663</v>
      </c>
      <c r="I2639" s="1899"/>
      <c r="J2639" s="1899"/>
      <c r="K2639" s="211"/>
      <c r="L2639" s="211"/>
      <c r="M2639" s="211"/>
      <c r="N2639" s="211"/>
      <c r="O2639" s="211"/>
      <c r="P2639" s="211"/>
      <c r="Q2639" s="568"/>
      <c r="R2639" s="568"/>
      <c r="S2639" s="568"/>
      <c r="T2639" s="568"/>
      <c r="U2639" s="568"/>
      <c r="V2639" s="568"/>
      <c r="W2639" s="568"/>
      <c r="X2639" s="568"/>
      <c r="Y2639" s="564"/>
      <c r="Z2639" s="568"/>
      <c r="AA2639" s="1088"/>
      <c r="AB2639" s="568"/>
      <c r="AC2639" s="568"/>
      <c r="AD2639" s="568"/>
      <c r="AE2639" s="568"/>
      <c r="AF2639" s="568"/>
      <c r="AG2639" s="1276"/>
      <c r="AH2639" s="564"/>
      <c r="AI2639" s="1457"/>
      <c r="AJ2639" s="1472"/>
    </row>
    <row r="2640" spans="1:36" ht="30" x14ac:dyDescent="0.25">
      <c r="A2640" s="239">
        <v>1</v>
      </c>
      <c r="B2640" s="516" t="s">
        <v>396</v>
      </c>
      <c r="C2640" s="678"/>
      <c r="D2640" s="4"/>
      <c r="E2640" s="415">
        <v>117</v>
      </c>
      <c r="F2640" s="368">
        <f>ROUND(E2640/12*$B$4,0)</f>
        <v>78</v>
      </c>
      <c r="G2640" s="368">
        <v>50</v>
      </c>
      <c r="H2640" s="368">
        <f>G2640/F2640*100</f>
        <v>64.102564102564102</v>
      </c>
      <c r="I2640" s="1899"/>
      <c r="J2640" s="1899"/>
      <c r="K2640" s="211"/>
      <c r="L2640" s="211"/>
      <c r="M2640" s="211"/>
      <c r="N2640" s="211"/>
      <c r="O2640" s="211"/>
      <c r="P2640" s="211"/>
      <c r="Q2640" s="568"/>
      <c r="R2640" s="568"/>
      <c r="S2640" s="568"/>
      <c r="T2640" s="568"/>
      <c r="U2640" s="568"/>
      <c r="V2640" s="568"/>
      <c r="W2640" s="568"/>
      <c r="X2640" s="568"/>
      <c r="Y2640" s="564"/>
      <c r="Z2640" s="568"/>
      <c r="AA2640" s="1088"/>
      <c r="AB2640" s="568"/>
      <c r="AC2640" s="568"/>
      <c r="AD2640" s="568"/>
      <c r="AE2640" s="568"/>
      <c r="AF2640" s="568"/>
      <c r="AG2640" s="1276"/>
      <c r="AH2640" s="564"/>
      <c r="AI2640" s="1457"/>
      <c r="AJ2640" s="1472"/>
    </row>
    <row r="2641" spans="1:36" ht="60" x14ac:dyDescent="0.25">
      <c r="A2641" s="239">
        <v>1</v>
      </c>
      <c r="B2641" s="729" t="s">
        <v>397</v>
      </c>
      <c r="C2641" s="678"/>
      <c r="D2641" s="4"/>
      <c r="E2641" s="415">
        <f>SUM(E2642:E2645)</f>
        <v>7377</v>
      </c>
      <c r="F2641" s="368">
        <f>SUM(F2642:F2645)</f>
        <v>4917</v>
      </c>
      <c r="G2641" s="368">
        <f>G2642+G2644+G2645</f>
        <v>697</v>
      </c>
      <c r="H2641" s="368">
        <f>G2641/F2641*100</f>
        <v>14.175310148464511</v>
      </c>
      <c r="I2641" s="1899"/>
      <c r="J2641" s="1899"/>
      <c r="K2641" s="211"/>
      <c r="L2641" s="211"/>
      <c r="M2641" s="211"/>
      <c r="N2641" s="211"/>
      <c r="O2641" s="211"/>
      <c r="P2641" s="211"/>
      <c r="Q2641" s="568"/>
      <c r="R2641" s="568"/>
      <c r="S2641" s="568"/>
      <c r="T2641" s="568"/>
      <c r="U2641" s="568"/>
      <c r="V2641" s="568"/>
      <c r="W2641" s="568"/>
      <c r="X2641" s="568"/>
      <c r="Y2641" s="564"/>
      <c r="Z2641" s="568"/>
      <c r="AA2641" s="1088"/>
      <c r="AB2641" s="568"/>
      <c r="AC2641" s="568"/>
      <c r="AD2641" s="568"/>
      <c r="AE2641" s="568"/>
      <c r="AF2641" s="568"/>
      <c r="AG2641" s="1276">
        <f>AG2642+AG2644+AG2645</f>
        <v>0</v>
      </c>
      <c r="AH2641" s="564"/>
      <c r="AI2641" s="1457"/>
      <c r="AJ2641" s="1472"/>
    </row>
    <row r="2642" spans="1:36" ht="45" x14ac:dyDescent="0.25">
      <c r="A2642" s="239">
        <v>1</v>
      </c>
      <c r="B2642" s="516" t="s">
        <v>398</v>
      </c>
      <c r="C2642" s="678"/>
      <c r="D2642" s="4"/>
      <c r="E2642" s="415">
        <v>1727</v>
      </c>
      <c r="F2642" s="368">
        <f>ROUND(E2642/12*$B$4,0)</f>
        <v>1151</v>
      </c>
      <c r="G2642" s="368">
        <v>239</v>
      </c>
      <c r="H2642" s="368">
        <f>G2642/F2642*100</f>
        <v>20.764552562988705</v>
      </c>
      <c r="I2642" s="1899"/>
      <c r="J2642" s="1899"/>
      <c r="K2642" s="211"/>
      <c r="L2642" s="211"/>
      <c r="M2642" s="211"/>
      <c r="N2642" s="211"/>
      <c r="O2642" s="211"/>
      <c r="P2642" s="211"/>
      <c r="Q2642" s="568"/>
      <c r="R2642" s="568"/>
      <c r="S2642" s="568"/>
      <c r="T2642" s="568"/>
      <c r="U2642" s="568"/>
      <c r="V2642" s="568"/>
      <c r="W2642" s="568"/>
      <c r="X2642" s="568"/>
      <c r="Y2642" s="564"/>
      <c r="Z2642" s="568"/>
      <c r="AA2642" s="1088"/>
      <c r="AB2642" s="568"/>
      <c r="AC2642" s="568"/>
      <c r="AD2642" s="568"/>
      <c r="AE2642" s="568"/>
      <c r="AF2642" s="568"/>
      <c r="AG2642" s="1276"/>
      <c r="AH2642" s="564"/>
      <c r="AI2642" s="1457"/>
      <c r="AJ2642" s="1472"/>
    </row>
    <row r="2643" spans="1:36" ht="30" x14ac:dyDescent="0.25">
      <c r="A2643" s="239">
        <v>1</v>
      </c>
      <c r="B2643" s="516" t="s">
        <v>427</v>
      </c>
      <c r="C2643" s="678"/>
      <c r="D2643" s="4"/>
      <c r="E2643" s="415"/>
      <c r="F2643" s="368"/>
      <c r="G2643" s="368">
        <v>2</v>
      </c>
      <c r="H2643" s="368"/>
      <c r="I2643" s="1899"/>
      <c r="J2643" s="1899"/>
      <c r="K2643" s="211"/>
      <c r="L2643" s="211"/>
      <c r="M2643" s="211"/>
      <c r="N2643" s="211"/>
      <c r="O2643" s="211"/>
      <c r="P2643" s="211"/>
      <c r="Q2643" s="568"/>
      <c r="R2643" s="568"/>
      <c r="S2643" s="568"/>
      <c r="T2643" s="568"/>
      <c r="U2643" s="568"/>
      <c r="V2643" s="568"/>
      <c r="W2643" s="568"/>
      <c r="X2643" s="568"/>
      <c r="Y2643" s="564"/>
      <c r="Z2643" s="568"/>
      <c r="AA2643" s="1088"/>
      <c r="AB2643" s="568"/>
      <c r="AC2643" s="568"/>
      <c r="AD2643" s="568"/>
      <c r="AE2643" s="568"/>
      <c r="AF2643" s="568"/>
      <c r="AG2643" s="1276"/>
      <c r="AH2643" s="564"/>
      <c r="AI2643" s="1457"/>
      <c r="AJ2643" s="1472"/>
    </row>
    <row r="2644" spans="1:36" ht="75" x14ac:dyDescent="0.25">
      <c r="A2644" s="239">
        <v>1</v>
      </c>
      <c r="B2644" s="516" t="s">
        <v>399</v>
      </c>
      <c r="C2644" s="678"/>
      <c r="D2644" s="4"/>
      <c r="E2644" s="415">
        <v>4100</v>
      </c>
      <c r="F2644" s="368">
        <f>ROUND(E2644/12*$B$4,0)</f>
        <v>2733</v>
      </c>
      <c r="G2644" s="368">
        <v>175</v>
      </c>
      <c r="H2644" s="368">
        <f>G2644/F2644*100</f>
        <v>6.4032199048664475</v>
      </c>
      <c r="I2644" s="1899"/>
      <c r="J2644" s="1899"/>
      <c r="K2644" s="211"/>
      <c r="L2644" s="211"/>
      <c r="M2644" s="211"/>
      <c r="N2644" s="211"/>
      <c r="O2644" s="211"/>
      <c r="P2644" s="211"/>
      <c r="Q2644" s="568"/>
      <c r="R2644" s="568"/>
      <c r="S2644" s="568"/>
      <c r="T2644" s="568"/>
      <c r="U2644" s="568"/>
      <c r="V2644" s="568"/>
      <c r="W2644" s="568"/>
      <c r="X2644" s="568"/>
      <c r="Y2644" s="564"/>
      <c r="Z2644" s="568"/>
      <c r="AA2644" s="1088"/>
      <c r="AB2644" s="568"/>
      <c r="AC2644" s="568"/>
      <c r="AD2644" s="568"/>
      <c r="AE2644" s="568"/>
      <c r="AF2644" s="568"/>
      <c r="AG2644" s="1276"/>
      <c r="AH2644" s="564"/>
      <c r="AI2644" s="1457"/>
      <c r="AJ2644" s="1472"/>
    </row>
    <row r="2645" spans="1:36" ht="60" x14ac:dyDescent="0.25">
      <c r="A2645" s="239">
        <v>1</v>
      </c>
      <c r="B2645" s="516" t="s">
        <v>400</v>
      </c>
      <c r="C2645" s="678"/>
      <c r="D2645" s="4"/>
      <c r="E2645" s="415">
        <v>1550</v>
      </c>
      <c r="F2645" s="368">
        <f>ROUND(E2645/12*$B$4,0)</f>
        <v>1033</v>
      </c>
      <c r="G2645" s="368">
        <v>283</v>
      </c>
      <c r="H2645" s="368">
        <f>G2645/F2645*100</f>
        <v>27.395934172313652</v>
      </c>
      <c r="I2645" s="1899"/>
      <c r="J2645" s="1899"/>
      <c r="K2645" s="211"/>
      <c r="L2645" s="211"/>
      <c r="M2645" s="211"/>
      <c r="N2645" s="211"/>
      <c r="O2645" s="211"/>
      <c r="P2645" s="211"/>
      <c r="Q2645" s="568"/>
      <c r="R2645" s="568"/>
      <c r="S2645" s="568"/>
      <c r="T2645" s="568"/>
      <c r="U2645" s="568"/>
      <c r="V2645" s="568"/>
      <c r="W2645" s="568"/>
      <c r="X2645" s="568"/>
      <c r="Y2645" s="564"/>
      <c r="Z2645" s="568"/>
      <c r="AA2645" s="1088"/>
      <c r="AB2645" s="568"/>
      <c r="AC2645" s="568"/>
      <c r="AD2645" s="568"/>
      <c r="AE2645" s="568"/>
      <c r="AF2645" s="568"/>
      <c r="AG2645" s="1276"/>
      <c r="AH2645" s="564"/>
      <c r="AI2645" s="1457"/>
      <c r="AJ2645" s="1472"/>
    </row>
    <row r="2646" spans="1:36" ht="72" x14ac:dyDescent="0.25">
      <c r="B2646" s="790" t="s">
        <v>477</v>
      </c>
      <c r="C2646" s="678"/>
      <c r="D2646" s="4"/>
      <c r="E2646" s="415">
        <v>1469</v>
      </c>
      <c r="F2646" s="368">
        <f>ROUND(E2646/12*$B$4,0)</f>
        <v>979</v>
      </c>
      <c r="G2646" s="368">
        <v>36</v>
      </c>
      <c r="H2646" s="368">
        <f>G2646/F2646*100</f>
        <v>3.6772216547497445</v>
      </c>
      <c r="I2646" s="1899"/>
      <c r="J2646" s="1899"/>
      <c r="K2646" s="211"/>
      <c r="L2646" s="211"/>
      <c r="M2646" s="211"/>
      <c r="N2646" s="211"/>
      <c r="O2646" s="211"/>
      <c r="P2646" s="211"/>
      <c r="Q2646" s="568"/>
      <c r="R2646" s="568"/>
      <c r="S2646" s="568"/>
      <c r="T2646" s="568"/>
      <c r="U2646" s="568"/>
      <c r="V2646" s="568"/>
      <c r="W2646" s="568"/>
      <c r="X2646" s="568"/>
      <c r="Y2646" s="564"/>
      <c r="Z2646" s="568"/>
      <c r="AA2646" s="1088"/>
      <c r="AB2646" s="568"/>
      <c r="AC2646" s="568"/>
      <c r="AD2646" s="568"/>
      <c r="AE2646" s="568"/>
      <c r="AF2646" s="568"/>
      <c r="AG2646" s="1276"/>
      <c r="AH2646" s="564"/>
      <c r="AI2646" s="1457"/>
      <c r="AJ2646" s="1472"/>
    </row>
    <row r="2647" spans="1:36" x14ac:dyDescent="0.25">
      <c r="B2647" s="803" t="s">
        <v>206</v>
      </c>
      <c r="C2647" s="678"/>
      <c r="D2647" s="4"/>
      <c r="E2647" s="415"/>
      <c r="F2647" s="368">
        <f>ROUND(E2647/12*$B$4,0)</f>
        <v>0</v>
      </c>
      <c r="G2647" s="368"/>
      <c r="H2647" s="368"/>
      <c r="I2647" s="1899"/>
      <c r="J2647" s="1899"/>
      <c r="K2647" s="211"/>
      <c r="L2647" s="211"/>
      <c r="M2647" s="211"/>
      <c r="N2647" s="211"/>
      <c r="O2647" s="211"/>
      <c r="P2647" s="211"/>
      <c r="Q2647" s="568">
        <v>2787.5720000000001</v>
      </c>
      <c r="R2647" s="568">
        <v>2787.5720000000001</v>
      </c>
      <c r="S2647" s="568">
        <v>2787.5720000000001</v>
      </c>
      <c r="T2647" s="568">
        <v>2787.5720000000001</v>
      </c>
      <c r="U2647" s="568">
        <v>2787.5720000000001</v>
      </c>
      <c r="V2647" s="568">
        <v>2787.5720000000001</v>
      </c>
      <c r="W2647" s="568">
        <v>2787.5720000000001</v>
      </c>
      <c r="X2647" s="568">
        <v>2787.5720000000001</v>
      </c>
      <c r="Y2647" s="564">
        <f t="shared" ref="Y2647" si="1287">Q2647/12*$B$4+(R2647-Q2647)/11*7+(S2647-R2647)/10*6+(T2647-S2647)/9*5+(U2647-T2647)/8*4+(V2647-U2647)/7*3+(W2647-V2647)/6*2+(X2647-W2647)/5*1</f>
        <v>1858.3813333333335</v>
      </c>
      <c r="Z2647" s="568">
        <f>AF2647-AE2647-AB2647</f>
        <v>2355.9265499999992</v>
      </c>
      <c r="AA2647" s="1088"/>
      <c r="AB2647" s="568"/>
      <c r="AC2647" s="568">
        <f>Z2647-Y2647</f>
        <v>497.54521666666574</v>
      </c>
      <c r="AD2647" s="568"/>
      <c r="AE2647" s="568">
        <v>0</v>
      </c>
      <c r="AF2647" s="568">
        <v>2355.9265499999992</v>
      </c>
      <c r="AG2647" s="1276"/>
      <c r="AH2647" s="564"/>
      <c r="AI2647" s="1457"/>
      <c r="AJ2647" s="1472"/>
    </row>
    <row r="2648" spans="1:36" ht="29.25" x14ac:dyDescent="0.25">
      <c r="A2648" s="239">
        <v>1</v>
      </c>
      <c r="B2648" s="790" t="s">
        <v>452</v>
      </c>
      <c r="C2648" s="678"/>
      <c r="D2648" s="4"/>
      <c r="E2648" s="415">
        <f>SUM(E2649,E2650,E2653,E2654,E2655,E2656)</f>
        <v>1451</v>
      </c>
      <c r="F2648" s="415">
        <f>SUM(F2649,F2650,F2653,F2654,F2655,F2656)</f>
        <v>967.25</v>
      </c>
      <c r="G2648" s="415">
        <f>SUM(G2649,G2650,G2653,G2654,G2655,G2656)</f>
        <v>536.9</v>
      </c>
      <c r="H2648" s="368">
        <f>G2648/F2648*100</f>
        <v>55.507883173946759</v>
      </c>
      <c r="I2648" s="1899"/>
      <c r="J2648" s="1899"/>
      <c r="K2648" s="211"/>
      <c r="L2648" s="211"/>
      <c r="M2648" s="211"/>
      <c r="N2648" s="211"/>
      <c r="O2648" s="211"/>
      <c r="P2648" s="211"/>
      <c r="Q2648" s="568"/>
      <c r="R2648" s="568"/>
      <c r="S2648" s="568"/>
      <c r="T2648" s="568"/>
      <c r="U2648" s="568"/>
      <c r="V2648" s="568"/>
      <c r="W2648" s="568"/>
      <c r="X2648" s="568"/>
      <c r="Y2648" s="564"/>
      <c r="Z2648" s="568"/>
      <c r="AA2648" s="1088"/>
      <c r="AB2648" s="568"/>
      <c r="AC2648" s="568"/>
      <c r="AD2648" s="568"/>
      <c r="AE2648" s="568"/>
      <c r="AF2648" s="568"/>
      <c r="AG2648" s="1304">
        <f>SUM(AG2649,AG2650,AG2653,AG2654,AG2655,AG2656)</f>
        <v>0</v>
      </c>
      <c r="AH2648" s="564"/>
      <c r="AI2648" s="1457"/>
      <c r="AJ2648" s="1472"/>
    </row>
    <row r="2649" spans="1:36" x14ac:dyDescent="0.25">
      <c r="A2649" s="239">
        <v>1</v>
      </c>
      <c r="B2649" s="4" t="s">
        <v>440</v>
      </c>
      <c r="C2649" s="678"/>
      <c r="D2649" s="4"/>
      <c r="E2649" s="415"/>
      <c r="F2649" s="368"/>
      <c r="G2649" s="368"/>
      <c r="H2649" s="368"/>
      <c r="I2649" s="1899"/>
      <c r="J2649" s="1899"/>
      <c r="K2649" s="211"/>
      <c r="L2649" s="211"/>
      <c r="M2649" s="211"/>
      <c r="N2649" s="211"/>
      <c r="O2649" s="211"/>
      <c r="P2649" s="211"/>
      <c r="Q2649" s="568"/>
      <c r="R2649" s="568"/>
      <c r="S2649" s="568"/>
      <c r="T2649" s="568"/>
      <c r="U2649" s="568"/>
      <c r="V2649" s="568"/>
      <c r="W2649" s="568"/>
      <c r="X2649" s="568"/>
      <c r="Y2649" s="564"/>
      <c r="Z2649" s="568"/>
      <c r="AA2649" s="1088"/>
      <c r="AB2649" s="568"/>
      <c r="AC2649" s="568"/>
      <c r="AD2649" s="568"/>
      <c r="AE2649" s="568"/>
      <c r="AF2649" s="568"/>
      <c r="AG2649" s="1276"/>
      <c r="AH2649" s="564"/>
      <c r="AI2649" s="1457"/>
      <c r="AJ2649" s="1472"/>
    </row>
    <row r="2650" spans="1:36" ht="30" x14ac:dyDescent="0.25">
      <c r="A2650" s="239">
        <v>1</v>
      </c>
      <c r="B2650" s="804" t="s">
        <v>441</v>
      </c>
      <c r="C2650" s="678"/>
      <c r="D2650" s="4"/>
      <c r="E2650" s="415">
        <f>E2651+E2652/4</f>
        <v>500</v>
      </c>
      <c r="F2650" s="368">
        <f>F2651+F2652/4</f>
        <v>333.25</v>
      </c>
      <c r="G2650" s="368">
        <f>G2651+G2652/4</f>
        <v>536.9</v>
      </c>
      <c r="H2650" s="368">
        <f>G2650/F2650*100</f>
        <v>161.11027756939234</v>
      </c>
      <c r="I2650" s="1899"/>
      <c r="J2650" s="1899"/>
      <c r="K2650" s="211"/>
      <c r="L2650" s="211"/>
      <c r="M2650" s="211"/>
      <c r="N2650" s="211"/>
      <c r="O2650" s="211"/>
      <c r="P2650" s="211"/>
      <c r="Q2650" s="568"/>
      <c r="R2650" s="568"/>
      <c r="S2650" s="568"/>
      <c r="T2650" s="568"/>
      <c r="U2650" s="568"/>
      <c r="V2650" s="568"/>
      <c r="W2650" s="568"/>
      <c r="X2650" s="568"/>
      <c r="Y2650" s="564"/>
      <c r="Z2650" s="568"/>
      <c r="AA2650" s="1088"/>
      <c r="AB2650" s="568"/>
      <c r="AC2650" s="568"/>
      <c r="AD2650" s="568"/>
      <c r="AE2650" s="568"/>
      <c r="AF2650" s="568"/>
      <c r="AG2650" s="1276">
        <f>AG2651+AG2652/4</f>
        <v>0</v>
      </c>
      <c r="AH2650" s="564"/>
      <c r="AI2650" s="1457"/>
      <c r="AJ2650" s="1472"/>
    </row>
    <row r="2651" spans="1:36" x14ac:dyDescent="0.25">
      <c r="A2651" s="239">
        <v>1</v>
      </c>
      <c r="B2651" s="4" t="s">
        <v>442</v>
      </c>
      <c r="C2651" s="678"/>
      <c r="D2651" s="4"/>
      <c r="E2651" s="415"/>
      <c r="F2651" s="368"/>
      <c r="G2651" s="368"/>
      <c r="H2651" s="368"/>
      <c r="I2651" s="1899"/>
      <c r="J2651" s="1899"/>
      <c r="K2651" s="211"/>
      <c r="L2651" s="211"/>
      <c r="M2651" s="211"/>
      <c r="N2651" s="211"/>
      <c r="O2651" s="211"/>
      <c r="P2651" s="211"/>
      <c r="Q2651" s="568"/>
      <c r="R2651" s="568"/>
      <c r="S2651" s="568"/>
      <c r="T2651" s="568"/>
      <c r="U2651" s="568"/>
      <c r="V2651" s="568"/>
      <c r="W2651" s="568"/>
      <c r="X2651" s="568"/>
      <c r="Y2651" s="564"/>
      <c r="Z2651" s="568"/>
      <c r="AA2651" s="1088"/>
      <c r="AB2651" s="568"/>
      <c r="AC2651" s="568"/>
      <c r="AD2651" s="568"/>
      <c r="AE2651" s="568"/>
      <c r="AF2651" s="568"/>
      <c r="AG2651" s="1276"/>
      <c r="AH2651" s="564"/>
      <c r="AI2651" s="1457"/>
      <c r="AJ2651" s="1472"/>
    </row>
    <row r="2652" spans="1:36" ht="30" x14ac:dyDescent="0.25">
      <c r="A2652" s="239">
        <v>1</v>
      </c>
      <c r="B2652" s="4" t="s">
        <v>467</v>
      </c>
      <c r="C2652" s="678"/>
      <c r="D2652" s="4"/>
      <c r="E2652" s="415">
        <v>2000</v>
      </c>
      <c r="F2652" s="368">
        <f>ROUND(E2652/12*$B$4,0)</f>
        <v>1333</v>
      </c>
      <c r="G2652" s="368">
        <v>2147.6</v>
      </c>
      <c r="H2652" s="368">
        <f>G2652/F2652*100</f>
        <v>161.11027756939234</v>
      </c>
      <c r="I2652" s="1899"/>
      <c r="J2652" s="1899"/>
      <c r="K2652" s="211"/>
      <c r="L2652" s="211"/>
      <c r="M2652" s="211"/>
      <c r="N2652" s="211"/>
      <c r="O2652" s="211"/>
      <c r="P2652" s="211"/>
      <c r="Q2652" s="568"/>
      <c r="R2652" s="568"/>
      <c r="S2652" s="568"/>
      <c r="T2652" s="568"/>
      <c r="U2652" s="568"/>
      <c r="V2652" s="568"/>
      <c r="W2652" s="568"/>
      <c r="X2652" s="568"/>
      <c r="Y2652" s="564"/>
      <c r="Z2652" s="568"/>
      <c r="AA2652" s="1088"/>
      <c r="AB2652" s="568"/>
      <c r="AC2652" s="568"/>
      <c r="AD2652" s="568"/>
      <c r="AE2652" s="568"/>
      <c r="AF2652" s="568"/>
      <c r="AG2652" s="1276"/>
      <c r="AH2652" s="564"/>
      <c r="AI2652" s="1457"/>
      <c r="AJ2652" s="1472"/>
    </row>
    <row r="2653" spans="1:36" ht="75" x14ac:dyDescent="0.25">
      <c r="A2653" s="239">
        <v>1</v>
      </c>
      <c r="B2653" s="4" t="s">
        <v>444</v>
      </c>
      <c r="C2653" s="678"/>
      <c r="D2653" s="4"/>
      <c r="E2653" s="415"/>
      <c r="F2653" s="368"/>
      <c r="G2653" s="368"/>
      <c r="H2653" s="368"/>
      <c r="I2653" s="1899"/>
      <c r="J2653" s="1899"/>
      <c r="K2653" s="211"/>
      <c r="L2653" s="211"/>
      <c r="M2653" s="211"/>
      <c r="N2653" s="211"/>
      <c r="O2653" s="211"/>
      <c r="P2653" s="211"/>
      <c r="Q2653" s="568"/>
      <c r="R2653" s="568"/>
      <c r="S2653" s="568"/>
      <c r="T2653" s="568"/>
      <c r="U2653" s="568"/>
      <c r="V2653" s="568"/>
      <c r="W2653" s="568"/>
      <c r="X2653" s="568"/>
      <c r="Y2653" s="564"/>
      <c r="Z2653" s="568"/>
      <c r="AA2653" s="1088"/>
      <c r="AB2653" s="568"/>
      <c r="AC2653" s="568"/>
      <c r="AD2653" s="568"/>
      <c r="AE2653" s="568"/>
      <c r="AF2653" s="568"/>
      <c r="AG2653" s="1276"/>
      <c r="AH2653" s="564"/>
      <c r="AI2653" s="1457"/>
      <c r="AJ2653" s="1472"/>
    </row>
    <row r="2654" spans="1:36" ht="45" x14ac:dyDescent="0.25">
      <c r="A2654" s="239">
        <v>1</v>
      </c>
      <c r="B2654" s="805" t="s">
        <v>445</v>
      </c>
      <c r="C2654" s="678"/>
      <c r="D2654" s="4"/>
      <c r="E2654" s="415"/>
      <c r="F2654" s="368"/>
      <c r="G2654" s="368"/>
      <c r="H2654" s="368"/>
      <c r="I2654" s="1899"/>
      <c r="J2654" s="1899"/>
      <c r="K2654" s="211"/>
      <c r="L2654" s="211"/>
      <c r="M2654" s="211"/>
      <c r="N2654" s="211"/>
      <c r="O2654" s="211"/>
      <c r="P2654" s="211"/>
      <c r="Q2654" s="568"/>
      <c r="R2654" s="568"/>
      <c r="S2654" s="568"/>
      <c r="T2654" s="568"/>
      <c r="U2654" s="568"/>
      <c r="V2654" s="568"/>
      <c r="W2654" s="568"/>
      <c r="X2654" s="568"/>
      <c r="Y2654" s="564"/>
      <c r="Z2654" s="568"/>
      <c r="AA2654" s="1088"/>
      <c r="AB2654" s="568"/>
      <c r="AC2654" s="568"/>
      <c r="AD2654" s="568"/>
      <c r="AE2654" s="568"/>
      <c r="AF2654" s="568"/>
      <c r="AG2654" s="1276"/>
      <c r="AH2654" s="564"/>
      <c r="AI2654" s="1457"/>
      <c r="AJ2654" s="1472"/>
    </row>
    <row r="2655" spans="1:36" ht="105" x14ac:dyDescent="0.25">
      <c r="B2655" s="805" t="s">
        <v>626</v>
      </c>
      <c r="C2655" s="678"/>
      <c r="D2655" s="4"/>
      <c r="E2655" s="415">
        <v>50</v>
      </c>
      <c r="F2655" s="368">
        <f>ROUND(E2655/12*$B$4,0)</f>
        <v>33</v>
      </c>
      <c r="G2655" s="368"/>
      <c r="H2655" s="368">
        <f>G2655/F2655*100</f>
        <v>0</v>
      </c>
      <c r="I2655" s="1899"/>
      <c r="J2655" s="1899"/>
      <c r="K2655" s="211"/>
      <c r="L2655" s="211"/>
      <c r="M2655" s="211"/>
      <c r="N2655" s="211"/>
      <c r="O2655" s="211"/>
      <c r="P2655" s="211"/>
      <c r="Q2655" s="568"/>
      <c r="R2655" s="568"/>
      <c r="S2655" s="568"/>
      <c r="T2655" s="568"/>
      <c r="U2655" s="568"/>
      <c r="V2655" s="568"/>
      <c r="W2655" s="568"/>
      <c r="X2655" s="568"/>
      <c r="Y2655" s="564"/>
      <c r="Z2655" s="568"/>
      <c r="AA2655" s="1088"/>
      <c r="AB2655" s="568"/>
      <c r="AC2655" s="568"/>
      <c r="AD2655" s="568"/>
      <c r="AE2655" s="568"/>
      <c r="AF2655" s="568"/>
      <c r="AG2655" s="1276"/>
      <c r="AH2655" s="564"/>
      <c r="AI2655" s="1457"/>
      <c r="AJ2655" s="1472"/>
    </row>
    <row r="2656" spans="1:36" ht="42.75" x14ac:dyDescent="0.25">
      <c r="B2656" s="1415" t="s">
        <v>603</v>
      </c>
      <c r="C2656" s="678"/>
      <c r="D2656" s="4"/>
      <c r="E2656" s="415">
        <f>E2657</f>
        <v>901</v>
      </c>
      <c r="F2656" s="368">
        <f>F2657</f>
        <v>601</v>
      </c>
      <c r="G2656" s="368">
        <f>G2657</f>
        <v>0</v>
      </c>
      <c r="H2656" s="368">
        <f>G2656/F2656*100</f>
        <v>0</v>
      </c>
      <c r="I2656" s="1899"/>
      <c r="J2656" s="1899"/>
      <c r="K2656" s="211"/>
      <c r="L2656" s="211"/>
      <c r="M2656" s="211"/>
      <c r="N2656" s="211"/>
      <c r="O2656" s="211"/>
      <c r="P2656" s="211"/>
      <c r="Q2656" s="568">
        <v>1232.5188999999998</v>
      </c>
      <c r="R2656" s="568">
        <v>1232.5188999999998</v>
      </c>
      <c r="S2656" s="568">
        <v>1232.5188999999998</v>
      </c>
      <c r="T2656" s="568">
        <v>1232.5188999999998</v>
      </c>
      <c r="U2656" s="568">
        <v>1232.5188999999998</v>
      </c>
      <c r="V2656" s="568">
        <v>1232.5188999999998</v>
      </c>
      <c r="W2656" s="568">
        <v>1232.5188999999998</v>
      </c>
      <c r="X2656" s="568">
        <v>1232.5188999999998</v>
      </c>
      <c r="Y2656" s="564">
        <f t="shared" ref="Y2656" si="1288">Q2656/12*$B$4+(R2656-Q2656)/11*7+(S2656-R2656)/10*6+(T2656-S2656)/9*5+(U2656-T2656)/8*4+(V2656-U2656)/7*3+(W2656-V2656)/6*2+(X2656-W2656)/5*1</f>
        <v>821.67926666666654</v>
      </c>
      <c r="Z2656" s="568">
        <f>AF2656-AE2656-AB2656</f>
        <v>0</v>
      </c>
      <c r="AA2656" s="1088"/>
      <c r="AB2656" s="568"/>
      <c r="AC2656" s="568">
        <f>Z2656-Y2656</f>
        <v>-821.67926666666654</v>
      </c>
      <c r="AD2656" s="568"/>
      <c r="AE2656" s="568"/>
      <c r="AF2656" s="568"/>
      <c r="AG2656" s="1276">
        <f>AG2657</f>
        <v>0</v>
      </c>
      <c r="AH2656" s="564"/>
      <c r="AI2656" s="1457"/>
      <c r="AJ2656" s="1472"/>
    </row>
    <row r="2657" spans="1:36" x14ac:dyDescent="0.25">
      <c r="B2657" s="805" t="s">
        <v>604</v>
      </c>
      <c r="C2657" s="678"/>
      <c r="D2657" s="4"/>
      <c r="E2657" s="415">
        <v>901</v>
      </c>
      <c r="F2657" s="368">
        <f>ROUND(E2657/12*$B$4,0)</f>
        <v>601</v>
      </c>
      <c r="G2657" s="368"/>
      <c r="H2657" s="368">
        <f>G2657/F2657*100</f>
        <v>0</v>
      </c>
      <c r="I2657" s="1899"/>
      <c r="J2657" s="1899"/>
      <c r="K2657" s="211"/>
      <c r="L2657" s="211"/>
      <c r="M2657" s="211"/>
      <c r="N2657" s="211"/>
      <c r="O2657" s="211"/>
      <c r="P2657" s="211"/>
      <c r="Q2657" s="568"/>
      <c r="R2657" s="568"/>
      <c r="S2657" s="568"/>
      <c r="T2657" s="568"/>
      <c r="U2657" s="568"/>
      <c r="V2657" s="568"/>
      <c r="W2657" s="568"/>
      <c r="X2657" s="568"/>
      <c r="Y2657" s="564"/>
      <c r="Z2657" s="568"/>
      <c r="AA2657" s="1088"/>
      <c r="AB2657" s="568"/>
      <c r="AC2657" s="568"/>
      <c r="AD2657" s="568"/>
      <c r="AE2657" s="568"/>
      <c r="AF2657" s="568"/>
      <c r="AG2657" s="1276"/>
      <c r="AH2657" s="564"/>
      <c r="AI2657" s="1457"/>
      <c r="AJ2657" s="1472"/>
    </row>
    <row r="2658" spans="1:36" ht="42.75" x14ac:dyDescent="0.25">
      <c r="B2658" s="1415" t="s">
        <v>605</v>
      </c>
      <c r="C2658" s="678"/>
      <c r="D2658" s="4"/>
      <c r="E2658" s="415"/>
      <c r="F2658" s="368"/>
      <c r="G2658" s="368"/>
      <c r="H2658" s="368"/>
      <c r="I2658" s="1899"/>
      <c r="J2658" s="1899"/>
      <c r="K2658" s="211"/>
      <c r="L2658" s="211"/>
      <c r="M2658" s="211"/>
      <c r="N2658" s="211"/>
      <c r="O2658" s="211"/>
      <c r="P2658" s="211"/>
      <c r="Q2658" s="568"/>
      <c r="R2658" s="568"/>
      <c r="S2658" s="568"/>
      <c r="T2658" s="568"/>
      <c r="U2658" s="568"/>
      <c r="V2658" s="568"/>
      <c r="W2658" s="568"/>
      <c r="X2658" s="568"/>
      <c r="Y2658" s="564"/>
      <c r="Z2658" s="568"/>
      <c r="AA2658" s="1088"/>
      <c r="AB2658" s="568"/>
      <c r="AC2658" s="568"/>
      <c r="AD2658" s="568"/>
      <c r="AE2658" s="568"/>
      <c r="AF2658" s="568"/>
      <c r="AG2658" s="1276"/>
      <c r="AH2658" s="564"/>
      <c r="AI2658" s="1457"/>
      <c r="AJ2658" s="1472"/>
    </row>
    <row r="2659" spans="1:36" ht="29.25" x14ac:dyDescent="0.25">
      <c r="A2659" s="239">
        <v>1</v>
      </c>
      <c r="B2659" s="790" t="s">
        <v>453</v>
      </c>
      <c r="C2659" s="678"/>
      <c r="D2659" s="4"/>
      <c r="E2659" s="415">
        <f>E2660+E2661</f>
        <v>1063.8297872340424</v>
      </c>
      <c r="F2659" s="213">
        <f>F2660+F2661</f>
        <v>709.25531914893611</v>
      </c>
      <c r="G2659" s="368">
        <f>G2660+G2661</f>
        <v>857.3</v>
      </c>
      <c r="H2659" s="368">
        <f>G2659/F2659*100</f>
        <v>120.87325633718315</v>
      </c>
      <c r="I2659" s="1899"/>
      <c r="J2659" s="1899"/>
      <c r="K2659" s="211"/>
      <c r="L2659" s="211"/>
      <c r="M2659" s="211"/>
      <c r="N2659" s="211"/>
      <c r="O2659" s="211"/>
      <c r="P2659" s="211"/>
      <c r="Q2659" s="568"/>
      <c r="R2659" s="568"/>
      <c r="S2659" s="568"/>
      <c r="T2659" s="568"/>
      <c r="U2659" s="568"/>
      <c r="V2659" s="568"/>
      <c r="W2659" s="568"/>
      <c r="X2659" s="568"/>
      <c r="Y2659" s="564"/>
      <c r="Z2659" s="568"/>
      <c r="AA2659" s="1088"/>
      <c r="AB2659" s="568"/>
      <c r="AC2659" s="568"/>
      <c r="AD2659" s="568"/>
      <c r="AE2659" s="568"/>
      <c r="AF2659" s="568"/>
      <c r="AG2659" s="1276">
        <f>AG2660+AG2661</f>
        <v>0</v>
      </c>
      <c r="AH2659" s="564"/>
      <c r="AI2659" s="1457"/>
      <c r="AJ2659" s="1472"/>
    </row>
    <row r="2660" spans="1:36" x14ac:dyDescent="0.25">
      <c r="A2660" s="239">
        <v>1</v>
      </c>
      <c r="B2660" s="790" t="s">
        <v>468</v>
      </c>
      <c r="C2660" s="678"/>
      <c r="D2660" s="4"/>
      <c r="E2660" s="415"/>
      <c r="F2660" s="213"/>
      <c r="G2660" s="368"/>
      <c r="H2660" s="368"/>
      <c r="I2660" s="1899"/>
      <c r="J2660" s="1899"/>
      <c r="K2660" s="211"/>
      <c r="L2660" s="211"/>
      <c r="M2660" s="211"/>
      <c r="N2660" s="211"/>
      <c r="O2660" s="211"/>
      <c r="P2660" s="211"/>
      <c r="Q2660" s="568"/>
      <c r="R2660" s="568"/>
      <c r="S2660" s="568"/>
      <c r="T2660" s="568"/>
      <c r="U2660" s="568"/>
      <c r="V2660" s="568"/>
      <c r="W2660" s="568"/>
      <c r="X2660" s="568"/>
      <c r="Y2660" s="564"/>
      <c r="Z2660" s="568"/>
      <c r="AA2660" s="1088"/>
      <c r="AB2660" s="568"/>
      <c r="AC2660" s="568"/>
      <c r="AD2660" s="568"/>
      <c r="AE2660" s="568"/>
      <c r="AF2660" s="568"/>
      <c r="AG2660" s="1276"/>
      <c r="AH2660" s="564"/>
      <c r="AI2660" s="1457"/>
      <c r="AJ2660" s="1472"/>
    </row>
    <row r="2661" spans="1:36" x14ac:dyDescent="0.25">
      <c r="A2661" s="239">
        <v>1</v>
      </c>
      <c r="B2661" s="4" t="s">
        <v>469</v>
      </c>
      <c r="C2661" s="678"/>
      <c r="D2661" s="4"/>
      <c r="E2661" s="415">
        <f>E2662/9.4</f>
        <v>1063.8297872340424</v>
      </c>
      <c r="F2661" s="213">
        <f>F2662/9.4</f>
        <v>709.25531914893611</v>
      </c>
      <c r="G2661" s="368">
        <f>G2662/9.4</f>
        <v>857.3</v>
      </c>
      <c r="H2661" s="368">
        <f>G2661/F2661*100</f>
        <v>120.87325633718315</v>
      </c>
      <c r="I2661" s="1899"/>
      <c r="J2661" s="1899"/>
      <c r="K2661" s="211"/>
      <c r="L2661" s="211"/>
      <c r="M2661" s="211"/>
      <c r="N2661" s="211"/>
      <c r="O2661" s="211"/>
      <c r="P2661" s="211"/>
      <c r="Q2661" s="568"/>
      <c r="R2661" s="568"/>
      <c r="S2661" s="568"/>
      <c r="T2661" s="568"/>
      <c r="U2661" s="568"/>
      <c r="V2661" s="568"/>
      <c r="W2661" s="568"/>
      <c r="X2661" s="568"/>
      <c r="Y2661" s="564"/>
      <c r="Z2661" s="568"/>
      <c r="AA2661" s="1088"/>
      <c r="AB2661" s="568"/>
      <c r="AC2661" s="568"/>
      <c r="AD2661" s="568"/>
      <c r="AE2661" s="568"/>
      <c r="AF2661" s="568"/>
      <c r="AG2661" s="1276">
        <f>AG2662/9.4</f>
        <v>0</v>
      </c>
      <c r="AH2661" s="564"/>
      <c r="AI2661" s="1457"/>
      <c r="AJ2661" s="1472"/>
    </row>
    <row r="2662" spans="1:36" x14ac:dyDescent="0.25">
      <c r="A2662" s="239">
        <v>1</v>
      </c>
      <c r="B2662" s="806" t="s">
        <v>470</v>
      </c>
      <c r="C2662" s="678"/>
      <c r="D2662" s="4"/>
      <c r="E2662" s="415">
        <v>10000</v>
      </c>
      <c r="F2662" s="213">
        <f>ROUND(E2662/12*$B$4,0)</f>
        <v>6667</v>
      </c>
      <c r="G2662" s="368">
        <v>8058.62</v>
      </c>
      <c r="H2662" s="368">
        <f>G2662/F2662*100</f>
        <v>120.87325633718314</v>
      </c>
      <c r="I2662" s="1899"/>
      <c r="J2662" s="1899"/>
      <c r="K2662" s="211"/>
      <c r="L2662" s="211"/>
      <c r="M2662" s="211"/>
      <c r="N2662" s="211"/>
      <c r="O2662" s="211"/>
      <c r="P2662" s="211"/>
      <c r="Q2662" s="568"/>
      <c r="R2662" s="568"/>
      <c r="S2662" s="568"/>
      <c r="T2662" s="568"/>
      <c r="U2662" s="568"/>
      <c r="V2662" s="568"/>
      <c r="W2662" s="568"/>
      <c r="X2662" s="568"/>
      <c r="Y2662" s="564"/>
      <c r="Z2662" s="568"/>
      <c r="AA2662" s="1088"/>
      <c r="AB2662" s="568"/>
      <c r="AC2662" s="568"/>
      <c r="AD2662" s="568"/>
      <c r="AE2662" s="568"/>
      <c r="AF2662" s="568"/>
      <c r="AG2662" s="1276"/>
      <c r="AH2662" s="564"/>
      <c r="AI2662" s="1457"/>
      <c r="AJ2662" s="1472"/>
    </row>
    <row r="2663" spans="1:36" ht="43.5" x14ac:dyDescent="0.25">
      <c r="A2663" s="239">
        <v>1</v>
      </c>
      <c r="B2663" s="790" t="s">
        <v>446</v>
      </c>
      <c r="C2663" s="678"/>
      <c r="D2663" s="4"/>
      <c r="E2663" s="415">
        <v>10362</v>
      </c>
      <c r="F2663" s="213">
        <f>ROUND(E2663/12*$B$4,0)</f>
        <v>6908</v>
      </c>
      <c r="G2663" s="368">
        <v>5225</v>
      </c>
      <c r="H2663" s="368">
        <f>G2663/F2663*100</f>
        <v>75.636942675159233</v>
      </c>
      <c r="I2663" s="1899"/>
      <c r="J2663" s="1899"/>
      <c r="K2663" s="211"/>
      <c r="L2663" s="211"/>
      <c r="M2663" s="211"/>
      <c r="N2663" s="211"/>
      <c r="O2663" s="211"/>
      <c r="P2663" s="211"/>
      <c r="Q2663" s="568"/>
      <c r="R2663" s="568"/>
      <c r="S2663" s="568"/>
      <c r="T2663" s="568"/>
      <c r="U2663" s="568"/>
      <c r="V2663" s="568"/>
      <c r="W2663" s="568"/>
      <c r="X2663" s="568"/>
      <c r="Y2663" s="564"/>
      <c r="Z2663" s="568"/>
      <c r="AA2663" s="1088"/>
      <c r="AB2663" s="568"/>
      <c r="AC2663" s="568"/>
      <c r="AD2663" s="568"/>
      <c r="AE2663" s="568"/>
      <c r="AF2663" s="568"/>
      <c r="AG2663" s="1276"/>
      <c r="AH2663" s="564"/>
      <c r="AI2663" s="1457"/>
      <c r="AJ2663" s="1472"/>
    </row>
    <row r="2664" spans="1:36" ht="30" x14ac:dyDescent="0.25">
      <c r="A2664" s="239">
        <v>1</v>
      </c>
      <c r="B2664" s="785" t="s">
        <v>201</v>
      </c>
      <c r="C2664" s="678"/>
      <c r="D2664" s="4"/>
      <c r="E2664" s="415"/>
      <c r="F2664" s="213"/>
      <c r="G2664" s="368"/>
      <c r="H2664" s="368"/>
      <c r="I2664" s="1899"/>
      <c r="J2664" s="1899"/>
      <c r="K2664" s="211"/>
      <c r="L2664" s="211"/>
      <c r="M2664" s="211"/>
      <c r="N2664" s="211"/>
      <c r="O2664" s="211"/>
      <c r="P2664" s="211"/>
      <c r="Q2664" s="568"/>
      <c r="R2664" s="568"/>
      <c r="S2664" s="568"/>
      <c r="T2664" s="568"/>
      <c r="U2664" s="568"/>
      <c r="V2664" s="568"/>
      <c r="W2664" s="568"/>
      <c r="X2664" s="568"/>
      <c r="Y2664" s="564"/>
      <c r="Z2664" s="568"/>
      <c r="AA2664" s="1088"/>
      <c r="AB2664" s="568"/>
      <c r="AC2664" s="568"/>
      <c r="AD2664" s="568"/>
      <c r="AE2664" s="568"/>
      <c r="AF2664" s="568"/>
      <c r="AG2664" s="1276"/>
      <c r="AH2664" s="564"/>
      <c r="AI2664" s="1457"/>
      <c r="AJ2664" s="1472"/>
    </row>
    <row r="2665" spans="1:36" ht="86.25" x14ac:dyDescent="0.25">
      <c r="A2665" s="239">
        <v>1</v>
      </c>
      <c r="B2665" s="790" t="s">
        <v>454</v>
      </c>
      <c r="C2665" s="678"/>
      <c r="D2665" s="4"/>
      <c r="E2665" s="415"/>
      <c r="F2665" s="213"/>
      <c r="G2665" s="368"/>
      <c r="H2665" s="368"/>
      <c r="I2665" s="1899"/>
      <c r="J2665" s="1899"/>
      <c r="K2665" s="211"/>
      <c r="L2665" s="211"/>
      <c r="M2665" s="211"/>
      <c r="N2665" s="211"/>
      <c r="O2665" s="211"/>
      <c r="P2665" s="211"/>
      <c r="Q2665" s="568"/>
      <c r="R2665" s="568"/>
      <c r="S2665" s="568"/>
      <c r="T2665" s="568"/>
      <c r="U2665" s="568"/>
      <c r="V2665" s="568"/>
      <c r="W2665" s="568"/>
      <c r="X2665" s="568"/>
      <c r="Y2665" s="564"/>
      <c r="Z2665" s="568"/>
      <c r="AA2665" s="1088"/>
      <c r="AB2665" s="568"/>
      <c r="AC2665" s="568"/>
      <c r="AD2665" s="568"/>
      <c r="AE2665" s="568"/>
      <c r="AF2665" s="568"/>
      <c r="AG2665" s="1276"/>
      <c r="AH2665" s="564"/>
      <c r="AI2665" s="1457"/>
      <c r="AJ2665" s="1472"/>
    </row>
    <row r="2666" spans="1:36" s="2711" customFormat="1" x14ac:dyDescent="0.25">
      <c r="B2666" s="774" t="s">
        <v>234</v>
      </c>
      <c r="C2666" s="678"/>
      <c r="D2666" s="4"/>
      <c r="E2666" s="528">
        <f>SUM(E2667:E2670)</f>
        <v>1500</v>
      </c>
      <c r="F2666" s="528">
        <f>SUM(F2667:F2670)</f>
        <v>1000</v>
      </c>
      <c r="G2666" s="528">
        <f>SUM(G2667:G2670)</f>
        <v>630</v>
      </c>
      <c r="H2666" s="368"/>
      <c r="I2666" s="1899"/>
      <c r="J2666" s="1899"/>
      <c r="K2666" s="211"/>
      <c r="L2666" s="211"/>
      <c r="M2666" s="211"/>
      <c r="N2666" s="211"/>
      <c r="O2666" s="211"/>
      <c r="P2666" s="211"/>
      <c r="Q2666" s="568">
        <v>3641.2139999999999</v>
      </c>
      <c r="R2666" s="568">
        <v>3641.2139999999999</v>
      </c>
      <c r="S2666" s="568">
        <v>3641.2139999999999</v>
      </c>
      <c r="T2666" s="568">
        <v>3641.2139999999999</v>
      </c>
      <c r="U2666" s="568">
        <v>3641.2139999999999</v>
      </c>
      <c r="V2666" s="568">
        <v>3641.2139999999999</v>
      </c>
      <c r="W2666" s="568">
        <v>3641.2139999999999</v>
      </c>
      <c r="X2666" s="568">
        <v>3641.2139999999999</v>
      </c>
      <c r="Y2666" s="564">
        <f t="shared" ref="Y2666" si="1289">Q2666/12*$B$4+(R2666-Q2666)/11*7+(S2666-R2666)/10*6+(T2666-S2666)/9*5+(U2666-T2666)/8*4+(V2666-U2666)/7*3+(W2666-V2666)/6*2+(X2666-W2666)/5*1</f>
        <v>2427.4760000000001</v>
      </c>
      <c r="Z2666" s="568">
        <f>AF2666-AE2666-AB2666</f>
        <v>883.12819999999999</v>
      </c>
      <c r="AA2666" s="1088"/>
      <c r="AB2666" s="568"/>
      <c r="AC2666" s="568">
        <f>Z2666-Y2666</f>
        <v>-1544.3478</v>
      </c>
      <c r="AD2666" s="568"/>
      <c r="AE2666" s="568">
        <v>0</v>
      </c>
      <c r="AF2666" s="568">
        <v>883.12819999999999</v>
      </c>
      <c r="AG2666" s="1276">
        <f>SUM(AG2667:AG2670)</f>
        <v>0</v>
      </c>
      <c r="AH2666" s="564"/>
      <c r="AI2666" s="1457"/>
      <c r="AJ2666" s="1472"/>
    </row>
    <row r="2667" spans="1:36" s="2711" customFormat="1" x14ac:dyDescent="0.25">
      <c r="B2667" s="2507" t="s">
        <v>68</v>
      </c>
      <c r="C2667" s="678"/>
      <c r="D2667" s="4"/>
      <c r="E2667" s="2703">
        <v>600</v>
      </c>
      <c r="F2667" s="213">
        <f>ROUND(E2667/12*$B$4,0)</f>
        <v>400</v>
      </c>
      <c r="G2667" s="368">
        <v>450</v>
      </c>
      <c r="H2667" s="368"/>
      <c r="I2667" s="1899"/>
      <c r="J2667" s="1899"/>
      <c r="K2667" s="211"/>
      <c r="L2667" s="211"/>
      <c r="M2667" s="211"/>
      <c r="N2667" s="211"/>
      <c r="O2667" s="211"/>
      <c r="P2667" s="211"/>
      <c r="Q2667" s="568"/>
      <c r="R2667" s="568"/>
      <c r="S2667" s="568"/>
      <c r="T2667" s="568"/>
      <c r="U2667" s="568"/>
      <c r="V2667" s="568"/>
      <c r="W2667" s="568"/>
      <c r="X2667" s="568"/>
      <c r="Y2667" s="564"/>
      <c r="Z2667" s="568"/>
      <c r="AA2667" s="1088"/>
      <c r="AB2667" s="568"/>
      <c r="AC2667" s="568"/>
      <c r="AD2667" s="568"/>
      <c r="AE2667" s="568"/>
      <c r="AF2667" s="568"/>
      <c r="AG2667" s="1276"/>
      <c r="AH2667" s="564"/>
      <c r="AI2667" s="1457"/>
      <c r="AJ2667" s="1472"/>
    </row>
    <row r="2668" spans="1:36" s="2711" customFormat="1" ht="30" x14ac:dyDescent="0.25">
      <c r="B2668" s="2507" t="s">
        <v>627</v>
      </c>
      <c r="C2668" s="678"/>
      <c r="D2668" s="4"/>
      <c r="E2668" s="2703">
        <v>300</v>
      </c>
      <c r="F2668" s="213">
        <f>ROUND(E2668/12*$B$4,0)</f>
        <v>200</v>
      </c>
      <c r="G2668" s="368"/>
      <c r="H2668" s="368"/>
      <c r="I2668" s="1899"/>
      <c r="J2668" s="1899"/>
      <c r="K2668" s="211"/>
      <c r="L2668" s="211"/>
      <c r="M2668" s="211"/>
      <c r="N2668" s="211"/>
      <c r="O2668" s="211"/>
      <c r="P2668" s="211"/>
      <c r="Q2668" s="568"/>
      <c r="R2668" s="568"/>
      <c r="S2668" s="568"/>
      <c r="T2668" s="568"/>
      <c r="U2668" s="568"/>
      <c r="V2668" s="568"/>
      <c r="W2668" s="568"/>
      <c r="X2668" s="568"/>
      <c r="Y2668" s="564"/>
      <c r="Z2668" s="568"/>
      <c r="AA2668" s="1088"/>
      <c r="AB2668" s="568"/>
      <c r="AC2668" s="568"/>
      <c r="AD2668" s="568"/>
      <c r="AE2668" s="568"/>
      <c r="AF2668" s="568"/>
      <c r="AG2668" s="1276"/>
      <c r="AH2668" s="564"/>
      <c r="AI2668" s="1457"/>
      <c r="AJ2668" s="1472"/>
    </row>
    <row r="2669" spans="1:36" s="2711" customFormat="1" ht="30" x14ac:dyDescent="0.25">
      <c r="B2669" s="2507" t="s">
        <v>628</v>
      </c>
      <c r="C2669" s="678"/>
      <c r="D2669" s="4"/>
      <c r="E2669" s="2703">
        <v>300</v>
      </c>
      <c r="F2669" s="213">
        <f>ROUND(E2669/12*$B$4,0)</f>
        <v>200</v>
      </c>
      <c r="G2669" s="368"/>
      <c r="H2669" s="368"/>
      <c r="I2669" s="1899"/>
      <c r="J2669" s="1899"/>
      <c r="K2669" s="211"/>
      <c r="L2669" s="211"/>
      <c r="M2669" s="211"/>
      <c r="N2669" s="211"/>
      <c r="O2669" s="211"/>
      <c r="P2669" s="211"/>
      <c r="Q2669" s="568"/>
      <c r="R2669" s="568"/>
      <c r="S2669" s="568"/>
      <c r="T2669" s="568"/>
      <c r="U2669" s="568"/>
      <c r="V2669" s="568"/>
      <c r="W2669" s="568"/>
      <c r="X2669" s="568"/>
      <c r="Y2669" s="564"/>
      <c r="Z2669" s="568"/>
      <c r="AA2669" s="1088"/>
      <c r="AB2669" s="568"/>
      <c r="AC2669" s="568"/>
      <c r="AD2669" s="568"/>
      <c r="AE2669" s="568"/>
      <c r="AF2669" s="568"/>
      <c r="AG2669" s="1276"/>
      <c r="AH2669" s="564"/>
      <c r="AI2669" s="1457"/>
      <c r="AJ2669" s="1472"/>
    </row>
    <row r="2670" spans="1:36" s="2711" customFormat="1" ht="30" x14ac:dyDescent="0.25">
      <c r="B2670" s="2507" t="s">
        <v>74</v>
      </c>
      <c r="C2670" s="678"/>
      <c r="D2670" s="4"/>
      <c r="E2670" s="2703">
        <v>300</v>
      </c>
      <c r="F2670" s="213">
        <f>ROUND(E2670/12*$B$4,0)</f>
        <v>200</v>
      </c>
      <c r="G2670" s="368">
        <v>180</v>
      </c>
      <c r="H2670" s="368"/>
      <c r="I2670" s="1899"/>
      <c r="J2670" s="1899"/>
      <c r="K2670" s="211"/>
      <c r="L2670" s="211"/>
      <c r="M2670" s="211"/>
      <c r="N2670" s="211"/>
      <c r="O2670" s="211"/>
      <c r="P2670" s="211"/>
      <c r="Q2670" s="568"/>
      <c r="R2670" s="568"/>
      <c r="S2670" s="568"/>
      <c r="T2670" s="568"/>
      <c r="U2670" s="568"/>
      <c r="V2670" s="568"/>
      <c r="W2670" s="568"/>
      <c r="X2670" s="568"/>
      <c r="Y2670" s="564"/>
      <c r="Z2670" s="568"/>
      <c r="AA2670" s="1088"/>
      <c r="AB2670" s="568"/>
      <c r="AC2670" s="568"/>
      <c r="AD2670" s="568"/>
      <c r="AE2670" s="568"/>
      <c r="AF2670" s="568"/>
      <c r="AG2670" s="1276"/>
      <c r="AH2670" s="564"/>
      <c r="AI2670" s="1457"/>
      <c r="AJ2670" s="1472"/>
    </row>
    <row r="2671" spans="1:36" s="249" customFormat="1" ht="29.25" x14ac:dyDescent="0.25">
      <c r="A2671" s="239">
        <v>1</v>
      </c>
      <c r="B2671" s="731" t="s">
        <v>372</v>
      </c>
      <c r="C2671" s="678"/>
      <c r="D2671" s="4"/>
      <c r="E2671" s="444">
        <f>E2648+E2625</f>
        <v>26821</v>
      </c>
      <c r="F2671" s="793">
        <f>F2648+F2625</f>
        <v>17880.25</v>
      </c>
      <c r="G2671" s="1058">
        <f>G2648+G2625</f>
        <v>19718.900000000001</v>
      </c>
      <c r="H2671" s="1058">
        <f>G2671/F2671*100</f>
        <v>110.28313362508915</v>
      </c>
      <c r="I2671" s="1899"/>
      <c r="J2671" s="1899"/>
      <c r="K2671" s="211"/>
      <c r="L2671" s="211"/>
      <c r="M2671" s="211"/>
      <c r="N2671" s="211"/>
      <c r="O2671" s="211"/>
      <c r="P2671" s="211"/>
      <c r="Q2671" s="568"/>
      <c r="R2671" s="568"/>
      <c r="S2671" s="568"/>
      <c r="T2671" s="568"/>
      <c r="U2671" s="568"/>
      <c r="V2671" s="568"/>
      <c r="W2671" s="568"/>
      <c r="X2671" s="568"/>
      <c r="Y2671" s="564"/>
      <c r="Z2671" s="568"/>
      <c r="AA2671" s="1088"/>
      <c r="AB2671" s="568"/>
      <c r="AC2671" s="568"/>
      <c r="AD2671" s="568"/>
      <c r="AE2671" s="568"/>
      <c r="AF2671" s="568"/>
      <c r="AG2671" s="1280">
        <f>AG2648+AG2625</f>
        <v>0</v>
      </c>
      <c r="AH2671" s="564"/>
      <c r="AI2671" s="1457"/>
      <c r="AJ2671" s="1472"/>
    </row>
    <row r="2672" spans="1:36" ht="43.5" x14ac:dyDescent="0.25">
      <c r="A2672" s="239">
        <v>1</v>
      </c>
      <c r="B2672" s="731" t="s">
        <v>401</v>
      </c>
      <c r="C2672" s="2103"/>
      <c r="D2672" s="790"/>
      <c r="E2672" s="444">
        <f>E2635</f>
        <v>12326</v>
      </c>
      <c r="F2672" s="1058">
        <f>F2635</f>
        <v>8216</v>
      </c>
      <c r="G2672" s="1058">
        <f>G2635</f>
        <v>1479</v>
      </c>
      <c r="H2672" s="1058">
        <f>G2672/F2672*100</f>
        <v>18.001460564751703</v>
      </c>
      <c r="I2672" s="1899"/>
      <c r="J2672" s="1899"/>
      <c r="K2672" s="211"/>
      <c r="L2672" s="211"/>
      <c r="M2672" s="211"/>
      <c r="N2672" s="211"/>
      <c r="O2672" s="211"/>
      <c r="P2672" s="211"/>
      <c r="Q2672" s="568"/>
      <c r="R2672" s="568"/>
      <c r="S2672" s="568"/>
      <c r="T2672" s="568"/>
      <c r="U2672" s="568"/>
      <c r="V2672" s="568"/>
      <c r="W2672" s="568"/>
      <c r="X2672" s="568"/>
      <c r="Y2672" s="564">
        <f>Q2672/12*$B$4</f>
        <v>0</v>
      </c>
      <c r="Z2672" s="568">
        <f>AF2672-AE2672</f>
        <v>0</v>
      </c>
      <c r="AA2672" s="1088"/>
      <c r="AB2672" s="568"/>
      <c r="AC2672" s="568">
        <f>Z2672-Y2672</f>
        <v>0</v>
      </c>
      <c r="AD2672" s="568"/>
      <c r="AE2672" s="568"/>
      <c r="AF2672" s="568"/>
      <c r="AG2672" s="1280">
        <f>AG2635</f>
        <v>0</v>
      </c>
      <c r="AH2672" s="564"/>
      <c r="AI2672" s="1457"/>
      <c r="AJ2672" s="1472"/>
    </row>
    <row r="2673" spans="1:36" ht="29.25" x14ac:dyDescent="0.25">
      <c r="A2673" s="239">
        <v>1</v>
      </c>
      <c r="B2673" s="731" t="s">
        <v>373</v>
      </c>
      <c r="C2673" s="2046"/>
      <c r="D2673" s="4"/>
      <c r="E2673" s="444">
        <f>E2659+E2633</f>
        <v>22063.829787234041</v>
      </c>
      <c r="F2673" s="793">
        <f>F2659+F2633</f>
        <v>14709.255319148937</v>
      </c>
      <c r="G2673" s="1058">
        <f>G2659+G2633</f>
        <v>7903.3</v>
      </c>
      <c r="H2673" s="1058">
        <f>G2673/F2673*100</f>
        <v>53.730116369054073</v>
      </c>
      <c r="I2673" s="1899"/>
      <c r="J2673" s="1899"/>
      <c r="K2673" s="211"/>
      <c r="L2673" s="211"/>
      <c r="M2673" s="211"/>
      <c r="N2673" s="211"/>
      <c r="O2673" s="211"/>
      <c r="P2673" s="211"/>
      <c r="Q2673" s="568"/>
      <c r="R2673" s="568"/>
      <c r="S2673" s="568"/>
      <c r="T2673" s="568"/>
      <c r="U2673" s="568"/>
      <c r="V2673" s="568"/>
      <c r="W2673" s="568"/>
      <c r="X2673" s="568"/>
      <c r="Y2673" s="564"/>
      <c r="Z2673" s="568"/>
      <c r="AA2673" s="1088"/>
      <c r="AB2673" s="568"/>
      <c r="AC2673" s="568"/>
      <c r="AD2673" s="568"/>
      <c r="AE2673" s="568"/>
      <c r="AF2673" s="568"/>
      <c r="AG2673" s="1280">
        <f>AG2659+AG2633</f>
        <v>0</v>
      </c>
      <c r="AH2673" s="564"/>
      <c r="AI2673" s="1457"/>
      <c r="AJ2673" s="1472"/>
    </row>
    <row r="2674" spans="1:36" ht="29.25" x14ac:dyDescent="0.25">
      <c r="A2674" s="239">
        <v>1</v>
      </c>
      <c r="B2674" s="731" t="s">
        <v>374</v>
      </c>
      <c r="C2674" s="678"/>
      <c r="D2674" s="4"/>
      <c r="E2674" s="444">
        <f>E2663+E2646</f>
        <v>11831</v>
      </c>
      <c r="F2674" s="1058">
        <f>F2663+F2646</f>
        <v>7887</v>
      </c>
      <c r="G2674" s="1058">
        <f>G2663+G2646</f>
        <v>5261</v>
      </c>
      <c r="H2674" s="1058">
        <f>G2674/F2674*100</f>
        <v>66.704703943197657</v>
      </c>
      <c r="I2674" s="1899"/>
      <c r="J2674" s="1899"/>
      <c r="K2674" s="211"/>
      <c r="L2674" s="211"/>
      <c r="M2674" s="211"/>
      <c r="N2674" s="211"/>
      <c r="O2674" s="211"/>
      <c r="P2674" s="211"/>
      <c r="Q2674" s="568">
        <v>10353.50316</v>
      </c>
      <c r="R2674" s="568">
        <v>10353.50316</v>
      </c>
      <c r="S2674" s="568">
        <v>10353.50316</v>
      </c>
      <c r="T2674" s="568">
        <v>10353.50316</v>
      </c>
      <c r="U2674" s="568">
        <v>10353.50316</v>
      </c>
      <c r="V2674" s="568">
        <v>10353.50316</v>
      </c>
      <c r="W2674" s="568">
        <v>10353.50316</v>
      </c>
      <c r="X2674" s="568">
        <v>10353.50316</v>
      </c>
      <c r="Y2674" s="1196">
        <f t="shared" ref="Y2674" si="1290">Q2674/12*$B$4+(R2674-Q2674)/11*7+(S2674-R2674)/10*6+(T2674-S2674)/9*5+(U2674-T2674)/8*4+(V2674-U2674)/7*3+(W2674-V2674)/6*2+(X2674-W2674)/5*1</f>
        <v>6902.3354399999998</v>
      </c>
      <c r="Z2674" s="568">
        <f>AF2674-AE2674-AB2674</f>
        <v>5220.5973400000003</v>
      </c>
      <c r="AA2674" s="1088"/>
      <c r="AB2674" s="568"/>
      <c r="AC2674" s="568">
        <f>Z2674-Y2674</f>
        <v>-1681.7380999999996</v>
      </c>
      <c r="AD2674" s="568"/>
      <c r="AE2674" s="568">
        <v>-39.47298</v>
      </c>
      <c r="AF2674" s="568">
        <v>5181.1243600000007</v>
      </c>
      <c r="AG2674" s="1280">
        <f>AG2663+AG2646</f>
        <v>0</v>
      </c>
      <c r="AH2674" s="564"/>
      <c r="AI2674" s="1457"/>
      <c r="AJ2674" s="1472"/>
    </row>
    <row r="2675" spans="1:36" x14ac:dyDescent="0.25">
      <c r="A2675" s="239">
        <v>1</v>
      </c>
      <c r="B2675" s="732" t="s">
        <v>138</v>
      </c>
      <c r="C2675" s="678"/>
      <c r="D2675" s="4"/>
      <c r="E2675" s="444">
        <f>E2672+E2671+E2674+E2634*2.9+E2662/4.2</f>
        <v>114258.95238095238</v>
      </c>
      <c r="F2675" s="793">
        <f>F2672+F2671+F2674+F2634*2.9+F2662/4.2</f>
        <v>76170.630952380947</v>
      </c>
      <c r="G2675" s="1058">
        <f>G2672+G2671+G2674+G2634*2.9+G2662/4.2</f>
        <v>48811.019047619047</v>
      </c>
      <c r="H2675" s="1058">
        <f>G2675/F2675*100</f>
        <v>64.081153637986645</v>
      </c>
      <c r="I2675" s="1899"/>
      <c r="J2675" s="1899"/>
      <c r="K2675" s="211"/>
      <c r="L2675" s="211"/>
      <c r="M2675" s="211"/>
      <c r="N2675" s="211"/>
      <c r="O2675" s="211"/>
      <c r="P2675" s="211"/>
      <c r="Q2675" s="568">
        <f t="shared" ref="Q2675:V2675" si="1291">Q2674+Q2623+Q2635+Q2624+Q2666+Q2647+Q2656</f>
        <v>109291.04414</v>
      </c>
      <c r="R2675" s="568">
        <f t="shared" si="1291"/>
        <v>109291.04414</v>
      </c>
      <c r="S2675" s="568">
        <f t="shared" si="1291"/>
        <v>109291.04414</v>
      </c>
      <c r="T2675" s="568">
        <f t="shared" si="1291"/>
        <v>109291.04414</v>
      </c>
      <c r="U2675" s="568">
        <f t="shared" si="1291"/>
        <v>109291.04414</v>
      </c>
      <c r="V2675" s="568">
        <f t="shared" si="1291"/>
        <v>109291.04414</v>
      </c>
      <c r="W2675" s="568">
        <f t="shared" ref="W2675:X2675" si="1292">W2674+W2623+W2635+W2624+W2666+W2647+W2656</f>
        <v>109291.04414</v>
      </c>
      <c r="X2675" s="568">
        <f t="shared" si="1292"/>
        <v>109291.04414</v>
      </c>
      <c r="Y2675" s="564">
        <f t="shared" ref="Y2675:AF2675" si="1293">Y2674+Y2623+Y2635+Y2624+Y2666+Y2647+Y2656</f>
        <v>73265.677043333329</v>
      </c>
      <c r="Z2675" s="568">
        <f t="shared" si="1293"/>
        <v>68207.149740000008</v>
      </c>
      <c r="AA2675" s="1088">
        <f t="shared" si="1293"/>
        <v>0</v>
      </c>
      <c r="AB2675" s="568">
        <f t="shared" si="1293"/>
        <v>0</v>
      </c>
      <c r="AC2675" s="568">
        <f t="shared" si="1293"/>
        <v>-5058.5273033333306</v>
      </c>
      <c r="AD2675" s="568">
        <f t="shared" si="1293"/>
        <v>0</v>
      </c>
      <c r="AE2675" s="568">
        <f t="shared" si="1293"/>
        <v>-269.75256999999999</v>
      </c>
      <c r="AF2675" s="568">
        <f t="shared" si="1293"/>
        <v>67937.397170000011</v>
      </c>
      <c r="AG2675" s="1280">
        <f>AG2672+AG2671+AG2674+AG2634*2.9+AG2662/4.2</f>
        <v>0</v>
      </c>
      <c r="AH2675" s="564">
        <f t="shared" ref="AH2675" si="1294">AH2674+AH2623+AH2635+AH2624+AH2666+AH2647+AH2656</f>
        <v>0</v>
      </c>
      <c r="AI2675" s="1457"/>
      <c r="AJ2675" s="1472"/>
    </row>
    <row r="2676" spans="1:36" ht="30" x14ac:dyDescent="0.25">
      <c r="A2676" s="239">
        <v>1</v>
      </c>
      <c r="B2676" s="2" t="s">
        <v>127</v>
      </c>
      <c r="C2676" s="2436"/>
      <c r="D2676" s="790"/>
      <c r="E2676" s="2437"/>
      <c r="F2676" s="1880"/>
      <c r="G2676" s="1880"/>
      <c r="H2676" s="1880"/>
      <c r="I2676" s="2438"/>
      <c r="J2676" s="385"/>
      <c r="K2676" s="1880"/>
      <c r="L2676" s="1880"/>
      <c r="M2676" s="1880"/>
      <c r="N2676" s="270"/>
      <c r="O2676" s="270"/>
      <c r="P2676" s="270"/>
      <c r="Q2676" s="568"/>
      <c r="R2676" s="568"/>
      <c r="S2676" s="568"/>
      <c r="T2676" s="568"/>
      <c r="U2676" s="568"/>
      <c r="V2676" s="568"/>
      <c r="W2676" s="568"/>
      <c r="X2676" s="568"/>
      <c r="Y2676" s="564"/>
      <c r="Z2676" s="568"/>
      <c r="AA2676" s="1088"/>
      <c r="AB2676" s="568"/>
      <c r="AC2676" s="568"/>
      <c r="AD2676" s="568"/>
      <c r="AE2676" s="568"/>
      <c r="AF2676" s="568"/>
      <c r="AG2676" s="2374"/>
      <c r="AH2676" s="564"/>
      <c r="AI2676" s="1457"/>
      <c r="AJ2676" s="1472"/>
    </row>
    <row r="2677" spans="1:36" x14ac:dyDescent="0.25">
      <c r="A2677" s="239">
        <v>1</v>
      </c>
      <c r="B2677" s="222" t="s">
        <v>129</v>
      </c>
      <c r="C2677" s="675"/>
      <c r="D2677" s="2416">
        <v>240</v>
      </c>
      <c r="E2677" s="454">
        <v>30</v>
      </c>
      <c r="F2677" s="213">
        <f>ROUND(E2677/12*$B$4,0)</f>
        <v>20</v>
      </c>
      <c r="G2677" s="213">
        <v>54</v>
      </c>
      <c r="H2677" s="213">
        <f>G2677/F2677*100</f>
        <v>270</v>
      </c>
      <c r="I2677" s="2034">
        <v>30</v>
      </c>
      <c r="J2677" s="269">
        <f>M2677/G2677</f>
        <v>2</v>
      </c>
      <c r="K2677" s="270">
        <f>ROUND(E2677*I2677,0)</f>
        <v>900</v>
      </c>
      <c r="L2677" s="270">
        <f>ROUND(K2677/12*$B$4,0)</f>
        <v>600</v>
      </c>
      <c r="M2677" s="270">
        <v>108</v>
      </c>
      <c r="N2677" s="270">
        <f>M2677/L2677*100</f>
        <v>18</v>
      </c>
      <c r="O2677" s="270">
        <f>ROUND(K2677/D2677,0)</f>
        <v>4</v>
      </c>
      <c r="P2677" s="270">
        <f>M2677/$B$4*12/O2677</f>
        <v>40.5</v>
      </c>
      <c r="Q2677" s="568"/>
      <c r="R2677" s="568"/>
      <c r="S2677" s="568"/>
      <c r="T2677" s="568"/>
      <c r="U2677" s="568"/>
      <c r="V2677" s="568"/>
      <c r="W2677" s="568"/>
      <c r="X2677" s="568"/>
      <c r="Y2677" s="564"/>
      <c r="Z2677" s="568"/>
      <c r="AA2677" s="1088"/>
      <c r="AB2677" s="568"/>
      <c r="AC2677" s="568"/>
      <c r="AD2677" s="568"/>
      <c r="AE2677" s="568"/>
      <c r="AF2677" s="568"/>
      <c r="AG2677" s="1292"/>
      <c r="AH2677" s="564"/>
      <c r="AI2677" s="1457"/>
      <c r="AJ2677" s="1472"/>
    </row>
    <row r="2678" spans="1:36" s="249" customFormat="1" x14ac:dyDescent="0.25">
      <c r="A2678" s="239">
        <v>1</v>
      </c>
      <c r="B2678" s="222" t="s">
        <v>67</v>
      </c>
      <c r="C2678" s="675"/>
      <c r="D2678" s="2416">
        <v>240</v>
      </c>
      <c r="E2678" s="454">
        <v>60</v>
      </c>
      <c r="F2678" s="213">
        <f>ROUND(E2678/12*$B$4,0)</f>
        <v>40</v>
      </c>
      <c r="G2678" s="213">
        <v>21</v>
      </c>
      <c r="H2678" s="213">
        <f>G2678/F2678*100</f>
        <v>52.5</v>
      </c>
      <c r="I2678" s="2034">
        <v>8</v>
      </c>
      <c r="J2678" s="269">
        <f>M2678/G2678</f>
        <v>6</v>
      </c>
      <c r="K2678" s="270">
        <f>ROUND(E2678*I2678,0)</f>
        <v>480</v>
      </c>
      <c r="L2678" s="270">
        <f>ROUND(K2678/12*$B$4,0)</f>
        <v>320</v>
      </c>
      <c r="M2678" s="270">
        <v>126</v>
      </c>
      <c r="N2678" s="270">
        <f>M2678/L2678*100</f>
        <v>39.375</v>
      </c>
      <c r="O2678" s="270">
        <f>ROUND(K2678/D2678,0)</f>
        <v>2</v>
      </c>
      <c r="P2678" s="270">
        <f>M2678/$B$4*12/O2678</f>
        <v>94.5</v>
      </c>
      <c r="Q2678" s="568"/>
      <c r="R2678" s="568"/>
      <c r="S2678" s="568"/>
      <c r="T2678" s="568"/>
      <c r="U2678" s="568"/>
      <c r="V2678" s="568"/>
      <c r="W2678" s="568"/>
      <c r="X2678" s="568"/>
      <c r="Y2678" s="564"/>
      <c r="Z2678" s="568"/>
      <c r="AA2678" s="1088"/>
      <c r="AB2678" s="568"/>
      <c r="AC2678" s="568"/>
      <c r="AD2678" s="568"/>
      <c r="AE2678" s="568"/>
      <c r="AF2678" s="568"/>
      <c r="AG2678" s="1292"/>
      <c r="AH2678" s="564"/>
      <c r="AI2678" s="1457"/>
      <c r="AJ2678" s="1472"/>
    </row>
    <row r="2679" spans="1:36" s="249" customFormat="1" x14ac:dyDescent="0.25">
      <c r="A2679" s="239">
        <v>1</v>
      </c>
      <c r="B2679" s="1586" t="s">
        <v>10</v>
      </c>
      <c r="C2679" s="675"/>
      <c r="D2679" s="2420">
        <v>240</v>
      </c>
      <c r="E2679" s="455">
        <v>923</v>
      </c>
      <c r="F2679" s="219">
        <f>ROUND(E2679/12*$B$4,0)</f>
        <v>615</v>
      </c>
      <c r="G2679" s="219">
        <v>674</v>
      </c>
      <c r="H2679" s="219">
        <f>G2679/F2679*100</f>
        <v>109.59349593495935</v>
      </c>
      <c r="I2679" s="2160">
        <v>8</v>
      </c>
      <c r="J2679" s="269">
        <f>M2679/G2679</f>
        <v>8.3679525222551927</v>
      </c>
      <c r="K2679" s="270">
        <f>ROUND(E2679*I2679,0)</f>
        <v>7384</v>
      </c>
      <c r="L2679" s="270">
        <f>ROUND(K2679/12*$B$4,0)</f>
        <v>4923</v>
      </c>
      <c r="M2679" s="481">
        <v>5640</v>
      </c>
      <c r="N2679" s="481">
        <f>M2679/L2679*100</f>
        <v>114.5642900670323</v>
      </c>
      <c r="O2679" s="270">
        <f>ROUND(K2679/D2679,0)</f>
        <v>31</v>
      </c>
      <c r="P2679" s="270">
        <f>M2679/$B$4*12/O2679</f>
        <v>272.90322580645159</v>
      </c>
      <c r="Q2679" s="569"/>
      <c r="R2679" s="569"/>
      <c r="S2679" s="569"/>
      <c r="T2679" s="569"/>
      <c r="U2679" s="569"/>
      <c r="V2679" s="569"/>
      <c r="W2679" s="569"/>
      <c r="X2679" s="569"/>
      <c r="Y2679" s="1200"/>
      <c r="Z2679" s="569"/>
      <c r="AA2679" s="1504"/>
      <c r="AB2679" s="569"/>
      <c r="AC2679" s="569"/>
      <c r="AD2679" s="569"/>
      <c r="AE2679" s="569"/>
      <c r="AF2679" s="569"/>
      <c r="AG2679" s="1478"/>
      <c r="AH2679" s="1200"/>
      <c r="AI2679" s="1457"/>
      <c r="AJ2679" s="1472"/>
    </row>
    <row r="2680" spans="1:36" x14ac:dyDescent="0.25">
      <c r="A2680" s="239">
        <v>1</v>
      </c>
      <c r="B2680" s="2439" t="s">
        <v>183</v>
      </c>
      <c r="C2680" s="1657"/>
      <c r="D2680" s="2440"/>
      <c r="E2680" s="2441">
        <f>SUM(E2677:E2679)</f>
        <v>1013</v>
      </c>
      <c r="F2680" s="284">
        <f>SUM(F2677:F2679)</f>
        <v>675</v>
      </c>
      <c r="G2680" s="284">
        <f>SUM(G2677:G2679)</f>
        <v>749</v>
      </c>
      <c r="H2680" s="284">
        <f>G2680/F2680*100</f>
        <v>110.96296296296295</v>
      </c>
      <c r="I2680" s="2442">
        <f>K2680/E2680</f>
        <v>8.6515301085883518</v>
      </c>
      <c r="J2680" s="1482">
        <f>M2680/G2680</f>
        <v>7.8424566088117489</v>
      </c>
      <c r="K2680" s="1580">
        <f>SUM(K2677:K2679)</f>
        <v>8764</v>
      </c>
      <c r="L2680" s="1580">
        <f>SUM(L2677:L2679)</f>
        <v>5843</v>
      </c>
      <c r="M2680" s="1580">
        <f>SUM(M2677:M2679)</f>
        <v>5874</v>
      </c>
      <c r="N2680" s="1580">
        <f>M2680/L2680*100</f>
        <v>100.53054937532089</v>
      </c>
      <c r="O2680" s="1580">
        <f>SUM(O2677:O2679)</f>
        <v>37</v>
      </c>
      <c r="P2680" s="481">
        <f>M2680/$B$4*12/O2680</f>
        <v>238.13513513513513</v>
      </c>
      <c r="Q2680" s="569"/>
      <c r="R2680" s="569"/>
      <c r="S2680" s="569"/>
      <c r="T2680" s="569"/>
      <c r="U2680" s="569"/>
      <c r="V2680" s="569"/>
      <c r="W2680" s="569"/>
      <c r="X2680" s="569"/>
      <c r="Y2680" s="1203"/>
      <c r="Z2680" s="569"/>
      <c r="AA2680" s="1504"/>
      <c r="AB2680" s="569"/>
      <c r="AC2680" s="569"/>
      <c r="AD2680" s="569"/>
      <c r="AE2680" s="569"/>
      <c r="AF2680" s="569"/>
      <c r="AG2680" s="1553">
        <f>SUM(AG2677:AG2679)</f>
        <v>0</v>
      </c>
      <c r="AH2680" s="1200"/>
      <c r="AI2680" s="1457"/>
      <c r="AJ2680" s="1472"/>
    </row>
    <row r="2681" spans="1:36" s="249" customFormat="1" ht="29.25" x14ac:dyDescent="0.25">
      <c r="A2681" s="239">
        <v>1</v>
      </c>
      <c r="B2681" s="1662" t="s">
        <v>214</v>
      </c>
      <c r="C2681" s="1661"/>
      <c r="D2681" s="1662"/>
      <c r="E2681" s="452">
        <f>E2680</f>
        <v>1013</v>
      </c>
      <c r="F2681" s="2443">
        <f>F2680</f>
        <v>675</v>
      </c>
      <c r="G2681" s="2443">
        <f t="shared" ref="G2681:P2681" si="1295">G2680</f>
        <v>749</v>
      </c>
      <c r="H2681" s="2443">
        <f t="shared" si="1295"/>
        <v>110.96296296296295</v>
      </c>
      <c r="I2681" s="2136">
        <f t="shared" si="1295"/>
        <v>8.6515301085883518</v>
      </c>
      <c r="J2681" s="1715">
        <f t="shared" si="1295"/>
        <v>7.8424566088117489</v>
      </c>
      <c r="K2681" s="2443">
        <f t="shared" si="1295"/>
        <v>8764</v>
      </c>
      <c r="L2681" s="2443">
        <f t="shared" si="1295"/>
        <v>5843</v>
      </c>
      <c r="M2681" s="2443">
        <f t="shared" si="1295"/>
        <v>5874</v>
      </c>
      <c r="N2681" s="1576">
        <f t="shared" si="1295"/>
        <v>100.53054937532089</v>
      </c>
      <c r="O2681" s="2443">
        <f t="shared" si="1295"/>
        <v>37</v>
      </c>
      <c r="P2681" s="1576">
        <f t="shared" si="1295"/>
        <v>238.13513513513513</v>
      </c>
      <c r="Q2681" s="566">
        <v>18210.370613792002</v>
      </c>
      <c r="R2681" s="566">
        <v>18210.370613792002</v>
      </c>
      <c r="S2681" s="566">
        <v>18210.370613792002</v>
      </c>
      <c r="T2681" s="566">
        <v>18210.370613792002</v>
      </c>
      <c r="U2681" s="566">
        <v>18210.370613792002</v>
      </c>
      <c r="V2681" s="566">
        <v>18210.370613792002</v>
      </c>
      <c r="W2681" s="566">
        <v>18210.370613792002</v>
      </c>
      <c r="X2681" s="566">
        <v>18210.370613792002</v>
      </c>
      <c r="Y2681" s="2713">
        <f t="shared" ref="Y2681" si="1296">Q2681/12*$B$4+(R2681-Q2681)/11*7+(S2681-R2681)/10*6+(T2681-S2681)/9*5+(U2681-T2681)/8*4+(V2681-U2681)/7*3+(W2681-V2681)/6*2+(X2681-W2681)/5*1</f>
        <v>12140.247075861334</v>
      </c>
      <c r="Z2681" s="566">
        <f>AF2681-AE2681</f>
        <v>11978.29077</v>
      </c>
      <c r="AA2681" s="1092"/>
      <c r="AB2681" s="566"/>
      <c r="AC2681" s="566">
        <f>Z2681-Y2681</f>
        <v>-161.95630586133484</v>
      </c>
      <c r="AD2681" s="566"/>
      <c r="AE2681" s="566">
        <v>-57.931830000000005</v>
      </c>
      <c r="AF2681" s="566">
        <v>11920.35894</v>
      </c>
      <c r="AG2681" s="2444">
        <f t="shared" ref="AG2681" si="1297">AG2680</f>
        <v>0</v>
      </c>
      <c r="AH2681" s="1205"/>
      <c r="AI2681" s="1457"/>
      <c r="AJ2681" s="1472"/>
    </row>
    <row r="2682" spans="1:36" s="249" customFormat="1" x14ac:dyDescent="0.25">
      <c r="A2682" s="239">
        <v>1</v>
      </c>
      <c r="B2682" s="2189" t="s">
        <v>210</v>
      </c>
      <c r="C2682" s="1886"/>
      <c r="D2682" s="2445"/>
      <c r="E2682" s="457">
        <f>E2685</f>
        <v>3810</v>
      </c>
      <c r="F2682" s="1497">
        <f>F2685</f>
        <v>2540</v>
      </c>
      <c r="G2682" s="1497">
        <f>G2685</f>
        <v>2430</v>
      </c>
      <c r="H2682" s="1073">
        <f>G2682/F2682*100</f>
        <v>95.669291338582667</v>
      </c>
      <c r="I2682" s="2445"/>
      <c r="J2682" s="2445"/>
      <c r="K2682" s="2445"/>
      <c r="L2682" s="2445"/>
      <c r="M2682" s="2445"/>
      <c r="N2682" s="2445"/>
      <c r="O2682" s="2445"/>
      <c r="P2682" s="2445"/>
      <c r="Q2682" s="567"/>
      <c r="R2682" s="567"/>
      <c r="S2682" s="567"/>
      <c r="T2682" s="567"/>
      <c r="U2682" s="567"/>
      <c r="V2682" s="567"/>
      <c r="W2682" s="567"/>
      <c r="X2682" s="567"/>
      <c r="Y2682" s="610"/>
      <c r="Z2682" s="567"/>
      <c r="AA2682" s="1091"/>
      <c r="AB2682" s="567"/>
      <c r="AC2682" s="567"/>
      <c r="AD2682" s="567"/>
      <c r="AE2682" s="567"/>
      <c r="AF2682" s="567"/>
      <c r="AG2682" s="1264">
        <f>AG2685</f>
        <v>0</v>
      </c>
      <c r="AH2682" s="610"/>
      <c r="AI2682" s="1457"/>
      <c r="AJ2682" s="1472"/>
    </row>
    <row r="2683" spans="1:36" s="249" customFormat="1" x14ac:dyDescent="0.25">
      <c r="A2683" s="239">
        <v>1</v>
      </c>
      <c r="B2683" s="2446" t="s">
        <v>211</v>
      </c>
      <c r="C2683" s="2447"/>
      <c r="D2683" s="2440"/>
      <c r="E2683" s="422">
        <f>E2685-E2684</f>
        <v>3800</v>
      </c>
      <c r="F2683" s="214">
        <f>ROUND(E2683/12*$B$4,0)</f>
        <v>2533</v>
      </c>
      <c r="G2683" s="214">
        <f>G2685-G2684</f>
        <v>2425</v>
      </c>
      <c r="H2683" s="214">
        <f>G2683/F2683*100</f>
        <v>95.736281089617066</v>
      </c>
      <c r="I2683" s="2440"/>
      <c r="J2683" s="2440"/>
      <c r="K2683" s="2440"/>
      <c r="L2683" s="2440"/>
      <c r="M2683" s="2440"/>
      <c r="N2683" s="2440"/>
      <c r="O2683" s="2440"/>
      <c r="P2683" s="2440"/>
      <c r="Q2683" s="568"/>
      <c r="R2683" s="568"/>
      <c r="S2683" s="568"/>
      <c r="T2683" s="568"/>
      <c r="U2683" s="568"/>
      <c r="V2683" s="568"/>
      <c r="W2683" s="568"/>
      <c r="X2683" s="568"/>
      <c r="Y2683" s="564"/>
      <c r="Z2683" s="568"/>
      <c r="AA2683" s="1088"/>
      <c r="AB2683" s="568"/>
      <c r="AC2683" s="568"/>
      <c r="AD2683" s="568"/>
      <c r="AE2683" s="568"/>
      <c r="AF2683" s="568"/>
      <c r="AG2683" s="1259">
        <f>AG2685-AG2684</f>
        <v>0</v>
      </c>
      <c r="AH2683" s="564"/>
      <c r="AI2683" s="1457"/>
      <c r="AJ2683" s="1472"/>
    </row>
    <row r="2684" spans="1:36" ht="30" x14ac:dyDescent="0.25">
      <c r="A2684" s="239">
        <v>1</v>
      </c>
      <c r="B2684" s="2449" t="s">
        <v>212</v>
      </c>
      <c r="C2684" s="2450"/>
      <c r="D2684" s="2451"/>
      <c r="E2684" s="422">
        <v>10</v>
      </c>
      <c r="F2684" s="214">
        <f>ROUND(E2684/12*$B$4,0)</f>
        <v>7</v>
      </c>
      <c r="G2684" s="214">
        <v>5</v>
      </c>
      <c r="H2684" s="214">
        <f>G2684/F2684*100</f>
        <v>71.428571428571431</v>
      </c>
      <c r="I2684" s="2451"/>
      <c r="J2684" s="2451"/>
      <c r="K2684" s="2451"/>
      <c r="L2684" s="2451"/>
      <c r="M2684" s="2451"/>
      <c r="N2684" s="2451"/>
      <c r="O2684" s="2451"/>
      <c r="P2684" s="2440"/>
      <c r="Q2684" s="568"/>
      <c r="R2684" s="568"/>
      <c r="S2684" s="568"/>
      <c r="T2684" s="568"/>
      <c r="U2684" s="568"/>
      <c r="V2684" s="568"/>
      <c r="W2684" s="568"/>
      <c r="X2684" s="568"/>
      <c r="Y2684" s="564"/>
      <c r="Z2684" s="568"/>
      <c r="AA2684" s="1088"/>
      <c r="AB2684" s="568"/>
      <c r="AC2684" s="568"/>
      <c r="AD2684" s="568"/>
      <c r="AE2684" s="568"/>
      <c r="AF2684" s="568"/>
      <c r="AG2684" s="1259"/>
      <c r="AH2684" s="564"/>
      <c r="AI2684" s="1457"/>
      <c r="AJ2684" s="1472"/>
    </row>
    <row r="2685" spans="1:36" ht="30" thickBot="1" x14ac:dyDescent="0.3">
      <c r="A2685" s="239">
        <v>1</v>
      </c>
      <c r="B2685" s="2102" t="s">
        <v>217</v>
      </c>
      <c r="C2685" s="2452"/>
      <c r="D2685" s="2102"/>
      <c r="E2685" s="2453">
        <v>3810</v>
      </c>
      <c r="F2685" s="2454">
        <f>ROUND(E2685/12*$B$4,0)</f>
        <v>2540</v>
      </c>
      <c r="G2685" s="2454">
        <v>2430</v>
      </c>
      <c r="H2685" s="1073">
        <f>G2685/F2685*100</f>
        <v>95.669291338582667</v>
      </c>
      <c r="I2685" s="2455"/>
      <c r="J2685" s="2455"/>
      <c r="K2685" s="2455"/>
      <c r="L2685" s="2455"/>
      <c r="M2685" s="2455"/>
      <c r="N2685" s="2455"/>
      <c r="O2685" s="2455"/>
      <c r="P2685" s="2456"/>
      <c r="Q2685" s="570">
        <v>15342.741</v>
      </c>
      <c r="R2685" s="570">
        <v>15342.741</v>
      </c>
      <c r="S2685" s="570">
        <v>15342.741</v>
      </c>
      <c r="T2685" s="570">
        <v>15342.741</v>
      </c>
      <c r="U2685" s="570">
        <v>15342.741</v>
      </c>
      <c r="V2685" s="570">
        <v>15342.741</v>
      </c>
      <c r="W2685" s="570">
        <v>15342.741</v>
      </c>
      <c r="X2685" s="570">
        <v>15342.741</v>
      </c>
      <c r="Y2685" s="1196">
        <f t="shared" ref="Y2685" si="1298">Q2685/12*$B$4+(R2685-Q2685)/11*7+(S2685-R2685)/10*6+(T2685-S2685)/9*5+(U2685-T2685)/8*4+(V2685-U2685)/7*3+(W2685-V2685)/6*2+(X2685-W2685)/5*1</f>
        <v>10228.494000000001</v>
      </c>
      <c r="Z2685" s="570">
        <f>AF2685-AE2685</f>
        <v>10228.494000000001</v>
      </c>
      <c r="AA2685" s="1655"/>
      <c r="AB2685" s="570"/>
      <c r="AC2685" s="570">
        <f>Z2685-Y2685</f>
        <v>0</v>
      </c>
      <c r="AD2685" s="570"/>
      <c r="AE2685" s="570">
        <v>-43.83267</v>
      </c>
      <c r="AF2685" s="570">
        <v>10184.661330000001</v>
      </c>
      <c r="AG2685" s="2457"/>
      <c r="AH2685" s="1201"/>
      <c r="AI2685" s="1457"/>
      <c r="AJ2685" s="1472"/>
    </row>
    <row r="2686" spans="1:36" ht="15.75" thickBot="1" x14ac:dyDescent="0.3">
      <c r="A2686" s="239">
        <v>1</v>
      </c>
      <c r="B2686" s="986" t="s">
        <v>407</v>
      </c>
      <c r="C2686" s="2458"/>
      <c r="D2686" s="2459"/>
      <c r="E2686" s="453"/>
      <c r="F2686" s="2459"/>
      <c r="G2686" s="2459"/>
      <c r="H2686" s="2459"/>
      <c r="I2686" s="2460"/>
      <c r="J2686" s="2460"/>
      <c r="K2686" s="2461"/>
      <c r="L2686" s="2461"/>
      <c r="M2686" s="2461">
        <f>M2621+M2681</f>
        <v>22722</v>
      </c>
      <c r="N2686" s="2461"/>
      <c r="O2686" s="2461"/>
      <c r="P2686" s="2461"/>
      <c r="Q2686" s="574">
        <f t="shared" ref="Q2686:AD2686" si="1299">Q2685+Q2681+Q2675+Q2621</f>
        <v>249555.27593325838</v>
      </c>
      <c r="R2686" s="574">
        <f t="shared" ref="R2686:S2686" si="1300">R2685+R2681+R2675+R2621</f>
        <v>249555.27593325838</v>
      </c>
      <c r="S2686" s="574">
        <f t="shared" si="1300"/>
        <v>249555.27593325838</v>
      </c>
      <c r="T2686" s="574">
        <f t="shared" ref="T2686:U2686" si="1301">T2685+T2681+T2675+T2621</f>
        <v>249555.27593325838</v>
      </c>
      <c r="U2686" s="574">
        <f t="shared" si="1301"/>
        <v>249555.27593325838</v>
      </c>
      <c r="V2686" s="574">
        <f t="shared" ref="V2686:W2686" si="1302">V2685+V2681+V2675+V2621</f>
        <v>249555.27593325838</v>
      </c>
      <c r="W2686" s="574">
        <f t="shared" si="1302"/>
        <v>249555.27593325838</v>
      </c>
      <c r="X2686" s="574">
        <f t="shared" ref="X2686" si="1303">X2685+X2681+X2675+X2621</f>
        <v>249555.27593325838</v>
      </c>
      <c r="Y2686" s="1202">
        <f t="shared" si="1299"/>
        <v>166775.16490550558</v>
      </c>
      <c r="Z2686" s="574">
        <f t="shared" si="1299"/>
        <v>173681.99862999999</v>
      </c>
      <c r="AA2686" s="1093">
        <f t="shared" si="1299"/>
        <v>0</v>
      </c>
      <c r="AB2686" s="277">
        <f t="shared" si="1299"/>
        <v>-598.69587000000001</v>
      </c>
      <c r="AC2686" s="574">
        <f t="shared" si="1299"/>
        <v>6906.8337244944105</v>
      </c>
      <c r="AD2686" s="574">
        <f t="shared" si="1299"/>
        <v>-922.65393999999992</v>
      </c>
      <c r="AE2686" s="574">
        <f>AE2685+AE2681+AE2675+AE2621</f>
        <v>-2139.81023</v>
      </c>
      <c r="AF2686" s="574">
        <f>AF2685+AF2681+AF2675+AF2621</f>
        <v>170943.49253000002</v>
      </c>
      <c r="AG2686" s="2462"/>
      <c r="AH2686" s="1202">
        <f>AH2685+AH2681+AH2675+AH2621</f>
        <v>0</v>
      </c>
      <c r="AI2686" s="1457"/>
      <c r="AJ2686" s="1472"/>
    </row>
    <row r="2687" spans="1:36" x14ac:dyDescent="0.25">
      <c r="A2687" s="239">
        <v>1</v>
      </c>
      <c r="B2687" s="2463" t="s">
        <v>170</v>
      </c>
      <c r="C2687" s="2464"/>
      <c r="D2687" s="2465"/>
      <c r="E2687" s="2466"/>
      <c r="F2687" s="2465"/>
      <c r="G2687" s="2465"/>
      <c r="H2687" s="2465"/>
      <c r="I2687" s="2467"/>
      <c r="J2687" s="2467"/>
      <c r="K2687" s="2467"/>
      <c r="L2687" s="2467"/>
      <c r="M2687" s="2467"/>
      <c r="N2687" s="2467"/>
      <c r="O2687" s="2467"/>
      <c r="P2687" s="2467"/>
      <c r="Q2687" s="612">
        <f t="shared" ref="Q2687:Y2687" si="1304">SUM(Q2686)</f>
        <v>249555.27593325838</v>
      </c>
      <c r="R2687" s="612">
        <f t="shared" si="1304"/>
        <v>249555.27593325838</v>
      </c>
      <c r="S2687" s="612">
        <f t="shared" si="1304"/>
        <v>249555.27593325838</v>
      </c>
      <c r="T2687" s="612">
        <f t="shared" si="1304"/>
        <v>249555.27593325838</v>
      </c>
      <c r="U2687" s="612">
        <f t="shared" si="1304"/>
        <v>249555.27593325838</v>
      </c>
      <c r="V2687" s="612">
        <f t="shared" ref="V2687:W2687" si="1305">SUM(V2686)</f>
        <v>249555.27593325838</v>
      </c>
      <c r="W2687" s="612">
        <f t="shared" si="1305"/>
        <v>249555.27593325838</v>
      </c>
      <c r="X2687" s="612">
        <f t="shared" ref="X2687" si="1306">SUM(X2686)</f>
        <v>249555.27593325838</v>
      </c>
      <c r="Y2687" s="612">
        <f t="shared" si="1304"/>
        <v>166775.16490550558</v>
      </c>
      <c r="Z2687" s="612">
        <f t="shared" ref="Z2687:AE2687" si="1307">SUM(Z2686)</f>
        <v>173681.99862999999</v>
      </c>
      <c r="AA2687" s="1655">
        <f>SUM(AA2686)</f>
        <v>0</v>
      </c>
      <c r="AB2687" s="570">
        <f>SUM(AB2686)</f>
        <v>-598.69587000000001</v>
      </c>
      <c r="AC2687" s="612">
        <f t="shared" si="1307"/>
        <v>6906.8337244944105</v>
      </c>
      <c r="AD2687" s="612">
        <f t="shared" ref="AD2687" si="1308">SUM(AD2686)</f>
        <v>-922.65393999999992</v>
      </c>
      <c r="AE2687" s="612">
        <f t="shared" si="1307"/>
        <v>-2139.81023</v>
      </c>
      <c r="AF2687" s="612">
        <f>SUM(AF2686)</f>
        <v>170943.49253000002</v>
      </c>
      <c r="AG2687" s="1873"/>
      <c r="AH2687" s="1201">
        <f>SUM(AH2686)</f>
        <v>0</v>
      </c>
      <c r="AI2687" s="1457"/>
      <c r="AJ2687" s="1472"/>
    </row>
    <row r="2688" spans="1:36" ht="29.25" x14ac:dyDescent="0.25">
      <c r="A2688" s="239">
        <v>1</v>
      </c>
      <c r="B2688" s="2468" t="s">
        <v>7</v>
      </c>
      <c r="C2688" s="2469"/>
      <c r="D2688" s="2470"/>
      <c r="E2688" s="2471">
        <f>SUM(E2621)</f>
        <v>3236</v>
      </c>
      <c r="F2688" s="2470">
        <f>SUM(F2621)</f>
        <v>2158</v>
      </c>
      <c r="G2688" s="2470">
        <f>SUM(G2621)</f>
        <v>2314</v>
      </c>
      <c r="H2688" s="2470">
        <f>G2688/F2688*100</f>
        <v>107.22891566265061</v>
      </c>
      <c r="I2688" s="2470">
        <f t="shared" ref="I2688:AC2688" si="1309">SUM(I2621)</f>
        <v>7.6455500618046974</v>
      </c>
      <c r="J2688" s="2470">
        <f t="shared" si="1309"/>
        <v>7.2808988764044944</v>
      </c>
      <c r="K2688" s="2470">
        <f t="shared" si="1309"/>
        <v>24741</v>
      </c>
      <c r="L2688" s="2470">
        <f t="shared" si="1309"/>
        <v>16495</v>
      </c>
      <c r="M2688" s="2470">
        <f t="shared" si="1309"/>
        <v>16848</v>
      </c>
      <c r="N2688" s="2470">
        <f t="shared" si="1309"/>
        <v>102.14004243710215</v>
      </c>
      <c r="O2688" s="2470">
        <f t="shared" si="1309"/>
        <v>75.546224128540302</v>
      </c>
      <c r="P2688" s="2470">
        <f t="shared" si="1309"/>
        <v>334.52366801284768</v>
      </c>
      <c r="Q2688" s="613">
        <f t="shared" si="1309"/>
        <v>106711.12017946638</v>
      </c>
      <c r="R2688" s="613">
        <f t="shared" ref="R2688:S2688" si="1310">SUM(R2621)</f>
        <v>106711.12017946638</v>
      </c>
      <c r="S2688" s="613">
        <f t="shared" si="1310"/>
        <v>106711.12017946638</v>
      </c>
      <c r="T2688" s="613">
        <f t="shared" ref="T2688:U2688" si="1311">SUM(T2621)</f>
        <v>106711.12017946638</v>
      </c>
      <c r="U2688" s="613">
        <f t="shared" si="1311"/>
        <v>106711.12017946638</v>
      </c>
      <c r="V2688" s="613">
        <f t="shared" ref="V2688:W2688" si="1312">SUM(V2621)</f>
        <v>106711.12017946638</v>
      </c>
      <c r="W2688" s="613">
        <f t="shared" si="1312"/>
        <v>106711.12017946638</v>
      </c>
      <c r="X2688" s="613">
        <f t="shared" ref="X2688" si="1313">SUM(X2621)</f>
        <v>106711.12017946638</v>
      </c>
      <c r="Y2688" s="613">
        <f t="shared" si="1309"/>
        <v>71140.74678631092</v>
      </c>
      <c r="Z2688" s="613">
        <f t="shared" si="1309"/>
        <v>83268.064119999995</v>
      </c>
      <c r="AA2688" s="1092">
        <f t="shared" si="1309"/>
        <v>0</v>
      </c>
      <c r="AB2688" s="566">
        <f t="shared" si="1309"/>
        <v>-598.69587000000001</v>
      </c>
      <c r="AC2688" s="613">
        <f t="shared" si="1309"/>
        <v>12127.317333689076</v>
      </c>
      <c r="AD2688" s="613">
        <f t="shared" ref="AD2688" si="1314">SUM(AD2621)</f>
        <v>-922.65393999999992</v>
      </c>
      <c r="AE2688" s="613">
        <f>SUM(AE2621)</f>
        <v>-1768.2931599999999</v>
      </c>
      <c r="AF2688" s="613">
        <f>SUM(AF2621)</f>
        <v>80901.075089999998</v>
      </c>
      <c r="AG2688" s="2444">
        <f>SUM(AG2621)</f>
        <v>0</v>
      </c>
      <c r="AH2688" s="1205">
        <f>SUM(AH2621)</f>
        <v>0</v>
      </c>
      <c r="AI2688" s="1457"/>
      <c r="AJ2688" s="1472"/>
    </row>
    <row r="2689" spans="1:36" x14ac:dyDescent="0.25">
      <c r="A2689" s="239">
        <v>1</v>
      </c>
      <c r="B2689" s="496" t="s">
        <v>14</v>
      </c>
      <c r="C2689" s="496"/>
      <c r="D2689" s="2472"/>
      <c r="E2689" s="2473"/>
      <c r="F2689" s="2472"/>
      <c r="G2689" s="2472"/>
      <c r="H2689" s="2474"/>
      <c r="I2689" s="2475"/>
      <c r="J2689" s="2475"/>
      <c r="K2689" s="2476"/>
      <c r="L2689" s="2476"/>
      <c r="M2689" s="2476"/>
      <c r="N2689" s="2476"/>
      <c r="O2689" s="2476"/>
      <c r="P2689" s="2476"/>
      <c r="Q2689" s="617"/>
      <c r="R2689" s="617"/>
      <c r="S2689" s="617"/>
      <c r="T2689" s="617"/>
      <c r="U2689" s="617"/>
      <c r="V2689" s="617"/>
      <c r="W2689" s="617"/>
      <c r="X2689" s="617"/>
      <c r="Y2689" s="617"/>
      <c r="Z2689" s="617"/>
      <c r="AA2689" s="1091"/>
      <c r="AB2689" s="567"/>
      <c r="AC2689" s="617"/>
      <c r="AD2689" s="617"/>
      <c r="AE2689" s="617"/>
      <c r="AF2689" s="617"/>
      <c r="AG2689" s="1257"/>
      <c r="AH2689" s="610"/>
      <c r="AI2689" s="1457"/>
      <c r="AJ2689" s="1472"/>
    </row>
    <row r="2690" spans="1:36" x14ac:dyDescent="0.25">
      <c r="A2690" s="239">
        <v>1</v>
      </c>
      <c r="B2690" s="335" t="s">
        <v>475</v>
      </c>
      <c r="C2690" s="2477"/>
      <c r="D2690" s="1060"/>
      <c r="E2690" s="2365"/>
      <c r="F2690" s="1060"/>
      <c r="G2690" s="1060"/>
      <c r="H2690" s="1060"/>
      <c r="I2690" s="2478"/>
      <c r="J2690" s="2478"/>
      <c r="K2690" s="2479"/>
      <c r="L2690" s="2479"/>
      <c r="M2690" s="2479"/>
      <c r="N2690" s="2479"/>
      <c r="O2690" s="2479"/>
      <c r="P2690" s="2479"/>
      <c r="Q2690" s="615">
        <f t="shared" ref="Q2690:AC2691" si="1315">Q2623</f>
        <v>83053.22408</v>
      </c>
      <c r="R2690" s="615">
        <f t="shared" ref="R2690:S2690" si="1316">R2623</f>
        <v>83053.22408</v>
      </c>
      <c r="S2690" s="615">
        <f t="shared" si="1316"/>
        <v>83053.22408</v>
      </c>
      <c r="T2690" s="615">
        <f t="shared" ref="T2690:U2690" si="1317">T2623</f>
        <v>83053.22408</v>
      </c>
      <c r="U2690" s="615">
        <f t="shared" si="1317"/>
        <v>83053.22408</v>
      </c>
      <c r="V2690" s="615">
        <f t="shared" ref="V2690:W2690" si="1318">V2623</f>
        <v>83053.22408</v>
      </c>
      <c r="W2690" s="615">
        <f t="shared" si="1318"/>
        <v>83053.22408</v>
      </c>
      <c r="X2690" s="615">
        <f t="shared" ref="X2690" si="1319">X2623</f>
        <v>83053.22408</v>
      </c>
      <c r="Y2690" s="615">
        <f t="shared" si="1315"/>
        <v>55773.797003333326</v>
      </c>
      <c r="Z2690" s="615">
        <f t="shared" si="1315"/>
        <v>54265.489649999996</v>
      </c>
      <c r="AA2690" s="1088">
        <f t="shared" si="1315"/>
        <v>0</v>
      </c>
      <c r="AB2690" s="568">
        <f t="shared" si="1315"/>
        <v>0</v>
      </c>
      <c r="AC2690" s="615">
        <f t="shared" si="1315"/>
        <v>-1508.30735333333</v>
      </c>
      <c r="AD2690" s="615">
        <f t="shared" ref="AD2690" si="1320">AD2623</f>
        <v>0</v>
      </c>
      <c r="AE2690" s="615">
        <f>AE2623</f>
        <v>-230.27959000000001</v>
      </c>
      <c r="AF2690" s="615">
        <f>AF2623</f>
        <v>54035.210059999998</v>
      </c>
      <c r="AG2690" s="1276"/>
      <c r="AH2690" s="564">
        <f>AH2623</f>
        <v>0</v>
      </c>
      <c r="AI2690" s="1457"/>
      <c r="AJ2690" s="1472"/>
    </row>
    <row r="2691" spans="1:36" x14ac:dyDescent="0.25">
      <c r="A2691" s="239">
        <v>1</v>
      </c>
      <c r="B2691" s="335" t="s">
        <v>422</v>
      </c>
      <c r="C2691" s="2477"/>
      <c r="D2691" s="1060"/>
      <c r="E2691" s="2365"/>
      <c r="F2691" s="1060"/>
      <c r="G2691" s="1060"/>
      <c r="H2691" s="1060"/>
      <c r="I2691" s="2478"/>
      <c r="J2691" s="2478"/>
      <c r="K2691" s="2479"/>
      <c r="L2691" s="2479"/>
      <c r="M2691" s="2479"/>
      <c r="N2691" s="2479"/>
      <c r="O2691" s="2479"/>
      <c r="P2691" s="2479"/>
      <c r="Q2691" s="615">
        <f t="shared" si="1315"/>
        <v>8223.0120000000006</v>
      </c>
      <c r="R2691" s="615">
        <f t="shared" ref="R2691:S2691" si="1321">R2624</f>
        <v>8223.0120000000006</v>
      </c>
      <c r="S2691" s="615">
        <f t="shared" si="1321"/>
        <v>8223.0120000000006</v>
      </c>
      <c r="T2691" s="615">
        <f t="shared" ref="T2691:U2691" si="1322">T2624</f>
        <v>8223.0120000000006</v>
      </c>
      <c r="U2691" s="615">
        <f t="shared" si="1322"/>
        <v>8223.0120000000006</v>
      </c>
      <c r="V2691" s="615">
        <f t="shared" ref="V2691:W2691" si="1323">V2624</f>
        <v>8223.0120000000006</v>
      </c>
      <c r="W2691" s="615">
        <f t="shared" si="1323"/>
        <v>8223.0120000000006</v>
      </c>
      <c r="X2691" s="615">
        <f t="shared" ref="X2691" si="1324">X2624</f>
        <v>8223.0120000000006</v>
      </c>
      <c r="Y2691" s="615">
        <f t="shared" si="1315"/>
        <v>5482.0080000000007</v>
      </c>
      <c r="Z2691" s="615">
        <f t="shared" si="1315"/>
        <v>5482.0079999999998</v>
      </c>
      <c r="AA2691" s="1088">
        <f t="shared" si="1315"/>
        <v>0</v>
      </c>
      <c r="AB2691" s="568">
        <f t="shared" si="1315"/>
        <v>0</v>
      </c>
      <c r="AC2691" s="615">
        <f t="shared" si="1315"/>
        <v>0</v>
      </c>
      <c r="AD2691" s="615">
        <f t="shared" ref="AD2691" si="1325">AD2624</f>
        <v>0</v>
      </c>
      <c r="AE2691" s="615">
        <f>AE2624</f>
        <v>0</v>
      </c>
      <c r="AF2691" s="615">
        <f>AF2624</f>
        <v>5482.0079999999998</v>
      </c>
      <c r="AG2691" s="1276"/>
      <c r="AH2691" s="564">
        <f>AH2624</f>
        <v>0</v>
      </c>
      <c r="AI2691" s="1457"/>
      <c r="AJ2691" s="1472"/>
    </row>
    <row r="2692" spans="1:36" ht="29.25" x14ac:dyDescent="0.25">
      <c r="A2692" s="239">
        <v>1</v>
      </c>
      <c r="B2692" s="491" t="s">
        <v>386</v>
      </c>
      <c r="C2692" s="2477"/>
      <c r="D2692" s="1060"/>
      <c r="E2692" s="2365">
        <f t="shared" ref="E2692:G2695" si="1326">E2625</f>
        <v>25370</v>
      </c>
      <c r="F2692" s="1060">
        <f t="shared" si="1326"/>
        <v>16913</v>
      </c>
      <c r="G2692" s="1060">
        <f t="shared" si="1326"/>
        <v>19182</v>
      </c>
      <c r="H2692" s="1060">
        <f>G2692/F2692*100</f>
        <v>113.41571572163424</v>
      </c>
      <c r="I2692" s="2478"/>
      <c r="J2692" s="2478"/>
      <c r="K2692" s="2479"/>
      <c r="L2692" s="2479"/>
      <c r="M2692" s="2479"/>
      <c r="N2692" s="2479"/>
      <c r="O2692" s="2479"/>
      <c r="P2692" s="2479"/>
      <c r="Q2692" s="615"/>
      <c r="R2692" s="615"/>
      <c r="S2692" s="615"/>
      <c r="T2692" s="615"/>
      <c r="U2692" s="615"/>
      <c r="V2692" s="615"/>
      <c r="W2692" s="615"/>
      <c r="X2692" s="615"/>
      <c r="Y2692" s="615"/>
      <c r="Z2692" s="615"/>
      <c r="AA2692" s="1088"/>
      <c r="AB2692" s="568"/>
      <c r="AC2692" s="615"/>
      <c r="AD2692" s="615"/>
      <c r="AE2692" s="615"/>
      <c r="AF2692" s="615"/>
      <c r="AG2692" s="1276">
        <f t="shared" ref="AG2692" si="1327">AG2625</f>
        <v>0</v>
      </c>
      <c r="AH2692" s="564"/>
      <c r="AI2692" s="1457"/>
      <c r="AJ2692" s="1472"/>
    </row>
    <row r="2693" spans="1:36" ht="30" x14ac:dyDescent="0.25">
      <c r="A2693" s="239">
        <v>1</v>
      </c>
      <c r="B2693" s="827" t="s">
        <v>204</v>
      </c>
      <c r="C2693" s="2477"/>
      <c r="D2693" s="1060"/>
      <c r="E2693" s="2365">
        <f t="shared" si="1326"/>
        <v>0</v>
      </c>
      <c r="F2693" s="1060">
        <f t="shared" si="1326"/>
        <v>0</v>
      </c>
      <c r="G2693" s="1060">
        <f t="shared" si="1326"/>
        <v>0</v>
      </c>
      <c r="H2693" s="1060"/>
      <c r="I2693" s="2478"/>
      <c r="J2693" s="2478"/>
      <c r="K2693" s="2479"/>
      <c r="L2693" s="2479"/>
      <c r="M2693" s="2479"/>
      <c r="N2693" s="2479"/>
      <c r="O2693" s="2479"/>
      <c r="P2693" s="2479"/>
      <c r="Q2693" s="615"/>
      <c r="R2693" s="615"/>
      <c r="S2693" s="615"/>
      <c r="T2693" s="615"/>
      <c r="U2693" s="615"/>
      <c r="V2693" s="615"/>
      <c r="W2693" s="615"/>
      <c r="X2693" s="615"/>
      <c r="Y2693" s="615"/>
      <c r="Z2693" s="615"/>
      <c r="AA2693" s="1088"/>
      <c r="AB2693" s="568"/>
      <c r="AC2693" s="615"/>
      <c r="AD2693" s="615"/>
      <c r="AE2693" s="615"/>
      <c r="AF2693" s="615"/>
      <c r="AG2693" s="1276">
        <f t="shared" ref="AG2693" si="1328">AG2626</f>
        <v>0</v>
      </c>
      <c r="AH2693" s="564"/>
      <c r="AI2693" s="1457"/>
      <c r="AJ2693" s="1472"/>
    </row>
    <row r="2694" spans="1:36" ht="30" x14ac:dyDescent="0.25">
      <c r="A2694" s="239">
        <v>1</v>
      </c>
      <c r="B2694" s="827" t="s">
        <v>205</v>
      </c>
      <c r="C2694" s="2477"/>
      <c r="D2694" s="1060"/>
      <c r="E2694" s="2365">
        <f t="shared" si="1326"/>
        <v>3000</v>
      </c>
      <c r="F2694" s="1060">
        <f t="shared" si="1326"/>
        <v>2000</v>
      </c>
      <c r="G2694" s="1060">
        <f t="shared" si="1326"/>
        <v>1520</v>
      </c>
      <c r="H2694" s="1060">
        <f>G2694/F2694*100</f>
        <v>76</v>
      </c>
      <c r="I2694" s="2478"/>
      <c r="J2694" s="2478"/>
      <c r="K2694" s="2479"/>
      <c r="L2694" s="2479"/>
      <c r="M2694" s="2479"/>
      <c r="N2694" s="2479"/>
      <c r="O2694" s="2479"/>
      <c r="P2694" s="2479"/>
      <c r="Q2694" s="615"/>
      <c r="R2694" s="615"/>
      <c r="S2694" s="615"/>
      <c r="T2694" s="615"/>
      <c r="U2694" s="615"/>
      <c r="V2694" s="615"/>
      <c r="W2694" s="615"/>
      <c r="X2694" s="615"/>
      <c r="Y2694" s="615"/>
      <c r="Z2694" s="615"/>
      <c r="AA2694" s="1088"/>
      <c r="AB2694" s="568"/>
      <c r="AC2694" s="615"/>
      <c r="AD2694" s="615"/>
      <c r="AE2694" s="615"/>
      <c r="AF2694" s="615"/>
      <c r="AG2694" s="1276">
        <f t="shared" ref="AG2694" si="1329">AG2627</f>
        <v>0</v>
      </c>
      <c r="AH2694" s="564"/>
      <c r="AI2694" s="1457"/>
      <c r="AJ2694" s="1472"/>
    </row>
    <row r="2695" spans="1:36" ht="30" x14ac:dyDescent="0.25">
      <c r="A2695" s="239">
        <v>1</v>
      </c>
      <c r="B2695" s="495" t="s">
        <v>643</v>
      </c>
      <c r="C2695" s="2477"/>
      <c r="D2695" s="1060"/>
      <c r="E2695" s="2365">
        <f t="shared" si="1326"/>
        <v>18800</v>
      </c>
      <c r="F2695" s="1060">
        <f t="shared" si="1326"/>
        <v>12533</v>
      </c>
      <c r="G2695" s="1060">
        <f t="shared" si="1326"/>
        <v>11258</v>
      </c>
      <c r="H2695" s="1060">
        <f>G2695/F2695*100</f>
        <v>89.826857097263229</v>
      </c>
      <c r="I2695" s="2478"/>
      <c r="J2695" s="2478"/>
      <c r="K2695" s="2479"/>
      <c r="L2695" s="2479"/>
      <c r="M2695" s="2479"/>
      <c r="N2695" s="2479"/>
      <c r="O2695" s="2479"/>
      <c r="P2695" s="2479"/>
      <c r="Q2695" s="615"/>
      <c r="R2695" s="615"/>
      <c r="S2695" s="615"/>
      <c r="T2695" s="615"/>
      <c r="U2695" s="615"/>
      <c r="V2695" s="615"/>
      <c r="W2695" s="615"/>
      <c r="X2695" s="615"/>
      <c r="Y2695" s="615"/>
      <c r="Z2695" s="615"/>
      <c r="AA2695" s="1088"/>
      <c r="AB2695" s="568"/>
      <c r="AC2695" s="615"/>
      <c r="AD2695" s="615"/>
      <c r="AE2695" s="615"/>
      <c r="AF2695" s="615"/>
      <c r="AG2695" s="1276">
        <f t="shared" ref="AG2695" si="1330">AG2628</f>
        <v>0</v>
      </c>
      <c r="AH2695" s="564"/>
      <c r="AI2695" s="1457"/>
      <c r="AJ2695" s="1472"/>
    </row>
    <row r="2696" spans="1:36" ht="75" x14ac:dyDescent="0.25">
      <c r="A2696" s="239">
        <v>1</v>
      </c>
      <c r="B2696" s="336" t="s">
        <v>388</v>
      </c>
      <c r="C2696" s="2477"/>
      <c r="D2696" s="1060"/>
      <c r="E2696" s="2365">
        <f t="shared" ref="E2696:G2697" si="1331">E2629</f>
        <v>1000</v>
      </c>
      <c r="F2696" s="1060">
        <f t="shared" si="1331"/>
        <v>667</v>
      </c>
      <c r="G2696" s="1060">
        <f>G2629</f>
        <v>1126</v>
      </c>
      <c r="H2696" s="1060">
        <f>G2696/F2696*100</f>
        <v>168.81559220389806</v>
      </c>
      <c r="I2696" s="2478"/>
      <c r="J2696" s="2478"/>
      <c r="K2696" s="2479"/>
      <c r="L2696" s="2479"/>
      <c r="M2696" s="2479"/>
      <c r="N2696" s="2479"/>
      <c r="O2696" s="2479"/>
      <c r="P2696" s="2479"/>
      <c r="Q2696" s="615"/>
      <c r="R2696" s="615"/>
      <c r="S2696" s="615"/>
      <c r="T2696" s="615"/>
      <c r="U2696" s="615"/>
      <c r="V2696" s="615"/>
      <c r="W2696" s="615"/>
      <c r="X2696" s="615"/>
      <c r="Y2696" s="615"/>
      <c r="Z2696" s="615"/>
      <c r="AA2696" s="1088"/>
      <c r="AB2696" s="568"/>
      <c r="AC2696" s="615"/>
      <c r="AD2696" s="615"/>
      <c r="AE2696" s="615"/>
      <c r="AF2696" s="615"/>
      <c r="AG2696" s="1276">
        <f>AG2629</f>
        <v>0</v>
      </c>
      <c r="AH2696" s="564"/>
      <c r="AI2696" s="1457"/>
      <c r="AJ2696" s="1472"/>
    </row>
    <row r="2697" spans="1:36" ht="60" x14ac:dyDescent="0.25">
      <c r="A2697" s="239">
        <v>1</v>
      </c>
      <c r="B2697" s="336" t="s">
        <v>402</v>
      </c>
      <c r="C2697" s="2477"/>
      <c r="D2697" s="1060"/>
      <c r="E2697" s="2365">
        <f t="shared" si="1331"/>
        <v>980</v>
      </c>
      <c r="F2697" s="1060">
        <f t="shared" si="1331"/>
        <v>653</v>
      </c>
      <c r="G2697" s="1060">
        <f t="shared" si="1331"/>
        <v>5205</v>
      </c>
      <c r="H2697" s="1060">
        <f>G2697/F2697*100</f>
        <v>797.09035222052069</v>
      </c>
      <c r="I2697" s="2478"/>
      <c r="J2697" s="2478"/>
      <c r="K2697" s="2479"/>
      <c r="L2697" s="2479"/>
      <c r="M2697" s="2479"/>
      <c r="N2697" s="2479"/>
      <c r="O2697" s="2479"/>
      <c r="P2697" s="2479"/>
      <c r="Q2697" s="615"/>
      <c r="R2697" s="615"/>
      <c r="S2697" s="615"/>
      <c r="T2697" s="615"/>
      <c r="U2697" s="615"/>
      <c r="V2697" s="615"/>
      <c r="W2697" s="615"/>
      <c r="X2697" s="615"/>
      <c r="Y2697" s="615"/>
      <c r="Z2697" s="615"/>
      <c r="AA2697" s="1088"/>
      <c r="AB2697" s="568"/>
      <c r="AC2697" s="615"/>
      <c r="AD2697" s="615"/>
      <c r="AE2697" s="615"/>
      <c r="AF2697" s="615"/>
      <c r="AG2697" s="1276">
        <f t="shared" ref="AG2697" si="1332">AG2630</f>
        <v>0</v>
      </c>
      <c r="AH2697" s="564"/>
      <c r="AI2697" s="1457"/>
      <c r="AJ2697" s="1472"/>
    </row>
    <row r="2698" spans="1:36" s="2711" customFormat="1" ht="105" x14ac:dyDescent="0.25">
      <c r="B2698" s="336" t="s">
        <v>625</v>
      </c>
      <c r="C2698" s="2477"/>
      <c r="D2698" s="1060"/>
      <c r="E2698" s="2365">
        <f>E2631</f>
        <v>800</v>
      </c>
      <c r="F2698" s="1060">
        <f>F2631</f>
        <v>533</v>
      </c>
      <c r="G2698" s="1060">
        <f>G2631</f>
        <v>0</v>
      </c>
      <c r="H2698" s="1060">
        <f>H2631</f>
        <v>0</v>
      </c>
      <c r="I2698" s="2478"/>
      <c r="J2698" s="2478"/>
      <c r="K2698" s="2479"/>
      <c r="L2698" s="2479"/>
      <c r="M2698" s="2479"/>
      <c r="N2698" s="2479"/>
      <c r="O2698" s="2479"/>
      <c r="P2698" s="2479"/>
      <c r="Q2698" s="615"/>
      <c r="R2698" s="615"/>
      <c r="S2698" s="615"/>
      <c r="T2698" s="615"/>
      <c r="U2698" s="615"/>
      <c r="V2698" s="615"/>
      <c r="W2698" s="615"/>
      <c r="X2698" s="615"/>
      <c r="Y2698" s="615"/>
      <c r="Z2698" s="615"/>
      <c r="AA2698" s="1088"/>
      <c r="AB2698" s="568"/>
      <c r="AC2698" s="615"/>
      <c r="AD2698" s="615"/>
      <c r="AE2698" s="615"/>
      <c r="AF2698" s="615"/>
      <c r="AG2698" s="1276">
        <f>AG2631</f>
        <v>0</v>
      </c>
      <c r="AH2698" s="564"/>
      <c r="AI2698" s="1457"/>
      <c r="AJ2698" s="1472"/>
    </row>
    <row r="2699" spans="1:36" ht="30" x14ac:dyDescent="0.25">
      <c r="B2699" s="336" t="s">
        <v>473</v>
      </c>
      <c r="C2699" s="2477"/>
      <c r="D2699" s="1060"/>
      <c r="E2699" s="2365">
        <f t="shared" ref="E2699:G2713" si="1333">E2632</f>
        <v>1590</v>
      </c>
      <c r="F2699" s="1060">
        <f t="shared" si="1333"/>
        <v>1060</v>
      </c>
      <c r="G2699" s="1060">
        <f t="shared" si="1333"/>
        <v>73</v>
      </c>
      <c r="H2699" s="1060">
        <f t="shared" ref="H2699:H2704" si="1334">G2699/F2699*100</f>
        <v>6.8867924528301883</v>
      </c>
      <c r="I2699" s="2478"/>
      <c r="J2699" s="2478"/>
      <c r="K2699" s="2479"/>
      <c r="L2699" s="2479"/>
      <c r="M2699" s="2479"/>
      <c r="N2699" s="2479"/>
      <c r="O2699" s="2479"/>
      <c r="P2699" s="2479"/>
      <c r="Q2699" s="615"/>
      <c r="R2699" s="615"/>
      <c r="S2699" s="615"/>
      <c r="T2699" s="615"/>
      <c r="U2699" s="615"/>
      <c r="V2699" s="615"/>
      <c r="W2699" s="615"/>
      <c r="X2699" s="615"/>
      <c r="Y2699" s="615"/>
      <c r="Z2699" s="615"/>
      <c r="AA2699" s="1088"/>
      <c r="AB2699" s="568"/>
      <c r="AC2699" s="615"/>
      <c r="AD2699" s="615"/>
      <c r="AE2699" s="615"/>
      <c r="AF2699" s="615"/>
      <c r="AG2699" s="1276">
        <f t="shared" ref="AG2699" si="1335">AG2632</f>
        <v>0</v>
      </c>
      <c r="AH2699" s="564"/>
      <c r="AI2699" s="1457"/>
      <c r="AJ2699" s="1472"/>
    </row>
    <row r="2700" spans="1:36" ht="29.25" x14ac:dyDescent="0.25">
      <c r="A2700" s="239">
        <v>1</v>
      </c>
      <c r="B2700" s="828" t="s">
        <v>135</v>
      </c>
      <c r="C2700" s="2477"/>
      <c r="D2700" s="1060"/>
      <c r="E2700" s="2365">
        <f t="shared" si="1333"/>
        <v>21000</v>
      </c>
      <c r="F2700" s="1060">
        <f t="shared" si="1333"/>
        <v>14000</v>
      </c>
      <c r="G2700" s="1060">
        <f t="shared" si="1333"/>
        <v>7046</v>
      </c>
      <c r="H2700" s="1060">
        <f t="shared" si="1334"/>
        <v>50.328571428571436</v>
      </c>
      <c r="I2700" s="2478"/>
      <c r="J2700" s="2478"/>
      <c r="K2700" s="2479"/>
      <c r="L2700" s="2479"/>
      <c r="M2700" s="2479"/>
      <c r="N2700" s="2479"/>
      <c r="O2700" s="2479"/>
      <c r="P2700" s="2479"/>
      <c r="Q2700" s="615"/>
      <c r="R2700" s="615"/>
      <c r="S2700" s="615"/>
      <c r="T2700" s="615"/>
      <c r="U2700" s="615"/>
      <c r="V2700" s="615"/>
      <c r="W2700" s="615"/>
      <c r="X2700" s="615"/>
      <c r="Y2700" s="615"/>
      <c r="Z2700" s="615"/>
      <c r="AA2700" s="1088"/>
      <c r="AB2700" s="568"/>
      <c r="AC2700" s="615"/>
      <c r="AD2700" s="615"/>
      <c r="AE2700" s="615"/>
      <c r="AF2700" s="615"/>
      <c r="AG2700" s="1276">
        <f t="shared" ref="AG2700" si="1336">AG2633</f>
        <v>0</v>
      </c>
      <c r="AH2700" s="564"/>
      <c r="AI2700" s="1457"/>
      <c r="AJ2700" s="1472"/>
    </row>
    <row r="2701" spans="1:36" x14ac:dyDescent="0.25">
      <c r="A2701" s="239">
        <v>1</v>
      </c>
      <c r="B2701" s="337" t="s">
        <v>239</v>
      </c>
      <c r="C2701" s="2477"/>
      <c r="D2701" s="1060"/>
      <c r="E2701" s="2365">
        <f t="shared" si="1333"/>
        <v>21000</v>
      </c>
      <c r="F2701" s="1060">
        <f t="shared" si="1333"/>
        <v>14000</v>
      </c>
      <c r="G2701" s="1060">
        <f t="shared" si="1333"/>
        <v>7046</v>
      </c>
      <c r="H2701" s="1060">
        <f t="shared" si="1334"/>
        <v>50.328571428571436</v>
      </c>
      <c r="I2701" s="2478"/>
      <c r="J2701" s="2478"/>
      <c r="K2701" s="2479"/>
      <c r="L2701" s="2479"/>
      <c r="M2701" s="2479"/>
      <c r="N2701" s="2479"/>
      <c r="O2701" s="2479"/>
      <c r="P2701" s="2479"/>
      <c r="Q2701" s="615"/>
      <c r="R2701" s="615"/>
      <c r="S2701" s="615"/>
      <c r="T2701" s="615"/>
      <c r="U2701" s="615"/>
      <c r="V2701" s="615"/>
      <c r="W2701" s="615"/>
      <c r="X2701" s="615"/>
      <c r="Y2701" s="615"/>
      <c r="Z2701" s="615"/>
      <c r="AA2701" s="1088"/>
      <c r="AB2701" s="568"/>
      <c r="AC2701" s="615"/>
      <c r="AD2701" s="615"/>
      <c r="AE2701" s="615"/>
      <c r="AF2701" s="615"/>
      <c r="AG2701" s="1276">
        <f t="shared" ref="AG2701" si="1337">AG2634</f>
        <v>0</v>
      </c>
      <c r="AH2701" s="564"/>
      <c r="AI2701" s="1457"/>
      <c r="AJ2701" s="1472"/>
    </row>
    <row r="2702" spans="1:36" ht="63" x14ac:dyDescent="0.25">
      <c r="A2702" s="239">
        <v>1</v>
      </c>
      <c r="B2702" s="829" t="s">
        <v>391</v>
      </c>
      <c r="C2702" s="2477"/>
      <c r="D2702" s="1060"/>
      <c r="E2702" s="2365">
        <f t="shared" si="1333"/>
        <v>12326</v>
      </c>
      <c r="F2702" s="1060">
        <f t="shared" si="1333"/>
        <v>8216</v>
      </c>
      <c r="G2702" s="1060">
        <f t="shared" si="1333"/>
        <v>1479</v>
      </c>
      <c r="H2702" s="1060">
        <f t="shared" si="1334"/>
        <v>18.001460564751703</v>
      </c>
      <c r="I2702" s="2478"/>
      <c r="J2702" s="2478"/>
      <c r="K2702" s="2479"/>
      <c r="L2702" s="2479"/>
      <c r="M2702" s="2479"/>
      <c r="N2702" s="2479"/>
      <c r="O2702" s="2479"/>
      <c r="P2702" s="2479"/>
      <c r="Q2702" s="615">
        <f t="shared" ref="Q2702:AC2702" si="1338">Q2635</f>
        <v>0</v>
      </c>
      <c r="R2702" s="615">
        <f t="shared" ref="R2702:S2702" si="1339">R2635</f>
        <v>0</v>
      </c>
      <c r="S2702" s="615">
        <f t="shared" si="1339"/>
        <v>0</v>
      </c>
      <c r="T2702" s="615">
        <f t="shared" ref="T2702:U2702" si="1340">T2635</f>
        <v>0</v>
      </c>
      <c r="U2702" s="615">
        <f t="shared" si="1340"/>
        <v>0</v>
      </c>
      <c r="V2702" s="615">
        <f t="shared" ref="V2702:W2702" si="1341">V2635</f>
        <v>0</v>
      </c>
      <c r="W2702" s="615">
        <f t="shared" si="1341"/>
        <v>0</v>
      </c>
      <c r="X2702" s="615">
        <f t="shared" ref="X2702" si="1342">X2635</f>
        <v>0</v>
      </c>
      <c r="Y2702" s="615">
        <f t="shared" si="1338"/>
        <v>0</v>
      </c>
      <c r="Z2702" s="615">
        <f t="shared" si="1338"/>
        <v>0</v>
      </c>
      <c r="AA2702" s="1088">
        <f t="shared" si="1338"/>
        <v>0</v>
      </c>
      <c r="AB2702" s="568">
        <f t="shared" si="1338"/>
        <v>0</v>
      </c>
      <c r="AC2702" s="615">
        <f t="shared" si="1338"/>
        <v>0</v>
      </c>
      <c r="AD2702" s="615">
        <f t="shared" ref="AD2702" si="1343">AD2635</f>
        <v>0</v>
      </c>
      <c r="AE2702" s="615">
        <f>AE2635</f>
        <v>0</v>
      </c>
      <c r="AF2702" s="615">
        <f>AF2635</f>
        <v>0</v>
      </c>
      <c r="AG2702" s="1276">
        <f t="shared" ref="AG2702" si="1344">AG2635</f>
        <v>0</v>
      </c>
      <c r="AH2702" s="564">
        <f>AH2635</f>
        <v>0</v>
      </c>
      <c r="AI2702" s="1457"/>
      <c r="AJ2702" s="1472"/>
    </row>
    <row r="2703" spans="1:36" ht="30" x14ac:dyDescent="0.25">
      <c r="A2703" s="239">
        <v>1</v>
      </c>
      <c r="B2703" s="495" t="s">
        <v>392</v>
      </c>
      <c r="C2703" s="2477"/>
      <c r="D2703" s="1060"/>
      <c r="E2703" s="2365">
        <f t="shared" si="1333"/>
        <v>4949</v>
      </c>
      <c r="F2703" s="1060">
        <f t="shared" si="1333"/>
        <v>3299</v>
      </c>
      <c r="G2703" s="1060">
        <f t="shared" si="1333"/>
        <v>782</v>
      </c>
      <c r="H2703" s="1060">
        <f t="shared" si="1334"/>
        <v>23.704152773567746</v>
      </c>
      <c r="I2703" s="2478"/>
      <c r="J2703" s="2478"/>
      <c r="K2703" s="2479"/>
      <c r="L2703" s="2479"/>
      <c r="M2703" s="2479"/>
      <c r="N2703" s="2479"/>
      <c r="O2703" s="2479"/>
      <c r="P2703" s="2479"/>
      <c r="Q2703" s="615"/>
      <c r="R2703" s="615"/>
      <c r="S2703" s="615"/>
      <c r="T2703" s="615"/>
      <c r="U2703" s="615"/>
      <c r="V2703" s="615"/>
      <c r="W2703" s="615"/>
      <c r="X2703" s="615"/>
      <c r="Y2703" s="615"/>
      <c r="Z2703" s="615"/>
      <c r="AA2703" s="1088"/>
      <c r="AB2703" s="568"/>
      <c r="AC2703" s="615"/>
      <c r="AD2703" s="615"/>
      <c r="AE2703" s="615"/>
      <c r="AF2703" s="615"/>
      <c r="AG2703" s="1276">
        <f t="shared" ref="AG2703" si="1345">AG2636</f>
        <v>0</v>
      </c>
      <c r="AH2703" s="564"/>
      <c r="AI2703" s="1457"/>
      <c r="AJ2703" s="1472"/>
    </row>
    <row r="2704" spans="1:36" ht="30" x14ac:dyDescent="0.25">
      <c r="A2704" s="239">
        <v>1</v>
      </c>
      <c r="B2704" s="336" t="s">
        <v>393</v>
      </c>
      <c r="C2704" s="2477"/>
      <c r="D2704" s="1060"/>
      <c r="E2704" s="2365">
        <f t="shared" si="1333"/>
        <v>4818</v>
      </c>
      <c r="F2704" s="1060">
        <f t="shared" si="1333"/>
        <v>3212</v>
      </c>
      <c r="G2704" s="1060">
        <f t="shared" si="1333"/>
        <v>708</v>
      </c>
      <c r="H2704" s="1060">
        <f t="shared" si="1334"/>
        <v>22.04234122042341</v>
      </c>
      <c r="I2704" s="2478"/>
      <c r="J2704" s="2478"/>
      <c r="K2704" s="2479"/>
      <c r="L2704" s="2479"/>
      <c r="M2704" s="2479"/>
      <c r="N2704" s="2479"/>
      <c r="O2704" s="2479"/>
      <c r="P2704" s="2479"/>
      <c r="Q2704" s="615"/>
      <c r="R2704" s="615"/>
      <c r="S2704" s="615"/>
      <c r="T2704" s="615"/>
      <c r="U2704" s="615"/>
      <c r="V2704" s="615"/>
      <c r="W2704" s="615"/>
      <c r="X2704" s="615"/>
      <c r="Y2704" s="615"/>
      <c r="Z2704" s="615"/>
      <c r="AA2704" s="1088"/>
      <c r="AB2704" s="568"/>
      <c r="AC2704" s="615"/>
      <c r="AD2704" s="615"/>
      <c r="AE2704" s="615"/>
      <c r="AF2704" s="615"/>
      <c r="AG2704" s="1276">
        <f t="shared" ref="AG2704" si="1346">AG2637</f>
        <v>0</v>
      </c>
      <c r="AH2704" s="564"/>
      <c r="AI2704" s="1457"/>
      <c r="AJ2704" s="1472"/>
    </row>
    <row r="2705" spans="1:36" ht="60" x14ac:dyDescent="0.25">
      <c r="A2705" s="239">
        <v>1</v>
      </c>
      <c r="B2705" s="336" t="s">
        <v>394</v>
      </c>
      <c r="C2705" s="2477"/>
      <c r="D2705" s="1060"/>
      <c r="E2705" s="2365">
        <f t="shared" si="1333"/>
        <v>0</v>
      </c>
      <c r="F2705" s="1060">
        <f t="shared" si="1333"/>
        <v>0</v>
      </c>
      <c r="G2705" s="1060">
        <f t="shared" si="1333"/>
        <v>0</v>
      </c>
      <c r="H2705" s="1060"/>
      <c r="I2705" s="2478"/>
      <c r="J2705" s="2478"/>
      <c r="K2705" s="2479"/>
      <c r="L2705" s="2479"/>
      <c r="M2705" s="2479"/>
      <c r="N2705" s="2479"/>
      <c r="O2705" s="2479"/>
      <c r="P2705" s="2479"/>
      <c r="Q2705" s="615"/>
      <c r="R2705" s="615"/>
      <c r="S2705" s="615"/>
      <c r="T2705" s="615"/>
      <c r="U2705" s="615"/>
      <c r="V2705" s="615"/>
      <c r="W2705" s="615"/>
      <c r="X2705" s="615"/>
      <c r="Y2705" s="615"/>
      <c r="Z2705" s="615"/>
      <c r="AA2705" s="1088"/>
      <c r="AB2705" s="568"/>
      <c r="AC2705" s="615"/>
      <c r="AD2705" s="615"/>
      <c r="AE2705" s="615"/>
      <c r="AF2705" s="615"/>
      <c r="AG2705" s="1276">
        <f t="shared" ref="AG2705" si="1347">AG2638</f>
        <v>0</v>
      </c>
      <c r="AH2705" s="564"/>
      <c r="AI2705" s="1457"/>
      <c r="AJ2705" s="1472"/>
    </row>
    <row r="2706" spans="1:36" ht="45" x14ac:dyDescent="0.25">
      <c r="A2706" s="239">
        <v>1</v>
      </c>
      <c r="B2706" s="336" t="s">
        <v>395</v>
      </c>
      <c r="C2706" s="2477"/>
      <c r="D2706" s="1060"/>
      <c r="E2706" s="2365">
        <f t="shared" si="1333"/>
        <v>14</v>
      </c>
      <c r="F2706" s="1060">
        <f t="shared" si="1333"/>
        <v>9</v>
      </c>
      <c r="G2706" s="1060">
        <f t="shared" si="1333"/>
        <v>24</v>
      </c>
      <c r="H2706" s="1060">
        <f>G2706/F2706*100</f>
        <v>266.66666666666663</v>
      </c>
      <c r="I2706" s="2478"/>
      <c r="J2706" s="2478"/>
      <c r="K2706" s="2479"/>
      <c r="L2706" s="2479"/>
      <c r="M2706" s="2479"/>
      <c r="N2706" s="2479"/>
      <c r="O2706" s="2479"/>
      <c r="P2706" s="2479"/>
      <c r="Q2706" s="615"/>
      <c r="R2706" s="615"/>
      <c r="S2706" s="615"/>
      <c r="T2706" s="615"/>
      <c r="U2706" s="615"/>
      <c r="V2706" s="615"/>
      <c r="W2706" s="615"/>
      <c r="X2706" s="615"/>
      <c r="Y2706" s="615"/>
      <c r="Z2706" s="615"/>
      <c r="AA2706" s="1088"/>
      <c r="AB2706" s="568"/>
      <c r="AC2706" s="615"/>
      <c r="AD2706" s="615"/>
      <c r="AE2706" s="615"/>
      <c r="AF2706" s="615"/>
      <c r="AG2706" s="1276">
        <f t="shared" ref="AG2706" si="1348">AG2639</f>
        <v>0</v>
      </c>
      <c r="AH2706" s="564"/>
      <c r="AI2706" s="1457"/>
      <c r="AJ2706" s="1472"/>
    </row>
    <row r="2707" spans="1:36" ht="30" x14ac:dyDescent="0.25">
      <c r="A2707" s="239">
        <v>1</v>
      </c>
      <c r="B2707" s="336" t="s">
        <v>396</v>
      </c>
      <c r="C2707" s="2477"/>
      <c r="D2707" s="1060"/>
      <c r="E2707" s="2365">
        <f t="shared" si="1333"/>
        <v>117</v>
      </c>
      <c r="F2707" s="1060">
        <f t="shared" si="1333"/>
        <v>78</v>
      </c>
      <c r="G2707" s="1060">
        <f t="shared" si="1333"/>
        <v>50</v>
      </c>
      <c r="H2707" s="1060">
        <f>G2707/F2707*100</f>
        <v>64.102564102564102</v>
      </c>
      <c r="I2707" s="2478"/>
      <c r="J2707" s="2478"/>
      <c r="K2707" s="2479"/>
      <c r="L2707" s="2479"/>
      <c r="M2707" s="2479"/>
      <c r="N2707" s="2479"/>
      <c r="O2707" s="2479"/>
      <c r="P2707" s="2479"/>
      <c r="Q2707" s="615"/>
      <c r="R2707" s="615"/>
      <c r="S2707" s="615"/>
      <c r="T2707" s="615"/>
      <c r="U2707" s="615"/>
      <c r="V2707" s="615"/>
      <c r="W2707" s="615"/>
      <c r="X2707" s="615"/>
      <c r="Y2707" s="615"/>
      <c r="Z2707" s="615"/>
      <c r="AA2707" s="1088"/>
      <c r="AB2707" s="568"/>
      <c r="AC2707" s="615"/>
      <c r="AD2707" s="615"/>
      <c r="AE2707" s="615"/>
      <c r="AF2707" s="615"/>
      <c r="AG2707" s="1276">
        <f t="shared" ref="AG2707" si="1349">AG2640</f>
        <v>0</v>
      </c>
      <c r="AH2707" s="564"/>
      <c r="AI2707" s="1457"/>
      <c r="AJ2707" s="1472"/>
    </row>
    <row r="2708" spans="1:36" ht="60" x14ac:dyDescent="0.25">
      <c r="A2708" s="239">
        <v>1</v>
      </c>
      <c r="B2708" s="495" t="s">
        <v>397</v>
      </c>
      <c r="C2708" s="2361"/>
      <c r="D2708" s="1060"/>
      <c r="E2708" s="2365">
        <f t="shared" si="1333"/>
        <v>7377</v>
      </c>
      <c r="F2708" s="1060">
        <f t="shared" si="1333"/>
        <v>4917</v>
      </c>
      <c r="G2708" s="1060">
        <f t="shared" si="1333"/>
        <v>697</v>
      </c>
      <c r="H2708" s="2480">
        <f>G2708/F2708*100</f>
        <v>14.175310148464511</v>
      </c>
      <c r="I2708" s="2478"/>
      <c r="J2708" s="2478"/>
      <c r="K2708" s="2479"/>
      <c r="L2708" s="2479"/>
      <c r="M2708" s="2479"/>
      <c r="N2708" s="2479"/>
      <c r="O2708" s="2479"/>
      <c r="P2708" s="2479"/>
      <c r="Q2708" s="615"/>
      <c r="R2708" s="615"/>
      <c r="S2708" s="615"/>
      <c r="T2708" s="615"/>
      <c r="U2708" s="615"/>
      <c r="V2708" s="615"/>
      <c r="W2708" s="615"/>
      <c r="X2708" s="615"/>
      <c r="Y2708" s="615"/>
      <c r="Z2708" s="615"/>
      <c r="AA2708" s="1088"/>
      <c r="AB2708" s="568"/>
      <c r="AC2708" s="615"/>
      <c r="AD2708" s="615"/>
      <c r="AE2708" s="615"/>
      <c r="AF2708" s="615"/>
      <c r="AG2708" s="1276">
        <f t="shared" ref="AG2708" si="1350">AG2641</f>
        <v>0</v>
      </c>
      <c r="AH2708" s="564"/>
      <c r="AI2708" s="1457"/>
      <c r="AJ2708" s="1472"/>
    </row>
    <row r="2709" spans="1:36" ht="45" x14ac:dyDescent="0.25">
      <c r="A2709" s="239">
        <v>1</v>
      </c>
      <c r="B2709" s="336" t="s">
        <v>398</v>
      </c>
      <c r="C2709" s="2361"/>
      <c r="D2709" s="1060"/>
      <c r="E2709" s="2365">
        <f t="shared" si="1333"/>
        <v>1727</v>
      </c>
      <c r="F2709" s="2365">
        <f t="shared" si="1333"/>
        <v>1151</v>
      </c>
      <c r="G2709" s="2365">
        <f t="shared" si="1333"/>
        <v>239</v>
      </c>
      <c r="H2709" s="2480">
        <f>G2709/F2709*100</f>
        <v>20.764552562988705</v>
      </c>
      <c r="I2709" s="2478"/>
      <c r="J2709" s="2478"/>
      <c r="K2709" s="2479"/>
      <c r="L2709" s="2479"/>
      <c r="M2709" s="2479"/>
      <c r="N2709" s="2479"/>
      <c r="O2709" s="2479"/>
      <c r="P2709" s="2479"/>
      <c r="Q2709" s="615"/>
      <c r="R2709" s="615"/>
      <c r="S2709" s="615"/>
      <c r="T2709" s="615"/>
      <c r="U2709" s="615"/>
      <c r="V2709" s="615"/>
      <c r="W2709" s="615"/>
      <c r="X2709" s="615"/>
      <c r="Y2709" s="615"/>
      <c r="Z2709" s="615"/>
      <c r="AA2709" s="1088"/>
      <c r="AB2709" s="568"/>
      <c r="AC2709" s="615"/>
      <c r="AD2709" s="615"/>
      <c r="AE2709" s="615"/>
      <c r="AF2709" s="615"/>
      <c r="AG2709" s="1304">
        <f t="shared" ref="AG2709" si="1351">AG2642</f>
        <v>0</v>
      </c>
      <c r="AH2709" s="564"/>
      <c r="AI2709" s="1457"/>
      <c r="AJ2709" s="1472"/>
    </row>
    <row r="2710" spans="1:36" ht="30" x14ac:dyDescent="0.25">
      <c r="A2710" s="239">
        <v>1</v>
      </c>
      <c r="B2710" s="336" t="s">
        <v>427</v>
      </c>
      <c r="C2710" s="2361"/>
      <c r="D2710" s="1060"/>
      <c r="E2710" s="2365">
        <f t="shared" si="1333"/>
        <v>0</v>
      </c>
      <c r="F2710" s="2365">
        <f t="shared" si="1333"/>
        <v>0</v>
      </c>
      <c r="G2710" s="2365">
        <f t="shared" si="1333"/>
        <v>2</v>
      </c>
      <c r="H2710" s="2480"/>
      <c r="I2710" s="2478"/>
      <c r="J2710" s="2478"/>
      <c r="K2710" s="2479"/>
      <c r="L2710" s="2479"/>
      <c r="M2710" s="2479"/>
      <c r="N2710" s="2479"/>
      <c r="O2710" s="2479"/>
      <c r="P2710" s="2479"/>
      <c r="Q2710" s="615"/>
      <c r="R2710" s="615"/>
      <c r="S2710" s="615"/>
      <c r="T2710" s="615"/>
      <c r="U2710" s="615"/>
      <c r="V2710" s="615"/>
      <c r="W2710" s="615"/>
      <c r="X2710" s="615"/>
      <c r="Y2710" s="615"/>
      <c r="Z2710" s="615"/>
      <c r="AA2710" s="1088"/>
      <c r="AB2710" s="568"/>
      <c r="AC2710" s="615"/>
      <c r="AD2710" s="615"/>
      <c r="AE2710" s="615"/>
      <c r="AF2710" s="615"/>
      <c r="AG2710" s="1304">
        <f t="shared" ref="AG2710" si="1352">AG2643</f>
        <v>0</v>
      </c>
      <c r="AH2710" s="564"/>
      <c r="AI2710" s="1457"/>
      <c r="AJ2710" s="1472"/>
    </row>
    <row r="2711" spans="1:36" ht="75" x14ac:dyDescent="0.25">
      <c r="A2711" s="239">
        <v>1</v>
      </c>
      <c r="B2711" s="336" t="s">
        <v>399</v>
      </c>
      <c r="C2711" s="2361"/>
      <c r="D2711" s="1060"/>
      <c r="E2711" s="2365">
        <f t="shared" si="1333"/>
        <v>4100</v>
      </c>
      <c r="F2711" s="1060">
        <f t="shared" si="1333"/>
        <v>2733</v>
      </c>
      <c r="G2711" s="1060">
        <f t="shared" si="1333"/>
        <v>175</v>
      </c>
      <c r="H2711" s="1060">
        <f>G2711/F2711*100</f>
        <v>6.4032199048664475</v>
      </c>
      <c r="I2711" s="2478"/>
      <c r="J2711" s="2478"/>
      <c r="K2711" s="2479"/>
      <c r="L2711" s="2479"/>
      <c r="M2711" s="2479"/>
      <c r="N2711" s="2479"/>
      <c r="O2711" s="2479"/>
      <c r="P2711" s="2479"/>
      <c r="Q2711" s="615"/>
      <c r="R2711" s="615"/>
      <c r="S2711" s="615"/>
      <c r="T2711" s="615"/>
      <c r="U2711" s="615"/>
      <c r="V2711" s="615"/>
      <c r="W2711" s="615"/>
      <c r="X2711" s="615"/>
      <c r="Y2711" s="615"/>
      <c r="Z2711" s="615"/>
      <c r="AA2711" s="1088"/>
      <c r="AB2711" s="568"/>
      <c r="AC2711" s="615"/>
      <c r="AD2711" s="615"/>
      <c r="AE2711" s="615"/>
      <c r="AF2711" s="615"/>
      <c r="AG2711" s="1276">
        <f t="shared" ref="AG2711" si="1353">AG2644</f>
        <v>0</v>
      </c>
      <c r="AH2711" s="564"/>
      <c r="AI2711" s="1457"/>
      <c r="AJ2711" s="1472"/>
    </row>
    <row r="2712" spans="1:36" ht="60" x14ac:dyDescent="0.25">
      <c r="A2712" s="239">
        <v>1</v>
      </c>
      <c r="B2712" s="336" t="s">
        <v>400</v>
      </c>
      <c r="C2712" s="2361"/>
      <c r="D2712" s="1060"/>
      <c r="E2712" s="2365">
        <f t="shared" si="1333"/>
        <v>1550</v>
      </c>
      <c r="F2712" s="1060">
        <f t="shared" si="1333"/>
        <v>1033</v>
      </c>
      <c r="G2712" s="1060">
        <f t="shared" si="1333"/>
        <v>283</v>
      </c>
      <c r="H2712" s="1060">
        <f>G2712/F2712*100</f>
        <v>27.395934172313652</v>
      </c>
      <c r="I2712" s="2478"/>
      <c r="J2712" s="2478"/>
      <c r="K2712" s="2479"/>
      <c r="L2712" s="2479"/>
      <c r="M2712" s="2479"/>
      <c r="N2712" s="2479"/>
      <c r="O2712" s="2479"/>
      <c r="P2712" s="2479"/>
      <c r="Q2712" s="615"/>
      <c r="R2712" s="615"/>
      <c r="S2712" s="615"/>
      <c r="T2712" s="615"/>
      <c r="U2712" s="615"/>
      <c r="V2712" s="615"/>
      <c r="W2712" s="615"/>
      <c r="X2712" s="615"/>
      <c r="Y2712" s="615"/>
      <c r="Z2712" s="615"/>
      <c r="AA2712" s="1088"/>
      <c r="AB2712" s="568"/>
      <c r="AC2712" s="615"/>
      <c r="AD2712" s="615"/>
      <c r="AE2712" s="615"/>
      <c r="AF2712" s="615"/>
      <c r="AG2712" s="1276">
        <f t="shared" ref="AG2712" si="1354">AG2645</f>
        <v>0</v>
      </c>
      <c r="AH2712" s="564"/>
      <c r="AI2712" s="1457"/>
      <c r="AJ2712" s="1472"/>
    </row>
    <row r="2713" spans="1:36" ht="60" x14ac:dyDescent="0.25">
      <c r="B2713" s="336" t="s">
        <v>477</v>
      </c>
      <c r="C2713" s="2361"/>
      <c r="D2713" s="1060"/>
      <c r="E2713" s="2365">
        <f t="shared" si="1333"/>
        <v>1469</v>
      </c>
      <c r="F2713" s="1060">
        <f t="shared" si="1333"/>
        <v>979</v>
      </c>
      <c r="G2713" s="1060">
        <f t="shared" si="1333"/>
        <v>36</v>
      </c>
      <c r="H2713" s="1060">
        <f>G2713/F2713*100</f>
        <v>3.6772216547497445</v>
      </c>
      <c r="I2713" s="2478"/>
      <c r="J2713" s="2478"/>
      <c r="K2713" s="2479"/>
      <c r="L2713" s="2479"/>
      <c r="M2713" s="2479"/>
      <c r="N2713" s="2479"/>
      <c r="O2713" s="2479"/>
      <c r="P2713" s="2479"/>
      <c r="Q2713" s="615"/>
      <c r="R2713" s="615"/>
      <c r="S2713" s="615"/>
      <c r="T2713" s="615"/>
      <c r="U2713" s="615"/>
      <c r="V2713" s="615"/>
      <c r="W2713" s="615"/>
      <c r="X2713" s="615"/>
      <c r="Y2713" s="615"/>
      <c r="Z2713" s="615"/>
      <c r="AA2713" s="1088"/>
      <c r="AB2713" s="568"/>
      <c r="AC2713" s="615"/>
      <c r="AD2713" s="615"/>
      <c r="AE2713" s="615"/>
      <c r="AF2713" s="615"/>
      <c r="AG2713" s="1276">
        <f t="shared" ref="AG2713" si="1355">AG2646</f>
        <v>0</v>
      </c>
      <c r="AH2713" s="564"/>
      <c r="AI2713" s="1457"/>
      <c r="AJ2713" s="1472"/>
    </row>
    <row r="2714" spans="1:36" ht="30" x14ac:dyDescent="0.25">
      <c r="B2714" s="495" t="s">
        <v>206</v>
      </c>
      <c r="C2714" s="2361"/>
      <c r="D2714" s="1060"/>
      <c r="E2714" s="2365"/>
      <c r="F2714" s="1060"/>
      <c r="G2714" s="1060"/>
      <c r="H2714" s="1060"/>
      <c r="I2714" s="2478"/>
      <c r="J2714" s="2478"/>
      <c r="K2714" s="2479"/>
      <c r="L2714" s="2479"/>
      <c r="M2714" s="2479"/>
      <c r="N2714" s="2479"/>
      <c r="O2714" s="2479"/>
      <c r="P2714" s="2479"/>
      <c r="Q2714" s="615">
        <f t="shared" ref="Q2714:AF2714" si="1356">Q2647</f>
        <v>2787.5720000000001</v>
      </c>
      <c r="R2714" s="615">
        <f t="shared" ref="R2714:S2714" si="1357">R2647</f>
        <v>2787.5720000000001</v>
      </c>
      <c r="S2714" s="615">
        <f t="shared" si="1357"/>
        <v>2787.5720000000001</v>
      </c>
      <c r="T2714" s="615">
        <f t="shared" ref="T2714:U2714" si="1358">T2647</f>
        <v>2787.5720000000001</v>
      </c>
      <c r="U2714" s="615">
        <f t="shared" si="1358"/>
        <v>2787.5720000000001</v>
      </c>
      <c r="V2714" s="615">
        <f t="shared" ref="V2714:W2714" si="1359">V2647</f>
        <v>2787.5720000000001</v>
      </c>
      <c r="W2714" s="615">
        <f t="shared" si="1359"/>
        <v>2787.5720000000001</v>
      </c>
      <c r="X2714" s="615">
        <f t="shared" ref="X2714" si="1360">X2647</f>
        <v>2787.5720000000001</v>
      </c>
      <c r="Y2714" s="615">
        <f t="shared" si="1356"/>
        <v>1858.3813333333335</v>
      </c>
      <c r="Z2714" s="615">
        <f t="shared" si="1356"/>
        <v>2355.9265499999992</v>
      </c>
      <c r="AA2714" s="1088">
        <f t="shared" si="1356"/>
        <v>0</v>
      </c>
      <c r="AB2714" s="568">
        <f t="shared" si="1356"/>
        <v>0</v>
      </c>
      <c r="AC2714" s="615">
        <f t="shared" si="1356"/>
        <v>497.54521666666574</v>
      </c>
      <c r="AD2714" s="615">
        <f t="shared" ref="AD2714" si="1361">AD2647</f>
        <v>0</v>
      </c>
      <c r="AE2714" s="615">
        <f t="shared" si="1356"/>
        <v>0</v>
      </c>
      <c r="AF2714" s="615">
        <f t="shared" si="1356"/>
        <v>2355.9265499999992</v>
      </c>
      <c r="AG2714" s="1276"/>
      <c r="AH2714" s="564">
        <f t="shared" ref="AH2714" si="1362">AH2647</f>
        <v>0</v>
      </c>
      <c r="AI2714" s="1457"/>
      <c r="AJ2714" s="1472"/>
    </row>
    <row r="2715" spans="1:36" ht="29.25" x14ac:dyDescent="0.25">
      <c r="A2715" s="239">
        <v>1</v>
      </c>
      <c r="B2715" s="491" t="s">
        <v>452</v>
      </c>
      <c r="C2715" s="2477"/>
      <c r="D2715" s="1060"/>
      <c r="E2715" s="2365">
        <f t="shared" ref="E2715:H2730" si="1363">E2648</f>
        <v>1451</v>
      </c>
      <c r="F2715" s="1060">
        <f t="shared" si="1363"/>
        <v>967.25</v>
      </c>
      <c r="G2715" s="1060">
        <f t="shared" si="1363"/>
        <v>536.9</v>
      </c>
      <c r="H2715" s="1060">
        <f t="shared" ref="H2715" si="1364">H2648</f>
        <v>55.507883173946759</v>
      </c>
      <c r="I2715" s="2478"/>
      <c r="J2715" s="2478"/>
      <c r="K2715" s="2479"/>
      <c r="L2715" s="2479"/>
      <c r="M2715" s="2479"/>
      <c r="N2715" s="2479"/>
      <c r="O2715" s="2479"/>
      <c r="P2715" s="2479"/>
      <c r="Q2715" s="615"/>
      <c r="R2715" s="615"/>
      <c r="S2715" s="615"/>
      <c r="T2715" s="615"/>
      <c r="U2715" s="615"/>
      <c r="V2715" s="615"/>
      <c r="W2715" s="615"/>
      <c r="X2715" s="615"/>
      <c r="Y2715" s="615"/>
      <c r="Z2715" s="615"/>
      <c r="AA2715" s="1088"/>
      <c r="AB2715" s="568"/>
      <c r="AC2715" s="615"/>
      <c r="AD2715" s="615"/>
      <c r="AE2715" s="615"/>
      <c r="AF2715" s="615"/>
      <c r="AG2715" s="1276">
        <f t="shared" ref="AG2715" si="1365">AG2648</f>
        <v>0</v>
      </c>
      <c r="AH2715" s="564"/>
      <c r="AI2715" s="1457"/>
      <c r="AJ2715" s="1472"/>
    </row>
    <row r="2716" spans="1:36" x14ac:dyDescent="0.25">
      <c r="A2716" s="239">
        <v>1</v>
      </c>
      <c r="B2716" s="336" t="s">
        <v>440</v>
      </c>
      <c r="C2716" s="2361"/>
      <c r="D2716" s="1060"/>
      <c r="E2716" s="2365">
        <f t="shared" si="1363"/>
        <v>0</v>
      </c>
      <c r="F2716" s="1060">
        <f t="shared" si="1363"/>
        <v>0</v>
      </c>
      <c r="G2716" s="1060">
        <f t="shared" si="1363"/>
        <v>0</v>
      </c>
      <c r="H2716" s="1060">
        <f t="shared" ref="H2716" si="1366">H2649</f>
        <v>0</v>
      </c>
      <c r="I2716" s="2478"/>
      <c r="J2716" s="2478"/>
      <c r="K2716" s="2479"/>
      <c r="L2716" s="2479"/>
      <c r="M2716" s="2479"/>
      <c r="N2716" s="2479"/>
      <c r="O2716" s="2479"/>
      <c r="P2716" s="2479"/>
      <c r="Q2716" s="615"/>
      <c r="R2716" s="615"/>
      <c r="S2716" s="615"/>
      <c r="T2716" s="615"/>
      <c r="U2716" s="615"/>
      <c r="V2716" s="615"/>
      <c r="W2716" s="615"/>
      <c r="X2716" s="615"/>
      <c r="Y2716" s="615"/>
      <c r="Z2716" s="615"/>
      <c r="AA2716" s="1088"/>
      <c r="AB2716" s="568"/>
      <c r="AC2716" s="615"/>
      <c r="AD2716" s="615"/>
      <c r="AE2716" s="615"/>
      <c r="AF2716" s="615"/>
      <c r="AG2716" s="1276">
        <f t="shared" ref="AG2716" si="1367">AG2649</f>
        <v>0</v>
      </c>
      <c r="AH2716" s="564"/>
      <c r="AI2716" s="1457"/>
      <c r="AJ2716" s="1472"/>
    </row>
    <row r="2717" spans="1:36" ht="30" x14ac:dyDescent="0.25">
      <c r="A2717" s="239">
        <v>1</v>
      </c>
      <c r="B2717" s="495" t="s">
        <v>441</v>
      </c>
      <c r="C2717" s="2361"/>
      <c r="D2717" s="1060"/>
      <c r="E2717" s="2365">
        <f t="shared" si="1363"/>
        <v>500</v>
      </c>
      <c r="F2717" s="2365">
        <f t="shared" si="1363"/>
        <v>333.25</v>
      </c>
      <c r="G2717" s="2365">
        <f t="shared" si="1363"/>
        <v>536.9</v>
      </c>
      <c r="H2717" s="1060">
        <f t="shared" ref="H2717" si="1368">H2650</f>
        <v>161.11027756939234</v>
      </c>
      <c r="I2717" s="2478"/>
      <c r="J2717" s="2478"/>
      <c r="K2717" s="2479"/>
      <c r="L2717" s="2479"/>
      <c r="M2717" s="2479"/>
      <c r="N2717" s="2479"/>
      <c r="O2717" s="2479"/>
      <c r="P2717" s="2479"/>
      <c r="Q2717" s="615"/>
      <c r="R2717" s="615"/>
      <c r="S2717" s="615"/>
      <c r="T2717" s="615"/>
      <c r="U2717" s="615"/>
      <c r="V2717" s="615"/>
      <c r="W2717" s="615"/>
      <c r="X2717" s="615"/>
      <c r="Y2717" s="615"/>
      <c r="Z2717" s="615"/>
      <c r="AA2717" s="1088"/>
      <c r="AB2717" s="568"/>
      <c r="AC2717" s="615"/>
      <c r="AD2717" s="615"/>
      <c r="AE2717" s="615"/>
      <c r="AF2717" s="615"/>
      <c r="AG2717" s="1304">
        <f t="shared" ref="AG2717" si="1369">AG2650</f>
        <v>0</v>
      </c>
      <c r="AH2717" s="564"/>
      <c r="AI2717" s="1457"/>
      <c r="AJ2717" s="1472"/>
    </row>
    <row r="2718" spans="1:36" x14ac:dyDescent="0.25">
      <c r="A2718" s="239">
        <v>1</v>
      </c>
      <c r="B2718" s="336" t="s">
        <v>442</v>
      </c>
      <c r="C2718" s="2361"/>
      <c r="D2718" s="1060"/>
      <c r="E2718" s="2365">
        <f t="shared" si="1363"/>
        <v>0</v>
      </c>
      <c r="F2718" s="1060">
        <f t="shared" si="1363"/>
        <v>0</v>
      </c>
      <c r="G2718" s="1060">
        <f t="shared" si="1363"/>
        <v>0</v>
      </c>
      <c r="H2718" s="1060">
        <f t="shared" ref="H2718" si="1370">H2651</f>
        <v>0</v>
      </c>
      <c r="I2718" s="2478"/>
      <c r="J2718" s="2478"/>
      <c r="K2718" s="2479"/>
      <c r="L2718" s="2479"/>
      <c r="M2718" s="2479"/>
      <c r="N2718" s="2479"/>
      <c r="O2718" s="2479"/>
      <c r="P2718" s="2479"/>
      <c r="Q2718" s="615"/>
      <c r="R2718" s="615"/>
      <c r="S2718" s="615"/>
      <c r="T2718" s="615"/>
      <c r="U2718" s="615"/>
      <c r="V2718" s="615"/>
      <c r="W2718" s="615"/>
      <c r="X2718" s="615"/>
      <c r="Y2718" s="615"/>
      <c r="Z2718" s="615"/>
      <c r="AA2718" s="1088"/>
      <c r="AB2718" s="568"/>
      <c r="AC2718" s="615"/>
      <c r="AD2718" s="615"/>
      <c r="AE2718" s="615"/>
      <c r="AF2718" s="615"/>
      <c r="AG2718" s="1276">
        <f t="shared" ref="AG2718" si="1371">AG2651</f>
        <v>0</v>
      </c>
      <c r="AH2718" s="564"/>
      <c r="AI2718" s="1457"/>
      <c r="AJ2718" s="1472"/>
    </row>
    <row r="2719" spans="1:36" ht="30" x14ac:dyDescent="0.25">
      <c r="A2719" s="239">
        <v>1</v>
      </c>
      <c r="B2719" s="336" t="s">
        <v>467</v>
      </c>
      <c r="C2719" s="2361"/>
      <c r="D2719" s="1060"/>
      <c r="E2719" s="2365">
        <f t="shared" si="1363"/>
        <v>2000</v>
      </c>
      <c r="F2719" s="1060">
        <f t="shared" si="1363"/>
        <v>1333</v>
      </c>
      <c r="G2719" s="1060">
        <f t="shared" si="1363"/>
        <v>2147.6</v>
      </c>
      <c r="H2719" s="1060">
        <f t="shared" ref="H2719" si="1372">H2652</f>
        <v>161.11027756939234</v>
      </c>
      <c r="I2719" s="2478"/>
      <c r="J2719" s="2478"/>
      <c r="K2719" s="2479"/>
      <c r="L2719" s="2479"/>
      <c r="M2719" s="2479"/>
      <c r="N2719" s="2479"/>
      <c r="O2719" s="2479"/>
      <c r="P2719" s="2479"/>
      <c r="Q2719" s="615"/>
      <c r="R2719" s="615"/>
      <c r="S2719" s="615"/>
      <c r="T2719" s="615"/>
      <c r="U2719" s="615"/>
      <c r="V2719" s="615"/>
      <c r="W2719" s="615"/>
      <c r="X2719" s="615"/>
      <c r="Y2719" s="615"/>
      <c r="Z2719" s="615"/>
      <c r="AA2719" s="1088"/>
      <c r="AB2719" s="568"/>
      <c r="AC2719" s="615"/>
      <c r="AD2719" s="615"/>
      <c r="AE2719" s="615"/>
      <c r="AF2719" s="615"/>
      <c r="AG2719" s="1276">
        <f t="shared" ref="AG2719" si="1373">AG2652</f>
        <v>0</v>
      </c>
      <c r="AH2719" s="564"/>
      <c r="AI2719" s="1457"/>
      <c r="AJ2719" s="1472"/>
    </row>
    <row r="2720" spans="1:36" ht="75" x14ac:dyDescent="0.25">
      <c r="A2720" s="239">
        <v>1</v>
      </c>
      <c r="B2720" s="336" t="s">
        <v>444</v>
      </c>
      <c r="C2720" s="2366"/>
      <c r="D2720" s="2367"/>
      <c r="E2720" s="2368">
        <f t="shared" si="1363"/>
        <v>0</v>
      </c>
      <c r="F2720" s="2367">
        <f t="shared" si="1363"/>
        <v>0</v>
      </c>
      <c r="G2720" s="2367">
        <f t="shared" si="1363"/>
        <v>0</v>
      </c>
      <c r="H2720" s="2367"/>
      <c r="I2720" s="2478"/>
      <c r="J2720" s="2478"/>
      <c r="K2720" s="2479"/>
      <c r="L2720" s="2479"/>
      <c r="M2720" s="2479"/>
      <c r="N2720" s="2479"/>
      <c r="O2720" s="2479"/>
      <c r="P2720" s="2479"/>
      <c r="Q2720" s="615">
        <f t="shared" ref="Q2720:AC2720" si="1374">Q2672</f>
        <v>0</v>
      </c>
      <c r="R2720" s="615">
        <f t="shared" ref="R2720:S2720" si="1375">R2672</f>
        <v>0</v>
      </c>
      <c r="S2720" s="615">
        <f t="shared" si="1375"/>
        <v>0</v>
      </c>
      <c r="T2720" s="615">
        <f t="shared" ref="T2720:U2720" si="1376">T2672</f>
        <v>0</v>
      </c>
      <c r="U2720" s="615">
        <f t="shared" si="1376"/>
        <v>0</v>
      </c>
      <c r="V2720" s="615">
        <f t="shared" ref="V2720:W2720" si="1377">V2672</f>
        <v>0</v>
      </c>
      <c r="W2720" s="615">
        <f t="shared" si="1377"/>
        <v>0</v>
      </c>
      <c r="X2720" s="615">
        <f t="shared" ref="X2720" si="1378">X2672</f>
        <v>0</v>
      </c>
      <c r="Y2720" s="615">
        <f t="shared" si="1374"/>
        <v>0</v>
      </c>
      <c r="Z2720" s="615">
        <f t="shared" si="1374"/>
        <v>0</v>
      </c>
      <c r="AA2720" s="1088">
        <f t="shared" si="1374"/>
        <v>0</v>
      </c>
      <c r="AB2720" s="568">
        <f t="shared" si="1374"/>
        <v>0</v>
      </c>
      <c r="AC2720" s="615">
        <f t="shared" si="1374"/>
        <v>0</v>
      </c>
      <c r="AD2720" s="615">
        <f t="shared" ref="AD2720" si="1379">AD2672</f>
        <v>0</v>
      </c>
      <c r="AE2720" s="615">
        <f>AE2672</f>
        <v>0</v>
      </c>
      <c r="AF2720" s="615">
        <f>AF2672</f>
        <v>0</v>
      </c>
      <c r="AG2720" s="1280">
        <f t="shared" ref="AG2720" si="1380">AG2653</f>
        <v>0</v>
      </c>
      <c r="AH2720" s="564">
        <f>AH2672</f>
        <v>0</v>
      </c>
      <c r="AI2720" s="1457"/>
      <c r="AJ2720" s="1472"/>
    </row>
    <row r="2721" spans="1:36" ht="45" x14ac:dyDescent="0.25">
      <c r="A2721" s="239">
        <v>1</v>
      </c>
      <c r="B2721" s="827" t="s">
        <v>445</v>
      </c>
      <c r="C2721" s="2477"/>
      <c r="D2721" s="1060"/>
      <c r="E2721" s="2365">
        <f t="shared" si="1363"/>
        <v>0</v>
      </c>
      <c r="F2721" s="1060">
        <f t="shared" si="1363"/>
        <v>0</v>
      </c>
      <c r="G2721" s="1060">
        <f t="shared" si="1363"/>
        <v>0</v>
      </c>
      <c r="H2721" s="1060"/>
      <c r="I2721" s="2478"/>
      <c r="J2721" s="2478"/>
      <c r="K2721" s="2479"/>
      <c r="L2721" s="2479"/>
      <c r="M2721" s="2479"/>
      <c r="N2721" s="2479"/>
      <c r="O2721" s="2479"/>
      <c r="P2721" s="2479"/>
      <c r="Q2721" s="615"/>
      <c r="R2721" s="615"/>
      <c r="S2721" s="615"/>
      <c r="T2721" s="615"/>
      <c r="U2721" s="615"/>
      <c r="V2721" s="615"/>
      <c r="W2721" s="615"/>
      <c r="X2721" s="615"/>
      <c r="Y2721" s="615"/>
      <c r="Z2721" s="615"/>
      <c r="AA2721" s="1088"/>
      <c r="AB2721" s="568"/>
      <c r="AC2721" s="615"/>
      <c r="AD2721" s="615"/>
      <c r="AE2721" s="615"/>
      <c r="AF2721" s="615"/>
      <c r="AG2721" s="1276">
        <f t="shared" ref="AG2721" si="1381">AG2654</f>
        <v>0</v>
      </c>
      <c r="AH2721" s="564"/>
      <c r="AI2721" s="1457"/>
      <c r="AJ2721" s="1472"/>
    </row>
    <row r="2722" spans="1:36" ht="105" x14ac:dyDescent="0.25">
      <c r="B2722" s="827" t="s">
        <v>626</v>
      </c>
      <c r="C2722" s="2477"/>
      <c r="D2722" s="1060"/>
      <c r="E2722" s="2365">
        <f t="shared" si="1363"/>
        <v>50</v>
      </c>
      <c r="F2722" s="1060">
        <f t="shared" si="1363"/>
        <v>33</v>
      </c>
      <c r="G2722" s="1060">
        <f t="shared" si="1363"/>
        <v>0</v>
      </c>
      <c r="H2722" s="1060">
        <f>G2722/F2722*100</f>
        <v>0</v>
      </c>
      <c r="I2722" s="2478"/>
      <c r="J2722" s="2478"/>
      <c r="K2722" s="2479"/>
      <c r="L2722" s="2479"/>
      <c r="M2722" s="2479"/>
      <c r="N2722" s="2479"/>
      <c r="O2722" s="2479"/>
      <c r="P2722" s="2479"/>
      <c r="Q2722" s="615"/>
      <c r="R2722" s="615"/>
      <c r="S2722" s="615"/>
      <c r="T2722" s="615"/>
      <c r="U2722" s="615"/>
      <c r="V2722" s="615"/>
      <c r="W2722" s="615"/>
      <c r="X2722" s="615"/>
      <c r="Y2722" s="615"/>
      <c r="Z2722" s="615"/>
      <c r="AA2722" s="1088"/>
      <c r="AB2722" s="568"/>
      <c r="AC2722" s="615"/>
      <c r="AD2722" s="615"/>
      <c r="AE2722" s="615"/>
      <c r="AF2722" s="615"/>
      <c r="AG2722" s="1276">
        <f t="shared" ref="AG2722" si="1382">AG2655</f>
        <v>0</v>
      </c>
      <c r="AH2722" s="564"/>
      <c r="AI2722" s="1457"/>
      <c r="AJ2722" s="1472"/>
    </row>
    <row r="2723" spans="1:36" ht="42.75" x14ac:dyDescent="0.25">
      <c r="B2723" s="1417" t="s">
        <v>603</v>
      </c>
      <c r="C2723" s="2477"/>
      <c r="D2723" s="1060"/>
      <c r="E2723" s="2365">
        <f t="shared" si="1363"/>
        <v>901</v>
      </c>
      <c r="F2723" s="1060">
        <f t="shared" si="1363"/>
        <v>601</v>
      </c>
      <c r="G2723" s="1060">
        <f t="shared" si="1363"/>
        <v>0</v>
      </c>
      <c r="H2723" s="1060">
        <f>H2656</f>
        <v>0</v>
      </c>
      <c r="I2723" s="2478"/>
      <c r="J2723" s="2478"/>
      <c r="K2723" s="2479"/>
      <c r="L2723" s="2479"/>
      <c r="M2723" s="2479"/>
      <c r="N2723" s="2479"/>
      <c r="O2723" s="2479"/>
      <c r="P2723" s="2479"/>
      <c r="Q2723" s="615">
        <f t="shared" ref="Q2723:AG2723" si="1383">Q2656</f>
        <v>1232.5188999999998</v>
      </c>
      <c r="R2723" s="615">
        <f t="shared" ref="R2723:S2723" si="1384">R2656</f>
        <v>1232.5188999999998</v>
      </c>
      <c r="S2723" s="615">
        <f t="shared" si="1384"/>
        <v>1232.5188999999998</v>
      </c>
      <c r="T2723" s="615">
        <f t="shared" ref="T2723:U2723" si="1385">T2656</f>
        <v>1232.5188999999998</v>
      </c>
      <c r="U2723" s="615">
        <f t="shared" si="1385"/>
        <v>1232.5188999999998</v>
      </c>
      <c r="V2723" s="615">
        <f t="shared" ref="V2723:W2723" si="1386">V2656</f>
        <v>1232.5188999999998</v>
      </c>
      <c r="W2723" s="615">
        <f t="shared" si="1386"/>
        <v>1232.5188999999998</v>
      </c>
      <c r="X2723" s="615">
        <f t="shared" ref="X2723" si="1387">X2656</f>
        <v>1232.5188999999998</v>
      </c>
      <c r="Y2723" s="615">
        <f t="shared" si="1383"/>
        <v>821.67926666666654</v>
      </c>
      <c r="Z2723" s="615">
        <f t="shared" si="1383"/>
        <v>0</v>
      </c>
      <c r="AA2723" s="1088">
        <f t="shared" si="1383"/>
        <v>0</v>
      </c>
      <c r="AB2723" s="568">
        <f t="shared" si="1383"/>
        <v>0</v>
      </c>
      <c r="AC2723" s="615">
        <f t="shared" si="1383"/>
        <v>-821.67926666666654</v>
      </c>
      <c r="AD2723" s="615">
        <f t="shared" ref="AD2723" si="1388">AD2656</f>
        <v>0</v>
      </c>
      <c r="AE2723" s="615">
        <f t="shared" si="1383"/>
        <v>0</v>
      </c>
      <c r="AF2723" s="615">
        <f t="shared" si="1383"/>
        <v>0</v>
      </c>
      <c r="AG2723" s="1276">
        <f t="shared" si="1383"/>
        <v>0</v>
      </c>
      <c r="AH2723" s="564">
        <f t="shared" ref="AH2723" si="1389">AH2656</f>
        <v>0</v>
      </c>
      <c r="AI2723" s="1457"/>
      <c r="AJ2723" s="1472"/>
    </row>
    <row r="2724" spans="1:36" x14ac:dyDescent="0.25">
      <c r="B2724" s="827" t="s">
        <v>604</v>
      </c>
      <c r="C2724" s="2477"/>
      <c r="D2724" s="1060"/>
      <c r="E2724" s="2365">
        <f t="shared" si="1363"/>
        <v>901</v>
      </c>
      <c r="F2724" s="1060">
        <f t="shared" si="1363"/>
        <v>601</v>
      </c>
      <c r="G2724" s="1060">
        <f t="shared" si="1363"/>
        <v>0</v>
      </c>
      <c r="H2724" s="1060">
        <f>H2657</f>
        <v>0</v>
      </c>
      <c r="I2724" s="2478"/>
      <c r="J2724" s="2478"/>
      <c r="K2724" s="2479"/>
      <c r="L2724" s="2479"/>
      <c r="M2724" s="2479"/>
      <c r="N2724" s="2479"/>
      <c r="O2724" s="2479"/>
      <c r="P2724" s="2479"/>
      <c r="Q2724" s="615"/>
      <c r="R2724" s="615"/>
      <c r="S2724" s="615"/>
      <c r="T2724" s="615"/>
      <c r="U2724" s="615"/>
      <c r="V2724" s="615"/>
      <c r="W2724" s="615"/>
      <c r="X2724" s="615"/>
      <c r="Y2724" s="615"/>
      <c r="Z2724" s="615"/>
      <c r="AA2724" s="1088"/>
      <c r="AB2724" s="568"/>
      <c r="AC2724" s="615"/>
      <c r="AD2724" s="615"/>
      <c r="AE2724" s="615"/>
      <c r="AF2724" s="615"/>
      <c r="AG2724" s="1276">
        <f t="shared" ref="AG2724" si="1390">AG2657</f>
        <v>0</v>
      </c>
      <c r="AH2724" s="564"/>
      <c r="AI2724" s="1457"/>
      <c r="AJ2724" s="1472"/>
    </row>
    <row r="2725" spans="1:36" ht="42.75" x14ac:dyDescent="0.25">
      <c r="B2725" s="1417" t="s">
        <v>605</v>
      </c>
      <c r="C2725" s="2477"/>
      <c r="D2725" s="1060"/>
      <c r="E2725" s="2365">
        <f t="shared" si="1363"/>
        <v>0</v>
      </c>
      <c r="F2725" s="1060">
        <f t="shared" si="1363"/>
        <v>0</v>
      </c>
      <c r="G2725" s="1060">
        <f t="shared" si="1363"/>
        <v>0</v>
      </c>
      <c r="H2725" s="1060">
        <f>H2658</f>
        <v>0</v>
      </c>
      <c r="I2725" s="2478"/>
      <c r="J2725" s="2478"/>
      <c r="K2725" s="2479"/>
      <c r="L2725" s="2479"/>
      <c r="M2725" s="2479"/>
      <c r="N2725" s="2479"/>
      <c r="O2725" s="2479"/>
      <c r="P2725" s="2479"/>
      <c r="Q2725" s="615"/>
      <c r="R2725" s="615"/>
      <c r="S2725" s="615"/>
      <c r="T2725" s="615"/>
      <c r="U2725" s="615"/>
      <c r="V2725" s="615"/>
      <c r="W2725" s="615"/>
      <c r="X2725" s="615"/>
      <c r="Y2725" s="615"/>
      <c r="Z2725" s="615"/>
      <c r="AA2725" s="1088"/>
      <c r="AB2725" s="568"/>
      <c r="AC2725" s="615"/>
      <c r="AD2725" s="615"/>
      <c r="AE2725" s="615"/>
      <c r="AF2725" s="615"/>
      <c r="AG2725" s="1276">
        <f t="shared" ref="AG2725" si="1391">AG2658</f>
        <v>0</v>
      </c>
      <c r="AH2725" s="564"/>
      <c r="AI2725" s="1457"/>
      <c r="AJ2725" s="1472"/>
    </row>
    <row r="2726" spans="1:36" ht="29.25" x14ac:dyDescent="0.25">
      <c r="A2726" s="239">
        <v>1</v>
      </c>
      <c r="B2726" s="491" t="s">
        <v>453</v>
      </c>
      <c r="C2726" s="2361"/>
      <c r="D2726" s="1060"/>
      <c r="E2726" s="2365">
        <f t="shared" si="1363"/>
        <v>1063.8297872340424</v>
      </c>
      <c r="F2726" s="1060">
        <f t="shared" si="1363"/>
        <v>709.25531914893611</v>
      </c>
      <c r="G2726" s="1060">
        <f t="shared" si="1363"/>
        <v>857.3</v>
      </c>
      <c r="H2726" s="1060">
        <f t="shared" si="1363"/>
        <v>120.87325633718315</v>
      </c>
      <c r="I2726" s="2478"/>
      <c r="J2726" s="2478"/>
      <c r="K2726" s="2479"/>
      <c r="L2726" s="2479"/>
      <c r="M2726" s="2479"/>
      <c r="N2726" s="2479"/>
      <c r="O2726" s="2479"/>
      <c r="P2726" s="2479"/>
      <c r="Q2726" s="615"/>
      <c r="R2726" s="615"/>
      <c r="S2726" s="615"/>
      <c r="T2726" s="615"/>
      <c r="U2726" s="615"/>
      <c r="V2726" s="615"/>
      <c r="W2726" s="615"/>
      <c r="X2726" s="615"/>
      <c r="Y2726" s="615"/>
      <c r="Z2726" s="615"/>
      <c r="AA2726" s="1088"/>
      <c r="AB2726" s="568"/>
      <c r="AC2726" s="615"/>
      <c r="AD2726" s="615"/>
      <c r="AE2726" s="615"/>
      <c r="AF2726" s="615"/>
      <c r="AG2726" s="1276">
        <f t="shared" ref="AG2726" si="1392">AG2659</f>
        <v>0</v>
      </c>
      <c r="AH2726" s="564"/>
      <c r="AI2726" s="1457"/>
      <c r="AJ2726" s="1472"/>
    </row>
    <row r="2727" spans="1:36" x14ac:dyDescent="0.25">
      <c r="A2727" s="239">
        <v>1</v>
      </c>
      <c r="B2727" s="491" t="s">
        <v>468</v>
      </c>
      <c r="C2727" s="2361"/>
      <c r="D2727" s="1060"/>
      <c r="E2727" s="2365">
        <f t="shared" si="1363"/>
        <v>0</v>
      </c>
      <c r="F2727" s="1060">
        <f t="shared" si="1363"/>
        <v>0</v>
      </c>
      <c r="G2727" s="1060">
        <f t="shared" si="1363"/>
        <v>0</v>
      </c>
      <c r="H2727" s="1060"/>
      <c r="I2727" s="2478"/>
      <c r="J2727" s="2478"/>
      <c r="K2727" s="2479"/>
      <c r="L2727" s="2479"/>
      <c r="M2727" s="2479"/>
      <c r="N2727" s="2479"/>
      <c r="O2727" s="2479"/>
      <c r="P2727" s="2479"/>
      <c r="Q2727" s="615"/>
      <c r="R2727" s="615"/>
      <c r="S2727" s="615"/>
      <c r="T2727" s="615"/>
      <c r="U2727" s="615"/>
      <c r="V2727" s="615"/>
      <c r="W2727" s="615"/>
      <c r="X2727" s="615"/>
      <c r="Y2727" s="615"/>
      <c r="Z2727" s="615"/>
      <c r="AA2727" s="1088"/>
      <c r="AB2727" s="568"/>
      <c r="AC2727" s="615"/>
      <c r="AD2727" s="615"/>
      <c r="AE2727" s="615"/>
      <c r="AF2727" s="615"/>
      <c r="AG2727" s="1276">
        <f t="shared" ref="AG2727" si="1393">AG2660</f>
        <v>0</v>
      </c>
      <c r="AH2727" s="564"/>
      <c r="AI2727" s="1457"/>
      <c r="AJ2727" s="1472"/>
    </row>
    <row r="2728" spans="1:36" x14ac:dyDescent="0.25">
      <c r="A2728" s="239">
        <v>1</v>
      </c>
      <c r="B2728" s="336" t="s">
        <v>469</v>
      </c>
      <c r="C2728" s="2361"/>
      <c r="D2728" s="1060"/>
      <c r="E2728" s="2365">
        <f t="shared" si="1363"/>
        <v>1063.8297872340424</v>
      </c>
      <c r="F2728" s="1060">
        <f t="shared" si="1363"/>
        <v>709.25531914893611</v>
      </c>
      <c r="G2728" s="1060">
        <f t="shared" si="1363"/>
        <v>857.3</v>
      </c>
      <c r="H2728" s="1060">
        <f t="shared" ref="H2728" si="1394">H2661</f>
        <v>120.87325633718315</v>
      </c>
      <c r="I2728" s="2478"/>
      <c r="J2728" s="2478"/>
      <c r="K2728" s="2479"/>
      <c r="L2728" s="2479"/>
      <c r="M2728" s="2479"/>
      <c r="N2728" s="2479"/>
      <c r="O2728" s="2479"/>
      <c r="P2728" s="2479"/>
      <c r="Q2728" s="615"/>
      <c r="R2728" s="615"/>
      <c r="S2728" s="615"/>
      <c r="T2728" s="615"/>
      <c r="U2728" s="615"/>
      <c r="V2728" s="615"/>
      <c r="W2728" s="615"/>
      <c r="X2728" s="615"/>
      <c r="Y2728" s="615"/>
      <c r="Z2728" s="615"/>
      <c r="AA2728" s="1088"/>
      <c r="AB2728" s="568"/>
      <c r="AC2728" s="615"/>
      <c r="AD2728" s="615"/>
      <c r="AE2728" s="615"/>
      <c r="AF2728" s="615"/>
      <c r="AG2728" s="1276">
        <f t="shared" ref="AG2728" si="1395">AG2661</f>
        <v>0</v>
      </c>
      <c r="AH2728" s="564"/>
      <c r="AI2728" s="1457"/>
      <c r="AJ2728" s="1472"/>
    </row>
    <row r="2729" spans="1:36" x14ac:dyDescent="0.25">
      <c r="A2729" s="239">
        <v>1</v>
      </c>
      <c r="B2729" s="498" t="s">
        <v>470</v>
      </c>
      <c r="C2729" s="2361"/>
      <c r="D2729" s="1060"/>
      <c r="E2729" s="2365">
        <f t="shared" si="1363"/>
        <v>10000</v>
      </c>
      <c r="F2729" s="1060">
        <f t="shared" si="1363"/>
        <v>6667</v>
      </c>
      <c r="G2729" s="1060">
        <f t="shared" si="1363"/>
        <v>8058.62</v>
      </c>
      <c r="H2729" s="1060">
        <f t="shared" ref="H2729" si="1396">H2662</f>
        <v>120.87325633718314</v>
      </c>
      <c r="I2729" s="2478"/>
      <c r="J2729" s="2478"/>
      <c r="K2729" s="2479"/>
      <c r="L2729" s="2479"/>
      <c r="M2729" s="2479"/>
      <c r="N2729" s="2479"/>
      <c r="O2729" s="2479"/>
      <c r="P2729" s="2479"/>
      <c r="Q2729" s="615"/>
      <c r="R2729" s="615"/>
      <c r="S2729" s="615"/>
      <c r="T2729" s="615"/>
      <c r="U2729" s="615"/>
      <c r="V2729" s="615"/>
      <c r="W2729" s="615"/>
      <c r="X2729" s="615"/>
      <c r="Y2729" s="615"/>
      <c r="Z2729" s="615"/>
      <c r="AA2729" s="1088"/>
      <c r="AB2729" s="568"/>
      <c r="AC2729" s="615"/>
      <c r="AD2729" s="615"/>
      <c r="AE2729" s="615"/>
      <c r="AF2729" s="615"/>
      <c r="AG2729" s="1276">
        <f t="shared" ref="AG2729" si="1397">AG2662</f>
        <v>0</v>
      </c>
      <c r="AH2729" s="564"/>
      <c r="AI2729" s="1457"/>
      <c r="AJ2729" s="1472"/>
    </row>
    <row r="2730" spans="1:36" ht="43.5" x14ac:dyDescent="0.25">
      <c r="A2730" s="239">
        <v>1</v>
      </c>
      <c r="B2730" s="491" t="s">
        <v>446</v>
      </c>
      <c r="C2730" s="2361"/>
      <c r="D2730" s="1060"/>
      <c r="E2730" s="2365">
        <f t="shared" si="1363"/>
        <v>10362</v>
      </c>
      <c r="F2730" s="1060">
        <f t="shared" si="1363"/>
        <v>6908</v>
      </c>
      <c r="G2730" s="1060">
        <f t="shared" si="1363"/>
        <v>5225</v>
      </c>
      <c r="H2730" s="1060">
        <f>G2730/F2730*100</f>
        <v>75.636942675159233</v>
      </c>
      <c r="I2730" s="2478"/>
      <c r="J2730" s="2478"/>
      <c r="K2730" s="2479"/>
      <c r="L2730" s="2479"/>
      <c r="M2730" s="2479"/>
      <c r="N2730" s="2479"/>
      <c r="O2730" s="2479"/>
      <c r="P2730" s="2479"/>
      <c r="Q2730" s="615"/>
      <c r="R2730" s="615"/>
      <c r="S2730" s="615"/>
      <c r="T2730" s="615"/>
      <c r="U2730" s="615"/>
      <c r="V2730" s="615"/>
      <c r="W2730" s="615"/>
      <c r="X2730" s="615"/>
      <c r="Y2730" s="615"/>
      <c r="Z2730" s="615"/>
      <c r="AA2730" s="1088"/>
      <c r="AB2730" s="568"/>
      <c r="AC2730" s="615"/>
      <c r="AD2730" s="615"/>
      <c r="AE2730" s="615"/>
      <c r="AF2730" s="615"/>
      <c r="AG2730" s="1276">
        <f t="shared" ref="AG2730" si="1398">AG2663</f>
        <v>0</v>
      </c>
      <c r="AH2730" s="564"/>
      <c r="AI2730" s="1457"/>
      <c r="AJ2730" s="1472"/>
    </row>
    <row r="2731" spans="1:36" ht="30" x14ac:dyDescent="0.25">
      <c r="A2731" s="239">
        <v>1</v>
      </c>
      <c r="B2731" s="337" t="s">
        <v>201</v>
      </c>
      <c r="C2731" s="2361"/>
      <c r="D2731" s="1060"/>
      <c r="E2731" s="2365"/>
      <c r="F2731" s="1060"/>
      <c r="G2731" s="1060"/>
      <c r="H2731" s="1060"/>
      <c r="I2731" s="2478"/>
      <c r="J2731" s="2478"/>
      <c r="K2731" s="2479"/>
      <c r="L2731" s="2479"/>
      <c r="M2731" s="2479"/>
      <c r="N2731" s="2479"/>
      <c r="O2731" s="2479"/>
      <c r="P2731" s="2479"/>
      <c r="Q2731" s="615"/>
      <c r="R2731" s="615"/>
      <c r="S2731" s="615"/>
      <c r="T2731" s="615"/>
      <c r="U2731" s="615"/>
      <c r="V2731" s="615"/>
      <c r="W2731" s="615"/>
      <c r="X2731" s="615"/>
      <c r="Y2731" s="615"/>
      <c r="Z2731" s="615"/>
      <c r="AA2731" s="1088"/>
      <c r="AB2731" s="568"/>
      <c r="AC2731" s="615"/>
      <c r="AD2731" s="615"/>
      <c r="AE2731" s="615"/>
      <c r="AF2731" s="615"/>
      <c r="AG2731" s="1276"/>
      <c r="AH2731" s="564"/>
      <c r="AI2731" s="1457"/>
      <c r="AJ2731" s="1472"/>
    </row>
    <row r="2732" spans="1:36" s="2711" customFormat="1" x14ac:dyDescent="0.25">
      <c r="B2732" s="828" t="s">
        <v>234</v>
      </c>
      <c r="C2732" s="2361"/>
      <c r="D2732" s="1060"/>
      <c r="E2732" s="2365">
        <f>E2666</f>
        <v>1500</v>
      </c>
      <c r="F2732" s="2365">
        <f>F2666</f>
        <v>1000</v>
      </c>
      <c r="G2732" s="2365">
        <f>G2666</f>
        <v>630</v>
      </c>
      <c r="H2732" s="2365">
        <f>H2666</f>
        <v>0</v>
      </c>
      <c r="I2732" s="2478"/>
      <c r="J2732" s="2478"/>
      <c r="K2732" s="2479"/>
      <c r="L2732" s="2479"/>
      <c r="M2732" s="2479"/>
      <c r="N2732" s="2479"/>
      <c r="O2732" s="2479"/>
      <c r="P2732" s="2479"/>
      <c r="Q2732" s="2365">
        <f t="shared" ref="Q2732:AF2732" si="1399">Q2666</f>
        <v>3641.2139999999999</v>
      </c>
      <c r="R2732" s="2365">
        <f t="shared" ref="R2732:S2732" si="1400">R2666</f>
        <v>3641.2139999999999</v>
      </c>
      <c r="S2732" s="2365">
        <f t="shared" si="1400"/>
        <v>3641.2139999999999</v>
      </c>
      <c r="T2732" s="2365">
        <f t="shared" ref="T2732:U2732" si="1401">T2666</f>
        <v>3641.2139999999999</v>
      </c>
      <c r="U2732" s="2365">
        <f t="shared" si="1401"/>
        <v>3641.2139999999999</v>
      </c>
      <c r="V2732" s="2365">
        <f t="shared" ref="V2732:W2732" si="1402">V2666</f>
        <v>3641.2139999999999</v>
      </c>
      <c r="W2732" s="2365">
        <f t="shared" si="1402"/>
        <v>3641.2139999999999</v>
      </c>
      <c r="X2732" s="2365">
        <f t="shared" ref="X2732" si="1403">X2666</f>
        <v>3641.2139999999999</v>
      </c>
      <c r="Y2732" s="2365">
        <f t="shared" si="1399"/>
        <v>2427.4760000000001</v>
      </c>
      <c r="Z2732" s="2365">
        <f t="shared" si="1399"/>
        <v>883.12819999999999</v>
      </c>
      <c r="AA2732" s="2365">
        <f t="shared" si="1399"/>
        <v>0</v>
      </c>
      <c r="AB2732" s="2365">
        <f t="shared" si="1399"/>
        <v>0</v>
      </c>
      <c r="AC2732" s="2365">
        <f t="shared" si="1399"/>
        <v>-1544.3478</v>
      </c>
      <c r="AD2732" s="2365">
        <f t="shared" ref="AD2732" si="1404">AD2666</f>
        <v>0</v>
      </c>
      <c r="AE2732" s="2365">
        <f t="shared" si="1399"/>
        <v>0</v>
      </c>
      <c r="AF2732" s="2365">
        <f t="shared" si="1399"/>
        <v>883.12819999999999</v>
      </c>
      <c r="AG2732" s="1276">
        <f>AG2666</f>
        <v>0</v>
      </c>
      <c r="AH2732" s="564">
        <f t="shared" ref="AH2732" si="1405">AH2666</f>
        <v>0</v>
      </c>
      <c r="AI2732" s="1457"/>
      <c r="AJ2732" s="1472"/>
    </row>
    <row r="2733" spans="1:36" ht="86.25" x14ac:dyDescent="0.25">
      <c r="A2733" s="239">
        <v>1</v>
      </c>
      <c r="B2733" s="491" t="s">
        <v>454</v>
      </c>
      <c r="C2733" s="2361"/>
      <c r="D2733" s="1060"/>
      <c r="E2733" s="2365"/>
      <c r="F2733" s="1060"/>
      <c r="G2733" s="1060"/>
      <c r="H2733" s="1060"/>
      <c r="I2733" s="2478"/>
      <c r="J2733" s="2478"/>
      <c r="K2733" s="2479"/>
      <c r="L2733" s="2479"/>
      <c r="M2733" s="2479"/>
      <c r="N2733" s="2479"/>
      <c r="O2733" s="2479"/>
      <c r="P2733" s="2479"/>
      <c r="Q2733" s="615"/>
      <c r="R2733" s="615"/>
      <c r="S2733" s="615"/>
      <c r="T2733" s="615"/>
      <c r="U2733" s="615"/>
      <c r="V2733" s="615"/>
      <c r="W2733" s="615"/>
      <c r="X2733" s="615"/>
      <c r="Y2733" s="615"/>
      <c r="Z2733" s="615"/>
      <c r="AA2733" s="1088"/>
      <c r="AB2733" s="568"/>
      <c r="AC2733" s="615"/>
      <c r="AD2733" s="615"/>
      <c r="AE2733" s="615"/>
      <c r="AF2733" s="615"/>
      <c r="AG2733" s="1276"/>
      <c r="AH2733" s="564"/>
      <c r="AI2733" s="1457"/>
      <c r="AJ2733" s="1472"/>
    </row>
    <row r="2734" spans="1:36" ht="29.25" x14ac:dyDescent="0.25">
      <c r="A2734" s="239">
        <v>1</v>
      </c>
      <c r="B2734" s="339" t="s">
        <v>372</v>
      </c>
      <c r="C2734" s="2361"/>
      <c r="D2734" s="1060"/>
      <c r="E2734" s="2365">
        <f t="shared" ref="E2734:G2738" si="1406">E2671</f>
        <v>26821</v>
      </c>
      <c r="F2734" s="1060">
        <f t="shared" si="1406"/>
        <v>17880.25</v>
      </c>
      <c r="G2734" s="1060">
        <f t="shared" si="1406"/>
        <v>19718.900000000001</v>
      </c>
      <c r="H2734" s="1060">
        <f>G2734/F2734*100</f>
        <v>110.28313362508915</v>
      </c>
      <c r="I2734" s="2478"/>
      <c r="J2734" s="2478"/>
      <c r="K2734" s="2479"/>
      <c r="L2734" s="2479"/>
      <c r="M2734" s="2479"/>
      <c r="N2734" s="2479"/>
      <c r="O2734" s="2479"/>
      <c r="P2734" s="2479"/>
      <c r="Q2734" s="615"/>
      <c r="R2734" s="615"/>
      <c r="S2734" s="615"/>
      <c r="T2734" s="615"/>
      <c r="U2734" s="615"/>
      <c r="V2734" s="615"/>
      <c r="W2734" s="615"/>
      <c r="X2734" s="615"/>
      <c r="Y2734" s="615"/>
      <c r="Z2734" s="615"/>
      <c r="AA2734" s="1088"/>
      <c r="AB2734" s="568"/>
      <c r="AC2734" s="615"/>
      <c r="AD2734" s="615"/>
      <c r="AE2734" s="615"/>
      <c r="AF2734" s="615"/>
      <c r="AG2734" s="1276">
        <f t="shared" ref="AG2734" si="1407">AG2671</f>
        <v>0</v>
      </c>
      <c r="AH2734" s="564"/>
      <c r="AI2734" s="1457"/>
      <c r="AJ2734" s="1472"/>
    </row>
    <row r="2735" spans="1:36" ht="43.5" x14ac:dyDescent="0.25">
      <c r="A2735" s="239">
        <v>1</v>
      </c>
      <c r="B2735" s="339" t="s">
        <v>401</v>
      </c>
      <c r="C2735" s="2361"/>
      <c r="D2735" s="1060"/>
      <c r="E2735" s="2365">
        <f t="shared" si="1406"/>
        <v>12326</v>
      </c>
      <c r="F2735" s="1060">
        <f t="shared" si="1406"/>
        <v>8216</v>
      </c>
      <c r="G2735" s="1060">
        <f t="shared" si="1406"/>
        <v>1479</v>
      </c>
      <c r="H2735" s="1060">
        <f>G2735/F2735*100</f>
        <v>18.001460564751703</v>
      </c>
      <c r="I2735" s="2478"/>
      <c r="J2735" s="2478"/>
      <c r="K2735" s="2479"/>
      <c r="L2735" s="2479"/>
      <c r="M2735" s="2479"/>
      <c r="N2735" s="2479"/>
      <c r="O2735" s="2479"/>
      <c r="P2735" s="2479"/>
      <c r="Q2735" s="615"/>
      <c r="R2735" s="615"/>
      <c r="S2735" s="615"/>
      <c r="T2735" s="615"/>
      <c r="U2735" s="615"/>
      <c r="V2735" s="615"/>
      <c r="W2735" s="615"/>
      <c r="X2735" s="615"/>
      <c r="Y2735" s="615"/>
      <c r="Z2735" s="615"/>
      <c r="AA2735" s="1088"/>
      <c r="AB2735" s="568"/>
      <c r="AC2735" s="615"/>
      <c r="AD2735" s="615"/>
      <c r="AE2735" s="615"/>
      <c r="AF2735" s="615"/>
      <c r="AG2735" s="1276">
        <f t="shared" ref="AG2735" si="1408">AG2672</f>
        <v>0</v>
      </c>
      <c r="AH2735" s="564"/>
      <c r="AI2735" s="1457"/>
      <c r="AJ2735" s="1472"/>
    </row>
    <row r="2736" spans="1:36" ht="29.25" x14ac:dyDescent="0.25">
      <c r="A2736" s="239">
        <v>1</v>
      </c>
      <c r="B2736" s="339" t="s">
        <v>373</v>
      </c>
      <c r="C2736" s="2361"/>
      <c r="D2736" s="1060"/>
      <c r="E2736" s="2365">
        <f t="shared" si="1406"/>
        <v>22063.829787234041</v>
      </c>
      <c r="F2736" s="1060">
        <f t="shared" si="1406"/>
        <v>14709.255319148937</v>
      </c>
      <c r="G2736" s="1060">
        <f t="shared" si="1406"/>
        <v>7903.3</v>
      </c>
      <c r="H2736" s="1060">
        <f>G2736/F2736*100</f>
        <v>53.730116369054073</v>
      </c>
      <c r="I2736" s="2478"/>
      <c r="J2736" s="2478"/>
      <c r="K2736" s="2479"/>
      <c r="L2736" s="2479"/>
      <c r="M2736" s="2479"/>
      <c r="N2736" s="2479"/>
      <c r="O2736" s="2479"/>
      <c r="P2736" s="2479"/>
      <c r="Q2736" s="615"/>
      <c r="R2736" s="615"/>
      <c r="S2736" s="615"/>
      <c r="T2736" s="615"/>
      <c r="U2736" s="615"/>
      <c r="V2736" s="615"/>
      <c r="W2736" s="615"/>
      <c r="X2736" s="615"/>
      <c r="Y2736" s="615"/>
      <c r="Z2736" s="615"/>
      <c r="AA2736" s="1088"/>
      <c r="AB2736" s="568"/>
      <c r="AC2736" s="615"/>
      <c r="AD2736" s="615"/>
      <c r="AE2736" s="615"/>
      <c r="AF2736" s="615"/>
      <c r="AG2736" s="1276">
        <f t="shared" ref="AG2736" si="1409">AG2673</f>
        <v>0</v>
      </c>
      <c r="AH2736" s="564"/>
      <c r="AI2736" s="1457"/>
      <c r="AJ2736" s="1472"/>
    </row>
    <row r="2737" spans="1:36" ht="29.25" x14ac:dyDescent="0.25">
      <c r="A2737" s="239">
        <v>1</v>
      </c>
      <c r="B2737" s="339" t="s">
        <v>374</v>
      </c>
      <c r="C2737" s="2481"/>
      <c r="D2737" s="1060"/>
      <c r="E2737" s="2365">
        <f t="shared" si="1406"/>
        <v>11831</v>
      </c>
      <c r="F2737" s="1060">
        <f t="shared" si="1406"/>
        <v>7887</v>
      </c>
      <c r="G2737" s="1060">
        <f t="shared" si="1406"/>
        <v>5261</v>
      </c>
      <c r="H2737" s="1060">
        <f>G2737/F2737*100</f>
        <v>66.704703943197657</v>
      </c>
      <c r="I2737" s="2478"/>
      <c r="J2737" s="2478"/>
      <c r="K2737" s="2479"/>
      <c r="L2737" s="2479"/>
      <c r="M2737" s="2479"/>
      <c r="N2737" s="2479"/>
      <c r="O2737" s="2479"/>
      <c r="P2737" s="2479"/>
      <c r="Q2737" s="615">
        <f t="shared" ref="Q2737:AC2738" si="1410">Q2674</f>
        <v>10353.50316</v>
      </c>
      <c r="R2737" s="615">
        <f t="shared" ref="R2737:S2737" si="1411">R2674</f>
        <v>10353.50316</v>
      </c>
      <c r="S2737" s="615">
        <f t="shared" si="1411"/>
        <v>10353.50316</v>
      </c>
      <c r="T2737" s="615">
        <f t="shared" ref="T2737:U2737" si="1412">T2674</f>
        <v>10353.50316</v>
      </c>
      <c r="U2737" s="615">
        <f t="shared" si="1412"/>
        <v>10353.50316</v>
      </c>
      <c r="V2737" s="615">
        <f t="shared" ref="V2737:W2737" si="1413">V2674</f>
        <v>10353.50316</v>
      </c>
      <c r="W2737" s="615">
        <f t="shared" si="1413"/>
        <v>10353.50316</v>
      </c>
      <c r="X2737" s="615">
        <f t="shared" ref="X2737" si="1414">X2674</f>
        <v>10353.50316</v>
      </c>
      <c r="Y2737" s="615">
        <f t="shared" si="1410"/>
        <v>6902.3354399999998</v>
      </c>
      <c r="Z2737" s="615">
        <f t="shared" si="1410"/>
        <v>5220.5973400000003</v>
      </c>
      <c r="AA2737" s="1088">
        <f t="shared" si="1410"/>
        <v>0</v>
      </c>
      <c r="AB2737" s="568">
        <f t="shared" si="1410"/>
        <v>0</v>
      </c>
      <c r="AC2737" s="615">
        <f t="shared" si="1410"/>
        <v>-1681.7380999999996</v>
      </c>
      <c r="AD2737" s="615">
        <f t="shared" ref="AD2737" si="1415">AD2674</f>
        <v>0</v>
      </c>
      <c r="AE2737" s="615">
        <f>AE2674</f>
        <v>-39.47298</v>
      </c>
      <c r="AF2737" s="615">
        <f>AF2674</f>
        <v>5181.1243600000007</v>
      </c>
      <c r="AG2737" s="1276">
        <f t="shared" ref="AG2737" si="1416">AG2674</f>
        <v>0</v>
      </c>
      <c r="AH2737" s="564">
        <f>AH2674</f>
        <v>0</v>
      </c>
      <c r="AI2737" s="1457"/>
      <c r="AJ2737" s="1472"/>
    </row>
    <row r="2738" spans="1:36" x14ac:dyDescent="0.25">
      <c r="A2738" s="239">
        <v>1</v>
      </c>
      <c r="B2738" s="830" t="s">
        <v>138</v>
      </c>
      <c r="C2738" s="2361"/>
      <c r="D2738" s="1060"/>
      <c r="E2738" s="2365">
        <f t="shared" si="1406"/>
        <v>114258.95238095238</v>
      </c>
      <c r="F2738" s="1060">
        <f t="shared" si="1406"/>
        <v>76170.630952380947</v>
      </c>
      <c r="G2738" s="1060">
        <f t="shared" si="1406"/>
        <v>48811.019047619047</v>
      </c>
      <c r="H2738" s="1060">
        <f>G2738/F2738*100</f>
        <v>64.081153637986645</v>
      </c>
      <c r="I2738" s="2478"/>
      <c r="J2738" s="2478"/>
      <c r="K2738" s="2479"/>
      <c r="L2738" s="2479"/>
      <c r="M2738" s="2479"/>
      <c r="N2738" s="2479"/>
      <c r="O2738" s="2479"/>
      <c r="P2738" s="2479"/>
      <c r="Q2738" s="615">
        <f t="shared" si="1410"/>
        <v>109291.04414</v>
      </c>
      <c r="R2738" s="615">
        <f t="shared" ref="R2738:S2738" si="1417">R2675</f>
        <v>109291.04414</v>
      </c>
      <c r="S2738" s="615">
        <f t="shared" si="1417"/>
        <v>109291.04414</v>
      </c>
      <c r="T2738" s="615">
        <f t="shared" ref="T2738:U2738" si="1418">T2675</f>
        <v>109291.04414</v>
      </c>
      <c r="U2738" s="615">
        <f t="shared" si="1418"/>
        <v>109291.04414</v>
      </c>
      <c r="V2738" s="615">
        <f t="shared" ref="V2738:W2738" si="1419">V2675</f>
        <v>109291.04414</v>
      </c>
      <c r="W2738" s="615">
        <f t="shared" si="1419"/>
        <v>109291.04414</v>
      </c>
      <c r="X2738" s="615">
        <f t="shared" ref="X2738" si="1420">X2675</f>
        <v>109291.04414</v>
      </c>
      <c r="Y2738" s="615">
        <f t="shared" si="1410"/>
        <v>73265.677043333329</v>
      </c>
      <c r="Z2738" s="615">
        <f t="shared" si="1410"/>
        <v>68207.149740000008</v>
      </c>
      <c r="AA2738" s="1088">
        <f t="shared" si="1410"/>
        <v>0</v>
      </c>
      <c r="AB2738" s="568">
        <f t="shared" si="1410"/>
        <v>0</v>
      </c>
      <c r="AC2738" s="615">
        <f t="shared" si="1410"/>
        <v>-5058.5273033333306</v>
      </c>
      <c r="AD2738" s="615">
        <f t="shared" ref="AD2738" si="1421">AD2675</f>
        <v>0</v>
      </c>
      <c r="AE2738" s="615">
        <f>AE2675</f>
        <v>-269.75256999999999</v>
      </c>
      <c r="AF2738" s="615">
        <f>AF2675</f>
        <v>67937.397170000011</v>
      </c>
      <c r="AG2738" s="1276">
        <f t="shared" ref="AG2738" si="1422">AG2675</f>
        <v>0</v>
      </c>
      <c r="AH2738" s="564">
        <f>AH2675</f>
        <v>0</v>
      </c>
      <c r="AI2738" s="1457"/>
      <c r="AJ2738" s="1472"/>
    </row>
    <row r="2739" spans="1:36" x14ac:dyDescent="0.25">
      <c r="A2739" s="239">
        <v>1</v>
      </c>
      <c r="B2739" s="402" t="s">
        <v>29</v>
      </c>
      <c r="C2739" s="718"/>
      <c r="D2739" s="2472"/>
      <c r="E2739" s="2473"/>
      <c r="F2739" s="2472"/>
      <c r="G2739" s="2472"/>
      <c r="H2739" s="2472"/>
      <c r="I2739" s="2475"/>
      <c r="J2739" s="2475"/>
      <c r="K2739" s="2476"/>
      <c r="L2739" s="2476"/>
      <c r="M2739" s="2476"/>
      <c r="N2739" s="2476"/>
      <c r="O2739" s="2476"/>
      <c r="P2739" s="2476"/>
      <c r="Q2739" s="617"/>
      <c r="R2739" s="617"/>
      <c r="S2739" s="617"/>
      <c r="T2739" s="617"/>
      <c r="U2739" s="617"/>
      <c r="V2739" s="617"/>
      <c r="W2739" s="617"/>
      <c r="X2739" s="617"/>
      <c r="Y2739" s="617"/>
      <c r="Z2739" s="617"/>
      <c r="AA2739" s="1091"/>
      <c r="AB2739" s="567"/>
      <c r="AC2739" s="617"/>
      <c r="AD2739" s="617"/>
      <c r="AE2739" s="617"/>
      <c r="AF2739" s="617"/>
      <c r="AG2739" s="1257"/>
      <c r="AH2739" s="610"/>
      <c r="AI2739" s="1457"/>
      <c r="AJ2739" s="1472"/>
    </row>
    <row r="2740" spans="1:36" ht="18.75" customHeight="1" x14ac:dyDescent="0.25">
      <c r="A2740" s="239">
        <v>1</v>
      </c>
      <c r="B2740" s="2482" t="s">
        <v>16</v>
      </c>
      <c r="C2740" s="2483"/>
      <c r="D2740" s="2484"/>
      <c r="E2740" s="2485">
        <f t="shared" ref="E2740:G2741" si="1423">SUM(E2680)</f>
        <v>1013</v>
      </c>
      <c r="F2740" s="2484">
        <f t="shared" si="1423"/>
        <v>675</v>
      </c>
      <c r="G2740" s="2484">
        <f t="shared" si="1423"/>
        <v>749</v>
      </c>
      <c r="H2740" s="2484">
        <f t="shared" ref="H2740:H2745" si="1424">G2740/F2740*100</f>
        <v>110.96296296296295</v>
      </c>
      <c r="I2740" s="2484">
        <f t="shared" ref="I2740:P2741" si="1425">SUM(I2680)</f>
        <v>8.6515301085883518</v>
      </c>
      <c r="J2740" s="2484">
        <f t="shared" si="1425"/>
        <v>7.8424566088117489</v>
      </c>
      <c r="K2740" s="2484">
        <f t="shared" si="1425"/>
        <v>8764</v>
      </c>
      <c r="L2740" s="2484">
        <f t="shared" si="1425"/>
        <v>5843</v>
      </c>
      <c r="M2740" s="2484">
        <f t="shared" si="1425"/>
        <v>5874</v>
      </c>
      <c r="N2740" s="2484">
        <f t="shared" si="1425"/>
        <v>100.53054937532089</v>
      </c>
      <c r="O2740" s="2484">
        <f t="shared" si="1425"/>
        <v>37</v>
      </c>
      <c r="P2740" s="2484">
        <f t="shared" si="1425"/>
        <v>238.13513513513513</v>
      </c>
      <c r="Q2740" s="616"/>
      <c r="R2740" s="616"/>
      <c r="S2740" s="616"/>
      <c r="T2740" s="616"/>
      <c r="U2740" s="616"/>
      <c r="V2740" s="616"/>
      <c r="W2740" s="616"/>
      <c r="X2740" s="616"/>
      <c r="Y2740" s="616"/>
      <c r="Z2740" s="616"/>
      <c r="AA2740" s="1504"/>
      <c r="AB2740" s="569"/>
      <c r="AC2740" s="616"/>
      <c r="AD2740" s="616"/>
      <c r="AE2740" s="616"/>
      <c r="AF2740" s="616"/>
      <c r="AG2740" s="1320">
        <f t="shared" ref="AG2740" si="1426">SUM(AG2680)</f>
        <v>0</v>
      </c>
      <c r="AH2740" s="1200"/>
      <c r="AI2740" s="1457"/>
      <c r="AJ2740" s="1472"/>
    </row>
    <row r="2741" spans="1:36" ht="38.25" customHeight="1" x14ac:dyDescent="0.25">
      <c r="A2741" s="239">
        <v>1</v>
      </c>
      <c r="B2741" s="1035" t="s">
        <v>214</v>
      </c>
      <c r="C2741" s="1035"/>
      <c r="D2741" s="2470"/>
      <c r="E2741" s="2471">
        <f t="shared" si="1423"/>
        <v>1013</v>
      </c>
      <c r="F2741" s="2470">
        <f t="shared" si="1423"/>
        <v>675</v>
      </c>
      <c r="G2741" s="2470">
        <f t="shared" si="1423"/>
        <v>749</v>
      </c>
      <c r="H2741" s="2470">
        <f t="shared" si="1424"/>
        <v>110.96296296296295</v>
      </c>
      <c r="I2741" s="2470">
        <f t="shared" si="1425"/>
        <v>8.6515301085883518</v>
      </c>
      <c r="J2741" s="2470">
        <f t="shared" si="1425"/>
        <v>7.8424566088117489</v>
      </c>
      <c r="K2741" s="2470">
        <f t="shared" si="1425"/>
        <v>8764</v>
      </c>
      <c r="L2741" s="2470">
        <f t="shared" si="1425"/>
        <v>5843</v>
      </c>
      <c r="M2741" s="2470">
        <f t="shared" si="1425"/>
        <v>5874</v>
      </c>
      <c r="N2741" s="2470">
        <f t="shared" si="1425"/>
        <v>100.53054937532089</v>
      </c>
      <c r="O2741" s="2470">
        <f t="shared" si="1425"/>
        <v>37</v>
      </c>
      <c r="P2741" s="2470">
        <f t="shared" si="1425"/>
        <v>238.13513513513513</v>
      </c>
      <c r="Q2741" s="613">
        <f t="shared" ref="Q2741:Z2741" si="1427">SUM(Q2681)</f>
        <v>18210.370613792002</v>
      </c>
      <c r="R2741" s="613">
        <f t="shared" si="1427"/>
        <v>18210.370613792002</v>
      </c>
      <c r="S2741" s="613">
        <f t="shared" si="1427"/>
        <v>18210.370613792002</v>
      </c>
      <c r="T2741" s="613">
        <f t="shared" si="1427"/>
        <v>18210.370613792002</v>
      </c>
      <c r="U2741" s="613">
        <f t="shared" ref="U2741:V2741" si="1428">SUM(U2681)</f>
        <v>18210.370613792002</v>
      </c>
      <c r="V2741" s="613">
        <f t="shared" si="1428"/>
        <v>18210.370613792002</v>
      </c>
      <c r="W2741" s="613">
        <f t="shared" ref="W2741:X2741" si="1429">SUM(W2681)</f>
        <v>18210.370613792002</v>
      </c>
      <c r="X2741" s="613">
        <f t="shared" si="1429"/>
        <v>18210.370613792002</v>
      </c>
      <c r="Y2741" s="613">
        <f t="shared" si="1427"/>
        <v>12140.247075861334</v>
      </c>
      <c r="Z2741" s="613">
        <f t="shared" si="1427"/>
        <v>11978.29077</v>
      </c>
      <c r="AA2741" s="1092"/>
      <c r="AB2741" s="566"/>
      <c r="AC2741" s="613">
        <f>SUM(AC2681)</f>
        <v>-161.95630586133484</v>
      </c>
      <c r="AD2741" s="613">
        <f>SUM(AD2681)</f>
        <v>0</v>
      </c>
      <c r="AE2741" s="613">
        <f>SUM(AE2681)</f>
        <v>-57.931830000000005</v>
      </c>
      <c r="AF2741" s="613">
        <f>SUM(AF2681)</f>
        <v>11920.35894</v>
      </c>
      <c r="AG2741" s="2444">
        <f t="shared" ref="AG2741" si="1430">SUM(AG2681)</f>
        <v>0</v>
      </c>
      <c r="AH2741" s="1205">
        <f>SUM(AH2681)</f>
        <v>0</v>
      </c>
      <c r="AI2741" s="1457"/>
      <c r="AJ2741" s="1472"/>
    </row>
    <row r="2742" spans="1:36" s="5" customFormat="1" x14ac:dyDescent="0.25">
      <c r="A2742" s="239">
        <v>1</v>
      </c>
      <c r="B2742" s="1019" t="s">
        <v>210</v>
      </c>
      <c r="C2742" s="1019"/>
      <c r="D2742" s="2383"/>
      <c r="E2742" s="2384">
        <f t="shared" ref="E2742:G2745" si="1431">E2682</f>
        <v>3810</v>
      </c>
      <c r="F2742" s="2383">
        <f t="shared" si="1431"/>
        <v>2540</v>
      </c>
      <c r="G2742" s="2383">
        <f t="shared" si="1431"/>
        <v>2430</v>
      </c>
      <c r="H2742" s="2383">
        <f t="shared" si="1424"/>
        <v>95.669291338582667</v>
      </c>
      <c r="I2742" s="2383">
        <f t="shared" ref="I2742:Z2742" si="1432">I2682</f>
        <v>0</v>
      </c>
      <c r="J2742" s="2383">
        <f t="shared" si="1432"/>
        <v>0</v>
      </c>
      <c r="K2742" s="2383">
        <f t="shared" si="1432"/>
        <v>0</v>
      </c>
      <c r="L2742" s="2383">
        <f t="shared" si="1432"/>
        <v>0</v>
      </c>
      <c r="M2742" s="2383">
        <f t="shared" si="1432"/>
        <v>0</v>
      </c>
      <c r="N2742" s="2383">
        <f t="shared" si="1432"/>
        <v>0</v>
      </c>
      <c r="O2742" s="2383">
        <f t="shared" si="1432"/>
        <v>0</v>
      </c>
      <c r="P2742" s="2383">
        <f t="shared" si="1432"/>
        <v>0</v>
      </c>
      <c r="Q2742" s="615">
        <f t="shared" si="1432"/>
        <v>0</v>
      </c>
      <c r="R2742" s="615">
        <f t="shared" ref="R2742:S2742" si="1433">R2682</f>
        <v>0</v>
      </c>
      <c r="S2742" s="615">
        <f t="shared" si="1433"/>
        <v>0</v>
      </c>
      <c r="T2742" s="615">
        <f t="shared" ref="T2742:U2742" si="1434">T2682</f>
        <v>0</v>
      </c>
      <c r="U2742" s="615">
        <f t="shared" si="1434"/>
        <v>0</v>
      </c>
      <c r="V2742" s="615">
        <f t="shared" ref="V2742:W2742" si="1435">V2682</f>
        <v>0</v>
      </c>
      <c r="W2742" s="615">
        <f t="shared" si="1435"/>
        <v>0</v>
      </c>
      <c r="X2742" s="615">
        <f t="shared" ref="X2742" si="1436">X2682</f>
        <v>0</v>
      </c>
      <c r="Y2742" s="615">
        <f t="shared" si="1432"/>
        <v>0</v>
      </c>
      <c r="Z2742" s="615">
        <f t="shared" si="1432"/>
        <v>0</v>
      </c>
      <c r="AA2742" s="1088"/>
      <c r="AB2742" s="568"/>
      <c r="AC2742" s="615">
        <f t="shared" ref="AC2742:AD2745" si="1437">AC2682</f>
        <v>0</v>
      </c>
      <c r="AD2742" s="615">
        <f t="shared" si="1437"/>
        <v>0</v>
      </c>
      <c r="AE2742" s="615">
        <f t="shared" ref="AE2742:AG2745" si="1438">AE2682</f>
        <v>0</v>
      </c>
      <c r="AF2742" s="615">
        <f t="shared" si="1438"/>
        <v>0</v>
      </c>
      <c r="AG2742" s="2387">
        <f t="shared" si="1438"/>
        <v>0</v>
      </c>
      <c r="AH2742" s="564">
        <f t="shared" ref="AH2742" si="1439">AH2682</f>
        <v>0</v>
      </c>
      <c r="AI2742" s="1457"/>
      <c r="AJ2742" s="1472"/>
    </row>
    <row r="2743" spans="1:36" x14ac:dyDescent="0.25">
      <c r="A2743" s="239">
        <v>1</v>
      </c>
      <c r="B2743" s="1030" t="s">
        <v>211</v>
      </c>
      <c r="C2743" s="1030"/>
      <c r="D2743" s="2486"/>
      <c r="E2743" s="2485">
        <f t="shared" si="1431"/>
        <v>3800</v>
      </c>
      <c r="F2743" s="2486">
        <f t="shared" si="1431"/>
        <v>2533</v>
      </c>
      <c r="G2743" s="2486">
        <f t="shared" si="1431"/>
        <v>2425</v>
      </c>
      <c r="H2743" s="2486">
        <f t="shared" si="1424"/>
        <v>95.736281089617066</v>
      </c>
      <c r="I2743" s="2486">
        <f t="shared" ref="I2743:Z2743" si="1440">I2683</f>
        <v>0</v>
      </c>
      <c r="J2743" s="2486">
        <f t="shared" si="1440"/>
        <v>0</v>
      </c>
      <c r="K2743" s="2486">
        <f t="shared" si="1440"/>
        <v>0</v>
      </c>
      <c r="L2743" s="2486">
        <f t="shared" si="1440"/>
        <v>0</v>
      </c>
      <c r="M2743" s="2486">
        <f t="shared" si="1440"/>
        <v>0</v>
      </c>
      <c r="N2743" s="2486">
        <f t="shared" si="1440"/>
        <v>0</v>
      </c>
      <c r="O2743" s="2486">
        <f t="shared" si="1440"/>
        <v>0</v>
      </c>
      <c r="P2743" s="2486">
        <f t="shared" si="1440"/>
        <v>0</v>
      </c>
      <c r="Q2743" s="615">
        <f t="shared" si="1440"/>
        <v>0</v>
      </c>
      <c r="R2743" s="615">
        <f t="shared" ref="R2743:S2743" si="1441">R2683</f>
        <v>0</v>
      </c>
      <c r="S2743" s="615">
        <f t="shared" si="1441"/>
        <v>0</v>
      </c>
      <c r="T2743" s="615">
        <f t="shared" ref="T2743:U2743" si="1442">T2683</f>
        <v>0</v>
      </c>
      <c r="U2743" s="615">
        <f t="shared" si="1442"/>
        <v>0</v>
      </c>
      <c r="V2743" s="615">
        <f t="shared" ref="V2743:W2743" si="1443">V2683</f>
        <v>0</v>
      </c>
      <c r="W2743" s="615">
        <f t="shared" si="1443"/>
        <v>0</v>
      </c>
      <c r="X2743" s="615">
        <f t="shared" ref="X2743" si="1444">X2683</f>
        <v>0</v>
      </c>
      <c r="Y2743" s="615">
        <f t="shared" si="1440"/>
        <v>0</v>
      </c>
      <c r="Z2743" s="615">
        <f t="shared" si="1440"/>
        <v>0</v>
      </c>
      <c r="AA2743" s="1088"/>
      <c r="AB2743" s="568"/>
      <c r="AC2743" s="615">
        <f t="shared" si="1437"/>
        <v>0</v>
      </c>
      <c r="AD2743" s="615">
        <f t="shared" si="1437"/>
        <v>0</v>
      </c>
      <c r="AE2743" s="615">
        <f t="shared" si="1438"/>
        <v>0</v>
      </c>
      <c r="AF2743" s="615">
        <f t="shared" si="1438"/>
        <v>0</v>
      </c>
      <c r="AG2743" s="2487">
        <f t="shared" si="1438"/>
        <v>0</v>
      </c>
      <c r="AH2743" s="564">
        <f t="shared" ref="AH2743" si="1445">AH2683</f>
        <v>0</v>
      </c>
      <c r="AI2743" s="1457"/>
      <c r="AJ2743" s="1472"/>
    </row>
    <row r="2744" spans="1:36" ht="30" x14ac:dyDescent="0.25">
      <c r="A2744" s="239">
        <v>1</v>
      </c>
      <c r="B2744" s="1034" t="s">
        <v>212</v>
      </c>
      <c r="C2744" s="1034"/>
      <c r="D2744" s="2488"/>
      <c r="E2744" s="2485">
        <f t="shared" si="1431"/>
        <v>10</v>
      </c>
      <c r="F2744" s="2488">
        <f t="shared" si="1431"/>
        <v>7</v>
      </c>
      <c r="G2744" s="2488">
        <f t="shared" si="1431"/>
        <v>5</v>
      </c>
      <c r="H2744" s="2486">
        <f t="shared" si="1424"/>
        <v>71.428571428571431</v>
      </c>
      <c r="I2744" s="2486">
        <f t="shared" ref="I2744:Z2744" si="1446">I2684</f>
        <v>0</v>
      </c>
      <c r="J2744" s="2486">
        <f t="shared" si="1446"/>
        <v>0</v>
      </c>
      <c r="K2744" s="2486">
        <f t="shared" si="1446"/>
        <v>0</v>
      </c>
      <c r="L2744" s="2488">
        <f t="shared" si="1446"/>
        <v>0</v>
      </c>
      <c r="M2744" s="2488">
        <f t="shared" si="1446"/>
        <v>0</v>
      </c>
      <c r="N2744" s="2486">
        <f t="shared" si="1446"/>
        <v>0</v>
      </c>
      <c r="O2744" s="2486">
        <f t="shared" si="1446"/>
        <v>0</v>
      </c>
      <c r="P2744" s="2488">
        <f t="shared" si="1446"/>
        <v>0</v>
      </c>
      <c r="Q2744" s="615">
        <f t="shared" si="1446"/>
        <v>0</v>
      </c>
      <c r="R2744" s="615">
        <f t="shared" ref="R2744:S2744" si="1447">R2684</f>
        <v>0</v>
      </c>
      <c r="S2744" s="615">
        <f t="shared" si="1447"/>
        <v>0</v>
      </c>
      <c r="T2744" s="615">
        <f t="shared" ref="T2744:U2744" si="1448">T2684</f>
        <v>0</v>
      </c>
      <c r="U2744" s="615">
        <f t="shared" si="1448"/>
        <v>0</v>
      </c>
      <c r="V2744" s="615">
        <f t="shared" ref="V2744:W2744" si="1449">V2684</f>
        <v>0</v>
      </c>
      <c r="W2744" s="615">
        <f t="shared" si="1449"/>
        <v>0</v>
      </c>
      <c r="X2744" s="615">
        <f t="shared" ref="X2744" si="1450">X2684</f>
        <v>0</v>
      </c>
      <c r="Y2744" s="615">
        <f t="shared" si="1446"/>
        <v>0</v>
      </c>
      <c r="Z2744" s="615">
        <f t="shared" si="1446"/>
        <v>0</v>
      </c>
      <c r="AA2744" s="1504"/>
      <c r="AB2744" s="569"/>
      <c r="AC2744" s="616">
        <f t="shared" si="1437"/>
        <v>0</v>
      </c>
      <c r="AD2744" s="616">
        <f t="shared" si="1437"/>
        <v>0</v>
      </c>
      <c r="AE2744" s="616">
        <f t="shared" si="1438"/>
        <v>0</v>
      </c>
      <c r="AF2744" s="615">
        <f t="shared" si="1438"/>
        <v>0</v>
      </c>
      <c r="AG2744" s="2489">
        <f t="shared" si="1438"/>
        <v>0</v>
      </c>
      <c r="AH2744" s="564">
        <f t="shared" ref="AH2744" si="1451">AH2684</f>
        <v>0</v>
      </c>
      <c r="AI2744" s="1457"/>
      <c r="AJ2744" s="1472"/>
    </row>
    <row r="2745" spans="1:36" s="253" customFormat="1" ht="30" thickBot="1" x14ac:dyDescent="0.3">
      <c r="A2745" s="239">
        <v>1</v>
      </c>
      <c r="B2745" s="2394" t="s">
        <v>217</v>
      </c>
      <c r="C2745" s="2394"/>
      <c r="D2745" s="2490"/>
      <c r="E2745" s="2491">
        <f t="shared" si="1431"/>
        <v>3810</v>
      </c>
      <c r="F2745" s="2490">
        <f t="shared" si="1431"/>
        <v>2540</v>
      </c>
      <c r="G2745" s="2490">
        <f t="shared" si="1431"/>
        <v>2430</v>
      </c>
      <c r="H2745" s="2492">
        <f t="shared" si="1424"/>
        <v>95.669291338582667</v>
      </c>
      <c r="I2745" s="2492"/>
      <c r="J2745" s="2492"/>
      <c r="K2745" s="2492"/>
      <c r="L2745" s="2490"/>
      <c r="M2745" s="2490"/>
      <c r="N2745" s="2492"/>
      <c r="O2745" s="2492"/>
      <c r="P2745" s="2490"/>
      <c r="Q2745" s="618">
        <f t="shared" ref="Q2745:AB2745" si="1452">Q2685</f>
        <v>15342.741</v>
      </c>
      <c r="R2745" s="618">
        <f t="shared" si="1452"/>
        <v>15342.741</v>
      </c>
      <c r="S2745" s="618">
        <f t="shared" ref="S2745:T2745" si="1453">S2685</f>
        <v>15342.741</v>
      </c>
      <c r="T2745" s="618">
        <f t="shared" si="1453"/>
        <v>15342.741</v>
      </c>
      <c r="U2745" s="618">
        <f t="shared" ref="U2745:V2745" si="1454">U2685</f>
        <v>15342.741</v>
      </c>
      <c r="V2745" s="618">
        <f t="shared" si="1454"/>
        <v>15342.741</v>
      </c>
      <c r="W2745" s="618">
        <f t="shared" ref="W2745:X2745" si="1455">W2685</f>
        <v>15342.741</v>
      </c>
      <c r="X2745" s="618">
        <f t="shared" si="1455"/>
        <v>15342.741</v>
      </c>
      <c r="Y2745" s="618">
        <f t="shared" si="1452"/>
        <v>10228.494000000001</v>
      </c>
      <c r="Z2745" s="618">
        <f t="shared" si="1452"/>
        <v>10228.494000000001</v>
      </c>
      <c r="AA2745" s="1933">
        <f t="shared" si="1452"/>
        <v>0</v>
      </c>
      <c r="AB2745" s="656">
        <f t="shared" si="1452"/>
        <v>0</v>
      </c>
      <c r="AC2745" s="619">
        <f t="shared" si="1437"/>
        <v>0</v>
      </c>
      <c r="AD2745" s="619">
        <f t="shared" si="1437"/>
        <v>0</v>
      </c>
      <c r="AE2745" s="619">
        <f t="shared" si="1438"/>
        <v>-43.83267</v>
      </c>
      <c r="AF2745" s="618">
        <f t="shared" si="1438"/>
        <v>10184.661330000001</v>
      </c>
      <c r="AG2745" s="2493">
        <f t="shared" si="1438"/>
        <v>0</v>
      </c>
      <c r="AH2745" s="1211">
        <f t="shared" ref="AH2745" si="1456">AH2685</f>
        <v>0</v>
      </c>
      <c r="AI2745" s="1457"/>
      <c r="AJ2745" s="1472"/>
    </row>
    <row r="2746" spans="1:36" ht="47.25" x14ac:dyDescent="0.25">
      <c r="A2746" s="239">
        <v>1</v>
      </c>
      <c r="B2746" s="2291" t="s">
        <v>566</v>
      </c>
      <c r="C2746" s="2494"/>
      <c r="D2746" s="2102"/>
      <c r="E2746" s="441"/>
      <c r="F2746" s="1164"/>
      <c r="G2746" s="1164"/>
      <c r="H2746" s="1164"/>
      <c r="I2746" s="2495"/>
      <c r="J2746" s="2495"/>
      <c r="K2746" s="2143"/>
      <c r="L2746" s="2143"/>
      <c r="M2746" s="2143"/>
      <c r="N2746" s="2143"/>
      <c r="O2746" s="2143"/>
      <c r="P2746" s="2143"/>
      <c r="Q2746" s="567"/>
      <c r="R2746" s="567"/>
      <c r="S2746" s="567"/>
      <c r="T2746" s="567"/>
      <c r="U2746" s="567"/>
      <c r="V2746" s="567"/>
      <c r="W2746" s="567"/>
      <c r="X2746" s="567"/>
      <c r="Y2746" s="610"/>
      <c r="Z2746" s="567"/>
      <c r="AA2746" s="1091"/>
      <c r="AB2746" s="567"/>
      <c r="AC2746" s="567"/>
      <c r="AD2746" s="567"/>
      <c r="AE2746" s="567"/>
      <c r="AF2746" s="567"/>
      <c r="AG2746" s="1318"/>
      <c r="AH2746" s="610"/>
      <c r="AI2746" s="1457"/>
      <c r="AJ2746" s="1472"/>
    </row>
    <row r="2747" spans="1:36" x14ac:dyDescent="0.25">
      <c r="A2747" s="239">
        <v>1</v>
      </c>
      <c r="B2747" s="1900" t="s">
        <v>5</v>
      </c>
      <c r="C2747" s="1901"/>
      <c r="D2747" s="1900"/>
      <c r="E2747" s="419"/>
      <c r="F2747" s="375"/>
      <c r="G2747" s="375"/>
      <c r="H2747" s="375"/>
      <c r="I2747" s="2496"/>
      <c r="J2747" s="2496"/>
      <c r="K2747" s="2497"/>
      <c r="L2747" s="2497"/>
      <c r="M2747" s="2497"/>
      <c r="N2747" s="2497"/>
      <c r="O2747" s="2497"/>
      <c r="P2747" s="2497"/>
      <c r="Q2747" s="568"/>
      <c r="R2747" s="568"/>
      <c r="S2747" s="568"/>
      <c r="T2747" s="568"/>
      <c r="U2747" s="568"/>
      <c r="V2747" s="568"/>
      <c r="W2747" s="568"/>
      <c r="X2747" s="568"/>
      <c r="Y2747" s="564"/>
      <c r="Z2747" s="568"/>
      <c r="AA2747" s="1088"/>
      <c r="AB2747" s="568"/>
      <c r="AC2747" s="568"/>
      <c r="AD2747" s="568"/>
      <c r="AE2747" s="568"/>
      <c r="AF2747" s="568"/>
      <c r="AG2747" s="1296"/>
      <c r="AH2747" s="564"/>
      <c r="AI2747" s="1457"/>
      <c r="AJ2747" s="1472"/>
    </row>
    <row r="2748" spans="1:36" x14ac:dyDescent="0.25">
      <c r="A2748" s="239">
        <v>1</v>
      </c>
      <c r="B2748" s="3" t="s">
        <v>24</v>
      </c>
      <c r="C2748" s="1470" t="s">
        <v>300</v>
      </c>
      <c r="D2748" s="375">
        <v>340</v>
      </c>
      <c r="E2748" s="419">
        <v>350</v>
      </c>
      <c r="F2748" s="213">
        <f t="shared" ref="F2748:F2756" si="1457">E2748/12*$B$4</f>
        <v>233.33333333333334</v>
      </c>
      <c r="G2748" s="213">
        <v>220</v>
      </c>
      <c r="H2748" s="213">
        <f t="shared" ref="H2748:H2757" si="1458">G2748/F2748*100</f>
        <v>94.285714285714278</v>
      </c>
      <c r="I2748" s="2498">
        <v>6</v>
      </c>
      <c r="J2748" s="269">
        <f t="shared" ref="J2748:J2757" si="1459">M2748/G2748</f>
        <v>4.7954545454545459</v>
      </c>
      <c r="K2748" s="270">
        <f t="shared" ref="K2748:K2756" si="1460">ROUND(E2748*I2748,0)</f>
        <v>2100</v>
      </c>
      <c r="L2748" s="270">
        <f t="shared" ref="L2748:L2756" si="1461">ROUND(K2748/12*$B$4,0)</f>
        <v>1400</v>
      </c>
      <c r="M2748" s="270">
        <v>1055</v>
      </c>
      <c r="N2748" s="270">
        <f t="shared" ref="N2748:N2756" si="1462">M2748/L2748*100</f>
        <v>75.357142857142861</v>
      </c>
      <c r="O2748" s="270">
        <f t="shared" ref="O2748:O2756" si="1463">ROUND(K2748/D2748,0)</f>
        <v>6</v>
      </c>
      <c r="P2748" s="270">
        <f t="shared" ref="P2748:P2756" si="1464">M2748/$B$4*12/O2748</f>
        <v>263.75</v>
      </c>
      <c r="Q2748" s="568"/>
      <c r="R2748" s="568"/>
      <c r="S2748" s="568"/>
      <c r="T2748" s="568"/>
      <c r="U2748" s="568"/>
      <c r="V2748" s="568"/>
      <c r="W2748" s="568"/>
      <c r="X2748" s="568"/>
      <c r="Y2748" s="564"/>
      <c r="Z2748" s="568"/>
      <c r="AA2748" s="1088"/>
      <c r="AB2748" s="568"/>
      <c r="AC2748" s="568"/>
      <c r="AD2748" s="568"/>
      <c r="AE2748" s="568"/>
      <c r="AF2748" s="568"/>
      <c r="AG2748" s="1292"/>
      <c r="AH2748" s="564"/>
      <c r="AI2748" s="1457"/>
      <c r="AJ2748" s="1472"/>
    </row>
    <row r="2749" spans="1:36" x14ac:dyDescent="0.25">
      <c r="A2749" s="239">
        <v>1</v>
      </c>
      <c r="B2749" s="3" t="s">
        <v>25</v>
      </c>
      <c r="C2749" s="1470" t="s">
        <v>300</v>
      </c>
      <c r="D2749" s="375">
        <v>300</v>
      </c>
      <c r="E2749" s="419">
        <v>176</v>
      </c>
      <c r="F2749" s="213">
        <f t="shared" si="1457"/>
        <v>117.33333333333333</v>
      </c>
      <c r="G2749" s="213">
        <v>93</v>
      </c>
      <c r="H2749" s="213">
        <f t="shared" si="1458"/>
        <v>79.26136363636364</v>
      </c>
      <c r="I2749" s="2498">
        <v>5.8</v>
      </c>
      <c r="J2749" s="269">
        <f t="shared" si="1459"/>
        <v>5.440860215053763</v>
      </c>
      <c r="K2749" s="270">
        <f t="shared" si="1460"/>
        <v>1021</v>
      </c>
      <c r="L2749" s="270">
        <f t="shared" si="1461"/>
        <v>681</v>
      </c>
      <c r="M2749" s="270">
        <v>506</v>
      </c>
      <c r="N2749" s="270">
        <f t="shared" si="1462"/>
        <v>74.302496328928044</v>
      </c>
      <c r="O2749" s="270">
        <f t="shared" si="1463"/>
        <v>3</v>
      </c>
      <c r="P2749" s="270">
        <f t="shared" si="1464"/>
        <v>253</v>
      </c>
      <c r="Q2749" s="568"/>
      <c r="R2749" s="568"/>
      <c r="S2749" s="568"/>
      <c r="T2749" s="568"/>
      <c r="U2749" s="568"/>
      <c r="V2749" s="568"/>
      <c r="W2749" s="568"/>
      <c r="X2749" s="568"/>
      <c r="Y2749" s="564"/>
      <c r="Z2749" s="568"/>
      <c r="AA2749" s="1088"/>
      <c r="AB2749" s="568"/>
      <c r="AC2749" s="568"/>
      <c r="AD2749" s="568"/>
      <c r="AE2749" s="568"/>
      <c r="AF2749" s="568"/>
      <c r="AG2749" s="1292"/>
      <c r="AH2749" s="564"/>
      <c r="AI2749" s="1457"/>
      <c r="AJ2749" s="1472"/>
    </row>
    <row r="2750" spans="1:36" s="2711" customFormat="1" x14ac:dyDescent="0.25">
      <c r="B2750" s="3" t="s">
        <v>641</v>
      </c>
      <c r="C2750" s="1470" t="s">
        <v>300</v>
      </c>
      <c r="D2750" s="375">
        <v>340</v>
      </c>
      <c r="E2750" s="419">
        <v>60</v>
      </c>
      <c r="F2750" s="213">
        <f t="shared" si="1457"/>
        <v>40</v>
      </c>
      <c r="G2750" s="213">
        <v>203</v>
      </c>
      <c r="H2750" s="213">
        <f t="shared" si="1458"/>
        <v>507.5</v>
      </c>
      <c r="I2750" s="2498">
        <v>10</v>
      </c>
      <c r="J2750" s="269">
        <f t="shared" si="1459"/>
        <v>9.5517241379310338</v>
      </c>
      <c r="K2750" s="270">
        <f t="shared" si="1460"/>
        <v>600</v>
      </c>
      <c r="L2750" s="270">
        <f>ROUND(K2750/12*$B$4,0)</f>
        <v>400</v>
      </c>
      <c r="M2750" s="270">
        <v>1939</v>
      </c>
      <c r="N2750" s="270">
        <f>M2750/L2750*100</f>
        <v>484.75</v>
      </c>
      <c r="O2750" s="270">
        <f t="shared" si="1463"/>
        <v>2</v>
      </c>
      <c r="P2750" s="270">
        <f>M2750/$B$4*12/O2750</f>
        <v>1454.25</v>
      </c>
      <c r="Q2750" s="568"/>
      <c r="R2750" s="568"/>
      <c r="S2750" s="568"/>
      <c r="T2750" s="568"/>
      <c r="U2750" s="568"/>
      <c r="V2750" s="568"/>
      <c r="W2750" s="568"/>
      <c r="X2750" s="568"/>
      <c r="Y2750" s="564"/>
      <c r="Z2750" s="568"/>
      <c r="AA2750" s="1088"/>
      <c r="AB2750" s="568"/>
      <c r="AC2750" s="568"/>
      <c r="AD2750" s="568"/>
      <c r="AE2750" s="568"/>
      <c r="AF2750" s="568"/>
      <c r="AG2750" s="1292"/>
      <c r="AH2750" s="564"/>
      <c r="AI2750" s="1457"/>
      <c r="AJ2750" s="1472"/>
    </row>
    <row r="2751" spans="1:36" x14ac:dyDescent="0.25">
      <c r="A2751" s="239">
        <v>1</v>
      </c>
      <c r="B2751" s="3" t="s">
        <v>226</v>
      </c>
      <c r="C2751" s="1470" t="s">
        <v>300</v>
      </c>
      <c r="D2751" s="375">
        <v>330</v>
      </c>
      <c r="E2751" s="419">
        <v>84</v>
      </c>
      <c r="F2751" s="213">
        <f t="shared" si="1457"/>
        <v>56</v>
      </c>
      <c r="G2751" s="213">
        <v>39</v>
      </c>
      <c r="H2751" s="213">
        <f t="shared" si="1458"/>
        <v>69.642857142857139</v>
      </c>
      <c r="I2751" s="2498">
        <v>8</v>
      </c>
      <c r="J2751" s="269">
        <f t="shared" si="1459"/>
        <v>7.5128205128205128</v>
      </c>
      <c r="K2751" s="270">
        <f t="shared" si="1460"/>
        <v>672</v>
      </c>
      <c r="L2751" s="270">
        <f t="shared" si="1461"/>
        <v>448</v>
      </c>
      <c r="M2751" s="270">
        <v>293</v>
      </c>
      <c r="N2751" s="270">
        <f t="shared" si="1462"/>
        <v>65.401785714285708</v>
      </c>
      <c r="O2751" s="270">
        <f t="shared" si="1463"/>
        <v>2</v>
      </c>
      <c r="P2751" s="270">
        <f t="shared" si="1464"/>
        <v>219.75</v>
      </c>
      <c r="Q2751" s="568"/>
      <c r="R2751" s="568"/>
      <c r="S2751" s="568"/>
      <c r="T2751" s="568"/>
      <c r="U2751" s="568"/>
      <c r="V2751" s="568"/>
      <c r="W2751" s="568"/>
      <c r="X2751" s="568"/>
      <c r="Y2751" s="564"/>
      <c r="Z2751" s="568"/>
      <c r="AA2751" s="1088"/>
      <c r="AB2751" s="568"/>
      <c r="AC2751" s="568"/>
      <c r="AD2751" s="568"/>
      <c r="AE2751" s="568"/>
      <c r="AF2751" s="568"/>
      <c r="AG2751" s="1292"/>
      <c r="AH2751" s="564"/>
      <c r="AI2751" s="1457"/>
      <c r="AJ2751" s="1472"/>
    </row>
    <row r="2752" spans="1:36" x14ac:dyDescent="0.25">
      <c r="A2752" s="239">
        <v>1</v>
      </c>
      <c r="B2752" s="2044" t="s">
        <v>9</v>
      </c>
      <c r="C2752" s="1470" t="s">
        <v>300</v>
      </c>
      <c r="D2752" s="2030">
        <v>340</v>
      </c>
      <c r="E2752" s="420">
        <v>87</v>
      </c>
      <c r="F2752" s="219">
        <f t="shared" si="1457"/>
        <v>58</v>
      </c>
      <c r="G2752" s="219">
        <v>50</v>
      </c>
      <c r="H2752" s="219">
        <f t="shared" si="1458"/>
        <v>86.206896551724128</v>
      </c>
      <c r="I2752" s="2499">
        <v>11.6</v>
      </c>
      <c r="J2752" s="1482">
        <f t="shared" si="1459"/>
        <v>8.32</v>
      </c>
      <c r="K2752" s="481">
        <f t="shared" si="1460"/>
        <v>1009</v>
      </c>
      <c r="L2752" s="481">
        <f t="shared" si="1461"/>
        <v>673</v>
      </c>
      <c r="M2752" s="481">
        <v>416</v>
      </c>
      <c r="N2752" s="481">
        <f t="shared" si="1462"/>
        <v>61.812778603268946</v>
      </c>
      <c r="O2752" s="481">
        <f t="shared" si="1463"/>
        <v>3</v>
      </c>
      <c r="P2752" s="481">
        <f t="shared" si="1464"/>
        <v>208</v>
      </c>
      <c r="Q2752" s="568"/>
      <c r="R2752" s="568"/>
      <c r="S2752" s="568"/>
      <c r="T2752" s="568"/>
      <c r="U2752" s="568"/>
      <c r="V2752" s="568"/>
      <c r="W2752" s="568"/>
      <c r="X2752" s="568"/>
      <c r="Y2752" s="564"/>
      <c r="Z2752" s="568"/>
      <c r="AA2752" s="1088"/>
      <c r="AB2752" s="568"/>
      <c r="AC2752" s="568"/>
      <c r="AD2752" s="568"/>
      <c r="AE2752" s="568"/>
      <c r="AF2752" s="568"/>
      <c r="AG2752" s="1478"/>
      <c r="AH2752" s="564"/>
      <c r="AI2752" s="1457"/>
      <c r="AJ2752" s="1472"/>
    </row>
    <row r="2753" spans="1:36" x14ac:dyDescent="0.25">
      <c r="A2753" s="239">
        <v>1</v>
      </c>
      <c r="B2753" s="3" t="s">
        <v>26</v>
      </c>
      <c r="C2753" s="1470" t="s">
        <v>300</v>
      </c>
      <c r="D2753" s="375">
        <v>340</v>
      </c>
      <c r="E2753" s="419">
        <v>86</v>
      </c>
      <c r="F2753" s="213">
        <f t="shared" si="1457"/>
        <v>57.333333333333336</v>
      </c>
      <c r="G2753" s="213">
        <v>41</v>
      </c>
      <c r="H2753" s="213">
        <f t="shared" si="1458"/>
        <v>71.511627906976742</v>
      </c>
      <c r="I2753" s="2498">
        <v>7</v>
      </c>
      <c r="J2753" s="269">
        <f t="shared" si="1459"/>
        <v>6.2195121951219514</v>
      </c>
      <c r="K2753" s="270">
        <f t="shared" si="1460"/>
        <v>602</v>
      </c>
      <c r="L2753" s="270">
        <f t="shared" si="1461"/>
        <v>401</v>
      </c>
      <c r="M2753" s="270">
        <v>255</v>
      </c>
      <c r="N2753" s="270">
        <f t="shared" si="1462"/>
        <v>63.591022443890274</v>
      </c>
      <c r="O2753" s="270">
        <f t="shared" si="1463"/>
        <v>2</v>
      </c>
      <c r="P2753" s="270">
        <f t="shared" si="1464"/>
        <v>191.25</v>
      </c>
      <c r="Q2753" s="568"/>
      <c r="R2753" s="568"/>
      <c r="S2753" s="568"/>
      <c r="T2753" s="568"/>
      <c r="U2753" s="568"/>
      <c r="V2753" s="568"/>
      <c r="W2753" s="568"/>
      <c r="X2753" s="568"/>
      <c r="Y2753" s="564"/>
      <c r="Z2753" s="568"/>
      <c r="AA2753" s="1088"/>
      <c r="AB2753" s="568"/>
      <c r="AC2753" s="568"/>
      <c r="AD2753" s="568"/>
      <c r="AE2753" s="568"/>
      <c r="AF2753" s="568"/>
      <c r="AG2753" s="1292"/>
      <c r="AH2753" s="564"/>
      <c r="AI2753" s="1457"/>
      <c r="AJ2753" s="1472"/>
    </row>
    <row r="2754" spans="1:36" x14ac:dyDescent="0.25">
      <c r="A2754" s="239">
        <v>1</v>
      </c>
      <c r="B2754" s="3" t="s">
        <v>67</v>
      </c>
      <c r="C2754" s="1470" t="s">
        <v>300</v>
      </c>
      <c r="D2754" s="375">
        <v>320</v>
      </c>
      <c r="E2754" s="419">
        <v>322</v>
      </c>
      <c r="F2754" s="213">
        <f t="shared" si="1457"/>
        <v>214.66666666666666</v>
      </c>
      <c r="G2754" s="213">
        <v>134</v>
      </c>
      <c r="H2754" s="213">
        <f t="shared" si="1458"/>
        <v>62.422360248447205</v>
      </c>
      <c r="I2754" s="1156">
        <v>8</v>
      </c>
      <c r="J2754" s="269">
        <f t="shared" si="1459"/>
        <v>7.5597014925373136</v>
      </c>
      <c r="K2754" s="270">
        <f t="shared" si="1460"/>
        <v>2576</v>
      </c>
      <c r="L2754" s="270">
        <f t="shared" si="1461"/>
        <v>1717</v>
      </c>
      <c r="M2754" s="270">
        <v>1013</v>
      </c>
      <c r="N2754" s="270">
        <f t="shared" si="1462"/>
        <v>58.99825276645312</v>
      </c>
      <c r="O2754" s="270">
        <f t="shared" si="1463"/>
        <v>8</v>
      </c>
      <c r="P2754" s="270">
        <f t="shared" si="1464"/>
        <v>189.9375</v>
      </c>
      <c r="Q2754" s="568"/>
      <c r="R2754" s="568"/>
      <c r="S2754" s="568"/>
      <c r="T2754" s="568"/>
      <c r="U2754" s="568"/>
      <c r="V2754" s="568"/>
      <c r="W2754" s="568"/>
      <c r="X2754" s="568"/>
      <c r="Y2754" s="564"/>
      <c r="Z2754" s="568"/>
      <c r="AA2754" s="1088"/>
      <c r="AB2754" s="568"/>
      <c r="AC2754" s="568"/>
      <c r="AD2754" s="568"/>
      <c r="AE2754" s="568"/>
      <c r="AF2754" s="568"/>
      <c r="AG2754" s="1292"/>
      <c r="AH2754" s="564"/>
      <c r="AI2754" s="1457"/>
      <c r="AJ2754" s="1472"/>
    </row>
    <row r="2755" spans="1:36" x14ac:dyDescent="0.25">
      <c r="A2755" s="239">
        <v>1</v>
      </c>
      <c r="B2755" s="3" t="s">
        <v>10</v>
      </c>
      <c r="C2755" s="1470" t="s">
        <v>300</v>
      </c>
      <c r="D2755" s="375">
        <v>340</v>
      </c>
      <c r="E2755" s="419">
        <v>426</v>
      </c>
      <c r="F2755" s="213">
        <f t="shared" si="1457"/>
        <v>284</v>
      </c>
      <c r="G2755" s="213">
        <v>255</v>
      </c>
      <c r="H2755" s="213">
        <f t="shared" si="1458"/>
        <v>89.788732394366207</v>
      </c>
      <c r="I2755" s="2498">
        <v>9.5</v>
      </c>
      <c r="J2755" s="269">
        <f t="shared" si="1459"/>
        <v>9.2235294117647051</v>
      </c>
      <c r="K2755" s="270">
        <f t="shared" si="1460"/>
        <v>4047</v>
      </c>
      <c r="L2755" s="270">
        <f t="shared" si="1461"/>
        <v>2698</v>
      </c>
      <c r="M2755" s="270">
        <v>2352</v>
      </c>
      <c r="N2755" s="270">
        <f t="shared" si="1462"/>
        <v>87.175685693106004</v>
      </c>
      <c r="O2755" s="270">
        <f t="shared" si="1463"/>
        <v>12</v>
      </c>
      <c r="P2755" s="270">
        <f t="shared" si="1464"/>
        <v>294</v>
      </c>
      <c r="Q2755" s="568"/>
      <c r="R2755" s="568"/>
      <c r="S2755" s="568"/>
      <c r="T2755" s="568"/>
      <c r="U2755" s="568"/>
      <c r="V2755" s="568"/>
      <c r="W2755" s="568"/>
      <c r="X2755" s="568"/>
      <c r="Y2755" s="564"/>
      <c r="Z2755" s="568"/>
      <c r="AA2755" s="1088"/>
      <c r="AB2755" s="568"/>
      <c r="AC2755" s="568"/>
      <c r="AD2755" s="568"/>
      <c r="AE2755" s="568"/>
      <c r="AF2755" s="568"/>
      <c r="AG2755" s="1292"/>
      <c r="AH2755" s="564"/>
      <c r="AI2755" s="1457"/>
      <c r="AJ2755" s="1472"/>
    </row>
    <row r="2756" spans="1:36" x14ac:dyDescent="0.25">
      <c r="A2756" s="239">
        <v>1</v>
      </c>
      <c r="B2756" s="2044" t="s">
        <v>6</v>
      </c>
      <c r="C2756" s="1470" t="s">
        <v>300</v>
      </c>
      <c r="D2756" s="2030">
        <v>340</v>
      </c>
      <c r="E2756" s="420">
        <v>609</v>
      </c>
      <c r="F2756" s="219">
        <f t="shared" si="1457"/>
        <v>406</v>
      </c>
      <c r="G2756" s="219">
        <v>407</v>
      </c>
      <c r="H2756" s="219">
        <f t="shared" si="1458"/>
        <v>100.24630541871922</v>
      </c>
      <c r="I2756" s="2499">
        <v>8.5830000000000002</v>
      </c>
      <c r="J2756" s="1482">
        <f t="shared" si="1459"/>
        <v>7.5282555282555279</v>
      </c>
      <c r="K2756" s="481">
        <f t="shared" si="1460"/>
        <v>5227</v>
      </c>
      <c r="L2756" s="481">
        <f t="shared" si="1461"/>
        <v>3485</v>
      </c>
      <c r="M2756" s="481">
        <v>3064</v>
      </c>
      <c r="N2756" s="481">
        <f t="shared" si="1462"/>
        <v>87.919655667144909</v>
      </c>
      <c r="O2756" s="481">
        <f t="shared" si="1463"/>
        <v>15</v>
      </c>
      <c r="P2756" s="481">
        <f t="shared" si="1464"/>
        <v>306.39999999999998</v>
      </c>
      <c r="Q2756" s="569"/>
      <c r="R2756" s="569"/>
      <c r="S2756" s="569"/>
      <c r="T2756" s="569"/>
      <c r="U2756" s="569"/>
      <c r="V2756" s="569"/>
      <c r="W2756" s="569"/>
      <c r="X2756" s="569"/>
      <c r="Y2756" s="1203"/>
      <c r="Z2756" s="569"/>
      <c r="AA2756" s="1504"/>
      <c r="AB2756" s="569"/>
      <c r="AC2756" s="569"/>
      <c r="AD2756" s="569"/>
      <c r="AE2756" s="569"/>
      <c r="AF2756" s="569"/>
      <c r="AG2756" s="1478"/>
      <c r="AH2756" s="1200"/>
      <c r="AI2756" s="1457"/>
      <c r="AJ2756" s="1472"/>
    </row>
    <row r="2757" spans="1:36" ht="29.25" x14ac:dyDescent="0.25">
      <c r="A2757" s="239">
        <v>1</v>
      </c>
      <c r="B2757" s="1662" t="s">
        <v>7</v>
      </c>
      <c r="C2757" s="1662"/>
      <c r="D2757" s="1662"/>
      <c r="E2757" s="452">
        <f>SUM(E2748:E2756)</f>
        <v>2200</v>
      </c>
      <c r="F2757" s="2069">
        <f>SUM(F2748:F2756)</f>
        <v>1466.6666666666665</v>
      </c>
      <c r="G2757" s="2069">
        <f>SUM(G2748:G2756)</f>
        <v>1442</v>
      </c>
      <c r="H2757" s="2069">
        <f t="shared" si="1458"/>
        <v>98.318181818181827</v>
      </c>
      <c r="I2757" s="2500">
        <f>SUM(K2757/E2757)</f>
        <v>8.1154545454545453</v>
      </c>
      <c r="J2757" s="8">
        <f t="shared" si="1459"/>
        <v>7.5540915395284332</v>
      </c>
      <c r="K2757" s="1903">
        <f>SUM(K2748:K2756)</f>
        <v>17854</v>
      </c>
      <c r="L2757" s="1903">
        <f>SUM(L2748:L2756)</f>
        <v>11903</v>
      </c>
      <c r="M2757" s="1903">
        <f>SUM(M2748:M2756)</f>
        <v>10893</v>
      </c>
      <c r="N2757" s="1576">
        <f>M2757/L2757*100</f>
        <v>91.514744182138955</v>
      </c>
      <c r="O2757" s="366">
        <f>SUM(O2748:O2756)</f>
        <v>53</v>
      </c>
      <c r="P2757" s="1576">
        <f>M2757/$B$4*12/O2757</f>
        <v>308.29245283018867</v>
      </c>
      <c r="Q2757" s="566">
        <v>83516.923771970309</v>
      </c>
      <c r="R2757" s="566">
        <v>83516.923771970309</v>
      </c>
      <c r="S2757" s="566">
        <v>83516.923771970309</v>
      </c>
      <c r="T2757" s="566">
        <v>83659.554931970299</v>
      </c>
      <c r="U2757" s="566">
        <v>83659.554931970299</v>
      </c>
      <c r="V2757" s="566">
        <v>83659.554931970299</v>
      </c>
      <c r="W2757" s="566">
        <v>83659.554931970299</v>
      </c>
      <c r="X2757" s="566">
        <v>83659.554931970299</v>
      </c>
      <c r="Y2757" s="2713">
        <f t="shared" ref="Y2757" si="1465">Q2757/12*$B$4+(R2757-Q2757)/11*7+(S2757-R2757)/10*6+(T2757-S2757)/9*5+(U2757-T2757)/8*4+(V2757-U2757)/7*3+(W2757-V2757)/6*2+(X2757-W2757)/5*1</f>
        <v>55757.188714646865</v>
      </c>
      <c r="Z2757" s="566">
        <f>AF2757-AE2757-AB2757</f>
        <v>67551.514129999981</v>
      </c>
      <c r="AA2757" s="1092"/>
      <c r="AB2757" s="566">
        <v>-117.37403999999999</v>
      </c>
      <c r="AC2757" s="566">
        <f>Z2757-Y2757</f>
        <v>11794.325415353116</v>
      </c>
      <c r="AD2757" s="566">
        <v>-24.790650000000003</v>
      </c>
      <c r="AE2757" s="566">
        <v>-776.08007000000009</v>
      </c>
      <c r="AF2757" s="566">
        <v>66658.06001999999</v>
      </c>
      <c r="AG2757" s="2070">
        <f>SUM(AG2748:AG2756)</f>
        <v>0</v>
      </c>
      <c r="AH2757" s="1205"/>
      <c r="AI2757" s="1457"/>
      <c r="AJ2757" s="1472"/>
    </row>
    <row r="2758" spans="1:36" x14ac:dyDescent="0.25">
      <c r="A2758" s="239">
        <v>1</v>
      </c>
      <c r="B2758" s="2430" t="s">
        <v>14</v>
      </c>
      <c r="C2758" s="2430"/>
      <c r="D2758" s="210"/>
      <c r="E2758" s="441"/>
      <c r="F2758" s="1164"/>
      <c r="G2758" s="1164"/>
      <c r="H2758" s="1164"/>
      <c r="I2758" s="2501"/>
      <c r="J2758" s="2501"/>
      <c r="K2758" s="2502"/>
      <c r="L2758" s="2502"/>
      <c r="M2758" s="2502"/>
      <c r="N2758" s="2502"/>
      <c r="O2758" s="2502"/>
      <c r="P2758" s="2502"/>
      <c r="Q2758" s="567"/>
      <c r="R2758" s="567"/>
      <c r="S2758" s="567"/>
      <c r="T2758" s="567"/>
      <c r="U2758" s="567"/>
      <c r="V2758" s="567"/>
      <c r="W2758" s="567"/>
      <c r="X2758" s="567"/>
      <c r="Y2758" s="610"/>
      <c r="Z2758" s="567"/>
      <c r="AA2758" s="1091"/>
      <c r="AB2758" s="567"/>
      <c r="AC2758" s="567"/>
      <c r="AD2758" s="567"/>
      <c r="AE2758" s="567"/>
      <c r="AF2758" s="567"/>
      <c r="AG2758" s="1318"/>
      <c r="AH2758" s="610"/>
      <c r="AI2758" s="1457"/>
      <c r="AJ2758" s="1472"/>
    </row>
    <row r="2759" spans="1:36" ht="60" x14ac:dyDescent="0.25">
      <c r="A2759" s="239">
        <v>1</v>
      </c>
      <c r="B2759" s="1173" t="s">
        <v>475</v>
      </c>
      <c r="C2759" s="2045"/>
      <c r="D2759" s="2060"/>
      <c r="E2759" s="458"/>
      <c r="F2759" s="793"/>
      <c r="G2759" s="793"/>
      <c r="H2759" s="793"/>
      <c r="I2759" s="1156"/>
      <c r="J2759" s="1156"/>
      <c r="K2759" s="1860"/>
      <c r="L2759" s="1860"/>
      <c r="M2759" s="1860"/>
      <c r="N2759" s="1860"/>
      <c r="O2759" s="1860"/>
      <c r="P2759" s="1860"/>
      <c r="Q2759" s="568">
        <v>114704.18297999998</v>
      </c>
      <c r="R2759" s="568">
        <v>114704.18297999998</v>
      </c>
      <c r="S2759" s="568">
        <v>114704.18297999998</v>
      </c>
      <c r="T2759" s="568">
        <v>114704.18297999998</v>
      </c>
      <c r="U2759" s="568">
        <v>114704.18297999998</v>
      </c>
      <c r="V2759" s="568">
        <v>114704.18297999998</v>
      </c>
      <c r="W2759" s="568">
        <v>114704.18297999998</v>
      </c>
      <c r="X2759" s="568">
        <v>114704.18297999998</v>
      </c>
      <c r="Y2759" s="3672">
        <f>(Q2759-1320.75735)/12*$B$4+1320.75735+(R2759-Q2759)/11*7+(S2759-R2759)/10*6+(T2759-S2759)/9*5+(U2759-T2759)/8*4+(V2759-U2759)/7*3+(W2759-V2759)/6*2+(X2759-W2759)/5*1</f>
        <v>76909.707769999994</v>
      </c>
      <c r="Z2759" s="568">
        <f>AF2759-AE2759-AB2759</f>
        <v>74419.002789999999</v>
      </c>
      <c r="AA2759" s="1088"/>
      <c r="AB2759" s="568"/>
      <c r="AC2759" s="568">
        <f>Z2759-Y2759</f>
        <v>-2490.704979999995</v>
      </c>
      <c r="AD2759" s="568"/>
      <c r="AE2759" s="568">
        <v>-62.846590000000006</v>
      </c>
      <c r="AF2759" s="568">
        <v>74356.156199999998</v>
      </c>
      <c r="AG2759" s="1263"/>
      <c r="AH2759" s="564"/>
      <c r="AI2759" s="1457"/>
      <c r="AJ2759" s="1472"/>
    </row>
    <row r="2760" spans="1:36" x14ac:dyDescent="0.25">
      <c r="A2760" s="239">
        <v>1</v>
      </c>
      <c r="B2760" s="727" t="s">
        <v>422</v>
      </c>
      <c r="C2760" s="2045"/>
      <c r="D2760" s="2060"/>
      <c r="E2760" s="458"/>
      <c r="F2760" s="793"/>
      <c r="G2760" s="793"/>
      <c r="H2760" s="793"/>
      <c r="I2760" s="1156"/>
      <c r="J2760" s="1156"/>
      <c r="K2760" s="1860"/>
      <c r="L2760" s="1860"/>
      <c r="M2760" s="1860"/>
      <c r="N2760" s="1860"/>
      <c r="O2760" s="1860"/>
      <c r="P2760" s="1860"/>
      <c r="Q2760" s="568">
        <v>20252.973959999999</v>
      </c>
      <c r="R2760" s="568">
        <v>20252.973959999999</v>
      </c>
      <c r="S2760" s="568">
        <v>20252.973959999999</v>
      </c>
      <c r="T2760" s="568">
        <v>20252.973959999999</v>
      </c>
      <c r="U2760" s="568">
        <v>20252.973959999999</v>
      </c>
      <c r="V2760" s="568">
        <v>20252.973959999999</v>
      </c>
      <c r="W2760" s="568">
        <v>20252.973959999999</v>
      </c>
      <c r="X2760" s="568">
        <v>20252.973959999999</v>
      </c>
      <c r="Y2760" s="1196">
        <f t="shared" ref="Y2760" si="1466">Q2760/12*$B$4+(R2760-Q2760)/11*7+(S2760-R2760)/10*6+(T2760-S2760)/9*5+(U2760-T2760)/8*4+(V2760-U2760)/7*3+(W2760-V2760)/6*2+(X2760-W2760)/5*1</f>
        <v>13501.98264</v>
      </c>
      <c r="Z2760" s="568">
        <f>AF2760-AE2760-AB2760</f>
        <v>13501.98264</v>
      </c>
      <c r="AA2760" s="1088"/>
      <c r="AB2760" s="568"/>
      <c r="AC2760" s="568">
        <f>Z2760-Y2760</f>
        <v>0</v>
      </c>
      <c r="AD2760" s="568"/>
      <c r="AE2760" s="568">
        <v>0</v>
      </c>
      <c r="AF2760" s="568">
        <v>13501.98264</v>
      </c>
      <c r="AG2760" s="1263"/>
      <c r="AH2760" s="564"/>
      <c r="AI2760" s="1457"/>
      <c r="AJ2760" s="1472"/>
    </row>
    <row r="2761" spans="1:36" ht="29.25" x14ac:dyDescent="0.25">
      <c r="A2761" s="239">
        <v>1</v>
      </c>
      <c r="B2761" s="728" t="s">
        <v>386</v>
      </c>
      <c r="C2761" s="678"/>
      <c r="D2761" s="4"/>
      <c r="E2761" s="875">
        <f>E2763+E2764+E2765+E2766+E2768</f>
        <v>34009</v>
      </c>
      <c r="F2761" s="368">
        <f>F2763+F2764+F2765+F2766+F2768</f>
        <v>22672.666666666664</v>
      </c>
      <c r="G2761" s="368">
        <f>G2763+G2764+G2765+G2766+G2768</f>
        <v>15328</v>
      </c>
      <c r="H2761" s="375">
        <f>G2761/F2761*100</f>
        <v>67.605633802816911</v>
      </c>
      <c r="I2761" s="1899"/>
      <c r="J2761" s="1899"/>
      <c r="K2761" s="211"/>
      <c r="L2761" s="211"/>
      <c r="M2761" s="211"/>
      <c r="N2761" s="211"/>
      <c r="O2761" s="211"/>
      <c r="P2761" s="211"/>
      <c r="Q2761" s="568"/>
      <c r="R2761" s="568"/>
      <c r="S2761" s="568"/>
      <c r="T2761" s="568"/>
      <c r="U2761" s="568"/>
      <c r="V2761" s="568"/>
      <c r="W2761" s="568"/>
      <c r="X2761" s="568"/>
      <c r="Y2761" s="564"/>
      <c r="Z2761" s="568"/>
      <c r="AA2761" s="1088"/>
      <c r="AB2761" s="568"/>
      <c r="AC2761" s="568"/>
      <c r="AD2761" s="568"/>
      <c r="AE2761" s="568"/>
      <c r="AF2761" s="568"/>
      <c r="AG2761" s="1276">
        <f>AG2763+AG2764+AG2765+AG2766+AG2768</f>
        <v>0</v>
      </c>
      <c r="AH2761" s="564"/>
      <c r="AI2761" s="1457"/>
      <c r="AJ2761" s="1472"/>
    </row>
    <row r="2762" spans="1:36" ht="30" x14ac:dyDescent="0.25">
      <c r="A2762" s="239">
        <v>1</v>
      </c>
      <c r="B2762" s="515" t="s">
        <v>204</v>
      </c>
      <c r="C2762" s="678"/>
      <c r="D2762" s="4"/>
      <c r="E2762" s="875"/>
      <c r="F2762" s="368"/>
      <c r="G2762" s="368"/>
      <c r="H2762" s="375"/>
      <c r="I2762" s="1899"/>
      <c r="J2762" s="1899"/>
      <c r="K2762" s="211"/>
      <c r="L2762" s="211"/>
      <c r="M2762" s="211"/>
      <c r="N2762" s="211"/>
      <c r="O2762" s="211"/>
      <c r="P2762" s="211"/>
      <c r="Q2762" s="568"/>
      <c r="R2762" s="568"/>
      <c r="S2762" s="568"/>
      <c r="T2762" s="568"/>
      <c r="U2762" s="568"/>
      <c r="V2762" s="568"/>
      <c r="W2762" s="568"/>
      <c r="X2762" s="568"/>
      <c r="Y2762" s="564"/>
      <c r="Z2762" s="568"/>
      <c r="AA2762" s="1088"/>
      <c r="AB2762" s="568"/>
      <c r="AC2762" s="568"/>
      <c r="AD2762" s="568"/>
      <c r="AE2762" s="568"/>
      <c r="AF2762" s="568"/>
      <c r="AG2762" s="1276"/>
      <c r="AH2762" s="564"/>
      <c r="AI2762" s="1457"/>
      <c r="AJ2762" s="1472"/>
    </row>
    <row r="2763" spans="1:36" ht="30" x14ac:dyDescent="0.25">
      <c r="A2763" s="239">
        <v>1</v>
      </c>
      <c r="B2763" s="515" t="s">
        <v>205</v>
      </c>
      <c r="C2763" s="678"/>
      <c r="D2763" s="4"/>
      <c r="E2763" s="523">
        <v>2560</v>
      </c>
      <c r="F2763" s="368">
        <f t="shared" ref="F2763:F2768" si="1467">E2763/12*$B$4</f>
        <v>1706.6666666666667</v>
      </c>
      <c r="G2763" s="368">
        <v>505</v>
      </c>
      <c r="H2763" s="375">
        <f t="shared" ref="H2763:H2773" si="1468">G2763/F2763*100</f>
        <v>29.58984375</v>
      </c>
      <c r="I2763" s="1899"/>
      <c r="J2763" s="1899"/>
      <c r="K2763" s="211"/>
      <c r="L2763" s="211"/>
      <c r="M2763" s="211"/>
      <c r="N2763" s="211"/>
      <c r="O2763" s="211"/>
      <c r="P2763" s="211"/>
      <c r="Q2763" s="568"/>
      <c r="R2763" s="568"/>
      <c r="S2763" s="568"/>
      <c r="T2763" s="568"/>
      <c r="U2763" s="568"/>
      <c r="V2763" s="568"/>
      <c r="W2763" s="568"/>
      <c r="X2763" s="568"/>
      <c r="Y2763" s="564"/>
      <c r="Z2763" s="568"/>
      <c r="AA2763" s="1088"/>
      <c r="AB2763" s="568"/>
      <c r="AC2763" s="568"/>
      <c r="AD2763" s="568"/>
      <c r="AE2763" s="568"/>
      <c r="AF2763" s="568"/>
      <c r="AG2763" s="1276"/>
      <c r="AH2763" s="564"/>
      <c r="AI2763" s="1457"/>
      <c r="AJ2763" s="1472"/>
    </row>
    <row r="2764" spans="1:36" ht="30" x14ac:dyDescent="0.25">
      <c r="A2764" s="239">
        <v>1</v>
      </c>
      <c r="B2764" s="729" t="s">
        <v>643</v>
      </c>
      <c r="C2764" s="678"/>
      <c r="D2764" s="4"/>
      <c r="E2764" s="523">
        <v>14500</v>
      </c>
      <c r="F2764" s="368">
        <f t="shared" si="1467"/>
        <v>9666.6666666666661</v>
      </c>
      <c r="G2764" s="368">
        <v>5433</v>
      </c>
      <c r="H2764" s="375">
        <f t="shared" si="1468"/>
        <v>56.20344827586208</v>
      </c>
      <c r="I2764" s="1899"/>
      <c r="J2764" s="1899"/>
      <c r="K2764" s="211"/>
      <c r="L2764" s="211"/>
      <c r="M2764" s="211"/>
      <c r="N2764" s="211"/>
      <c r="O2764" s="211"/>
      <c r="P2764" s="211"/>
      <c r="Q2764" s="568"/>
      <c r="R2764" s="568"/>
      <c r="S2764" s="568"/>
      <c r="T2764" s="568"/>
      <c r="U2764" s="568"/>
      <c r="V2764" s="568"/>
      <c r="W2764" s="568"/>
      <c r="X2764" s="568"/>
      <c r="Y2764" s="564"/>
      <c r="Z2764" s="568"/>
      <c r="AA2764" s="1088"/>
      <c r="AB2764" s="568"/>
      <c r="AC2764" s="568"/>
      <c r="AD2764" s="568"/>
      <c r="AE2764" s="568"/>
      <c r="AF2764" s="568"/>
      <c r="AG2764" s="1276"/>
      <c r="AH2764" s="564"/>
      <c r="AI2764" s="1457"/>
      <c r="AJ2764" s="1472"/>
    </row>
    <row r="2765" spans="1:36" ht="75" x14ac:dyDescent="0.25">
      <c r="A2765" s="239">
        <v>1</v>
      </c>
      <c r="B2765" s="516" t="s">
        <v>388</v>
      </c>
      <c r="C2765" s="678"/>
      <c r="D2765" s="4"/>
      <c r="E2765" s="523">
        <v>3524</v>
      </c>
      <c r="F2765" s="368">
        <f t="shared" si="1467"/>
        <v>2349.3333333333335</v>
      </c>
      <c r="G2765" s="368">
        <v>1927</v>
      </c>
      <c r="H2765" s="375">
        <f t="shared" si="1468"/>
        <v>82.023269012485812</v>
      </c>
      <c r="I2765" s="1899"/>
      <c r="J2765" s="1899"/>
      <c r="K2765" s="211"/>
      <c r="L2765" s="211"/>
      <c r="M2765" s="211"/>
      <c r="N2765" s="211"/>
      <c r="O2765" s="211"/>
      <c r="P2765" s="211"/>
      <c r="Q2765" s="568"/>
      <c r="R2765" s="568"/>
      <c r="S2765" s="568"/>
      <c r="T2765" s="568"/>
      <c r="U2765" s="568"/>
      <c r="V2765" s="568"/>
      <c r="W2765" s="568"/>
      <c r="X2765" s="568"/>
      <c r="Y2765" s="564"/>
      <c r="Z2765" s="568"/>
      <c r="AA2765" s="1088"/>
      <c r="AB2765" s="568"/>
      <c r="AC2765" s="568"/>
      <c r="AD2765" s="568"/>
      <c r="AE2765" s="568"/>
      <c r="AF2765" s="568"/>
      <c r="AG2765" s="1276"/>
      <c r="AH2765" s="564"/>
      <c r="AI2765" s="1457"/>
      <c r="AJ2765" s="1472"/>
    </row>
    <row r="2766" spans="1:36" ht="45" x14ac:dyDescent="0.25">
      <c r="A2766" s="239">
        <v>1</v>
      </c>
      <c r="B2766" s="516" t="s">
        <v>389</v>
      </c>
      <c r="C2766" s="678"/>
      <c r="D2766" s="4"/>
      <c r="E2766" s="523">
        <v>11700</v>
      </c>
      <c r="F2766" s="368">
        <f t="shared" si="1467"/>
        <v>7800</v>
      </c>
      <c r="G2766" s="368">
        <v>7102</v>
      </c>
      <c r="H2766" s="375">
        <f t="shared" si="1468"/>
        <v>91.051282051282058</v>
      </c>
      <c r="I2766" s="1899"/>
      <c r="J2766" s="1899"/>
      <c r="K2766" s="211"/>
      <c r="L2766" s="211"/>
      <c r="M2766" s="211"/>
      <c r="N2766" s="211"/>
      <c r="O2766" s="211"/>
      <c r="P2766" s="211"/>
      <c r="Q2766" s="568"/>
      <c r="R2766" s="568"/>
      <c r="S2766" s="568"/>
      <c r="T2766" s="568"/>
      <c r="U2766" s="568"/>
      <c r="V2766" s="568"/>
      <c r="W2766" s="568"/>
      <c r="X2766" s="568"/>
      <c r="Y2766" s="564"/>
      <c r="Z2766" s="568"/>
      <c r="AA2766" s="1088"/>
      <c r="AB2766" s="568"/>
      <c r="AC2766" s="568"/>
      <c r="AD2766" s="568"/>
      <c r="AE2766" s="568"/>
      <c r="AF2766" s="568"/>
      <c r="AG2766" s="1276"/>
      <c r="AH2766" s="564"/>
      <c r="AI2766" s="1457"/>
      <c r="AJ2766" s="1472"/>
    </row>
    <row r="2767" spans="1:36" s="2711" customFormat="1" ht="105" x14ac:dyDescent="0.25">
      <c r="B2767" s="516" t="s">
        <v>625</v>
      </c>
      <c r="C2767" s="678"/>
      <c r="D2767" s="4"/>
      <c r="E2767" s="523">
        <v>6500</v>
      </c>
      <c r="F2767" s="368">
        <f t="shared" si="1467"/>
        <v>4333.333333333333</v>
      </c>
      <c r="G2767" s="368">
        <v>2597</v>
      </c>
      <c r="H2767" s="375">
        <f t="shared" si="1468"/>
        <v>59.930769230769229</v>
      </c>
      <c r="I2767" s="1899"/>
      <c r="J2767" s="1899"/>
      <c r="K2767" s="211"/>
      <c r="L2767" s="211"/>
      <c r="M2767" s="211"/>
      <c r="N2767" s="211"/>
      <c r="O2767" s="211"/>
      <c r="P2767" s="211"/>
      <c r="Q2767" s="568"/>
      <c r="R2767" s="568"/>
      <c r="S2767" s="568"/>
      <c r="T2767" s="568"/>
      <c r="U2767" s="568"/>
      <c r="V2767" s="568"/>
      <c r="W2767" s="568"/>
      <c r="X2767" s="568"/>
      <c r="Y2767" s="564"/>
      <c r="Z2767" s="568"/>
      <c r="AA2767" s="1088"/>
      <c r="AB2767" s="568"/>
      <c r="AC2767" s="568"/>
      <c r="AD2767" s="568"/>
      <c r="AE2767" s="568"/>
      <c r="AF2767" s="568"/>
      <c r="AG2767" s="1276"/>
      <c r="AH2767" s="564"/>
      <c r="AI2767" s="1457"/>
      <c r="AJ2767" s="1472"/>
    </row>
    <row r="2768" spans="1:36" ht="30" x14ac:dyDescent="0.25">
      <c r="B2768" s="516" t="s">
        <v>473</v>
      </c>
      <c r="C2768" s="678"/>
      <c r="D2768" s="4"/>
      <c r="E2768" s="523">
        <v>1725</v>
      </c>
      <c r="F2768" s="368">
        <f t="shared" si="1467"/>
        <v>1150</v>
      </c>
      <c r="G2768" s="368">
        <v>361</v>
      </c>
      <c r="H2768" s="375">
        <f t="shared" si="1468"/>
        <v>31.391304347826086</v>
      </c>
      <c r="I2768" s="1899"/>
      <c r="J2768" s="1899"/>
      <c r="K2768" s="211"/>
      <c r="L2768" s="211"/>
      <c r="M2768" s="211"/>
      <c r="N2768" s="211"/>
      <c r="O2768" s="211"/>
      <c r="P2768" s="211"/>
      <c r="Q2768" s="568"/>
      <c r="R2768" s="568"/>
      <c r="S2768" s="568"/>
      <c r="T2768" s="568"/>
      <c r="U2768" s="568"/>
      <c r="V2768" s="568"/>
      <c r="W2768" s="568"/>
      <c r="X2768" s="568"/>
      <c r="Y2768" s="564"/>
      <c r="Z2768" s="568"/>
      <c r="AA2768" s="1088"/>
      <c r="AB2768" s="568"/>
      <c r="AC2768" s="568"/>
      <c r="AD2768" s="568"/>
      <c r="AE2768" s="568"/>
      <c r="AF2768" s="568"/>
      <c r="AG2768" s="1276"/>
      <c r="AH2768" s="564"/>
      <c r="AI2768" s="1457"/>
      <c r="AJ2768" s="1472"/>
    </row>
    <row r="2769" spans="1:36" ht="29.25" x14ac:dyDescent="0.25">
      <c r="A2769" s="239">
        <v>1</v>
      </c>
      <c r="B2769" s="484" t="s">
        <v>135</v>
      </c>
      <c r="C2769" s="678"/>
      <c r="D2769" s="4"/>
      <c r="E2769" s="875">
        <f>E2770</f>
        <v>23532</v>
      </c>
      <c r="F2769" s="368">
        <f>F2770</f>
        <v>15688</v>
      </c>
      <c r="G2769" s="368">
        <f>G2770</f>
        <v>12654</v>
      </c>
      <c r="H2769" s="375">
        <f t="shared" si="1468"/>
        <v>80.660377358490564</v>
      </c>
      <c r="I2769" s="1899"/>
      <c r="J2769" s="1899"/>
      <c r="K2769" s="211"/>
      <c r="L2769" s="211"/>
      <c r="M2769" s="211"/>
      <c r="N2769" s="211"/>
      <c r="O2769" s="211"/>
      <c r="P2769" s="211"/>
      <c r="Q2769" s="568"/>
      <c r="R2769" s="568"/>
      <c r="S2769" s="568"/>
      <c r="T2769" s="568"/>
      <c r="U2769" s="568"/>
      <c r="V2769" s="568"/>
      <c r="W2769" s="568"/>
      <c r="X2769" s="568"/>
      <c r="Y2769" s="564"/>
      <c r="Z2769" s="568"/>
      <c r="AA2769" s="1088"/>
      <c r="AB2769" s="568"/>
      <c r="AC2769" s="568"/>
      <c r="AD2769" s="568"/>
      <c r="AE2769" s="568"/>
      <c r="AF2769" s="568"/>
      <c r="AG2769" s="1276">
        <f>AG2770</f>
        <v>0</v>
      </c>
      <c r="AH2769" s="564"/>
      <c r="AI2769" s="1457"/>
      <c r="AJ2769" s="1472"/>
    </row>
    <row r="2770" spans="1:36" x14ac:dyDescent="0.25">
      <c r="A2770" s="239">
        <v>1</v>
      </c>
      <c r="B2770" s="292" t="s">
        <v>239</v>
      </c>
      <c r="C2770" s="678"/>
      <c r="D2770" s="4"/>
      <c r="E2770" s="523">
        <v>23532</v>
      </c>
      <c r="F2770" s="368">
        <f>E2770/12*$B$4</f>
        <v>15688</v>
      </c>
      <c r="G2770" s="368">
        <v>12654</v>
      </c>
      <c r="H2770" s="375">
        <f t="shared" si="1468"/>
        <v>80.660377358490564</v>
      </c>
      <c r="I2770" s="1899"/>
      <c r="J2770" s="1899"/>
      <c r="K2770" s="211"/>
      <c r="L2770" s="211"/>
      <c r="M2770" s="211"/>
      <c r="N2770" s="211"/>
      <c r="O2770" s="211"/>
      <c r="P2770" s="211"/>
      <c r="Q2770" s="568"/>
      <c r="R2770" s="568"/>
      <c r="S2770" s="568"/>
      <c r="T2770" s="568"/>
      <c r="U2770" s="568"/>
      <c r="V2770" s="568"/>
      <c r="W2770" s="568"/>
      <c r="X2770" s="568"/>
      <c r="Y2770" s="564"/>
      <c r="Z2770" s="568"/>
      <c r="AA2770" s="1088"/>
      <c r="AB2770" s="568"/>
      <c r="AC2770" s="568"/>
      <c r="AD2770" s="568"/>
      <c r="AE2770" s="568"/>
      <c r="AF2770" s="568"/>
      <c r="AG2770" s="1276"/>
      <c r="AH2770" s="564"/>
      <c r="AI2770" s="1457"/>
      <c r="AJ2770" s="1472"/>
    </row>
    <row r="2771" spans="1:36" ht="63" x14ac:dyDescent="0.25">
      <c r="A2771" s="239">
        <v>1</v>
      </c>
      <c r="B2771" s="756" t="s">
        <v>391</v>
      </c>
      <c r="C2771" s="678"/>
      <c r="D2771" s="4"/>
      <c r="E2771" s="415">
        <f>E2772+E2777</f>
        <v>12075.8</v>
      </c>
      <c r="F2771" s="368">
        <f>F2772+F2777</f>
        <v>8050.5333333333328</v>
      </c>
      <c r="G2771" s="368">
        <f>G2772+G2777</f>
        <v>4055</v>
      </c>
      <c r="H2771" s="375">
        <f t="shared" si="1468"/>
        <v>50.369333708739795</v>
      </c>
      <c r="I2771" s="1899"/>
      <c r="J2771" s="1899"/>
      <c r="K2771" s="211"/>
      <c r="L2771" s="211"/>
      <c r="M2771" s="211"/>
      <c r="N2771" s="211"/>
      <c r="O2771" s="211"/>
      <c r="P2771" s="211"/>
      <c r="Q2771" s="568"/>
      <c r="R2771" s="568"/>
      <c r="S2771" s="568"/>
      <c r="T2771" s="568"/>
      <c r="U2771" s="568"/>
      <c r="V2771" s="568"/>
      <c r="W2771" s="568"/>
      <c r="X2771" s="568"/>
      <c r="Y2771" s="1196"/>
      <c r="Z2771" s="568">
        <f>AF2771-AE2771-AB2771</f>
        <v>0</v>
      </c>
      <c r="AA2771" s="1088"/>
      <c r="AB2771" s="568"/>
      <c r="AC2771" s="568">
        <f>Z2771-Y2771</f>
        <v>0</v>
      </c>
      <c r="AD2771" s="568"/>
      <c r="AE2771" s="568"/>
      <c r="AF2771" s="568"/>
      <c r="AG2771" s="1276">
        <f>AG2772+AG2777</f>
        <v>0</v>
      </c>
      <c r="AH2771" s="564"/>
      <c r="AI2771" s="1457"/>
      <c r="AJ2771" s="1472"/>
    </row>
    <row r="2772" spans="1:36" ht="30" x14ac:dyDescent="0.25">
      <c r="A2772" s="239">
        <v>1</v>
      </c>
      <c r="B2772" s="729" t="s">
        <v>392</v>
      </c>
      <c r="C2772" s="678"/>
      <c r="D2772" s="4"/>
      <c r="E2772" s="415">
        <f>SUM(E2773:E2776)</f>
        <v>5573</v>
      </c>
      <c r="F2772" s="368">
        <f>SUM(F2773:F2776)</f>
        <v>3715.333333333333</v>
      </c>
      <c r="G2772" s="368">
        <f>SUM(G2773:G2776)</f>
        <v>1396</v>
      </c>
      <c r="H2772" s="375">
        <f t="shared" si="1468"/>
        <v>37.574017584783782</v>
      </c>
      <c r="I2772" s="1899"/>
      <c r="J2772" s="1899"/>
      <c r="K2772" s="211"/>
      <c r="L2772" s="211"/>
      <c r="M2772" s="211"/>
      <c r="N2772" s="211"/>
      <c r="O2772" s="211"/>
      <c r="P2772" s="211"/>
      <c r="Q2772" s="568"/>
      <c r="R2772" s="568"/>
      <c r="S2772" s="568"/>
      <c r="T2772" s="568"/>
      <c r="U2772" s="568"/>
      <c r="V2772" s="568"/>
      <c r="W2772" s="568"/>
      <c r="X2772" s="568"/>
      <c r="Y2772" s="564"/>
      <c r="Z2772" s="568"/>
      <c r="AA2772" s="1088"/>
      <c r="AB2772" s="568"/>
      <c r="AC2772" s="568"/>
      <c r="AD2772" s="568"/>
      <c r="AE2772" s="568"/>
      <c r="AF2772" s="568"/>
      <c r="AG2772" s="1276">
        <f>SUM(AG2773:AG2776)</f>
        <v>0</v>
      </c>
      <c r="AH2772" s="564"/>
      <c r="AI2772" s="1457"/>
      <c r="AJ2772" s="1472"/>
    </row>
    <row r="2773" spans="1:36" ht="30" x14ac:dyDescent="0.25">
      <c r="A2773" s="239">
        <v>1</v>
      </c>
      <c r="B2773" s="516" t="s">
        <v>393</v>
      </c>
      <c r="C2773" s="678"/>
      <c r="D2773" s="4"/>
      <c r="E2773" s="415">
        <v>5227</v>
      </c>
      <c r="F2773" s="368">
        <f>E2773/12*$B$4</f>
        <v>3484.6666666666665</v>
      </c>
      <c r="G2773" s="368">
        <v>1121</v>
      </c>
      <c r="H2773" s="375">
        <f t="shared" si="1468"/>
        <v>32.169504495886741</v>
      </c>
      <c r="I2773" s="1899"/>
      <c r="J2773" s="1899"/>
      <c r="K2773" s="211"/>
      <c r="L2773" s="211"/>
      <c r="M2773" s="211"/>
      <c r="N2773" s="211"/>
      <c r="O2773" s="211"/>
      <c r="P2773" s="211"/>
      <c r="Q2773" s="568"/>
      <c r="R2773" s="568"/>
      <c r="S2773" s="568"/>
      <c r="T2773" s="568"/>
      <c r="U2773" s="568"/>
      <c r="V2773" s="568"/>
      <c r="W2773" s="568"/>
      <c r="X2773" s="568"/>
      <c r="Y2773" s="564"/>
      <c r="Z2773" s="568"/>
      <c r="AA2773" s="1088"/>
      <c r="AB2773" s="568"/>
      <c r="AC2773" s="568"/>
      <c r="AD2773" s="568"/>
      <c r="AE2773" s="568"/>
      <c r="AF2773" s="568"/>
      <c r="AG2773" s="1276"/>
      <c r="AH2773" s="564"/>
      <c r="AI2773" s="1457"/>
      <c r="AJ2773" s="1472"/>
    </row>
    <row r="2774" spans="1:36" ht="60" x14ac:dyDescent="0.25">
      <c r="A2774" s="239">
        <v>1</v>
      </c>
      <c r="B2774" s="516" t="s">
        <v>394</v>
      </c>
      <c r="C2774" s="678"/>
      <c r="D2774" s="4"/>
      <c r="E2774" s="415"/>
      <c r="F2774" s="368"/>
      <c r="G2774" s="368"/>
      <c r="H2774" s="375"/>
      <c r="I2774" s="1899"/>
      <c r="J2774" s="1899"/>
      <c r="K2774" s="211"/>
      <c r="L2774" s="211"/>
      <c r="M2774" s="211"/>
      <c r="N2774" s="211"/>
      <c r="O2774" s="211"/>
      <c r="P2774" s="211"/>
      <c r="Q2774" s="568"/>
      <c r="R2774" s="568"/>
      <c r="S2774" s="568"/>
      <c r="T2774" s="568"/>
      <c r="U2774" s="568"/>
      <c r="V2774" s="568"/>
      <c r="W2774" s="568"/>
      <c r="X2774" s="568"/>
      <c r="Y2774" s="564"/>
      <c r="Z2774" s="568"/>
      <c r="AA2774" s="1088"/>
      <c r="AB2774" s="568"/>
      <c r="AC2774" s="568"/>
      <c r="AD2774" s="568"/>
      <c r="AE2774" s="568"/>
      <c r="AF2774" s="568"/>
      <c r="AG2774" s="1276"/>
      <c r="AH2774" s="564"/>
      <c r="AI2774" s="1457"/>
      <c r="AJ2774" s="1472"/>
    </row>
    <row r="2775" spans="1:36" ht="45" x14ac:dyDescent="0.25">
      <c r="A2775" s="239">
        <v>1</v>
      </c>
      <c r="B2775" s="516" t="s">
        <v>395</v>
      </c>
      <c r="C2775" s="678"/>
      <c r="D2775" s="4"/>
      <c r="E2775" s="415">
        <v>100</v>
      </c>
      <c r="F2775" s="368">
        <f>E2775/12*$B$4</f>
        <v>66.666666666666671</v>
      </c>
      <c r="G2775" s="368">
        <v>71</v>
      </c>
      <c r="H2775" s="375">
        <f>G2775/F2775*100</f>
        <v>106.5</v>
      </c>
      <c r="I2775" s="1899"/>
      <c r="J2775" s="1899"/>
      <c r="K2775" s="211"/>
      <c r="L2775" s="211"/>
      <c r="M2775" s="211"/>
      <c r="N2775" s="211"/>
      <c r="O2775" s="211"/>
      <c r="P2775" s="211"/>
      <c r="Q2775" s="568"/>
      <c r="R2775" s="568"/>
      <c r="S2775" s="568"/>
      <c r="T2775" s="568"/>
      <c r="U2775" s="568"/>
      <c r="V2775" s="568"/>
      <c r="W2775" s="568"/>
      <c r="X2775" s="568"/>
      <c r="Y2775" s="564"/>
      <c r="Z2775" s="568"/>
      <c r="AA2775" s="1088"/>
      <c r="AB2775" s="568"/>
      <c r="AC2775" s="568"/>
      <c r="AD2775" s="568"/>
      <c r="AE2775" s="568"/>
      <c r="AF2775" s="568"/>
      <c r="AG2775" s="1276"/>
      <c r="AH2775" s="564"/>
      <c r="AI2775" s="1457"/>
      <c r="AJ2775" s="1472"/>
    </row>
    <row r="2776" spans="1:36" ht="30" x14ac:dyDescent="0.25">
      <c r="A2776" s="239">
        <v>1</v>
      </c>
      <c r="B2776" s="516" t="s">
        <v>396</v>
      </c>
      <c r="C2776" s="678"/>
      <c r="D2776" s="4"/>
      <c r="E2776" s="415">
        <v>246</v>
      </c>
      <c r="F2776" s="368">
        <f>E2776/12*$B$4</f>
        <v>164</v>
      </c>
      <c r="G2776" s="368">
        <v>204</v>
      </c>
      <c r="H2776" s="375">
        <f>G2776/F2776*100</f>
        <v>124.39024390243902</v>
      </c>
      <c r="I2776" s="1899"/>
      <c r="J2776" s="1899"/>
      <c r="K2776" s="211"/>
      <c r="L2776" s="211"/>
      <c r="M2776" s="211"/>
      <c r="N2776" s="211"/>
      <c r="O2776" s="211"/>
      <c r="P2776" s="211"/>
      <c r="Q2776" s="568"/>
      <c r="R2776" s="568"/>
      <c r="S2776" s="568"/>
      <c r="T2776" s="568"/>
      <c r="U2776" s="568"/>
      <c r="V2776" s="568"/>
      <c r="W2776" s="568"/>
      <c r="X2776" s="568"/>
      <c r="Y2776" s="564"/>
      <c r="Z2776" s="568"/>
      <c r="AA2776" s="1088"/>
      <c r="AB2776" s="568"/>
      <c r="AC2776" s="568"/>
      <c r="AD2776" s="568"/>
      <c r="AE2776" s="568"/>
      <c r="AF2776" s="568"/>
      <c r="AG2776" s="1276"/>
      <c r="AH2776" s="564"/>
      <c r="AI2776" s="1457"/>
      <c r="AJ2776" s="1472"/>
    </row>
    <row r="2777" spans="1:36" ht="60" x14ac:dyDescent="0.25">
      <c r="A2777" s="239">
        <v>1</v>
      </c>
      <c r="B2777" s="729" t="s">
        <v>397</v>
      </c>
      <c r="C2777" s="678"/>
      <c r="D2777" s="4"/>
      <c r="E2777" s="415">
        <f>SUM(E2778:E2781)</f>
        <v>6502.8</v>
      </c>
      <c r="F2777" s="213">
        <f>SUM(F2778:F2781)</f>
        <v>4335.2</v>
      </c>
      <c r="G2777" s="368">
        <f>G2778+G2780+G2781</f>
        <v>2659</v>
      </c>
      <c r="H2777" s="375">
        <f>G2777/F2777*100</f>
        <v>61.335117180291562</v>
      </c>
      <c r="I2777" s="1899"/>
      <c r="J2777" s="1899"/>
      <c r="K2777" s="211"/>
      <c r="L2777" s="211"/>
      <c r="M2777" s="211"/>
      <c r="N2777" s="211"/>
      <c r="O2777" s="211"/>
      <c r="P2777" s="211"/>
      <c r="Q2777" s="568"/>
      <c r="R2777" s="568"/>
      <c r="S2777" s="568"/>
      <c r="T2777" s="568"/>
      <c r="U2777" s="568"/>
      <c r="V2777" s="568"/>
      <c r="W2777" s="568"/>
      <c r="X2777" s="568"/>
      <c r="Y2777" s="564"/>
      <c r="Z2777" s="568"/>
      <c r="AA2777" s="1088"/>
      <c r="AB2777" s="568"/>
      <c r="AC2777" s="568"/>
      <c r="AD2777" s="568"/>
      <c r="AE2777" s="568"/>
      <c r="AF2777" s="568"/>
      <c r="AG2777" s="1276">
        <f>AG2778+AG2780+AG2781</f>
        <v>0</v>
      </c>
      <c r="AH2777" s="564"/>
      <c r="AI2777" s="1457"/>
      <c r="AJ2777" s="1472"/>
    </row>
    <row r="2778" spans="1:36" ht="45" x14ac:dyDescent="0.25">
      <c r="A2778" s="239">
        <v>1</v>
      </c>
      <c r="B2778" s="516" t="s">
        <v>398</v>
      </c>
      <c r="C2778" s="678"/>
      <c r="D2778" s="4"/>
      <c r="E2778" s="415">
        <v>1869</v>
      </c>
      <c r="F2778" s="368">
        <f>E2778/12*$B$4</f>
        <v>1246</v>
      </c>
      <c r="G2778" s="368">
        <v>261</v>
      </c>
      <c r="H2778" s="375">
        <f>G2778/F2778*100</f>
        <v>20.947030497592294</v>
      </c>
      <c r="I2778" s="1899"/>
      <c r="J2778" s="1899"/>
      <c r="K2778" s="211"/>
      <c r="L2778" s="211"/>
      <c r="M2778" s="211"/>
      <c r="N2778" s="211"/>
      <c r="O2778" s="211"/>
      <c r="P2778" s="211"/>
      <c r="Q2778" s="568"/>
      <c r="R2778" s="568"/>
      <c r="S2778" s="568"/>
      <c r="T2778" s="568"/>
      <c r="U2778" s="568"/>
      <c r="V2778" s="568"/>
      <c r="W2778" s="568"/>
      <c r="X2778" s="568"/>
      <c r="Y2778" s="564"/>
      <c r="Z2778" s="568"/>
      <c r="AA2778" s="1088"/>
      <c r="AB2778" s="568"/>
      <c r="AC2778" s="568"/>
      <c r="AD2778" s="568"/>
      <c r="AE2778" s="568"/>
      <c r="AF2778" s="568"/>
      <c r="AG2778" s="1276"/>
      <c r="AH2778" s="564"/>
      <c r="AI2778" s="1457"/>
      <c r="AJ2778" s="1472"/>
    </row>
    <row r="2779" spans="1:36" ht="30" x14ac:dyDescent="0.25">
      <c r="A2779" s="239">
        <v>1</v>
      </c>
      <c r="B2779" s="516" t="s">
        <v>427</v>
      </c>
      <c r="C2779" s="678"/>
      <c r="D2779" s="4"/>
      <c r="E2779" s="415"/>
      <c r="F2779" s="213"/>
      <c r="G2779" s="368">
        <v>4</v>
      </c>
      <c r="H2779" s="375"/>
      <c r="I2779" s="1899"/>
      <c r="J2779" s="1899"/>
      <c r="K2779" s="211"/>
      <c r="L2779" s="211"/>
      <c r="M2779" s="211"/>
      <c r="N2779" s="211"/>
      <c r="O2779" s="211"/>
      <c r="P2779" s="211"/>
      <c r="Q2779" s="568"/>
      <c r="R2779" s="568"/>
      <c r="S2779" s="568"/>
      <c r="T2779" s="568"/>
      <c r="U2779" s="568"/>
      <c r="V2779" s="568"/>
      <c r="W2779" s="568"/>
      <c r="X2779" s="568"/>
      <c r="Y2779" s="564"/>
      <c r="Z2779" s="568"/>
      <c r="AA2779" s="1088"/>
      <c r="AB2779" s="568"/>
      <c r="AC2779" s="568"/>
      <c r="AD2779" s="568"/>
      <c r="AE2779" s="568"/>
      <c r="AF2779" s="568"/>
      <c r="AG2779" s="1276"/>
      <c r="AH2779" s="564"/>
      <c r="AI2779" s="1457"/>
      <c r="AJ2779" s="1472"/>
    </row>
    <row r="2780" spans="1:36" ht="75" x14ac:dyDescent="0.25">
      <c r="A2780" s="239">
        <v>1</v>
      </c>
      <c r="B2780" s="516" t="s">
        <v>399</v>
      </c>
      <c r="C2780" s="678"/>
      <c r="D2780" s="4"/>
      <c r="E2780" s="415">
        <v>4274.8</v>
      </c>
      <c r="F2780" s="368">
        <f>E2780/12*$B$4</f>
        <v>2849.8666666666668</v>
      </c>
      <c r="G2780" s="368">
        <v>2319</v>
      </c>
      <c r="H2780" s="375">
        <f>G2780/F2780*100</f>
        <v>81.372227940488443</v>
      </c>
      <c r="I2780" s="1899"/>
      <c r="J2780" s="1899"/>
      <c r="K2780" s="211"/>
      <c r="L2780" s="211"/>
      <c r="M2780" s="211"/>
      <c r="N2780" s="211"/>
      <c r="O2780" s="211"/>
      <c r="P2780" s="211"/>
      <c r="Q2780" s="568"/>
      <c r="R2780" s="568"/>
      <c r="S2780" s="568"/>
      <c r="T2780" s="568"/>
      <c r="U2780" s="568"/>
      <c r="V2780" s="568"/>
      <c r="W2780" s="568"/>
      <c r="X2780" s="568"/>
      <c r="Y2780" s="564"/>
      <c r="Z2780" s="568"/>
      <c r="AA2780" s="1088"/>
      <c r="AB2780" s="568"/>
      <c r="AC2780" s="568"/>
      <c r="AD2780" s="568"/>
      <c r="AE2780" s="568"/>
      <c r="AF2780" s="568"/>
      <c r="AG2780" s="1276"/>
      <c r="AH2780" s="564"/>
      <c r="AI2780" s="1457"/>
      <c r="AJ2780" s="1472"/>
    </row>
    <row r="2781" spans="1:36" ht="60" x14ac:dyDescent="0.25">
      <c r="A2781" s="239">
        <v>1</v>
      </c>
      <c r="B2781" s="516" t="s">
        <v>400</v>
      </c>
      <c r="C2781" s="678"/>
      <c r="D2781" s="4"/>
      <c r="E2781" s="415">
        <v>359</v>
      </c>
      <c r="F2781" s="368">
        <f>E2781/12*$B$4</f>
        <v>239.33333333333334</v>
      </c>
      <c r="G2781" s="368">
        <v>79</v>
      </c>
      <c r="H2781" s="375">
        <f>G2781/F2781*100</f>
        <v>33.008356545961007</v>
      </c>
      <c r="I2781" s="1899"/>
      <c r="J2781" s="1899"/>
      <c r="K2781" s="211"/>
      <c r="L2781" s="211"/>
      <c r="M2781" s="211"/>
      <c r="N2781" s="211"/>
      <c r="O2781" s="211"/>
      <c r="P2781" s="211"/>
      <c r="Q2781" s="568"/>
      <c r="R2781" s="568"/>
      <c r="S2781" s="568"/>
      <c r="T2781" s="568"/>
      <c r="U2781" s="568"/>
      <c r="V2781" s="568"/>
      <c r="W2781" s="568"/>
      <c r="X2781" s="568"/>
      <c r="Y2781" s="564"/>
      <c r="Z2781" s="568"/>
      <c r="AA2781" s="1088"/>
      <c r="AB2781" s="568"/>
      <c r="AC2781" s="568"/>
      <c r="AD2781" s="568"/>
      <c r="AE2781" s="568"/>
      <c r="AF2781" s="568"/>
      <c r="AG2781" s="1276"/>
      <c r="AH2781" s="564"/>
      <c r="AI2781" s="1457"/>
      <c r="AJ2781" s="1472"/>
    </row>
    <row r="2782" spans="1:36" ht="72" x14ac:dyDescent="0.25">
      <c r="B2782" s="790" t="s">
        <v>477</v>
      </c>
      <c r="C2782" s="678"/>
      <c r="D2782" s="4"/>
      <c r="E2782" s="415">
        <v>2000</v>
      </c>
      <c r="F2782" s="368">
        <f>E2782/12*$B$4</f>
        <v>1333.3333333333333</v>
      </c>
      <c r="G2782" s="368">
        <v>1375</v>
      </c>
      <c r="H2782" s="375">
        <f>G2782/F2782*100</f>
        <v>103.125</v>
      </c>
      <c r="I2782" s="1899"/>
      <c r="J2782" s="1899"/>
      <c r="K2782" s="211"/>
      <c r="L2782" s="211"/>
      <c r="M2782" s="211"/>
      <c r="N2782" s="211"/>
      <c r="O2782" s="211"/>
      <c r="P2782" s="211"/>
      <c r="Q2782" s="568"/>
      <c r="R2782" s="568"/>
      <c r="S2782" s="568"/>
      <c r="T2782" s="568"/>
      <c r="U2782" s="568"/>
      <c r="V2782" s="568"/>
      <c r="W2782" s="568"/>
      <c r="X2782" s="568"/>
      <c r="Y2782" s="564"/>
      <c r="Z2782" s="568"/>
      <c r="AA2782" s="1088"/>
      <c r="AB2782" s="568"/>
      <c r="AC2782" s="568"/>
      <c r="AD2782" s="568"/>
      <c r="AE2782" s="568"/>
      <c r="AF2782" s="568"/>
      <c r="AG2782" s="1276"/>
      <c r="AH2782" s="564"/>
      <c r="AI2782" s="1457"/>
      <c r="AJ2782" s="1472"/>
    </row>
    <row r="2783" spans="1:36" x14ac:dyDescent="0.25">
      <c r="B2783" s="803" t="s">
        <v>206</v>
      </c>
      <c r="C2783" s="678"/>
      <c r="D2783" s="4"/>
      <c r="E2783" s="415"/>
      <c r="F2783" s="368">
        <f>E2783/12*$B$4</f>
        <v>0</v>
      </c>
      <c r="G2783" s="368"/>
      <c r="H2783" s="375"/>
      <c r="I2783" s="1899"/>
      <c r="J2783" s="1899"/>
      <c r="K2783" s="211"/>
      <c r="L2783" s="211"/>
      <c r="M2783" s="211"/>
      <c r="N2783" s="211"/>
      <c r="O2783" s="211"/>
      <c r="P2783" s="211"/>
      <c r="Q2783" s="568">
        <v>6533.1333500000001</v>
      </c>
      <c r="R2783" s="568">
        <v>6533.1333500000001</v>
      </c>
      <c r="S2783" s="568">
        <v>6533.1333500000001</v>
      </c>
      <c r="T2783" s="568">
        <v>6533.1333500000001</v>
      </c>
      <c r="U2783" s="568">
        <v>6533.1333500000001</v>
      </c>
      <c r="V2783" s="568">
        <v>6533.1333500000001</v>
      </c>
      <c r="W2783" s="568">
        <v>6533.1333500000001</v>
      </c>
      <c r="X2783" s="568">
        <v>6533.1333500000001</v>
      </c>
      <c r="Y2783" s="1196">
        <f t="shared" ref="Y2783" si="1469">Q2783/12*$B$4+(R2783-Q2783)/11*7+(S2783-R2783)/10*6+(T2783-S2783)/9*5+(U2783-T2783)/8*4+(V2783-U2783)/7*3+(W2783-V2783)/6*2+(X2783-W2783)/5*1</f>
        <v>4355.4222333333337</v>
      </c>
      <c r="Z2783" s="568">
        <f>AF2783-AE2783-AB2783</f>
        <v>4061.872820000001</v>
      </c>
      <c r="AA2783" s="1088"/>
      <c r="AB2783" s="568"/>
      <c r="AC2783" s="568">
        <f>Z2783-Y2783</f>
        <v>-293.54941333333272</v>
      </c>
      <c r="AD2783" s="568"/>
      <c r="AE2783" s="568">
        <v>0</v>
      </c>
      <c r="AF2783" s="568">
        <v>4061.872820000001</v>
      </c>
      <c r="AG2783" s="1276"/>
      <c r="AH2783" s="564"/>
      <c r="AI2783" s="1457"/>
      <c r="AJ2783" s="1472"/>
    </row>
    <row r="2784" spans="1:36" ht="29.25" x14ac:dyDescent="0.25">
      <c r="A2784" s="239">
        <v>1</v>
      </c>
      <c r="B2784" s="790" t="s">
        <v>452</v>
      </c>
      <c r="C2784" s="678"/>
      <c r="D2784" s="4"/>
      <c r="E2784" s="415">
        <f>E2791+E2792+E2786+E2790+E2789</f>
        <v>1771</v>
      </c>
      <c r="F2784" s="213">
        <f>F2791+F2792+F2786+F2790+F2789</f>
        <v>1180.6666666666665</v>
      </c>
      <c r="G2784" s="368">
        <f>G2791+G2792+G2786+G2790+G2789</f>
        <v>31.092500000000001</v>
      </c>
      <c r="H2784" s="375">
        <f>G2784/F2784*100</f>
        <v>2.633469791078487</v>
      </c>
      <c r="I2784" s="1899"/>
      <c r="J2784" s="1899"/>
      <c r="K2784" s="211"/>
      <c r="L2784" s="211"/>
      <c r="M2784" s="211"/>
      <c r="N2784" s="211"/>
      <c r="O2784" s="211"/>
      <c r="P2784" s="211"/>
      <c r="Q2784" s="568"/>
      <c r="R2784" s="568"/>
      <c r="S2784" s="568"/>
      <c r="T2784" s="568"/>
      <c r="U2784" s="568"/>
      <c r="V2784" s="568"/>
      <c r="W2784" s="568"/>
      <c r="X2784" s="568"/>
      <c r="Y2784" s="564"/>
      <c r="Z2784" s="568"/>
      <c r="AA2784" s="1088"/>
      <c r="AB2784" s="568"/>
      <c r="AC2784" s="568"/>
      <c r="AD2784" s="568"/>
      <c r="AE2784" s="568"/>
      <c r="AF2784" s="568"/>
      <c r="AG2784" s="1276">
        <f>AG2791+AG2792+AG2786+AG2790+AG2789</f>
        <v>0</v>
      </c>
      <c r="AH2784" s="564"/>
      <c r="AI2784" s="1457"/>
      <c r="AJ2784" s="1472"/>
    </row>
    <row r="2785" spans="1:36" x14ac:dyDescent="0.25">
      <c r="A2785" s="239">
        <v>1</v>
      </c>
      <c r="B2785" s="4" t="s">
        <v>440</v>
      </c>
      <c r="C2785" s="679"/>
      <c r="D2785" s="4"/>
      <c r="E2785" s="415"/>
      <c r="F2785" s="213"/>
      <c r="G2785" s="368"/>
      <c r="H2785" s="375"/>
      <c r="I2785" s="1899"/>
      <c r="J2785" s="1899"/>
      <c r="K2785" s="211"/>
      <c r="L2785" s="211"/>
      <c r="M2785" s="211"/>
      <c r="N2785" s="211"/>
      <c r="O2785" s="211"/>
      <c r="P2785" s="211"/>
      <c r="Q2785" s="568"/>
      <c r="R2785" s="568"/>
      <c r="S2785" s="568"/>
      <c r="T2785" s="568"/>
      <c r="U2785" s="568"/>
      <c r="V2785" s="568"/>
      <c r="W2785" s="568"/>
      <c r="X2785" s="568"/>
      <c r="Y2785" s="564"/>
      <c r="Z2785" s="568"/>
      <c r="AA2785" s="1088"/>
      <c r="AB2785" s="568"/>
      <c r="AC2785" s="568"/>
      <c r="AD2785" s="568"/>
      <c r="AE2785" s="568"/>
      <c r="AF2785" s="568"/>
      <c r="AG2785" s="1276"/>
      <c r="AH2785" s="564"/>
      <c r="AI2785" s="1457"/>
      <c r="AJ2785" s="1472"/>
    </row>
    <row r="2786" spans="1:36" ht="30" x14ac:dyDescent="0.25">
      <c r="A2786" s="239">
        <v>1</v>
      </c>
      <c r="B2786" s="804" t="s">
        <v>441</v>
      </c>
      <c r="C2786" s="697"/>
      <c r="D2786" s="4"/>
      <c r="E2786" s="415">
        <f>E2787+E2788/4</f>
        <v>225</v>
      </c>
      <c r="F2786" s="213">
        <f>F2787+F2788/4</f>
        <v>150</v>
      </c>
      <c r="G2786" s="368">
        <f>G2787+G2788/4</f>
        <v>13.092499999999999</v>
      </c>
      <c r="H2786" s="375">
        <f>G2786/F2786*100</f>
        <v>8.7283333333333317</v>
      </c>
      <c r="I2786" s="1899"/>
      <c r="J2786" s="1899"/>
      <c r="K2786" s="211"/>
      <c r="L2786" s="211"/>
      <c r="M2786" s="211"/>
      <c r="N2786" s="211"/>
      <c r="O2786" s="211"/>
      <c r="P2786" s="211"/>
      <c r="Q2786" s="568"/>
      <c r="R2786" s="568"/>
      <c r="S2786" s="568"/>
      <c r="T2786" s="568"/>
      <c r="U2786" s="568"/>
      <c r="V2786" s="568"/>
      <c r="W2786" s="568"/>
      <c r="X2786" s="568"/>
      <c r="Y2786" s="564"/>
      <c r="Z2786" s="568"/>
      <c r="AA2786" s="1088"/>
      <c r="AB2786" s="568"/>
      <c r="AC2786" s="568"/>
      <c r="AD2786" s="568"/>
      <c r="AE2786" s="568"/>
      <c r="AF2786" s="568"/>
      <c r="AG2786" s="1276">
        <f>AG2787+AG2788/4</f>
        <v>0</v>
      </c>
      <c r="AH2786" s="564"/>
      <c r="AI2786" s="1457"/>
      <c r="AJ2786" s="1472"/>
    </row>
    <row r="2787" spans="1:36" s="253" customFormat="1" x14ac:dyDescent="0.25">
      <c r="A2787" s="239">
        <v>1</v>
      </c>
      <c r="B2787" s="4" t="s">
        <v>442</v>
      </c>
      <c r="C2787" s="678"/>
      <c r="D2787" s="4"/>
      <c r="E2787" s="415"/>
      <c r="F2787" s="213"/>
      <c r="G2787" s="368"/>
      <c r="H2787" s="375"/>
      <c r="I2787" s="1899"/>
      <c r="J2787" s="1899"/>
      <c r="K2787" s="211"/>
      <c r="L2787" s="211"/>
      <c r="M2787" s="211"/>
      <c r="N2787" s="211"/>
      <c r="O2787" s="211"/>
      <c r="P2787" s="211"/>
      <c r="Q2787" s="569"/>
      <c r="R2787" s="569"/>
      <c r="S2787" s="569"/>
      <c r="T2787" s="569"/>
      <c r="U2787" s="569"/>
      <c r="V2787" s="569"/>
      <c r="W2787" s="569"/>
      <c r="X2787" s="569"/>
      <c r="Y2787" s="1200"/>
      <c r="Z2787" s="568"/>
      <c r="AA2787" s="1504"/>
      <c r="AB2787" s="568"/>
      <c r="AC2787" s="568"/>
      <c r="AD2787" s="568"/>
      <c r="AE2787" s="568"/>
      <c r="AF2787" s="569"/>
      <c r="AG2787" s="1276"/>
      <c r="AH2787" s="1200"/>
      <c r="AI2787" s="1457"/>
      <c r="AJ2787" s="1472"/>
    </row>
    <row r="2788" spans="1:36" ht="30" x14ac:dyDescent="0.25">
      <c r="A2788" s="239">
        <v>1</v>
      </c>
      <c r="B2788" s="4" t="s">
        <v>467</v>
      </c>
      <c r="C2788" s="248"/>
      <c r="D2788" s="790"/>
      <c r="E2788" s="415">
        <v>900</v>
      </c>
      <c r="F2788" s="368">
        <f>E2788/12*$B$4</f>
        <v>600</v>
      </c>
      <c r="G2788" s="368">
        <v>52.37</v>
      </c>
      <c r="H2788" s="375">
        <f>G2788/F2788*100</f>
        <v>8.7283333333333317</v>
      </c>
      <c r="I2788" s="1156"/>
      <c r="J2788" s="1899"/>
      <c r="K2788" s="211"/>
      <c r="L2788" s="211"/>
      <c r="M2788" s="211"/>
      <c r="N2788" s="211"/>
      <c r="O2788" s="211"/>
      <c r="P2788" s="211"/>
      <c r="Q2788" s="569"/>
      <c r="R2788" s="569"/>
      <c r="S2788" s="569"/>
      <c r="T2788" s="569"/>
      <c r="U2788" s="569"/>
      <c r="V2788" s="569"/>
      <c r="W2788" s="569"/>
      <c r="X2788" s="569"/>
      <c r="Y2788" s="564">
        <f>Q2788/12*$B$4</f>
        <v>0</v>
      </c>
      <c r="Z2788" s="570">
        <f>AF2788-AE2788</f>
        <v>0</v>
      </c>
      <c r="AA2788" s="1088"/>
      <c r="AB2788" s="570"/>
      <c r="AC2788" s="570">
        <f>Z2788-Y2788</f>
        <v>0</v>
      </c>
      <c r="AD2788" s="570"/>
      <c r="AE2788" s="570"/>
      <c r="AF2788" s="569"/>
      <c r="AG2788" s="1280"/>
      <c r="AH2788" s="1200"/>
      <c r="AI2788" s="1457"/>
      <c r="AJ2788" s="1472"/>
    </row>
    <row r="2789" spans="1:36" ht="75" x14ac:dyDescent="0.25">
      <c r="A2789" s="239">
        <v>1</v>
      </c>
      <c r="B2789" s="4" t="s">
        <v>444</v>
      </c>
      <c r="C2789" s="678"/>
      <c r="D2789" s="4"/>
      <c r="E2789" s="415"/>
      <c r="F2789" s="368"/>
      <c r="G2789" s="368"/>
      <c r="H2789" s="375"/>
      <c r="I2789" s="1899"/>
      <c r="J2789" s="1899"/>
      <c r="K2789" s="211"/>
      <c r="L2789" s="211"/>
      <c r="M2789" s="211"/>
      <c r="N2789" s="211"/>
      <c r="O2789" s="211"/>
      <c r="P2789" s="211"/>
      <c r="Q2789" s="568"/>
      <c r="R2789" s="568"/>
      <c r="S2789" s="568"/>
      <c r="T2789" s="568"/>
      <c r="U2789" s="568"/>
      <c r="V2789" s="568"/>
      <c r="W2789" s="568"/>
      <c r="X2789" s="568"/>
      <c r="Y2789" s="564"/>
      <c r="Z2789" s="568"/>
      <c r="AA2789" s="1088"/>
      <c r="AB2789" s="568"/>
      <c r="AC2789" s="568"/>
      <c r="AD2789" s="568"/>
      <c r="AE2789" s="568"/>
      <c r="AF2789" s="568"/>
      <c r="AG2789" s="1276"/>
      <c r="AH2789" s="564"/>
      <c r="AI2789" s="1457"/>
      <c r="AJ2789" s="1472"/>
    </row>
    <row r="2790" spans="1:36" ht="45" x14ac:dyDescent="0.25">
      <c r="A2790" s="239">
        <v>1</v>
      </c>
      <c r="B2790" s="805" t="s">
        <v>445</v>
      </c>
      <c r="C2790" s="678"/>
      <c r="D2790" s="4"/>
      <c r="E2790" s="415"/>
      <c r="F2790" s="213"/>
      <c r="G2790" s="368"/>
      <c r="H2790" s="375"/>
      <c r="I2790" s="1899"/>
      <c r="J2790" s="1899"/>
      <c r="K2790" s="211"/>
      <c r="L2790" s="211"/>
      <c r="M2790" s="211"/>
      <c r="N2790" s="211"/>
      <c r="O2790" s="211"/>
      <c r="P2790" s="211"/>
      <c r="Q2790" s="568"/>
      <c r="R2790" s="568"/>
      <c r="S2790" s="568"/>
      <c r="T2790" s="568"/>
      <c r="U2790" s="568"/>
      <c r="V2790" s="568"/>
      <c r="W2790" s="568"/>
      <c r="X2790" s="568"/>
      <c r="Y2790" s="564"/>
      <c r="Z2790" s="568"/>
      <c r="AA2790" s="1088"/>
      <c r="AB2790" s="568"/>
      <c r="AC2790" s="568"/>
      <c r="AD2790" s="568"/>
      <c r="AE2790" s="568"/>
      <c r="AF2790" s="568"/>
      <c r="AG2790" s="1276"/>
      <c r="AH2790" s="564"/>
      <c r="AI2790" s="1457"/>
      <c r="AJ2790" s="1472"/>
    </row>
    <row r="2791" spans="1:36" ht="105" x14ac:dyDescent="0.25">
      <c r="B2791" s="805" t="s">
        <v>626</v>
      </c>
      <c r="C2791" s="678"/>
      <c r="D2791" s="4"/>
      <c r="E2791" s="415">
        <v>300</v>
      </c>
      <c r="F2791" s="213">
        <f>E2791/12*$B$4</f>
        <v>200</v>
      </c>
      <c r="G2791" s="368">
        <v>12</v>
      </c>
      <c r="H2791" s="375">
        <f>G2791/F2791*100</f>
        <v>6</v>
      </c>
      <c r="I2791" s="1899"/>
      <c r="J2791" s="1899"/>
      <c r="K2791" s="211"/>
      <c r="L2791" s="211"/>
      <c r="M2791" s="211"/>
      <c r="N2791" s="211"/>
      <c r="O2791" s="211"/>
      <c r="P2791" s="211"/>
      <c r="Q2791" s="568"/>
      <c r="R2791" s="568"/>
      <c r="S2791" s="568"/>
      <c r="T2791" s="568"/>
      <c r="U2791" s="568"/>
      <c r="V2791" s="568"/>
      <c r="W2791" s="568"/>
      <c r="X2791" s="568"/>
      <c r="Y2791" s="564"/>
      <c r="Z2791" s="568"/>
      <c r="AA2791" s="1088"/>
      <c r="AB2791" s="568"/>
      <c r="AC2791" s="568"/>
      <c r="AD2791" s="568"/>
      <c r="AE2791" s="568"/>
      <c r="AF2791" s="568"/>
      <c r="AG2791" s="1276"/>
      <c r="AH2791" s="564"/>
      <c r="AI2791" s="1457"/>
      <c r="AJ2791" s="1472"/>
    </row>
    <row r="2792" spans="1:36" ht="42.75" x14ac:dyDescent="0.25">
      <c r="B2792" s="1415" t="s">
        <v>603</v>
      </c>
      <c r="C2792" s="678"/>
      <c r="D2792" s="4"/>
      <c r="E2792" s="415">
        <f>E2793</f>
        <v>1246</v>
      </c>
      <c r="F2792" s="213">
        <f>F2793</f>
        <v>830.66666666666663</v>
      </c>
      <c r="G2792" s="368">
        <f>G2793</f>
        <v>6</v>
      </c>
      <c r="H2792" s="375">
        <f>G2792/F2792*100</f>
        <v>0.7223113964686998</v>
      </c>
      <c r="I2792" s="1899"/>
      <c r="J2792" s="1899"/>
      <c r="K2792" s="211"/>
      <c r="L2792" s="211"/>
      <c r="M2792" s="211"/>
      <c r="N2792" s="211"/>
      <c r="O2792" s="211"/>
      <c r="P2792" s="211"/>
      <c r="Q2792" s="568">
        <v>1838.3944899999999</v>
      </c>
      <c r="R2792" s="568">
        <v>1838.3944899999999</v>
      </c>
      <c r="S2792" s="568">
        <v>1838.3944899999999</v>
      </c>
      <c r="T2792" s="568">
        <v>1838.3944899999999</v>
      </c>
      <c r="U2792" s="568">
        <v>1838.3944899999999</v>
      </c>
      <c r="V2792" s="568">
        <v>1838.3944899999999</v>
      </c>
      <c r="W2792" s="568">
        <v>1838.3944899999999</v>
      </c>
      <c r="X2792" s="568">
        <v>1838.3944899999999</v>
      </c>
      <c r="Y2792" s="564">
        <f t="shared" ref="Y2792" si="1470">Q2792/12*$B$4+(R2792-Q2792)/11*7+(S2792-R2792)/10*6+(T2792-S2792)/9*5+(U2792-T2792)/8*4+(V2792-U2792)/7*3+(W2792-V2792)/6*2+(X2792-W2792)/5*1</f>
        <v>1225.5963266666665</v>
      </c>
      <c r="Z2792" s="568">
        <f>AF2792-AE2792-AB2792</f>
        <v>8.2614000000000001</v>
      </c>
      <c r="AA2792" s="1088"/>
      <c r="AB2792" s="568"/>
      <c r="AC2792" s="568">
        <f>Z2792-Y2792</f>
        <v>-1217.3349266666664</v>
      </c>
      <c r="AD2792" s="568"/>
      <c r="AE2792" s="568">
        <v>0</v>
      </c>
      <c r="AF2792" s="568">
        <v>8.2614000000000001</v>
      </c>
      <c r="AG2792" s="1276">
        <f>AG2793</f>
        <v>0</v>
      </c>
      <c r="AH2792" s="564"/>
      <c r="AI2792" s="1457"/>
      <c r="AJ2792" s="1472"/>
    </row>
    <row r="2793" spans="1:36" x14ac:dyDescent="0.25">
      <c r="B2793" s="805" t="s">
        <v>604</v>
      </c>
      <c r="C2793" s="678"/>
      <c r="D2793" s="4"/>
      <c r="E2793" s="415">
        <v>1246</v>
      </c>
      <c r="F2793" s="213">
        <f>E2793/12*$B$4</f>
        <v>830.66666666666663</v>
      </c>
      <c r="G2793" s="368">
        <v>6</v>
      </c>
      <c r="H2793" s="375">
        <f>G2793/F2793*100</f>
        <v>0.7223113964686998</v>
      </c>
      <c r="I2793" s="1899"/>
      <c r="J2793" s="1899"/>
      <c r="K2793" s="211"/>
      <c r="L2793" s="211"/>
      <c r="M2793" s="211"/>
      <c r="N2793" s="211"/>
      <c r="O2793" s="211"/>
      <c r="P2793" s="211"/>
      <c r="Q2793" s="568"/>
      <c r="R2793" s="568"/>
      <c r="S2793" s="568"/>
      <c r="T2793" s="568"/>
      <c r="U2793" s="568"/>
      <c r="V2793" s="568"/>
      <c r="W2793" s="568"/>
      <c r="X2793" s="568"/>
      <c r="Y2793" s="564"/>
      <c r="Z2793" s="568"/>
      <c r="AA2793" s="1088"/>
      <c r="AB2793" s="568"/>
      <c r="AC2793" s="568"/>
      <c r="AD2793" s="568"/>
      <c r="AE2793" s="568"/>
      <c r="AF2793" s="568"/>
      <c r="AG2793" s="1276"/>
      <c r="AH2793" s="564"/>
      <c r="AI2793" s="1457"/>
      <c r="AJ2793" s="1472"/>
    </row>
    <row r="2794" spans="1:36" ht="42.75" x14ac:dyDescent="0.25">
      <c r="B2794" s="1415" t="s">
        <v>605</v>
      </c>
      <c r="C2794" s="678"/>
      <c r="D2794" s="4"/>
      <c r="E2794" s="415"/>
      <c r="F2794" s="213"/>
      <c r="G2794" s="368"/>
      <c r="H2794" s="375"/>
      <c r="I2794" s="1899"/>
      <c r="J2794" s="1899"/>
      <c r="K2794" s="211"/>
      <c r="L2794" s="211"/>
      <c r="M2794" s="211"/>
      <c r="N2794" s="211"/>
      <c r="O2794" s="211"/>
      <c r="P2794" s="211"/>
      <c r="Q2794" s="568"/>
      <c r="R2794" s="568"/>
      <c r="S2794" s="568"/>
      <c r="T2794" s="568"/>
      <c r="U2794" s="568"/>
      <c r="V2794" s="568"/>
      <c r="W2794" s="568"/>
      <c r="X2794" s="568"/>
      <c r="Y2794" s="564"/>
      <c r="Z2794" s="568"/>
      <c r="AA2794" s="1088"/>
      <c r="AB2794" s="568"/>
      <c r="AC2794" s="568"/>
      <c r="AD2794" s="568"/>
      <c r="AE2794" s="568"/>
      <c r="AF2794" s="568"/>
      <c r="AG2794" s="1276"/>
      <c r="AH2794" s="564"/>
      <c r="AI2794" s="1457"/>
      <c r="AJ2794" s="1472"/>
    </row>
    <row r="2795" spans="1:36" ht="29.25" x14ac:dyDescent="0.25">
      <c r="A2795" s="239">
        <v>1</v>
      </c>
      <c r="B2795" s="790" t="s">
        <v>453</v>
      </c>
      <c r="C2795" s="678"/>
      <c r="D2795" s="4"/>
      <c r="E2795" s="415">
        <f>E2796+E2797</f>
        <v>2866.4893617021276</v>
      </c>
      <c r="F2795" s="368">
        <f>F2796+F2797</f>
        <v>1910.9929078014181</v>
      </c>
      <c r="G2795" s="368">
        <f>G2796+G2797</f>
        <v>1864.4648936170213</v>
      </c>
      <c r="H2795" s="375">
        <f>G2795/F2795*100</f>
        <v>97.565244015587325</v>
      </c>
      <c r="I2795" s="1899"/>
      <c r="J2795" s="1899"/>
      <c r="K2795" s="211"/>
      <c r="L2795" s="211"/>
      <c r="M2795" s="211"/>
      <c r="N2795" s="211"/>
      <c r="O2795" s="211"/>
      <c r="P2795" s="211"/>
      <c r="Q2795" s="568"/>
      <c r="R2795" s="568"/>
      <c r="S2795" s="568"/>
      <c r="T2795" s="568"/>
      <c r="U2795" s="568"/>
      <c r="V2795" s="568"/>
      <c r="W2795" s="568"/>
      <c r="X2795" s="568"/>
      <c r="Y2795" s="564"/>
      <c r="Z2795" s="568"/>
      <c r="AA2795" s="1088"/>
      <c r="AB2795" s="568"/>
      <c r="AC2795" s="568"/>
      <c r="AD2795" s="568"/>
      <c r="AE2795" s="568"/>
      <c r="AF2795" s="568"/>
      <c r="AG2795" s="1276">
        <f>AG2796+AG2797</f>
        <v>0</v>
      </c>
      <c r="AH2795" s="564"/>
      <c r="AI2795" s="1457"/>
      <c r="AJ2795" s="1472"/>
    </row>
    <row r="2796" spans="1:36" x14ac:dyDescent="0.25">
      <c r="A2796" s="239">
        <v>1</v>
      </c>
      <c r="B2796" s="790" t="s">
        <v>468</v>
      </c>
      <c r="C2796" s="678"/>
      <c r="D2796" s="4"/>
      <c r="E2796" s="415"/>
      <c r="F2796" s="213"/>
      <c r="G2796" s="368"/>
      <c r="H2796" s="375"/>
      <c r="I2796" s="1899"/>
      <c r="J2796" s="1899"/>
      <c r="K2796" s="211"/>
      <c r="L2796" s="211"/>
      <c r="M2796" s="211"/>
      <c r="N2796" s="211"/>
      <c r="O2796" s="211"/>
      <c r="P2796" s="211"/>
      <c r="Q2796" s="568"/>
      <c r="R2796" s="568"/>
      <c r="S2796" s="568"/>
      <c r="T2796" s="568"/>
      <c r="U2796" s="568"/>
      <c r="V2796" s="568"/>
      <c r="W2796" s="568"/>
      <c r="X2796" s="568"/>
      <c r="Y2796" s="564"/>
      <c r="Z2796" s="568"/>
      <c r="AA2796" s="1088"/>
      <c r="AB2796" s="568"/>
      <c r="AC2796" s="568"/>
      <c r="AD2796" s="568"/>
      <c r="AE2796" s="568"/>
      <c r="AF2796" s="568"/>
      <c r="AG2796" s="1276"/>
      <c r="AH2796" s="564"/>
      <c r="AI2796" s="1457"/>
      <c r="AJ2796" s="1472"/>
    </row>
    <row r="2797" spans="1:36" x14ac:dyDescent="0.25">
      <c r="A2797" s="239">
        <v>1</v>
      </c>
      <c r="B2797" s="4" t="s">
        <v>469</v>
      </c>
      <c r="C2797" s="678"/>
      <c r="D2797" s="4"/>
      <c r="E2797" s="415">
        <f>E2798/9.4</f>
        <v>2866.4893617021276</v>
      </c>
      <c r="F2797" s="213">
        <f>F2798/9.4</f>
        <v>1910.9929078014181</v>
      </c>
      <c r="G2797" s="368">
        <f>G2798/9.4</f>
        <v>1864.4648936170213</v>
      </c>
      <c r="H2797" s="375">
        <f>G2797/F2797*100</f>
        <v>97.565244015587325</v>
      </c>
      <c r="I2797" s="1899"/>
      <c r="J2797" s="1899"/>
      <c r="K2797" s="211"/>
      <c r="L2797" s="211"/>
      <c r="M2797" s="211"/>
      <c r="N2797" s="211"/>
      <c r="O2797" s="211"/>
      <c r="P2797" s="211"/>
      <c r="Q2797" s="568"/>
      <c r="R2797" s="568"/>
      <c r="S2797" s="568"/>
      <c r="T2797" s="568"/>
      <c r="U2797" s="568"/>
      <c r="V2797" s="568"/>
      <c r="W2797" s="568"/>
      <c r="X2797" s="568"/>
      <c r="Y2797" s="564"/>
      <c r="Z2797" s="568"/>
      <c r="AA2797" s="1088"/>
      <c r="AB2797" s="568"/>
      <c r="AC2797" s="568"/>
      <c r="AD2797" s="568"/>
      <c r="AE2797" s="568"/>
      <c r="AF2797" s="568"/>
      <c r="AG2797" s="1276">
        <f>AG2798/9.4</f>
        <v>0</v>
      </c>
      <c r="AH2797" s="564"/>
      <c r="AI2797" s="1457"/>
      <c r="AJ2797" s="1472"/>
    </row>
    <row r="2798" spans="1:36" x14ac:dyDescent="0.25">
      <c r="A2798" s="239">
        <v>1</v>
      </c>
      <c r="B2798" s="806" t="s">
        <v>470</v>
      </c>
      <c r="C2798" s="678"/>
      <c r="D2798" s="4"/>
      <c r="E2798" s="415">
        <v>26945</v>
      </c>
      <c r="F2798" s="213">
        <f>E2798/12*$B$4</f>
        <v>17963.333333333332</v>
      </c>
      <c r="G2798" s="368">
        <v>17525.97</v>
      </c>
      <c r="H2798" s="375">
        <f>G2798/F2798*100</f>
        <v>97.565244015587311</v>
      </c>
      <c r="I2798" s="1899"/>
      <c r="J2798" s="1899"/>
      <c r="K2798" s="211"/>
      <c r="L2798" s="211"/>
      <c r="M2798" s="211"/>
      <c r="N2798" s="211"/>
      <c r="O2798" s="211"/>
      <c r="P2798" s="211"/>
      <c r="Q2798" s="568"/>
      <c r="R2798" s="568"/>
      <c r="S2798" s="568"/>
      <c r="T2798" s="568"/>
      <c r="U2798" s="568"/>
      <c r="V2798" s="568"/>
      <c r="W2798" s="568"/>
      <c r="X2798" s="568"/>
      <c r="Y2798" s="564"/>
      <c r="Z2798" s="568"/>
      <c r="AA2798" s="1088"/>
      <c r="AB2798" s="568"/>
      <c r="AC2798" s="568"/>
      <c r="AD2798" s="568"/>
      <c r="AE2798" s="568"/>
      <c r="AF2798" s="568"/>
      <c r="AG2798" s="1276"/>
      <c r="AH2798" s="564"/>
      <c r="AI2798" s="1457"/>
      <c r="AJ2798" s="1472"/>
    </row>
    <row r="2799" spans="1:36" ht="43.5" x14ac:dyDescent="0.25">
      <c r="A2799" s="239">
        <v>1</v>
      </c>
      <c r="B2799" s="790" t="s">
        <v>446</v>
      </c>
      <c r="C2799" s="678"/>
      <c r="D2799" s="4"/>
      <c r="E2799" s="415">
        <v>2776</v>
      </c>
      <c r="F2799" s="213">
        <f>ROUND(E2799/12*$B$4,0)</f>
        <v>1851</v>
      </c>
      <c r="G2799" s="368">
        <v>1765</v>
      </c>
      <c r="H2799" s="375">
        <f>G2799/F2799*100</f>
        <v>95.353862776877364</v>
      </c>
      <c r="I2799" s="1899"/>
      <c r="J2799" s="1899"/>
      <c r="K2799" s="211"/>
      <c r="L2799" s="211"/>
      <c r="M2799" s="211"/>
      <c r="N2799" s="211"/>
      <c r="O2799" s="211"/>
      <c r="P2799" s="211"/>
      <c r="Q2799" s="568"/>
      <c r="R2799" s="568"/>
      <c r="S2799" s="568"/>
      <c r="T2799" s="568"/>
      <c r="U2799" s="568"/>
      <c r="V2799" s="568"/>
      <c r="W2799" s="568"/>
      <c r="X2799" s="568"/>
      <c r="Y2799" s="564"/>
      <c r="Z2799" s="568"/>
      <c r="AA2799" s="1088"/>
      <c r="AB2799" s="568"/>
      <c r="AC2799" s="568"/>
      <c r="AD2799" s="568"/>
      <c r="AE2799" s="568"/>
      <c r="AF2799" s="568"/>
      <c r="AG2799" s="1276"/>
      <c r="AH2799" s="564"/>
      <c r="AI2799" s="1457"/>
      <c r="AJ2799" s="1472"/>
    </row>
    <row r="2800" spans="1:36" ht="30" x14ac:dyDescent="0.25">
      <c r="A2800" s="239">
        <v>1</v>
      </c>
      <c r="B2800" s="785" t="s">
        <v>201</v>
      </c>
      <c r="C2800" s="678"/>
      <c r="D2800" s="4"/>
      <c r="E2800" s="415"/>
      <c r="F2800" s="368"/>
      <c r="G2800" s="368"/>
      <c r="H2800" s="375"/>
      <c r="I2800" s="1899"/>
      <c r="J2800" s="1899"/>
      <c r="K2800" s="211"/>
      <c r="L2800" s="211"/>
      <c r="M2800" s="211"/>
      <c r="N2800" s="211"/>
      <c r="O2800" s="211"/>
      <c r="P2800" s="211"/>
      <c r="Q2800" s="568"/>
      <c r="R2800" s="568"/>
      <c r="S2800" s="568"/>
      <c r="T2800" s="568"/>
      <c r="U2800" s="568"/>
      <c r="V2800" s="568"/>
      <c r="W2800" s="568"/>
      <c r="X2800" s="568"/>
      <c r="Y2800" s="564"/>
      <c r="Z2800" s="568"/>
      <c r="AA2800" s="1088"/>
      <c r="AB2800" s="568"/>
      <c r="AC2800" s="568"/>
      <c r="AD2800" s="568"/>
      <c r="AE2800" s="568"/>
      <c r="AF2800" s="568"/>
      <c r="AG2800" s="1276"/>
      <c r="AH2800" s="564"/>
      <c r="AI2800" s="1457"/>
      <c r="AJ2800" s="1472"/>
    </row>
    <row r="2801" spans="1:36" ht="86.25" x14ac:dyDescent="0.25">
      <c r="A2801" s="239">
        <v>1</v>
      </c>
      <c r="B2801" s="790" t="s">
        <v>454</v>
      </c>
      <c r="C2801" s="678"/>
      <c r="D2801" s="4"/>
      <c r="E2801" s="415">
        <v>1000</v>
      </c>
      <c r="F2801" s="213">
        <f>ROUND(E2801/12*$B$4,0)</f>
        <v>667</v>
      </c>
      <c r="G2801" s="368">
        <v>1188</v>
      </c>
      <c r="H2801" s="375">
        <f t="shared" ref="H2801:H2809" si="1471">G2801/F2801*100</f>
        <v>178.11094452773614</v>
      </c>
      <c r="I2801" s="1899"/>
      <c r="J2801" s="1899"/>
      <c r="K2801" s="211"/>
      <c r="L2801" s="211"/>
      <c r="M2801" s="211"/>
      <c r="N2801" s="211"/>
      <c r="O2801" s="211"/>
      <c r="P2801" s="211"/>
      <c r="Q2801" s="568"/>
      <c r="R2801" s="568"/>
      <c r="S2801" s="568"/>
      <c r="T2801" s="568"/>
      <c r="U2801" s="568"/>
      <c r="V2801" s="568"/>
      <c r="W2801" s="568"/>
      <c r="X2801" s="568"/>
      <c r="Y2801" s="564"/>
      <c r="Z2801" s="568"/>
      <c r="AA2801" s="1088"/>
      <c r="AB2801" s="568"/>
      <c r="AC2801" s="568"/>
      <c r="AD2801" s="568"/>
      <c r="AE2801" s="568"/>
      <c r="AF2801" s="568"/>
      <c r="AG2801" s="1276"/>
      <c r="AH2801" s="564"/>
      <c r="AI2801" s="1457"/>
      <c r="AJ2801" s="1472"/>
    </row>
    <row r="2802" spans="1:36" x14ac:dyDescent="0.25">
      <c r="A2802" s="239">
        <v>1</v>
      </c>
      <c r="B2802" s="777" t="s">
        <v>234</v>
      </c>
      <c r="C2802" s="678"/>
      <c r="D2802" s="4"/>
      <c r="E2802" s="415">
        <f>E2803+E2804</f>
        <v>1750</v>
      </c>
      <c r="F2802" s="213">
        <f>F2803+F2804</f>
        <v>1166</v>
      </c>
      <c r="G2802" s="368">
        <f>G2803+G2804</f>
        <v>1208</v>
      </c>
      <c r="H2802" s="375">
        <f t="shared" si="1471"/>
        <v>103.60205831903946</v>
      </c>
      <c r="I2802" s="1899"/>
      <c r="J2802" s="1899"/>
      <c r="K2802" s="211"/>
      <c r="L2802" s="211"/>
      <c r="M2802" s="211"/>
      <c r="N2802" s="211"/>
      <c r="O2802" s="211"/>
      <c r="P2802" s="211"/>
      <c r="Q2802" s="568">
        <v>1353.8209999999999</v>
      </c>
      <c r="R2802" s="568">
        <v>1353.8209999999999</v>
      </c>
      <c r="S2802" s="568">
        <v>1353.8209999999999</v>
      </c>
      <c r="T2802" s="568">
        <v>1353.8209999999999</v>
      </c>
      <c r="U2802" s="568">
        <v>1353.8209999999999</v>
      </c>
      <c r="V2802" s="568">
        <v>1353.8209999999999</v>
      </c>
      <c r="W2802" s="568">
        <v>1353.8209999999999</v>
      </c>
      <c r="X2802" s="568">
        <v>1353.8209999999999</v>
      </c>
      <c r="Y2802" s="1196">
        <f t="shared" ref="Y2802" si="1472">Q2802/12*$B$4+(R2802-Q2802)/11*7+(S2802-R2802)/10*6+(T2802-S2802)/9*5+(U2802-T2802)/8*4+(V2802-U2802)/7*3+(W2802-V2802)/6*2+(X2802-W2802)/5*1</f>
        <v>902.54733333333331</v>
      </c>
      <c r="Z2802" s="568">
        <f>AF2802-AE2802-AB2802</f>
        <v>932.91099999999994</v>
      </c>
      <c r="AA2802" s="1088"/>
      <c r="AB2802" s="568"/>
      <c r="AC2802" s="568">
        <f>Z2802-Y2802</f>
        <v>30.363666666666631</v>
      </c>
      <c r="AD2802" s="568"/>
      <c r="AE2802" s="568">
        <v>0</v>
      </c>
      <c r="AF2802" s="568">
        <v>932.91099999999994</v>
      </c>
      <c r="AG2802" s="1276">
        <f>AG2803+AG2804</f>
        <v>0</v>
      </c>
      <c r="AH2802" s="564"/>
      <c r="AI2802" s="1457"/>
      <c r="AJ2802" s="1472"/>
    </row>
    <row r="2803" spans="1:36" ht="30" x14ac:dyDescent="0.25">
      <c r="B2803" s="295" t="s">
        <v>371</v>
      </c>
      <c r="C2803" s="679"/>
      <c r="D2803" s="4"/>
      <c r="E2803" s="415">
        <v>1400</v>
      </c>
      <c r="F2803" s="213">
        <f>ROUND(E2803/12*$B$4,0)</f>
        <v>933</v>
      </c>
      <c r="G2803" s="213">
        <v>958</v>
      </c>
      <c r="H2803" s="375">
        <f t="shared" si="1471"/>
        <v>102.67952840300107</v>
      </c>
      <c r="I2803" s="1899"/>
      <c r="J2803" s="1899"/>
      <c r="K2803" s="211"/>
      <c r="L2803" s="211"/>
      <c r="M2803" s="211"/>
      <c r="N2803" s="211"/>
      <c r="O2803" s="211"/>
      <c r="P2803" s="211"/>
      <c r="Q2803" s="568"/>
      <c r="R2803" s="568"/>
      <c r="S2803" s="568"/>
      <c r="T2803" s="568"/>
      <c r="U2803" s="568"/>
      <c r="V2803" s="568"/>
      <c r="W2803" s="568"/>
      <c r="X2803" s="568"/>
      <c r="Y2803" s="1196"/>
      <c r="Z2803" s="568"/>
      <c r="AA2803" s="1088"/>
      <c r="AB2803" s="568"/>
      <c r="AC2803" s="568"/>
      <c r="AD2803" s="568"/>
      <c r="AE2803" s="568"/>
      <c r="AF2803" s="568"/>
      <c r="AG2803" s="1292"/>
      <c r="AH2803" s="564"/>
      <c r="AI2803" s="1457"/>
      <c r="AJ2803" s="1472"/>
    </row>
    <row r="2804" spans="1:36" ht="30" x14ac:dyDescent="0.25">
      <c r="A2804" s="239">
        <v>1</v>
      </c>
      <c r="B2804" s="295" t="s">
        <v>404</v>
      </c>
      <c r="C2804" s="678"/>
      <c r="D2804" s="4"/>
      <c r="E2804" s="415">
        <v>350</v>
      </c>
      <c r="F2804" s="213">
        <f>ROUND(E2804/12*$B$4,0)</f>
        <v>233</v>
      </c>
      <c r="G2804" s="368">
        <v>250</v>
      </c>
      <c r="H2804" s="375">
        <f t="shared" si="1471"/>
        <v>107.29613733905579</v>
      </c>
      <c r="I2804" s="1899"/>
      <c r="J2804" s="1899"/>
      <c r="K2804" s="211"/>
      <c r="L2804" s="211"/>
      <c r="M2804" s="211"/>
      <c r="N2804" s="211"/>
      <c r="O2804" s="211"/>
      <c r="P2804" s="211"/>
      <c r="Q2804" s="568"/>
      <c r="R2804" s="568"/>
      <c r="S2804" s="568"/>
      <c r="T2804" s="568"/>
      <c r="U2804" s="568"/>
      <c r="V2804" s="568"/>
      <c r="W2804" s="568"/>
      <c r="X2804" s="568"/>
      <c r="Y2804" s="564"/>
      <c r="Z2804" s="568"/>
      <c r="AA2804" s="1088"/>
      <c r="AB2804" s="568"/>
      <c r="AC2804" s="568"/>
      <c r="AD2804" s="568"/>
      <c r="AE2804" s="568"/>
      <c r="AF2804" s="568"/>
      <c r="AG2804" s="1276"/>
      <c r="AH2804" s="564"/>
      <c r="AI2804" s="1457"/>
      <c r="AJ2804" s="1472"/>
    </row>
    <row r="2805" spans="1:36" ht="29.25" x14ac:dyDescent="0.25">
      <c r="A2805" s="239">
        <v>1</v>
      </c>
      <c r="B2805" s="731" t="s">
        <v>372</v>
      </c>
      <c r="C2805" s="702"/>
      <c r="D2805" s="4"/>
      <c r="E2805" s="444">
        <f>E2784+E2761</f>
        <v>35780</v>
      </c>
      <c r="F2805" s="793">
        <f>F2784+F2761</f>
        <v>23853.333333333332</v>
      </c>
      <c r="G2805" s="793">
        <f>G2784+G2761</f>
        <v>15359.092500000001</v>
      </c>
      <c r="H2805" s="791">
        <f t="shared" si="1471"/>
        <v>64.389711430967026</v>
      </c>
      <c r="I2805" s="1899"/>
      <c r="J2805" s="1899"/>
      <c r="K2805" s="211"/>
      <c r="L2805" s="211"/>
      <c r="M2805" s="211"/>
      <c r="N2805" s="211"/>
      <c r="O2805" s="211"/>
      <c r="P2805" s="211"/>
      <c r="Q2805" s="568"/>
      <c r="R2805" s="568"/>
      <c r="S2805" s="568"/>
      <c r="T2805" s="568"/>
      <c r="U2805" s="568"/>
      <c r="V2805" s="568"/>
      <c r="W2805" s="568"/>
      <c r="X2805" s="568"/>
      <c r="Y2805" s="564"/>
      <c r="Z2805" s="568"/>
      <c r="AA2805" s="1088"/>
      <c r="AB2805" s="568"/>
      <c r="AC2805" s="568"/>
      <c r="AD2805" s="568"/>
      <c r="AE2805" s="568"/>
      <c r="AF2805" s="568"/>
      <c r="AG2805" s="1263">
        <f>AG2784+AG2761</f>
        <v>0</v>
      </c>
      <c r="AH2805" s="564"/>
      <c r="AI2805" s="1457"/>
      <c r="AJ2805" s="1472"/>
    </row>
    <row r="2806" spans="1:36" ht="43.5" x14ac:dyDescent="0.25">
      <c r="A2806" s="239">
        <v>1</v>
      </c>
      <c r="B2806" s="731" t="s">
        <v>401</v>
      </c>
      <c r="C2806" s="679"/>
      <c r="D2806" s="4"/>
      <c r="E2806" s="444">
        <f>E2771</f>
        <v>12075.8</v>
      </c>
      <c r="F2806" s="793">
        <f>F2771</f>
        <v>8050.5333333333328</v>
      </c>
      <c r="G2806" s="1058">
        <f>G2771</f>
        <v>4055</v>
      </c>
      <c r="H2806" s="791">
        <f t="shared" si="1471"/>
        <v>50.369333708739795</v>
      </c>
      <c r="I2806" s="1899"/>
      <c r="J2806" s="1899"/>
      <c r="K2806" s="211"/>
      <c r="L2806" s="211"/>
      <c r="M2806" s="211"/>
      <c r="N2806" s="211"/>
      <c r="O2806" s="211"/>
      <c r="P2806" s="211"/>
      <c r="Q2806" s="568"/>
      <c r="R2806" s="568"/>
      <c r="S2806" s="568"/>
      <c r="T2806" s="568"/>
      <c r="U2806" s="568"/>
      <c r="V2806" s="568"/>
      <c r="W2806" s="568"/>
      <c r="X2806" s="568"/>
      <c r="Y2806" s="564"/>
      <c r="Z2806" s="568"/>
      <c r="AA2806" s="1088"/>
      <c r="AB2806" s="568"/>
      <c r="AC2806" s="568"/>
      <c r="AD2806" s="568"/>
      <c r="AE2806" s="568"/>
      <c r="AF2806" s="568"/>
      <c r="AG2806" s="1280">
        <f>AG2771</f>
        <v>0</v>
      </c>
      <c r="AH2806" s="564"/>
      <c r="AI2806" s="1457"/>
      <c r="AJ2806" s="1472"/>
    </row>
    <row r="2807" spans="1:36" ht="29.25" x14ac:dyDescent="0.25">
      <c r="A2807" s="239">
        <v>1</v>
      </c>
      <c r="B2807" s="731" t="s">
        <v>373</v>
      </c>
      <c r="C2807" s="1416"/>
      <c r="D2807" s="2054"/>
      <c r="E2807" s="418">
        <f>E2795+E2769</f>
        <v>26398.489361702126</v>
      </c>
      <c r="F2807" s="284">
        <f>F2795+F2769</f>
        <v>17598.992907801417</v>
      </c>
      <c r="G2807" s="2055">
        <f>G2795+G2769</f>
        <v>14518.464893617022</v>
      </c>
      <c r="H2807" s="513">
        <f t="shared" si="1471"/>
        <v>82.495998320342323</v>
      </c>
      <c r="I2807" s="1922"/>
      <c r="J2807" s="1922"/>
      <c r="K2807" s="1923"/>
      <c r="L2807" s="1923"/>
      <c r="M2807" s="1923"/>
      <c r="N2807" s="1923"/>
      <c r="O2807" s="1923"/>
      <c r="P2807" s="1923"/>
      <c r="Q2807" s="569"/>
      <c r="R2807" s="569"/>
      <c r="S2807" s="569"/>
      <c r="T2807" s="569"/>
      <c r="U2807" s="569"/>
      <c r="V2807" s="569"/>
      <c r="W2807" s="569"/>
      <c r="X2807" s="569"/>
      <c r="Y2807" s="1200"/>
      <c r="Z2807" s="569"/>
      <c r="AA2807" s="1504"/>
      <c r="AB2807" s="569"/>
      <c r="AC2807" s="569"/>
      <c r="AD2807" s="569"/>
      <c r="AE2807" s="569"/>
      <c r="AF2807" s="569"/>
      <c r="AG2807" s="2123">
        <f>AG2795+AG2769</f>
        <v>0</v>
      </c>
      <c r="AH2807" s="1200"/>
      <c r="AI2807" s="1457"/>
      <c r="AJ2807" s="1472"/>
    </row>
    <row r="2808" spans="1:36" s="253" customFormat="1" ht="29.25" x14ac:dyDescent="0.25">
      <c r="A2808" s="239">
        <v>1</v>
      </c>
      <c r="B2808" s="731" t="s">
        <v>374</v>
      </c>
      <c r="C2808" s="1416"/>
      <c r="D2808" s="2054"/>
      <c r="E2808" s="418">
        <f>E2799+E2801+E2782</f>
        <v>5776</v>
      </c>
      <c r="F2808" s="284">
        <f>F2799+F2801+F2782</f>
        <v>3851.333333333333</v>
      </c>
      <c r="G2808" s="2055">
        <f>G2799+G2801+G2782</f>
        <v>4328</v>
      </c>
      <c r="H2808" s="513">
        <f t="shared" si="1471"/>
        <v>112.37666608966592</v>
      </c>
      <c r="I2808" s="1922"/>
      <c r="J2808" s="1922"/>
      <c r="K2808" s="1923"/>
      <c r="L2808" s="1923"/>
      <c r="M2808" s="1923"/>
      <c r="N2808" s="1923"/>
      <c r="O2808" s="1923"/>
      <c r="P2808" s="1923"/>
      <c r="Q2808" s="568">
        <v>3772.9036800000003</v>
      </c>
      <c r="R2808" s="568">
        <v>3772.9036800000003</v>
      </c>
      <c r="S2808" s="568">
        <v>3772.9036800000003</v>
      </c>
      <c r="T2808" s="568">
        <v>3772.9036800000003</v>
      </c>
      <c r="U2808" s="568">
        <v>3772.9036800000003</v>
      </c>
      <c r="V2808" s="568">
        <v>3772.9036800000003</v>
      </c>
      <c r="W2808" s="568">
        <v>3772.9036800000003</v>
      </c>
      <c r="X2808" s="568">
        <v>3772.9036800000003</v>
      </c>
      <c r="Y2808" s="1196">
        <f t="shared" ref="Y2808" si="1473">Q2808/12*$B$4+(R2808-Q2808)/11*7+(S2808-R2808)/10*6+(T2808-S2808)/9*5+(U2808-T2808)/8*4+(V2808-U2808)/7*3+(W2808-V2808)/6*2+(X2808-W2808)/5*1</f>
        <v>2515.2691200000004</v>
      </c>
      <c r="Z2808" s="569">
        <f>AF2808-AE2808-AB2808</f>
        <v>2949.6923399999996</v>
      </c>
      <c r="AA2808" s="1504"/>
      <c r="AB2808" s="569"/>
      <c r="AC2808" s="569">
        <f>Z2808-Y2808</f>
        <v>434.42321999999922</v>
      </c>
      <c r="AD2808" s="569">
        <v>-2.9975399999999999</v>
      </c>
      <c r="AE2808" s="568">
        <v>0</v>
      </c>
      <c r="AF2808" s="569">
        <v>2949.6923399999996</v>
      </c>
      <c r="AG2808" s="2123">
        <f>AG2799+AG2801+AG2782</f>
        <v>0</v>
      </c>
      <c r="AH2808" s="1200"/>
      <c r="AI2808" s="1457"/>
      <c r="AJ2808" s="1472"/>
    </row>
    <row r="2809" spans="1:36" x14ac:dyDescent="0.25">
      <c r="A2809" s="239">
        <v>1</v>
      </c>
      <c r="B2809" s="831" t="s">
        <v>138</v>
      </c>
      <c r="C2809" s="2503"/>
      <c r="D2809" s="2122"/>
      <c r="E2809" s="444">
        <f>E2805+E2806+E2808+E2770*2.9+E2798/4.2</f>
        <v>128290.07619047619</v>
      </c>
      <c r="F2809" s="1058">
        <f>F2805+F2806+F2808+F2770*2.9+F2798/4.2</f>
        <v>85527.384126984121</v>
      </c>
      <c r="G2809" s="2055">
        <f>G2805+G2806+G2808+G2770*2.9+G2798/4.2</f>
        <v>64611.542499999996</v>
      </c>
      <c r="H2809" s="791">
        <f t="shared" si="1471"/>
        <v>75.544859882619605</v>
      </c>
      <c r="I2809" s="1899"/>
      <c r="J2809" s="1899"/>
      <c r="K2809" s="1923"/>
      <c r="L2809" s="211"/>
      <c r="M2809" s="211"/>
      <c r="N2809" s="1923"/>
      <c r="O2809" s="1923"/>
      <c r="P2809" s="1923"/>
      <c r="Q2809" s="568">
        <f t="shared" ref="Q2809:AF2809" si="1474">Q2808+Q2802+Q2771+Q2760+Q2759+Q2783+Q2792</f>
        <v>148455.40945999997</v>
      </c>
      <c r="R2809" s="568">
        <f t="shared" ref="R2809:S2809" si="1475">R2808+R2802+R2771+R2760+R2759+R2783+R2792</f>
        <v>148455.40945999997</v>
      </c>
      <c r="S2809" s="568">
        <f t="shared" si="1475"/>
        <v>148455.40945999997</v>
      </c>
      <c r="T2809" s="568">
        <f t="shared" ref="T2809:U2809" si="1476">T2808+T2802+T2771+T2760+T2759+T2783+T2792</f>
        <v>148455.40945999997</v>
      </c>
      <c r="U2809" s="568">
        <f t="shared" si="1476"/>
        <v>148455.40945999997</v>
      </c>
      <c r="V2809" s="568">
        <f t="shared" ref="V2809:W2809" si="1477">V2808+V2802+V2771+V2760+V2759+V2783+V2792</f>
        <v>148455.40945999997</v>
      </c>
      <c r="W2809" s="568">
        <f t="shared" si="1477"/>
        <v>148455.40945999997</v>
      </c>
      <c r="X2809" s="568">
        <f t="shared" ref="X2809" si="1478">X2808+X2802+X2771+X2760+X2759+X2783+X2792</f>
        <v>148455.40945999997</v>
      </c>
      <c r="Y2809" s="1201">
        <f t="shared" si="1474"/>
        <v>99410.525423333325</v>
      </c>
      <c r="Z2809" s="569">
        <f t="shared" si="1474"/>
        <v>95873.722990000009</v>
      </c>
      <c r="AA2809" s="1504">
        <f t="shared" si="1474"/>
        <v>0</v>
      </c>
      <c r="AB2809" s="568">
        <f t="shared" si="1474"/>
        <v>0</v>
      </c>
      <c r="AC2809" s="568">
        <f t="shared" si="1474"/>
        <v>-3536.8024333333283</v>
      </c>
      <c r="AD2809" s="569">
        <f t="shared" si="1474"/>
        <v>-2.9975399999999999</v>
      </c>
      <c r="AE2809" s="568">
        <f t="shared" si="1474"/>
        <v>-62.846590000000006</v>
      </c>
      <c r="AF2809" s="568">
        <f t="shared" si="1474"/>
        <v>95810.876400000008</v>
      </c>
      <c r="AG2809" s="2123">
        <f>AG2805+AG2806+AG2808+AG2770*2.9+AG2798/4.2</f>
        <v>0</v>
      </c>
      <c r="AH2809" s="1203">
        <f t="shared" ref="AH2809" si="1479">AH2808+AH2802+AH2771+AH2760+AH2759+AH2783+AH2792</f>
        <v>0</v>
      </c>
      <c r="AI2809" s="1457"/>
      <c r="AJ2809" s="1472"/>
    </row>
    <row r="2810" spans="1:36" x14ac:dyDescent="0.25">
      <c r="A2810" s="239">
        <v>1</v>
      </c>
      <c r="B2810" s="1526" t="s">
        <v>29</v>
      </c>
      <c r="C2810" s="1890"/>
      <c r="D2810" s="2"/>
      <c r="E2810" s="441"/>
      <c r="F2810" s="1164"/>
      <c r="G2810" s="375"/>
      <c r="H2810" s="1164"/>
      <c r="I2810" s="1891"/>
      <c r="J2810" s="1891"/>
      <c r="K2810" s="1058"/>
      <c r="L2810" s="528"/>
      <c r="M2810" s="528"/>
      <c r="N2810" s="1058"/>
      <c r="O2810" s="1058"/>
      <c r="P2810" s="1058"/>
      <c r="Q2810" s="567"/>
      <c r="R2810" s="567"/>
      <c r="S2810" s="567"/>
      <c r="T2810" s="567"/>
      <c r="U2810" s="567"/>
      <c r="V2810" s="567"/>
      <c r="W2810" s="567"/>
      <c r="X2810" s="567"/>
      <c r="Y2810" s="564"/>
      <c r="Z2810" s="568"/>
      <c r="AA2810" s="1088"/>
      <c r="AB2810" s="567"/>
      <c r="AC2810" s="567"/>
      <c r="AD2810" s="568"/>
      <c r="AE2810" s="567"/>
      <c r="AF2810" s="567"/>
      <c r="AG2810" s="1296"/>
      <c r="AH2810" s="610"/>
      <c r="AI2810" s="1457"/>
      <c r="AJ2810" s="1472"/>
    </row>
    <row r="2811" spans="1:36" x14ac:dyDescent="0.25">
      <c r="A2811" s="239">
        <v>1</v>
      </c>
      <c r="B2811" s="1405" t="s">
        <v>24</v>
      </c>
      <c r="C2811" s="679"/>
      <c r="D2811" s="375">
        <v>300</v>
      </c>
      <c r="E2811" s="419">
        <v>250</v>
      </c>
      <c r="F2811" s="213">
        <f>ROUND(E2811/12*$B$4,0)</f>
        <v>167</v>
      </c>
      <c r="G2811" s="213">
        <v>115</v>
      </c>
      <c r="H2811" s="213">
        <f>G2811/F2811*100</f>
        <v>68.862275449101801</v>
      </c>
      <c r="I2811" s="1156">
        <v>6</v>
      </c>
      <c r="J2811" s="269">
        <f>M2811/G2811</f>
        <v>2.1304347826086958</v>
      </c>
      <c r="K2811" s="270">
        <f>ROUND(E2811*I2811,0)</f>
        <v>1500</v>
      </c>
      <c r="L2811" s="270">
        <f>ROUND(K2811/12*$B$4,0)</f>
        <v>1000</v>
      </c>
      <c r="M2811" s="270">
        <v>245</v>
      </c>
      <c r="N2811" s="270">
        <f>M2811/L2811*100</f>
        <v>24.5</v>
      </c>
      <c r="O2811" s="270">
        <f>ROUND(K2811/D2811,0)</f>
        <v>5</v>
      </c>
      <c r="P2811" s="270">
        <f>M2811/$B$4*12/O2811</f>
        <v>73.5</v>
      </c>
      <c r="Q2811" s="568"/>
      <c r="R2811" s="568"/>
      <c r="S2811" s="568"/>
      <c r="T2811" s="568"/>
      <c r="U2811" s="568"/>
      <c r="V2811" s="568"/>
      <c r="W2811" s="568"/>
      <c r="X2811" s="568"/>
      <c r="Y2811" s="564"/>
      <c r="Z2811" s="568"/>
      <c r="AA2811" s="1088"/>
      <c r="AB2811" s="568"/>
      <c r="AC2811" s="568"/>
      <c r="AD2811" s="568"/>
      <c r="AE2811" s="568"/>
      <c r="AF2811" s="568"/>
      <c r="AG2811" s="1292"/>
      <c r="AH2811" s="564"/>
      <c r="AI2811" s="1457"/>
      <c r="AJ2811" s="1472"/>
    </row>
    <row r="2812" spans="1:36" x14ac:dyDescent="0.25">
      <c r="A2812" s="239">
        <v>1</v>
      </c>
      <c r="B2812" s="1405" t="s">
        <v>26</v>
      </c>
      <c r="C2812" s="679"/>
      <c r="D2812" s="375">
        <v>300</v>
      </c>
      <c r="E2812" s="419">
        <v>40</v>
      </c>
      <c r="F2812" s="213">
        <f>ROUND(E2812/12*$B$4,0)</f>
        <v>27</v>
      </c>
      <c r="G2812" s="213"/>
      <c r="H2812" s="213">
        <f>G2812/F2812*100</f>
        <v>0</v>
      </c>
      <c r="I2812" s="1156">
        <v>8.5</v>
      </c>
      <c r="J2812" s="269" t="e">
        <f>M2812/G2812</f>
        <v>#DIV/0!</v>
      </c>
      <c r="K2812" s="270">
        <f>ROUND(E2812*I2812,0)</f>
        <v>340</v>
      </c>
      <c r="L2812" s="270">
        <f>ROUND(K2812/12*$B$4,0)</f>
        <v>227</v>
      </c>
      <c r="M2812" s="270"/>
      <c r="N2812" s="270">
        <f>M2812/L2812*100</f>
        <v>0</v>
      </c>
      <c r="O2812" s="270">
        <f>ROUND(K2812/D2812,0)</f>
        <v>1</v>
      </c>
      <c r="P2812" s="270">
        <f>M2812/$B$4*12/O2812</f>
        <v>0</v>
      </c>
      <c r="Q2812" s="568"/>
      <c r="R2812" s="568"/>
      <c r="S2812" s="568"/>
      <c r="T2812" s="568"/>
      <c r="U2812" s="568"/>
      <c r="V2812" s="568"/>
      <c r="W2812" s="568"/>
      <c r="X2812" s="568"/>
      <c r="Y2812" s="564"/>
      <c r="Z2812" s="568"/>
      <c r="AA2812" s="1088"/>
      <c r="AB2812" s="568"/>
      <c r="AC2812" s="568"/>
      <c r="AD2812" s="568"/>
      <c r="AE2812" s="568"/>
      <c r="AF2812" s="568"/>
      <c r="AG2812" s="1292"/>
      <c r="AH2812" s="564"/>
      <c r="AI2812" s="1457"/>
      <c r="AJ2812" s="1472"/>
    </row>
    <row r="2813" spans="1:36" x14ac:dyDescent="0.25">
      <c r="A2813" s="239">
        <v>1</v>
      </c>
      <c r="B2813" s="1405" t="s">
        <v>67</v>
      </c>
      <c r="C2813" s="679"/>
      <c r="D2813" s="375">
        <v>300</v>
      </c>
      <c r="E2813" s="419">
        <v>130</v>
      </c>
      <c r="F2813" s="213">
        <f>ROUND(E2813/12*$B$4,0)</f>
        <v>87</v>
      </c>
      <c r="G2813" s="213">
        <v>3</v>
      </c>
      <c r="H2813" s="213">
        <f>G2813/F2813*100</f>
        <v>3.4482758620689653</v>
      </c>
      <c r="I2813" s="1156">
        <v>10</v>
      </c>
      <c r="J2813" s="269">
        <f>M2813/G2813</f>
        <v>10.666666666666666</v>
      </c>
      <c r="K2813" s="270">
        <f>ROUND(E2813*I2813,0)</f>
        <v>1300</v>
      </c>
      <c r="L2813" s="270">
        <f>ROUND(K2813/12*$B$4,0)</f>
        <v>867</v>
      </c>
      <c r="M2813" s="270">
        <v>32</v>
      </c>
      <c r="N2813" s="270">
        <f>M2813/L2813*100</f>
        <v>3.6908881199538639</v>
      </c>
      <c r="O2813" s="270">
        <f>ROUND(K2813/D2813,0)</f>
        <v>4</v>
      </c>
      <c r="P2813" s="270">
        <f>M2813/$B$4*12/O2813</f>
        <v>12</v>
      </c>
      <c r="Q2813" s="568"/>
      <c r="R2813" s="568"/>
      <c r="S2813" s="568"/>
      <c r="T2813" s="568"/>
      <c r="U2813" s="568"/>
      <c r="V2813" s="568"/>
      <c r="W2813" s="568"/>
      <c r="X2813" s="568"/>
      <c r="Y2813" s="564"/>
      <c r="Z2813" s="568"/>
      <c r="AA2813" s="1088"/>
      <c r="AB2813" s="568"/>
      <c r="AC2813" s="568"/>
      <c r="AD2813" s="568"/>
      <c r="AE2813" s="568"/>
      <c r="AF2813" s="568"/>
      <c r="AG2813" s="1292"/>
      <c r="AH2813" s="564"/>
      <c r="AI2813" s="1457"/>
      <c r="AJ2813" s="1472"/>
    </row>
    <row r="2814" spans="1:36" x14ac:dyDescent="0.25">
      <c r="A2814" s="239">
        <v>1</v>
      </c>
      <c r="B2814" s="1594" t="s">
        <v>6</v>
      </c>
      <c r="C2814" s="1593"/>
      <c r="D2814" s="375">
        <v>300</v>
      </c>
      <c r="E2814" s="419">
        <v>180</v>
      </c>
      <c r="F2814" s="213">
        <f>ROUND(E2814/12*$B$4,0)</f>
        <v>120</v>
      </c>
      <c r="G2814" s="213">
        <v>66</v>
      </c>
      <c r="H2814" s="213">
        <f>G2814/F2814*100</f>
        <v>55.000000000000007</v>
      </c>
      <c r="I2814" s="1156">
        <v>10.5</v>
      </c>
      <c r="J2814" s="269">
        <f>M2814/G2814</f>
        <v>8.4393939393939394</v>
      </c>
      <c r="K2814" s="270">
        <f>ROUND(E2814*I2814,0)</f>
        <v>1890</v>
      </c>
      <c r="L2814" s="270">
        <f>ROUND(K2814/12*$B$4,0)</f>
        <v>1260</v>
      </c>
      <c r="M2814" s="270">
        <v>557</v>
      </c>
      <c r="N2814" s="270">
        <f>M2814/L2814*100</f>
        <v>44.206349206349202</v>
      </c>
      <c r="O2814" s="270">
        <f>ROUND(K2814/D2814,0)</f>
        <v>6</v>
      </c>
      <c r="P2814" s="270">
        <f>M2814/$B$4*12/O2814</f>
        <v>139.25</v>
      </c>
      <c r="Q2814" s="568"/>
      <c r="R2814" s="568"/>
      <c r="S2814" s="568"/>
      <c r="T2814" s="568"/>
      <c r="U2814" s="568"/>
      <c r="V2814" s="568"/>
      <c r="W2814" s="568"/>
      <c r="X2814" s="568"/>
      <c r="Y2814" s="564"/>
      <c r="Z2814" s="568"/>
      <c r="AA2814" s="1088"/>
      <c r="AB2814" s="568"/>
      <c r="AC2814" s="568"/>
      <c r="AD2814" s="568"/>
      <c r="AE2814" s="568"/>
      <c r="AF2814" s="568"/>
      <c r="AG2814" s="1292"/>
      <c r="AH2814" s="564"/>
      <c r="AI2814" s="1457"/>
      <c r="AJ2814" s="1472"/>
    </row>
    <row r="2815" spans="1:36" x14ac:dyDescent="0.25">
      <c r="A2815" s="239">
        <v>1</v>
      </c>
      <c r="B2815" s="247" t="s">
        <v>78</v>
      </c>
      <c r="C2815" s="1543"/>
      <c r="D2815" s="1738"/>
      <c r="E2815" s="2437">
        <f>SUM(E2811:E2814)</f>
        <v>600</v>
      </c>
      <c r="F2815" s="2504">
        <f>SUM(F2811:F2814)</f>
        <v>401</v>
      </c>
      <c r="G2815" s="2504">
        <f>SUM(G2811:G2814)</f>
        <v>184</v>
      </c>
      <c r="H2815" s="2504">
        <f>G2815/F2815*100</f>
        <v>45.885286783042396</v>
      </c>
      <c r="I2815" s="2505">
        <f>SUM(K2815/E2815)</f>
        <v>8.3833333333333329</v>
      </c>
      <c r="J2815" s="385">
        <f>M2815/G2815</f>
        <v>4.5326086956521738</v>
      </c>
      <c r="K2815" s="1001">
        <f>SUM(K2811:K2814)</f>
        <v>5030</v>
      </c>
      <c r="L2815" s="1001">
        <f>SUM(L2811:L2814)</f>
        <v>3354</v>
      </c>
      <c r="M2815" s="1001">
        <f>SUM(M2811:M2814)</f>
        <v>834</v>
      </c>
      <c r="N2815" s="270">
        <f>M2815/L2815*100</f>
        <v>24.865831842576029</v>
      </c>
      <c r="O2815" s="1645">
        <f>SUM(O2811:O2814)</f>
        <v>16</v>
      </c>
      <c r="P2815" s="270">
        <f>M2815/$B$4*12/O2815</f>
        <v>78.1875</v>
      </c>
      <c r="Q2815" s="568"/>
      <c r="R2815" s="568"/>
      <c r="S2815" s="568"/>
      <c r="T2815" s="568"/>
      <c r="U2815" s="568"/>
      <c r="V2815" s="568"/>
      <c r="W2815" s="568"/>
      <c r="X2815" s="568"/>
      <c r="Y2815" s="564"/>
      <c r="Z2815" s="568"/>
      <c r="AA2815" s="1088"/>
      <c r="AB2815" s="568"/>
      <c r="AC2815" s="568"/>
      <c r="AD2815" s="568"/>
      <c r="AE2815" s="568"/>
      <c r="AF2815" s="568"/>
      <c r="AG2815" s="2506">
        <f>SUM(AG2811:AG2814)</f>
        <v>0</v>
      </c>
      <c r="AH2815" s="564"/>
      <c r="AI2815" s="1457"/>
      <c r="AJ2815" s="1472"/>
    </row>
    <row r="2816" spans="1:36" ht="15.95" customHeight="1" x14ac:dyDescent="0.25">
      <c r="A2816" s="239">
        <v>1</v>
      </c>
      <c r="B2816" s="306" t="s">
        <v>127</v>
      </c>
      <c r="C2816" s="709"/>
      <c r="D2816" s="1738"/>
      <c r="E2816" s="2437"/>
      <c r="F2816" s="2504"/>
      <c r="G2816" s="2504"/>
      <c r="H2816" s="2504"/>
      <c r="I2816" s="2505"/>
      <c r="J2816" s="385"/>
      <c r="K2816" s="1001"/>
      <c r="L2816" s="1001"/>
      <c r="M2816" s="1001"/>
      <c r="N2816" s="270"/>
      <c r="O2816" s="1645"/>
      <c r="P2816" s="270"/>
      <c r="Q2816" s="568"/>
      <c r="R2816" s="568"/>
      <c r="S2816" s="568"/>
      <c r="T2816" s="568"/>
      <c r="U2816" s="568"/>
      <c r="V2816" s="568"/>
      <c r="W2816" s="568"/>
      <c r="X2816" s="568"/>
      <c r="Y2816" s="564"/>
      <c r="Z2816" s="568"/>
      <c r="AA2816" s="1088"/>
      <c r="AB2816" s="568"/>
      <c r="AC2816" s="568"/>
      <c r="AD2816" s="568"/>
      <c r="AE2816" s="568"/>
      <c r="AF2816" s="568"/>
      <c r="AG2816" s="2506"/>
      <c r="AH2816" s="564"/>
      <c r="AI2816" s="1457"/>
      <c r="AJ2816" s="1472"/>
    </row>
    <row r="2817" spans="1:36" ht="29.25" customHeight="1" x14ac:dyDescent="0.25">
      <c r="B2817" s="2507" t="s">
        <v>474</v>
      </c>
      <c r="C2817" s="679"/>
      <c r="D2817" s="2507">
        <v>240</v>
      </c>
      <c r="E2817" s="419">
        <v>101</v>
      </c>
      <c r="F2817" s="213">
        <f>ROUND(E2817/12*$B$4,0)</f>
        <v>67</v>
      </c>
      <c r="G2817" s="213">
        <v>90</v>
      </c>
      <c r="H2817" s="213">
        <f t="shared" ref="H2817:H2825" si="1480">G2817/F2817*100</f>
        <v>134.32835820895522</v>
      </c>
      <c r="I2817" s="568">
        <v>2</v>
      </c>
      <c r="J2817" s="269">
        <f>M2817/G2817</f>
        <v>1</v>
      </c>
      <c r="K2817" s="270">
        <f>ROUND(E2817*I2817,0)</f>
        <v>202</v>
      </c>
      <c r="L2817" s="270">
        <f>ROUND(K2817/12*$B$4,0)</f>
        <v>135</v>
      </c>
      <c r="M2817" s="270">
        <v>90</v>
      </c>
      <c r="N2817" s="270">
        <f>M2817/L2817*100</f>
        <v>66.666666666666657</v>
      </c>
      <c r="O2817" s="270">
        <f>K2817/D2817</f>
        <v>0.84166666666666667</v>
      </c>
      <c r="P2817" s="270">
        <f>M2817/$B$4*12/O2817</f>
        <v>160.39603960396039</v>
      </c>
      <c r="Q2817" s="568"/>
      <c r="R2817" s="568"/>
      <c r="S2817" s="568"/>
      <c r="T2817" s="568"/>
      <c r="U2817" s="568"/>
      <c r="V2817" s="568"/>
      <c r="W2817" s="568"/>
      <c r="X2817" s="568"/>
      <c r="Y2817" s="564"/>
      <c r="Z2817" s="568"/>
      <c r="AA2817" s="1088"/>
      <c r="AB2817" s="568"/>
      <c r="AC2817" s="568"/>
      <c r="AD2817" s="568"/>
      <c r="AE2817" s="568"/>
      <c r="AF2817" s="568"/>
      <c r="AG2817" s="1292"/>
      <c r="AH2817" s="564"/>
      <c r="AI2817" s="1457"/>
      <c r="AJ2817" s="1472"/>
    </row>
    <row r="2818" spans="1:36" s="249" customFormat="1" x14ac:dyDescent="0.25">
      <c r="A2818" s="239">
        <v>1</v>
      </c>
      <c r="B2818" s="2507" t="s">
        <v>10</v>
      </c>
      <c r="C2818" s="679"/>
      <c r="D2818" s="2507">
        <v>240</v>
      </c>
      <c r="E2818" s="419">
        <v>721</v>
      </c>
      <c r="F2818" s="213">
        <f>ROUND(E2818/12*$B$4,0)</f>
        <v>481</v>
      </c>
      <c r="G2818" s="213">
        <v>413</v>
      </c>
      <c r="H2818" s="213">
        <f t="shared" si="1480"/>
        <v>85.862785862785856</v>
      </c>
      <c r="I2818" s="568">
        <v>8</v>
      </c>
      <c r="J2818" s="269">
        <f>M2818/G2818</f>
        <v>7.9152542372881358</v>
      </c>
      <c r="K2818" s="270">
        <f>ROUND(E2818*I2818,0)</f>
        <v>5768</v>
      </c>
      <c r="L2818" s="270">
        <f>ROUND(K2818/12*$B$4,0)</f>
        <v>3845</v>
      </c>
      <c r="M2818" s="270">
        <v>3269</v>
      </c>
      <c r="N2818" s="270">
        <f>M2818/L2818*100</f>
        <v>85.019505851755525</v>
      </c>
      <c r="O2818" s="270">
        <f>K2818/D2818</f>
        <v>24.033333333333335</v>
      </c>
      <c r="P2818" s="270">
        <f>M2818/$B$4*12/O2818</f>
        <v>204.02912621359221</v>
      </c>
      <c r="Q2818" s="568"/>
      <c r="R2818" s="568"/>
      <c r="S2818" s="568"/>
      <c r="T2818" s="568"/>
      <c r="U2818" s="568"/>
      <c r="V2818" s="568"/>
      <c r="W2818" s="568"/>
      <c r="X2818" s="568"/>
      <c r="Y2818" s="564"/>
      <c r="Z2818" s="568"/>
      <c r="AA2818" s="1088"/>
      <c r="AB2818" s="568"/>
      <c r="AC2818" s="568"/>
      <c r="AD2818" s="568"/>
      <c r="AE2818" s="568"/>
      <c r="AF2818" s="568"/>
      <c r="AG2818" s="1292"/>
      <c r="AH2818" s="564"/>
      <c r="AI2818" s="1457"/>
      <c r="AJ2818" s="1472"/>
    </row>
    <row r="2819" spans="1:36" x14ac:dyDescent="0.25">
      <c r="A2819" s="239">
        <v>1</v>
      </c>
      <c r="B2819" s="1764" t="s">
        <v>183</v>
      </c>
      <c r="C2819" s="1657"/>
      <c r="D2819" s="2508"/>
      <c r="E2819" s="421">
        <f>SUM(E2817:E2818)</f>
        <v>822</v>
      </c>
      <c r="F2819" s="513">
        <f>SUM(F2817:F2818)</f>
        <v>548</v>
      </c>
      <c r="G2819" s="513">
        <f>SUM(G2817:G2818)</f>
        <v>503</v>
      </c>
      <c r="H2819" s="284">
        <f t="shared" si="1480"/>
        <v>91.788321167883211</v>
      </c>
      <c r="I2819" s="2509">
        <f>SUM(K2819/E2819)</f>
        <v>7.2627737226277373</v>
      </c>
      <c r="J2819" s="1516">
        <f>M2819/G2819</f>
        <v>6.6779324055666001</v>
      </c>
      <c r="K2819" s="1580">
        <f>SUM(K2817:K2818)</f>
        <v>5970</v>
      </c>
      <c r="L2819" s="1580">
        <f>SUM(L2817:L2818)</f>
        <v>3980</v>
      </c>
      <c r="M2819" s="1580">
        <f>SUM(M2817:M2818)</f>
        <v>3359</v>
      </c>
      <c r="N2819" s="1580">
        <f>M2819/L2819*100</f>
        <v>84.396984924623126</v>
      </c>
      <c r="O2819" s="1580">
        <f>SUM(O2817:O2818)</f>
        <v>24.875</v>
      </c>
      <c r="P2819" s="481">
        <f>M2819/$B$4*12/O2819</f>
        <v>202.55276381909547</v>
      </c>
      <c r="Q2819" s="569"/>
      <c r="R2819" s="569"/>
      <c r="S2819" s="569"/>
      <c r="T2819" s="569"/>
      <c r="U2819" s="569"/>
      <c r="V2819" s="569"/>
      <c r="W2819" s="569"/>
      <c r="X2819" s="569"/>
      <c r="Y2819" s="1203"/>
      <c r="Z2819" s="569"/>
      <c r="AA2819" s="1504"/>
      <c r="AB2819" s="569"/>
      <c r="AC2819" s="569"/>
      <c r="AD2819" s="569"/>
      <c r="AE2819" s="569"/>
      <c r="AF2819" s="569"/>
      <c r="AG2819" s="1321">
        <f>SUM(AG2817:AG2818)</f>
        <v>0</v>
      </c>
      <c r="AH2819" s="1200"/>
      <c r="AI2819" s="1457"/>
      <c r="AJ2819" s="1472"/>
    </row>
    <row r="2820" spans="1:36" ht="29.25" x14ac:dyDescent="0.25">
      <c r="A2820" s="239">
        <v>1</v>
      </c>
      <c r="B2820" s="1662" t="s">
        <v>214</v>
      </c>
      <c r="C2820" s="1662"/>
      <c r="D2820" s="1662"/>
      <c r="E2820" s="452">
        <f>SUM(E2819,E2815)</f>
        <v>1422</v>
      </c>
      <c r="F2820" s="2069">
        <f>SUM(F2819,F2815)</f>
        <v>949</v>
      </c>
      <c r="G2820" s="2069">
        <f>SUM(G2819,G2815)</f>
        <v>687</v>
      </c>
      <c r="H2820" s="2069">
        <f t="shared" si="1480"/>
        <v>72.39199157007377</v>
      </c>
      <c r="I2820" s="566">
        <f>SUM(K2820/E2820)</f>
        <v>7.7355836849507735</v>
      </c>
      <c r="J2820" s="1715">
        <f>M2820/G2820</f>
        <v>6.1033478893740902</v>
      </c>
      <c r="K2820" s="2069">
        <f>SUM(K2819,K2815)</f>
        <v>11000</v>
      </c>
      <c r="L2820" s="2069">
        <f>SUM(L2819,L2815)</f>
        <v>7334</v>
      </c>
      <c r="M2820" s="2069">
        <f>SUM(M2819,M2815)</f>
        <v>4193</v>
      </c>
      <c r="N2820" s="1576">
        <f>M2820/L2820*100</f>
        <v>57.172075265884914</v>
      </c>
      <c r="O2820" s="366">
        <f>SUM(O2819,O2815)</f>
        <v>40.875</v>
      </c>
      <c r="P2820" s="1576">
        <f>M2820/$B$4*12/O2820</f>
        <v>153.87155963302752</v>
      </c>
      <c r="Q2820" s="566">
        <v>28203.929792550396</v>
      </c>
      <c r="R2820" s="566">
        <v>28203.929792550396</v>
      </c>
      <c r="S2820" s="566">
        <v>28203.929792550396</v>
      </c>
      <c r="T2820" s="566">
        <v>28203.929792550396</v>
      </c>
      <c r="U2820" s="566">
        <v>28203.929792550396</v>
      </c>
      <c r="V2820" s="566">
        <v>28203.929792550396</v>
      </c>
      <c r="W2820" s="566">
        <v>28203.929792550396</v>
      </c>
      <c r="X2820" s="566">
        <v>28203.929792550396</v>
      </c>
      <c r="Y2820" s="2713">
        <f t="shared" ref="Y2820:Y2821" si="1481">Q2820/12*$B$4+(R2820-Q2820)/11*7+(S2820-R2820)/10*6+(T2820-S2820)/9*5+(U2820-T2820)/8*4+(V2820-U2820)/7*3+(W2820-V2820)/6*2+(X2820-W2820)/5*1</f>
        <v>18802.619861700263</v>
      </c>
      <c r="Z2820" s="566">
        <f>AF2820-AE2820-AB2820</f>
        <v>9940.8442200000009</v>
      </c>
      <c r="AA2820" s="1092"/>
      <c r="AB2820" s="566"/>
      <c r="AC2820" s="566">
        <f>Z2820-Y2820</f>
        <v>-8861.775641700262</v>
      </c>
      <c r="AD2820" s="566"/>
      <c r="AE2820" s="566">
        <v>-32.369769999999995</v>
      </c>
      <c r="AF2820" s="566">
        <v>9908.4744500000015</v>
      </c>
      <c r="AG2820" s="2070">
        <f>SUM(AG2819,AG2815)</f>
        <v>0</v>
      </c>
      <c r="AH2820" s="1205"/>
      <c r="AI2820" s="1457"/>
      <c r="AJ2820" s="1472"/>
    </row>
    <row r="2821" spans="1:36" s="249" customFormat="1" ht="63" x14ac:dyDescent="0.25">
      <c r="A2821" s="239">
        <v>1</v>
      </c>
      <c r="B2821" s="2510" t="s">
        <v>199</v>
      </c>
      <c r="C2821" s="2511"/>
      <c r="D2821" s="2512"/>
      <c r="E2821" s="460">
        <v>1560</v>
      </c>
      <c r="F2821" s="2513">
        <f>ROUND(E2821/12*$B$4,0)</f>
        <v>1040</v>
      </c>
      <c r="G2821" s="2513">
        <v>864</v>
      </c>
      <c r="H2821" s="1877">
        <f t="shared" si="1480"/>
        <v>83.07692307692308</v>
      </c>
      <c r="I2821" s="2514"/>
      <c r="J2821" s="2514"/>
      <c r="K2821" s="2514"/>
      <c r="L2821" s="2514"/>
      <c r="M2821" s="2514"/>
      <c r="N2821" s="2514"/>
      <c r="O2821" s="2514"/>
      <c r="P2821" s="2514"/>
      <c r="Q2821" s="570">
        <v>10905.460800000001</v>
      </c>
      <c r="R2821" s="570">
        <v>10905.460800000001</v>
      </c>
      <c r="S2821" s="570">
        <v>10905.460800000001</v>
      </c>
      <c r="T2821" s="570">
        <v>10905.460800000001</v>
      </c>
      <c r="U2821" s="570">
        <v>10905.460800000001</v>
      </c>
      <c r="V2821" s="570">
        <v>10905.460800000001</v>
      </c>
      <c r="W2821" s="570">
        <v>10905.460800000001</v>
      </c>
      <c r="X2821" s="570">
        <v>10905.460800000001</v>
      </c>
      <c r="Y2821" s="1447">
        <f t="shared" si="1481"/>
        <v>7270.3072000000002</v>
      </c>
      <c r="Z2821" s="576">
        <f>AF2821-AE2821</f>
        <v>6039.9475199999997</v>
      </c>
      <c r="AA2821" s="1669"/>
      <c r="AB2821" s="576"/>
      <c r="AC2821" s="576">
        <f>Z2821-Y2821</f>
        <v>-1230.3596800000005</v>
      </c>
      <c r="AD2821" s="576"/>
      <c r="AE2821" s="576">
        <v>0</v>
      </c>
      <c r="AF2821" s="570">
        <v>6039.9475199999997</v>
      </c>
      <c r="AG2821" s="2515"/>
      <c r="AH2821" s="1201"/>
      <c r="AI2821" s="1457"/>
      <c r="AJ2821" s="1472"/>
    </row>
    <row r="2822" spans="1:36" x14ac:dyDescent="0.25">
      <c r="A2822" s="239">
        <v>1</v>
      </c>
      <c r="B2822" s="2189" t="s">
        <v>210</v>
      </c>
      <c r="C2822" s="689"/>
      <c r="D2822" s="740"/>
      <c r="E2822" s="417">
        <f>E2825</f>
        <v>4010</v>
      </c>
      <c r="F2822" s="1056">
        <f>F2825</f>
        <v>2673</v>
      </c>
      <c r="G2822" s="1056">
        <f>G2825</f>
        <v>2312</v>
      </c>
      <c r="H2822" s="216">
        <f t="shared" si="1480"/>
        <v>86.494575383464266</v>
      </c>
      <c r="I2822" s="740"/>
      <c r="J2822" s="740"/>
      <c r="K2822" s="740"/>
      <c r="L2822" s="740"/>
      <c r="M2822" s="740"/>
      <c r="N2822" s="740"/>
      <c r="O2822" s="740"/>
      <c r="P2822" s="740"/>
      <c r="Q2822" s="568"/>
      <c r="R2822" s="568"/>
      <c r="S2822" s="568"/>
      <c r="T2822" s="568"/>
      <c r="U2822" s="568"/>
      <c r="V2822" s="568"/>
      <c r="W2822" s="568"/>
      <c r="X2822" s="568"/>
      <c r="Y2822" s="610"/>
      <c r="Z2822" s="567">
        <f>AF2822-AE2822</f>
        <v>0</v>
      </c>
      <c r="AA2822" s="1091"/>
      <c r="AB2822" s="567"/>
      <c r="AC2822" s="567">
        <f>Z2822-Y2822</f>
        <v>0</v>
      </c>
      <c r="AD2822" s="567"/>
      <c r="AE2822" s="567"/>
      <c r="AF2822" s="568"/>
      <c r="AG2822" s="1287">
        <f>AG2825</f>
        <v>0</v>
      </c>
      <c r="AH2822" s="564"/>
      <c r="AI2822" s="1457"/>
      <c r="AJ2822" s="1472"/>
    </row>
    <row r="2823" spans="1:36" s="253" customFormat="1" x14ac:dyDescent="0.25">
      <c r="A2823" s="239">
        <v>1</v>
      </c>
      <c r="B2823" s="2446" t="s">
        <v>211</v>
      </c>
      <c r="C2823" s="2516"/>
      <c r="D2823" s="415"/>
      <c r="E2823" s="419">
        <f>E2825-E2824</f>
        <v>4000</v>
      </c>
      <c r="F2823" s="375">
        <f>ROUND(E2823/12*$B$4,0)</f>
        <v>2667</v>
      </c>
      <c r="G2823" s="375">
        <f>G2825-G2824</f>
        <v>2308</v>
      </c>
      <c r="H2823" s="213">
        <f t="shared" si="1480"/>
        <v>86.539182602174719</v>
      </c>
      <c r="I2823" s="415"/>
      <c r="J2823" s="415"/>
      <c r="K2823" s="415"/>
      <c r="L2823" s="415"/>
      <c r="M2823" s="415"/>
      <c r="N2823" s="415"/>
      <c r="O2823" s="415"/>
      <c r="P2823" s="415"/>
      <c r="Q2823" s="568"/>
      <c r="R2823" s="568"/>
      <c r="S2823" s="568"/>
      <c r="T2823" s="568"/>
      <c r="U2823" s="568"/>
      <c r="V2823" s="568"/>
      <c r="W2823" s="568"/>
      <c r="X2823" s="568"/>
      <c r="Y2823" s="564"/>
      <c r="Z2823" s="568"/>
      <c r="AA2823" s="1088"/>
      <c r="AB2823" s="568"/>
      <c r="AC2823" s="568"/>
      <c r="AD2823" s="568"/>
      <c r="AE2823" s="568"/>
      <c r="AF2823" s="568"/>
      <c r="AG2823" s="1296">
        <f>AG2825-AG2824</f>
        <v>0</v>
      </c>
      <c r="AH2823" s="564"/>
      <c r="AI2823" s="1457"/>
      <c r="AJ2823" s="1472"/>
    </row>
    <row r="2824" spans="1:36" ht="30" x14ac:dyDescent="0.25">
      <c r="A2824" s="239">
        <v>1</v>
      </c>
      <c r="B2824" s="2449" t="s">
        <v>212</v>
      </c>
      <c r="C2824" s="2517"/>
      <c r="D2824" s="415"/>
      <c r="E2824" s="420">
        <v>10</v>
      </c>
      <c r="F2824" s="2030">
        <f>ROUND(E2824/12*$B$4,0)</f>
        <v>7</v>
      </c>
      <c r="G2824" s="375">
        <v>4</v>
      </c>
      <c r="H2824" s="213">
        <f t="shared" si="1480"/>
        <v>57.142857142857139</v>
      </c>
      <c r="I2824" s="415"/>
      <c r="J2824" s="415"/>
      <c r="K2824" s="415"/>
      <c r="L2824" s="415"/>
      <c r="M2824" s="415"/>
      <c r="N2824" s="415"/>
      <c r="O2824" s="415"/>
      <c r="P2824" s="415"/>
      <c r="Q2824" s="568"/>
      <c r="R2824" s="568"/>
      <c r="S2824" s="568"/>
      <c r="T2824" s="568"/>
      <c r="U2824" s="568"/>
      <c r="V2824" s="568"/>
      <c r="W2824" s="568"/>
      <c r="X2824" s="568"/>
      <c r="Y2824" s="564"/>
      <c r="Z2824" s="568"/>
      <c r="AA2824" s="1088"/>
      <c r="AB2824" s="568"/>
      <c r="AC2824" s="568"/>
      <c r="AD2824" s="568"/>
      <c r="AE2824" s="568"/>
      <c r="AF2824" s="568"/>
      <c r="AG2824" s="1296"/>
      <c r="AH2824" s="564"/>
      <c r="AI2824" s="1457"/>
      <c r="AJ2824" s="1472"/>
    </row>
    <row r="2825" spans="1:36" ht="15.75" thickBot="1" x14ac:dyDescent="0.3">
      <c r="A2825" s="239">
        <v>1</v>
      </c>
      <c r="B2825" s="2518" t="s">
        <v>217</v>
      </c>
      <c r="C2825" s="2519"/>
      <c r="D2825" s="2520"/>
      <c r="E2825" s="417">
        <v>4010</v>
      </c>
      <c r="F2825" s="2521">
        <f>ROUND(E2825/12*$B$4,0)</f>
        <v>2673</v>
      </c>
      <c r="G2825" s="1056">
        <v>2312</v>
      </c>
      <c r="H2825" s="216">
        <f t="shared" si="1480"/>
        <v>86.494575383464266</v>
      </c>
      <c r="I2825" s="740">
        <f>SUM(I2828,I2826)</f>
        <v>0</v>
      </c>
      <c r="J2825" s="740"/>
      <c r="K2825" s="740"/>
      <c r="L2825" s="740"/>
      <c r="M2825" s="740"/>
      <c r="N2825" s="740"/>
      <c r="O2825" s="740"/>
      <c r="P2825" s="740"/>
      <c r="Q2825" s="568">
        <v>16539.858899999999</v>
      </c>
      <c r="R2825" s="568">
        <v>16539.858899999999</v>
      </c>
      <c r="S2825" s="568">
        <v>16539.858899999999</v>
      </c>
      <c r="T2825" s="568">
        <v>16539.858899999999</v>
      </c>
      <c r="U2825" s="568">
        <v>16539.858899999999</v>
      </c>
      <c r="V2825" s="568">
        <v>16539.858899999999</v>
      </c>
      <c r="W2825" s="568">
        <v>16539.858899999999</v>
      </c>
      <c r="X2825" s="568">
        <v>16539.858899999999</v>
      </c>
      <c r="Y2825" s="1196">
        <f t="shared" ref="Y2825" si="1482">Q2825/12*$B$4+(R2825-Q2825)/11*7+(S2825-R2825)/10*6+(T2825-S2825)/9*5+(U2825-T2825)/8*4+(V2825-U2825)/7*3+(W2825-V2825)/6*2+(X2825-W2825)/5*1</f>
        <v>11026.5726</v>
      </c>
      <c r="Z2825" s="567">
        <f>AF2825-AE2825</f>
        <v>11026.57264</v>
      </c>
      <c r="AA2825" s="1091"/>
      <c r="AB2825" s="567"/>
      <c r="AC2825" s="567">
        <f>Z2825-Y2825</f>
        <v>4.000000080850441E-5</v>
      </c>
      <c r="AD2825" s="567"/>
      <c r="AE2825" s="567">
        <v>-37.668620000000004</v>
      </c>
      <c r="AF2825" s="568">
        <v>10988.90402</v>
      </c>
      <c r="AG2825" s="1287"/>
      <c r="AH2825" s="564"/>
      <c r="AI2825" s="1457"/>
      <c r="AJ2825" s="1472"/>
    </row>
    <row r="2826" spans="1:36" ht="15.75" thickBot="1" x14ac:dyDescent="0.3">
      <c r="A2826" s="239">
        <v>1</v>
      </c>
      <c r="B2826" s="1910" t="s">
        <v>407</v>
      </c>
      <c r="C2826" s="2522"/>
      <c r="D2826" s="2522"/>
      <c r="E2826" s="1180"/>
      <c r="F2826" s="1181"/>
      <c r="G2826" s="1181"/>
      <c r="H2826" s="1181"/>
      <c r="I2826" s="1011"/>
      <c r="J2826" s="1011"/>
      <c r="K2826" s="1011"/>
      <c r="L2826" s="1011"/>
      <c r="M2826" s="1011">
        <f>SUM(M2820,M2757)</f>
        <v>15086</v>
      </c>
      <c r="N2826" s="1011"/>
      <c r="O2826" s="1011"/>
      <c r="P2826" s="1011"/>
      <c r="Q2826" s="574">
        <f t="shared" ref="Q2826:AF2826" si="1483">Q2825+Q2821+Q2820+Q2809+Q2757</f>
        <v>287621.5827245207</v>
      </c>
      <c r="R2826" s="574">
        <f t="shared" ref="R2826:S2826" si="1484">R2825+R2821+R2820+R2809+R2757</f>
        <v>287621.5827245207</v>
      </c>
      <c r="S2826" s="574">
        <f t="shared" si="1484"/>
        <v>287621.5827245207</v>
      </c>
      <c r="T2826" s="574">
        <f t="shared" ref="T2826:U2826" si="1485">T2825+T2821+T2820+T2809+T2757</f>
        <v>287764.21388452069</v>
      </c>
      <c r="U2826" s="574">
        <f t="shared" si="1485"/>
        <v>287764.21388452069</v>
      </c>
      <c r="V2826" s="574">
        <f t="shared" ref="V2826:W2826" si="1486">V2825+V2821+V2820+V2809+V2757</f>
        <v>287764.21388452069</v>
      </c>
      <c r="W2826" s="574">
        <f t="shared" si="1486"/>
        <v>287764.21388452069</v>
      </c>
      <c r="X2826" s="574">
        <f t="shared" ref="X2826" si="1487">X2825+X2821+X2820+X2809+X2757</f>
        <v>287764.21388452069</v>
      </c>
      <c r="Y2826" s="1202">
        <f t="shared" si="1483"/>
        <v>192267.21379968047</v>
      </c>
      <c r="Z2826" s="574">
        <f t="shared" si="1483"/>
        <v>190432.60149999999</v>
      </c>
      <c r="AA2826" s="1093">
        <f t="shared" si="1483"/>
        <v>0</v>
      </c>
      <c r="AB2826" s="277">
        <f t="shared" si="1483"/>
        <v>-117.37403999999999</v>
      </c>
      <c r="AC2826" s="574">
        <f t="shared" si="1483"/>
        <v>-1834.6122996804752</v>
      </c>
      <c r="AD2826" s="574">
        <f t="shared" si="1483"/>
        <v>-27.788190000000004</v>
      </c>
      <c r="AE2826" s="574">
        <f t="shared" si="1483"/>
        <v>-908.96505000000002</v>
      </c>
      <c r="AF2826" s="574">
        <f t="shared" si="1483"/>
        <v>189406.26241</v>
      </c>
      <c r="AG2826" s="1328"/>
      <c r="AH2826" s="1202">
        <f t="shared" ref="AH2826" si="1488">AH2825+AH2821+AH2820+AH2809+AH2757</f>
        <v>0</v>
      </c>
      <c r="AI2826" s="1457"/>
      <c r="AJ2826" s="1472"/>
    </row>
    <row r="2827" spans="1:36" x14ac:dyDescent="0.25">
      <c r="A2827" s="239">
        <v>1</v>
      </c>
      <c r="B2827" s="2523"/>
      <c r="C2827" s="2524"/>
      <c r="D2827" s="2525"/>
      <c r="E2827" s="2351"/>
      <c r="F2827" s="2525"/>
      <c r="G2827" s="2525"/>
      <c r="H2827" s="2525"/>
      <c r="I2827" s="2526"/>
      <c r="J2827" s="2526"/>
      <c r="K2827" s="2527"/>
      <c r="L2827" s="2527"/>
      <c r="M2827" s="2527"/>
      <c r="N2827" s="2527"/>
      <c r="O2827" s="2527"/>
      <c r="P2827" s="2527"/>
      <c r="Q2827" s="617">
        <f t="shared" ref="Q2827:AF2827" si="1489">Q2828-Q2829-Q2879-Q2883-Q2884-Q2888</f>
        <v>0</v>
      </c>
      <c r="R2827" s="617">
        <f t="shared" ref="R2827:S2827" si="1490">R2828-R2829-R2879-R2883-R2884-R2888</f>
        <v>0</v>
      </c>
      <c r="S2827" s="617">
        <f t="shared" si="1490"/>
        <v>0</v>
      </c>
      <c r="T2827" s="617">
        <f t="shared" ref="T2827:U2827" si="1491">T2828-T2829-T2879-T2883-T2884-T2888</f>
        <v>0</v>
      </c>
      <c r="U2827" s="617">
        <f t="shared" si="1491"/>
        <v>0</v>
      </c>
      <c r="V2827" s="617">
        <f t="shared" ref="V2827:W2827" si="1492">V2828-V2829-V2879-V2883-V2884-V2888</f>
        <v>0</v>
      </c>
      <c r="W2827" s="617">
        <f t="shared" si="1492"/>
        <v>0</v>
      </c>
      <c r="X2827" s="617">
        <f t="shared" ref="X2827" si="1493">X2828-X2829-X2879-X2883-X2884-X2888</f>
        <v>0</v>
      </c>
      <c r="Y2827" s="617">
        <f t="shared" si="1489"/>
        <v>2.9103830456733704E-11</v>
      </c>
      <c r="Z2827" s="617">
        <f t="shared" si="1489"/>
        <v>0</v>
      </c>
      <c r="AA2827" s="1091">
        <f t="shared" si="1489"/>
        <v>0</v>
      </c>
      <c r="AB2827" s="567">
        <f t="shared" si="1489"/>
        <v>0</v>
      </c>
      <c r="AC2827" s="617">
        <f t="shared" si="1489"/>
        <v>-9.0949470177292824E-13</v>
      </c>
      <c r="AD2827" s="617">
        <f t="shared" si="1489"/>
        <v>-8.8817841970012523E-16</v>
      </c>
      <c r="AE2827" s="617">
        <f t="shared" si="1489"/>
        <v>7.815970093361102E-14</v>
      </c>
      <c r="AF2827" s="617">
        <f t="shared" si="1489"/>
        <v>0</v>
      </c>
      <c r="AG2827" s="1287"/>
      <c r="AH2827" s="610">
        <f t="shared" ref="AH2827" si="1494">AH2828-AH2829-AH2879-AH2883-AH2884-AH2888</f>
        <v>0</v>
      </c>
      <c r="AI2827" s="1457"/>
      <c r="AJ2827" s="1472"/>
    </row>
    <row r="2828" spans="1:36" ht="29.25" x14ac:dyDescent="0.25">
      <c r="A2828" s="239">
        <v>1</v>
      </c>
      <c r="B2828" s="382" t="s">
        <v>169</v>
      </c>
      <c r="C2828" s="2528"/>
      <c r="D2828" s="2529"/>
      <c r="E2828" s="2530"/>
      <c r="F2828" s="2529"/>
      <c r="G2828" s="2529"/>
      <c r="H2828" s="2529"/>
      <c r="I2828" s="2531"/>
      <c r="J2828" s="2531"/>
      <c r="K2828" s="2532"/>
      <c r="L2828" s="2532"/>
      <c r="M2828" s="2532"/>
      <c r="N2828" s="2532"/>
      <c r="O2828" s="2532"/>
      <c r="P2828" s="2532"/>
      <c r="Q2828" s="616">
        <f t="shared" ref="Q2828:Y2828" si="1495">Q2826</f>
        <v>287621.5827245207</v>
      </c>
      <c r="R2828" s="616">
        <f t="shared" si="1495"/>
        <v>287621.5827245207</v>
      </c>
      <c r="S2828" s="616">
        <f t="shared" si="1495"/>
        <v>287621.5827245207</v>
      </c>
      <c r="T2828" s="616">
        <f t="shared" si="1495"/>
        <v>287764.21388452069</v>
      </c>
      <c r="U2828" s="616">
        <f t="shared" si="1495"/>
        <v>287764.21388452069</v>
      </c>
      <c r="V2828" s="616">
        <f t="shared" ref="V2828:W2828" si="1496">V2826</f>
        <v>287764.21388452069</v>
      </c>
      <c r="W2828" s="616">
        <f t="shared" si="1496"/>
        <v>287764.21388452069</v>
      </c>
      <c r="X2828" s="616">
        <f t="shared" ref="X2828" si="1497">X2826</f>
        <v>287764.21388452069</v>
      </c>
      <c r="Y2828" s="616">
        <f t="shared" si="1495"/>
        <v>192267.21379968047</v>
      </c>
      <c r="Z2828" s="616">
        <f t="shared" ref="Z2828:AF2828" si="1498">Z2826</f>
        <v>190432.60149999999</v>
      </c>
      <c r="AA2828" s="1504">
        <f>AA2826</f>
        <v>0</v>
      </c>
      <c r="AB2828" s="569">
        <f>AB2826</f>
        <v>-117.37403999999999</v>
      </c>
      <c r="AC2828" s="616">
        <f t="shared" si="1498"/>
        <v>-1834.6122996804752</v>
      </c>
      <c r="AD2828" s="616">
        <f>AD2826</f>
        <v>-27.788190000000004</v>
      </c>
      <c r="AE2828" s="616">
        <f t="shared" si="1498"/>
        <v>-908.96505000000002</v>
      </c>
      <c r="AF2828" s="616">
        <f t="shared" si="1498"/>
        <v>189406.26241</v>
      </c>
      <c r="AG2828" s="1321"/>
      <c r="AH2828" s="1200">
        <f t="shared" ref="AH2828" si="1499">AH2826</f>
        <v>0</v>
      </c>
      <c r="AI2828" s="1457"/>
      <c r="AJ2828" s="1472"/>
    </row>
    <row r="2829" spans="1:36" ht="29.25" x14ac:dyDescent="0.25">
      <c r="A2829" s="239">
        <v>1</v>
      </c>
      <c r="B2829" s="1035" t="s">
        <v>7</v>
      </c>
      <c r="C2829" s="1035"/>
      <c r="D2829" s="2533"/>
      <c r="E2829" s="2471">
        <f>E2757</f>
        <v>2200</v>
      </c>
      <c r="F2829" s="2533">
        <f>F2757</f>
        <v>1466.6666666666665</v>
      </c>
      <c r="G2829" s="2533">
        <f>G2757</f>
        <v>1442</v>
      </c>
      <c r="H2829" s="2533">
        <f>G2829/F2829*100</f>
        <v>98.318181818181827</v>
      </c>
      <c r="I2829" s="2533">
        <f t="shared" ref="I2829:AF2829" si="1500">I2757</f>
        <v>8.1154545454545453</v>
      </c>
      <c r="J2829" s="2533">
        <f t="shared" si="1500"/>
        <v>7.5540915395284332</v>
      </c>
      <c r="K2829" s="2533">
        <f t="shared" si="1500"/>
        <v>17854</v>
      </c>
      <c r="L2829" s="2533">
        <f t="shared" si="1500"/>
        <v>11903</v>
      </c>
      <c r="M2829" s="2533">
        <f t="shared" si="1500"/>
        <v>10893</v>
      </c>
      <c r="N2829" s="2533">
        <f t="shared" si="1500"/>
        <v>91.514744182138955</v>
      </c>
      <c r="O2829" s="2533">
        <f t="shared" si="1500"/>
        <v>53</v>
      </c>
      <c r="P2829" s="2533">
        <f t="shared" si="1500"/>
        <v>308.29245283018867</v>
      </c>
      <c r="Q2829" s="613">
        <f t="shared" si="1500"/>
        <v>83516.923771970309</v>
      </c>
      <c r="R2829" s="613">
        <f t="shared" ref="R2829:S2829" si="1501">R2757</f>
        <v>83516.923771970309</v>
      </c>
      <c r="S2829" s="613">
        <f t="shared" si="1501"/>
        <v>83516.923771970309</v>
      </c>
      <c r="T2829" s="613">
        <f t="shared" ref="T2829:U2829" si="1502">T2757</f>
        <v>83659.554931970299</v>
      </c>
      <c r="U2829" s="613">
        <f t="shared" si="1502"/>
        <v>83659.554931970299</v>
      </c>
      <c r="V2829" s="613">
        <f t="shared" ref="V2829:W2829" si="1503">V2757</f>
        <v>83659.554931970299</v>
      </c>
      <c r="W2829" s="613">
        <f t="shared" si="1503"/>
        <v>83659.554931970299</v>
      </c>
      <c r="X2829" s="613">
        <f t="shared" ref="X2829" si="1504">X2757</f>
        <v>83659.554931970299</v>
      </c>
      <c r="Y2829" s="613">
        <f t="shared" si="1500"/>
        <v>55757.188714646865</v>
      </c>
      <c r="Z2829" s="613">
        <f t="shared" si="1500"/>
        <v>67551.514129999981</v>
      </c>
      <c r="AA2829" s="1092">
        <f t="shared" si="1500"/>
        <v>0</v>
      </c>
      <c r="AB2829" s="566">
        <f t="shared" si="1500"/>
        <v>-117.37403999999999</v>
      </c>
      <c r="AC2829" s="613">
        <f t="shared" si="1500"/>
        <v>11794.325415353116</v>
      </c>
      <c r="AD2829" s="613">
        <f t="shared" si="1500"/>
        <v>-24.790650000000003</v>
      </c>
      <c r="AE2829" s="613">
        <f t="shared" si="1500"/>
        <v>-776.08007000000009</v>
      </c>
      <c r="AF2829" s="613">
        <f t="shared" si="1500"/>
        <v>66658.06001999999</v>
      </c>
      <c r="AG2829" s="2070">
        <f>AG2757</f>
        <v>0</v>
      </c>
      <c r="AH2829" s="1205">
        <f t="shared" ref="AH2829" si="1505">AH2757</f>
        <v>0</v>
      </c>
      <c r="AI2829" s="1457"/>
      <c r="AJ2829" s="1472"/>
    </row>
    <row r="2830" spans="1:36" x14ac:dyDescent="0.25">
      <c r="A2830" s="239">
        <v>1</v>
      </c>
      <c r="B2830" s="496" t="s">
        <v>14</v>
      </c>
      <c r="C2830" s="496"/>
      <c r="D2830" s="2525"/>
      <c r="E2830" s="2351"/>
      <c r="F2830" s="2525"/>
      <c r="G2830" s="2525"/>
      <c r="H2830" s="2525"/>
      <c r="I2830" s="2526"/>
      <c r="J2830" s="2526"/>
      <c r="K2830" s="2527"/>
      <c r="L2830" s="2527"/>
      <c r="M2830" s="2527"/>
      <c r="N2830" s="2527"/>
      <c r="O2830" s="2527"/>
      <c r="P2830" s="2527"/>
      <c r="Q2830" s="617"/>
      <c r="R2830" s="617"/>
      <c r="S2830" s="617"/>
      <c r="T2830" s="617"/>
      <c r="U2830" s="617"/>
      <c r="V2830" s="617"/>
      <c r="W2830" s="617"/>
      <c r="X2830" s="617"/>
      <c r="Y2830" s="617"/>
      <c r="Z2830" s="617"/>
      <c r="AA2830" s="1091"/>
      <c r="AB2830" s="567"/>
      <c r="AC2830" s="617"/>
      <c r="AD2830" s="617"/>
      <c r="AE2830" s="617"/>
      <c r="AF2830" s="617"/>
      <c r="AG2830" s="1287"/>
      <c r="AH2830" s="610"/>
      <c r="AI2830" s="1457"/>
      <c r="AJ2830" s="1472"/>
    </row>
    <row r="2831" spans="1:36" x14ac:dyDescent="0.25">
      <c r="A2831" s="239">
        <v>1</v>
      </c>
      <c r="B2831" s="335" t="s">
        <v>475</v>
      </c>
      <c r="C2831" s="2534"/>
      <c r="D2831" s="1060"/>
      <c r="E2831" s="2365"/>
      <c r="F2831" s="1060"/>
      <c r="G2831" s="1060"/>
      <c r="H2831" s="1060"/>
      <c r="I2831" s="2478"/>
      <c r="J2831" s="2478"/>
      <c r="K2831" s="2479"/>
      <c r="L2831" s="2479"/>
      <c r="M2831" s="2479"/>
      <c r="N2831" s="2479"/>
      <c r="O2831" s="2479"/>
      <c r="P2831" s="2479"/>
      <c r="Q2831" s="615">
        <f t="shared" ref="Q2831:AF2831" si="1506">Q2759</f>
        <v>114704.18297999998</v>
      </c>
      <c r="R2831" s="615">
        <f t="shared" ref="R2831:S2831" si="1507">R2759</f>
        <v>114704.18297999998</v>
      </c>
      <c r="S2831" s="615">
        <f t="shared" si="1507"/>
        <v>114704.18297999998</v>
      </c>
      <c r="T2831" s="615">
        <f t="shared" ref="T2831:U2831" si="1508">T2759</f>
        <v>114704.18297999998</v>
      </c>
      <c r="U2831" s="615">
        <f t="shared" si="1508"/>
        <v>114704.18297999998</v>
      </c>
      <c r="V2831" s="615">
        <f t="shared" ref="V2831:W2831" si="1509">V2759</f>
        <v>114704.18297999998</v>
      </c>
      <c r="W2831" s="615">
        <f t="shared" si="1509"/>
        <v>114704.18297999998</v>
      </c>
      <c r="X2831" s="615">
        <f t="shared" ref="X2831" si="1510">X2759</f>
        <v>114704.18297999998</v>
      </c>
      <c r="Y2831" s="615">
        <f t="shared" si="1506"/>
        <v>76909.707769999994</v>
      </c>
      <c r="Z2831" s="615">
        <f t="shared" si="1506"/>
        <v>74419.002789999999</v>
      </c>
      <c r="AA2831" s="1088">
        <f t="shared" si="1506"/>
        <v>0</v>
      </c>
      <c r="AB2831" s="568">
        <f t="shared" si="1506"/>
        <v>0</v>
      </c>
      <c r="AC2831" s="615">
        <f t="shared" si="1506"/>
        <v>-2490.704979999995</v>
      </c>
      <c r="AD2831" s="615">
        <f t="shared" si="1506"/>
        <v>0</v>
      </c>
      <c r="AE2831" s="615">
        <f t="shared" si="1506"/>
        <v>-62.846590000000006</v>
      </c>
      <c r="AF2831" s="615">
        <f t="shared" si="1506"/>
        <v>74356.156199999998</v>
      </c>
      <c r="AG2831" s="1276"/>
      <c r="AH2831" s="564">
        <f t="shared" ref="AH2831" si="1511">AH2759</f>
        <v>0</v>
      </c>
      <c r="AI2831" s="1457"/>
      <c r="AJ2831" s="1472"/>
    </row>
    <row r="2832" spans="1:36" x14ac:dyDescent="0.25">
      <c r="A2832" s="239">
        <v>1</v>
      </c>
      <c r="B2832" s="335" t="s">
        <v>422</v>
      </c>
      <c r="C2832" s="2534"/>
      <c r="D2832" s="1060"/>
      <c r="E2832" s="2365"/>
      <c r="F2832" s="1060"/>
      <c r="G2832" s="1060"/>
      <c r="H2832" s="1060"/>
      <c r="I2832" s="2478"/>
      <c r="J2832" s="2478"/>
      <c r="K2832" s="2479"/>
      <c r="L2832" s="2479"/>
      <c r="M2832" s="2479"/>
      <c r="N2832" s="2479"/>
      <c r="O2832" s="2479"/>
      <c r="P2832" s="2479"/>
      <c r="Q2832" s="615">
        <f t="shared" ref="Q2832:AF2832" si="1512">Q2760</f>
        <v>20252.973959999999</v>
      </c>
      <c r="R2832" s="615">
        <f t="shared" ref="R2832:S2832" si="1513">R2760</f>
        <v>20252.973959999999</v>
      </c>
      <c r="S2832" s="615">
        <f t="shared" si="1513"/>
        <v>20252.973959999999</v>
      </c>
      <c r="T2832" s="615">
        <f t="shared" ref="T2832:U2832" si="1514">T2760</f>
        <v>20252.973959999999</v>
      </c>
      <c r="U2832" s="615">
        <f t="shared" si="1514"/>
        <v>20252.973959999999</v>
      </c>
      <c r="V2832" s="615">
        <f t="shared" ref="V2832:W2832" si="1515">V2760</f>
        <v>20252.973959999999</v>
      </c>
      <c r="W2832" s="615">
        <f t="shared" si="1515"/>
        <v>20252.973959999999</v>
      </c>
      <c r="X2832" s="615">
        <f t="shared" ref="X2832" si="1516">X2760</f>
        <v>20252.973959999999</v>
      </c>
      <c r="Y2832" s="615">
        <f t="shared" si="1512"/>
        <v>13501.98264</v>
      </c>
      <c r="Z2832" s="615">
        <f t="shared" si="1512"/>
        <v>13501.98264</v>
      </c>
      <c r="AA2832" s="1088">
        <f t="shared" si="1512"/>
        <v>0</v>
      </c>
      <c r="AB2832" s="568">
        <f t="shared" si="1512"/>
        <v>0</v>
      </c>
      <c r="AC2832" s="615">
        <f t="shared" si="1512"/>
        <v>0</v>
      </c>
      <c r="AD2832" s="615">
        <f t="shared" si="1512"/>
        <v>0</v>
      </c>
      <c r="AE2832" s="615">
        <f t="shared" si="1512"/>
        <v>0</v>
      </c>
      <c r="AF2832" s="615">
        <f t="shared" si="1512"/>
        <v>13501.98264</v>
      </c>
      <c r="AG2832" s="1276"/>
      <c r="AH2832" s="564">
        <f t="shared" ref="AH2832" si="1517">AH2760</f>
        <v>0</v>
      </c>
      <c r="AI2832" s="1457"/>
      <c r="AJ2832" s="1472"/>
    </row>
    <row r="2833" spans="1:36" ht="29.25" x14ac:dyDescent="0.25">
      <c r="A2833" s="239">
        <v>1</v>
      </c>
      <c r="B2833" s="491" t="s">
        <v>386</v>
      </c>
      <c r="C2833" s="2534"/>
      <c r="D2833" s="1060"/>
      <c r="E2833" s="2365">
        <f t="shared" ref="E2833:G2838" si="1518">E2761</f>
        <v>34009</v>
      </c>
      <c r="F2833" s="1060">
        <f t="shared" si="1518"/>
        <v>22672.666666666664</v>
      </c>
      <c r="G2833" s="1060">
        <f t="shared" si="1518"/>
        <v>15328</v>
      </c>
      <c r="H2833" s="1060">
        <f>G2833/F2833*100</f>
        <v>67.605633802816911</v>
      </c>
      <c r="I2833" s="2478"/>
      <c r="J2833" s="2478"/>
      <c r="K2833" s="2479"/>
      <c r="L2833" s="2479"/>
      <c r="M2833" s="2479"/>
      <c r="N2833" s="2479"/>
      <c r="O2833" s="2479"/>
      <c r="P2833" s="2479"/>
      <c r="Q2833" s="615"/>
      <c r="R2833" s="615"/>
      <c r="S2833" s="615"/>
      <c r="T2833" s="615"/>
      <c r="U2833" s="615"/>
      <c r="V2833" s="615"/>
      <c r="W2833" s="615"/>
      <c r="X2833" s="615"/>
      <c r="Y2833" s="615"/>
      <c r="Z2833" s="615"/>
      <c r="AA2833" s="1088"/>
      <c r="AB2833" s="568"/>
      <c r="AC2833" s="615"/>
      <c r="AD2833" s="615"/>
      <c r="AE2833" s="615"/>
      <c r="AF2833" s="615"/>
      <c r="AG2833" s="1276">
        <f t="shared" ref="AG2833" si="1519">AG2761</f>
        <v>0</v>
      </c>
      <c r="AH2833" s="564"/>
      <c r="AI2833" s="1457"/>
      <c r="AJ2833" s="1472"/>
    </row>
    <row r="2834" spans="1:36" ht="30" x14ac:dyDescent="0.25">
      <c r="A2834" s="239">
        <v>1</v>
      </c>
      <c r="B2834" s="827" t="s">
        <v>204</v>
      </c>
      <c r="C2834" s="2534"/>
      <c r="D2834" s="1060"/>
      <c r="E2834" s="2365">
        <f t="shared" si="1518"/>
        <v>0</v>
      </c>
      <c r="F2834" s="1060">
        <f t="shared" si="1518"/>
        <v>0</v>
      </c>
      <c r="G2834" s="1060">
        <f t="shared" si="1518"/>
        <v>0</v>
      </c>
      <c r="H2834" s="1060"/>
      <c r="I2834" s="2478"/>
      <c r="J2834" s="2478"/>
      <c r="K2834" s="2479"/>
      <c r="L2834" s="2479"/>
      <c r="M2834" s="2479"/>
      <c r="N2834" s="2479"/>
      <c r="O2834" s="2479"/>
      <c r="P2834" s="2479"/>
      <c r="Q2834" s="615"/>
      <c r="R2834" s="615"/>
      <c r="S2834" s="615"/>
      <c r="T2834" s="615"/>
      <c r="U2834" s="615"/>
      <c r="V2834" s="615"/>
      <c r="W2834" s="615"/>
      <c r="X2834" s="615"/>
      <c r="Y2834" s="615"/>
      <c r="Z2834" s="615"/>
      <c r="AA2834" s="1088"/>
      <c r="AB2834" s="568"/>
      <c r="AC2834" s="615"/>
      <c r="AD2834" s="615"/>
      <c r="AE2834" s="615"/>
      <c r="AF2834" s="615"/>
      <c r="AG2834" s="1276">
        <f t="shared" ref="AG2834" si="1520">AG2762</f>
        <v>0</v>
      </c>
      <c r="AH2834" s="564"/>
      <c r="AI2834" s="1457"/>
      <c r="AJ2834" s="1472"/>
    </row>
    <row r="2835" spans="1:36" ht="30" x14ac:dyDescent="0.25">
      <c r="A2835" s="239">
        <v>1</v>
      </c>
      <c r="B2835" s="827" t="s">
        <v>205</v>
      </c>
      <c r="C2835" s="2534"/>
      <c r="D2835" s="1060"/>
      <c r="E2835" s="2365">
        <f t="shared" si="1518"/>
        <v>2560</v>
      </c>
      <c r="F2835" s="1060">
        <f t="shared" si="1518"/>
        <v>1706.6666666666667</v>
      </c>
      <c r="G2835" s="1060">
        <f t="shared" si="1518"/>
        <v>505</v>
      </c>
      <c r="H2835" s="1060">
        <f>G2835/F2835*100</f>
        <v>29.58984375</v>
      </c>
      <c r="I2835" s="2478"/>
      <c r="J2835" s="2478"/>
      <c r="K2835" s="2479"/>
      <c r="L2835" s="2479"/>
      <c r="M2835" s="2479"/>
      <c r="N2835" s="2479"/>
      <c r="O2835" s="2479"/>
      <c r="P2835" s="2479"/>
      <c r="Q2835" s="615"/>
      <c r="R2835" s="615"/>
      <c r="S2835" s="615"/>
      <c r="T2835" s="615"/>
      <c r="U2835" s="615"/>
      <c r="V2835" s="615"/>
      <c r="W2835" s="615"/>
      <c r="X2835" s="615"/>
      <c r="Y2835" s="615"/>
      <c r="Z2835" s="615"/>
      <c r="AA2835" s="1088"/>
      <c r="AB2835" s="568"/>
      <c r="AC2835" s="615"/>
      <c r="AD2835" s="615"/>
      <c r="AE2835" s="615"/>
      <c r="AF2835" s="615"/>
      <c r="AG2835" s="1276">
        <f t="shared" ref="AG2835" si="1521">AG2763</f>
        <v>0</v>
      </c>
      <c r="AH2835" s="564"/>
      <c r="AI2835" s="1457"/>
      <c r="AJ2835" s="1472"/>
    </row>
    <row r="2836" spans="1:36" ht="30" x14ac:dyDescent="0.25">
      <c r="A2836" s="239">
        <v>1</v>
      </c>
      <c r="B2836" s="495" t="s">
        <v>643</v>
      </c>
      <c r="C2836" s="2534"/>
      <c r="D2836" s="1060"/>
      <c r="E2836" s="2365">
        <f t="shared" si="1518"/>
        <v>14500</v>
      </c>
      <c r="F2836" s="1060">
        <f t="shared" si="1518"/>
        <v>9666.6666666666661</v>
      </c>
      <c r="G2836" s="1060">
        <f t="shared" si="1518"/>
        <v>5433</v>
      </c>
      <c r="H2836" s="1060">
        <f>G2836/F2836*100</f>
        <v>56.20344827586208</v>
      </c>
      <c r="I2836" s="2478"/>
      <c r="J2836" s="2478"/>
      <c r="K2836" s="2479"/>
      <c r="L2836" s="2479"/>
      <c r="M2836" s="2479"/>
      <c r="N2836" s="2479"/>
      <c r="O2836" s="2479"/>
      <c r="P2836" s="2479"/>
      <c r="Q2836" s="615"/>
      <c r="R2836" s="615"/>
      <c r="S2836" s="615"/>
      <c r="T2836" s="615"/>
      <c r="U2836" s="615"/>
      <c r="V2836" s="615"/>
      <c r="W2836" s="615"/>
      <c r="X2836" s="615"/>
      <c r="Y2836" s="615"/>
      <c r="Z2836" s="615"/>
      <c r="AA2836" s="1088"/>
      <c r="AB2836" s="568"/>
      <c r="AC2836" s="615"/>
      <c r="AD2836" s="615"/>
      <c r="AE2836" s="615"/>
      <c r="AF2836" s="615"/>
      <c r="AG2836" s="1276">
        <f t="shared" ref="AG2836" si="1522">AG2764</f>
        <v>0</v>
      </c>
      <c r="AH2836" s="564"/>
      <c r="AI2836" s="1457"/>
      <c r="AJ2836" s="1472"/>
    </row>
    <row r="2837" spans="1:36" ht="75" x14ac:dyDescent="0.25">
      <c r="A2837" s="239">
        <v>1</v>
      </c>
      <c r="B2837" s="336" t="s">
        <v>388</v>
      </c>
      <c r="C2837" s="2534"/>
      <c r="D2837" s="1060"/>
      <c r="E2837" s="2365">
        <f t="shared" si="1518"/>
        <v>3524</v>
      </c>
      <c r="F2837" s="1060">
        <f t="shared" si="1518"/>
        <v>2349.3333333333335</v>
      </c>
      <c r="G2837" s="1060">
        <f t="shared" si="1518"/>
        <v>1927</v>
      </c>
      <c r="H2837" s="1060">
        <f>G2837/F2837*100</f>
        <v>82.023269012485812</v>
      </c>
      <c r="I2837" s="2478"/>
      <c r="J2837" s="2478"/>
      <c r="K2837" s="2479"/>
      <c r="L2837" s="2479"/>
      <c r="M2837" s="2479"/>
      <c r="N2837" s="2479"/>
      <c r="O2837" s="2479"/>
      <c r="P2837" s="2479"/>
      <c r="Q2837" s="615">
        <f t="shared" ref="Q2837:AG2837" si="1523">Q2765</f>
        <v>0</v>
      </c>
      <c r="R2837" s="615">
        <f t="shared" ref="R2837:S2837" si="1524">R2765</f>
        <v>0</v>
      </c>
      <c r="S2837" s="615">
        <f t="shared" si="1524"/>
        <v>0</v>
      </c>
      <c r="T2837" s="615">
        <f t="shared" ref="T2837:U2837" si="1525">T2765</f>
        <v>0</v>
      </c>
      <c r="U2837" s="615">
        <f t="shared" si="1525"/>
        <v>0</v>
      </c>
      <c r="V2837" s="615">
        <f t="shared" ref="V2837:W2837" si="1526">V2765</f>
        <v>0</v>
      </c>
      <c r="W2837" s="615">
        <f t="shared" si="1526"/>
        <v>0</v>
      </c>
      <c r="X2837" s="615">
        <f t="shared" ref="X2837" si="1527">X2765</f>
        <v>0</v>
      </c>
      <c r="Y2837" s="615">
        <f t="shared" si="1523"/>
        <v>0</v>
      </c>
      <c r="Z2837" s="615">
        <f t="shared" si="1523"/>
        <v>0</v>
      </c>
      <c r="AA2837" s="1088">
        <f t="shared" si="1523"/>
        <v>0</v>
      </c>
      <c r="AB2837" s="568">
        <f t="shared" si="1523"/>
        <v>0</v>
      </c>
      <c r="AC2837" s="615">
        <f t="shared" si="1523"/>
        <v>0</v>
      </c>
      <c r="AD2837" s="615">
        <f t="shared" si="1523"/>
        <v>0</v>
      </c>
      <c r="AE2837" s="615">
        <f t="shared" si="1523"/>
        <v>0</v>
      </c>
      <c r="AF2837" s="615">
        <f t="shared" si="1523"/>
        <v>0</v>
      </c>
      <c r="AG2837" s="1276">
        <f t="shared" si="1523"/>
        <v>0</v>
      </c>
      <c r="AH2837" s="564">
        <f t="shared" ref="AH2837:AH2838" si="1528">AH2765</f>
        <v>0</v>
      </c>
      <c r="AI2837" s="1457"/>
      <c r="AJ2837" s="1472"/>
    </row>
    <row r="2838" spans="1:36" ht="60" x14ac:dyDescent="0.25">
      <c r="A2838" s="239">
        <v>1</v>
      </c>
      <c r="B2838" s="336" t="s">
        <v>402</v>
      </c>
      <c r="C2838" s="2534"/>
      <c r="D2838" s="1060"/>
      <c r="E2838" s="2365">
        <f t="shared" si="1518"/>
        <v>11700</v>
      </c>
      <c r="F2838" s="1060">
        <f t="shared" si="1518"/>
        <v>7800</v>
      </c>
      <c r="G2838" s="1060">
        <f t="shared" si="1518"/>
        <v>7102</v>
      </c>
      <c r="H2838" s="1060">
        <f>G2838/F2838*100</f>
        <v>91.051282051282058</v>
      </c>
      <c r="I2838" s="2478"/>
      <c r="J2838" s="2478"/>
      <c r="K2838" s="2479"/>
      <c r="L2838" s="2479"/>
      <c r="M2838" s="2479"/>
      <c r="N2838" s="2479"/>
      <c r="O2838" s="2479"/>
      <c r="P2838" s="2479"/>
      <c r="Q2838" s="615">
        <f t="shared" ref="Q2838:AG2838" si="1529">Q2766</f>
        <v>0</v>
      </c>
      <c r="R2838" s="615">
        <f t="shared" ref="R2838:S2838" si="1530">R2766</f>
        <v>0</v>
      </c>
      <c r="S2838" s="615">
        <f t="shared" si="1530"/>
        <v>0</v>
      </c>
      <c r="T2838" s="615">
        <f t="shared" ref="T2838:U2838" si="1531">T2766</f>
        <v>0</v>
      </c>
      <c r="U2838" s="615">
        <f t="shared" si="1531"/>
        <v>0</v>
      </c>
      <c r="V2838" s="615">
        <f t="shared" ref="V2838:W2838" si="1532">V2766</f>
        <v>0</v>
      </c>
      <c r="W2838" s="615">
        <f t="shared" si="1532"/>
        <v>0</v>
      </c>
      <c r="X2838" s="615">
        <f t="shared" ref="X2838" si="1533">X2766</f>
        <v>0</v>
      </c>
      <c r="Y2838" s="615">
        <f t="shared" si="1529"/>
        <v>0</v>
      </c>
      <c r="Z2838" s="615">
        <f t="shared" si="1529"/>
        <v>0</v>
      </c>
      <c r="AA2838" s="1088">
        <f t="shared" si="1529"/>
        <v>0</v>
      </c>
      <c r="AB2838" s="568">
        <f t="shared" si="1529"/>
        <v>0</v>
      </c>
      <c r="AC2838" s="615">
        <f t="shared" si="1529"/>
        <v>0</v>
      </c>
      <c r="AD2838" s="615">
        <f t="shared" si="1529"/>
        <v>0</v>
      </c>
      <c r="AE2838" s="615">
        <f t="shared" si="1529"/>
        <v>0</v>
      </c>
      <c r="AF2838" s="615">
        <f t="shared" si="1529"/>
        <v>0</v>
      </c>
      <c r="AG2838" s="1276">
        <f t="shared" si="1529"/>
        <v>0</v>
      </c>
      <c r="AH2838" s="564">
        <f t="shared" si="1528"/>
        <v>0</v>
      </c>
      <c r="AI2838" s="1457"/>
      <c r="AJ2838" s="1472"/>
    </row>
    <row r="2839" spans="1:36" s="2711" customFormat="1" ht="105" x14ac:dyDescent="0.25">
      <c r="B2839" s="336" t="s">
        <v>625</v>
      </c>
      <c r="C2839" s="2534"/>
      <c r="D2839" s="1060"/>
      <c r="E2839" s="2365">
        <f t="shared" ref="E2839:E2854" si="1534">E2767</f>
        <v>6500</v>
      </c>
      <c r="F2839" s="1060">
        <f>F2767</f>
        <v>4333.333333333333</v>
      </c>
      <c r="G2839" s="1060">
        <f>G2767</f>
        <v>2597</v>
      </c>
      <c r="H2839" s="1060">
        <f>H2767</f>
        <v>59.930769230769229</v>
      </c>
      <c r="I2839" s="2478"/>
      <c r="J2839" s="2478"/>
      <c r="K2839" s="2479"/>
      <c r="L2839" s="2479"/>
      <c r="M2839" s="2479"/>
      <c r="N2839" s="2479"/>
      <c r="O2839" s="2479"/>
      <c r="P2839" s="2479"/>
      <c r="Q2839" s="615"/>
      <c r="R2839" s="615"/>
      <c r="S2839" s="615"/>
      <c r="T2839" s="615"/>
      <c r="U2839" s="615"/>
      <c r="V2839" s="615"/>
      <c r="W2839" s="615"/>
      <c r="X2839" s="615"/>
      <c r="Y2839" s="615"/>
      <c r="Z2839" s="615"/>
      <c r="AA2839" s="1088"/>
      <c r="AB2839" s="568"/>
      <c r="AC2839" s="615"/>
      <c r="AD2839" s="615"/>
      <c r="AE2839" s="615"/>
      <c r="AF2839" s="615"/>
      <c r="AG2839" s="1276">
        <f>AG2767</f>
        <v>0</v>
      </c>
      <c r="AH2839" s="564"/>
      <c r="AI2839" s="1457"/>
      <c r="AJ2839" s="1472"/>
    </row>
    <row r="2840" spans="1:36" ht="30" x14ac:dyDescent="0.25">
      <c r="B2840" s="336" t="s">
        <v>473</v>
      </c>
      <c r="C2840" s="2534"/>
      <c r="D2840" s="1060"/>
      <c r="E2840" s="2365">
        <f t="shared" si="1534"/>
        <v>1725</v>
      </c>
      <c r="F2840" s="1060">
        <f t="shared" ref="F2840:G2854" si="1535">F2768</f>
        <v>1150</v>
      </c>
      <c r="G2840" s="1060">
        <f t="shared" si="1535"/>
        <v>361</v>
      </c>
      <c r="H2840" s="1060">
        <f t="shared" ref="H2840:H2845" si="1536">G2840/F2840*100</f>
        <v>31.391304347826086</v>
      </c>
      <c r="I2840" s="2478"/>
      <c r="J2840" s="2478"/>
      <c r="K2840" s="2479"/>
      <c r="L2840" s="2479"/>
      <c r="M2840" s="2479"/>
      <c r="N2840" s="2479"/>
      <c r="O2840" s="2479"/>
      <c r="P2840" s="2479"/>
      <c r="Q2840" s="615"/>
      <c r="R2840" s="615"/>
      <c r="S2840" s="615"/>
      <c r="T2840" s="615"/>
      <c r="U2840" s="615"/>
      <c r="V2840" s="615"/>
      <c r="W2840" s="615"/>
      <c r="X2840" s="615"/>
      <c r="Y2840" s="615"/>
      <c r="Z2840" s="615"/>
      <c r="AA2840" s="1088"/>
      <c r="AB2840" s="568"/>
      <c r="AC2840" s="615"/>
      <c r="AD2840" s="615"/>
      <c r="AE2840" s="615"/>
      <c r="AF2840" s="615"/>
      <c r="AG2840" s="1276">
        <f t="shared" ref="AG2840" si="1537">AG2768</f>
        <v>0</v>
      </c>
      <c r="AH2840" s="564"/>
      <c r="AI2840" s="1457"/>
      <c r="AJ2840" s="1472"/>
    </row>
    <row r="2841" spans="1:36" ht="29.25" x14ac:dyDescent="0.25">
      <c r="A2841" s="239">
        <v>1</v>
      </c>
      <c r="B2841" s="828" t="s">
        <v>135</v>
      </c>
      <c r="C2841" s="2534"/>
      <c r="D2841" s="1060"/>
      <c r="E2841" s="2365">
        <f t="shared" si="1534"/>
        <v>23532</v>
      </c>
      <c r="F2841" s="1060">
        <f t="shared" si="1535"/>
        <v>15688</v>
      </c>
      <c r="G2841" s="1060">
        <f t="shared" si="1535"/>
        <v>12654</v>
      </c>
      <c r="H2841" s="1060">
        <f t="shared" si="1536"/>
        <v>80.660377358490564</v>
      </c>
      <c r="I2841" s="2478"/>
      <c r="J2841" s="2478"/>
      <c r="K2841" s="2479"/>
      <c r="L2841" s="2479"/>
      <c r="M2841" s="2479"/>
      <c r="N2841" s="2479"/>
      <c r="O2841" s="2479"/>
      <c r="P2841" s="2479"/>
      <c r="Q2841" s="615">
        <f t="shared" ref="Q2841:AG2841" si="1538">Q2769</f>
        <v>0</v>
      </c>
      <c r="R2841" s="615">
        <f t="shared" ref="R2841:S2841" si="1539">R2769</f>
        <v>0</v>
      </c>
      <c r="S2841" s="615">
        <f t="shared" si="1539"/>
        <v>0</v>
      </c>
      <c r="T2841" s="615">
        <f t="shared" ref="T2841:U2841" si="1540">T2769</f>
        <v>0</v>
      </c>
      <c r="U2841" s="615">
        <f t="shared" si="1540"/>
        <v>0</v>
      </c>
      <c r="V2841" s="615">
        <f t="shared" ref="V2841:W2841" si="1541">V2769</f>
        <v>0</v>
      </c>
      <c r="W2841" s="615">
        <f t="shared" si="1541"/>
        <v>0</v>
      </c>
      <c r="X2841" s="615">
        <f t="shared" ref="X2841" si="1542">X2769</f>
        <v>0</v>
      </c>
      <c r="Y2841" s="615">
        <f t="shared" si="1538"/>
        <v>0</v>
      </c>
      <c r="Z2841" s="615">
        <f t="shared" si="1538"/>
        <v>0</v>
      </c>
      <c r="AA2841" s="1088">
        <f t="shared" si="1538"/>
        <v>0</v>
      </c>
      <c r="AB2841" s="568">
        <f t="shared" si="1538"/>
        <v>0</v>
      </c>
      <c r="AC2841" s="615">
        <f t="shared" si="1538"/>
        <v>0</v>
      </c>
      <c r="AD2841" s="615">
        <f t="shared" si="1538"/>
        <v>0</v>
      </c>
      <c r="AE2841" s="615">
        <f t="shared" si="1538"/>
        <v>0</v>
      </c>
      <c r="AF2841" s="615">
        <f t="shared" si="1538"/>
        <v>0</v>
      </c>
      <c r="AG2841" s="1276">
        <f t="shared" si="1538"/>
        <v>0</v>
      </c>
      <c r="AH2841" s="564">
        <f t="shared" ref="AH2841:AH2843" si="1543">AH2769</f>
        <v>0</v>
      </c>
      <c r="AI2841" s="1457"/>
      <c r="AJ2841" s="1472"/>
    </row>
    <row r="2842" spans="1:36" x14ac:dyDescent="0.25">
      <c r="A2842" s="239">
        <v>1</v>
      </c>
      <c r="B2842" s="337" t="s">
        <v>239</v>
      </c>
      <c r="C2842" s="2534"/>
      <c r="D2842" s="1060"/>
      <c r="E2842" s="2365">
        <f t="shared" si="1534"/>
        <v>23532</v>
      </c>
      <c r="F2842" s="1060">
        <f t="shared" si="1535"/>
        <v>15688</v>
      </c>
      <c r="G2842" s="1060">
        <f t="shared" si="1535"/>
        <v>12654</v>
      </c>
      <c r="H2842" s="1060">
        <f t="shared" si="1536"/>
        <v>80.660377358490564</v>
      </c>
      <c r="I2842" s="2478"/>
      <c r="J2842" s="2478"/>
      <c r="K2842" s="2479"/>
      <c r="L2842" s="2479"/>
      <c r="M2842" s="2479"/>
      <c r="N2842" s="2479"/>
      <c r="O2842" s="2479"/>
      <c r="P2842" s="2479"/>
      <c r="Q2842" s="615">
        <f t="shared" ref="Q2842:AG2842" si="1544">Q2770</f>
        <v>0</v>
      </c>
      <c r="R2842" s="615">
        <f t="shared" ref="R2842:S2842" si="1545">R2770</f>
        <v>0</v>
      </c>
      <c r="S2842" s="615">
        <f t="shared" si="1545"/>
        <v>0</v>
      </c>
      <c r="T2842" s="615">
        <f t="shared" ref="T2842:U2842" si="1546">T2770</f>
        <v>0</v>
      </c>
      <c r="U2842" s="615">
        <f t="shared" si="1546"/>
        <v>0</v>
      </c>
      <c r="V2842" s="615">
        <f t="shared" ref="V2842:W2842" si="1547">V2770</f>
        <v>0</v>
      </c>
      <c r="W2842" s="615">
        <f t="shared" si="1547"/>
        <v>0</v>
      </c>
      <c r="X2842" s="615">
        <f t="shared" ref="X2842" si="1548">X2770</f>
        <v>0</v>
      </c>
      <c r="Y2842" s="615">
        <f t="shared" si="1544"/>
        <v>0</v>
      </c>
      <c r="Z2842" s="615">
        <f t="shared" si="1544"/>
        <v>0</v>
      </c>
      <c r="AA2842" s="1088">
        <f t="shared" si="1544"/>
        <v>0</v>
      </c>
      <c r="AB2842" s="568">
        <f t="shared" si="1544"/>
        <v>0</v>
      </c>
      <c r="AC2842" s="615">
        <f t="shared" si="1544"/>
        <v>0</v>
      </c>
      <c r="AD2842" s="615">
        <f t="shared" si="1544"/>
        <v>0</v>
      </c>
      <c r="AE2842" s="615">
        <f t="shared" si="1544"/>
        <v>0</v>
      </c>
      <c r="AF2842" s="615">
        <f t="shared" si="1544"/>
        <v>0</v>
      </c>
      <c r="AG2842" s="1276">
        <f t="shared" si="1544"/>
        <v>0</v>
      </c>
      <c r="AH2842" s="564">
        <f t="shared" si="1543"/>
        <v>0</v>
      </c>
      <c r="AI2842" s="1457"/>
      <c r="AJ2842" s="1472"/>
    </row>
    <row r="2843" spans="1:36" ht="63" x14ac:dyDescent="0.25">
      <c r="A2843" s="239">
        <v>1</v>
      </c>
      <c r="B2843" s="829" t="s">
        <v>391</v>
      </c>
      <c r="C2843" s="2534"/>
      <c r="D2843" s="1060"/>
      <c r="E2843" s="2365">
        <f t="shared" si="1534"/>
        <v>12075.8</v>
      </c>
      <c r="F2843" s="1060">
        <f t="shared" si="1535"/>
        <v>8050.5333333333328</v>
      </c>
      <c r="G2843" s="1060">
        <f t="shared" si="1535"/>
        <v>4055</v>
      </c>
      <c r="H2843" s="1060">
        <f t="shared" si="1536"/>
        <v>50.369333708739795</v>
      </c>
      <c r="I2843" s="2478"/>
      <c r="J2843" s="2478"/>
      <c r="K2843" s="2479"/>
      <c r="L2843" s="2479"/>
      <c r="M2843" s="2479"/>
      <c r="N2843" s="2479"/>
      <c r="O2843" s="2479"/>
      <c r="P2843" s="2479"/>
      <c r="Q2843" s="615">
        <f t="shared" ref="Q2843:AG2843" si="1549">Q2771</f>
        <v>0</v>
      </c>
      <c r="R2843" s="615">
        <f t="shared" ref="R2843:S2843" si="1550">R2771</f>
        <v>0</v>
      </c>
      <c r="S2843" s="615">
        <f t="shared" si="1550"/>
        <v>0</v>
      </c>
      <c r="T2843" s="615">
        <f t="shared" ref="T2843:U2843" si="1551">T2771</f>
        <v>0</v>
      </c>
      <c r="U2843" s="615">
        <f t="shared" si="1551"/>
        <v>0</v>
      </c>
      <c r="V2843" s="615">
        <f t="shared" ref="V2843:W2843" si="1552">V2771</f>
        <v>0</v>
      </c>
      <c r="W2843" s="615">
        <f t="shared" si="1552"/>
        <v>0</v>
      </c>
      <c r="X2843" s="615">
        <f t="shared" ref="X2843" si="1553">X2771</f>
        <v>0</v>
      </c>
      <c r="Y2843" s="615">
        <f t="shared" si="1549"/>
        <v>0</v>
      </c>
      <c r="Z2843" s="615">
        <f t="shared" si="1549"/>
        <v>0</v>
      </c>
      <c r="AA2843" s="1088">
        <f t="shared" si="1549"/>
        <v>0</v>
      </c>
      <c r="AB2843" s="568">
        <f t="shared" si="1549"/>
        <v>0</v>
      </c>
      <c r="AC2843" s="615">
        <f t="shared" si="1549"/>
        <v>0</v>
      </c>
      <c r="AD2843" s="615">
        <f t="shared" si="1549"/>
        <v>0</v>
      </c>
      <c r="AE2843" s="615">
        <f t="shared" si="1549"/>
        <v>0</v>
      </c>
      <c r="AF2843" s="615">
        <f t="shared" si="1549"/>
        <v>0</v>
      </c>
      <c r="AG2843" s="1276">
        <f t="shared" si="1549"/>
        <v>0</v>
      </c>
      <c r="AH2843" s="564">
        <f t="shared" si="1543"/>
        <v>0</v>
      </c>
      <c r="AI2843" s="1457"/>
      <c r="AJ2843" s="1472"/>
    </row>
    <row r="2844" spans="1:36" ht="30" x14ac:dyDescent="0.25">
      <c r="A2844" s="239">
        <v>1</v>
      </c>
      <c r="B2844" s="495" t="s">
        <v>392</v>
      </c>
      <c r="C2844" s="2534"/>
      <c r="D2844" s="1060"/>
      <c r="E2844" s="2365">
        <f t="shared" si="1534"/>
        <v>5573</v>
      </c>
      <c r="F2844" s="1060">
        <f t="shared" si="1535"/>
        <v>3715.333333333333</v>
      </c>
      <c r="G2844" s="1060">
        <f t="shared" si="1535"/>
        <v>1396</v>
      </c>
      <c r="H2844" s="1060">
        <f t="shared" si="1536"/>
        <v>37.574017584783782</v>
      </c>
      <c r="I2844" s="2478"/>
      <c r="J2844" s="2478"/>
      <c r="K2844" s="2479"/>
      <c r="L2844" s="2479"/>
      <c r="M2844" s="2479"/>
      <c r="N2844" s="2479"/>
      <c r="O2844" s="2479"/>
      <c r="P2844" s="2479"/>
      <c r="Q2844" s="615"/>
      <c r="R2844" s="615"/>
      <c r="S2844" s="615"/>
      <c r="T2844" s="615"/>
      <c r="U2844" s="615"/>
      <c r="V2844" s="615"/>
      <c r="W2844" s="615"/>
      <c r="X2844" s="615"/>
      <c r="Y2844" s="615"/>
      <c r="Z2844" s="615"/>
      <c r="AA2844" s="1088"/>
      <c r="AB2844" s="568"/>
      <c r="AC2844" s="615"/>
      <c r="AD2844" s="615"/>
      <c r="AE2844" s="615"/>
      <c r="AF2844" s="615"/>
      <c r="AG2844" s="1276">
        <f t="shared" ref="AG2844" si="1554">AG2772</f>
        <v>0</v>
      </c>
      <c r="AH2844" s="564"/>
      <c r="AI2844" s="1457"/>
      <c r="AJ2844" s="1472"/>
    </row>
    <row r="2845" spans="1:36" ht="30" x14ac:dyDescent="0.25">
      <c r="A2845" s="239">
        <v>1</v>
      </c>
      <c r="B2845" s="336" t="s">
        <v>393</v>
      </c>
      <c r="C2845" s="2534"/>
      <c r="D2845" s="1060"/>
      <c r="E2845" s="2365">
        <f t="shared" si="1534"/>
        <v>5227</v>
      </c>
      <c r="F2845" s="1060">
        <f t="shared" si="1535"/>
        <v>3484.6666666666665</v>
      </c>
      <c r="G2845" s="1060">
        <f t="shared" si="1535"/>
        <v>1121</v>
      </c>
      <c r="H2845" s="1060">
        <f t="shared" si="1536"/>
        <v>32.169504495886741</v>
      </c>
      <c r="I2845" s="2478"/>
      <c r="J2845" s="2478"/>
      <c r="K2845" s="2479"/>
      <c r="L2845" s="2479"/>
      <c r="M2845" s="2479"/>
      <c r="N2845" s="2479"/>
      <c r="O2845" s="2479"/>
      <c r="P2845" s="2479"/>
      <c r="Q2845" s="615"/>
      <c r="R2845" s="615"/>
      <c r="S2845" s="615"/>
      <c r="T2845" s="615"/>
      <c r="U2845" s="615"/>
      <c r="V2845" s="615"/>
      <c r="W2845" s="615"/>
      <c r="X2845" s="615"/>
      <c r="Y2845" s="615"/>
      <c r="Z2845" s="615"/>
      <c r="AA2845" s="1088"/>
      <c r="AB2845" s="568"/>
      <c r="AC2845" s="615"/>
      <c r="AD2845" s="615"/>
      <c r="AE2845" s="615"/>
      <c r="AF2845" s="615"/>
      <c r="AG2845" s="1276">
        <f t="shared" ref="AG2845" si="1555">AG2773</f>
        <v>0</v>
      </c>
      <c r="AH2845" s="564"/>
      <c r="AI2845" s="1457"/>
      <c r="AJ2845" s="1472"/>
    </row>
    <row r="2846" spans="1:36" ht="60" x14ac:dyDescent="0.25">
      <c r="A2846" s="239">
        <v>1</v>
      </c>
      <c r="B2846" s="336" t="s">
        <v>394</v>
      </c>
      <c r="C2846" s="2534"/>
      <c r="D2846" s="1060"/>
      <c r="E2846" s="2365">
        <f t="shared" si="1534"/>
        <v>0</v>
      </c>
      <c r="F2846" s="1060">
        <f t="shared" si="1535"/>
        <v>0</v>
      </c>
      <c r="G2846" s="1060">
        <f t="shared" si="1535"/>
        <v>0</v>
      </c>
      <c r="H2846" s="1060"/>
      <c r="I2846" s="2478"/>
      <c r="J2846" s="2478"/>
      <c r="K2846" s="2479"/>
      <c r="L2846" s="2479"/>
      <c r="M2846" s="2479"/>
      <c r="N2846" s="2479"/>
      <c r="O2846" s="2479"/>
      <c r="P2846" s="2479"/>
      <c r="Q2846" s="615"/>
      <c r="R2846" s="615"/>
      <c r="S2846" s="615"/>
      <c r="T2846" s="615"/>
      <c r="U2846" s="615"/>
      <c r="V2846" s="615"/>
      <c r="W2846" s="615"/>
      <c r="X2846" s="615"/>
      <c r="Y2846" s="615"/>
      <c r="Z2846" s="615"/>
      <c r="AA2846" s="1088"/>
      <c r="AB2846" s="568"/>
      <c r="AC2846" s="615"/>
      <c r="AD2846" s="615"/>
      <c r="AE2846" s="615"/>
      <c r="AF2846" s="615"/>
      <c r="AG2846" s="1276">
        <f t="shared" ref="AG2846" si="1556">AG2774</f>
        <v>0</v>
      </c>
      <c r="AH2846" s="564"/>
      <c r="AI2846" s="1457"/>
      <c r="AJ2846" s="1472"/>
    </row>
    <row r="2847" spans="1:36" ht="45" x14ac:dyDescent="0.25">
      <c r="A2847" s="239">
        <v>1</v>
      </c>
      <c r="B2847" s="336" t="s">
        <v>395</v>
      </c>
      <c r="C2847" s="2534"/>
      <c r="D2847" s="1060"/>
      <c r="E2847" s="2365">
        <f t="shared" si="1534"/>
        <v>100</v>
      </c>
      <c r="F2847" s="1060">
        <f t="shared" si="1535"/>
        <v>66.666666666666671</v>
      </c>
      <c r="G2847" s="1060">
        <f t="shared" si="1535"/>
        <v>71</v>
      </c>
      <c r="H2847" s="1060">
        <f>G2847/F2847*100</f>
        <v>106.5</v>
      </c>
      <c r="I2847" s="2478"/>
      <c r="J2847" s="2478"/>
      <c r="K2847" s="2479"/>
      <c r="L2847" s="2479"/>
      <c r="M2847" s="2479"/>
      <c r="N2847" s="2479"/>
      <c r="O2847" s="2479"/>
      <c r="P2847" s="2479"/>
      <c r="Q2847" s="615"/>
      <c r="R2847" s="615"/>
      <c r="S2847" s="615"/>
      <c r="T2847" s="615"/>
      <c r="U2847" s="615"/>
      <c r="V2847" s="615"/>
      <c r="W2847" s="615"/>
      <c r="X2847" s="615"/>
      <c r="Y2847" s="615"/>
      <c r="Z2847" s="615"/>
      <c r="AA2847" s="1088"/>
      <c r="AB2847" s="568"/>
      <c r="AC2847" s="615"/>
      <c r="AD2847" s="615"/>
      <c r="AE2847" s="615"/>
      <c r="AF2847" s="615"/>
      <c r="AG2847" s="1276">
        <f t="shared" ref="AG2847" si="1557">AG2775</f>
        <v>0</v>
      </c>
      <c r="AH2847" s="564"/>
      <c r="AI2847" s="1457"/>
      <c r="AJ2847" s="1472"/>
    </row>
    <row r="2848" spans="1:36" ht="30" x14ac:dyDescent="0.25">
      <c r="A2848" s="239">
        <v>1</v>
      </c>
      <c r="B2848" s="336" t="s">
        <v>396</v>
      </c>
      <c r="C2848" s="2534"/>
      <c r="D2848" s="1060"/>
      <c r="E2848" s="2365">
        <f t="shared" si="1534"/>
        <v>246</v>
      </c>
      <c r="F2848" s="1060">
        <f t="shared" si="1535"/>
        <v>164</v>
      </c>
      <c r="G2848" s="1060">
        <f t="shared" si="1535"/>
        <v>204</v>
      </c>
      <c r="H2848" s="1060">
        <f>G2848/F2848*100</f>
        <v>124.39024390243902</v>
      </c>
      <c r="I2848" s="2478"/>
      <c r="J2848" s="2478"/>
      <c r="K2848" s="2479"/>
      <c r="L2848" s="2479"/>
      <c r="M2848" s="2479"/>
      <c r="N2848" s="2479"/>
      <c r="O2848" s="2479"/>
      <c r="P2848" s="2479"/>
      <c r="Q2848" s="615"/>
      <c r="R2848" s="615"/>
      <c r="S2848" s="615"/>
      <c r="T2848" s="615"/>
      <c r="U2848" s="615"/>
      <c r="V2848" s="615"/>
      <c r="W2848" s="615"/>
      <c r="X2848" s="615"/>
      <c r="Y2848" s="615"/>
      <c r="Z2848" s="615"/>
      <c r="AA2848" s="1088"/>
      <c r="AB2848" s="568"/>
      <c r="AC2848" s="615"/>
      <c r="AD2848" s="615"/>
      <c r="AE2848" s="615"/>
      <c r="AF2848" s="615"/>
      <c r="AG2848" s="1276">
        <f t="shared" ref="AG2848" si="1558">AG2776</f>
        <v>0</v>
      </c>
      <c r="AH2848" s="564"/>
      <c r="AI2848" s="1457"/>
      <c r="AJ2848" s="1472"/>
    </row>
    <row r="2849" spans="1:36" ht="60" x14ac:dyDescent="0.25">
      <c r="A2849" s="239">
        <v>1</v>
      </c>
      <c r="B2849" s="495" t="s">
        <v>397</v>
      </c>
      <c r="C2849" s="2534"/>
      <c r="D2849" s="1060"/>
      <c r="E2849" s="2365">
        <f t="shared" si="1534"/>
        <v>6502.8</v>
      </c>
      <c r="F2849" s="1060">
        <f t="shared" si="1535"/>
        <v>4335.2</v>
      </c>
      <c r="G2849" s="1060">
        <f t="shared" si="1535"/>
        <v>2659</v>
      </c>
      <c r="H2849" s="1060">
        <f>G2849/F2849*100</f>
        <v>61.335117180291562</v>
      </c>
      <c r="I2849" s="2478"/>
      <c r="J2849" s="2478"/>
      <c r="K2849" s="2479"/>
      <c r="L2849" s="2479"/>
      <c r="M2849" s="2479"/>
      <c r="N2849" s="2479"/>
      <c r="O2849" s="2479"/>
      <c r="P2849" s="2479"/>
      <c r="Q2849" s="615"/>
      <c r="R2849" s="615"/>
      <c r="S2849" s="615"/>
      <c r="T2849" s="615"/>
      <c r="U2849" s="615"/>
      <c r="V2849" s="615"/>
      <c r="W2849" s="615"/>
      <c r="X2849" s="615"/>
      <c r="Y2849" s="615"/>
      <c r="Z2849" s="615"/>
      <c r="AA2849" s="1088"/>
      <c r="AB2849" s="568"/>
      <c r="AC2849" s="615"/>
      <c r="AD2849" s="615"/>
      <c r="AE2849" s="615"/>
      <c r="AF2849" s="615"/>
      <c r="AG2849" s="1276">
        <f t="shared" ref="AG2849" si="1559">AG2777</f>
        <v>0</v>
      </c>
      <c r="AH2849" s="564"/>
      <c r="AI2849" s="1457"/>
      <c r="AJ2849" s="1472"/>
    </row>
    <row r="2850" spans="1:36" ht="45" x14ac:dyDescent="0.25">
      <c r="A2850" s="239">
        <v>1</v>
      </c>
      <c r="B2850" s="336" t="s">
        <v>398</v>
      </c>
      <c r="C2850" s="2534"/>
      <c r="D2850" s="1060"/>
      <c r="E2850" s="2365">
        <f t="shared" si="1534"/>
        <v>1869</v>
      </c>
      <c r="F2850" s="1060">
        <f t="shared" si="1535"/>
        <v>1246</v>
      </c>
      <c r="G2850" s="1060">
        <f t="shared" si="1535"/>
        <v>261</v>
      </c>
      <c r="H2850" s="1060">
        <f>G2850/F2850*100</f>
        <v>20.947030497592294</v>
      </c>
      <c r="I2850" s="2478"/>
      <c r="J2850" s="2478"/>
      <c r="K2850" s="2479"/>
      <c r="L2850" s="2479"/>
      <c r="M2850" s="2479"/>
      <c r="N2850" s="2479"/>
      <c r="O2850" s="2479"/>
      <c r="P2850" s="2479"/>
      <c r="Q2850" s="615"/>
      <c r="R2850" s="615"/>
      <c r="S2850" s="615"/>
      <c r="T2850" s="615"/>
      <c r="U2850" s="615"/>
      <c r="V2850" s="615"/>
      <c r="W2850" s="615"/>
      <c r="X2850" s="615"/>
      <c r="Y2850" s="615"/>
      <c r="Z2850" s="615"/>
      <c r="AA2850" s="1088"/>
      <c r="AB2850" s="568"/>
      <c r="AC2850" s="615"/>
      <c r="AD2850" s="615"/>
      <c r="AE2850" s="615"/>
      <c r="AF2850" s="615"/>
      <c r="AG2850" s="1276">
        <f t="shared" ref="AG2850" si="1560">AG2778</f>
        <v>0</v>
      </c>
      <c r="AH2850" s="564"/>
      <c r="AI2850" s="1457"/>
      <c r="AJ2850" s="1472"/>
    </row>
    <row r="2851" spans="1:36" ht="30" x14ac:dyDescent="0.25">
      <c r="A2851" s="239">
        <v>1</v>
      </c>
      <c r="B2851" s="336" t="s">
        <v>427</v>
      </c>
      <c r="C2851" s="2534"/>
      <c r="D2851" s="1060"/>
      <c r="E2851" s="2365">
        <f t="shared" si="1534"/>
        <v>0</v>
      </c>
      <c r="F2851" s="1060">
        <f t="shared" si="1535"/>
        <v>0</v>
      </c>
      <c r="G2851" s="1060">
        <f t="shared" si="1535"/>
        <v>4</v>
      </c>
      <c r="H2851" s="1060"/>
      <c r="I2851" s="2478"/>
      <c r="J2851" s="2478"/>
      <c r="K2851" s="2479"/>
      <c r="L2851" s="2479"/>
      <c r="M2851" s="2479"/>
      <c r="N2851" s="2479"/>
      <c r="O2851" s="2479"/>
      <c r="P2851" s="2479"/>
      <c r="Q2851" s="615"/>
      <c r="R2851" s="615"/>
      <c r="S2851" s="615"/>
      <c r="T2851" s="615"/>
      <c r="U2851" s="615"/>
      <c r="V2851" s="615"/>
      <c r="W2851" s="615"/>
      <c r="X2851" s="615"/>
      <c r="Y2851" s="615"/>
      <c r="Z2851" s="615"/>
      <c r="AA2851" s="1088"/>
      <c r="AB2851" s="568"/>
      <c r="AC2851" s="615"/>
      <c r="AD2851" s="615"/>
      <c r="AE2851" s="615"/>
      <c r="AF2851" s="615"/>
      <c r="AG2851" s="1276">
        <f t="shared" ref="AG2851" si="1561">AG2779</f>
        <v>0</v>
      </c>
      <c r="AH2851" s="564"/>
      <c r="AI2851" s="1457"/>
      <c r="AJ2851" s="1472"/>
    </row>
    <row r="2852" spans="1:36" ht="75" x14ac:dyDescent="0.25">
      <c r="A2852" s="239">
        <v>1</v>
      </c>
      <c r="B2852" s="336" t="s">
        <v>399</v>
      </c>
      <c r="C2852" s="2534"/>
      <c r="D2852" s="1060"/>
      <c r="E2852" s="2365">
        <f t="shared" si="1534"/>
        <v>4274.8</v>
      </c>
      <c r="F2852" s="1060">
        <f t="shared" si="1535"/>
        <v>2849.8666666666668</v>
      </c>
      <c r="G2852" s="1060">
        <f t="shared" si="1535"/>
        <v>2319</v>
      </c>
      <c r="H2852" s="1060">
        <f>G2852/F2852*100</f>
        <v>81.372227940488443</v>
      </c>
      <c r="I2852" s="2478"/>
      <c r="J2852" s="2478"/>
      <c r="K2852" s="2479"/>
      <c r="L2852" s="2479"/>
      <c r="M2852" s="2479"/>
      <c r="N2852" s="2479"/>
      <c r="O2852" s="2479"/>
      <c r="P2852" s="2479"/>
      <c r="Q2852" s="615"/>
      <c r="R2852" s="615"/>
      <c r="S2852" s="615"/>
      <c r="T2852" s="615"/>
      <c r="U2852" s="615"/>
      <c r="V2852" s="615"/>
      <c r="W2852" s="615"/>
      <c r="X2852" s="615"/>
      <c r="Y2852" s="615"/>
      <c r="Z2852" s="615"/>
      <c r="AA2852" s="1088"/>
      <c r="AB2852" s="568"/>
      <c r="AC2852" s="615"/>
      <c r="AD2852" s="615"/>
      <c r="AE2852" s="615"/>
      <c r="AF2852" s="615"/>
      <c r="AG2852" s="1276">
        <f t="shared" ref="AG2852" si="1562">AG2780</f>
        <v>0</v>
      </c>
      <c r="AH2852" s="564"/>
      <c r="AI2852" s="1457"/>
      <c r="AJ2852" s="1472"/>
    </row>
    <row r="2853" spans="1:36" ht="60" x14ac:dyDescent="0.25">
      <c r="A2853" s="239">
        <v>1</v>
      </c>
      <c r="B2853" s="336" t="s">
        <v>400</v>
      </c>
      <c r="C2853" s="2534"/>
      <c r="D2853" s="1060"/>
      <c r="E2853" s="2365">
        <f t="shared" si="1534"/>
        <v>359</v>
      </c>
      <c r="F2853" s="1060">
        <f t="shared" si="1535"/>
        <v>239.33333333333334</v>
      </c>
      <c r="G2853" s="1060">
        <f t="shared" si="1535"/>
        <v>79</v>
      </c>
      <c r="H2853" s="1060">
        <f>G2853/F2853*100</f>
        <v>33.008356545961007</v>
      </c>
      <c r="I2853" s="2478"/>
      <c r="J2853" s="2478"/>
      <c r="K2853" s="2479"/>
      <c r="L2853" s="2479"/>
      <c r="M2853" s="2479"/>
      <c r="N2853" s="2479"/>
      <c r="O2853" s="2479"/>
      <c r="P2853" s="2479"/>
      <c r="Q2853" s="615"/>
      <c r="R2853" s="615"/>
      <c r="S2853" s="615"/>
      <c r="T2853" s="615"/>
      <c r="U2853" s="615"/>
      <c r="V2853" s="615"/>
      <c r="W2853" s="615"/>
      <c r="X2853" s="615"/>
      <c r="Y2853" s="615"/>
      <c r="Z2853" s="615"/>
      <c r="AA2853" s="1088"/>
      <c r="AB2853" s="568"/>
      <c r="AC2853" s="615"/>
      <c r="AD2853" s="615"/>
      <c r="AE2853" s="615"/>
      <c r="AF2853" s="615"/>
      <c r="AG2853" s="1276">
        <f t="shared" ref="AG2853" si="1563">AG2781</f>
        <v>0</v>
      </c>
      <c r="AH2853" s="564"/>
      <c r="AI2853" s="1457"/>
      <c r="AJ2853" s="1472"/>
    </row>
    <row r="2854" spans="1:36" ht="60" x14ac:dyDescent="0.25">
      <c r="B2854" s="336" t="s">
        <v>477</v>
      </c>
      <c r="C2854" s="2534"/>
      <c r="D2854" s="1060"/>
      <c r="E2854" s="2365">
        <f t="shared" si="1534"/>
        <v>2000</v>
      </c>
      <c r="F2854" s="1060">
        <f t="shared" si="1535"/>
        <v>1333.3333333333333</v>
      </c>
      <c r="G2854" s="1060">
        <f t="shared" si="1535"/>
        <v>1375</v>
      </c>
      <c r="H2854" s="1060">
        <f>H2782</f>
        <v>103.125</v>
      </c>
      <c r="I2854" s="2478"/>
      <c r="J2854" s="2478"/>
      <c r="K2854" s="2479"/>
      <c r="L2854" s="2479"/>
      <c r="M2854" s="2479"/>
      <c r="N2854" s="2479"/>
      <c r="O2854" s="2479"/>
      <c r="P2854" s="2479"/>
      <c r="Q2854" s="615"/>
      <c r="R2854" s="615"/>
      <c r="S2854" s="615"/>
      <c r="T2854" s="615"/>
      <c r="U2854" s="615"/>
      <c r="V2854" s="615"/>
      <c r="W2854" s="615"/>
      <c r="X2854" s="615"/>
      <c r="Y2854" s="615"/>
      <c r="Z2854" s="615"/>
      <c r="AA2854" s="1088"/>
      <c r="AB2854" s="568"/>
      <c r="AC2854" s="615"/>
      <c r="AD2854" s="615"/>
      <c r="AE2854" s="615"/>
      <c r="AF2854" s="615"/>
      <c r="AG2854" s="1276">
        <f t="shared" ref="AG2854" si="1564">AG2782</f>
        <v>0</v>
      </c>
      <c r="AH2854" s="564"/>
      <c r="AI2854" s="1457"/>
      <c r="AJ2854" s="1472"/>
    </row>
    <row r="2855" spans="1:36" ht="30" x14ac:dyDescent="0.25">
      <c r="B2855" s="495" t="s">
        <v>206</v>
      </c>
      <c r="C2855" s="2534"/>
      <c r="D2855" s="1060"/>
      <c r="E2855" s="2365"/>
      <c r="F2855" s="1060"/>
      <c r="G2855" s="1060"/>
      <c r="H2855" s="1060"/>
      <c r="I2855" s="2478"/>
      <c r="J2855" s="2478"/>
      <c r="K2855" s="2479"/>
      <c r="L2855" s="2479"/>
      <c r="M2855" s="2479"/>
      <c r="N2855" s="2479"/>
      <c r="O2855" s="2479"/>
      <c r="P2855" s="2479"/>
      <c r="Q2855" s="615">
        <f t="shared" ref="Q2855:AF2855" si="1565">Q2783</f>
        <v>6533.1333500000001</v>
      </c>
      <c r="R2855" s="615">
        <f t="shared" ref="R2855:S2855" si="1566">R2783</f>
        <v>6533.1333500000001</v>
      </c>
      <c r="S2855" s="615">
        <f t="shared" si="1566"/>
        <v>6533.1333500000001</v>
      </c>
      <c r="T2855" s="615">
        <f t="shared" ref="T2855:U2855" si="1567">T2783</f>
        <v>6533.1333500000001</v>
      </c>
      <c r="U2855" s="615">
        <f t="shared" si="1567"/>
        <v>6533.1333500000001</v>
      </c>
      <c r="V2855" s="615">
        <f t="shared" ref="V2855:W2855" si="1568">V2783</f>
        <v>6533.1333500000001</v>
      </c>
      <c r="W2855" s="615">
        <f t="shared" si="1568"/>
        <v>6533.1333500000001</v>
      </c>
      <c r="X2855" s="615">
        <f t="shared" ref="X2855" si="1569">X2783</f>
        <v>6533.1333500000001</v>
      </c>
      <c r="Y2855" s="615">
        <f t="shared" si="1565"/>
        <v>4355.4222333333337</v>
      </c>
      <c r="Z2855" s="615">
        <f t="shared" si="1565"/>
        <v>4061.872820000001</v>
      </c>
      <c r="AA2855" s="1088">
        <f t="shared" si="1565"/>
        <v>0</v>
      </c>
      <c r="AB2855" s="568">
        <f t="shared" si="1565"/>
        <v>0</v>
      </c>
      <c r="AC2855" s="615">
        <f t="shared" si="1565"/>
        <v>-293.54941333333272</v>
      </c>
      <c r="AD2855" s="615">
        <f t="shared" si="1565"/>
        <v>0</v>
      </c>
      <c r="AE2855" s="615">
        <f t="shared" si="1565"/>
        <v>0</v>
      </c>
      <c r="AF2855" s="615">
        <f t="shared" si="1565"/>
        <v>4061.872820000001</v>
      </c>
      <c r="AG2855" s="1276"/>
      <c r="AH2855" s="564">
        <f t="shared" ref="AH2855" si="1570">AH2783</f>
        <v>0</v>
      </c>
      <c r="AI2855" s="1457"/>
      <c r="AJ2855" s="1472"/>
    </row>
    <row r="2856" spans="1:36" ht="29.25" x14ac:dyDescent="0.25">
      <c r="A2856" s="239">
        <v>1</v>
      </c>
      <c r="B2856" s="491" t="s">
        <v>452</v>
      </c>
      <c r="C2856" s="2361"/>
      <c r="D2856" s="1060"/>
      <c r="E2856" s="2365">
        <f t="shared" ref="E2856:G2874" si="1571">E2784</f>
        <v>1771</v>
      </c>
      <c r="F2856" s="1060">
        <f t="shared" si="1571"/>
        <v>1180.6666666666665</v>
      </c>
      <c r="G2856" s="1060">
        <f t="shared" si="1571"/>
        <v>31.092500000000001</v>
      </c>
      <c r="H2856" s="1060">
        <f>G2856/F2856*100</f>
        <v>2.633469791078487</v>
      </c>
      <c r="I2856" s="2478"/>
      <c r="J2856" s="2478"/>
      <c r="K2856" s="2479"/>
      <c r="L2856" s="2479"/>
      <c r="M2856" s="2479"/>
      <c r="N2856" s="2479"/>
      <c r="O2856" s="2479"/>
      <c r="P2856" s="2479"/>
      <c r="Q2856" s="615"/>
      <c r="R2856" s="615"/>
      <c r="S2856" s="615"/>
      <c r="T2856" s="615"/>
      <c r="U2856" s="615"/>
      <c r="V2856" s="615"/>
      <c r="W2856" s="615"/>
      <c r="X2856" s="615"/>
      <c r="Y2856" s="615"/>
      <c r="Z2856" s="615"/>
      <c r="AA2856" s="1088"/>
      <c r="AB2856" s="568"/>
      <c r="AC2856" s="615"/>
      <c r="AD2856" s="615"/>
      <c r="AE2856" s="615"/>
      <c r="AF2856" s="615"/>
      <c r="AG2856" s="1276">
        <f t="shared" ref="AG2856" si="1572">AG2784</f>
        <v>0</v>
      </c>
      <c r="AH2856" s="564"/>
      <c r="AI2856" s="1457"/>
      <c r="AJ2856" s="1472"/>
    </row>
    <row r="2857" spans="1:36" x14ac:dyDescent="0.25">
      <c r="A2857" s="239">
        <v>1</v>
      </c>
      <c r="B2857" s="336" t="s">
        <v>440</v>
      </c>
      <c r="C2857" s="2361"/>
      <c r="D2857" s="1060"/>
      <c r="E2857" s="2365">
        <f t="shared" si="1571"/>
        <v>0</v>
      </c>
      <c r="F2857" s="2365">
        <f t="shared" si="1571"/>
        <v>0</v>
      </c>
      <c r="G2857" s="2365">
        <f t="shared" si="1571"/>
        <v>0</v>
      </c>
      <c r="H2857" s="1060"/>
      <c r="I2857" s="2478"/>
      <c r="J2857" s="2478"/>
      <c r="K2857" s="2479"/>
      <c r="L2857" s="2479"/>
      <c r="M2857" s="2479"/>
      <c r="N2857" s="2479"/>
      <c r="O2857" s="2479"/>
      <c r="P2857" s="2479"/>
      <c r="Q2857" s="615"/>
      <c r="R2857" s="615"/>
      <c r="S2857" s="615"/>
      <c r="T2857" s="615"/>
      <c r="U2857" s="615"/>
      <c r="V2857" s="615"/>
      <c r="W2857" s="615"/>
      <c r="X2857" s="615"/>
      <c r="Y2857" s="615"/>
      <c r="Z2857" s="615"/>
      <c r="AA2857" s="1088"/>
      <c r="AB2857" s="568"/>
      <c r="AC2857" s="615"/>
      <c r="AD2857" s="615"/>
      <c r="AE2857" s="615"/>
      <c r="AF2857" s="615"/>
      <c r="AG2857" s="1304">
        <f t="shared" ref="AG2857" si="1573">AG2785</f>
        <v>0</v>
      </c>
      <c r="AH2857" s="564"/>
      <c r="AI2857" s="1457"/>
      <c r="AJ2857" s="1472"/>
    </row>
    <row r="2858" spans="1:36" ht="30" x14ac:dyDescent="0.25">
      <c r="A2858" s="239">
        <v>1</v>
      </c>
      <c r="B2858" s="495" t="s">
        <v>441</v>
      </c>
      <c r="C2858" s="2361"/>
      <c r="D2858" s="1060"/>
      <c r="E2858" s="2365">
        <f t="shared" si="1571"/>
        <v>225</v>
      </c>
      <c r="F2858" s="1060">
        <f t="shared" si="1571"/>
        <v>150</v>
      </c>
      <c r="G2858" s="1060">
        <f t="shared" si="1571"/>
        <v>13.092499999999999</v>
      </c>
      <c r="H2858" s="1060">
        <f t="shared" ref="H2858:H2860" si="1574">G2858/F2858*100</f>
        <v>8.7283333333333317</v>
      </c>
      <c r="I2858" s="2478"/>
      <c r="J2858" s="2478"/>
      <c r="K2858" s="2479"/>
      <c r="L2858" s="2479"/>
      <c r="M2858" s="2479"/>
      <c r="N2858" s="2479"/>
      <c r="O2858" s="2479"/>
      <c r="P2858" s="2479"/>
      <c r="Q2858" s="615"/>
      <c r="R2858" s="615"/>
      <c r="S2858" s="615"/>
      <c r="T2858" s="615"/>
      <c r="U2858" s="615"/>
      <c r="V2858" s="615"/>
      <c r="W2858" s="615"/>
      <c r="X2858" s="615"/>
      <c r="Y2858" s="615"/>
      <c r="Z2858" s="615"/>
      <c r="AA2858" s="1088"/>
      <c r="AB2858" s="568"/>
      <c r="AC2858" s="615"/>
      <c r="AD2858" s="615"/>
      <c r="AE2858" s="615"/>
      <c r="AF2858" s="615"/>
      <c r="AG2858" s="1276">
        <f t="shared" ref="AG2858" si="1575">AG2786</f>
        <v>0</v>
      </c>
      <c r="AH2858" s="564"/>
      <c r="AI2858" s="1457"/>
      <c r="AJ2858" s="1472"/>
    </row>
    <row r="2859" spans="1:36" x14ac:dyDescent="0.25">
      <c r="A2859" s="239">
        <v>1</v>
      </c>
      <c r="B2859" s="336" t="s">
        <v>442</v>
      </c>
      <c r="C2859" s="2361"/>
      <c r="D2859" s="1060"/>
      <c r="E2859" s="2365">
        <f t="shared" si="1571"/>
        <v>0</v>
      </c>
      <c r="F2859" s="1060">
        <f t="shared" si="1571"/>
        <v>0</v>
      </c>
      <c r="G2859" s="1060">
        <f t="shared" si="1571"/>
        <v>0</v>
      </c>
      <c r="H2859" s="1060"/>
      <c r="I2859" s="2478"/>
      <c r="J2859" s="2478"/>
      <c r="K2859" s="2479"/>
      <c r="L2859" s="2479"/>
      <c r="M2859" s="2479"/>
      <c r="N2859" s="2479"/>
      <c r="O2859" s="2479"/>
      <c r="P2859" s="2479"/>
      <c r="Q2859" s="615"/>
      <c r="R2859" s="615"/>
      <c r="S2859" s="615"/>
      <c r="T2859" s="615"/>
      <c r="U2859" s="615"/>
      <c r="V2859" s="615"/>
      <c r="W2859" s="615"/>
      <c r="X2859" s="615"/>
      <c r="Y2859" s="615"/>
      <c r="Z2859" s="615"/>
      <c r="AA2859" s="1088"/>
      <c r="AB2859" s="568"/>
      <c r="AC2859" s="615"/>
      <c r="AD2859" s="615"/>
      <c r="AE2859" s="615"/>
      <c r="AF2859" s="615"/>
      <c r="AG2859" s="1276">
        <f t="shared" ref="AG2859" si="1576">AG2787</f>
        <v>0</v>
      </c>
      <c r="AH2859" s="564"/>
      <c r="AI2859" s="1457"/>
      <c r="AJ2859" s="1472"/>
    </row>
    <row r="2860" spans="1:36" ht="30" x14ac:dyDescent="0.25">
      <c r="A2860" s="239">
        <v>1</v>
      </c>
      <c r="B2860" s="336" t="s">
        <v>467</v>
      </c>
      <c r="C2860" s="2361"/>
      <c r="D2860" s="1060"/>
      <c r="E2860" s="2365">
        <f t="shared" si="1571"/>
        <v>900</v>
      </c>
      <c r="F2860" s="1060">
        <f t="shared" si="1571"/>
        <v>600</v>
      </c>
      <c r="G2860" s="1060">
        <f t="shared" si="1571"/>
        <v>52.37</v>
      </c>
      <c r="H2860" s="1060">
        <f t="shared" si="1574"/>
        <v>8.7283333333333317</v>
      </c>
      <c r="I2860" s="2478"/>
      <c r="J2860" s="2478"/>
      <c r="K2860" s="2479"/>
      <c r="L2860" s="2479"/>
      <c r="M2860" s="2479"/>
      <c r="N2860" s="2479"/>
      <c r="O2860" s="2479"/>
      <c r="P2860" s="2479"/>
      <c r="Q2860" s="615"/>
      <c r="R2860" s="615"/>
      <c r="S2860" s="615"/>
      <c r="T2860" s="615"/>
      <c r="U2860" s="615"/>
      <c r="V2860" s="615"/>
      <c r="W2860" s="615"/>
      <c r="X2860" s="615"/>
      <c r="Y2860" s="615"/>
      <c r="Z2860" s="615"/>
      <c r="AA2860" s="1088"/>
      <c r="AB2860" s="568"/>
      <c r="AC2860" s="615"/>
      <c r="AD2860" s="615"/>
      <c r="AE2860" s="615"/>
      <c r="AF2860" s="615"/>
      <c r="AG2860" s="1276">
        <f t="shared" ref="AG2860" si="1577">AG2788</f>
        <v>0</v>
      </c>
      <c r="AH2860" s="564"/>
      <c r="AI2860" s="1457"/>
      <c r="AJ2860" s="1472"/>
    </row>
    <row r="2861" spans="1:36" ht="75" x14ac:dyDescent="0.25">
      <c r="A2861" s="239">
        <v>1</v>
      </c>
      <c r="B2861" s="336" t="s">
        <v>444</v>
      </c>
      <c r="C2861" s="2361"/>
      <c r="D2861" s="1060"/>
      <c r="E2861" s="2365">
        <f t="shared" si="1571"/>
        <v>0</v>
      </c>
      <c r="F2861" s="1060">
        <f t="shared" si="1571"/>
        <v>0</v>
      </c>
      <c r="G2861" s="1060">
        <f t="shared" si="1571"/>
        <v>0</v>
      </c>
      <c r="H2861" s="1060"/>
      <c r="I2861" s="2478"/>
      <c r="J2861" s="2478"/>
      <c r="K2861" s="2479"/>
      <c r="L2861" s="2479"/>
      <c r="M2861" s="2479"/>
      <c r="N2861" s="2479"/>
      <c r="O2861" s="2479"/>
      <c r="P2861" s="2479"/>
      <c r="Q2861" s="615"/>
      <c r="R2861" s="615"/>
      <c r="S2861" s="615"/>
      <c r="T2861" s="615"/>
      <c r="U2861" s="615"/>
      <c r="V2861" s="615"/>
      <c r="W2861" s="615"/>
      <c r="X2861" s="615"/>
      <c r="Y2861" s="615"/>
      <c r="Z2861" s="615"/>
      <c r="AA2861" s="1088"/>
      <c r="AB2861" s="568"/>
      <c r="AC2861" s="615"/>
      <c r="AD2861" s="615"/>
      <c r="AE2861" s="615"/>
      <c r="AF2861" s="615"/>
      <c r="AG2861" s="1276">
        <f t="shared" ref="AG2861" si="1578">AG2789</f>
        <v>0</v>
      </c>
      <c r="AH2861" s="564"/>
      <c r="AI2861" s="1457"/>
      <c r="AJ2861" s="1472"/>
    </row>
    <row r="2862" spans="1:36" ht="45" x14ac:dyDescent="0.25">
      <c r="A2862" s="239">
        <v>1</v>
      </c>
      <c r="B2862" s="827" t="s">
        <v>445</v>
      </c>
      <c r="C2862" s="2535"/>
      <c r="D2862" s="1060"/>
      <c r="E2862" s="2365">
        <f t="shared" si="1571"/>
        <v>0</v>
      </c>
      <c r="F2862" s="1060">
        <f t="shared" si="1571"/>
        <v>0</v>
      </c>
      <c r="G2862" s="1060">
        <f t="shared" si="1571"/>
        <v>0</v>
      </c>
      <c r="H2862" s="1060"/>
      <c r="I2862" s="2478"/>
      <c r="J2862" s="2478"/>
      <c r="K2862" s="2479"/>
      <c r="L2862" s="2479"/>
      <c r="M2862" s="2479"/>
      <c r="N2862" s="2479"/>
      <c r="O2862" s="2479"/>
      <c r="P2862" s="2479"/>
      <c r="Q2862" s="615"/>
      <c r="R2862" s="615"/>
      <c r="S2862" s="615"/>
      <c r="T2862" s="615"/>
      <c r="U2862" s="615"/>
      <c r="V2862" s="615"/>
      <c r="W2862" s="615"/>
      <c r="X2862" s="615"/>
      <c r="Y2862" s="615"/>
      <c r="Z2862" s="615"/>
      <c r="AA2862" s="1088"/>
      <c r="AB2862" s="568"/>
      <c r="AC2862" s="615"/>
      <c r="AD2862" s="615"/>
      <c r="AE2862" s="615"/>
      <c r="AF2862" s="615"/>
      <c r="AG2862" s="1276">
        <f t="shared" ref="AG2862" si="1579">AG2790</f>
        <v>0</v>
      </c>
      <c r="AH2862" s="564"/>
      <c r="AI2862" s="1457"/>
      <c r="AJ2862" s="1472"/>
    </row>
    <row r="2863" spans="1:36" ht="105" x14ac:dyDescent="0.25">
      <c r="B2863" s="827" t="s">
        <v>626</v>
      </c>
      <c r="C2863" s="2535"/>
      <c r="D2863" s="1060"/>
      <c r="E2863" s="2365">
        <f t="shared" si="1571"/>
        <v>300</v>
      </c>
      <c r="F2863" s="1060">
        <f t="shared" si="1571"/>
        <v>200</v>
      </c>
      <c r="G2863" s="1060">
        <f t="shared" si="1571"/>
        <v>12</v>
      </c>
      <c r="H2863" s="1060">
        <f>H2791</f>
        <v>6</v>
      </c>
      <c r="I2863" s="2478"/>
      <c r="J2863" s="2478"/>
      <c r="K2863" s="2479"/>
      <c r="L2863" s="2479"/>
      <c r="M2863" s="2479"/>
      <c r="N2863" s="2479"/>
      <c r="O2863" s="2479"/>
      <c r="P2863" s="2479"/>
      <c r="Q2863" s="615"/>
      <c r="R2863" s="615"/>
      <c r="S2863" s="615"/>
      <c r="T2863" s="615"/>
      <c r="U2863" s="615"/>
      <c r="V2863" s="615"/>
      <c r="W2863" s="615"/>
      <c r="X2863" s="615"/>
      <c r="Y2863" s="615"/>
      <c r="Z2863" s="615"/>
      <c r="AA2863" s="1088"/>
      <c r="AB2863" s="568"/>
      <c r="AC2863" s="615"/>
      <c r="AD2863" s="615"/>
      <c r="AE2863" s="615"/>
      <c r="AF2863" s="615"/>
      <c r="AG2863" s="1276">
        <f t="shared" ref="AG2863" si="1580">AG2791</f>
        <v>0</v>
      </c>
      <c r="AH2863" s="564"/>
      <c r="AI2863" s="1457"/>
      <c r="AJ2863" s="1472"/>
    </row>
    <row r="2864" spans="1:36" ht="42.75" x14ac:dyDescent="0.25">
      <c r="B2864" s="1417" t="s">
        <v>603</v>
      </c>
      <c r="C2864" s="2535"/>
      <c r="D2864" s="1060"/>
      <c r="E2864" s="2365">
        <f t="shared" si="1571"/>
        <v>1246</v>
      </c>
      <c r="F2864" s="1060">
        <f t="shared" si="1571"/>
        <v>830.66666666666663</v>
      </c>
      <c r="G2864" s="1060">
        <f t="shared" si="1571"/>
        <v>6</v>
      </c>
      <c r="H2864" s="1060">
        <f>H2792</f>
        <v>0.7223113964686998</v>
      </c>
      <c r="I2864" s="2478"/>
      <c r="J2864" s="2478"/>
      <c r="K2864" s="2479"/>
      <c r="L2864" s="2479"/>
      <c r="M2864" s="2479"/>
      <c r="N2864" s="2479"/>
      <c r="O2864" s="2479"/>
      <c r="P2864" s="2479"/>
      <c r="Q2864" s="1060">
        <f t="shared" ref="Q2864:AG2864" si="1581">Q2792</f>
        <v>1838.3944899999999</v>
      </c>
      <c r="R2864" s="1060">
        <f t="shared" ref="R2864:S2864" si="1582">R2792</f>
        <v>1838.3944899999999</v>
      </c>
      <c r="S2864" s="1060">
        <f t="shared" si="1582"/>
        <v>1838.3944899999999</v>
      </c>
      <c r="T2864" s="1060">
        <f t="shared" ref="T2864:U2864" si="1583">T2792</f>
        <v>1838.3944899999999</v>
      </c>
      <c r="U2864" s="1060">
        <f t="shared" si="1583"/>
        <v>1838.3944899999999</v>
      </c>
      <c r="V2864" s="1060">
        <f t="shared" ref="V2864:W2864" si="1584">V2792</f>
        <v>1838.3944899999999</v>
      </c>
      <c r="W2864" s="1060">
        <f t="shared" si="1584"/>
        <v>1838.3944899999999</v>
      </c>
      <c r="X2864" s="1060">
        <f t="shared" ref="X2864" si="1585">X2792</f>
        <v>1838.3944899999999</v>
      </c>
      <c r="Y2864" s="1060">
        <f t="shared" si="1581"/>
        <v>1225.5963266666665</v>
      </c>
      <c r="Z2864" s="1060">
        <f t="shared" si="1581"/>
        <v>8.2614000000000001</v>
      </c>
      <c r="AA2864" s="1060">
        <f t="shared" si="1581"/>
        <v>0</v>
      </c>
      <c r="AB2864" s="1060">
        <f t="shared" si="1581"/>
        <v>0</v>
      </c>
      <c r="AC2864" s="1060">
        <f t="shared" si="1581"/>
        <v>-1217.3349266666664</v>
      </c>
      <c r="AD2864" s="1060">
        <f t="shared" si="1581"/>
        <v>0</v>
      </c>
      <c r="AE2864" s="1060">
        <f t="shared" si="1581"/>
        <v>0</v>
      </c>
      <c r="AF2864" s="1060">
        <f t="shared" si="1581"/>
        <v>8.2614000000000001</v>
      </c>
      <c r="AG2864" s="1276">
        <f t="shared" si="1581"/>
        <v>0</v>
      </c>
      <c r="AH2864" s="564">
        <f t="shared" ref="AH2864" si="1586">AH2792</f>
        <v>0</v>
      </c>
      <c r="AI2864" s="1457"/>
      <c r="AJ2864" s="1472"/>
    </row>
    <row r="2865" spans="1:36" x14ac:dyDescent="0.25">
      <c r="B2865" s="827" t="s">
        <v>604</v>
      </c>
      <c r="C2865" s="2535"/>
      <c r="D2865" s="1060"/>
      <c r="E2865" s="2365">
        <f t="shared" si="1571"/>
        <v>1246</v>
      </c>
      <c r="F2865" s="1060">
        <f t="shared" si="1571"/>
        <v>830.66666666666663</v>
      </c>
      <c r="G2865" s="1060">
        <f t="shared" si="1571"/>
        <v>6</v>
      </c>
      <c r="H2865" s="1060">
        <f>H2793</f>
        <v>0.7223113964686998</v>
      </c>
      <c r="I2865" s="2478"/>
      <c r="J2865" s="2478"/>
      <c r="K2865" s="2479"/>
      <c r="L2865" s="2479"/>
      <c r="M2865" s="2479"/>
      <c r="N2865" s="2479"/>
      <c r="O2865" s="2479"/>
      <c r="P2865" s="2479"/>
      <c r="Q2865" s="615"/>
      <c r="R2865" s="615"/>
      <c r="S2865" s="615"/>
      <c r="T2865" s="615"/>
      <c r="U2865" s="615"/>
      <c r="V2865" s="615"/>
      <c r="W2865" s="615"/>
      <c r="X2865" s="615"/>
      <c r="Y2865" s="615"/>
      <c r="Z2865" s="615"/>
      <c r="AA2865" s="1088"/>
      <c r="AB2865" s="568"/>
      <c r="AC2865" s="615"/>
      <c r="AD2865" s="615"/>
      <c r="AE2865" s="615"/>
      <c r="AF2865" s="615"/>
      <c r="AG2865" s="1276">
        <f t="shared" ref="AG2865" si="1587">AG2793</f>
        <v>0</v>
      </c>
      <c r="AH2865" s="564"/>
      <c r="AI2865" s="1457"/>
      <c r="AJ2865" s="1472"/>
    </row>
    <row r="2866" spans="1:36" ht="42.75" x14ac:dyDescent="0.25">
      <c r="B2866" s="1417" t="s">
        <v>605</v>
      </c>
      <c r="C2866" s="2535"/>
      <c r="D2866" s="1060"/>
      <c r="E2866" s="2365">
        <f t="shared" si="1571"/>
        <v>0</v>
      </c>
      <c r="F2866" s="1060">
        <f t="shared" si="1571"/>
        <v>0</v>
      </c>
      <c r="G2866" s="1060">
        <f t="shared" si="1571"/>
        <v>0</v>
      </c>
      <c r="H2866" s="1060">
        <f>H2794</f>
        <v>0</v>
      </c>
      <c r="I2866" s="2478"/>
      <c r="J2866" s="2478"/>
      <c r="K2866" s="2479"/>
      <c r="L2866" s="2479"/>
      <c r="M2866" s="2479"/>
      <c r="N2866" s="2479"/>
      <c r="O2866" s="2479"/>
      <c r="P2866" s="2479"/>
      <c r="Q2866" s="615"/>
      <c r="R2866" s="615"/>
      <c r="S2866" s="615"/>
      <c r="T2866" s="615"/>
      <c r="U2866" s="615"/>
      <c r="V2866" s="615"/>
      <c r="W2866" s="615"/>
      <c r="X2866" s="615"/>
      <c r="Y2866" s="615"/>
      <c r="Z2866" s="615"/>
      <c r="AA2866" s="1088"/>
      <c r="AB2866" s="568"/>
      <c r="AC2866" s="615"/>
      <c r="AD2866" s="615"/>
      <c r="AE2866" s="615"/>
      <c r="AF2866" s="615"/>
      <c r="AG2866" s="1276">
        <f t="shared" ref="AG2866" si="1588">AG2794</f>
        <v>0</v>
      </c>
      <c r="AH2866" s="564"/>
      <c r="AI2866" s="1457"/>
      <c r="AJ2866" s="1472"/>
    </row>
    <row r="2867" spans="1:36" ht="29.25" x14ac:dyDescent="0.25">
      <c r="A2867" s="239">
        <v>1</v>
      </c>
      <c r="B2867" s="491" t="s">
        <v>453</v>
      </c>
      <c r="C2867" s="2535"/>
      <c r="D2867" s="1060"/>
      <c r="E2867" s="2365">
        <f t="shared" si="1571"/>
        <v>2866.4893617021276</v>
      </c>
      <c r="F2867" s="1060">
        <f t="shared" si="1571"/>
        <v>1910.9929078014181</v>
      </c>
      <c r="G2867" s="1060">
        <f t="shared" si="1571"/>
        <v>1864.4648936170213</v>
      </c>
      <c r="H2867" s="1060">
        <f t="shared" ref="H2867:H2870" si="1589">G2867/F2867*100</f>
        <v>97.565244015587325</v>
      </c>
      <c r="I2867" s="2478"/>
      <c r="J2867" s="2478"/>
      <c r="K2867" s="2479"/>
      <c r="L2867" s="2479"/>
      <c r="M2867" s="2479"/>
      <c r="N2867" s="2479"/>
      <c r="O2867" s="2479"/>
      <c r="P2867" s="2479"/>
      <c r="Q2867" s="615"/>
      <c r="R2867" s="615"/>
      <c r="S2867" s="615"/>
      <c r="T2867" s="615"/>
      <c r="U2867" s="615"/>
      <c r="V2867" s="615"/>
      <c r="W2867" s="615"/>
      <c r="X2867" s="615"/>
      <c r="Y2867" s="615"/>
      <c r="Z2867" s="615"/>
      <c r="AA2867" s="1088"/>
      <c r="AB2867" s="568"/>
      <c r="AC2867" s="615"/>
      <c r="AD2867" s="615"/>
      <c r="AE2867" s="615"/>
      <c r="AF2867" s="615"/>
      <c r="AG2867" s="1276">
        <f t="shared" ref="AG2867" si="1590">AG2795</f>
        <v>0</v>
      </c>
      <c r="AH2867" s="564"/>
      <c r="AI2867" s="1457"/>
      <c r="AJ2867" s="1472"/>
    </row>
    <row r="2868" spans="1:36" x14ac:dyDescent="0.25">
      <c r="A2868" s="239">
        <v>1</v>
      </c>
      <c r="B2868" s="491" t="s">
        <v>468</v>
      </c>
      <c r="C2868" s="2536"/>
      <c r="D2868" s="1060"/>
      <c r="E2868" s="2365">
        <f t="shared" si="1571"/>
        <v>0</v>
      </c>
      <c r="F2868" s="1060">
        <f t="shared" si="1571"/>
        <v>0</v>
      </c>
      <c r="G2868" s="1060">
        <f t="shared" si="1571"/>
        <v>0</v>
      </c>
      <c r="H2868" s="1060"/>
      <c r="I2868" s="2478"/>
      <c r="J2868" s="2478"/>
      <c r="K2868" s="2479"/>
      <c r="L2868" s="2479"/>
      <c r="M2868" s="2479"/>
      <c r="N2868" s="2479"/>
      <c r="O2868" s="2479"/>
      <c r="P2868" s="2479"/>
      <c r="Q2868" s="615"/>
      <c r="R2868" s="615"/>
      <c r="S2868" s="615"/>
      <c r="T2868" s="615"/>
      <c r="U2868" s="615"/>
      <c r="V2868" s="615"/>
      <c r="W2868" s="615"/>
      <c r="X2868" s="615"/>
      <c r="Y2868" s="615"/>
      <c r="Z2868" s="615"/>
      <c r="AA2868" s="1088"/>
      <c r="AB2868" s="568"/>
      <c r="AC2868" s="615"/>
      <c r="AD2868" s="615"/>
      <c r="AE2868" s="615"/>
      <c r="AF2868" s="615"/>
      <c r="AG2868" s="1276">
        <f t="shared" ref="AG2868" si="1591">AG2796</f>
        <v>0</v>
      </c>
      <c r="AH2868" s="564"/>
      <c r="AI2868" s="1457"/>
      <c r="AJ2868" s="1472"/>
    </row>
    <row r="2869" spans="1:36" x14ac:dyDescent="0.25">
      <c r="A2869" s="239">
        <v>1</v>
      </c>
      <c r="B2869" s="336" t="s">
        <v>469</v>
      </c>
      <c r="C2869" s="2537"/>
      <c r="D2869" s="1060"/>
      <c r="E2869" s="2368">
        <f t="shared" si="1571"/>
        <v>2866.4893617021276</v>
      </c>
      <c r="F2869" s="2367">
        <f t="shared" si="1571"/>
        <v>1910.9929078014181</v>
      </c>
      <c r="G2869" s="2367">
        <f t="shared" si="1571"/>
        <v>1864.4648936170213</v>
      </c>
      <c r="H2869" s="2367">
        <f t="shared" si="1589"/>
        <v>97.565244015587325</v>
      </c>
      <c r="I2869" s="2478"/>
      <c r="J2869" s="2478"/>
      <c r="K2869" s="2479"/>
      <c r="L2869" s="2479"/>
      <c r="M2869" s="2479"/>
      <c r="N2869" s="2479"/>
      <c r="O2869" s="2479"/>
      <c r="P2869" s="2479"/>
      <c r="Q2869" s="615">
        <f t="shared" ref="Q2869:AF2869" si="1592">Q2788</f>
        <v>0</v>
      </c>
      <c r="R2869" s="615">
        <f t="shared" ref="R2869:S2869" si="1593">R2788</f>
        <v>0</v>
      </c>
      <c r="S2869" s="615">
        <f t="shared" si="1593"/>
        <v>0</v>
      </c>
      <c r="T2869" s="615">
        <f t="shared" ref="T2869:U2869" si="1594">T2788</f>
        <v>0</v>
      </c>
      <c r="U2869" s="615">
        <f t="shared" si="1594"/>
        <v>0</v>
      </c>
      <c r="V2869" s="615">
        <f t="shared" ref="V2869:W2869" si="1595">V2788</f>
        <v>0</v>
      </c>
      <c r="W2869" s="615">
        <f t="shared" si="1595"/>
        <v>0</v>
      </c>
      <c r="X2869" s="615">
        <f t="shared" ref="X2869" si="1596">X2788</f>
        <v>0</v>
      </c>
      <c r="Y2869" s="615">
        <f t="shared" si="1592"/>
        <v>0</v>
      </c>
      <c r="Z2869" s="615">
        <f t="shared" si="1592"/>
        <v>0</v>
      </c>
      <c r="AA2869" s="1088">
        <f t="shared" si="1592"/>
        <v>0</v>
      </c>
      <c r="AB2869" s="568">
        <f t="shared" si="1592"/>
        <v>0</v>
      </c>
      <c r="AC2869" s="615">
        <f t="shared" si="1592"/>
        <v>0</v>
      </c>
      <c r="AD2869" s="615">
        <f t="shared" si="1592"/>
        <v>0</v>
      </c>
      <c r="AE2869" s="615">
        <f t="shared" si="1592"/>
        <v>0</v>
      </c>
      <c r="AF2869" s="615">
        <f t="shared" si="1592"/>
        <v>0</v>
      </c>
      <c r="AG2869" s="1280">
        <f t="shared" ref="AG2869" si="1597">AG2797</f>
        <v>0</v>
      </c>
      <c r="AH2869" s="564">
        <f t="shared" ref="AH2869" si="1598">AH2788</f>
        <v>0</v>
      </c>
      <c r="AI2869" s="1457"/>
      <c r="AJ2869" s="1472"/>
    </row>
    <row r="2870" spans="1:36" x14ac:dyDescent="0.25">
      <c r="A2870" s="239">
        <v>1</v>
      </c>
      <c r="B2870" s="498" t="s">
        <v>470</v>
      </c>
      <c r="C2870" s="2534"/>
      <c r="D2870" s="1060"/>
      <c r="E2870" s="2365">
        <f t="shared" si="1571"/>
        <v>26945</v>
      </c>
      <c r="F2870" s="1060">
        <f t="shared" si="1571"/>
        <v>17963.333333333332</v>
      </c>
      <c r="G2870" s="1060">
        <f t="shared" si="1571"/>
        <v>17525.97</v>
      </c>
      <c r="H2870" s="1060">
        <f t="shared" si="1589"/>
        <v>97.565244015587311</v>
      </c>
      <c r="I2870" s="2478"/>
      <c r="J2870" s="2478"/>
      <c r="K2870" s="2479"/>
      <c r="L2870" s="2479"/>
      <c r="M2870" s="2479"/>
      <c r="N2870" s="2479"/>
      <c r="O2870" s="2479"/>
      <c r="P2870" s="2479"/>
      <c r="Q2870" s="615"/>
      <c r="R2870" s="615"/>
      <c r="S2870" s="615"/>
      <c r="T2870" s="615"/>
      <c r="U2870" s="615"/>
      <c r="V2870" s="615"/>
      <c r="W2870" s="615"/>
      <c r="X2870" s="615"/>
      <c r="Y2870" s="615"/>
      <c r="Z2870" s="615"/>
      <c r="AA2870" s="1088"/>
      <c r="AB2870" s="568"/>
      <c r="AC2870" s="615"/>
      <c r="AD2870" s="615"/>
      <c r="AE2870" s="615"/>
      <c r="AF2870" s="615"/>
      <c r="AG2870" s="1276">
        <f t="shared" ref="AG2870" si="1599">AG2798</f>
        <v>0</v>
      </c>
      <c r="AH2870" s="564"/>
      <c r="AI2870" s="1457"/>
      <c r="AJ2870" s="1472"/>
    </row>
    <row r="2871" spans="1:36" ht="43.5" x14ac:dyDescent="0.25">
      <c r="A2871" s="239">
        <v>1</v>
      </c>
      <c r="B2871" s="491" t="s">
        <v>446</v>
      </c>
      <c r="C2871" s="2361"/>
      <c r="D2871" s="1060"/>
      <c r="E2871" s="2365">
        <f t="shared" si="1571"/>
        <v>2776</v>
      </c>
      <c r="F2871" s="1060">
        <f t="shared" si="1571"/>
        <v>1851</v>
      </c>
      <c r="G2871" s="1060">
        <f t="shared" si="1571"/>
        <v>1765</v>
      </c>
      <c r="H2871" s="1060">
        <f>G2871/F2871*100</f>
        <v>95.353862776877364</v>
      </c>
      <c r="I2871" s="2478"/>
      <c r="J2871" s="2478"/>
      <c r="K2871" s="2479"/>
      <c r="L2871" s="2479"/>
      <c r="M2871" s="2479"/>
      <c r="N2871" s="2479"/>
      <c r="O2871" s="2479"/>
      <c r="P2871" s="2479"/>
      <c r="Q2871" s="615"/>
      <c r="R2871" s="615"/>
      <c r="S2871" s="615"/>
      <c r="T2871" s="615"/>
      <c r="U2871" s="615"/>
      <c r="V2871" s="615"/>
      <c r="W2871" s="615"/>
      <c r="X2871" s="615"/>
      <c r="Y2871" s="615"/>
      <c r="Z2871" s="615"/>
      <c r="AA2871" s="1088"/>
      <c r="AB2871" s="568"/>
      <c r="AC2871" s="615"/>
      <c r="AD2871" s="615"/>
      <c r="AE2871" s="615"/>
      <c r="AF2871" s="615"/>
      <c r="AG2871" s="1276">
        <f t="shared" ref="AG2871" si="1600">AG2799</f>
        <v>0</v>
      </c>
      <c r="AH2871" s="564"/>
      <c r="AI2871" s="1457"/>
      <c r="AJ2871" s="1472"/>
    </row>
    <row r="2872" spans="1:36" ht="30" x14ac:dyDescent="0.25">
      <c r="A2872" s="239">
        <v>1</v>
      </c>
      <c r="B2872" s="337" t="s">
        <v>201</v>
      </c>
      <c r="C2872" s="2361"/>
      <c r="D2872" s="1060"/>
      <c r="E2872" s="2365">
        <f t="shared" si="1571"/>
        <v>0</v>
      </c>
      <c r="F2872" s="1060">
        <f t="shared" si="1571"/>
        <v>0</v>
      </c>
      <c r="G2872" s="1060">
        <f t="shared" si="1571"/>
        <v>0</v>
      </c>
      <c r="H2872" s="1060"/>
      <c r="I2872" s="2478"/>
      <c r="J2872" s="2478"/>
      <c r="K2872" s="2479"/>
      <c r="L2872" s="2479"/>
      <c r="M2872" s="2479"/>
      <c r="N2872" s="2479"/>
      <c r="O2872" s="2479"/>
      <c r="P2872" s="2479"/>
      <c r="Q2872" s="615"/>
      <c r="R2872" s="615"/>
      <c r="S2872" s="615"/>
      <c r="T2872" s="615"/>
      <c r="U2872" s="615"/>
      <c r="V2872" s="615"/>
      <c r="W2872" s="615"/>
      <c r="X2872" s="615"/>
      <c r="Y2872" s="615"/>
      <c r="Z2872" s="615"/>
      <c r="AA2872" s="1088"/>
      <c r="AB2872" s="568"/>
      <c r="AC2872" s="615"/>
      <c r="AD2872" s="615"/>
      <c r="AE2872" s="615"/>
      <c r="AF2872" s="615"/>
      <c r="AG2872" s="1276">
        <f t="shared" ref="AG2872" si="1601">AG2800</f>
        <v>0</v>
      </c>
      <c r="AH2872" s="564"/>
      <c r="AI2872" s="1457"/>
      <c r="AJ2872" s="1472"/>
    </row>
    <row r="2873" spans="1:36" ht="86.25" x14ac:dyDescent="0.25">
      <c r="A2873" s="239">
        <v>1</v>
      </c>
      <c r="B2873" s="491" t="s">
        <v>454</v>
      </c>
      <c r="C2873" s="2361"/>
      <c r="D2873" s="1060"/>
      <c r="E2873" s="2365">
        <f t="shared" si="1571"/>
        <v>1000</v>
      </c>
      <c r="F2873" s="1060">
        <f t="shared" si="1571"/>
        <v>667</v>
      </c>
      <c r="G2873" s="1060">
        <f t="shared" si="1571"/>
        <v>1188</v>
      </c>
      <c r="H2873" s="1060">
        <f t="shared" ref="H2873:H2879" si="1602">G2873/F2873*100</f>
        <v>178.11094452773614</v>
      </c>
      <c r="I2873" s="2478"/>
      <c r="J2873" s="2478"/>
      <c r="K2873" s="2479"/>
      <c r="L2873" s="2479"/>
      <c r="M2873" s="2479"/>
      <c r="N2873" s="2479"/>
      <c r="O2873" s="2479"/>
      <c r="P2873" s="2479"/>
      <c r="Q2873" s="615"/>
      <c r="R2873" s="615"/>
      <c r="S2873" s="615"/>
      <c r="T2873" s="615"/>
      <c r="U2873" s="615"/>
      <c r="V2873" s="615"/>
      <c r="W2873" s="615"/>
      <c r="X2873" s="615"/>
      <c r="Y2873" s="615"/>
      <c r="Z2873" s="615"/>
      <c r="AA2873" s="1088"/>
      <c r="AB2873" s="568"/>
      <c r="AC2873" s="615"/>
      <c r="AD2873" s="615"/>
      <c r="AE2873" s="615"/>
      <c r="AF2873" s="615"/>
      <c r="AG2873" s="1276">
        <f t="shared" ref="AG2873" si="1603">AG2801</f>
        <v>0</v>
      </c>
      <c r="AH2873" s="564"/>
      <c r="AI2873" s="1457"/>
      <c r="AJ2873" s="1472"/>
    </row>
    <row r="2874" spans="1:36" x14ac:dyDescent="0.25">
      <c r="A2874" s="239">
        <v>1</v>
      </c>
      <c r="B2874" s="832" t="s">
        <v>234</v>
      </c>
      <c r="C2874" s="2361"/>
      <c r="D2874" s="1060"/>
      <c r="E2874" s="2365">
        <f t="shared" si="1571"/>
        <v>1750</v>
      </c>
      <c r="F2874" s="1060">
        <f t="shared" si="1571"/>
        <v>1166</v>
      </c>
      <c r="G2874" s="1060">
        <f t="shared" si="1571"/>
        <v>1208</v>
      </c>
      <c r="H2874" s="1060">
        <f t="shared" si="1602"/>
        <v>103.60205831903946</v>
      </c>
      <c r="I2874" s="2478"/>
      <c r="J2874" s="2478"/>
      <c r="K2874" s="2479"/>
      <c r="L2874" s="2479"/>
      <c r="M2874" s="2479"/>
      <c r="N2874" s="2479"/>
      <c r="O2874" s="2479"/>
      <c r="P2874" s="2479"/>
      <c r="Q2874" s="615">
        <f t="shared" ref="Q2874:AG2874" si="1604">Q2802</f>
        <v>1353.8209999999999</v>
      </c>
      <c r="R2874" s="615">
        <f t="shared" ref="R2874:S2874" si="1605">R2802</f>
        <v>1353.8209999999999</v>
      </c>
      <c r="S2874" s="615">
        <f t="shared" si="1605"/>
        <v>1353.8209999999999</v>
      </c>
      <c r="T2874" s="615">
        <f t="shared" ref="T2874:U2874" si="1606">T2802</f>
        <v>1353.8209999999999</v>
      </c>
      <c r="U2874" s="615">
        <f t="shared" si="1606"/>
        <v>1353.8209999999999</v>
      </c>
      <c r="V2874" s="615">
        <f t="shared" ref="V2874:W2874" si="1607">V2802</f>
        <v>1353.8209999999999</v>
      </c>
      <c r="W2874" s="615">
        <f t="shared" si="1607"/>
        <v>1353.8209999999999</v>
      </c>
      <c r="X2874" s="615">
        <f t="shared" ref="X2874" si="1608">X2802</f>
        <v>1353.8209999999999</v>
      </c>
      <c r="Y2874" s="615">
        <f t="shared" si="1604"/>
        <v>902.54733333333331</v>
      </c>
      <c r="Z2874" s="615">
        <f t="shared" si="1604"/>
        <v>932.91099999999994</v>
      </c>
      <c r="AA2874" s="1088">
        <f t="shared" si="1604"/>
        <v>0</v>
      </c>
      <c r="AB2874" s="568">
        <f t="shared" si="1604"/>
        <v>0</v>
      </c>
      <c r="AC2874" s="615">
        <f t="shared" si="1604"/>
        <v>30.363666666666631</v>
      </c>
      <c r="AD2874" s="615">
        <f t="shared" si="1604"/>
        <v>0</v>
      </c>
      <c r="AE2874" s="615">
        <f t="shared" si="1604"/>
        <v>0</v>
      </c>
      <c r="AF2874" s="615">
        <f t="shared" si="1604"/>
        <v>932.91099999999994</v>
      </c>
      <c r="AG2874" s="1276">
        <f t="shared" si="1604"/>
        <v>0</v>
      </c>
      <c r="AH2874" s="564">
        <f t="shared" ref="AH2874" si="1609">AH2802</f>
        <v>0</v>
      </c>
      <c r="AI2874" s="1457"/>
      <c r="AJ2874" s="1472"/>
    </row>
    <row r="2875" spans="1:36" ht="29.25" x14ac:dyDescent="0.25">
      <c r="A2875" s="239">
        <v>1</v>
      </c>
      <c r="B2875" s="339" t="s">
        <v>372</v>
      </c>
      <c r="C2875" s="2361"/>
      <c r="D2875" s="1060"/>
      <c r="E2875" s="2368">
        <f t="shared" ref="E2875:G2879" si="1610">E2805</f>
        <v>35780</v>
      </c>
      <c r="F2875" s="2367">
        <f t="shared" si="1610"/>
        <v>23853.333333333332</v>
      </c>
      <c r="G2875" s="2367">
        <f t="shared" si="1610"/>
        <v>15359.092500000001</v>
      </c>
      <c r="H2875" s="2367">
        <f t="shared" si="1602"/>
        <v>64.389711430967026</v>
      </c>
      <c r="I2875" s="2478"/>
      <c r="J2875" s="2478"/>
      <c r="K2875" s="2479"/>
      <c r="L2875" s="2479"/>
      <c r="M2875" s="2479"/>
      <c r="N2875" s="2479"/>
      <c r="O2875" s="2479"/>
      <c r="P2875" s="2479"/>
      <c r="Q2875" s="615"/>
      <c r="R2875" s="615"/>
      <c r="S2875" s="615"/>
      <c r="T2875" s="615"/>
      <c r="U2875" s="615"/>
      <c r="V2875" s="615"/>
      <c r="W2875" s="615"/>
      <c r="X2875" s="615"/>
      <c r="Y2875" s="615"/>
      <c r="Z2875" s="615"/>
      <c r="AA2875" s="1088"/>
      <c r="AB2875" s="568"/>
      <c r="AC2875" s="615"/>
      <c r="AD2875" s="615"/>
      <c r="AE2875" s="615"/>
      <c r="AF2875" s="615"/>
      <c r="AG2875" s="1280">
        <f t="shared" ref="AG2875" si="1611">AG2805</f>
        <v>0</v>
      </c>
      <c r="AH2875" s="564"/>
      <c r="AI2875" s="1457"/>
      <c r="AJ2875" s="1472"/>
    </row>
    <row r="2876" spans="1:36" ht="43.5" x14ac:dyDescent="0.25">
      <c r="A2876" s="239">
        <v>1</v>
      </c>
      <c r="B2876" s="339" t="s">
        <v>401</v>
      </c>
      <c r="C2876" s="2361"/>
      <c r="D2876" s="1060"/>
      <c r="E2876" s="2368">
        <f t="shared" si="1610"/>
        <v>12075.8</v>
      </c>
      <c r="F2876" s="2367">
        <f t="shared" si="1610"/>
        <v>8050.5333333333328</v>
      </c>
      <c r="G2876" s="2367">
        <f t="shared" si="1610"/>
        <v>4055</v>
      </c>
      <c r="H2876" s="2367">
        <f t="shared" si="1602"/>
        <v>50.369333708739795</v>
      </c>
      <c r="I2876" s="2478"/>
      <c r="J2876" s="2478"/>
      <c r="K2876" s="2479"/>
      <c r="L2876" s="2479"/>
      <c r="M2876" s="2479"/>
      <c r="N2876" s="2479"/>
      <c r="O2876" s="2479"/>
      <c r="P2876" s="2479"/>
      <c r="Q2876" s="615"/>
      <c r="R2876" s="615"/>
      <c r="S2876" s="615"/>
      <c r="T2876" s="615"/>
      <c r="U2876" s="615"/>
      <c r="V2876" s="615"/>
      <c r="W2876" s="615"/>
      <c r="X2876" s="615"/>
      <c r="Y2876" s="615"/>
      <c r="Z2876" s="615"/>
      <c r="AA2876" s="1088"/>
      <c r="AB2876" s="568"/>
      <c r="AC2876" s="615"/>
      <c r="AD2876" s="615"/>
      <c r="AE2876" s="615"/>
      <c r="AF2876" s="615"/>
      <c r="AG2876" s="1280">
        <f t="shared" ref="AG2876" si="1612">AG2806</f>
        <v>0</v>
      </c>
      <c r="AH2876" s="564"/>
      <c r="AI2876" s="1457"/>
      <c r="AJ2876" s="1472"/>
    </row>
    <row r="2877" spans="1:36" ht="29.25" x14ac:dyDescent="0.25">
      <c r="A2877" s="239">
        <v>1</v>
      </c>
      <c r="B2877" s="339" t="s">
        <v>373</v>
      </c>
      <c r="C2877" s="2361"/>
      <c r="D2877" s="1060"/>
      <c r="E2877" s="2368">
        <f t="shared" si="1610"/>
        <v>26398.489361702126</v>
      </c>
      <c r="F2877" s="2367">
        <f t="shared" si="1610"/>
        <v>17598.992907801417</v>
      </c>
      <c r="G2877" s="2367">
        <f t="shared" si="1610"/>
        <v>14518.464893617022</v>
      </c>
      <c r="H2877" s="2367">
        <f t="shared" si="1602"/>
        <v>82.495998320342323</v>
      </c>
      <c r="I2877" s="2478"/>
      <c r="J2877" s="2478"/>
      <c r="K2877" s="2479"/>
      <c r="L2877" s="2479"/>
      <c r="M2877" s="2479"/>
      <c r="N2877" s="2479"/>
      <c r="O2877" s="2479"/>
      <c r="P2877" s="2479"/>
      <c r="Q2877" s="615"/>
      <c r="R2877" s="615"/>
      <c r="S2877" s="615"/>
      <c r="T2877" s="615"/>
      <c r="U2877" s="615"/>
      <c r="V2877" s="615"/>
      <c r="W2877" s="615"/>
      <c r="X2877" s="615"/>
      <c r="Y2877" s="615"/>
      <c r="Z2877" s="615"/>
      <c r="AA2877" s="1088"/>
      <c r="AB2877" s="568"/>
      <c r="AC2877" s="615"/>
      <c r="AD2877" s="615"/>
      <c r="AE2877" s="615"/>
      <c r="AF2877" s="615"/>
      <c r="AG2877" s="1280">
        <f t="shared" ref="AG2877" si="1613">AG2807</f>
        <v>0</v>
      </c>
      <c r="AH2877" s="564"/>
      <c r="AI2877" s="1457"/>
      <c r="AJ2877" s="1472"/>
    </row>
    <row r="2878" spans="1:36" ht="29.25" x14ac:dyDescent="0.25">
      <c r="A2878" s="239">
        <v>1</v>
      </c>
      <c r="B2878" s="339" t="s">
        <v>374</v>
      </c>
      <c r="C2878" s="2361"/>
      <c r="D2878" s="1060"/>
      <c r="E2878" s="2368">
        <f t="shared" si="1610"/>
        <v>5776</v>
      </c>
      <c r="F2878" s="2367">
        <f t="shared" si="1610"/>
        <v>3851.333333333333</v>
      </c>
      <c r="G2878" s="2367">
        <f t="shared" si="1610"/>
        <v>4328</v>
      </c>
      <c r="H2878" s="2367">
        <f t="shared" si="1602"/>
        <v>112.37666608966592</v>
      </c>
      <c r="I2878" s="2478"/>
      <c r="J2878" s="2478"/>
      <c r="K2878" s="2479"/>
      <c r="L2878" s="2479"/>
      <c r="M2878" s="2479"/>
      <c r="N2878" s="2479"/>
      <c r="O2878" s="2479"/>
      <c r="P2878" s="2479"/>
      <c r="Q2878" s="615">
        <f t="shared" ref="Q2878:AG2878" si="1614">Q2808</f>
        <v>3772.9036800000003</v>
      </c>
      <c r="R2878" s="615">
        <f t="shared" ref="R2878:S2878" si="1615">R2808</f>
        <v>3772.9036800000003</v>
      </c>
      <c r="S2878" s="615">
        <f t="shared" si="1615"/>
        <v>3772.9036800000003</v>
      </c>
      <c r="T2878" s="615">
        <f t="shared" ref="T2878:U2878" si="1616">T2808</f>
        <v>3772.9036800000003</v>
      </c>
      <c r="U2878" s="615">
        <f t="shared" si="1616"/>
        <v>3772.9036800000003</v>
      </c>
      <c r="V2878" s="615">
        <f t="shared" ref="V2878:W2878" si="1617">V2808</f>
        <v>3772.9036800000003</v>
      </c>
      <c r="W2878" s="615">
        <f t="shared" si="1617"/>
        <v>3772.9036800000003</v>
      </c>
      <c r="X2878" s="615">
        <f t="shared" ref="X2878" si="1618">X2808</f>
        <v>3772.9036800000003</v>
      </c>
      <c r="Y2878" s="615">
        <f t="shared" si="1614"/>
        <v>2515.2691200000004</v>
      </c>
      <c r="Z2878" s="615">
        <f t="shared" si="1614"/>
        <v>2949.6923399999996</v>
      </c>
      <c r="AA2878" s="1088">
        <f t="shared" si="1614"/>
        <v>0</v>
      </c>
      <c r="AB2878" s="568">
        <f t="shared" si="1614"/>
        <v>0</v>
      </c>
      <c r="AC2878" s="615">
        <f t="shared" si="1614"/>
        <v>434.42321999999922</v>
      </c>
      <c r="AD2878" s="615">
        <f t="shared" si="1614"/>
        <v>-2.9975399999999999</v>
      </c>
      <c r="AE2878" s="615">
        <f t="shared" si="1614"/>
        <v>0</v>
      </c>
      <c r="AF2878" s="615">
        <f t="shared" si="1614"/>
        <v>2949.6923399999996</v>
      </c>
      <c r="AG2878" s="1280">
        <f t="shared" si="1614"/>
        <v>0</v>
      </c>
      <c r="AH2878" s="564">
        <f t="shared" ref="AH2878" si="1619">AH2808</f>
        <v>0</v>
      </c>
      <c r="AI2878" s="1457"/>
      <c r="AJ2878" s="1472"/>
    </row>
    <row r="2879" spans="1:36" x14ac:dyDescent="0.25">
      <c r="A2879" s="239">
        <v>1</v>
      </c>
      <c r="B2879" s="830" t="s">
        <v>138</v>
      </c>
      <c r="C2879" s="2361"/>
      <c r="D2879" s="1060"/>
      <c r="E2879" s="2368">
        <f t="shared" si="1610"/>
        <v>128290.07619047619</v>
      </c>
      <c r="F2879" s="2367">
        <f t="shared" si="1610"/>
        <v>85527.384126984121</v>
      </c>
      <c r="G2879" s="2367">
        <f t="shared" si="1610"/>
        <v>64611.542499999996</v>
      </c>
      <c r="H2879" s="2367">
        <f t="shared" si="1602"/>
        <v>75.544859882619605</v>
      </c>
      <c r="I2879" s="2478"/>
      <c r="J2879" s="2478"/>
      <c r="K2879" s="2479"/>
      <c r="L2879" s="2479"/>
      <c r="M2879" s="2479"/>
      <c r="N2879" s="2479"/>
      <c r="O2879" s="2479"/>
      <c r="P2879" s="2479"/>
      <c r="Q2879" s="615">
        <f t="shared" ref="Q2879:AG2879" si="1620">Q2809</f>
        <v>148455.40945999997</v>
      </c>
      <c r="R2879" s="615">
        <f t="shared" ref="R2879:S2879" si="1621">R2809</f>
        <v>148455.40945999997</v>
      </c>
      <c r="S2879" s="615">
        <f t="shared" si="1621"/>
        <v>148455.40945999997</v>
      </c>
      <c r="T2879" s="615">
        <f t="shared" ref="T2879:U2879" si="1622">T2809</f>
        <v>148455.40945999997</v>
      </c>
      <c r="U2879" s="615">
        <f t="shared" si="1622"/>
        <v>148455.40945999997</v>
      </c>
      <c r="V2879" s="615">
        <f t="shared" ref="V2879:W2879" si="1623">V2809</f>
        <v>148455.40945999997</v>
      </c>
      <c r="W2879" s="615">
        <f t="shared" si="1623"/>
        <v>148455.40945999997</v>
      </c>
      <c r="X2879" s="615">
        <f t="shared" ref="X2879" si="1624">X2809</f>
        <v>148455.40945999997</v>
      </c>
      <c r="Y2879" s="615">
        <f t="shared" si="1620"/>
        <v>99410.525423333325</v>
      </c>
      <c r="Z2879" s="615">
        <f t="shared" si="1620"/>
        <v>95873.722990000009</v>
      </c>
      <c r="AA2879" s="1088">
        <f t="shared" si="1620"/>
        <v>0</v>
      </c>
      <c r="AB2879" s="568">
        <f t="shared" si="1620"/>
        <v>0</v>
      </c>
      <c r="AC2879" s="615">
        <f t="shared" si="1620"/>
        <v>-3536.8024333333283</v>
      </c>
      <c r="AD2879" s="615">
        <f t="shared" si="1620"/>
        <v>-2.9975399999999999</v>
      </c>
      <c r="AE2879" s="615">
        <f t="shared" si="1620"/>
        <v>-62.846590000000006</v>
      </c>
      <c r="AF2879" s="615">
        <f t="shared" si="1620"/>
        <v>95810.876400000008</v>
      </c>
      <c r="AG2879" s="1280">
        <f t="shared" si="1620"/>
        <v>0</v>
      </c>
      <c r="AH2879" s="564">
        <f t="shared" ref="AH2879" si="1625">AH2809</f>
        <v>0</v>
      </c>
      <c r="AI2879" s="1457"/>
      <c r="AJ2879" s="1472"/>
    </row>
    <row r="2880" spans="1:36" x14ac:dyDescent="0.25">
      <c r="A2880" s="239">
        <v>1</v>
      </c>
      <c r="B2880" s="1036" t="s">
        <v>29</v>
      </c>
      <c r="C2880" s="2538"/>
      <c r="D2880" s="1060"/>
      <c r="E2880" s="2365"/>
      <c r="F2880" s="1060"/>
      <c r="G2880" s="1060"/>
      <c r="H2880" s="1060"/>
      <c r="I2880" s="2478"/>
      <c r="J2880" s="2478"/>
      <c r="K2880" s="2479"/>
      <c r="L2880" s="2479"/>
      <c r="M2880" s="2479"/>
      <c r="N2880" s="2479"/>
      <c r="O2880" s="2479"/>
      <c r="P2880" s="2479"/>
      <c r="Q2880" s="615"/>
      <c r="R2880" s="615"/>
      <c r="S2880" s="615"/>
      <c r="T2880" s="615"/>
      <c r="U2880" s="615"/>
      <c r="V2880" s="615"/>
      <c r="W2880" s="615"/>
      <c r="X2880" s="615"/>
      <c r="Y2880" s="615"/>
      <c r="Z2880" s="615"/>
      <c r="AA2880" s="1088"/>
      <c r="AB2880" s="568"/>
      <c r="AC2880" s="615"/>
      <c r="AD2880" s="615"/>
      <c r="AE2880" s="615"/>
      <c r="AF2880" s="615"/>
      <c r="AG2880" s="1276"/>
      <c r="AH2880" s="564"/>
      <c r="AI2880" s="1457"/>
      <c r="AJ2880" s="1472"/>
    </row>
    <row r="2881" spans="1:36" x14ac:dyDescent="0.25">
      <c r="A2881" s="239">
        <v>1</v>
      </c>
      <c r="B2881" s="1037" t="s">
        <v>69</v>
      </c>
      <c r="C2881" s="2539"/>
      <c r="D2881" s="1060"/>
      <c r="E2881" s="2365">
        <f>SUM(E2815)</f>
        <v>600</v>
      </c>
      <c r="F2881" s="1060">
        <f>SUM(F2815)</f>
        <v>401</v>
      </c>
      <c r="G2881" s="1060">
        <f>SUM(G2815)</f>
        <v>184</v>
      </c>
      <c r="H2881" s="1060">
        <f t="shared" ref="H2881:H2888" si="1626">G2881/F2881*100</f>
        <v>45.885286783042396</v>
      </c>
      <c r="I2881" s="1060">
        <f>SUM(I2815)</f>
        <v>8.3833333333333329</v>
      </c>
      <c r="J2881" s="1060">
        <f>SUM(J2815)</f>
        <v>4.5326086956521738</v>
      </c>
      <c r="K2881" s="1060">
        <f>SUM(K2815)</f>
        <v>5030</v>
      </c>
      <c r="L2881" s="1060">
        <f>ROUND(K2881/12*$B$4,0)</f>
        <v>3353</v>
      </c>
      <c r="M2881" s="1060">
        <f>SUM(M2815)</f>
        <v>834</v>
      </c>
      <c r="N2881" s="1060">
        <f>SUM(N2815)</f>
        <v>24.865831842576029</v>
      </c>
      <c r="O2881" s="1060">
        <f>SUM(O2815)</f>
        <v>16</v>
      </c>
      <c r="P2881" s="1060">
        <f>SUM(P2815)</f>
        <v>78.1875</v>
      </c>
      <c r="Q2881" s="615"/>
      <c r="R2881" s="615"/>
      <c r="S2881" s="615"/>
      <c r="T2881" s="615"/>
      <c r="U2881" s="615"/>
      <c r="V2881" s="615"/>
      <c r="W2881" s="615"/>
      <c r="X2881" s="615"/>
      <c r="Y2881" s="615"/>
      <c r="Z2881" s="615"/>
      <c r="AA2881" s="1088"/>
      <c r="AB2881" s="568"/>
      <c r="AC2881" s="615"/>
      <c r="AD2881" s="615"/>
      <c r="AE2881" s="615"/>
      <c r="AF2881" s="615"/>
      <c r="AG2881" s="1276">
        <f>SUM(AG2815)</f>
        <v>0</v>
      </c>
      <c r="AH2881" s="564"/>
      <c r="AI2881" s="1457"/>
      <c r="AJ2881" s="1472"/>
    </row>
    <row r="2882" spans="1:36" s="253" customFormat="1" ht="29.25" x14ac:dyDescent="0.25">
      <c r="A2882" s="239">
        <v>1</v>
      </c>
      <c r="B2882" s="1038" t="s">
        <v>16</v>
      </c>
      <c r="C2882" s="2540"/>
      <c r="D2882" s="1060"/>
      <c r="E2882" s="2365">
        <f t="shared" ref="E2882:G2887" si="1627">SUM(E2819)</f>
        <v>822</v>
      </c>
      <c r="F2882" s="1060">
        <f t="shared" si="1627"/>
        <v>548</v>
      </c>
      <c r="G2882" s="1060">
        <f t="shared" si="1627"/>
        <v>503</v>
      </c>
      <c r="H2882" s="1060">
        <f t="shared" si="1626"/>
        <v>91.788321167883211</v>
      </c>
      <c r="I2882" s="1060">
        <f t="shared" ref="I2882:K2887" si="1628">SUM(I2819)</f>
        <v>7.2627737226277373</v>
      </c>
      <c r="J2882" s="1060">
        <f t="shared" si="1628"/>
        <v>6.6779324055666001</v>
      </c>
      <c r="K2882" s="1060">
        <f t="shared" si="1628"/>
        <v>5970</v>
      </c>
      <c r="L2882" s="1060">
        <f>ROUND(K2882/12*$B$4,0)</f>
        <v>3980</v>
      </c>
      <c r="M2882" s="1060">
        <f t="shared" ref="M2882:P2887" si="1629">SUM(M2819)</f>
        <v>3359</v>
      </c>
      <c r="N2882" s="1060">
        <f t="shared" si="1629"/>
        <v>84.396984924623126</v>
      </c>
      <c r="O2882" s="1060">
        <f t="shared" si="1629"/>
        <v>24.875</v>
      </c>
      <c r="P2882" s="1060">
        <f t="shared" si="1629"/>
        <v>202.55276381909547</v>
      </c>
      <c r="Q2882" s="615"/>
      <c r="R2882" s="615"/>
      <c r="S2882" s="615"/>
      <c r="T2882" s="615"/>
      <c r="U2882" s="615"/>
      <c r="V2882" s="615"/>
      <c r="W2882" s="615"/>
      <c r="X2882" s="615"/>
      <c r="Y2882" s="615"/>
      <c r="Z2882" s="615"/>
      <c r="AA2882" s="1088"/>
      <c r="AB2882" s="568"/>
      <c r="AC2882" s="615"/>
      <c r="AD2882" s="615"/>
      <c r="AE2882" s="615"/>
      <c r="AF2882" s="615"/>
      <c r="AG2882" s="1276">
        <f t="shared" ref="AG2882" si="1630">SUM(AG2819)</f>
        <v>0</v>
      </c>
      <c r="AH2882" s="564"/>
      <c r="AI2882" s="1457"/>
      <c r="AJ2882" s="1472"/>
    </row>
    <row r="2883" spans="1:36" ht="29.25" x14ac:dyDescent="0.25">
      <c r="A2883" s="239">
        <v>1</v>
      </c>
      <c r="B2883" s="1039" t="s">
        <v>214</v>
      </c>
      <c r="C2883" s="1039"/>
      <c r="D2883" s="2367"/>
      <c r="E2883" s="2368">
        <f t="shared" si="1627"/>
        <v>1422</v>
      </c>
      <c r="F2883" s="2367">
        <f t="shared" si="1627"/>
        <v>949</v>
      </c>
      <c r="G2883" s="2367">
        <f t="shared" si="1627"/>
        <v>687</v>
      </c>
      <c r="H2883" s="2367">
        <f t="shared" si="1626"/>
        <v>72.39199157007377</v>
      </c>
      <c r="I2883" s="2367">
        <f t="shared" si="1628"/>
        <v>7.7355836849507735</v>
      </c>
      <c r="J2883" s="2367">
        <f t="shared" si="1628"/>
        <v>6.1033478893740902</v>
      </c>
      <c r="K2883" s="2367">
        <f t="shared" si="1628"/>
        <v>11000</v>
      </c>
      <c r="L2883" s="2367">
        <f>SUM(L2820)</f>
        <v>7334</v>
      </c>
      <c r="M2883" s="2367">
        <f t="shared" si="1629"/>
        <v>4193</v>
      </c>
      <c r="N2883" s="2367">
        <f t="shared" si="1629"/>
        <v>57.172075265884914</v>
      </c>
      <c r="O2883" s="2367">
        <f t="shared" si="1629"/>
        <v>40.875</v>
      </c>
      <c r="P2883" s="2367">
        <f t="shared" si="1629"/>
        <v>153.87155963302752</v>
      </c>
      <c r="Q2883" s="615">
        <f t="shared" ref="Q2883:AG2883" si="1631">SUM(Q2820)</f>
        <v>28203.929792550396</v>
      </c>
      <c r="R2883" s="615">
        <f t="shared" ref="R2883:S2883" si="1632">SUM(R2820)</f>
        <v>28203.929792550396</v>
      </c>
      <c r="S2883" s="615">
        <f t="shared" si="1632"/>
        <v>28203.929792550396</v>
      </c>
      <c r="T2883" s="615">
        <f t="shared" ref="T2883:U2883" si="1633">SUM(T2820)</f>
        <v>28203.929792550396</v>
      </c>
      <c r="U2883" s="615">
        <f t="shared" si="1633"/>
        <v>28203.929792550396</v>
      </c>
      <c r="V2883" s="615">
        <f t="shared" ref="V2883:W2883" si="1634">SUM(V2820)</f>
        <v>28203.929792550396</v>
      </c>
      <c r="W2883" s="615">
        <f t="shared" si="1634"/>
        <v>28203.929792550396</v>
      </c>
      <c r="X2883" s="615">
        <f t="shared" ref="X2883" si="1635">SUM(X2820)</f>
        <v>28203.929792550396</v>
      </c>
      <c r="Y2883" s="615">
        <f t="shared" si="1631"/>
        <v>18802.619861700263</v>
      </c>
      <c r="Z2883" s="615">
        <f t="shared" si="1631"/>
        <v>9940.8442200000009</v>
      </c>
      <c r="AA2883" s="1088">
        <f t="shared" si="1631"/>
        <v>0</v>
      </c>
      <c r="AB2883" s="568">
        <f t="shared" si="1631"/>
        <v>0</v>
      </c>
      <c r="AC2883" s="615">
        <f t="shared" si="1631"/>
        <v>-8861.775641700262</v>
      </c>
      <c r="AD2883" s="615">
        <f t="shared" si="1631"/>
        <v>0</v>
      </c>
      <c r="AE2883" s="615">
        <f t="shared" si="1631"/>
        <v>-32.369769999999995</v>
      </c>
      <c r="AF2883" s="615">
        <f t="shared" si="1631"/>
        <v>9908.4744500000015</v>
      </c>
      <c r="AG2883" s="1280">
        <f t="shared" si="1631"/>
        <v>0</v>
      </c>
      <c r="AH2883" s="564">
        <f t="shared" ref="AH2883:AH2887" si="1636">SUM(AH2820)</f>
        <v>0</v>
      </c>
      <c r="AI2883" s="1457"/>
      <c r="AJ2883" s="1472"/>
    </row>
    <row r="2884" spans="1:36" ht="63" x14ac:dyDescent="0.25">
      <c r="A2884" s="239">
        <v>1</v>
      </c>
      <c r="B2884" s="1040" t="s">
        <v>199</v>
      </c>
      <c r="C2884" s="2541"/>
      <c r="D2884" s="1060"/>
      <c r="E2884" s="2365">
        <f t="shared" si="1627"/>
        <v>1560</v>
      </c>
      <c r="F2884" s="1060">
        <f t="shared" si="1627"/>
        <v>1040</v>
      </c>
      <c r="G2884" s="1060">
        <f t="shared" si="1627"/>
        <v>864</v>
      </c>
      <c r="H2884" s="1060">
        <f t="shared" si="1626"/>
        <v>83.07692307692308</v>
      </c>
      <c r="I2884" s="1060">
        <f t="shared" si="1628"/>
        <v>0</v>
      </c>
      <c r="J2884" s="1060">
        <f t="shared" si="1628"/>
        <v>0</v>
      </c>
      <c r="K2884" s="1060">
        <f t="shared" si="1628"/>
        <v>0</v>
      </c>
      <c r="L2884" s="1060">
        <f>SUM(L2821)</f>
        <v>0</v>
      </c>
      <c r="M2884" s="1060">
        <f t="shared" si="1629"/>
        <v>0</v>
      </c>
      <c r="N2884" s="1060">
        <f t="shared" si="1629"/>
        <v>0</v>
      </c>
      <c r="O2884" s="1060">
        <f t="shared" si="1629"/>
        <v>0</v>
      </c>
      <c r="P2884" s="1060">
        <f t="shared" si="1629"/>
        <v>0</v>
      </c>
      <c r="Q2884" s="615">
        <f t="shared" ref="Q2884:AG2884" si="1637">SUM(Q2821)</f>
        <v>10905.460800000001</v>
      </c>
      <c r="R2884" s="615">
        <f t="shared" ref="R2884:S2884" si="1638">SUM(R2821)</f>
        <v>10905.460800000001</v>
      </c>
      <c r="S2884" s="615">
        <f t="shared" si="1638"/>
        <v>10905.460800000001</v>
      </c>
      <c r="T2884" s="615">
        <f t="shared" ref="T2884:U2884" si="1639">SUM(T2821)</f>
        <v>10905.460800000001</v>
      </c>
      <c r="U2884" s="615">
        <f t="shared" si="1639"/>
        <v>10905.460800000001</v>
      </c>
      <c r="V2884" s="615">
        <f t="shared" ref="V2884:W2884" si="1640">SUM(V2821)</f>
        <v>10905.460800000001</v>
      </c>
      <c r="W2884" s="615">
        <f t="shared" si="1640"/>
        <v>10905.460800000001</v>
      </c>
      <c r="X2884" s="615">
        <f t="shared" ref="X2884" si="1641">SUM(X2821)</f>
        <v>10905.460800000001</v>
      </c>
      <c r="Y2884" s="615">
        <f t="shared" si="1637"/>
        <v>7270.3072000000002</v>
      </c>
      <c r="Z2884" s="615">
        <f t="shared" si="1637"/>
        <v>6039.9475199999997</v>
      </c>
      <c r="AA2884" s="1088">
        <f t="shared" si="1637"/>
        <v>0</v>
      </c>
      <c r="AB2884" s="568">
        <f t="shared" si="1637"/>
        <v>0</v>
      </c>
      <c r="AC2884" s="615">
        <f t="shared" si="1637"/>
        <v>-1230.3596800000005</v>
      </c>
      <c r="AD2884" s="615">
        <f t="shared" si="1637"/>
        <v>0</v>
      </c>
      <c r="AE2884" s="615">
        <f t="shared" si="1637"/>
        <v>0</v>
      </c>
      <c r="AF2884" s="615">
        <f t="shared" si="1637"/>
        <v>6039.9475199999997</v>
      </c>
      <c r="AG2884" s="1276">
        <f t="shared" si="1637"/>
        <v>0</v>
      </c>
      <c r="AH2884" s="564">
        <f t="shared" si="1636"/>
        <v>0</v>
      </c>
      <c r="AI2884" s="1457"/>
      <c r="AJ2884" s="1472"/>
    </row>
    <row r="2885" spans="1:36" x14ac:dyDescent="0.25">
      <c r="A2885" s="239">
        <v>1</v>
      </c>
      <c r="B2885" s="1025" t="s">
        <v>210</v>
      </c>
      <c r="C2885" s="2524"/>
      <c r="D2885" s="2525"/>
      <c r="E2885" s="2351">
        <f t="shared" si="1627"/>
        <v>4010</v>
      </c>
      <c r="F2885" s="2525">
        <f t="shared" si="1627"/>
        <v>2673</v>
      </c>
      <c r="G2885" s="2525">
        <f t="shared" si="1627"/>
        <v>2312</v>
      </c>
      <c r="H2885" s="2525">
        <f t="shared" si="1626"/>
        <v>86.494575383464266</v>
      </c>
      <c r="I2885" s="2525">
        <f t="shared" si="1628"/>
        <v>0</v>
      </c>
      <c r="J2885" s="2525">
        <f t="shared" si="1628"/>
        <v>0</v>
      </c>
      <c r="K2885" s="2525">
        <f t="shared" si="1628"/>
        <v>0</v>
      </c>
      <c r="L2885" s="2525">
        <f>SUM(L2822)</f>
        <v>0</v>
      </c>
      <c r="M2885" s="2525">
        <f t="shared" si="1629"/>
        <v>0</v>
      </c>
      <c r="N2885" s="2525">
        <f t="shared" si="1629"/>
        <v>0</v>
      </c>
      <c r="O2885" s="2525">
        <f t="shared" si="1629"/>
        <v>0</v>
      </c>
      <c r="P2885" s="2525">
        <f t="shared" si="1629"/>
        <v>0</v>
      </c>
      <c r="Q2885" s="617">
        <f t="shared" ref="Q2885:AG2885" si="1642">SUM(Q2822)</f>
        <v>0</v>
      </c>
      <c r="R2885" s="617">
        <f t="shared" ref="R2885:S2885" si="1643">SUM(R2822)</f>
        <v>0</v>
      </c>
      <c r="S2885" s="617">
        <f t="shared" si="1643"/>
        <v>0</v>
      </c>
      <c r="T2885" s="617">
        <f t="shared" ref="T2885:U2885" si="1644">SUM(T2822)</f>
        <v>0</v>
      </c>
      <c r="U2885" s="617">
        <f t="shared" si="1644"/>
        <v>0</v>
      </c>
      <c r="V2885" s="617">
        <f t="shared" ref="V2885:W2885" si="1645">SUM(V2822)</f>
        <v>0</v>
      </c>
      <c r="W2885" s="617">
        <f t="shared" si="1645"/>
        <v>0</v>
      </c>
      <c r="X2885" s="617">
        <f t="shared" ref="X2885" si="1646">SUM(X2822)</f>
        <v>0</v>
      </c>
      <c r="Y2885" s="617">
        <f t="shared" si="1642"/>
        <v>0</v>
      </c>
      <c r="Z2885" s="617">
        <f t="shared" si="1642"/>
        <v>0</v>
      </c>
      <c r="AA2885" s="1091">
        <f t="shared" si="1642"/>
        <v>0</v>
      </c>
      <c r="AB2885" s="567">
        <f t="shared" si="1642"/>
        <v>0</v>
      </c>
      <c r="AC2885" s="617">
        <f t="shared" si="1642"/>
        <v>0</v>
      </c>
      <c r="AD2885" s="617">
        <f t="shared" si="1642"/>
        <v>0</v>
      </c>
      <c r="AE2885" s="617">
        <f t="shared" si="1642"/>
        <v>0</v>
      </c>
      <c r="AF2885" s="617">
        <f t="shared" si="1642"/>
        <v>0</v>
      </c>
      <c r="AG2885" s="1287">
        <f t="shared" si="1642"/>
        <v>0</v>
      </c>
      <c r="AH2885" s="610">
        <f t="shared" si="1636"/>
        <v>0</v>
      </c>
      <c r="AI2885" s="1457"/>
      <c r="AJ2885" s="1472"/>
    </row>
    <row r="2886" spans="1:36" x14ac:dyDescent="0.25">
      <c r="A2886" s="239">
        <v>1</v>
      </c>
      <c r="B2886" s="1021" t="s">
        <v>211</v>
      </c>
      <c r="C2886" s="2542"/>
      <c r="D2886" s="2543"/>
      <c r="E2886" s="2544">
        <f t="shared" si="1627"/>
        <v>4000</v>
      </c>
      <c r="F2886" s="2543">
        <f t="shared" si="1627"/>
        <v>2667</v>
      </c>
      <c r="G2886" s="2543">
        <f t="shared" si="1627"/>
        <v>2308</v>
      </c>
      <c r="H2886" s="2543">
        <f t="shared" si="1626"/>
        <v>86.539182602174719</v>
      </c>
      <c r="I2886" s="2543">
        <f t="shared" si="1628"/>
        <v>0</v>
      </c>
      <c r="J2886" s="2543">
        <f t="shared" si="1628"/>
        <v>0</v>
      </c>
      <c r="K2886" s="2543">
        <f t="shared" si="1628"/>
        <v>0</v>
      </c>
      <c r="L2886" s="2543">
        <f>SUM(L2823)</f>
        <v>0</v>
      </c>
      <c r="M2886" s="2543">
        <f t="shared" si="1629"/>
        <v>0</v>
      </c>
      <c r="N2886" s="2543">
        <f t="shared" si="1629"/>
        <v>0</v>
      </c>
      <c r="O2886" s="2543">
        <f t="shared" si="1629"/>
        <v>0</v>
      </c>
      <c r="P2886" s="2543">
        <f t="shared" si="1629"/>
        <v>0</v>
      </c>
      <c r="Q2886" s="615">
        <f t="shared" ref="Q2886:AG2886" si="1647">SUM(Q2823)</f>
        <v>0</v>
      </c>
      <c r="R2886" s="615">
        <f t="shared" ref="R2886:S2886" si="1648">SUM(R2823)</f>
        <v>0</v>
      </c>
      <c r="S2886" s="615">
        <f t="shared" si="1648"/>
        <v>0</v>
      </c>
      <c r="T2886" s="615">
        <f t="shared" ref="T2886:U2886" si="1649">SUM(T2823)</f>
        <v>0</v>
      </c>
      <c r="U2886" s="615">
        <f t="shared" si="1649"/>
        <v>0</v>
      </c>
      <c r="V2886" s="615">
        <f t="shared" ref="V2886:W2886" si="1650">SUM(V2823)</f>
        <v>0</v>
      </c>
      <c r="W2886" s="615">
        <f t="shared" si="1650"/>
        <v>0</v>
      </c>
      <c r="X2886" s="615">
        <f t="shared" ref="X2886" si="1651">SUM(X2823)</f>
        <v>0</v>
      </c>
      <c r="Y2886" s="615">
        <f t="shared" si="1647"/>
        <v>0</v>
      </c>
      <c r="Z2886" s="615">
        <f t="shared" si="1647"/>
        <v>0</v>
      </c>
      <c r="AA2886" s="1088">
        <f t="shared" si="1647"/>
        <v>0</v>
      </c>
      <c r="AB2886" s="568">
        <f t="shared" si="1647"/>
        <v>0</v>
      </c>
      <c r="AC2886" s="615">
        <f t="shared" si="1647"/>
        <v>0</v>
      </c>
      <c r="AD2886" s="615">
        <f t="shared" si="1647"/>
        <v>0</v>
      </c>
      <c r="AE2886" s="615">
        <f t="shared" si="1647"/>
        <v>0</v>
      </c>
      <c r="AF2886" s="615">
        <f t="shared" si="1647"/>
        <v>0</v>
      </c>
      <c r="AG2886" s="2178">
        <f t="shared" si="1647"/>
        <v>0</v>
      </c>
      <c r="AH2886" s="564">
        <f t="shared" si="1636"/>
        <v>0</v>
      </c>
      <c r="AI2886" s="1457"/>
      <c r="AJ2886" s="1472"/>
    </row>
    <row r="2887" spans="1:36" ht="30" x14ac:dyDescent="0.25">
      <c r="A2887" s="239">
        <v>1</v>
      </c>
      <c r="B2887" s="1022" t="s">
        <v>212</v>
      </c>
      <c r="C2887" s="2393"/>
      <c r="D2887" s="2529"/>
      <c r="E2887" s="2530">
        <f t="shared" si="1627"/>
        <v>10</v>
      </c>
      <c r="F2887" s="2529">
        <f t="shared" si="1627"/>
        <v>7</v>
      </c>
      <c r="G2887" s="2529">
        <f t="shared" si="1627"/>
        <v>4</v>
      </c>
      <c r="H2887" s="2546">
        <f t="shared" si="1626"/>
        <v>57.142857142857139</v>
      </c>
      <c r="I2887" s="2546">
        <f t="shared" si="1628"/>
        <v>0</v>
      </c>
      <c r="J2887" s="2529">
        <f t="shared" si="1628"/>
        <v>0</v>
      </c>
      <c r="K2887" s="2546">
        <f t="shared" si="1628"/>
        <v>0</v>
      </c>
      <c r="L2887" s="2546">
        <f>SUM(L2824)</f>
        <v>0</v>
      </c>
      <c r="M2887" s="2529">
        <f t="shared" si="1629"/>
        <v>0</v>
      </c>
      <c r="N2887" s="2529">
        <f t="shared" si="1629"/>
        <v>0</v>
      </c>
      <c r="O2887" s="2529">
        <f t="shared" si="1629"/>
        <v>0</v>
      </c>
      <c r="P2887" s="2546">
        <f t="shared" si="1629"/>
        <v>0</v>
      </c>
      <c r="Q2887" s="616">
        <f t="shared" ref="Q2887:AG2887" si="1652">SUM(Q2824)</f>
        <v>0</v>
      </c>
      <c r="R2887" s="616">
        <f t="shared" ref="R2887:S2887" si="1653">SUM(R2824)</f>
        <v>0</v>
      </c>
      <c r="S2887" s="616">
        <f t="shared" si="1653"/>
        <v>0</v>
      </c>
      <c r="T2887" s="616">
        <f t="shared" ref="T2887:U2887" si="1654">SUM(T2824)</f>
        <v>0</v>
      </c>
      <c r="U2887" s="616">
        <f t="shared" si="1654"/>
        <v>0</v>
      </c>
      <c r="V2887" s="616">
        <f t="shared" ref="V2887:W2887" si="1655">SUM(V2824)</f>
        <v>0</v>
      </c>
      <c r="W2887" s="616">
        <f t="shared" si="1655"/>
        <v>0</v>
      </c>
      <c r="X2887" s="616">
        <f t="shared" ref="X2887" si="1656">SUM(X2824)</f>
        <v>0</v>
      </c>
      <c r="Y2887" s="616">
        <f t="shared" si="1652"/>
        <v>0</v>
      </c>
      <c r="Z2887" s="616">
        <f t="shared" si="1652"/>
        <v>0</v>
      </c>
      <c r="AA2887" s="1088">
        <f t="shared" si="1652"/>
        <v>0</v>
      </c>
      <c r="AB2887" s="568">
        <f t="shared" si="1652"/>
        <v>0</v>
      </c>
      <c r="AC2887" s="615">
        <f t="shared" si="1652"/>
        <v>0</v>
      </c>
      <c r="AD2887" s="616">
        <f t="shared" si="1652"/>
        <v>0</v>
      </c>
      <c r="AE2887" s="616">
        <f t="shared" si="1652"/>
        <v>0</v>
      </c>
      <c r="AF2887" s="615">
        <f t="shared" si="1652"/>
        <v>0</v>
      </c>
      <c r="AG2887" s="1321">
        <f t="shared" si="1652"/>
        <v>0</v>
      </c>
      <c r="AH2887" s="564">
        <f t="shared" si="1636"/>
        <v>0</v>
      </c>
      <c r="AI2887" s="1457"/>
      <c r="AJ2887" s="1472"/>
    </row>
    <row r="2888" spans="1:36" ht="29.25" thickBot="1" x14ac:dyDescent="0.3">
      <c r="A2888" s="239">
        <v>1</v>
      </c>
      <c r="B2888" s="1029" t="s">
        <v>217</v>
      </c>
      <c r="C2888" s="2547"/>
      <c r="D2888" s="2548"/>
      <c r="E2888" s="2396">
        <f>E2825</f>
        <v>4010</v>
      </c>
      <c r="F2888" s="2549">
        <f>F2825</f>
        <v>2673</v>
      </c>
      <c r="G2888" s="2549">
        <f>G2825</f>
        <v>2312</v>
      </c>
      <c r="H2888" s="2549">
        <f t="shared" si="1626"/>
        <v>86.494575383464266</v>
      </c>
      <c r="I2888" s="2549">
        <f t="shared" ref="I2888:AF2888" si="1657">I2825</f>
        <v>0</v>
      </c>
      <c r="J2888" s="2549">
        <f t="shared" si="1657"/>
        <v>0</v>
      </c>
      <c r="K2888" s="2549">
        <f t="shared" si="1657"/>
        <v>0</v>
      </c>
      <c r="L2888" s="2549">
        <f t="shared" si="1657"/>
        <v>0</v>
      </c>
      <c r="M2888" s="2549">
        <f t="shared" si="1657"/>
        <v>0</v>
      </c>
      <c r="N2888" s="2549">
        <f t="shared" si="1657"/>
        <v>0</v>
      </c>
      <c r="O2888" s="2549">
        <f t="shared" si="1657"/>
        <v>0</v>
      </c>
      <c r="P2888" s="2549">
        <f t="shared" si="1657"/>
        <v>0</v>
      </c>
      <c r="Q2888" s="619">
        <f t="shared" si="1657"/>
        <v>16539.858899999999</v>
      </c>
      <c r="R2888" s="619">
        <f t="shared" ref="R2888:S2888" si="1658">R2825</f>
        <v>16539.858899999999</v>
      </c>
      <c r="S2888" s="619">
        <f t="shared" si="1658"/>
        <v>16539.858899999999</v>
      </c>
      <c r="T2888" s="619">
        <f t="shared" ref="T2888:U2888" si="1659">T2825</f>
        <v>16539.858899999999</v>
      </c>
      <c r="U2888" s="619">
        <f t="shared" si="1659"/>
        <v>16539.858899999999</v>
      </c>
      <c r="V2888" s="619">
        <f t="shared" ref="V2888:W2888" si="1660">V2825</f>
        <v>16539.858899999999</v>
      </c>
      <c r="W2888" s="619">
        <f t="shared" si="1660"/>
        <v>16539.858899999999</v>
      </c>
      <c r="X2888" s="619">
        <f t="shared" ref="X2888" si="1661">X2825</f>
        <v>16539.858899999999</v>
      </c>
      <c r="Y2888" s="619">
        <f t="shared" si="1657"/>
        <v>11026.5726</v>
      </c>
      <c r="Z2888" s="619">
        <f t="shared" si="1657"/>
        <v>11026.57264</v>
      </c>
      <c r="AA2888" s="1933">
        <f t="shared" si="1657"/>
        <v>0</v>
      </c>
      <c r="AB2888" s="656">
        <f t="shared" si="1657"/>
        <v>0</v>
      </c>
      <c r="AC2888" s="619">
        <f t="shared" si="1657"/>
        <v>4.000000080850441E-5</v>
      </c>
      <c r="AD2888" s="619">
        <f t="shared" si="1657"/>
        <v>0</v>
      </c>
      <c r="AE2888" s="619">
        <f t="shared" si="1657"/>
        <v>-37.668620000000004</v>
      </c>
      <c r="AF2888" s="619">
        <f t="shared" si="1657"/>
        <v>10988.90402</v>
      </c>
      <c r="AG2888" s="2550">
        <f>AG2825</f>
        <v>0</v>
      </c>
      <c r="AH2888" s="1281">
        <f t="shared" ref="AH2888" si="1662">AH2825</f>
        <v>0</v>
      </c>
      <c r="AI2888" s="1457"/>
      <c r="AJ2888" s="1472"/>
    </row>
    <row r="2889" spans="1:36" x14ac:dyDescent="0.25">
      <c r="A2889" s="239">
        <v>1</v>
      </c>
      <c r="B2889" s="2156"/>
      <c r="C2889" s="1844"/>
      <c r="D2889" s="2156"/>
      <c r="E2889" s="460"/>
      <c r="F2889" s="2156"/>
      <c r="G2889" s="2217"/>
      <c r="H2889" s="2156"/>
      <c r="I2889" s="2217"/>
      <c r="J2889" s="2156"/>
      <c r="K2889" s="2217"/>
      <c r="L2889" s="2156"/>
      <c r="M2889" s="2156"/>
      <c r="N2889" s="2156"/>
      <c r="O2889" s="2156"/>
      <c r="P2889" s="2217"/>
      <c r="Q2889" s="567"/>
      <c r="R2889" s="567"/>
      <c r="S2889" s="567"/>
      <c r="T2889" s="567"/>
      <c r="U2889" s="567"/>
      <c r="V2889" s="567"/>
      <c r="W2889" s="567"/>
      <c r="X2889" s="567"/>
      <c r="Y2889" s="610"/>
      <c r="Z2889" s="567"/>
      <c r="AA2889" s="1091"/>
      <c r="AB2889" s="567"/>
      <c r="AC2889" s="567"/>
      <c r="AD2889" s="567"/>
      <c r="AE2889" s="567"/>
      <c r="AF2889" s="567"/>
      <c r="AG2889" s="2551"/>
      <c r="AH2889" s="610"/>
      <c r="AI2889" s="1457"/>
      <c r="AJ2889" s="1472"/>
    </row>
    <row r="2890" spans="1:36" ht="47.25" x14ac:dyDescent="0.25">
      <c r="A2890" s="239">
        <v>1</v>
      </c>
      <c r="B2890" s="2291" t="s">
        <v>567</v>
      </c>
      <c r="C2890" s="1007"/>
      <c r="D2890" s="3"/>
      <c r="E2890" s="419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568"/>
      <c r="R2890" s="568"/>
      <c r="S2890" s="568"/>
      <c r="T2890" s="568"/>
      <c r="U2890" s="568"/>
      <c r="V2890" s="568"/>
      <c r="W2890" s="568"/>
      <c r="X2890" s="568"/>
      <c r="Y2890" s="564"/>
      <c r="Z2890" s="568"/>
      <c r="AA2890" s="1088"/>
      <c r="AB2890" s="568"/>
      <c r="AC2890" s="568"/>
      <c r="AD2890" s="568"/>
      <c r="AE2890" s="568"/>
      <c r="AF2890" s="568"/>
      <c r="AG2890" s="2552"/>
      <c r="AH2890" s="564"/>
      <c r="AI2890" s="1457"/>
      <c r="AJ2890" s="1472"/>
    </row>
    <row r="2891" spans="1:36" x14ac:dyDescent="0.25">
      <c r="A2891" s="239">
        <v>1</v>
      </c>
      <c r="B2891" s="1900" t="s">
        <v>5</v>
      </c>
      <c r="C2891" s="1901"/>
      <c r="D2891" s="1900"/>
      <c r="E2891" s="419"/>
      <c r="F2891" s="2497"/>
      <c r="G2891" s="2497"/>
      <c r="H2891" s="2497"/>
      <c r="I2891" s="2497"/>
      <c r="J2891" s="2497"/>
      <c r="K2891" s="2553"/>
      <c r="L2891" s="2553">
        <f>ROUND(F2891*I2891,0)</f>
        <v>0</v>
      </c>
      <c r="M2891" s="2553"/>
      <c r="N2891" s="2553"/>
      <c r="O2891" s="2553"/>
      <c r="P2891" s="2553"/>
      <c r="Q2891" s="568"/>
      <c r="R2891" s="568"/>
      <c r="S2891" s="568"/>
      <c r="T2891" s="568"/>
      <c r="U2891" s="568"/>
      <c r="V2891" s="568"/>
      <c r="W2891" s="568"/>
      <c r="X2891" s="568"/>
      <c r="Y2891" s="564"/>
      <c r="Z2891" s="568"/>
      <c r="AA2891" s="1088"/>
      <c r="AB2891" s="568"/>
      <c r="AC2891" s="568"/>
      <c r="AD2891" s="568"/>
      <c r="AE2891" s="568"/>
      <c r="AF2891" s="568"/>
      <c r="AG2891" s="2554"/>
      <c r="AH2891" s="564"/>
      <c r="AI2891" s="1457"/>
      <c r="AJ2891" s="1472"/>
    </row>
    <row r="2892" spans="1:36" x14ac:dyDescent="0.25">
      <c r="A2892" s="239">
        <v>1</v>
      </c>
      <c r="B2892" s="3" t="s">
        <v>24</v>
      </c>
      <c r="C2892" s="1470" t="s">
        <v>300</v>
      </c>
      <c r="D2892" s="3">
        <v>340</v>
      </c>
      <c r="E2892" s="419">
        <v>550</v>
      </c>
      <c r="F2892" s="213">
        <f t="shared" ref="F2892:F2900" si="1663">ROUND(E2892/12*$B$4,0)</f>
        <v>367</v>
      </c>
      <c r="G2892" s="213"/>
      <c r="H2892" s="213">
        <f t="shared" ref="H2892:H2901" si="1664">G2892/F2892*100</f>
        <v>0</v>
      </c>
      <c r="I2892" s="2498">
        <v>5.5</v>
      </c>
      <c r="J2892" s="269" t="e">
        <f t="shared" ref="J2892:J2901" si="1665">M2892/G2892</f>
        <v>#DIV/0!</v>
      </c>
      <c r="K2892" s="270">
        <f t="shared" ref="K2892:K2900" si="1666">ROUND(E2892*I2892,0)</f>
        <v>3025</v>
      </c>
      <c r="L2892" s="270">
        <f t="shared" ref="L2892:L2900" si="1667">ROUND(K2892/12*$B$4,0)</f>
        <v>2017</v>
      </c>
      <c r="M2892" s="270"/>
      <c r="N2892" s="270">
        <f t="shared" ref="N2892:N2901" si="1668">M2892/L2892*100</f>
        <v>0</v>
      </c>
      <c r="O2892" s="270">
        <f t="shared" ref="O2892:O2900" si="1669">ROUND(K2892/D2892,0)</f>
        <v>9</v>
      </c>
      <c r="P2892" s="270">
        <f t="shared" ref="P2892:P2901" si="1670">M2892/$B$4*12/O2892</f>
        <v>0</v>
      </c>
      <c r="Q2892" s="568"/>
      <c r="R2892" s="568"/>
      <c r="S2892" s="568"/>
      <c r="T2892" s="568"/>
      <c r="U2892" s="568"/>
      <c r="V2892" s="568"/>
      <c r="W2892" s="568"/>
      <c r="X2892" s="568"/>
      <c r="Y2892" s="564"/>
      <c r="Z2892" s="568"/>
      <c r="AA2892" s="1088"/>
      <c r="AB2892" s="568"/>
      <c r="AC2892" s="568"/>
      <c r="AD2892" s="568"/>
      <c r="AE2892" s="568"/>
      <c r="AF2892" s="568"/>
      <c r="AG2892" s="1292"/>
      <c r="AH2892" s="564"/>
      <c r="AI2892" s="1457"/>
      <c r="AJ2892" s="1472"/>
    </row>
    <row r="2893" spans="1:36" x14ac:dyDescent="0.25">
      <c r="A2893" s="239">
        <v>1</v>
      </c>
      <c r="B2893" s="3" t="s">
        <v>25</v>
      </c>
      <c r="C2893" s="1470" t="s">
        <v>300</v>
      </c>
      <c r="D2893" s="3">
        <v>300</v>
      </c>
      <c r="E2893" s="419">
        <v>270</v>
      </c>
      <c r="F2893" s="213">
        <f t="shared" si="1663"/>
        <v>180</v>
      </c>
      <c r="G2893" s="213"/>
      <c r="H2893" s="213">
        <f t="shared" si="1664"/>
        <v>0</v>
      </c>
      <c r="I2893" s="2498">
        <v>5.6</v>
      </c>
      <c r="J2893" s="269" t="e">
        <f t="shared" si="1665"/>
        <v>#DIV/0!</v>
      </c>
      <c r="K2893" s="270">
        <f t="shared" si="1666"/>
        <v>1512</v>
      </c>
      <c r="L2893" s="270">
        <f t="shared" si="1667"/>
        <v>1008</v>
      </c>
      <c r="M2893" s="270"/>
      <c r="N2893" s="270">
        <f t="shared" si="1668"/>
        <v>0</v>
      </c>
      <c r="O2893" s="270">
        <f t="shared" si="1669"/>
        <v>5</v>
      </c>
      <c r="P2893" s="270">
        <f t="shared" si="1670"/>
        <v>0</v>
      </c>
      <c r="Q2893" s="568"/>
      <c r="R2893" s="568"/>
      <c r="S2893" s="568"/>
      <c r="T2893" s="568"/>
      <c r="U2893" s="568"/>
      <c r="V2893" s="568"/>
      <c r="W2893" s="568"/>
      <c r="X2893" s="568"/>
      <c r="Y2893" s="564"/>
      <c r="Z2893" s="568"/>
      <c r="AA2893" s="1088"/>
      <c r="AB2893" s="568"/>
      <c r="AC2893" s="568"/>
      <c r="AD2893" s="568"/>
      <c r="AE2893" s="568"/>
      <c r="AF2893" s="568"/>
      <c r="AG2893" s="1292"/>
      <c r="AH2893" s="564"/>
      <c r="AI2893" s="1457"/>
      <c r="AJ2893" s="1472"/>
    </row>
    <row r="2894" spans="1:36" x14ac:dyDescent="0.25">
      <c r="A2894" s="239">
        <v>1</v>
      </c>
      <c r="B2894" s="3" t="s">
        <v>171</v>
      </c>
      <c r="C2894" s="1470" t="s">
        <v>300</v>
      </c>
      <c r="D2894" s="3">
        <v>270</v>
      </c>
      <c r="E2894" s="419">
        <v>1100</v>
      </c>
      <c r="F2894" s="213">
        <f t="shared" si="1663"/>
        <v>733</v>
      </c>
      <c r="G2894" s="213">
        <v>985</v>
      </c>
      <c r="H2894" s="213">
        <f t="shared" si="1664"/>
        <v>134.37926330150069</v>
      </c>
      <c r="I2894" s="2498">
        <v>7.5</v>
      </c>
      <c r="J2894" s="269">
        <f t="shared" si="1665"/>
        <v>11.403045685279189</v>
      </c>
      <c r="K2894" s="270">
        <f t="shared" si="1666"/>
        <v>8250</v>
      </c>
      <c r="L2894" s="270">
        <f t="shared" si="1667"/>
        <v>5500</v>
      </c>
      <c r="M2894" s="270">
        <v>11232</v>
      </c>
      <c r="N2894" s="270">
        <f t="shared" si="1668"/>
        <v>204.21818181818182</v>
      </c>
      <c r="O2894" s="270">
        <f t="shared" si="1669"/>
        <v>31</v>
      </c>
      <c r="P2894" s="270">
        <f t="shared" si="1670"/>
        <v>543.48387096774195</v>
      </c>
      <c r="Q2894" s="568"/>
      <c r="R2894" s="568"/>
      <c r="S2894" s="568"/>
      <c r="T2894" s="568"/>
      <c r="U2894" s="568"/>
      <c r="V2894" s="568"/>
      <c r="W2894" s="568"/>
      <c r="X2894" s="568"/>
      <c r="Y2894" s="564"/>
      <c r="Z2894" s="568"/>
      <c r="AA2894" s="1088"/>
      <c r="AB2894" s="568"/>
      <c r="AC2894" s="568"/>
      <c r="AD2894" s="568"/>
      <c r="AE2894" s="568"/>
      <c r="AF2894" s="568"/>
      <c r="AG2894" s="1292"/>
      <c r="AH2894" s="564"/>
      <c r="AI2894" s="1457"/>
      <c r="AJ2894" s="1472"/>
    </row>
    <row r="2895" spans="1:36" x14ac:dyDescent="0.25">
      <c r="A2895" s="239">
        <v>1</v>
      </c>
      <c r="B2895" s="3" t="s">
        <v>8</v>
      </c>
      <c r="C2895" s="1470" t="s">
        <v>300</v>
      </c>
      <c r="D2895" s="3">
        <v>340</v>
      </c>
      <c r="E2895" s="419">
        <v>370</v>
      </c>
      <c r="F2895" s="213">
        <f t="shared" si="1663"/>
        <v>247</v>
      </c>
      <c r="G2895" s="213">
        <v>82</v>
      </c>
      <c r="H2895" s="213">
        <f t="shared" si="1664"/>
        <v>33.198380566801625</v>
      </c>
      <c r="I2895" s="2498">
        <v>10.5</v>
      </c>
      <c r="J2895" s="269">
        <f t="shared" si="1665"/>
        <v>12.097560975609756</v>
      </c>
      <c r="K2895" s="270">
        <f t="shared" si="1666"/>
        <v>3885</v>
      </c>
      <c r="L2895" s="270">
        <f t="shared" si="1667"/>
        <v>2590</v>
      </c>
      <c r="M2895" s="270">
        <v>992</v>
      </c>
      <c r="N2895" s="270">
        <f t="shared" si="1668"/>
        <v>38.301158301158303</v>
      </c>
      <c r="O2895" s="270">
        <f t="shared" si="1669"/>
        <v>11</v>
      </c>
      <c r="P2895" s="270">
        <f t="shared" si="1670"/>
        <v>135.27272727272728</v>
      </c>
      <c r="Q2895" s="568"/>
      <c r="R2895" s="568"/>
      <c r="S2895" s="568"/>
      <c r="T2895" s="568"/>
      <c r="U2895" s="568"/>
      <c r="V2895" s="568"/>
      <c r="W2895" s="568"/>
      <c r="X2895" s="568"/>
      <c r="Y2895" s="564"/>
      <c r="Z2895" s="568"/>
      <c r="AA2895" s="1088"/>
      <c r="AB2895" s="568"/>
      <c r="AC2895" s="568"/>
      <c r="AD2895" s="568"/>
      <c r="AE2895" s="568"/>
      <c r="AF2895" s="568"/>
      <c r="AG2895" s="1292"/>
      <c r="AH2895" s="564"/>
      <c r="AI2895" s="1457"/>
      <c r="AJ2895" s="1472"/>
    </row>
    <row r="2896" spans="1:36" x14ac:dyDescent="0.25">
      <c r="A2896" s="239">
        <v>1</v>
      </c>
      <c r="B2896" s="3" t="s">
        <v>9</v>
      </c>
      <c r="C2896" s="1470" t="s">
        <v>300</v>
      </c>
      <c r="D2896" s="3">
        <v>340</v>
      </c>
      <c r="E2896" s="419">
        <v>410</v>
      </c>
      <c r="F2896" s="213">
        <f t="shared" si="1663"/>
        <v>273</v>
      </c>
      <c r="G2896" s="213">
        <v>113</v>
      </c>
      <c r="H2896" s="213">
        <f t="shared" si="1664"/>
        <v>41.391941391941387</v>
      </c>
      <c r="I2896" s="2498">
        <v>10.8</v>
      </c>
      <c r="J2896" s="269">
        <f t="shared" si="1665"/>
        <v>10.628318584070797</v>
      </c>
      <c r="K2896" s="270">
        <f t="shared" si="1666"/>
        <v>4428</v>
      </c>
      <c r="L2896" s="270">
        <f t="shared" si="1667"/>
        <v>2952</v>
      </c>
      <c r="M2896" s="270">
        <v>1201</v>
      </c>
      <c r="N2896" s="270">
        <f t="shared" si="1668"/>
        <v>40.684281842818429</v>
      </c>
      <c r="O2896" s="270">
        <f t="shared" si="1669"/>
        <v>13</v>
      </c>
      <c r="P2896" s="270">
        <f t="shared" si="1670"/>
        <v>138.57692307692307</v>
      </c>
      <c r="Q2896" s="568"/>
      <c r="R2896" s="568"/>
      <c r="S2896" s="568"/>
      <c r="T2896" s="568"/>
      <c r="U2896" s="568"/>
      <c r="V2896" s="568"/>
      <c r="W2896" s="568"/>
      <c r="X2896" s="568"/>
      <c r="Y2896" s="564"/>
      <c r="Z2896" s="568"/>
      <c r="AA2896" s="1088"/>
      <c r="AB2896" s="568"/>
      <c r="AC2896" s="568"/>
      <c r="AD2896" s="568"/>
      <c r="AE2896" s="568"/>
      <c r="AF2896" s="568"/>
      <c r="AG2896" s="1292"/>
      <c r="AH2896" s="564"/>
      <c r="AI2896" s="1457"/>
      <c r="AJ2896" s="1472"/>
    </row>
    <row r="2897" spans="1:36" x14ac:dyDescent="0.25">
      <c r="A2897" s="239">
        <v>1</v>
      </c>
      <c r="B2897" s="3" t="s">
        <v>26</v>
      </c>
      <c r="C2897" s="1470" t="s">
        <v>300</v>
      </c>
      <c r="D2897" s="3">
        <v>340</v>
      </c>
      <c r="E2897" s="419">
        <v>280</v>
      </c>
      <c r="F2897" s="213">
        <f t="shared" si="1663"/>
        <v>187</v>
      </c>
      <c r="G2897" s="213">
        <v>0</v>
      </c>
      <c r="H2897" s="213">
        <f t="shared" si="1664"/>
        <v>0</v>
      </c>
      <c r="I2897" s="2498">
        <v>7.7</v>
      </c>
      <c r="J2897" s="269" t="e">
        <f t="shared" si="1665"/>
        <v>#DIV/0!</v>
      </c>
      <c r="K2897" s="270">
        <f t="shared" si="1666"/>
        <v>2156</v>
      </c>
      <c r="L2897" s="270">
        <f t="shared" si="1667"/>
        <v>1437</v>
      </c>
      <c r="M2897" s="270"/>
      <c r="N2897" s="270">
        <f t="shared" si="1668"/>
        <v>0</v>
      </c>
      <c r="O2897" s="270">
        <f t="shared" si="1669"/>
        <v>6</v>
      </c>
      <c r="P2897" s="270">
        <f t="shared" si="1670"/>
        <v>0</v>
      </c>
      <c r="Q2897" s="568"/>
      <c r="R2897" s="568"/>
      <c r="S2897" s="568"/>
      <c r="T2897" s="568"/>
      <c r="U2897" s="568"/>
      <c r="V2897" s="568"/>
      <c r="W2897" s="568"/>
      <c r="X2897" s="568"/>
      <c r="Y2897" s="564"/>
      <c r="Z2897" s="568"/>
      <c r="AA2897" s="1088"/>
      <c r="AB2897" s="568"/>
      <c r="AC2897" s="568"/>
      <c r="AD2897" s="568"/>
      <c r="AE2897" s="568"/>
      <c r="AF2897" s="568"/>
      <c r="AG2897" s="1292"/>
      <c r="AH2897" s="564"/>
      <c r="AI2897" s="1457"/>
      <c r="AJ2897" s="1472"/>
    </row>
    <row r="2898" spans="1:36" x14ac:dyDescent="0.25">
      <c r="A2898" s="239">
        <v>1</v>
      </c>
      <c r="B2898" s="3" t="s">
        <v>67</v>
      </c>
      <c r="C2898" s="1470" t="s">
        <v>300</v>
      </c>
      <c r="D2898" s="3">
        <v>320</v>
      </c>
      <c r="E2898" s="419">
        <v>525</v>
      </c>
      <c r="F2898" s="213">
        <f t="shared" si="1663"/>
        <v>350</v>
      </c>
      <c r="G2898" s="213">
        <v>251</v>
      </c>
      <c r="H2898" s="213">
        <f t="shared" si="1664"/>
        <v>71.714285714285722</v>
      </c>
      <c r="I2898" s="2498">
        <v>9</v>
      </c>
      <c r="J2898" s="269">
        <f t="shared" si="1665"/>
        <v>7.6215139442231079</v>
      </c>
      <c r="K2898" s="270">
        <f t="shared" si="1666"/>
        <v>4725</v>
      </c>
      <c r="L2898" s="270">
        <f t="shared" si="1667"/>
        <v>3150</v>
      </c>
      <c r="M2898" s="270">
        <v>1913</v>
      </c>
      <c r="N2898" s="270">
        <f t="shared" si="1668"/>
        <v>60.730158730158735</v>
      </c>
      <c r="O2898" s="270">
        <f t="shared" si="1669"/>
        <v>15</v>
      </c>
      <c r="P2898" s="270">
        <f t="shared" si="1670"/>
        <v>191.3</v>
      </c>
      <c r="Q2898" s="568"/>
      <c r="R2898" s="568"/>
      <c r="S2898" s="568"/>
      <c r="T2898" s="568"/>
      <c r="U2898" s="568"/>
      <c r="V2898" s="568"/>
      <c r="W2898" s="568"/>
      <c r="X2898" s="568"/>
      <c r="Y2898" s="564"/>
      <c r="Z2898" s="568"/>
      <c r="AA2898" s="1088"/>
      <c r="AB2898" s="568"/>
      <c r="AC2898" s="568"/>
      <c r="AD2898" s="568"/>
      <c r="AE2898" s="568"/>
      <c r="AF2898" s="568"/>
      <c r="AG2898" s="1292"/>
      <c r="AH2898" s="564"/>
      <c r="AI2898" s="1457"/>
      <c r="AJ2898" s="1472"/>
    </row>
    <row r="2899" spans="1:36" x14ac:dyDescent="0.25">
      <c r="A2899" s="239">
        <v>1</v>
      </c>
      <c r="B2899" s="3" t="s">
        <v>10</v>
      </c>
      <c r="C2899" s="1470" t="s">
        <v>300</v>
      </c>
      <c r="D2899" s="3">
        <v>340</v>
      </c>
      <c r="E2899" s="419">
        <v>1008</v>
      </c>
      <c r="F2899" s="213">
        <f t="shared" si="1663"/>
        <v>672</v>
      </c>
      <c r="G2899" s="213">
        <v>687</v>
      </c>
      <c r="H2899" s="213">
        <f t="shared" si="1664"/>
        <v>102.23214285714286</v>
      </c>
      <c r="I2899" s="2498">
        <v>10.7</v>
      </c>
      <c r="J2899" s="269">
        <f t="shared" si="1665"/>
        <v>10.203784570596797</v>
      </c>
      <c r="K2899" s="270">
        <f t="shared" si="1666"/>
        <v>10786</v>
      </c>
      <c r="L2899" s="270">
        <f t="shared" si="1667"/>
        <v>7191</v>
      </c>
      <c r="M2899" s="270">
        <v>7010</v>
      </c>
      <c r="N2899" s="270">
        <f t="shared" si="1668"/>
        <v>97.482964817132526</v>
      </c>
      <c r="O2899" s="270">
        <f t="shared" si="1669"/>
        <v>32</v>
      </c>
      <c r="P2899" s="270">
        <f t="shared" si="1670"/>
        <v>328.59375</v>
      </c>
      <c r="Q2899" s="568"/>
      <c r="R2899" s="568"/>
      <c r="S2899" s="568"/>
      <c r="T2899" s="568"/>
      <c r="U2899" s="568"/>
      <c r="V2899" s="568"/>
      <c r="W2899" s="568"/>
      <c r="X2899" s="568"/>
      <c r="Y2899" s="564"/>
      <c r="Z2899" s="568"/>
      <c r="AA2899" s="1088"/>
      <c r="AB2899" s="568"/>
      <c r="AC2899" s="568"/>
      <c r="AD2899" s="568"/>
      <c r="AE2899" s="568"/>
      <c r="AF2899" s="568"/>
      <c r="AG2899" s="1292"/>
      <c r="AH2899" s="564"/>
      <c r="AI2899" s="1457"/>
      <c r="AJ2899" s="1472"/>
    </row>
    <row r="2900" spans="1:36" x14ac:dyDescent="0.25">
      <c r="A2900" s="239">
        <v>1</v>
      </c>
      <c r="B2900" s="2044" t="s">
        <v>6</v>
      </c>
      <c r="C2900" s="1470" t="s">
        <v>300</v>
      </c>
      <c r="D2900" s="2044">
        <v>340</v>
      </c>
      <c r="E2900" s="420">
        <v>1000</v>
      </c>
      <c r="F2900" s="219">
        <f t="shared" si="1663"/>
        <v>667</v>
      </c>
      <c r="G2900" s="219">
        <v>250</v>
      </c>
      <c r="H2900" s="219">
        <f t="shared" si="1664"/>
        <v>37.481259370314838</v>
      </c>
      <c r="I2900" s="2499">
        <v>8.5</v>
      </c>
      <c r="J2900" s="1482">
        <f t="shared" si="1665"/>
        <v>8.1760000000000002</v>
      </c>
      <c r="K2900" s="481">
        <f t="shared" si="1666"/>
        <v>8500</v>
      </c>
      <c r="L2900" s="481">
        <f t="shared" si="1667"/>
        <v>5667</v>
      </c>
      <c r="M2900" s="481">
        <v>2044</v>
      </c>
      <c r="N2900" s="481">
        <f t="shared" si="1668"/>
        <v>36.06846656079054</v>
      </c>
      <c r="O2900" s="481">
        <f t="shared" si="1669"/>
        <v>25</v>
      </c>
      <c r="P2900" s="481">
        <f t="shared" si="1670"/>
        <v>122.64</v>
      </c>
      <c r="Q2900" s="569"/>
      <c r="R2900" s="569"/>
      <c r="S2900" s="569"/>
      <c r="T2900" s="569"/>
      <c r="U2900" s="569"/>
      <c r="V2900" s="569"/>
      <c r="W2900" s="569"/>
      <c r="X2900" s="569"/>
      <c r="Y2900" s="1203"/>
      <c r="Z2900" s="569"/>
      <c r="AA2900" s="1504"/>
      <c r="AB2900" s="569"/>
      <c r="AC2900" s="569"/>
      <c r="AD2900" s="569"/>
      <c r="AE2900" s="569"/>
      <c r="AF2900" s="569"/>
      <c r="AG2900" s="1478"/>
      <c r="AH2900" s="1200"/>
      <c r="AI2900" s="1457"/>
      <c r="AJ2900" s="1472"/>
    </row>
    <row r="2901" spans="1:36" ht="29.25" x14ac:dyDescent="0.25">
      <c r="A2901" s="239">
        <v>1</v>
      </c>
      <c r="B2901" s="2052" t="s">
        <v>7</v>
      </c>
      <c r="C2901" s="2555"/>
      <c r="D2901" s="2052"/>
      <c r="E2901" s="426">
        <f>SUM(E2892:E2900)</f>
        <v>5513</v>
      </c>
      <c r="F2901" s="1938">
        <f>SUM(F2892:F2900)</f>
        <v>3676</v>
      </c>
      <c r="G2901" s="1938">
        <f>SUM(G2892:G2900)</f>
        <v>2368</v>
      </c>
      <c r="H2901" s="1938">
        <f t="shared" si="1664"/>
        <v>64.417845484221985</v>
      </c>
      <c r="I2901" s="8">
        <f>L2901/F2901</f>
        <v>8.5723612622415661</v>
      </c>
      <c r="J2901" s="8">
        <f t="shared" si="1665"/>
        <v>10.300675675675675</v>
      </c>
      <c r="K2901" s="1938">
        <f>SUM(K2892:K2900)</f>
        <v>47267</v>
      </c>
      <c r="L2901" s="1938">
        <f>SUM(L2892:L2900)</f>
        <v>31512</v>
      </c>
      <c r="M2901" s="1938">
        <f>SUM(M2892:M2900)</f>
        <v>24392</v>
      </c>
      <c r="N2901" s="1576">
        <f t="shared" si="1668"/>
        <v>77.405432850977405</v>
      </c>
      <c r="O2901" s="1938">
        <f>SUM(O2892:O2900)</f>
        <v>147</v>
      </c>
      <c r="P2901" s="1576">
        <f t="shared" si="1670"/>
        <v>248.89795918367346</v>
      </c>
      <c r="Q2901" s="566">
        <v>169195.7282717351</v>
      </c>
      <c r="R2901" s="566">
        <v>169195.7282717351</v>
      </c>
      <c r="S2901" s="566">
        <v>169195.7282717351</v>
      </c>
      <c r="T2901" s="566">
        <v>169195.7282717351</v>
      </c>
      <c r="U2901" s="566">
        <v>169195.7282717351</v>
      </c>
      <c r="V2901" s="566">
        <v>169195.7282717351</v>
      </c>
      <c r="W2901" s="566">
        <v>169195.7282717351</v>
      </c>
      <c r="X2901" s="566">
        <v>169195.7282717351</v>
      </c>
      <c r="Y2901" s="1197">
        <f t="shared" ref="Y2901" si="1671">Q2901/12*$B$4+(R2901-Q2901)/11*7+(S2901-R2901)/10*6+(T2901-S2901)/9*5+(U2901-T2901)/8*4+(V2901-U2901)/7*3+(W2901-V2901)/6*2+(X2901-W2901)/5*1</f>
        <v>112797.15218115674</v>
      </c>
      <c r="Z2901" s="566">
        <f>AF2901-AE2901-AB2901</f>
        <v>147036.96888</v>
      </c>
      <c r="AA2901" s="1092"/>
      <c r="AB2901" s="566">
        <v>-1907.6016400000001</v>
      </c>
      <c r="AC2901" s="566">
        <f>Z2901-Y2901</f>
        <v>34239.816698843264</v>
      </c>
      <c r="AD2901" s="566"/>
      <c r="AE2901" s="566">
        <v>-2943.6305799999996</v>
      </c>
      <c r="AF2901" s="566">
        <v>142185.73666</v>
      </c>
      <c r="AG2901" s="1942">
        <f>SUM(AG2892:AG2900)</f>
        <v>0</v>
      </c>
      <c r="AH2901" s="1205"/>
      <c r="AI2901" s="1457"/>
      <c r="AJ2901" s="1472"/>
    </row>
    <row r="2902" spans="1:36" x14ac:dyDescent="0.25">
      <c r="A2902" s="239">
        <v>1</v>
      </c>
      <c r="B2902" s="2430" t="s">
        <v>14</v>
      </c>
      <c r="C2902" s="2430"/>
      <c r="D2902" s="210"/>
      <c r="E2902" s="427"/>
      <c r="F2902" s="1892"/>
      <c r="G2902" s="1892"/>
      <c r="H2902" s="1892"/>
      <c r="I2902" s="2501"/>
      <c r="J2902" s="2501"/>
      <c r="K2902" s="1892"/>
      <c r="L2902" s="1892"/>
      <c r="M2902" s="1892"/>
      <c r="N2902" s="1892"/>
      <c r="O2902" s="1892"/>
      <c r="P2902" s="1892"/>
      <c r="Q2902" s="567"/>
      <c r="R2902" s="567"/>
      <c r="S2902" s="567"/>
      <c r="T2902" s="567"/>
      <c r="U2902" s="567"/>
      <c r="V2902" s="567"/>
      <c r="W2902" s="567"/>
      <c r="X2902" s="567"/>
      <c r="Y2902" s="1209"/>
      <c r="Z2902" s="567"/>
      <c r="AA2902" s="1091"/>
      <c r="AB2902" s="567"/>
      <c r="AC2902" s="567"/>
      <c r="AD2902" s="567"/>
      <c r="AE2902" s="567"/>
      <c r="AF2902" s="567"/>
      <c r="AG2902" s="1920"/>
      <c r="AH2902" s="610"/>
      <c r="AI2902" s="1457"/>
      <c r="AJ2902" s="1472"/>
    </row>
    <row r="2903" spans="1:36" ht="63" x14ac:dyDescent="0.25">
      <c r="A2903" s="239">
        <v>1</v>
      </c>
      <c r="B2903" s="1175" t="s">
        <v>475</v>
      </c>
      <c r="C2903" s="2045"/>
      <c r="D2903" s="2060"/>
      <c r="E2903" s="458"/>
      <c r="F2903" s="793"/>
      <c r="G2903" s="793"/>
      <c r="H2903" s="793"/>
      <c r="I2903" s="1156"/>
      <c r="J2903" s="1156"/>
      <c r="K2903" s="1860"/>
      <c r="L2903" s="1860"/>
      <c r="M2903" s="1860"/>
      <c r="N2903" s="1860"/>
      <c r="O2903" s="1860"/>
      <c r="P2903" s="1860"/>
      <c r="Q2903" s="568">
        <v>301345.75088999997</v>
      </c>
      <c r="R2903" s="568">
        <v>301345.75088999997</v>
      </c>
      <c r="S2903" s="568">
        <v>301345.75088999997</v>
      </c>
      <c r="T2903" s="568">
        <v>301345.75088999997</v>
      </c>
      <c r="U2903" s="568">
        <v>301345.75088999997</v>
      </c>
      <c r="V2903" s="568">
        <v>301345.75088999997</v>
      </c>
      <c r="W2903" s="568">
        <v>301345.75088999997</v>
      </c>
      <c r="X2903" s="568">
        <v>301345.75088999997</v>
      </c>
      <c r="Y2903" s="3672">
        <f>(Q2903-2827.17105)/12*$B$4+2827.17105+(R2903-Q2903)/11*7+(S2903-R2903)/10*6+(T2903-S2903)/9*5+(U2903-T2903)/8*4+(V2903-U2903)/7*3+(W2903-V2903)/6*2+(X2903-W2903)/5*1</f>
        <v>201839.55760999999</v>
      </c>
      <c r="Z2903" s="568">
        <f>AF2903-AE2903-AB2903</f>
        <v>194690.96905000004</v>
      </c>
      <c r="AA2903" s="1088"/>
      <c r="AB2903" s="568"/>
      <c r="AC2903" s="568">
        <f>Z2903-Y2903</f>
        <v>-7148.5885599999456</v>
      </c>
      <c r="AD2903" s="568"/>
      <c r="AE2903" s="568">
        <v>-92.938769999999991</v>
      </c>
      <c r="AF2903" s="568">
        <v>194598.03028000004</v>
      </c>
      <c r="AG2903" s="1263"/>
      <c r="AH2903" s="564"/>
      <c r="AI2903" s="1457"/>
      <c r="AJ2903" s="1472"/>
    </row>
    <row r="2904" spans="1:36" ht="15.75" x14ac:dyDescent="0.25">
      <c r="A2904" s="239">
        <v>1</v>
      </c>
      <c r="B2904" s="833" t="s">
        <v>422</v>
      </c>
      <c r="C2904" s="2045"/>
      <c r="D2904" s="2060"/>
      <c r="E2904" s="458"/>
      <c r="F2904" s="793"/>
      <c r="G2904" s="793"/>
      <c r="H2904" s="793"/>
      <c r="I2904" s="1156"/>
      <c r="J2904" s="1156"/>
      <c r="K2904" s="1860"/>
      <c r="L2904" s="1860"/>
      <c r="M2904" s="1860"/>
      <c r="N2904" s="1860"/>
      <c r="O2904" s="1860"/>
      <c r="P2904" s="1860"/>
      <c r="Q2904" s="568">
        <v>39689.552040000002</v>
      </c>
      <c r="R2904" s="568">
        <v>39689.552040000002</v>
      </c>
      <c r="S2904" s="568">
        <v>39689.552040000002</v>
      </c>
      <c r="T2904" s="568">
        <v>39689.552040000002</v>
      </c>
      <c r="U2904" s="568">
        <v>39689.552040000002</v>
      </c>
      <c r="V2904" s="568">
        <v>39689.552040000002</v>
      </c>
      <c r="W2904" s="568">
        <v>39689.552040000002</v>
      </c>
      <c r="X2904" s="568">
        <v>39689.552040000002</v>
      </c>
      <c r="Y2904" s="1196">
        <f t="shared" ref="Y2904" si="1672">Q2904/12*$B$4+(R2904-Q2904)/11*7+(S2904-R2904)/10*6+(T2904-S2904)/9*5+(U2904-T2904)/8*4+(V2904-U2904)/7*3+(W2904-V2904)/6*2+(X2904-W2904)/5*1</f>
        <v>26459.701360000003</v>
      </c>
      <c r="Z2904" s="568">
        <f>AF2904-AE2904-AB2904</f>
        <v>26459.701359999999</v>
      </c>
      <c r="AA2904" s="1088"/>
      <c r="AB2904" s="568"/>
      <c r="AC2904" s="568">
        <f>Z2904-Y2904</f>
        <v>0</v>
      </c>
      <c r="AD2904" s="568"/>
      <c r="AE2904" s="568">
        <v>0</v>
      </c>
      <c r="AF2904" s="568">
        <v>26459.701359999999</v>
      </c>
      <c r="AG2904" s="1263"/>
      <c r="AH2904" s="564"/>
      <c r="AI2904" s="1457"/>
      <c r="AJ2904" s="1472"/>
    </row>
    <row r="2905" spans="1:36" ht="29.25" x14ac:dyDescent="0.25">
      <c r="A2905" s="239">
        <v>1</v>
      </c>
      <c r="B2905" s="728" t="s">
        <v>386</v>
      </c>
      <c r="C2905" s="678"/>
      <c r="D2905" s="4"/>
      <c r="E2905" s="875">
        <f>E2907+E2908+E2909+E2910+E2912</f>
        <v>106133</v>
      </c>
      <c r="F2905" s="368">
        <f>F2907+F2908+F2909+F2910+F2912</f>
        <v>70755</v>
      </c>
      <c r="G2905" s="368">
        <f>G2907+G2908+G2909+G2910+G2912</f>
        <v>48789</v>
      </c>
      <c r="H2905" s="368">
        <f>G2905/F2905*100</f>
        <v>68.954844180623269</v>
      </c>
      <c r="I2905" s="1899"/>
      <c r="J2905" s="1899"/>
      <c r="K2905" s="211"/>
      <c r="L2905" s="211"/>
      <c r="M2905" s="211"/>
      <c r="N2905" s="211"/>
      <c r="O2905" s="211"/>
      <c r="P2905" s="211"/>
      <c r="Q2905" s="568"/>
      <c r="R2905" s="568"/>
      <c r="S2905" s="568"/>
      <c r="T2905" s="568"/>
      <c r="U2905" s="568"/>
      <c r="V2905" s="568"/>
      <c r="W2905" s="568"/>
      <c r="X2905" s="568"/>
      <c r="Y2905" s="564"/>
      <c r="Z2905" s="568"/>
      <c r="AA2905" s="1088"/>
      <c r="AB2905" s="568"/>
      <c r="AC2905" s="568"/>
      <c r="AD2905" s="568"/>
      <c r="AE2905" s="568"/>
      <c r="AF2905" s="568"/>
      <c r="AG2905" s="1276">
        <f>AG2907+AG2908+AG2909+AG2910+AG2912</f>
        <v>0</v>
      </c>
      <c r="AH2905" s="564"/>
      <c r="AI2905" s="1457"/>
      <c r="AJ2905" s="1472"/>
    </row>
    <row r="2906" spans="1:36" ht="30" x14ac:dyDescent="0.25">
      <c r="A2906" s="239">
        <v>1</v>
      </c>
      <c r="B2906" s="515" t="s">
        <v>204</v>
      </c>
      <c r="C2906" s="678"/>
      <c r="D2906" s="4"/>
      <c r="E2906" s="1170"/>
      <c r="F2906" s="368"/>
      <c r="G2906" s="368"/>
      <c r="H2906" s="368"/>
      <c r="I2906" s="1899"/>
      <c r="J2906" s="1899"/>
      <c r="K2906" s="211"/>
      <c r="L2906" s="211"/>
      <c r="M2906" s="211"/>
      <c r="N2906" s="211"/>
      <c r="O2906" s="211"/>
      <c r="P2906" s="211"/>
      <c r="Q2906" s="568"/>
      <c r="R2906" s="568"/>
      <c r="S2906" s="568"/>
      <c r="T2906" s="568"/>
      <c r="U2906" s="568"/>
      <c r="V2906" s="568"/>
      <c r="W2906" s="568"/>
      <c r="X2906" s="568"/>
      <c r="Y2906" s="564"/>
      <c r="Z2906" s="568"/>
      <c r="AA2906" s="1088"/>
      <c r="AB2906" s="568"/>
      <c r="AC2906" s="568"/>
      <c r="AD2906" s="568"/>
      <c r="AE2906" s="568"/>
      <c r="AF2906" s="568"/>
      <c r="AG2906" s="1276"/>
      <c r="AH2906" s="564"/>
      <c r="AI2906" s="1457"/>
      <c r="AJ2906" s="1472"/>
    </row>
    <row r="2907" spans="1:36" ht="30" x14ac:dyDescent="0.25">
      <c r="A2907" s="239">
        <v>1</v>
      </c>
      <c r="B2907" s="515" t="s">
        <v>205</v>
      </c>
      <c r="C2907" s="678"/>
      <c r="D2907" s="4"/>
      <c r="E2907" s="1176">
        <v>11070</v>
      </c>
      <c r="F2907" s="368">
        <f t="shared" ref="F2907:F2912" si="1673">ROUND(E2907/12*$B$4,0)</f>
        <v>7380</v>
      </c>
      <c r="G2907" s="368">
        <v>4626</v>
      </c>
      <c r="H2907" s="368">
        <f>G2907/F2907*100</f>
        <v>62.68292682926829</v>
      </c>
      <c r="I2907" s="1899"/>
      <c r="J2907" s="1899"/>
      <c r="K2907" s="211"/>
      <c r="L2907" s="211"/>
      <c r="M2907" s="211"/>
      <c r="N2907" s="211"/>
      <c r="O2907" s="211"/>
      <c r="P2907" s="211"/>
      <c r="Q2907" s="568"/>
      <c r="R2907" s="568"/>
      <c r="S2907" s="568"/>
      <c r="T2907" s="568"/>
      <c r="U2907" s="568"/>
      <c r="V2907" s="568"/>
      <c r="W2907" s="568"/>
      <c r="X2907" s="568"/>
      <c r="Y2907" s="564"/>
      <c r="Z2907" s="568"/>
      <c r="AA2907" s="1088"/>
      <c r="AB2907" s="568"/>
      <c r="AC2907" s="568"/>
      <c r="AD2907" s="568"/>
      <c r="AE2907" s="568"/>
      <c r="AF2907" s="568"/>
      <c r="AG2907" s="1276"/>
      <c r="AH2907" s="564"/>
      <c r="AI2907" s="1457"/>
      <c r="AJ2907" s="1472"/>
    </row>
    <row r="2908" spans="1:36" ht="30" x14ac:dyDescent="0.25">
      <c r="A2908" s="239">
        <v>1</v>
      </c>
      <c r="B2908" s="729" t="s">
        <v>643</v>
      </c>
      <c r="C2908" s="678"/>
      <c r="D2908" s="4"/>
      <c r="E2908" s="993">
        <v>25410</v>
      </c>
      <c r="F2908" s="368">
        <f t="shared" si="1673"/>
        <v>16940</v>
      </c>
      <c r="G2908" s="368">
        <v>13705</v>
      </c>
      <c r="H2908" s="368">
        <f>G2908/F2908*100</f>
        <v>80.903187721369534</v>
      </c>
      <c r="I2908" s="1899"/>
      <c r="J2908" s="1899"/>
      <c r="K2908" s="211"/>
      <c r="L2908" s="211"/>
      <c r="M2908" s="211"/>
      <c r="N2908" s="211"/>
      <c r="O2908" s="211"/>
      <c r="P2908" s="211"/>
      <c r="Q2908" s="568"/>
      <c r="R2908" s="568"/>
      <c r="S2908" s="568"/>
      <c r="T2908" s="568"/>
      <c r="U2908" s="568"/>
      <c r="V2908" s="568"/>
      <c r="W2908" s="568"/>
      <c r="X2908" s="568"/>
      <c r="Y2908" s="564"/>
      <c r="Z2908" s="568"/>
      <c r="AA2908" s="1088"/>
      <c r="AB2908" s="568"/>
      <c r="AC2908" s="568"/>
      <c r="AD2908" s="568"/>
      <c r="AE2908" s="568"/>
      <c r="AF2908" s="568"/>
      <c r="AG2908" s="1276"/>
      <c r="AH2908" s="564"/>
      <c r="AI2908" s="1457"/>
      <c r="AJ2908" s="1472"/>
    </row>
    <row r="2909" spans="1:36" ht="75" x14ac:dyDescent="0.25">
      <c r="A2909" s="239">
        <v>1</v>
      </c>
      <c r="B2909" s="516" t="s">
        <v>388</v>
      </c>
      <c r="C2909" s="678"/>
      <c r="D2909" s="4"/>
      <c r="E2909" s="1176">
        <v>21464</v>
      </c>
      <c r="F2909" s="368">
        <f t="shared" si="1673"/>
        <v>14309</v>
      </c>
      <c r="G2909" s="368">
        <v>9994</v>
      </c>
      <c r="H2909" s="368">
        <f>G2909/F2909*100</f>
        <v>69.844154028932834</v>
      </c>
      <c r="I2909" s="1899"/>
      <c r="J2909" s="1899"/>
      <c r="K2909" s="211"/>
      <c r="L2909" s="211"/>
      <c r="M2909" s="211"/>
      <c r="N2909" s="211"/>
      <c r="O2909" s="211"/>
      <c r="P2909" s="211"/>
      <c r="Q2909" s="568"/>
      <c r="R2909" s="568"/>
      <c r="S2909" s="568"/>
      <c r="T2909" s="568"/>
      <c r="U2909" s="568"/>
      <c r="V2909" s="568"/>
      <c r="W2909" s="568"/>
      <c r="X2909" s="568"/>
      <c r="Y2909" s="564"/>
      <c r="Z2909" s="568"/>
      <c r="AA2909" s="1088"/>
      <c r="AB2909" s="568"/>
      <c r="AC2909" s="568"/>
      <c r="AD2909" s="568"/>
      <c r="AE2909" s="568"/>
      <c r="AF2909" s="568"/>
      <c r="AG2909" s="1276"/>
      <c r="AH2909" s="564"/>
      <c r="AI2909" s="1457"/>
      <c r="AJ2909" s="1472"/>
    </row>
    <row r="2910" spans="1:36" ht="60" x14ac:dyDescent="0.25">
      <c r="A2910" s="239">
        <v>1</v>
      </c>
      <c r="B2910" s="516" t="s">
        <v>402</v>
      </c>
      <c r="C2910" s="678"/>
      <c r="D2910" s="4"/>
      <c r="E2910" s="1176">
        <v>44496</v>
      </c>
      <c r="F2910" s="368">
        <f t="shared" si="1673"/>
        <v>29664</v>
      </c>
      <c r="G2910" s="368">
        <v>20000</v>
      </c>
      <c r="H2910" s="368">
        <f>G2910/F2910*100</f>
        <v>67.4217907227616</v>
      </c>
      <c r="I2910" s="1899"/>
      <c r="J2910" s="1899"/>
      <c r="K2910" s="211"/>
      <c r="L2910" s="211"/>
      <c r="M2910" s="211"/>
      <c r="N2910" s="211"/>
      <c r="O2910" s="211"/>
      <c r="P2910" s="211"/>
      <c r="Q2910" s="568"/>
      <c r="R2910" s="568"/>
      <c r="S2910" s="568"/>
      <c r="T2910" s="568"/>
      <c r="U2910" s="568"/>
      <c r="V2910" s="568"/>
      <c r="W2910" s="568"/>
      <c r="X2910" s="568"/>
      <c r="Y2910" s="564"/>
      <c r="Z2910" s="568"/>
      <c r="AA2910" s="1088"/>
      <c r="AB2910" s="568"/>
      <c r="AC2910" s="568"/>
      <c r="AD2910" s="568"/>
      <c r="AE2910" s="568"/>
      <c r="AF2910" s="568"/>
      <c r="AG2910" s="1276"/>
      <c r="AH2910" s="564"/>
      <c r="AI2910" s="1457"/>
      <c r="AJ2910" s="1472"/>
    </row>
    <row r="2911" spans="1:36" s="2711" customFormat="1" ht="105" x14ac:dyDescent="0.25">
      <c r="B2911" s="516" t="s">
        <v>625</v>
      </c>
      <c r="C2911" s="678"/>
      <c r="D2911" s="4"/>
      <c r="E2911" s="1176">
        <v>22000</v>
      </c>
      <c r="F2911" s="368">
        <f t="shared" si="1673"/>
        <v>14667</v>
      </c>
      <c r="G2911" s="368">
        <v>3832</v>
      </c>
      <c r="H2911" s="368">
        <f>G2911/F2911*100</f>
        <v>26.126678939115024</v>
      </c>
      <c r="I2911" s="1899"/>
      <c r="J2911" s="1899"/>
      <c r="K2911" s="211"/>
      <c r="L2911" s="211"/>
      <c r="M2911" s="211"/>
      <c r="N2911" s="211"/>
      <c r="O2911" s="211"/>
      <c r="P2911" s="211"/>
      <c r="Q2911" s="568"/>
      <c r="R2911" s="568"/>
      <c r="S2911" s="568"/>
      <c r="T2911" s="568"/>
      <c r="U2911" s="568"/>
      <c r="V2911" s="568"/>
      <c r="W2911" s="568"/>
      <c r="X2911" s="568"/>
      <c r="Y2911" s="564"/>
      <c r="Z2911" s="568"/>
      <c r="AA2911" s="1088"/>
      <c r="AB2911" s="568"/>
      <c r="AC2911" s="568"/>
      <c r="AD2911" s="568"/>
      <c r="AE2911" s="568"/>
      <c r="AF2911" s="568"/>
      <c r="AG2911" s="1276"/>
      <c r="AH2911" s="564"/>
      <c r="AI2911" s="1457"/>
      <c r="AJ2911" s="1472"/>
    </row>
    <row r="2912" spans="1:36" ht="30" x14ac:dyDescent="0.25">
      <c r="B2912" s="516" t="s">
        <v>473</v>
      </c>
      <c r="C2912" s="678"/>
      <c r="D2912" s="4"/>
      <c r="E2912" s="1176">
        <v>3693</v>
      </c>
      <c r="F2912" s="368">
        <f t="shared" si="1673"/>
        <v>2462</v>
      </c>
      <c r="G2912" s="368">
        <v>464</v>
      </c>
      <c r="H2912" s="368">
        <f t="shared" ref="H2912:H2920" si="1674">G2912/F2912*100</f>
        <v>18.846466287571083</v>
      </c>
      <c r="I2912" s="1899"/>
      <c r="J2912" s="1899"/>
      <c r="K2912" s="211"/>
      <c r="L2912" s="211"/>
      <c r="M2912" s="211"/>
      <c r="N2912" s="211"/>
      <c r="O2912" s="211"/>
      <c r="P2912" s="211"/>
      <c r="Q2912" s="568"/>
      <c r="R2912" s="568"/>
      <c r="S2912" s="568"/>
      <c r="T2912" s="568"/>
      <c r="U2912" s="568"/>
      <c r="V2912" s="568"/>
      <c r="W2912" s="568"/>
      <c r="X2912" s="568"/>
      <c r="Y2912" s="564"/>
      <c r="Z2912" s="568"/>
      <c r="AA2912" s="1088"/>
      <c r="AB2912" s="568"/>
      <c r="AC2912" s="568"/>
      <c r="AD2912" s="568"/>
      <c r="AE2912" s="568"/>
      <c r="AF2912" s="568"/>
      <c r="AG2912" s="1276"/>
      <c r="AH2912" s="564"/>
      <c r="AI2912" s="1457"/>
      <c r="AJ2912" s="1472"/>
    </row>
    <row r="2913" spans="1:36" ht="29.25" x14ac:dyDescent="0.25">
      <c r="A2913" s="239">
        <v>1</v>
      </c>
      <c r="B2913" s="484" t="s">
        <v>135</v>
      </c>
      <c r="C2913" s="678"/>
      <c r="D2913" s="4"/>
      <c r="E2913" s="993">
        <f>E2914</f>
        <v>73977</v>
      </c>
      <c r="F2913" s="368">
        <f>F2914</f>
        <v>49318</v>
      </c>
      <c r="G2913" s="368">
        <f>G2914</f>
        <v>26246</v>
      </c>
      <c r="H2913" s="368">
        <f t="shared" si="1674"/>
        <v>53.217892047528281</v>
      </c>
      <c r="I2913" s="1899"/>
      <c r="J2913" s="1899"/>
      <c r="K2913" s="211"/>
      <c r="L2913" s="211"/>
      <c r="M2913" s="211"/>
      <c r="N2913" s="211"/>
      <c r="O2913" s="211"/>
      <c r="P2913" s="211"/>
      <c r="Q2913" s="568"/>
      <c r="R2913" s="568"/>
      <c r="S2913" s="568"/>
      <c r="T2913" s="568"/>
      <c r="U2913" s="568"/>
      <c r="V2913" s="568"/>
      <c r="W2913" s="568"/>
      <c r="X2913" s="568"/>
      <c r="Y2913" s="564"/>
      <c r="Z2913" s="568"/>
      <c r="AA2913" s="1088"/>
      <c r="AB2913" s="568"/>
      <c r="AC2913" s="568"/>
      <c r="AD2913" s="568"/>
      <c r="AE2913" s="568"/>
      <c r="AF2913" s="568"/>
      <c r="AG2913" s="1276">
        <f>AG2914</f>
        <v>0</v>
      </c>
      <c r="AH2913" s="564"/>
      <c r="AI2913" s="1457"/>
      <c r="AJ2913" s="1472"/>
    </row>
    <row r="2914" spans="1:36" x14ac:dyDescent="0.25">
      <c r="A2914" s="239">
        <v>1</v>
      </c>
      <c r="B2914" s="292" t="s">
        <v>239</v>
      </c>
      <c r="C2914" s="678"/>
      <c r="D2914" s="4"/>
      <c r="E2914" s="1176">
        <v>73977</v>
      </c>
      <c r="F2914" s="368">
        <f>ROUND(E2914/12*$B$4,0)</f>
        <v>49318</v>
      </c>
      <c r="G2914" s="368">
        <v>26246</v>
      </c>
      <c r="H2914" s="368">
        <f t="shared" si="1674"/>
        <v>53.217892047528281</v>
      </c>
      <c r="I2914" s="1899"/>
      <c r="J2914" s="1899"/>
      <c r="K2914" s="211"/>
      <c r="L2914" s="211"/>
      <c r="M2914" s="211"/>
      <c r="N2914" s="211"/>
      <c r="O2914" s="211"/>
      <c r="P2914" s="211"/>
      <c r="Q2914" s="568"/>
      <c r="R2914" s="568"/>
      <c r="S2914" s="568"/>
      <c r="T2914" s="568"/>
      <c r="U2914" s="568"/>
      <c r="V2914" s="568"/>
      <c r="W2914" s="568"/>
      <c r="X2914" s="568"/>
      <c r="Y2914" s="564"/>
      <c r="Z2914" s="568"/>
      <c r="AA2914" s="1088"/>
      <c r="AB2914" s="568"/>
      <c r="AC2914" s="568"/>
      <c r="AD2914" s="568"/>
      <c r="AE2914" s="568"/>
      <c r="AF2914" s="568"/>
      <c r="AG2914" s="1276"/>
      <c r="AH2914" s="564"/>
      <c r="AI2914" s="1457"/>
      <c r="AJ2914" s="1472"/>
    </row>
    <row r="2915" spans="1:36" ht="63" x14ac:dyDescent="0.25">
      <c r="A2915" s="239">
        <v>1</v>
      </c>
      <c r="B2915" s="756" t="s">
        <v>391</v>
      </c>
      <c r="C2915" s="678"/>
      <c r="D2915" s="4"/>
      <c r="E2915" s="415">
        <f>E2916+E2922</f>
        <v>28663</v>
      </c>
      <c r="F2915" s="368">
        <f>F2916+F2922</f>
        <v>19108</v>
      </c>
      <c r="G2915" s="368">
        <f>G2916+G2922</f>
        <v>8269</v>
      </c>
      <c r="H2915" s="368">
        <f t="shared" si="1674"/>
        <v>43.27506803433117</v>
      </c>
      <c r="I2915" s="1899"/>
      <c r="J2915" s="1899"/>
      <c r="K2915" s="211"/>
      <c r="L2915" s="211"/>
      <c r="M2915" s="211"/>
      <c r="N2915" s="211"/>
      <c r="O2915" s="211"/>
      <c r="P2915" s="211"/>
      <c r="Q2915" s="568"/>
      <c r="R2915" s="568"/>
      <c r="S2915" s="568"/>
      <c r="T2915" s="568"/>
      <c r="U2915" s="568"/>
      <c r="V2915" s="568"/>
      <c r="W2915" s="568"/>
      <c r="X2915" s="568"/>
      <c r="Y2915" s="1196"/>
      <c r="Z2915" s="568">
        <f>AF2915-AE2915-AB2915</f>
        <v>0</v>
      </c>
      <c r="AA2915" s="1088"/>
      <c r="AB2915" s="568"/>
      <c r="AC2915" s="568">
        <f>Z2915-Y2915</f>
        <v>0</v>
      </c>
      <c r="AD2915" s="568"/>
      <c r="AE2915" s="568"/>
      <c r="AF2915" s="568"/>
      <c r="AG2915" s="1276">
        <f>AG2916+AG2922</f>
        <v>0</v>
      </c>
      <c r="AH2915" s="564"/>
      <c r="AI2915" s="1457"/>
      <c r="AJ2915" s="1472"/>
    </row>
    <row r="2916" spans="1:36" ht="30" x14ac:dyDescent="0.25">
      <c r="A2916" s="239">
        <v>1</v>
      </c>
      <c r="B2916" s="729" t="s">
        <v>392</v>
      </c>
      <c r="C2916" s="678"/>
      <c r="D2916" s="4"/>
      <c r="E2916" s="415">
        <f>E2917+E2919+E2920</f>
        <v>11442</v>
      </c>
      <c r="F2916" s="368">
        <f t="shared" ref="F2916:G2916" si="1675">F2917+F2919+F2920</f>
        <v>7627</v>
      </c>
      <c r="G2916" s="368">
        <f t="shared" si="1675"/>
        <v>2789</v>
      </c>
      <c r="H2916" s="368">
        <f t="shared" si="1674"/>
        <v>36.567457716008917</v>
      </c>
      <c r="I2916" s="1899"/>
      <c r="J2916" s="1899"/>
      <c r="K2916" s="211"/>
      <c r="L2916" s="211"/>
      <c r="M2916" s="211"/>
      <c r="N2916" s="211"/>
      <c r="O2916" s="211"/>
      <c r="P2916" s="211"/>
      <c r="Q2916" s="568"/>
      <c r="R2916" s="568"/>
      <c r="S2916" s="568"/>
      <c r="T2916" s="568"/>
      <c r="U2916" s="568"/>
      <c r="V2916" s="568"/>
      <c r="W2916" s="568"/>
      <c r="X2916" s="568"/>
      <c r="Y2916" s="564"/>
      <c r="Z2916" s="568"/>
      <c r="AA2916" s="1088"/>
      <c r="AB2916" s="568"/>
      <c r="AC2916" s="568"/>
      <c r="AD2916" s="568"/>
      <c r="AE2916" s="568"/>
      <c r="AF2916" s="568"/>
      <c r="AG2916" s="1276">
        <f>SUM(AG2917:AG2921)</f>
        <v>0</v>
      </c>
      <c r="AH2916" s="564"/>
      <c r="AI2916" s="1457"/>
      <c r="AJ2916" s="1472"/>
    </row>
    <row r="2917" spans="1:36" ht="30" x14ac:dyDescent="0.25">
      <c r="A2917" s="239">
        <v>1</v>
      </c>
      <c r="B2917" s="516" t="s">
        <v>393</v>
      </c>
      <c r="C2917" s="678"/>
      <c r="D2917" s="4"/>
      <c r="E2917" s="415">
        <v>11192</v>
      </c>
      <c r="F2917" s="368">
        <f>ROUND(E2917/12*$B$4,0)</f>
        <v>7461</v>
      </c>
      <c r="G2917" s="368">
        <v>2538</v>
      </c>
      <c r="H2917" s="368">
        <f t="shared" si="1674"/>
        <v>34.016887816646566</v>
      </c>
      <c r="I2917" s="1899"/>
      <c r="J2917" s="1899"/>
      <c r="K2917" s="211"/>
      <c r="L2917" s="211"/>
      <c r="M2917" s="211"/>
      <c r="N2917" s="211"/>
      <c r="O2917" s="211"/>
      <c r="P2917" s="211"/>
      <c r="Q2917" s="568"/>
      <c r="R2917" s="568"/>
      <c r="S2917" s="568"/>
      <c r="T2917" s="568"/>
      <c r="U2917" s="568"/>
      <c r="V2917" s="568"/>
      <c r="W2917" s="568"/>
      <c r="X2917" s="568"/>
      <c r="Y2917" s="564"/>
      <c r="Z2917" s="568"/>
      <c r="AA2917" s="1088"/>
      <c r="AB2917" s="568"/>
      <c r="AC2917" s="568"/>
      <c r="AD2917" s="568"/>
      <c r="AE2917" s="568"/>
      <c r="AF2917" s="568"/>
      <c r="AG2917" s="1276"/>
      <c r="AH2917" s="564"/>
      <c r="AI2917" s="1457"/>
      <c r="AJ2917" s="1472"/>
    </row>
    <row r="2918" spans="1:36" ht="60" x14ac:dyDescent="0.25">
      <c r="A2918" s="239">
        <v>1</v>
      </c>
      <c r="B2918" s="516" t="s">
        <v>394</v>
      </c>
      <c r="C2918" s="678"/>
      <c r="D2918" s="4"/>
      <c r="E2918" s="415">
        <v>100</v>
      </c>
      <c r="F2918" s="368">
        <f>ROUND(E2918/12*$B$4,0)</f>
        <v>67</v>
      </c>
      <c r="G2918" s="368">
        <v>188</v>
      </c>
      <c r="H2918" s="368">
        <f t="shared" si="1674"/>
        <v>280.59701492537317</v>
      </c>
      <c r="I2918" s="1899"/>
      <c r="J2918" s="1899"/>
      <c r="K2918" s="211"/>
      <c r="L2918" s="211"/>
      <c r="M2918" s="211"/>
      <c r="N2918" s="211"/>
      <c r="O2918" s="211"/>
      <c r="P2918" s="211"/>
      <c r="Q2918" s="568"/>
      <c r="R2918" s="568"/>
      <c r="S2918" s="568"/>
      <c r="T2918" s="568"/>
      <c r="U2918" s="568"/>
      <c r="V2918" s="568"/>
      <c r="W2918" s="568"/>
      <c r="X2918" s="568"/>
      <c r="Y2918" s="564"/>
      <c r="Z2918" s="568"/>
      <c r="AA2918" s="1088"/>
      <c r="AB2918" s="568"/>
      <c r="AC2918" s="568"/>
      <c r="AD2918" s="568"/>
      <c r="AE2918" s="568"/>
      <c r="AF2918" s="568"/>
      <c r="AG2918" s="1276"/>
      <c r="AH2918" s="564"/>
      <c r="AI2918" s="1457"/>
      <c r="AJ2918" s="1472"/>
    </row>
    <row r="2919" spans="1:36" ht="45" x14ac:dyDescent="0.25">
      <c r="A2919" s="239">
        <v>1</v>
      </c>
      <c r="B2919" s="516" t="s">
        <v>395</v>
      </c>
      <c r="C2919" s="678"/>
      <c r="D2919" s="4"/>
      <c r="E2919" s="415">
        <v>50</v>
      </c>
      <c r="F2919" s="368">
        <f>ROUND(E2919/12*$B$4,0)</f>
        <v>33</v>
      </c>
      <c r="G2919" s="368">
        <v>66</v>
      </c>
      <c r="H2919" s="368">
        <f t="shared" si="1674"/>
        <v>200</v>
      </c>
      <c r="I2919" s="1899"/>
      <c r="J2919" s="1899"/>
      <c r="K2919" s="211"/>
      <c r="L2919" s="211"/>
      <c r="M2919" s="211"/>
      <c r="N2919" s="211"/>
      <c r="O2919" s="211"/>
      <c r="P2919" s="211"/>
      <c r="Q2919" s="568"/>
      <c r="R2919" s="568"/>
      <c r="S2919" s="568"/>
      <c r="T2919" s="568"/>
      <c r="U2919" s="568"/>
      <c r="V2919" s="568"/>
      <c r="W2919" s="568"/>
      <c r="X2919" s="568"/>
      <c r="Y2919" s="564"/>
      <c r="Z2919" s="568"/>
      <c r="AA2919" s="1088"/>
      <c r="AB2919" s="568"/>
      <c r="AC2919" s="568"/>
      <c r="AD2919" s="568"/>
      <c r="AE2919" s="568"/>
      <c r="AF2919" s="568"/>
      <c r="AG2919" s="1276"/>
      <c r="AH2919" s="564"/>
      <c r="AI2919" s="1457"/>
      <c r="AJ2919" s="1472"/>
    </row>
    <row r="2920" spans="1:36" ht="30" x14ac:dyDescent="0.25">
      <c r="A2920" s="239">
        <v>1</v>
      </c>
      <c r="B2920" s="516" t="s">
        <v>396</v>
      </c>
      <c r="C2920" s="678"/>
      <c r="D2920" s="4"/>
      <c r="E2920" s="415">
        <v>200</v>
      </c>
      <c r="F2920" s="368">
        <f>ROUND(E2920/12*$B$4,0)</f>
        <v>133</v>
      </c>
      <c r="G2920" s="368">
        <v>185</v>
      </c>
      <c r="H2920" s="368">
        <f t="shared" si="1674"/>
        <v>139.09774436090225</v>
      </c>
      <c r="I2920" s="1899"/>
      <c r="J2920" s="1899"/>
      <c r="K2920" s="211"/>
      <c r="L2920" s="211"/>
      <c r="M2920" s="211"/>
      <c r="N2920" s="211"/>
      <c r="O2920" s="211"/>
      <c r="P2920" s="211"/>
      <c r="Q2920" s="568"/>
      <c r="R2920" s="568"/>
      <c r="S2920" s="568"/>
      <c r="T2920" s="568"/>
      <c r="U2920" s="568"/>
      <c r="V2920" s="568"/>
      <c r="W2920" s="568"/>
      <c r="X2920" s="568"/>
      <c r="Y2920" s="564"/>
      <c r="Z2920" s="568"/>
      <c r="AA2920" s="1088"/>
      <c r="AB2920" s="568"/>
      <c r="AC2920" s="568"/>
      <c r="AD2920" s="568"/>
      <c r="AE2920" s="568"/>
      <c r="AF2920" s="568"/>
      <c r="AG2920" s="1276"/>
      <c r="AH2920" s="564"/>
      <c r="AI2920" s="1457"/>
      <c r="AJ2920" s="1472"/>
    </row>
    <row r="2921" spans="1:36" ht="60" x14ac:dyDescent="0.25">
      <c r="A2921" s="239">
        <v>1</v>
      </c>
      <c r="B2921" s="516" t="s">
        <v>408</v>
      </c>
      <c r="C2921" s="678"/>
      <c r="D2921" s="4"/>
      <c r="E2921" s="415"/>
      <c r="F2921" s="368">
        <f>ROUND(E2921/12*$B$4,0)</f>
        <v>0</v>
      </c>
      <c r="G2921" s="368"/>
      <c r="H2921" s="368"/>
      <c r="I2921" s="1899"/>
      <c r="J2921" s="1899"/>
      <c r="K2921" s="211"/>
      <c r="L2921" s="211"/>
      <c r="M2921" s="211"/>
      <c r="N2921" s="211"/>
      <c r="O2921" s="211"/>
      <c r="P2921" s="211"/>
      <c r="Q2921" s="568"/>
      <c r="R2921" s="568"/>
      <c r="S2921" s="568"/>
      <c r="T2921" s="568"/>
      <c r="U2921" s="568"/>
      <c r="V2921" s="568"/>
      <c r="W2921" s="568"/>
      <c r="X2921" s="568"/>
      <c r="Y2921" s="564"/>
      <c r="Z2921" s="568"/>
      <c r="AA2921" s="1088"/>
      <c r="AB2921" s="568"/>
      <c r="AC2921" s="568"/>
      <c r="AD2921" s="568"/>
      <c r="AE2921" s="568"/>
      <c r="AF2921" s="568"/>
      <c r="AG2921" s="1276"/>
      <c r="AH2921" s="564"/>
      <c r="AI2921" s="1457"/>
      <c r="AJ2921" s="1472"/>
    </row>
    <row r="2922" spans="1:36" ht="60" x14ac:dyDescent="0.25">
      <c r="A2922" s="239">
        <v>1</v>
      </c>
      <c r="B2922" s="729" t="s">
        <v>397</v>
      </c>
      <c r="C2922" s="678"/>
      <c r="D2922" s="4"/>
      <c r="E2922" s="415">
        <f t="shared" ref="E2922:F2922" si="1676">E2923+E2926+E2927</f>
        <v>17221</v>
      </c>
      <c r="F2922" s="368">
        <f t="shared" si="1676"/>
        <v>11481</v>
      </c>
      <c r="G2922" s="368">
        <f>G2923+G2926+G2927</f>
        <v>5480</v>
      </c>
      <c r="H2922" s="368">
        <f>G2922/F2922*100</f>
        <v>47.731033882066022</v>
      </c>
      <c r="I2922" s="1899"/>
      <c r="J2922" s="1899"/>
      <c r="K2922" s="211"/>
      <c r="L2922" s="211"/>
      <c r="M2922" s="211"/>
      <c r="N2922" s="211"/>
      <c r="O2922" s="211"/>
      <c r="P2922" s="211"/>
      <c r="Q2922" s="568"/>
      <c r="R2922" s="568"/>
      <c r="S2922" s="568"/>
      <c r="T2922" s="568"/>
      <c r="U2922" s="568"/>
      <c r="V2922" s="568"/>
      <c r="W2922" s="568"/>
      <c r="X2922" s="568"/>
      <c r="Y2922" s="564"/>
      <c r="Z2922" s="568"/>
      <c r="AA2922" s="1088"/>
      <c r="AB2922" s="568"/>
      <c r="AC2922" s="568"/>
      <c r="AD2922" s="568"/>
      <c r="AE2922" s="568"/>
      <c r="AF2922" s="568"/>
      <c r="AG2922" s="1276">
        <f>AG2923+AG2924+AG2926+AG2927</f>
        <v>0</v>
      </c>
      <c r="AH2922" s="564"/>
      <c r="AI2922" s="1457"/>
      <c r="AJ2922" s="1472"/>
    </row>
    <row r="2923" spans="1:36" ht="45" x14ac:dyDescent="0.25">
      <c r="A2923" s="239">
        <v>1</v>
      </c>
      <c r="B2923" s="516" t="s">
        <v>398</v>
      </c>
      <c r="C2923" s="678"/>
      <c r="D2923" s="4"/>
      <c r="E2923" s="415">
        <v>4051</v>
      </c>
      <c r="F2923" s="368">
        <f>ROUND(E2923/12*$B$4,0)</f>
        <v>2701</v>
      </c>
      <c r="G2923" s="368">
        <v>845</v>
      </c>
      <c r="H2923" s="368">
        <f>G2923/F2923*100</f>
        <v>31.284709366901147</v>
      </c>
      <c r="I2923" s="1899"/>
      <c r="J2923" s="1899"/>
      <c r="K2923" s="211"/>
      <c r="L2923" s="211"/>
      <c r="M2923" s="211"/>
      <c r="N2923" s="211"/>
      <c r="O2923" s="211"/>
      <c r="P2923" s="211"/>
      <c r="Q2923" s="568"/>
      <c r="R2923" s="568"/>
      <c r="S2923" s="568"/>
      <c r="T2923" s="568"/>
      <c r="U2923" s="568"/>
      <c r="V2923" s="568"/>
      <c r="W2923" s="568"/>
      <c r="X2923" s="568"/>
      <c r="Y2923" s="564"/>
      <c r="Z2923" s="568"/>
      <c r="AA2923" s="1088"/>
      <c r="AB2923" s="568"/>
      <c r="AC2923" s="568"/>
      <c r="AD2923" s="568"/>
      <c r="AE2923" s="568"/>
      <c r="AF2923" s="568"/>
      <c r="AG2923" s="1276"/>
      <c r="AH2923" s="564"/>
      <c r="AI2923" s="1457"/>
      <c r="AJ2923" s="1472"/>
    </row>
    <row r="2924" spans="1:36" ht="60" x14ac:dyDescent="0.25">
      <c r="A2924" s="239">
        <v>1</v>
      </c>
      <c r="B2924" s="516" t="s">
        <v>409</v>
      </c>
      <c r="C2924" s="678"/>
      <c r="D2924" s="4"/>
      <c r="E2924" s="415">
        <v>100</v>
      </c>
      <c r="F2924" s="368">
        <f>ROUND(E2924/12*$B$4,0)</f>
        <v>67</v>
      </c>
      <c r="G2924" s="368">
        <v>74</v>
      </c>
      <c r="H2924" s="368">
        <f>G2924/F2924*100</f>
        <v>110.44776119402985</v>
      </c>
      <c r="I2924" s="1899"/>
      <c r="J2924" s="1899"/>
      <c r="K2924" s="211"/>
      <c r="L2924" s="211"/>
      <c r="M2924" s="211"/>
      <c r="N2924" s="211"/>
      <c r="O2924" s="211"/>
      <c r="P2924" s="211"/>
      <c r="Q2924" s="568"/>
      <c r="R2924" s="568"/>
      <c r="S2924" s="568"/>
      <c r="T2924" s="568"/>
      <c r="U2924" s="568"/>
      <c r="V2924" s="568"/>
      <c r="W2924" s="568"/>
      <c r="X2924" s="568"/>
      <c r="Y2924" s="564"/>
      <c r="Z2924" s="568"/>
      <c r="AA2924" s="1088"/>
      <c r="AB2924" s="568"/>
      <c r="AC2924" s="568"/>
      <c r="AD2924" s="568"/>
      <c r="AE2924" s="568"/>
      <c r="AF2924" s="568"/>
      <c r="AG2924" s="1276"/>
      <c r="AH2924" s="564"/>
      <c r="AI2924" s="1457"/>
      <c r="AJ2924" s="1472"/>
    </row>
    <row r="2925" spans="1:36" ht="30" x14ac:dyDescent="0.25">
      <c r="A2925" s="239">
        <v>1</v>
      </c>
      <c r="B2925" s="516" t="s">
        <v>427</v>
      </c>
      <c r="C2925" s="678"/>
      <c r="D2925" s="4"/>
      <c r="E2925" s="415"/>
      <c r="F2925" s="368"/>
      <c r="G2925" s="368">
        <v>56</v>
      </c>
      <c r="H2925" s="368"/>
      <c r="I2925" s="1899"/>
      <c r="J2925" s="1899"/>
      <c r="K2925" s="211"/>
      <c r="L2925" s="211"/>
      <c r="M2925" s="211"/>
      <c r="N2925" s="211"/>
      <c r="O2925" s="211"/>
      <c r="P2925" s="211"/>
      <c r="Q2925" s="568"/>
      <c r="R2925" s="568"/>
      <c r="S2925" s="568"/>
      <c r="T2925" s="568"/>
      <c r="U2925" s="568"/>
      <c r="V2925" s="568"/>
      <c r="W2925" s="568"/>
      <c r="X2925" s="568"/>
      <c r="Y2925" s="564"/>
      <c r="Z2925" s="568"/>
      <c r="AA2925" s="1088"/>
      <c r="AB2925" s="568"/>
      <c r="AC2925" s="568"/>
      <c r="AD2925" s="568"/>
      <c r="AE2925" s="568"/>
      <c r="AF2925" s="568"/>
      <c r="AG2925" s="1276"/>
      <c r="AH2925" s="564"/>
      <c r="AI2925" s="1457"/>
      <c r="AJ2925" s="1472"/>
    </row>
    <row r="2926" spans="1:36" ht="75" x14ac:dyDescent="0.25">
      <c r="A2926" s="239">
        <v>1</v>
      </c>
      <c r="B2926" s="516" t="s">
        <v>399</v>
      </c>
      <c r="C2926" s="678"/>
      <c r="D2926" s="4"/>
      <c r="E2926" s="415">
        <v>9100</v>
      </c>
      <c r="F2926" s="368">
        <f>ROUND(E2926/12*$B$4,0)</f>
        <v>6067</v>
      </c>
      <c r="G2926" s="368">
        <v>3480</v>
      </c>
      <c r="H2926" s="368">
        <f>G2926/F2926*100</f>
        <v>57.359485742541615</v>
      </c>
      <c r="I2926" s="1899"/>
      <c r="J2926" s="1899"/>
      <c r="K2926" s="211"/>
      <c r="L2926" s="211"/>
      <c r="M2926" s="211"/>
      <c r="N2926" s="211"/>
      <c r="O2926" s="211"/>
      <c r="P2926" s="211"/>
      <c r="Q2926" s="568"/>
      <c r="R2926" s="568"/>
      <c r="S2926" s="568"/>
      <c r="T2926" s="568"/>
      <c r="U2926" s="568"/>
      <c r="V2926" s="568"/>
      <c r="W2926" s="568"/>
      <c r="X2926" s="568"/>
      <c r="Y2926" s="564"/>
      <c r="Z2926" s="568"/>
      <c r="AA2926" s="1088"/>
      <c r="AB2926" s="568"/>
      <c r="AC2926" s="568"/>
      <c r="AD2926" s="568"/>
      <c r="AE2926" s="568"/>
      <c r="AF2926" s="568"/>
      <c r="AG2926" s="1276"/>
      <c r="AH2926" s="564"/>
      <c r="AI2926" s="1457"/>
      <c r="AJ2926" s="1472"/>
    </row>
    <row r="2927" spans="1:36" ht="60" x14ac:dyDescent="0.25">
      <c r="A2927" s="239">
        <v>1</v>
      </c>
      <c r="B2927" s="516" t="s">
        <v>400</v>
      </c>
      <c r="C2927" s="678"/>
      <c r="D2927" s="4"/>
      <c r="E2927" s="415">
        <v>4070</v>
      </c>
      <c r="F2927" s="368">
        <f>ROUND(E2927/12*$B$4,0)</f>
        <v>2713</v>
      </c>
      <c r="G2927" s="368">
        <v>1155</v>
      </c>
      <c r="H2927" s="368">
        <f>G2927/F2927*100</f>
        <v>42.572797640987837</v>
      </c>
      <c r="I2927" s="1899"/>
      <c r="J2927" s="1899"/>
      <c r="K2927" s="211"/>
      <c r="L2927" s="211"/>
      <c r="M2927" s="211"/>
      <c r="N2927" s="211"/>
      <c r="O2927" s="211"/>
      <c r="P2927" s="211"/>
      <c r="Q2927" s="568"/>
      <c r="R2927" s="568"/>
      <c r="S2927" s="568"/>
      <c r="T2927" s="568"/>
      <c r="U2927" s="568"/>
      <c r="V2927" s="568"/>
      <c r="W2927" s="568"/>
      <c r="X2927" s="568"/>
      <c r="Y2927" s="564"/>
      <c r="Z2927" s="568"/>
      <c r="AA2927" s="1088"/>
      <c r="AB2927" s="568"/>
      <c r="AC2927" s="568"/>
      <c r="AD2927" s="568"/>
      <c r="AE2927" s="568"/>
      <c r="AF2927" s="568"/>
      <c r="AG2927" s="1276"/>
      <c r="AH2927" s="564"/>
      <c r="AI2927" s="1457"/>
      <c r="AJ2927" s="1472"/>
    </row>
    <row r="2928" spans="1:36" ht="72" x14ac:dyDescent="0.25">
      <c r="B2928" s="790" t="s">
        <v>477</v>
      </c>
      <c r="C2928" s="678"/>
      <c r="D2928" s="4"/>
      <c r="E2928" s="415">
        <v>12400</v>
      </c>
      <c r="F2928" s="368">
        <f>ROUND(E2928/12*$B$4,0)</f>
        <v>8267</v>
      </c>
      <c r="G2928" s="368">
        <v>8242</v>
      </c>
      <c r="H2928" s="368">
        <f>G2928/F2928*100</f>
        <v>99.697592838998432</v>
      </c>
      <c r="I2928" s="1899"/>
      <c r="J2928" s="1899"/>
      <c r="K2928" s="211"/>
      <c r="L2928" s="211"/>
      <c r="M2928" s="211"/>
      <c r="N2928" s="211"/>
      <c r="O2928" s="211"/>
      <c r="P2928" s="211"/>
      <c r="Q2928" s="568"/>
      <c r="R2928" s="568"/>
      <c r="S2928" s="568"/>
      <c r="T2928" s="568"/>
      <c r="U2928" s="568"/>
      <c r="V2928" s="568"/>
      <c r="W2928" s="568"/>
      <c r="X2928" s="568"/>
      <c r="Y2928" s="564"/>
      <c r="Z2928" s="568"/>
      <c r="AA2928" s="1088"/>
      <c r="AB2928" s="568"/>
      <c r="AC2928" s="568"/>
      <c r="AD2928" s="568"/>
      <c r="AE2928" s="568"/>
      <c r="AF2928" s="568"/>
      <c r="AG2928" s="1276"/>
      <c r="AH2928" s="564"/>
      <c r="AI2928" s="1457"/>
      <c r="AJ2928" s="1472"/>
    </row>
    <row r="2929" spans="1:36" x14ac:dyDescent="0.25">
      <c r="B2929" s="803" t="s">
        <v>206</v>
      </c>
      <c r="C2929" s="678"/>
      <c r="D2929" s="4"/>
      <c r="E2929" s="415"/>
      <c r="F2929" s="368">
        <f>ROUND(E2929/12*$B$4,0)</f>
        <v>0</v>
      </c>
      <c r="G2929" s="368"/>
      <c r="H2929" s="368"/>
      <c r="I2929" s="1899"/>
      <c r="J2929" s="1899"/>
      <c r="K2929" s="211"/>
      <c r="L2929" s="211"/>
      <c r="M2929" s="211"/>
      <c r="N2929" s="211"/>
      <c r="O2929" s="211"/>
      <c r="P2929" s="211"/>
      <c r="Q2929" s="568">
        <v>21044.798010000002</v>
      </c>
      <c r="R2929" s="568">
        <v>21044.798010000002</v>
      </c>
      <c r="S2929" s="568">
        <v>21044.798010000002</v>
      </c>
      <c r="T2929" s="568">
        <v>21044.798010000002</v>
      </c>
      <c r="U2929" s="568">
        <v>21044.798010000002</v>
      </c>
      <c r="V2929" s="568">
        <v>21044.798010000002</v>
      </c>
      <c r="W2929" s="568">
        <v>21044.798010000002</v>
      </c>
      <c r="X2929" s="568">
        <v>21044.798010000002</v>
      </c>
      <c r="Y2929" s="564">
        <f t="shared" ref="Y2929" si="1677">Q2929/12*$B$4+(R2929-Q2929)/11*7+(S2929-R2929)/10*6+(T2929-S2929)/9*5+(U2929-T2929)/8*4+(V2929-U2929)/7*3+(W2929-V2929)/6*2+(X2929-W2929)/5*1</f>
        <v>14029.865340000002</v>
      </c>
      <c r="Z2929" s="568">
        <f>AF2929-AE2929-AB2929</f>
        <v>20013.726049999997</v>
      </c>
      <c r="AA2929" s="1088"/>
      <c r="AB2929" s="568"/>
      <c r="AC2929" s="568">
        <f>Z2929-Y2929</f>
        <v>5983.8607099999954</v>
      </c>
      <c r="AD2929" s="568">
        <v>-8.4922599999999999</v>
      </c>
      <c r="AE2929" s="568">
        <v>0</v>
      </c>
      <c r="AF2929" s="568">
        <v>20013.726049999997</v>
      </c>
      <c r="AG2929" s="1276"/>
      <c r="AH2929" s="564"/>
      <c r="AI2929" s="1457"/>
      <c r="AJ2929" s="1472"/>
    </row>
    <row r="2930" spans="1:36" ht="29.25" x14ac:dyDescent="0.25">
      <c r="A2930" s="239">
        <v>1</v>
      </c>
      <c r="B2930" s="790" t="s">
        <v>452</v>
      </c>
      <c r="C2930" s="678"/>
      <c r="D2930" s="4"/>
      <c r="E2930" s="415">
        <f>E2932+E2938+E2939</f>
        <v>2609.5</v>
      </c>
      <c r="F2930" s="368">
        <f>F2932+F2938+F2939</f>
        <v>1739.25</v>
      </c>
      <c r="G2930" s="368">
        <f>G2932+G2938+G2939+G2941</f>
        <v>449.57</v>
      </c>
      <c r="H2930" s="368">
        <f>G2930/F2930*100</f>
        <v>25.848497915768291</v>
      </c>
      <c r="I2930" s="1899"/>
      <c r="J2930" s="1899"/>
      <c r="K2930" s="211"/>
      <c r="L2930" s="211"/>
      <c r="M2930" s="211"/>
      <c r="N2930" s="211"/>
      <c r="O2930" s="211"/>
      <c r="P2930" s="211"/>
      <c r="Q2930" s="568"/>
      <c r="R2930" s="568"/>
      <c r="S2930" s="568"/>
      <c r="T2930" s="568"/>
      <c r="U2930" s="568"/>
      <c r="V2930" s="568"/>
      <c r="W2930" s="568"/>
      <c r="X2930" s="568"/>
      <c r="Y2930" s="564"/>
      <c r="Z2930" s="568"/>
      <c r="AA2930" s="1088"/>
      <c r="AB2930" s="568"/>
      <c r="AC2930" s="568"/>
      <c r="AD2930" s="568"/>
      <c r="AE2930" s="568"/>
      <c r="AF2930" s="568"/>
      <c r="AG2930" s="1276">
        <f>AG2932+AG2938+AG2939+AG2941</f>
        <v>0</v>
      </c>
      <c r="AH2930" s="564"/>
      <c r="AI2930" s="1457"/>
      <c r="AJ2930" s="1472"/>
    </row>
    <row r="2931" spans="1:36" x14ac:dyDescent="0.25">
      <c r="A2931" s="239">
        <v>1</v>
      </c>
      <c r="B2931" s="4" t="s">
        <v>440</v>
      </c>
      <c r="C2931" s="678"/>
      <c r="D2931" s="4"/>
      <c r="E2931" s="415"/>
      <c r="F2931" s="368"/>
      <c r="G2931" s="368"/>
      <c r="H2931" s="368"/>
      <c r="I2931" s="1899"/>
      <c r="J2931" s="1899"/>
      <c r="K2931" s="211"/>
      <c r="L2931" s="211"/>
      <c r="M2931" s="211"/>
      <c r="N2931" s="211"/>
      <c r="O2931" s="211"/>
      <c r="P2931" s="211"/>
      <c r="Q2931" s="568"/>
      <c r="R2931" s="568"/>
      <c r="S2931" s="568"/>
      <c r="T2931" s="568"/>
      <c r="U2931" s="568"/>
      <c r="V2931" s="568"/>
      <c r="W2931" s="568"/>
      <c r="X2931" s="568"/>
      <c r="Y2931" s="564"/>
      <c r="Z2931" s="568"/>
      <c r="AA2931" s="1088"/>
      <c r="AB2931" s="568"/>
      <c r="AC2931" s="568"/>
      <c r="AD2931" s="568"/>
      <c r="AE2931" s="568"/>
      <c r="AF2931" s="568"/>
      <c r="AG2931" s="1276"/>
      <c r="AH2931" s="564"/>
      <c r="AI2931" s="1457"/>
      <c r="AJ2931" s="1472"/>
    </row>
    <row r="2932" spans="1:36" ht="30" x14ac:dyDescent="0.25">
      <c r="A2932" s="239">
        <v>1</v>
      </c>
      <c r="B2932" s="804" t="s">
        <v>441</v>
      </c>
      <c r="C2932" s="678"/>
      <c r="D2932" s="4"/>
      <c r="E2932" s="415">
        <f>E2935+E2933+E2934/4</f>
        <v>597.5</v>
      </c>
      <c r="F2932" s="368">
        <f>F2935+F2933+F2934/4</f>
        <v>398.25</v>
      </c>
      <c r="G2932" s="368">
        <f>G2935+G2933+G2934/4</f>
        <v>29.57</v>
      </c>
      <c r="H2932" s="368">
        <f>G2932/F2932*100</f>
        <v>7.4249843063402388</v>
      </c>
      <c r="I2932" s="1899"/>
      <c r="J2932" s="1899"/>
      <c r="K2932" s="211"/>
      <c r="L2932" s="211"/>
      <c r="M2932" s="211"/>
      <c r="N2932" s="211"/>
      <c r="O2932" s="211"/>
      <c r="P2932" s="211"/>
      <c r="Q2932" s="568"/>
      <c r="R2932" s="568"/>
      <c r="S2932" s="568"/>
      <c r="T2932" s="568"/>
      <c r="U2932" s="568"/>
      <c r="V2932" s="568"/>
      <c r="W2932" s="568"/>
      <c r="X2932" s="568"/>
      <c r="Y2932" s="564"/>
      <c r="Z2932" s="568"/>
      <c r="AA2932" s="1088"/>
      <c r="AB2932" s="568"/>
      <c r="AC2932" s="568"/>
      <c r="AD2932" s="568"/>
      <c r="AE2932" s="568"/>
      <c r="AF2932" s="568"/>
      <c r="AG2932" s="1276">
        <f>AG2935+AG2933+AG2934/4</f>
        <v>0</v>
      </c>
      <c r="AH2932" s="564"/>
      <c r="AI2932" s="1457"/>
      <c r="AJ2932" s="1472"/>
    </row>
    <row r="2933" spans="1:36" x14ac:dyDescent="0.25">
      <c r="A2933" s="239">
        <v>1</v>
      </c>
      <c r="B2933" s="4" t="s">
        <v>442</v>
      </c>
      <c r="C2933" s="678"/>
      <c r="D2933" s="4"/>
      <c r="E2933" s="415"/>
      <c r="F2933" s="368"/>
      <c r="G2933" s="368"/>
      <c r="H2933" s="368"/>
      <c r="I2933" s="1899"/>
      <c r="J2933" s="1899"/>
      <c r="K2933" s="211"/>
      <c r="L2933" s="211"/>
      <c r="M2933" s="211"/>
      <c r="N2933" s="211"/>
      <c r="O2933" s="211"/>
      <c r="P2933" s="211"/>
      <c r="Q2933" s="568"/>
      <c r="R2933" s="568"/>
      <c r="S2933" s="568"/>
      <c r="T2933" s="568"/>
      <c r="U2933" s="568"/>
      <c r="V2933" s="568"/>
      <c r="W2933" s="568"/>
      <c r="X2933" s="568"/>
      <c r="Y2933" s="564"/>
      <c r="Z2933" s="568"/>
      <c r="AA2933" s="1088"/>
      <c r="AB2933" s="568"/>
      <c r="AC2933" s="568"/>
      <c r="AD2933" s="568"/>
      <c r="AE2933" s="568"/>
      <c r="AF2933" s="568"/>
      <c r="AG2933" s="1276"/>
      <c r="AH2933" s="564"/>
      <c r="AI2933" s="1457"/>
      <c r="AJ2933" s="1472"/>
    </row>
    <row r="2934" spans="1:36" ht="30" x14ac:dyDescent="0.25">
      <c r="A2934" s="239">
        <v>1</v>
      </c>
      <c r="B2934" s="4" t="s">
        <v>467</v>
      </c>
      <c r="C2934" s="678"/>
      <c r="D2934" s="4"/>
      <c r="E2934" s="415">
        <v>2390</v>
      </c>
      <c r="F2934" s="368">
        <f>ROUND(E2934/12*$B$4,0)</f>
        <v>1593</v>
      </c>
      <c r="G2934" s="368">
        <v>118.28</v>
      </c>
      <c r="H2934" s="368">
        <f>G2934/F2934*100</f>
        <v>7.4249843063402388</v>
      </c>
      <c r="I2934" s="1899"/>
      <c r="J2934" s="1899"/>
      <c r="K2934" s="211"/>
      <c r="L2934" s="211"/>
      <c r="M2934" s="211"/>
      <c r="N2934" s="211"/>
      <c r="O2934" s="211"/>
      <c r="P2934" s="211"/>
      <c r="Q2934" s="568"/>
      <c r="R2934" s="568"/>
      <c r="S2934" s="568"/>
      <c r="T2934" s="568"/>
      <c r="U2934" s="568"/>
      <c r="V2934" s="568"/>
      <c r="W2934" s="568"/>
      <c r="X2934" s="568"/>
      <c r="Y2934" s="564"/>
      <c r="Z2934" s="568"/>
      <c r="AA2934" s="1088"/>
      <c r="AB2934" s="568"/>
      <c r="AC2934" s="568"/>
      <c r="AD2934" s="568"/>
      <c r="AE2934" s="568"/>
      <c r="AF2934" s="568"/>
      <c r="AG2934" s="1276"/>
      <c r="AH2934" s="564"/>
      <c r="AI2934" s="1457"/>
      <c r="AJ2934" s="1472"/>
    </row>
    <row r="2935" spans="1:36" ht="60" x14ac:dyDescent="0.25">
      <c r="A2935" s="239">
        <v>1</v>
      </c>
      <c r="B2935" s="4" t="s">
        <v>443</v>
      </c>
      <c r="C2935" s="678"/>
      <c r="D2935" s="4"/>
      <c r="E2935" s="415"/>
      <c r="F2935" s="213">
        <f>ROUND(E2935/12*$B$4,0)</f>
        <v>0</v>
      </c>
      <c r="G2935" s="368"/>
      <c r="H2935" s="368"/>
      <c r="I2935" s="1899"/>
      <c r="J2935" s="1899"/>
      <c r="K2935" s="211"/>
      <c r="L2935" s="211"/>
      <c r="M2935" s="211"/>
      <c r="N2935" s="211"/>
      <c r="O2935" s="211"/>
      <c r="P2935" s="211"/>
      <c r="Q2935" s="568"/>
      <c r="R2935" s="568"/>
      <c r="S2935" s="568"/>
      <c r="T2935" s="568"/>
      <c r="U2935" s="568"/>
      <c r="V2935" s="568"/>
      <c r="W2935" s="568"/>
      <c r="X2935" s="568"/>
      <c r="Y2935" s="564"/>
      <c r="Z2935" s="568"/>
      <c r="AA2935" s="1088"/>
      <c r="AB2935" s="568"/>
      <c r="AC2935" s="568"/>
      <c r="AD2935" s="568"/>
      <c r="AE2935" s="568"/>
      <c r="AF2935" s="568"/>
      <c r="AG2935" s="1276"/>
      <c r="AH2935" s="564"/>
      <c r="AI2935" s="1457"/>
      <c r="AJ2935" s="1472"/>
    </row>
    <row r="2936" spans="1:36" ht="75" x14ac:dyDescent="0.25">
      <c r="A2936" s="239">
        <v>1</v>
      </c>
      <c r="B2936" s="4" t="s">
        <v>444</v>
      </c>
      <c r="C2936" s="678"/>
      <c r="D2936" s="4"/>
      <c r="E2936" s="415"/>
      <c r="F2936" s="213"/>
      <c r="G2936" s="368"/>
      <c r="H2936" s="368"/>
      <c r="I2936" s="1899"/>
      <c r="J2936" s="1899"/>
      <c r="K2936" s="211"/>
      <c r="L2936" s="211"/>
      <c r="M2936" s="211"/>
      <c r="N2936" s="211"/>
      <c r="O2936" s="211"/>
      <c r="P2936" s="211"/>
      <c r="Q2936" s="568"/>
      <c r="R2936" s="568"/>
      <c r="S2936" s="568"/>
      <c r="T2936" s="568"/>
      <c r="U2936" s="568"/>
      <c r="V2936" s="568"/>
      <c r="W2936" s="568"/>
      <c r="X2936" s="568"/>
      <c r="Y2936" s="564"/>
      <c r="Z2936" s="568"/>
      <c r="AA2936" s="1088"/>
      <c r="AB2936" s="568"/>
      <c r="AC2936" s="568"/>
      <c r="AD2936" s="568"/>
      <c r="AE2936" s="568"/>
      <c r="AF2936" s="568"/>
      <c r="AG2936" s="1276"/>
      <c r="AH2936" s="564"/>
      <c r="AI2936" s="1457"/>
      <c r="AJ2936" s="1472"/>
    </row>
    <row r="2937" spans="1:36" ht="45" x14ac:dyDescent="0.25">
      <c r="A2937" s="239">
        <v>1</v>
      </c>
      <c r="B2937" s="805" t="s">
        <v>445</v>
      </c>
      <c r="C2937" s="678"/>
      <c r="D2937" s="4"/>
      <c r="E2937" s="415"/>
      <c r="F2937" s="213"/>
      <c r="G2937" s="368"/>
      <c r="H2937" s="368"/>
      <c r="I2937" s="1899"/>
      <c r="J2937" s="1899"/>
      <c r="K2937" s="211"/>
      <c r="L2937" s="211"/>
      <c r="M2937" s="211"/>
      <c r="N2937" s="211"/>
      <c r="O2937" s="211"/>
      <c r="P2937" s="211"/>
      <c r="Q2937" s="568"/>
      <c r="R2937" s="568"/>
      <c r="S2937" s="568"/>
      <c r="T2937" s="568"/>
      <c r="U2937" s="568"/>
      <c r="V2937" s="568"/>
      <c r="W2937" s="568"/>
      <c r="X2937" s="568"/>
      <c r="Y2937" s="564"/>
      <c r="Z2937" s="568"/>
      <c r="AA2937" s="1088"/>
      <c r="AB2937" s="568"/>
      <c r="AC2937" s="568"/>
      <c r="AD2937" s="568"/>
      <c r="AE2937" s="568"/>
      <c r="AF2937" s="568"/>
      <c r="AG2937" s="1276"/>
      <c r="AH2937" s="564"/>
      <c r="AI2937" s="1457"/>
      <c r="AJ2937" s="1472"/>
    </row>
    <row r="2938" spans="1:36" ht="105" x14ac:dyDescent="0.25">
      <c r="B2938" s="805" t="s">
        <v>626</v>
      </c>
      <c r="C2938" s="678"/>
      <c r="D2938" s="4"/>
      <c r="E2938" s="415">
        <v>120</v>
      </c>
      <c r="F2938" s="213">
        <f>ROUND(E2938/12*$B$4,0)</f>
        <v>80</v>
      </c>
      <c r="G2938" s="368">
        <v>170</v>
      </c>
      <c r="H2938" s="368">
        <f>G2938/F2938*100</f>
        <v>212.5</v>
      </c>
      <c r="I2938" s="1899"/>
      <c r="J2938" s="1899"/>
      <c r="K2938" s="211"/>
      <c r="L2938" s="211"/>
      <c r="M2938" s="211"/>
      <c r="N2938" s="211"/>
      <c r="O2938" s="211"/>
      <c r="P2938" s="211"/>
      <c r="Q2938" s="568"/>
      <c r="R2938" s="568"/>
      <c r="S2938" s="568"/>
      <c r="T2938" s="568"/>
      <c r="U2938" s="568"/>
      <c r="V2938" s="568"/>
      <c r="W2938" s="568"/>
      <c r="X2938" s="568"/>
      <c r="Y2938" s="564"/>
      <c r="Z2938" s="568"/>
      <c r="AA2938" s="1088"/>
      <c r="AB2938" s="568"/>
      <c r="AC2938" s="568"/>
      <c r="AD2938" s="568"/>
      <c r="AE2938" s="568"/>
      <c r="AF2938" s="568"/>
      <c r="AG2938" s="1276"/>
      <c r="AH2938" s="564"/>
      <c r="AI2938" s="1457"/>
      <c r="AJ2938" s="1472"/>
    </row>
    <row r="2939" spans="1:36" ht="42.75" x14ac:dyDescent="0.25">
      <c r="B2939" s="1415" t="s">
        <v>603</v>
      </c>
      <c r="C2939" s="678"/>
      <c r="D2939" s="4"/>
      <c r="E2939" s="415">
        <f>E2940</f>
        <v>1892</v>
      </c>
      <c r="F2939" s="213">
        <f>F2940</f>
        <v>1261</v>
      </c>
      <c r="G2939" s="368">
        <f>G2940</f>
        <v>246</v>
      </c>
      <c r="H2939" s="368">
        <f>G2939/F2939*100</f>
        <v>19.508326724821572</v>
      </c>
      <c r="I2939" s="1899"/>
      <c r="J2939" s="1899"/>
      <c r="K2939" s="211"/>
      <c r="L2939" s="211"/>
      <c r="M2939" s="211"/>
      <c r="N2939" s="211"/>
      <c r="O2939" s="211"/>
      <c r="P2939" s="211"/>
      <c r="Q2939" s="568">
        <v>2772.9087999999997</v>
      </c>
      <c r="R2939" s="568">
        <v>2772.9087999999997</v>
      </c>
      <c r="S2939" s="568">
        <v>2772.9087999999997</v>
      </c>
      <c r="T2939" s="568">
        <v>2772.9087999999997</v>
      </c>
      <c r="U2939" s="568">
        <v>2772.9087999999997</v>
      </c>
      <c r="V2939" s="568">
        <v>2772.9087999999997</v>
      </c>
      <c r="W2939" s="568">
        <v>2772.9087999999997</v>
      </c>
      <c r="X2939" s="568">
        <v>2772.9087999999997</v>
      </c>
      <c r="Y2939" s="564">
        <f t="shared" ref="Y2939" si="1678">Q2939/12*$B$4+(R2939-Q2939)/11*7+(S2939-R2939)/10*6+(T2939-S2939)/9*5+(U2939-T2939)/8*4+(V2939-U2939)/7*3+(W2939-V2939)/6*2+(X2939-W2939)/5*1</f>
        <v>1848.6058666666665</v>
      </c>
      <c r="Z2939" s="568">
        <f>AF2939-AE2939-AB2939</f>
        <v>385.98265999999995</v>
      </c>
      <c r="AA2939" s="1088"/>
      <c r="AB2939" s="568"/>
      <c r="AC2939" s="568">
        <f>Z2939-Y2939</f>
        <v>-1462.6232066666666</v>
      </c>
      <c r="AD2939" s="568"/>
      <c r="AE2939" s="568">
        <v>-1.29376</v>
      </c>
      <c r="AF2939" s="568">
        <v>384.68889999999993</v>
      </c>
      <c r="AG2939" s="1276">
        <f>AG2940</f>
        <v>0</v>
      </c>
      <c r="AH2939" s="564"/>
      <c r="AI2939" s="1457"/>
      <c r="AJ2939" s="1472"/>
    </row>
    <row r="2940" spans="1:36" x14ac:dyDescent="0.25">
      <c r="B2940" s="805" t="s">
        <v>604</v>
      </c>
      <c r="C2940" s="678"/>
      <c r="D2940" s="4"/>
      <c r="E2940" s="415">
        <v>1892</v>
      </c>
      <c r="F2940" s="213">
        <f>ROUND(E2940/12*$B$4,0)</f>
        <v>1261</v>
      </c>
      <c r="G2940" s="368">
        <v>246</v>
      </c>
      <c r="H2940" s="368">
        <f>G2940/F2940*100</f>
        <v>19.508326724821572</v>
      </c>
      <c r="I2940" s="1899"/>
      <c r="J2940" s="1899"/>
      <c r="K2940" s="211"/>
      <c r="L2940" s="211"/>
      <c r="M2940" s="211"/>
      <c r="N2940" s="211"/>
      <c r="O2940" s="211"/>
      <c r="P2940" s="211"/>
      <c r="Q2940" s="568"/>
      <c r="R2940" s="568"/>
      <c r="S2940" s="568"/>
      <c r="T2940" s="568"/>
      <c r="U2940" s="568"/>
      <c r="V2940" s="568"/>
      <c r="W2940" s="568"/>
      <c r="X2940" s="568"/>
      <c r="Y2940" s="564"/>
      <c r="Z2940" s="568"/>
      <c r="AA2940" s="1088"/>
      <c r="AB2940" s="568"/>
      <c r="AC2940" s="568"/>
      <c r="AD2940" s="568"/>
      <c r="AE2940" s="568"/>
      <c r="AF2940" s="568"/>
      <c r="AG2940" s="1276"/>
      <c r="AH2940" s="564"/>
      <c r="AI2940" s="1457"/>
      <c r="AJ2940" s="1472"/>
    </row>
    <row r="2941" spans="1:36" ht="42.75" x14ac:dyDescent="0.25">
      <c r="B2941" s="1415" t="s">
        <v>605</v>
      </c>
      <c r="C2941" s="678"/>
      <c r="D2941" s="4"/>
      <c r="E2941" s="415"/>
      <c r="F2941" s="213"/>
      <c r="G2941" s="368">
        <v>4</v>
      </c>
      <c r="H2941" s="368"/>
      <c r="I2941" s="1899"/>
      <c r="J2941" s="1899"/>
      <c r="K2941" s="211"/>
      <c r="L2941" s="211"/>
      <c r="M2941" s="211"/>
      <c r="N2941" s="211"/>
      <c r="O2941" s="211"/>
      <c r="P2941" s="211"/>
      <c r="Q2941" s="568"/>
      <c r="R2941" s="568"/>
      <c r="S2941" s="568"/>
      <c r="T2941" s="568"/>
      <c r="U2941" s="568"/>
      <c r="V2941" s="568"/>
      <c r="W2941" s="568"/>
      <c r="X2941" s="568"/>
      <c r="Y2941" s="564"/>
      <c r="Z2941" s="568"/>
      <c r="AA2941" s="1088"/>
      <c r="AB2941" s="568"/>
      <c r="AC2941" s="568"/>
      <c r="AD2941" s="568"/>
      <c r="AE2941" s="568"/>
      <c r="AF2941" s="568"/>
      <c r="AG2941" s="1276"/>
      <c r="AH2941" s="564"/>
      <c r="AI2941" s="1457"/>
      <c r="AJ2941" s="1472"/>
    </row>
    <row r="2942" spans="1:36" ht="29.25" x14ac:dyDescent="0.25">
      <c r="A2942" s="239">
        <v>1</v>
      </c>
      <c r="B2942" s="860" t="s">
        <v>453</v>
      </c>
      <c r="C2942" s="678"/>
      <c r="D2942" s="4"/>
      <c r="E2942" s="415">
        <f>E2943</f>
        <v>9425.2127659574471</v>
      </c>
      <c r="F2942" s="213">
        <f>F2943</f>
        <v>6283.510638297872</v>
      </c>
      <c r="G2942" s="368">
        <f>G2943</f>
        <v>9183.4808510638304</v>
      </c>
      <c r="H2942" s="368">
        <f t="shared" ref="H2942:H2959" si="1679">G2942/F2942*100</f>
        <v>146.15206975366124</v>
      </c>
      <c r="I2942" s="1899"/>
      <c r="J2942" s="1899"/>
      <c r="K2942" s="211"/>
      <c r="L2942" s="211"/>
      <c r="M2942" s="211"/>
      <c r="N2942" s="211"/>
      <c r="O2942" s="211"/>
      <c r="P2942" s="211"/>
      <c r="Q2942" s="568"/>
      <c r="R2942" s="568"/>
      <c r="S2942" s="568"/>
      <c r="T2942" s="568"/>
      <c r="U2942" s="568"/>
      <c r="V2942" s="568"/>
      <c r="W2942" s="568"/>
      <c r="X2942" s="568"/>
      <c r="Y2942" s="564"/>
      <c r="Z2942" s="568"/>
      <c r="AA2942" s="1088"/>
      <c r="AB2942" s="568"/>
      <c r="AC2942" s="568"/>
      <c r="AD2942" s="568"/>
      <c r="AE2942" s="568"/>
      <c r="AF2942" s="568"/>
      <c r="AG2942" s="1276">
        <f>AG2943</f>
        <v>0</v>
      </c>
      <c r="AH2942" s="564"/>
      <c r="AI2942" s="1457"/>
      <c r="AJ2942" s="1472"/>
    </row>
    <row r="2943" spans="1:36" s="2711" customFormat="1" x14ac:dyDescent="0.25">
      <c r="B2943" s="516" t="s">
        <v>469</v>
      </c>
      <c r="C2943" s="678"/>
      <c r="D2943" s="4"/>
      <c r="E2943" s="415">
        <f>E2944/9.4</f>
        <v>9425.2127659574471</v>
      </c>
      <c r="F2943" s="213">
        <f>F2944/9.4</f>
        <v>6283.510638297872</v>
      </c>
      <c r="G2943" s="368">
        <f>G2944/9.4</f>
        <v>9183.4808510638304</v>
      </c>
      <c r="H2943" s="368">
        <f t="shared" si="1679"/>
        <v>146.15206975366124</v>
      </c>
      <c r="I2943" s="1899"/>
      <c r="J2943" s="1899"/>
      <c r="K2943" s="211"/>
      <c r="L2943" s="211"/>
      <c r="M2943" s="211"/>
      <c r="N2943" s="211"/>
      <c r="O2943" s="211"/>
      <c r="P2943" s="211"/>
      <c r="Q2943" s="568"/>
      <c r="R2943" s="568"/>
      <c r="S2943" s="568"/>
      <c r="T2943" s="568"/>
      <c r="U2943" s="568"/>
      <c r="V2943" s="568"/>
      <c r="W2943" s="568"/>
      <c r="X2943" s="568"/>
      <c r="Y2943" s="564"/>
      <c r="Z2943" s="568"/>
      <c r="AA2943" s="1088"/>
      <c r="AB2943" s="568"/>
      <c r="AC2943" s="568"/>
      <c r="AD2943" s="568"/>
      <c r="AE2943" s="568"/>
      <c r="AF2943" s="568"/>
      <c r="AG2943" s="1276">
        <f>AG2944/9.4</f>
        <v>0</v>
      </c>
      <c r="AH2943" s="564"/>
      <c r="AI2943" s="1457"/>
      <c r="AJ2943" s="1472"/>
    </row>
    <row r="2944" spans="1:36" x14ac:dyDescent="0.25">
      <c r="A2944" s="239">
        <v>1</v>
      </c>
      <c r="B2944" s="738" t="s">
        <v>470</v>
      </c>
      <c r="C2944" s="679"/>
      <c r="D2944" s="4"/>
      <c r="E2944" s="415">
        <v>88597</v>
      </c>
      <c r="F2944" s="213">
        <f>ROUND(E2944/12*$B$4,0)</f>
        <v>59065</v>
      </c>
      <c r="G2944" s="368">
        <v>86324.72</v>
      </c>
      <c r="H2944" s="368">
        <f t="shared" si="1679"/>
        <v>146.15206975366121</v>
      </c>
      <c r="I2944" s="1899"/>
      <c r="J2944" s="1899"/>
      <c r="K2944" s="211"/>
      <c r="L2944" s="211"/>
      <c r="M2944" s="211"/>
      <c r="N2944" s="211"/>
      <c r="O2944" s="211"/>
      <c r="P2944" s="211"/>
      <c r="Q2944" s="568"/>
      <c r="R2944" s="568"/>
      <c r="S2944" s="568"/>
      <c r="T2944" s="568"/>
      <c r="U2944" s="568"/>
      <c r="V2944" s="568"/>
      <c r="W2944" s="568"/>
      <c r="X2944" s="568"/>
      <c r="Y2944" s="564"/>
      <c r="Z2944" s="568"/>
      <c r="AA2944" s="1088"/>
      <c r="AB2944" s="568"/>
      <c r="AC2944" s="568"/>
      <c r="AD2944" s="568"/>
      <c r="AE2944" s="568"/>
      <c r="AF2944" s="568"/>
      <c r="AG2944" s="1276"/>
      <c r="AH2944" s="564"/>
      <c r="AI2944" s="1457"/>
      <c r="AJ2944" s="1472"/>
    </row>
    <row r="2945" spans="1:36" ht="43.5" x14ac:dyDescent="0.25">
      <c r="A2945" s="239">
        <v>1</v>
      </c>
      <c r="B2945" s="860" t="s">
        <v>446</v>
      </c>
      <c r="C2945" s="679"/>
      <c r="D2945" s="4"/>
      <c r="E2945" s="415">
        <v>12200</v>
      </c>
      <c r="F2945" s="213">
        <f>ROUND(E2945/12*$B$4,0)</f>
        <v>8133</v>
      </c>
      <c r="G2945" s="368">
        <v>3901</v>
      </c>
      <c r="H2945" s="368">
        <f t="shared" si="1679"/>
        <v>47.965080536087548</v>
      </c>
      <c r="I2945" s="1899"/>
      <c r="J2945" s="1899"/>
      <c r="K2945" s="211"/>
      <c r="L2945" s="211"/>
      <c r="M2945" s="211"/>
      <c r="N2945" s="211"/>
      <c r="O2945" s="211"/>
      <c r="P2945" s="211"/>
      <c r="Q2945" s="568"/>
      <c r="R2945" s="568"/>
      <c r="S2945" s="568"/>
      <c r="T2945" s="568"/>
      <c r="U2945" s="568"/>
      <c r="V2945" s="568"/>
      <c r="W2945" s="568"/>
      <c r="X2945" s="568"/>
      <c r="Y2945" s="1200"/>
      <c r="Z2945" s="568"/>
      <c r="AA2945" s="1088"/>
      <c r="AB2945" s="568"/>
      <c r="AC2945" s="568"/>
      <c r="AD2945" s="568"/>
      <c r="AE2945" s="568"/>
      <c r="AF2945" s="568"/>
      <c r="AG2945" s="1276"/>
      <c r="AH2945" s="564"/>
      <c r="AI2945" s="1457"/>
      <c r="AJ2945" s="1472"/>
    </row>
    <row r="2946" spans="1:36" s="253" customFormat="1" ht="30" x14ac:dyDescent="0.25">
      <c r="A2946" s="239">
        <v>1</v>
      </c>
      <c r="B2946" s="785" t="s">
        <v>201</v>
      </c>
      <c r="C2946" s="679"/>
      <c r="D2946" s="4"/>
      <c r="E2946" s="415">
        <v>1000</v>
      </c>
      <c r="F2946" s="213">
        <f>ROUND(E2946/12*$B$4,0)</f>
        <v>667</v>
      </c>
      <c r="G2946" s="368">
        <v>106</v>
      </c>
      <c r="H2946" s="368">
        <f t="shared" si="1679"/>
        <v>15.892053973013493</v>
      </c>
      <c r="I2946" s="1899"/>
      <c r="J2946" s="1899"/>
      <c r="K2946" s="211"/>
      <c r="L2946" s="211"/>
      <c r="M2946" s="211"/>
      <c r="N2946" s="211"/>
      <c r="O2946" s="211"/>
      <c r="P2946" s="211"/>
      <c r="Q2946" s="568"/>
      <c r="R2946" s="568"/>
      <c r="S2946" s="568"/>
      <c r="T2946" s="568"/>
      <c r="U2946" s="568"/>
      <c r="V2946" s="568"/>
      <c r="W2946" s="568"/>
      <c r="X2946" s="568"/>
      <c r="Y2946" s="1200"/>
      <c r="Z2946" s="568"/>
      <c r="AA2946" s="1088"/>
      <c r="AB2946" s="568"/>
      <c r="AC2946" s="568"/>
      <c r="AD2946" s="568"/>
      <c r="AE2946" s="568"/>
      <c r="AF2946" s="568"/>
      <c r="AG2946" s="1276"/>
      <c r="AH2946" s="564"/>
      <c r="AI2946" s="1457"/>
      <c r="AJ2946" s="1472"/>
    </row>
    <row r="2947" spans="1:36" ht="86.25" x14ac:dyDescent="0.25">
      <c r="A2947" s="239">
        <v>1</v>
      </c>
      <c r="B2947" s="860" t="s">
        <v>454</v>
      </c>
      <c r="C2947" s="248"/>
      <c r="D2947" s="790"/>
      <c r="E2947" s="444">
        <v>1000</v>
      </c>
      <c r="F2947" s="1058">
        <f>ROUND(E2947/12*$B$4,0)</f>
        <v>667</v>
      </c>
      <c r="G2947" s="368">
        <v>1502</v>
      </c>
      <c r="H2947" s="368">
        <f t="shared" si="1679"/>
        <v>225.18740629685158</v>
      </c>
      <c r="I2947" s="1899"/>
      <c r="J2947" s="1899"/>
      <c r="K2947" s="211"/>
      <c r="L2947" s="211"/>
      <c r="M2947" s="211"/>
      <c r="N2947" s="211"/>
      <c r="O2947" s="211"/>
      <c r="P2947" s="211"/>
      <c r="Q2947" s="568"/>
      <c r="R2947" s="568"/>
      <c r="S2947" s="568"/>
      <c r="T2947" s="568"/>
      <c r="U2947" s="568"/>
      <c r="V2947" s="568"/>
      <c r="W2947" s="568"/>
      <c r="X2947" s="568"/>
      <c r="Y2947" s="564">
        <f>Q2947/12*$B$4</f>
        <v>0</v>
      </c>
      <c r="Z2947" s="568">
        <f>AF2947-AE2947</f>
        <v>0</v>
      </c>
      <c r="AA2947" s="1088"/>
      <c r="AB2947" s="568"/>
      <c r="AC2947" s="568">
        <f>Z2947-Y2947</f>
        <v>0</v>
      </c>
      <c r="AD2947" s="568"/>
      <c r="AE2947" s="568"/>
      <c r="AF2947" s="568"/>
      <c r="AG2947" s="1276"/>
      <c r="AH2947" s="564"/>
      <c r="AI2947" s="1457"/>
      <c r="AJ2947" s="1472"/>
    </row>
    <row r="2948" spans="1:36" x14ac:dyDescent="0.25">
      <c r="A2948" s="239">
        <v>1</v>
      </c>
      <c r="B2948" s="777" t="s">
        <v>234</v>
      </c>
      <c r="C2948" s="2045"/>
      <c r="D2948" s="4"/>
      <c r="E2948" s="415">
        <f>SUM(E2949:E2954)</f>
        <v>4700</v>
      </c>
      <c r="F2948" s="213">
        <f>SUM(F2949:F2954)</f>
        <v>3134</v>
      </c>
      <c r="G2948" s="368">
        <f>SUM(G2949:G2954)</f>
        <v>3166</v>
      </c>
      <c r="H2948" s="368">
        <f t="shared" si="1679"/>
        <v>101.02105934907466</v>
      </c>
      <c r="I2948" s="1899"/>
      <c r="J2948" s="1899"/>
      <c r="K2948" s="211"/>
      <c r="L2948" s="211"/>
      <c r="M2948" s="211"/>
      <c r="N2948" s="211"/>
      <c r="O2948" s="211"/>
      <c r="P2948" s="211"/>
      <c r="Q2948" s="568">
        <v>5436.9552100000001</v>
      </c>
      <c r="R2948" s="568">
        <v>5436.9552100000001</v>
      </c>
      <c r="S2948" s="568">
        <v>5436.9552100000001</v>
      </c>
      <c r="T2948" s="568">
        <v>5436.9552100000001</v>
      </c>
      <c r="U2948" s="568">
        <v>5436.9552100000001</v>
      </c>
      <c r="V2948" s="568">
        <v>5436.9552100000001</v>
      </c>
      <c r="W2948" s="568">
        <v>5436.9552100000001</v>
      </c>
      <c r="X2948" s="568">
        <v>5436.9552100000001</v>
      </c>
      <c r="Y2948" s="1196">
        <f t="shared" ref="Y2948" si="1680">Q2948/12*$B$4+(R2948-Q2948)/11*7+(S2948-R2948)/10*6+(T2948-S2948)/9*5+(U2948-T2948)/8*4+(V2948-U2948)/7*3+(W2948-V2948)/6*2+(X2948-W2948)/5*1</f>
        <v>3624.6368066666669</v>
      </c>
      <c r="Z2948" s="568">
        <f>AF2948-AE2948-AB2948</f>
        <v>3447.3354800000002</v>
      </c>
      <c r="AA2948" s="1088"/>
      <c r="AB2948" s="568"/>
      <c r="AC2948" s="568">
        <f>Z2948-Y2948</f>
        <v>-177.30132666666668</v>
      </c>
      <c r="AD2948" s="568"/>
      <c r="AE2948" s="568">
        <v>0</v>
      </c>
      <c r="AF2948" s="568">
        <v>3447.3354800000002</v>
      </c>
      <c r="AG2948" s="1276">
        <f>SUM(AG2949:AG2954)</f>
        <v>0</v>
      </c>
      <c r="AH2948" s="564"/>
      <c r="AI2948" s="1457"/>
      <c r="AJ2948" s="1472"/>
    </row>
    <row r="2949" spans="1:36" ht="30" x14ac:dyDescent="0.25">
      <c r="B2949" s="1" t="s">
        <v>606</v>
      </c>
      <c r="C2949" s="678"/>
      <c r="D2949" s="4"/>
      <c r="E2949" s="415">
        <v>50</v>
      </c>
      <c r="F2949" s="368">
        <f t="shared" ref="F2949:F2950" si="1681">ROUND(E2949/12*$B$4,0)</f>
        <v>33</v>
      </c>
      <c r="G2949" s="368"/>
      <c r="H2949" s="368">
        <f t="shared" si="1679"/>
        <v>0</v>
      </c>
      <c r="I2949" s="1899"/>
      <c r="J2949" s="1899"/>
      <c r="K2949" s="211"/>
      <c r="L2949" s="211"/>
      <c r="M2949" s="211"/>
      <c r="N2949" s="211"/>
      <c r="O2949" s="211"/>
      <c r="P2949" s="211"/>
      <c r="Q2949" s="568"/>
      <c r="R2949" s="568"/>
      <c r="S2949" s="568"/>
      <c r="T2949" s="568"/>
      <c r="U2949" s="568"/>
      <c r="V2949" s="568"/>
      <c r="W2949" s="568"/>
      <c r="X2949" s="568"/>
      <c r="Y2949" s="1196"/>
      <c r="Z2949" s="568"/>
      <c r="AA2949" s="1088"/>
      <c r="AB2949" s="568"/>
      <c r="AC2949" s="568"/>
      <c r="AD2949" s="568"/>
      <c r="AE2949" s="568"/>
      <c r="AF2949" s="568"/>
      <c r="AG2949" s="1276"/>
      <c r="AH2949" s="564"/>
      <c r="AI2949" s="1457"/>
      <c r="AJ2949" s="1472"/>
    </row>
    <row r="2950" spans="1:36" x14ac:dyDescent="0.25">
      <c r="A2950" s="239">
        <v>1</v>
      </c>
      <c r="B2950" s="351" t="s">
        <v>68</v>
      </c>
      <c r="C2950" s="678"/>
      <c r="D2950" s="4"/>
      <c r="E2950" s="415">
        <v>1000</v>
      </c>
      <c r="F2950" s="368">
        <f t="shared" si="1681"/>
        <v>667</v>
      </c>
      <c r="G2950" s="368">
        <v>1055</v>
      </c>
      <c r="H2950" s="368">
        <f t="shared" si="1679"/>
        <v>158.17091454272864</v>
      </c>
      <c r="I2950" s="1899"/>
      <c r="J2950" s="1899"/>
      <c r="K2950" s="211"/>
      <c r="L2950" s="211"/>
      <c r="M2950" s="211"/>
      <c r="N2950" s="211"/>
      <c r="O2950" s="211"/>
      <c r="P2950" s="211"/>
      <c r="Q2950" s="568"/>
      <c r="R2950" s="568"/>
      <c r="S2950" s="568"/>
      <c r="T2950" s="568"/>
      <c r="U2950" s="568"/>
      <c r="V2950" s="568"/>
      <c r="W2950" s="568"/>
      <c r="X2950" s="568"/>
      <c r="Y2950" s="564"/>
      <c r="Z2950" s="568"/>
      <c r="AA2950" s="1088"/>
      <c r="AB2950" s="568"/>
      <c r="AC2950" s="568"/>
      <c r="AD2950" s="568"/>
      <c r="AE2950" s="568"/>
      <c r="AF2950" s="568"/>
      <c r="AG2950" s="1276"/>
      <c r="AH2950" s="564"/>
      <c r="AI2950" s="1457"/>
      <c r="AJ2950" s="1472"/>
    </row>
    <row r="2951" spans="1:36" ht="45" x14ac:dyDescent="0.25">
      <c r="A2951" s="239">
        <v>1</v>
      </c>
      <c r="B2951" s="1" t="s">
        <v>410</v>
      </c>
      <c r="C2951" s="678"/>
      <c r="D2951" s="4"/>
      <c r="E2951" s="415">
        <v>150</v>
      </c>
      <c r="F2951" s="213">
        <f>ROUND(E2951/12*$B$4,0)</f>
        <v>100</v>
      </c>
      <c r="G2951" s="368">
        <v>20</v>
      </c>
      <c r="H2951" s="368">
        <f t="shared" si="1679"/>
        <v>20</v>
      </c>
      <c r="I2951" s="1899"/>
      <c r="J2951" s="1899"/>
      <c r="K2951" s="211"/>
      <c r="L2951" s="211"/>
      <c r="M2951" s="211"/>
      <c r="N2951" s="211"/>
      <c r="O2951" s="211"/>
      <c r="P2951" s="211"/>
      <c r="Q2951" s="568"/>
      <c r="R2951" s="568"/>
      <c r="S2951" s="568"/>
      <c r="T2951" s="568"/>
      <c r="U2951" s="568"/>
      <c r="V2951" s="568"/>
      <c r="W2951" s="568"/>
      <c r="X2951" s="568"/>
      <c r="Y2951" s="564"/>
      <c r="Z2951" s="568"/>
      <c r="AA2951" s="1088"/>
      <c r="AB2951" s="568"/>
      <c r="AC2951" s="568"/>
      <c r="AD2951" s="568"/>
      <c r="AE2951" s="568"/>
      <c r="AF2951" s="568"/>
      <c r="AG2951" s="1276"/>
      <c r="AH2951" s="564"/>
      <c r="AI2951" s="1457"/>
      <c r="AJ2951" s="1472"/>
    </row>
    <row r="2952" spans="1:36" ht="30" x14ac:dyDescent="0.25">
      <c r="A2952" s="239">
        <v>1</v>
      </c>
      <c r="B2952" s="1" t="s">
        <v>371</v>
      </c>
      <c r="C2952" s="678"/>
      <c r="D2952" s="4"/>
      <c r="E2952" s="415">
        <v>600</v>
      </c>
      <c r="F2952" s="213">
        <f t="shared" ref="F2952:F2954" si="1682">ROUND(E2952/12*$B$4,0)</f>
        <v>400</v>
      </c>
      <c r="G2952" s="368">
        <v>463</v>
      </c>
      <c r="H2952" s="368">
        <f t="shared" si="1679"/>
        <v>115.75</v>
      </c>
      <c r="I2952" s="1899"/>
      <c r="J2952" s="1899"/>
      <c r="K2952" s="211"/>
      <c r="L2952" s="211"/>
      <c r="M2952" s="211"/>
      <c r="N2952" s="211"/>
      <c r="O2952" s="211"/>
      <c r="P2952" s="211"/>
      <c r="Q2952" s="568"/>
      <c r="R2952" s="568"/>
      <c r="S2952" s="568"/>
      <c r="T2952" s="568"/>
      <c r="U2952" s="568"/>
      <c r="V2952" s="568"/>
      <c r="W2952" s="568"/>
      <c r="X2952" s="568"/>
      <c r="Y2952" s="564"/>
      <c r="Z2952" s="568"/>
      <c r="AA2952" s="1088"/>
      <c r="AB2952" s="568"/>
      <c r="AC2952" s="568"/>
      <c r="AD2952" s="568"/>
      <c r="AE2952" s="568"/>
      <c r="AF2952" s="568"/>
      <c r="AG2952" s="1276"/>
      <c r="AH2952" s="564"/>
      <c r="AI2952" s="1457"/>
      <c r="AJ2952" s="1472"/>
    </row>
    <row r="2953" spans="1:36" ht="30" x14ac:dyDescent="0.25">
      <c r="B2953" s="1" t="s">
        <v>376</v>
      </c>
      <c r="C2953" s="678"/>
      <c r="D2953" s="4"/>
      <c r="E2953" s="415">
        <v>1900</v>
      </c>
      <c r="F2953" s="368">
        <f t="shared" si="1682"/>
        <v>1267</v>
      </c>
      <c r="G2953" s="368">
        <v>959</v>
      </c>
      <c r="H2953" s="368">
        <f t="shared" si="1679"/>
        <v>75.690607734806619</v>
      </c>
      <c r="I2953" s="1899"/>
      <c r="J2953" s="1899"/>
      <c r="K2953" s="211"/>
      <c r="L2953" s="211"/>
      <c r="M2953" s="211"/>
      <c r="N2953" s="211"/>
      <c r="O2953" s="211"/>
      <c r="P2953" s="211"/>
      <c r="Q2953" s="568"/>
      <c r="R2953" s="568"/>
      <c r="S2953" s="568"/>
      <c r="T2953" s="568"/>
      <c r="U2953" s="568"/>
      <c r="V2953" s="568"/>
      <c r="W2953" s="568"/>
      <c r="X2953" s="568"/>
      <c r="Y2953" s="564"/>
      <c r="Z2953" s="568"/>
      <c r="AA2953" s="1088"/>
      <c r="AB2953" s="568"/>
      <c r="AC2953" s="568"/>
      <c r="AD2953" s="568"/>
      <c r="AE2953" s="568"/>
      <c r="AF2953" s="568"/>
      <c r="AG2953" s="1276"/>
      <c r="AH2953" s="564"/>
      <c r="AI2953" s="1457"/>
      <c r="AJ2953" s="1472"/>
    </row>
    <row r="2954" spans="1:36" ht="30" x14ac:dyDescent="0.25">
      <c r="A2954" s="239">
        <v>1</v>
      </c>
      <c r="B2954" s="1" t="s">
        <v>411</v>
      </c>
      <c r="C2954" s="678"/>
      <c r="D2954" s="4"/>
      <c r="E2954" s="415">
        <v>1000</v>
      </c>
      <c r="F2954" s="213">
        <f t="shared" si="1682"/>
        <v>667</v>
      </c>
      <c r="G2954" s="368">
        <v>669</v>
      </c>
      <c r="H2954" s="368">
        <f t="shared" si="1679"/>
        <v>100.29985007496252</v>
      </c>
      <c r="I2954" s="1899"/>
      <c r="J2954" s="1899"/>
      <c r="K2954" s="211"/>
      <c r="L2954" s="211"/>
      <c r="M2954" s="211"/>
      <c r="N2954" s="211"/>
      <c r="O2954" s="211"/>
      <c r="P2954" s="211"/>
      <c r="Q2954" s="568"/>
      <c r="R2954" s="568"/>
      <c r="S2954" s="568"/>
      <c r="T2954" s="568"/>
      <c r="U2954" s="568"/>
      <c r="V2954" s="568"/>
      <c r="W2954" s="568"/>
      <c r="X2954" s="568"/>
      <c r="Y2954" s="564"/>
      <c r="Z2954" s="568"/>
      <c r="AA2954" s="1088"/>
      <c r="AB2954" s="568"/>
      <c r="AC2954" s="568"/>
      <c r="AD2954" s="568"/>
      <c r="AE2954" s="568"/>
      <c r="AF2954" s="568"/>
      <c r="AG2954" s="1276"/>
      <c r="AH2954" s="564"/>
      <c r="AI2954" s="1457"/>
      <c r="AJ2954" s="1472"/>
    </row>
    <row r="2955" spans="1:36" ht="29.25" x14ac:dyDescent="0.25">
      <c r="A2955" s="239">
        <v>1</v>
      </c>
      <c r="B2955" s="731" t="s">
        <v>372</v>
      </c>
      <c r="C2955" s="2103"/>
      <c r="D2955" s="790"/>
      <c r="E2955" s="444">
        <f>E2930+E2905</f>
        <v>108742.5</v>
      </c>
      <c r="F2955" s="793">
        <f>F2930+F2905</f>
        <v>72494.25</v>
      </c>
      <c r="G2955" s="1058">
        <f>G2930+G2905</f>
        <v>49238.57</v>
      </c>
      <c r="H2955" s="1058">
        <f t="shared" si="1679"/>
        <v>67.920655776147768</v>
      </c>
      <c r="I2955" s="1899"/>
      <c r="J2955" s="1899"/>
      <c r="K2955" s="211"/>
      <c r="L2955" s="211"/>
      <c r="M2955" s="211"/>
      <c r="N2955" s="211"/>
      <c r="O2955" s="211"/>
      <c r="P2955" s="211"/>
      <c r="Q2955" s="568"/>
      <c r="R2955" s="568"/>
      <c r="S2955" s="568"/>
      <c r="T2955" s="568"/>
      <c r="U2955" s="568"/>
      <c r="V2955" s="568"/>
      <c r="W2955" s="568"/>
      <c r="X2955" s="568"/>
      <c r="Y2955" s="564"/>
      <c r="Z2955" s="568"/>
      <c r="AA2955" s="1088"/>
      <c r="AB2955" s="568"/>
      <c r="AC2955" s="568"/>
      <c r="AD2955" s="568"/>
      <c r="AE2955" s="568"/>
      <c r="AF2955" s="568"/>
      <c r="AG2955" s="1280">
        <f>AG2930+AG2905</f>
        <v>0</v>
      </c>
      <c r="AH2955" s="564"/>
      <c r="AI2955" s="1457"/>
      <c r="AJ2955" s="1472"/>
    </row>
    <row r="2956" spans="1:36" ht="43.5" x14ac:dyDescent="0.25">
      <c r="A2956" s="239">
        <v>1</v>
      </c>
      <c r="B2956" s="731" t="s">
        <v>401</v>
      </c>
      <c r="C2956" s="2103"/>
      <c r="D2956" s="790"/>
      <c r="E2956" s="444">
        <f>E2915</f>
        <v>28663</v>
      </c>
      <c r="F2956" s="793">
        <f>F2915</f>
        <v>19108</v>
      </c>
      <c r="G2956" s="1058">
        <f>G2915</f>
        <v>8269</v>
      </c>
      <c r="H2956" s="1058">
        <f t="shared" si="1679"/>
        <v>43.27506803433117</v>
      </c>
      <c r="I2956" s="1899"/>
      <c r="J2956" s="1899"/>
      <c r="K2956" s="211"/>
      <c r="L2956" s="211"/>
      <c r="M2956" s="211"/>
      <c r="N2956" s="211"/>
      <c r="O2956" s="211"/>
      <c r="P2956" s="211"/>
      <c r="Q2956" s="568"/>
      <c r="R2956" s="568"/>
      <c r="S2956" s="568"/>
      <c r="T2956" s="568"/>
      <c r="U2956" s="568"/>
      <c r="V2956" s="568"/>
      <c r="W2956" s="568"/>
      <c r="X2956" s="568"/>
      <c r="Y2956" s="564"/>
      <c r="Z2956" s="568"/>
      <c r="AA2956" s="1088"/>
      <c r="AB2956" s="568"/>
      <c r="AC2956" s="568"/>
      <c r="AD2956" s="568"/>
      <c r="AE2956" s="568"/>
      <c r="AF2956" s="568"/>
      <c r="AG2956" s="1280">
        <f>AG2915</f>
        <v>0</v>
      </c>
      <c r="AH2956" s="564"/>
      <c r="AI2956" s="1457"/>
      <c r="AJ2956" s="1472"/>
    </row>
    <row r="2957" spans="1:36" ht="29.25" x14ac:dyDescent="0.25">
      <c r="A2957" s="239">
        <v>1</v>
      </c>
      <c r="B2957" s="776" t="s">
        <v>373</v>
      </c>
      <c r="C2957" s="2103"/>
      <c r="D2957" s="790"/>
      <c r="E2957" s="444">
        <f>E2942+E2913</f>
        <v>83402.212765957447</v>
      </c>
      <c r="F2957" s="793">
        <f>F2942+F2913</f>
        <v>55601.51063829787</v>
      </c>
      <c r="G2957" s="1058">
        <f>G2942+G2913</f>
        <v>35429.480851063832</v>
      </c>
      <c r="H2957" s="1058">
        <f t="shared" si="1679"/>
        <v>63.720356595240226</v>
      </c>
      <c r="I2957" s="1899"/>
      <c r="J2957" s="1899"/>
      <c r="K2957" s="211"/>
      <c r="L2957" s="211"/>
      <c r="M2957" s="211"/>
      <c r="N2957" s="211"/>
      <c r="O2957" s="211"/>
      <c r="P2957" s="211"/>
      <c r="Q2957" s="568"/>
      <c r="R2957" s="568"/>
      <c r="S2957" s="568"/>
      <c r="T2957" s="568"/>
      <c r="U2957" s="568"/>
      <c r="V2957" s="568"/>
      <c r="W2957" s="568"/>
      <c r="X2957" s="568"/>
      <c r="Y2957" s="564"/>
      <c r="Z2957" s="568"/>
      <c r="AA2957" s="1088"/>
      <c r="AB2957" s="568"/>
      <c r="AC2957" s="568"/>
      <c r="AD2957" s="568"/>
      <c r="AE2957" s="568"/>
      <c r="AF2957" s="568"/>
      <c r="AG2957" s="1280">
        <f>AG2942+AG2913</f>
        <v>0</v>
      </c>
      <c r="AH2957" s="564"/>
      <c r="AI2957" s="1457"/>
      <c r="AJ2957" s="1472"/>
    </row>
    <row r="2958" spans="1:36" ht="29.25" x14ac:dyDescent="0.25">
      <c r="A2958" s="239">
        <v>1</v>
      </c>
      <c r="B2958" s="731" t="s">
        <v>374</v>
      </c>
      <c r="C2958" s="2103"/>
      <c r="D2958" s="790"/>
      <c r="E2958" s="444">
        <f>E2945+E2947+E2928</f>
        <v>25600</v>
      </c>
      <c r="F2958" s="1058">
        <f>F2945+F2947+F2928</f>
        <v>17067</v>
      </c>
      <c r="G2958" s="1058">
        <f>G2945+G2947+G2928</f>
        <v>13645</v>
      </c>
      <c r="H2958" s="1058">
        <f t="shared" si="1679"/>
        <v>79.949610359172681</v>
      </c>
      <c r="I2958" s="1899"/>
      <c r="J2958" s="1899"/>
      <c r="K2958" s="211"/>
      <c r="L2958" s="211"/>
      <c r="M2958" s="211"/>
      <c r="N2958" s="211"/>
      <c r="O2958" s="211"/>
      <c r="P2958" s="211"/>
      <c r="Q2958" s="568">
        <v>13189.175999999999</v>
      </c>
      <c r="R2958" s="568">
        <v>13189.175999999999</v>
      </c>
      <c r="S2958" s="568">
        <v>13189.175999999999</v>
      </c>
      <c r="T2958" s="568">
        <v>13189.175999999999</v>
      </c>
      <c r="U2958" s="568">
        <v>13189.175999999999</v>
      </c>
      <c r="V2958" s="568">
        <v>13189.175999999999</v>
      </c>
      <c r="W2958" s="568">
        <v>13189.175999999999</v>
      </c>
      <c r="X2958" s="568">
        <v>13189.175999999999</v>
      </c>
      <c r="Y2958" s="1196">
        <f t="shared" ref="Y2958" si="1683">Q2958/12*$B$4+(R2958-Q2958)/11*7+(S2958-R2958)/10*6+(T2958-S2958)/9*5+(U2958-T2958)/8*4+(V2958-U2958)/7*3+(W2958-V2958)/6*2+(X2958-W2958)/5*1</f>
        <v>8792.7839999999997</v>
      </c>
      <c r="Z2958" s="568">
        <f>AF2958-AE2958-AB2958</f>
        <v>5398.5695399999995</v>
      </c>
      <c r="AA2958" s="1088"/>
      <c r="AB2958" s="568"/>
      <c r="AC2958" s="568">
        <f>Z2958-Y2958</f>
        <v>-3394.2144600000001</v>
      </c>
      <c r="AD2958" s="568"/>
      <c r="AE2958" s="568">
        <v>0</v>
      </c>
      <c r="AF2958" s="568">
        <v>5398.5695399999995</v>
      </c>
      <c r="AG2958" s="1280">
        <f>AG2945+AG2947+AG2928</f>
        <v>0</v>
      </c>
      <c r="AH2958" s="564"/>
      <c r="AI2958" s="1457"/>
      <c r="AJ2958" s="1472"/>
    </row>
    <row r="2959" spans="1:36" x14ac:dyDescent="0.25">
      <c r="A2959" s="239">
        <v>1</v>
      </c>
      <c r="B2959" s="732" t="s">
        <v>138</v>
      </c>
      <c r="C2959" s="2103"/>
      <c r="D2959" s="790"/>
      <c r="E2959" s="444">
        <f>E2955+E2956+E2958+E2913*2.9+E2944/4.2</f>
        <v>398633.32380952378</v>
      </c>
      <c r="F2959" s="793">
        <f>F2955+F2956+F2958+F2913*2.9+F2944/4.2</f>
        <v>265754.54523809522</v>
      </c>
      <c r="G2959" s="1058">
        <f>G2955+G2956+G2958+G2913*2.9+G2944/4.2</f>
        <v>167819.47476190477</v>
      </c>
      <c r="H2959" s="1058">
        <f t="shared" si="1679"/>
        <v>63.148298973231739</v>
      </c>
      <c r="I2959" s="1899"/>
      <c r="J2959" s="1899"/>
      <c r="K2959" s="211"/>
      <c r="L2959" s="211"/>
      <c r="M2959" s="211"/>
      <c r="N2959" s="211"/>
      <c r="O2959" s="211"/>
      <c r="P2959" s="211"/>
      <c r="Q2959" s="568">
        <f t="shared" ref="Q2959:AF2959" si="1684">Q2958+Q2948+Q2915+Q2904+Q2903+Q2929+Q2939</f>
        <v>383479.14094999997</v>
      </c>
      <c r="R2959" s="568">
        <f t="shared" ref="R2959:S2959" si="1685">R2958+R2948+R2915+R2904+R2903+R2929+R2939</f>
        <v>383479.14094999997</v>
      </c>
      <c r="S2959" s="568">
        <f t="shared" si="1685"/>
        <v>383479.14094999997</v>
      </c>
      <c r="T2959" s="568">
        <f t="shared" ref="T2959:U2959" si="1686">T2958+T2948+T2915+T2904+T2903+T2929+T2939</f>
        <v>383479.14094999997</v>
      </c>
      <c r="U2959" s="568">
        <f t="shared" si="1686"/>
        <v>383479.14094999997</v>
      </c>
      <c r="V2959" s="568">
        <f t="shared" ref="V2959:W2959" si="1687">V2958+V2948+V2915+V2904+V2903+V2929+V2939</f>
        <v>383479.14094999997</v>
      </c>
      <c r="W2959" s="568">
        <f t="shared" si="1687"/>
        <v>383479.14094999997</v>
      </c>
      <c r="X2959" s="568">
        <f t="shared" ref="X2959" si="1688">X2958+X2948+X2915+X2904+X2903+X2929+X2939</f>
        <v>383479.14094999997</v>
      </c>
      <c r="Y2959" s="564">
        <f t="shared" si="1684"/>
        <v>256595.15098333333</v>
      </c>
      <c r="Z2959" s="568">
        <f t="shared" si="1684"/>
        <v>250396.28414000003</v>
      </c>
      <c r="AA2959" s="1088">
        <f t="shared" si="1684"/>
        <v>0</v>
      </c>
      <c r="AB2959" s="568">
        <f t="shared" si="1684"/>
        <v>0</v>
      </c>
      <c r="AC2959" s="568">
        <f t="shared" si="1684"/>
        <v>-6198.8668433332841</v>
      </c>
      <c r="AD2959" s="568">
        <f t="shared" si="1684"/>
        <v>-8.4922599999999999</v>
      </c>
      <c r="AE2959" s="568">
        <f t="shared" si="1684"/>
        <v>-94.232529999999997</v>
      </c>
      <c r="AF2959" s="568">
        <f t="shared" si="1684"/>
        <v>250302.05161000002</v>
      </c>
      <c r="AG2959" s="1280">
        <f>AG2955+AG2956+AG2958+AG2913*2.9+AG2944/4.2</f>
        <v>0</v>
      </c>
      <c r="AH2959" s="564">
        <f t="shared" ref="AH2959" si="1689">AH2958+AH2948+AH2915+AH2904+AH2903+AH2929+AH2939</f>
        <v>0</v>
      </c>
      <c r="AI2959" s="1457"/>
      <c r="AJ2959" s="1472"/>
    </row>
    <row r="2960" spans="1:36" x14ac:dyDescent="0.25">
      <c r="A2960" s="239">
        <v>1</v>
      </c>
      <c r="B2960" s="2" t="s">
        <v>29</v>
      </c>
      <c r="C2960" s="691"/>
      <c r="D2960" s="2"/>
      <c r="E2960" s="419"/>
      <c r="F2960" s="244"/>
      <c r="G2960" s="244"/>
      <c r="H2960" s="244"/>
      <c r="I2960" s="2505"/>
      <c r="J2960" s="2505"/>
      <c r="K2960" s="211"/>
      <c r="L2960" s="211"/>
      <c r="M2960" s="211"/>
      <c r="N2960" s="211"/>
      <c r="O2960" s="211"/>
      <c r="P2960" s="211"/>
      <c r="Q2960" s="568"/>
      <c r="R2960" s="568"/>
      <c r="S2960" s="568"/>
      <c r="T2960" s="568"/>
      <c r="U2960" s="568"/>
      <c r="V2960" s="568"/>
      <c r="W2960" s="568"/>
      <c r="X2960" s="568"/>
      <c r="Y2960" s="564"/>
      <c r="Z2960" s="568"/>
      <c r="AA2960" s="1088"/>
      <c r="AB2960" s="568"/>
      <c r="AC2960" s="568"/>
      <c r="AD2960" s="568"/>
      <c r="AE2960" s="568"/>
      <c r="AF2960" s="568"/>
      <c r="AG2960" s="1273"/>
      <c r="AH2960" s="564"/>
      <c r="AI2960" s="1457"/>
      <c r="AJ2960" s="1472"/>
    </row>
    <row r="2961" spans="1:36" x14ac:dyDescent="0.25">
      <c r="A2961" s="239">
        <v>1</v>
      </c>
      <c r="B2961" s="1405" t="s">
        <v>24</v>
      </c>
      <c r="C2961" s="679"/>
      <c r="D2961" s="375">
        <v>300</v>
      </c>
      <c r="E2961" s="415">
        <v>55</v>
      </c>
      <c r="F2961" s="213">
        <f t="shared" ref="F2961:F2966" si="1690">ROUND(E2961/12*$B$4,0)</f>
        <v>37</v>
      </c>
      <c r="G2961" s="213">
        <v>12</v>
      </c>
      <c r="H2961" s="213">
        <f t="shared" ref="H2961:H2967" si="1691">G2961/F2961*100</f>
        <v>32.432432432432435</v>
      </c>
      <c r="I2961" s="1156">
        <v>6.3</v>
      </c>
      <c r="J2961" s="269">
        <f t="shared" ref="J2961:J2967" si="1692">M2961/G2961</f>
        <v>3.3333333333333335</v>
      </c>
      <c r="K2961" s="270">
        <f t="shared" ref="K2961:K2966" si="1693">ROUND(E2961*I2961,0)</f>
        <v>347</v>
      </c>
      <c r="L2961" s="270">
        <f t="shared" ref="L2961:L2966" si="1694">ROUND(K2961/12*$B$4,0)</f>
        <v>231</v>
      </c>
      <c r="M2961" s="270">
        <v>40</v>
      </c>
      <c r="N2961" s="270">
        <f t="shared" ref="N2961:N2967" si="1695">M2961/L2961*100</f>
        <v>17.316017316017316</v>
      </c>
      <c r="O2961" s="270">
        <f t="shared" ref="O2961:O2966" si="1696">ROUND(K2961/D2961,0)</f>
        <v>1</v>
      </c>
      <c r="P2961" s="270">
        <f t="shared" ref="P2961:P2967" si="1697">M2961/$B$4*12/O2961</f>
        <v>60</v>
      </c>
      <c r="Q2961" s="568"/>
      <c r="R2961" s="568"/>
      <c r="S2961" s="568"/>
      <c r="T2961" s="568"/>
      <c r="U2961" s="568"/>
      <c r="V2961" s="568"/>
      <c r="W2961" s="568"/>
      <c r="X2961" s="568"/>
      <c r="Y2961" s="564"/>
      <c r="Z2961" s="568"/>
      <c r="AA2961" s="1088"/>
      <c r="AB2961" s="568"/>
      <c r="AC2961" s="568"/>
      <c r="AD2961" s="568"/>
      <c r="AE2961" s="568"/>
      <c r="AF2961" s="568"/>
      <c r="AG2961" s="1292"/>
      <c r="AH2961" s="564"/>
      <c r="AI2961" s="1457"/>
      <c r="AJ2961" s="1472"/>
    </row>
    <row r="2962" spans="1:36" x14ac:dyDescent="0.25">
      <c r="A2962" s="239">
        <v>1</v>
      </c>
      <c r="B2962" s="1405" t="s">
        <v>9</v>
      </c>
      <c r="C2962" s="679"/>
      <c r="D2962" s="375">
        <v>300</v>
      </c>
      <c r="E2962" s="415">
        <v>185</v>
      </c>
      <c r="F2962" s="213">
        <f t="shared" si="1690"/>
        <v>123</v>
      </c>
      <c r="G2962" s="213">
        <v>63</v>
      </c>
      <c r="H2962" s="213">
        <f t="shared" si="1691"/>
        <v>51.219512195121951</v>
      </c>
      <c r="I2962" s="1156">
        <v>10</v>
      </c>
      <c r="J2962" s="269">
        <f t="shared" si="1692"/>
        <v>10.126984126984127</v>
      </c>
      <c r="K2962" s="270">
        <f t="shared" si="1693"/>
        <v>1850</v>
      </c>
      <c r="L2962" s="270">
        <f t="shared" si="1694"/>
        <v>1233</v>
      </c>
      <c r="M2962" s="270">
        <v>638</v>
      </c>
      <c r="N2962" s="270">
        <f t="shared" si="1695"/>
        <v>51.743714517437148</v>
      </c>
      <c r="O2962" s="270">
        <f t="shared" si="1696"/>
        <v>6</v>
      </c>
      <c r="P2962" s="270">
        <f t="shared" si="1697"/>
        <v>159.5</v>
      </c>
      <c r="Q2962" s="568"/>
      <c r="R2962" s="568"/>
      <c r="S2962" s="568"/>
      <c r="T2962" s="568"/>
      <c r="U2962" s="568"/>
      <c r="V2962" s="568"/>
      <c r="W2962" s="568"/>
      <c r="X2962" s="568"/>
      <c r="Y2962" s="564"/>
      <c r="Z2962" s="568"/>
      <c r="AA2962" s="1088"/>
      <c r="AB2962" s="568"/>
      <c r="AC2962" s="568"/>
      <c r="AD2962" s="568"/>
      <c r="AE2962" s="568"/>
      <c r="AF2962" s="568"/>
      <c r="AG2962" s="1292"/>
      <c r="AH2962" s="564"/>
      <c r="AI2962" s="1457"/>
      <c r="AJ2962" s="1472"/>
    </row>
    <row r="2963" spans="1:36" x14ac:dyDescent="0.25">
      <c r="A2963" s="239">
        <v>1</v>
      </c>
      <c r="B2963" s="1405" t="s">
        <v>26</v>
      </c>
      <c r="C2963" s="679"/>
      <c r="D2963" s="375">
        <v>300</v>
      </c>
      <c r="E2963" s="415">
        <v>100</v>
      </c>
      <c r="F2963" s="213">
        <f t="shared" si="1690"/>
        <v>67</v>
      </c>
      <c r="G2963" s="213">
        <v>21</v>
      </c>
      <c r="H2963" s="213">
        <f t="shared" si="1691"/>
        <v>31.343283582089555</v>
      </c>
      <c r="I2963" s="1156">
        <v>8</v>
      </c>
      <c r="J2963" s="269">
        <f t="shared" si="1692"/>
        <v>10.714285714285714</v>
      </c>
      <c r="K2963" s="270">
        <f t="shared" si="1693"/>
        <v>800</v>
      </c>
      <c r="L2963" s="270">
        <f t="shared" si="1694"/>
        <v>533</v>
      </c>
      <c r="M2963" s="270">
        <v>225</v>
      </c>
      <c r="N2963" s="270">
        <f t="shared" si="1695"/>
        <v>42.213883677298313</v>
      </c>
      <c r="O2963" s="270">
        <f t="shared" si="1696"/>
        <v>3</v>
      </c>
      <c r="P2963" s="270">
        <f t="shared" si="1697"/>
        <v>112.5</v>
      </c>
      <c r="Q2963" s="568"/>
      <c r="R2963" s="568"/>
      <c r="S2963" s="568"/>
      <c r="T2963" s="568"/>
      <c r="U2963" s="568"/>
      <c r="V2963" s="568"/>
      <c r="W2963" s="568"/>
      <c r="X2963" s="568"/>
      <c r="Y2963" s="564"/>
      <c r="Z2963" s="568"/>
      <c r="AA2963" s="1088"/>
      <c r="AB2963" s="568"/>
      <c r="AC2963" s="568"/>
      <c r="AD2963" s="568"/>
      <c r="AE2963" s="568"/>
      <c r="AF2963" s="568"/>
      <c r="AG2963" s="1292"/>
      <c r="AH2963" s="564"/>
      <c r="AI2963" s="1457"/>
      <c r="AJ2963" s="1472"/>
    </row>
    <row r="2964" spans="1:36" x14ac:dyDescent="0.25">
      <c r="A2964" s="239">
        <v>1</v>
      </c>
      <c r="B2964" s="1405" t="s">
        <v>67</v>
      </c>
      <c r="C2964" s="679"/>
      <c r="D2964" s="375">
        <v>300</v>
      </c>
      <c r="E2964" s="415">
        <v>500</v>
      </c>
      <c r="F2964" s="213">
        <f t="shared" si="1690"/>
        <v>333</v>
      </c>
      <c r="G2964" s="213">
        <v>265</v>
      </c>
      <c r="H2964" s="213">
        <f t="shared" si="1691"/>
        <v>79.579579579579587</v>
      </c>
      <c r="I2964" s="1156">
        <v>10</v>
      </c>
      <c r="J2964" s="269">
        <f t="shared" si="1692"/>
        <v>9.1433962264150939</v>
      </c>
      <c r="K2964" s="270">
        <f t="shared" si="1693"/>
        <v>5000</v>
      </c>
      <c r="L2964" s="270">
        <f t="shared" si="1694"/>
        <v>3333</v>
      </c>
      <c r="M2964" s="270">
        <v>2423</v>
      </c>
      <c r="N2964" s="270">
        <f t="shared" si="1695"/>
        <v>72.697269726972706</v>
      </c>
      <c r="O2964" s="270">
        <f t="shared" si="1696"/>
        <v>17</v>
      </c>
      <c r="P2964" s="270">
        <f t="shared" si="1697"/>
        <v>213.79411764705881</v>
      </c>
      <c r="Q2964" s="568"/>
      <c r="R2964" s="568"/>
      <c r="S2964" s="568"/>
      <c r="T2964" s="568"/>
      <c r="U2964" s="568"/>
      <c r="V2964" s="568"/>
      <c r="W2964" s="568"/>
      <c r="X2964" s="568"/>
      <c r="Y2964" s="564"/>
      <c r="Z2964" s="568"/>
      <c r="AA2964" s="1088"/>
      <c r="AB2964" s="568"/>
      <c r="AC2964" s="568"/>
      <c r="AD2964" s="568"/>
      <c r="AE2964" s="568"/>
      <c r="AF2964" s="568"/>
      <c r="AG2964" s="1292"/>
      <c r="AH2964" s="564"/>
      <c r="AI2964" s="1457"/>
      <c r="AJ2964" s="1472"/>
    </row>
    <row r="2965" spans="1:36" x14ac:dyDescent="0.25">
      <c r="A2965" s="239">
        <v>1</v>
      </c>
      <c r="B2965" s="1405" t="s">
        <v>10</v>
      </c>
      <c r="C2965" s="679"/>
      <c r="D2965" s="375">
        <v>300</v>
      </c>
      <c r="E2965" s="415">
        <v>519</v>
      </c>
      <c r="F2965" s="213">
        <f t="shared" si="1690"/>
        <v>346</v>
      </c>
      <c r="G2965" s="213">
        <v>322</v>
      </c>
      <c r="H2965" s="213">
        <f t="shared" si="1691"/>
        <v>93.063583815028906</v>
      </c>
      <c r="I2965" s="1156">
        <v>10.7</v>
      </c>
      <c r="J2965" s="269">
        <f t="shared" si="1692"/>
        <v>10.251552795031056</v>
      </c>
      <c r="K2965" s="270">
        <f t="shared" si="1693"/>
        <v>5553</v>
      </c>
      <c r="L2965" s="270">
        <f t="shared" si="1694"/>
        <v>3702</v>
      </c>
      <c r="M2965" s="270">
        <v>3301</v>
      </c>
      <c r="N2965" s="270">
        <f t="shared" si="1695"/>
        <v>89.168017287952466</v>
      </c>
      <c r="O2965" s="270">
        <f t="shared" si="1696"/>
        <v>19</v>
      </c>
      <c r="P2965" s="270">
        <f t="shared" si="1697"/>
        <v>260.60526315789474</v>
      </c>
      <c r="Q2965" s="568"/>
      <c r="R2965" s="568"/>
      <c r="S2965" s="568"/>
      <c r="T2965" s="568"/>
      <c r="U2965" s="568"/>
      <c r="V2965" s="568"/>
      <c r="W2965" s="568"/>
      <c r="X2965" s="568"/>
      <c r="Y2965" s="564"/>
      <c r="Z2965" s="568"/>
      <c r="AA2965" s="1088"/>
      <c r="AB2965" s="568"/>
      <c r="AC2965" s="568"/>
      <c r="AD2965" s="568"/>
      <c r="AE2965" s="568"/>
      <c r="AF2965" s="568"/>
      <c r="AG2965" s="1292"/>
      <c r="AH2965" s="564"/>
      <c r="AI2965" s="1457"/>
      <c r="AJ2965" s="1472"/>
    </row>
    <row r="2966" spans="1:36" x14ac:dyDescent="0.25">
      <c r="A2966" s="239">
        <v>1</v>
      </c>
      <c r="B2966" s="1405" t="s">
        <v>6</v>
      </c>
      <c r="C2966" s="679"/>
      <c r="D2966" s="375">
        <v>300</v>
      </c>
      <c r="E2966" s="415">
        <v>175</v>
      </c>
      <c r="F2966" s="213">
        <f t="shared" si="1690"/>
        <v>117</v>
      </c>
      <c r="G2966" s="213">
        <v>54</v>
      </c>
      <c r="H2966" s="213">
        <f t="shared" si="1691"/>
        <v>46.153846153846153</v>
      </c>
      <c r="I2966" s="1156">
        <v>8.5</v>
      </c>
      <c r="J2966" s="269">
        <f t="shared" si="1692"/>
        <v>9.3703703703703702</v>
      </c>
      <c r="K2966" s="270">
        <f t="shared" si="1693"/>
        <v>1488</v>
      </c>
      <c r="L2966" s="270">
        <f t="shared" si="1694"/>
        <v>992</v>
      </c>
      <c r="M2966" s="270">
        <v>506</v>
      </c>
      <c r="N2966" s="270">
        <f t="shared" si="1695"/>
        <v>51.008064516129039</v>
      </c>
      <c r="O2966" s="270">
        <f t="shared" si="1696"/>
        <v>5</v>
      </c>
      <c r="P2966" s="270">
        <f t="shared" si="1697"/>
        <v>151.80000000000001</v>
      </c>
      <c r="Q2966" s="568"/>
      <c r="R2966" s="568"/>
      <c r="S2966" s="568"/>
      <c r="T2966" s="568"/>
      <c r="U2966" s="568"/>
      <c r="V2966" s="568"/>
      <c r="W2966" s="568"/>
      <c r="X2966" s="568"/>
      <c r="Y2966" s="564"/>
      <c r="Z2966" s="568"/>
      <c r="AA2966" s="1088"/>
      <c r="AB2966" s="568"/>
      <c r="AC2966" s="568"/>
      <c r="AD2966" s="568"/>
      <c r="AE2966" s="568"/>
      <c r="AF2966" s="568"/>
      <c r="AG2966" s="1292"/>
      <c r="AH2966" s="564"/>
      <c r="AI2966" s="1457"/>
      <c r="AJ2966" s="1472"/>
    </row>
    <row r="2967" spans="1:36" x14ac:dyDescent="0.25">
      <c r="A2967" s="239">
        <v>1</v>
      </c>
      <c r="B2967" s="247" t="s">
        <v>78</v>
      </c>
      <c r="C2967" s="1543"/>
      <c r="D2967" s="247"/>
      <c r="E2967" s="2437">
        <f>SUM(E2961:E2966)</f>
        <v>1534</v>
      </c>
      <c r="F2967" s="2556">
        <f>SUM(F2961:F2966)</f>
        <v>1023</v>
      </c>
      <c r="G2967" s="2556">
        <f>SUM(G2961:G2966)</f>
        <v>737</v>
      </c>
      <c r="H2967" s="2556">
        <f t="shared" si="1691"/>
        <v>72.043010752688176</v>
      </c>
      <c r="I2967" s="2505">
        <f>SUM(K2967/E2967)</f>
        <v>9.8031290743155157</v>
      </c>
      <c r="J2967" s="385">
        <f t="shared" si="1692"/>
        <v>9.6784260515603791</v>
      </c>
      <c r="K2967" s="2556">
        <f>SUM(K2961:K2966)</f>
        <v>15038</v>
      </c>
      <c r="L2967" s="2556">
        <f>SUM(L2961:L2966)</f>
        <v>10024</v>
      </c>
      <c r="M2967" s="2556">
        <f>SUM(M2961:M2966)</f>
        <v>7133</v>
      </c>
      <c r="N2967" s="270">
        <f t="shared" si="1695"/>
        <v>71.159217877094974</v>
      </c>
      <c r="O2967" s="1645">
        <f>SUM(O2961:O2966)</f>
        <v>51</v>
      </c>
      <c r="P2967" s="270">
        <f t="shared" si="1697"/>
        <v>209.79411764705881</v>
      </c>
      <c r="Q2967" s="568"/>
      <c r="R2967" s="568"/>
      <c r="S2967" s="568"/>
      <c r="T2967" s="568"/>
      <c r="U2967" s="568"/>
      <c r="V2967" s="568"/>
      <c r="W2967" s="568"/>
      <c r="X2967" s="568"/>
      <c r="Y2967" s="564"/>
      <c r="Z2967" s="568"/>
      <c r="AA2967" s="1088"/>
      <c r="AB2967" s="568"/>
      <c r="AC2967" s="568"/>
      <c r="AD2967" s="568"/>
      <c r="AE2967" s="568"/>
      <c r="AF2967" s="568"/>
      <c r="AG2967" s="2557">
        <f>SUM(AG2961:AG2966)</f>
        <v>0</v>
      </c>
      <c r="AH2967" s="564"/>
      <c r="AI2967" s="1457"/>
      <c r="AJ2967" s="1472"/>
    </row>
    <row r="2968" spans="1:36" x14ac:dyDescent="0.25">
      <c r="A2968" s="239">
        <v>1</v>
      </c>
      <c r="B2968" s="2558" t="s">
        <v>16</v>
      </c>
      <c r="C2968" s="2045"/>
      <c r="D2968" s="247"/>
      <c r="E2968" s="2437"/>
      <c r="F2968" s="2556"/>
      <c r="G2968" s="2556"/>
      <c r="H2968" s="2556"/>
      <c r="I2968" s="2505"/>
      <c r="J2968" s="385"/>
      <c r="K2968" s="2556"/>
      <c r="L2968" s="2556"/>
      <c r="M2968" s="2556"/>
      <c r="N2968" s="270"/>
      <c r="O2968" s="1645"/>
      <c r="P2968" s="270"/>
      <c r="Q2968" s="568"/>
      <c r="R2968" s="568"/>
      <c r="S2968" s="568"/>
      <c r="T2968" s="568"/>
      <c r="U2968" s="568"/>
      <c r="V2968" s="568"/>
      <c r="W2968" s="568"/>
      <c r="X2968" s="568"/>
      <c r="Y2968" s="564"/>
      <c r="Z2968" s="568"/>
      <c r="AA2968" s="1088"/>
      <c r="AB2968" s="568"/>
      <c r="AC2968" s="568"/>
      <c r="AD2968" s="568"/>
      <c r="AE2968" s="568"/>
      <c r="AF2968" s="568"/>
      <c r="AG2968" s="2557"/>
      <c r="AH2968" s="564"/>
      <c r="AI2968" s="1457"/>
      <c r="AJ2968" s="1472"/>
    </row>
    <row r="2969" spans="1:36" x14ac:dyDescent="0.25">
      <c r="A2969" s="239">
        <v>1</v>
      </c>
      <c r="B2969" s="2084" t="s">
        <v>159</v>
      </c>
      <c r="C2969" s="2126"/>
      <c r="D2969" s="2084">
        <v>240</v>
      </c>
      <c r="E2969" s="415">
        <v>360</v>
      </c>
      <c r="F2969" s="213">
        <f>ROUND(E2969/12*$B$4,0)</f>
        <v>240</v>
      </c>
      <c r="G2969" s="213">
        <v>39</v>
      </c>
      <c r="H2969" s="213">
        <f t="shared" ref="H2969:H2978" si="1698">G2969/F2969*100</f>
        <v>16.25</v>
      </c>
      <c r="I2969" s="1156">
        <v>5.5</v>
      </c>
      <c r="J2969" s="269">
        <f>M2969/G2969</f>
        <v>1.0256410256410255</v>
      </c>
      <c r="K2969" s="270">
        <f>ROUND(E2969*I2969,0)</f>
        <v>1980</v>
      </c>
      <c r="L2969" s="270">
        <f>ROUND(K2969/12*$B$4,0)</f>
        <v>1320</v>
      </c>
      <c r="M2969" s="270">
        <v>40</v>
      </c>
      <c r="N2969" s="270">
        <f t="shared" ref="N2969:N2974" si="1699">M2969/L2969*100</f>
        <v>3.0303030303030303</v>
      </c>
      <c r="O2969" s="270">
        <f>ROUND(K2969/D2969,0)</f>
        <v>8</v>
      </c>
      <c r="P2969" s="270">
        <f t="shared" ref="P2969:P2974" si="1700">M2969/$B$4*12/O2969</f>
        <v>7.5</v>
      </c>
      <c r="Q2969" s="568"/>
      <c r="R2969" s="568"/>
      <c r="S2969" s="568"/>
      <c r="T2969" s="568"/>
      <c r="U2969" s="568"/>
      <c r="V2969" s="568"/>
      <c r="W2969" s="568"/>
      <c r="X2969" s="568"/>
      <c r="Y2969" s="564"/>
      <c r="Z2969" s="568"/>
      <c r="AA2969" s="1088"/>
      <c r="AB2969" s="568"/>
      <c r="AC2969" s="568"/>
      <c r="AD2969" s="568"/>
      <c r="AE2969" s="568"/>
      <c r="AF2969" s="568"/>
      <c r="AG2969" s="1292"/>
      <c r="AH2969" s="564"/>
      <c r="AI2969" s="1457"/>
      <c r="AJ2969" s="1472"/>
    </row>
    <row r="2970" spans="1:36" x14ac:dyDescent="0.25">
      <c r="A2970" s="239">
        <v>1</v>
      </c>
      <c r="B2970" s="2084" t="s">
        <v>67</v>
      </c>
      <c r="C2970" s="2126"/>
      <c r="D2970" s="2084">
        <v>240</v>
      </c>
      <c r="E2970" s="415">
        <v>903</v>
      </c>
      <c r="F2970" s="213">
        <f>ROUND(E2970/12*$B$4,0)</f>
        <v>602</v>
      </c>
      <c r="G2970" s="213">
        <v>200</v>
      </c>
      <c r="H2970" s="213">
        <f t="shared" si="1698"/>
        <v>33.222591362126245</v>
      </c>
      <c r="I2970" s="1156">
        <v>8</v>
      </c>
      <c r="J2970" s="269">
        <f>M2970/G2970</f>
        <v>8.7750000000000004</v>
      </c>
      <c r="K2970" s="270">
        <f>ROUND(E2970*I2970,0)</f>
        <v>7224</v>
      </c>
      <c r="L2970" s="270">
        <f>ROUND(K2970/12*$B$4,0)</f>
        <v>4816</v>
      </c>
      <c r="M2970" s="270">
        <v>1755</v>
      </c>
      <c r="N2970" s="270">
        <f t="shared" si="1699"/>
        <v>36.441029900332225</v>
      </c>
      <c r="O2970" s="270">
        <f>ROUND(K2970/D2970,0)</f>
        <v>30</v>
      </c>
      <c r="P2970" s="270">
        <f t="shared" si="1700"/>
        <v>87.75</v>
      </c>
      <c r="Q2970" s="568"/>
      <c r="R2970" s="568"/>
      <c r="S2970" s="568"/>
      <c r="T2970" s="568"/>
      <c r="U2970" s="568"/>
      <c r="V2970" s="568"/>
      <c r="W2970" s="568"/>
      <c r="X2970" s="568"/>
      <c r="Y2970" s="564"/>
      <c r="Z2970" s="568"/>
      <c r="AA2970" s="1088"/>
      <c r="AB2970" s="568"/>
      <c r="AC2970" s="568"/>
      <c r="AD2970" s="568"/>
      <c r="AE2970" s="568"/>
      <c r="AF2970" s="568"/>
      <c r="AG2970" s="1292"/>
      <c r="AH2970" s="564"/>
      <c r="AI2970" s="1457"/>
      <c r="AJ2970" s="1472"/>
    </row>
    <row r="2971" spans="1:36" x14ac:dyDescent="0.25">
      <c r="A2971" s="239">
        <v>1</v>
      </c>
      <c r="B2971" s="2084" t="s">
        <v>47</v>
      </c>
      <c r="C2971" s="2126"/>
      <c r="D2971" s="2084">
        <v>240</v>
      </c>
      <c r="E2971" s="415">
        <v>321</v>
      </c>
      <c r="F2971" s="213">
        <f>ROUND(E2971/12*$B$4,0)</f>
        <v>214</v>
      </c>
      <c r="G2971" s="213">
        <v>734</v>
      </c>
      <c r="H2971" s="213">
        <f t="shared" si="1698"/>
        <v>342.99065420560748</v>
      </c>
      <c r="I2971" s="1156">
        <v>8</v>
      </c>
      <c r="J2971" s="269">
        <f>M2971/G2971</f>
        <v>9.2629427792915529</v>
      </c>
      <c r="K2971" s="270">
        <f>ROUND(E2971*I2971,0)</f>
        <v>2568</v>
      </c>
      <c r="L2971" s="270">
        <f>ROUND(K2971/12*$B$4,0)</f>
        <v>1712</v>
      </c>
      <c r="M2971" s="270">
        <v>6799</v>
      </c>
      <c r="N2971" s="270">
        <f t="shared" si="1699"/>
        <v>397.13785046728975</v>
      </c>
      <c r="O2971" s="270">
        <f>ROUND(K2971/D2971,0)</f>
        <v>11</v>
      </c>
      <c r="P2971" s="270">
        <f t="shared" si="1700"/>
        <v>927.13636363636363</v>
      </c>
      <c r="Q2971" s="568"/>
      <c r="R2971" s="568"/>
      <c r="S2971" s="568"/>
      <c r="T2971" s="568"/>
      <c r="U2971" s="568"/>
      <c r="V2971" s="568"/>
      <c r="W2971" s="568"/>
      <c r="X2971" s="568"/>
      <c r="Y2971" s="564"/>
      <c r="Z2971" s="568"/>
      <c r="AA2971" s="1088"/>
      <c r="AB2971" s="568"/>
      <c r="AC2971" s="568"/>
      <c r="AD2971" s="568"/>
      <c r="AE2971" s="568"/>
      <c r="AF2971" s="568"/>
      <c r="AG2971" s="1292"/>
      <c r="AH2971" s="564"/>
      <c r="AI2971" s="1457"/>
      <c r="AJ2971" s="1472"/>
    </row>
    <row r="2972" spans="1:36" s="249" customFormat="1" x14ac:dyDescent="0.25">
      <c r="A2972" s="239">
        <v>1</v>
      </c>
      <c r="B2972" s="2084" t="s">
        <v>6</v>
      </c>
      <c r="C2972" s="2126"/>
      <c r="D2972" s="2084">
        <v>240</v>
      </c>
      <c r="E2972" s="415">
        <v>977</v>
      </c>
      <c r="F2972" s="213">
        <f>ROUND(E2972/12*$B$4,0)</f>
        <v>651</v>
      </c>
      <c r="G2972" s="213">
        <v>502</v>
      </c>
      <c r="H2972" s="213">
        <f t="shared" si="1698"/>
        <v>77.112135176651307</v>
      </c>
      <c r="I2972" s="1156">
        <v>3</v>
      </c>
      <c r="J2972" s="269">
        <f>M2972/G2972</f>
        <v>2.9482071713147411</v>
      </c>
      <c r="K2972" s="270">
        <f>ROUND(E2972*I2972,0)</f>
        <v>2931</v>
      </c>
      <c r="L2972" s="270">
        <f>ROUND(K2972/12*$B$4,0)</f>
        <v>1954</v>
      </c>
      <c r="M2972" s="270">
        <v>1480</v>
      </c>
      <c r="N2972" s="270">
        <f t="shared" si="1699"/>
        <v>75.742067553735922</v>
      </c>
      <c r="O2972" s="270">
        <f>ROUND(K2972/D2972,0)</f>
        <v>12</v>
      </c>
      <c r="P2972" s="270">
        <f t="shared" si="1700"/>
        <v>185</v>
      </c>
      <c r="Q2972" s="568"/>
      <c r="R2972" s="568"/>
      <c r="S2972" s="568"/>
      <c r="T2972" s="568"/>
      <c r="U2972" s="568"/>
      <c r="V2972" s="568"/>
      <c r="W2972" s="568"/>
      <c r="X2972" s="568"/>
      <c r="Y2972" s="564"/>
      <c r="Z2972" s="568"/>
      <c r="AA2972" s="1088"/>
      <c r="AB2972" s="568"/>
      <c r="AC2972" s="568"/>
      <c r="AD2972" s="568"/>
      <c r="AE2972" s="568"/>
      <c r="AF2972" s="568"/>
      <c r="AG2972" s="1292"/>
      <c r="AH2972" s="564"/>
      <c r="AI2972" s="1457"/>
      <c r="AJ2972" s="1472"/>
    </row>
    <row r="2973" spans="1:36" x14ac:dyDescent="0.25">
      <c r="A2973" s="239">
        <v>1</v>
      </c>
      <c r="B2973" s="2159" t="s">
        <v>183</v>
      </c>
      <c r="C2973" s="1657"/>
      <c r="D2973" s="2140"/>
      <c r="E2973" s="417">
        <f>SUM(E2969:E2972)</f>
        <v>2561</v>
      </c>
      <c r="F2973" s="211">
        <f>SUM(F2969:F2972)</f>
        <v>1707</v>
      </c>
      <c r="G2973" s="211">
        <f>SUM(G2969:G2972)</f>
        <v>1475</v>
      </c>
      <c r="H2973" s="483">
        <f t="shared" si="1698"/>
        <v>86.408904510837729</v>
      </c>
      <c r="I2973" s="2505">
        <f>SUM(K2973/E2973)</f>
        <v>5.7411167512690353</v>
      </c>
      <c r="J2973" s="269">
        <f>M2973/G2973</f>
        <v>6.8298305084745765</v>
      </c>
      <c r="K2973" s="1502">
        <f>SUM(K2969:K2972)</f>
        <v>14703</v>
      </c>
      <c r="L2973" s="1502">
        <f>SUM(L2969:L2972)</f>
        <v>9802</v>
      </c>
      <c r="M2973" s="1502">
        <f>SUM(M2969:M2972)</f>
        <v>10074</v>
      </c>
      <c r="N2973" s="270">
        <f t="shared" si="1699"/>
        <v>102.77494388900223</v>
      </c>
      <c r="O2973" s="1502">
        <f>SUM(O2969:O2972)</f>
        <v>61</v>
      </c>
      <c r="P2973" s="270">
        <f t="shared" si="1700"/>
        <v>247.72131147540983</v>
      </c>
      <c r="Q2973" s="568"/>
      <c r="R2973" s="568"/>
      <c r="S2973" s="568"/>
      <c r="T2973" s="568"/>
      <c r="U2973" s="568"/>
      <c r="V2973" s="568"/>
      <c r="W2973" s="568"/>
      <c r="X2973" s="568"/>
      <c r="Y2973" s="564"/>
      <c r="Z2973" s="568"/>
      <c r="AA2973" s="1088"/>
      <c r="AB2973" s="568"/>
      <c r="AC2973" s="568"/>
      <c r="AD2973" s="568"/>
      <c r="AE2973" s="568"/>
      <c r="AF2973" s="568"/>
      <c r="AG2973" s="1271">
        <f>SUM(AG2969:AG2972)</f>
        <v>0</v>
      </c>
      <c r="AH2973" s="564"/>
      <c r="AI2973" s="1457"/>
      <c r="AJ2973" s="1472"/>
    </row>
    <row r="2974" spans="1:36" ht="29.25" x14ac:dyDescent="0.25">
      <c r="A2974" s="239">
        <v>1</v>
      </c>
      <c r="B2974" s="1007" t="s">
        <v>214</v>
      </c>
      <c r="C2974" s="1008"/>
      <c r="D2974" s="1008"/>
      <c r="E2974" s="417">
        <f>SUM(E2973,E2967)</f>
        <v>4095</v>
      </c>
      <c r="F2974" s="791">
        <f>SUM(F2973,F2967)</f>
        <v>2730</v>
      </c>
      <c r="G2974" s="791">
        <f>SUM(G2973,G2967)</f>
        <v>2212</v>
      </c>
      <c r="H2974" s="791">
        <f t="shared" si="1698"/>
        <v>81.025641025641022</v>
      </c>
      <c r="I2974" s="2559">
        <f>SUM(K2974/E2974)</f>
        <v>7.2627594627594627</v>
      </c>
      <c r="J2974" s="791">
        <f>SUM(J2967,J2973)</f>
        <v>16.508256560034955</v>
      </c>
      <c r="K2974" s="791">
        <f>SUM(K2967,K2973)</f>
        <v>29741</v>
      </c>
      <c r="L2974" s="791">
        <f>SUM(L2967,L2973)</f>
        <v>19826</v>
      </c>
      <c r="M2974" s="791">
        <f>SUM(M2967,M2973)</f>
        <v>17207</v>
      </c>
      <c r="N2974" s="270">
        <f t="shared" si="1699"/>
        <v>86.790073640673853</v>
      </c>
      <c r="O2974" s="791">
        <f>SUM(O2973,O2967)</f>
        <v>112</v>
      </c>
      <c r="P2974" s="270">
        <f t="shared" si="1700"/>
        <v>230.45089285714286</v>
      </c>
      <c r="Q2974" s="568">
        <v>83808.81531478402</v>
      </c>
      <c r="R2974" s="568">
        <v>83808.81531478402</v>
      </c>
      <c r="S2974" s="568">
        <v>83808.81531478402</v>
      </c>
      <c r="T2974" s="568">
        <v>83808.81531478402</v>
      </c>
      <c r="U2974" s="568">
        <v>83808.81531478402</v>
      </c>
      <c r="V2974" s="568">
        <v>83808.81531478402</v>
      </c>
      <c r="W2974" s="568">
        <v>83808.81531478402</v>
      </c>
      <c r="X2974" s="568">
        <v>83808.81531478402</v>
      </c>
      <c r="Y2974" s="1196">
        <f t="shared" ref="Y2974" si="1701">Q2974/12*$B$4+(R2974-Q2974)/11*7+(S2974-R2974)/10*6+(T2974-S2974)/9*5+(U2974-T2974)/8*4+(V2974-U2974)/7*3+(W2974-V2974)/6*2+(X2974-W2974)/5*1</f>
        <v>55872.543543189349</v>
      </c>
      <c r="Z2974" s="568">
        <f>AF2974-AE2974-AB2974</f>
        <v>35451.976999999999</v>
      </c>
      <c r="AA2974" s="1088"/>
      <c r="AB2974" s="568"/>
      <c r="AC2974" s="568">
        <f>Z2974-Y2974</f>
        <v>-20420.56654318935</v>
      </c>
      <c r="AD2974" s="568"/>
      <c r="AE2974" s="568">
        <v>-87.864730000000009</v>
      </c>
      <c r="AF2974" s="568">
        <v>35364.112269999998</v>
      </c>
      <c r="AG2974" s="1319">
        <f>SUM(AG2973,AG2967)</f>
        <v>0</v>
      </c>
      <c r="AH2974" s="564"/>
      <c r="AI2974" s="1457"/>
      <c r="AJ2974" s="1472"/>
    </row>
    <row r="2975" spans="1:36" s="249" customFormat="1" x14ac:dyDescent="0.25">
      <c r="A2975" s="239">
        <v>1</v>
      </c>
      <c r="B2975" s="2448" t="s">
        <v>210</v>
      </c>
      <c r="C2975" s="2053"/>
      <c r="D2975" s="1008"/>
      <c r="E2975" s="421">
        <f>E2978</f>
        <v>11040</v>
      </c>
      <c r="F2975" s="513">
        <f>ROUND(E2975/12*$B$4,0)</f>
        <v>7360</v>
      </c>
      <c r="G2975" s="513">
        <f>G2978</f>
        <v>7324</v>
      </c>
      <c r="H2975" s="791">
        <f t="shared" si="1698"/>
        <v>99.510869565217391</v>
      </c>
      <c r="I2975" s="2509"/>
      <c r="J2975" s="2560"/>
      <c r="K2975" s="513"/>
      <c r="L2975" s="513"/>
      <c r="M2975" s="513"/>
      <c r="N2975" s="481"/>
      <c r="O2975" s="513"/>
      <c r="P2975" s="481"/>
      <c r="Q2975" s="568"/>
      <c r="R2975" s="568"/>
      <c r="S2975" s="568"/>
      <c r="T2975" s="568"/>
      <c r="U2975" s="568"/>
      <c r="V2975" s="568"/>
      <c r="W2975" s="568"/>
      <c r="X2975" s="568"/>
      <c r="Y2975" s="564">
        <f>Q2975</f>
        <v>0</v>
      </c>
      <c r="Z2975" s="568">
        <f>AF2975-AE2975</f>
        <v>0</v>
      </c>
      <c r="AA2975" s="1088"/>
      <c r="AB2975" s="568"/>
      <c r="AC2975" s="568">
        <f>Z2975-Y2975</f>
        <v>0</v>
      </c>
      <c r="AD2975" s="568"/>
      <c r="AE2975" s="568"/>
      <c r="AF2975" s="568"/>
      <c r="AG2975" s="1321">
        <f>AG2978</f>
        <v>0</v>
      </c>
      <c r="AH2975" s="564"/>
      <c r="AI2975" s="1457"/>
      <c r="AJ2975" s="1472"/>
    </row>
    <row r="2976" spans="1:36" x14ac:dyDescent="0.25">
      <c r="A2976" s="239">
        <v>1</v>
      </c>
      <c r="B2976" s="2446" t="s">
        <v>211</v>
      </c>
      <c r="C2976" s="2561"/>
      <c r="D2976" s="1008"/>
      <c r="E2976" s="420">
        <f>E2978-E2977</f>
        <v>11020</v>
      </c>
      <c r="F2976" s="375">
        <f>ROUND(E2976/12*$B$4,0)</f>
        <v>7347</v>
      </c>
      <c r="G2976" s="375">
        <f>G2978-G2977</f>
        <v>7322</v>
      </c>
      <c r="H2976" s="791">
        <f t="shared" si="1698"/>
        <v>99.659725057846742</v>
      </c>
      <c r="I2976" s="2509"/>
      <c r="J2976" s="2560"/>
      <c r="K2976" s="513"/>
      <c r="L2976" s="513"/>
      <c r="M2976" s="513"/>
      <c r="N2976" s="1580"/>
      <c r="O2976" s="513"/>
      <c r="P2976" s="1580"/>
      <c r="Q2976" s="568"/>
      <c r="R2976" s="568"/>
      <c r="S2976" s="568"/>
      <c r="T2976" s="568"/>
      <c r="U2976" s="568"/>
      <c r="V2976" s="568"/>
      <c r="W2976" s="568"/>
      <c r="X2976" s="568"/>
      <c r="Y2976" s="610"/>
      <c r="Z2976" s="568"/>
      <c r="AA2976" s="1088"/>
      <c r="AB2976" s="568"/>
      <c r="AC2976" s="568"/>
      <c r="AD2976" s="568"/>
      <c r="AE2976" s="568"/>
      <c r="AF2976" s="568"/>
      <c r="AG2976" s="1296">
        <f>AG2978-AG2977</f>
        <v>0</v>
      </c>
      <c r="AH2976" s="564"/>
      <c r="AI2976" s="1457"/>
      <c r="AJ2976" s="1472"/>
    </row>
    <row r="2977" spans="1:36" ht="30" x14ac:dyDescent="0.25">
      <c r="A2977" s="239">
        <v>1</v>
      </c>
      <c r="B2977" s="2449" t="s">
        <v>212</v>
      </c>
      <c r="C2977" s="2562"/>
      <c r="D2977" s="1008"/>
      <c r="E2977" s="421">
        <v>20</v>
      </c>
      <c r="F2977" s="791">
        <f>ROUND(E2977/12*$B$4,0)</f>
        <v>13</v>
      </c>
      <c r="G2977" s="791">
        <v>2</v>
      </c>
      <c r="H2977" s="791">
        <f t="shared" si="1698"/>
        <v>15.384615384615385</v>
      </c>
      <c r="I2977" s="2509"/>
      <c r="J2977" s="2560"/>
      <c r="K2977" s="513"/>
      <c r="L2977" s="513"/>
      <c r="M2977" s="513"/>
      <c r="N2977" s="1580"/>
      <c r="O2977" s="513"/>
      <c r="P2977" s="1580"/>
      <c r="Q2977" s="568"/>
      <c r="R2977" s="568"/>
      <c r="S2977" s="568"/>
      <c r="T2977" s="568"/>
      <c r="U2977" s="568"/>
      <c r="V2977" s="568"/>
      <c r="W2977" s="568"/>
      <c r="X2977" s="568"/>
      <c r="Y2977" s="564"/>
      <c r="Z2977" s="568"/>
      <c r="AA2977" s="1088"/>
      <c r="AB2977" s="568"/>
      <c r="AC2977" s="568"/>
      <c r="AD2977" s="568"/>
      <c r="AE2977" s="568"/>
      <c r="AF2977" s="568"/>
      <c r="AG2977" s="1319"/>
      <c r="AH2977" s="564"/>
      <c r="AI2977" s="1457"/>
      <c r="AJ2977" s="1472"/>
    </row>
    <row r="2978" spans="1:36" ht="15.75" thickBot="1" x14ac:dyDescent="0.3">
      <c r="A2978" s="239">
        <v>1</v>
      </c>
      <c r="B2978" s="2518" t="s">
        <v>217</v>
      </c>
      <c r="C2978" s="2563"/>
      <c r="D2978" s="1008"/>
      <c r="E2978" s="420">
        <v>11040</v>
      </c>
      <c r="F2978" s="375">
        <f>ROUND(E2978/12*$B$4,0)</f>
        <v>7360</v>
      </c>
      <c r="G2978" s="791">
        <v>7324</v>
      </c>
      <c r="H2978" s="791">
        <f t="shared" si="1698"/>
        <v>99.510869565217391</v>
      </c>
      <c r="I2978" s="2509"/>
      <c r="J2978" s="2560"/>
      <c r="K2978" s="513"/>
      <c r="L2978" s="513"/>
      <c r="M2978" s="513"/>
      <c r="N2978" s="481"/>
      <c r="O2978" s="513"/>
      <c r="P2978" s="481"/>
      <c r="Q2978" s="568">
        <v>35107.402000000002</v>
      </c>
      <c r="R2978" s="568">
        <v>35107.402000000002</v>
      </c>
      <c r="S2978" s="568">
        <v>35107.402000000002</v>
      </c>
      <c r="T2978" s="568">
        <v>35107.402000000002</v>
      </c>
      <c r="U2978" s="568">
        <v>35107.402000000002</v>
      </c>
      <c r="V2978" s="568">
        <v>35107.402000000002</v>
      </c>
      <c r="W2978" s="568">
        <v>35107.402000000002</v>
      </c>
      <c r="X2978" s="568">
        <v>35107.402000000002</v>
      </c>
      <c r="Y2978" s="1196">
        <f t="shared" ref="Y2978" si="1702">Q2978/12*$B$4+(R2978-Q2978)/11*7+(S2978-R2978)/10*6+(T2978-S2978)/9*5+(U2978-T2978)/8*4+(V2978-U2978)/7*3+(W2978-V2978)/6*2+(X2978-W2978)/5*1</f>
        <v>23404.934666666668</v>
      </c>
      <c r="Z2978" s="568">
        <f>AF2978-AE2978-AB2978</f>
        <v>23404.934639999999</v>
      </c>
      <c r="AA2978" s="1088"/>
      <c r="AB2978" s="568"/>
      <c r="AC2978" s="568">
        <f>Z2978-Y2978</f>
        <v>-2.6666668418329209E-5</v>
      </c>
      <c r="AD2978" s="568"/>
      <c r="AE2978" s="568">
        <v>-57.512080000000005</v>
      </c>
      <c r="AF2978" s="568">
        <v>23347.422559999999</v>
      </c>
      <c r="AG2978" s="1319"/>
      <c r="AH2978" s="564"/>
      <c r="AI2978" s="1457"/>
      <c r="AJ2978" s="1472"/>
    </row>
    <row r="2979" spans="1:36" ht="15.75" thickBot="1" x14ac:dyDescent="0.3">
      <c r="A2979" s="239">
        <v>1</v>
      </c>
      <c r="B2979" s="1910" t="s">
        <v>407</v>
      </c>
      <c r="C2979" s="2522"/>
      <c r="D2979" s="2522"/>
      <c r="E2979" s="1180"/>
      <c r="F2979" s="1181"/>
      <c r="G2979" s="1181"/>
      <c r="H2979" s="1181"/>
      <c r="I2979" s="1011"/>
      <c r="J2979" s="1011"/>
      <c r="K2979" s="1011"/>
      <c r="L2979" s="1011"/>
      <c r="M2979" s="1011">
        <f>M2974+M2901</f>
        <v>41599</v>
      </c>
      <c r="N2979" s="1011"/>
      <c r="O2979" s="1011"/>
      <c r="P2979" s="1011"/>
      <c r="Q2979" s="574">
        <f t="shared" ref="Q2979:AF2979" si="1703">Q2978+Q2974+Q2959+Q2901</f>
        <v>671591.08653651911</v>
      </c>
      <c r="R2979" s="574">
        <f t="shared" ref="R2979:S2979" si="1704">R2978+R2974+R2959+R2901</f>
        <v>671591.08653651911</v>
      </c>
      <c r="S2979" s="574">
        <f t="shared" si="1704"/>
        <v>671591.08653651911</v>
      </c>
      <c r="T2979" s="574">
        <f t="shared" ref="T2979:U2979" si="1705">T2978+T2974+T2959+T2901</f>
        <v>671591.08653651911</v>
      </c>
      <c r="U2979" s="574">
        <f t="shared" si="1705"/>
        <v>671591.08653651911</v>
      </c>
      <c r="V2979" s="574">
        <f t="shared" ref="V2979:W2979" si="1706">V2978+V2974+V2959+V2901</f>
        <v>671591.08653651911</v>
      </c>
      <c r="W2979" s="574">
        <f t="shared" si="1706"/>
        <v>671591.08653651911</v>
      </c>
      <c r="X2979" s="574">
        <f t="shared" ref="X2979" si="1707">X2978+X2974+X2959+X2901</f>
        <v>671591.08653651911</v>
      </c>
      <c r="Y2979" s="1202">
        <f t="shared" si="1703"/>
        <v>448669.78137434606</v>
      </c>
      <c r="Z2979" s="574">
        <f t="shared" si="1703"/>
        <v>456290.16466000001</v>
      </c>
      <c r="AA2979" s="1093">
        <f t="shared" si="1703"/>
        <v>0</v>
      </c>
      <c r="AB2979" s="277">
        <f t="shared" si="1703"/>
        <v>-1907.6016400000001</v>
      </c>
      <c r="AC2979" s="574">
        <f t="shared" si="1703"/>
        <v>7620.3832856539593</v>
      </c>
      <c r="AD2979" s="277">
        <f t="shared" si="1703"/>
        <v>-8.4922599999999999</v>
      </c>
      <c r="AE2979" s="574">
        <f t="shared" si="1703"/>
        <v>-3183.2399199999995</v>
      </c>
      <c r="AF2979" s="574">
        <f t="shared" si="1703"/>
        <v>451199.32310000004</v>
      </c>
      <c r="AG2979" s="1328"/>
      <c r="AH2979" s="1202">
        <f t="shared" ref="AH2979" si="1708">AH2978+AH2974+AH2959+AH2901</f>
        <v>0</v>
      </c>
      <c r="AI2979" s="1457"/>
      <c r="AJ2979" s="1472"/>
    </row>
    <row r="2980" spans="1:36" x14ac:dyDescent="0.25">
      <c r="A2980" s="239">
        <v>1</v>
      </c>
      <c r="B2980" s="2564" t="s">
        <v>172</v>
      </c>
      <c r="C2980" s="2537"/>
      <c r="D2980" s="2565"/>
      <c r="E2980" s="2566"/>
      <c r="F2980" s="2565"/>
      <c r="G2980" s="2565"/>
      <c r="H2980" s="2565"/>
      <c r="I2980" s="2567"/>
      <c r="J2980" s="2567"/>
      <c r="K2980" s="2565"/>
      <c r="L2980" s="2565"/>
      <c r="M2980" s="2565"/>
      <c r="N2980" s="2565"/>
      <c r="O2980" s="2565"/>
      <c r="P2980" s="2565"/>
      <c r="Q2980" s="612">
        <f t="shared" ref="Q2980:Y2980" si="1709">Q2979</f>
        <v>671591.08653651911</v>
      </c>
      <c r="R2980" s="612">
        <f t="shared" si="1709"/>
        <v>671591.08653651911</v>
      </c>
      <c r="S2980" s="612">
        <f t="shared" si="1709"/>
        <v>671591.08653651911</v>
      </c>
      <c r="T2980" s="612">
        <f t="shared" si="1709"/>
        <v>671591.08653651911</v>
      </c>
      <c r="U2980" s="612">
        <f t="shared" si="1709"/>
        <v>671591.08653651911</v>
      </c>
      <c r="V2980" s="612">
        <f t="shared" ref="V2980:W2980" si="1710">V2979</f>
        <v>671591.08653651911</v>
      </c>
      <c r="W2980" s="612">
        <f t="shared" si="1710"/>
        <v>671591.08653651911</v>
      </c>
      <c r="X2980" s="612">
        <f t="shared" ref="X2980" si="1711">X2979</f>
        <v>671591.08653651911</v>
      </c>
      <c r="Y2980" s="612">
        <f t="shared" si="1709"/>
        <v>448669.78137434606</v>
      </c>
      <c r="Z2980" s="612">
        <f t="shared" ref="Z2980:AF2980" si="1712">Z2979</f>
        <v>456290.16466000001</v>
      </c>
      <c r="AA2980" s="1655">
        <f t="shared" si="1712"/>
        <v>0</v>
      </c>
      <c r="AB2980" s="570">
        <f>AB2979</f>
        <v>-1907.6016400000001</v>
      </c>
      <c r="AC2980" s="612">
        <f t="shared" si="1712"/>
        <v>7620.3832856539593</v>
      </c>
      <c r="AD2980" s="612">
        <f>AD2979</f>
        <v>-8.4922599999999999</v>
      </c>
      <c r="AE2980" s="612">
        <f t="shared" si="1712"/>
        <v>-3183.2399199999995</v>
      </c>
      <c r="AF2980" s="612">
        <f t="shared" si="1712"/>
        <v>451199.32310000004</v>
      </c>
      <c r="AG2980" s="1660"/>
      <c r="AH2980" s="1201">
        <f t="shared" ref="AH2980" si="1713">AH2979</f>
        <v>0</v>
      </c>
      <c r="AI2980" s="1457"/>
      <c r="AJ2980" s="1472"/>
    </row>
    <row r="2981" spans="1:36" ht="29.25" x14ac:dyDescent="0.25">
      <c r="A2981" s="239">
        <v>1</v>
      </c>
      <c r="B2981" s="2568" t="s">
        <v>7</v>
      </c>
      <c r="C2981" s="2569"/>
      <c r="D2981" s="2570"/>
      <c r="E2981" s="2346">
        <f t="shared" ref="E2981:AF2981" si="1714">E2901</f>
        <v>5513</v>
      </c>
      <c r="F2981" s="2570">
        <f t="shared" si="1714"/>
        <v>3676</v>
      </c>
      <c r="G2981" s="2570">
        <f t="shared" si="1714"/>
        <v>2368</v>
      </c>
      <c r="H2981" s="2570">
        <f t="shared" si="1714"/>
        <v>64.417845484221985</v>
      </c>
      <c r="I2981" s="2570">
        <f t="shared" si="1714"/>
        <v>8.5723612622415661</v>
      </c>
      <c r="J2981" s="2570">
        <f t="shared" si="1714"/>
        <v>10.300675675675675</v>
      </c>
      <c r="K2981" s="2570">
        <f t="shared" si="1714"/>
        <v>47267</v>
      </c>
      <c r="L2981" s="2570">
        <f t="shared" si="1714"/>
        <v>31512</v>
      </c>
      <c r="M2981" s="2570">
        <f t="shared" si="1714"/>
        <v>24392</v>
      </c>
      <c r="N2981" s="2570">
        <f t="shared" si="1714"/>
        <v>77.405432850977405</v>
      </c>
      <c r="O2981" s="2570">
        <f t="shared" si="1714"/>
        <v>147</v>
      </c>
      <c r="P2981" s="2570">
        <f t="shared" si="1714"/>
        <v>248.89795918367346</v>
      </c>
      <c r="Q2981" s="613">
        <f t="shared" si="1714"/>
        <v>169195.7282717351</v>
      </c>
      <c r="R2981" s="613">
        <f t="shared" ref="R2981:S2981" si="1715">R2901</f>
        <v>169195.7282717351</v>
      </c>
      <c r="S2981" s="613">
        <f t="shared" si="1715"/>
        <v>169195.7282717351</v>
      </c>
      <c r="T2981" s="613">
        <f t="shared" ref="T2981:U2981" si="1716">T2901</f>
        <v>169195.7282717351</v>
      </c>
      <c r="U2981" s="613">
        <f t="shared" si="1716"/>
        <v>169195.7282717351</v>
      </c>
      <c r="V2981" s="613">
        <f t="shared" ref="V2981:W2981" si="1717">V2901</f>
        <v>169195.7282717351</v>
      </c>
      <c r="W2981" s="613">
        <f t="shared" si="1717"/>
        <v>169195.7282717351</v>
      </c>
      <c r="X2981" s="613">
        <f t="shared" ref="X2981" si="1718">X2901</f>
        <v>169195.7282717351</v>
      </c>
      <c r="Y2981" s="613">
        <f t="shared" si="1714"/>
        <v>112797.15218115674</v>
      </c>
      <c r="Z2981" s="613">
        <f t="shared" si="1714"/>
        <v>147036.96888</v>
      </c>
      <c r="AA2981" s="1092">
        <f t="shared" si="1714"/>
        <v>0</v>
      </c>
      <c r="AB2981" s="566">
        <f t="shared" si="1714"/>
        <v>-1907.6016400000001</v>
      </c>
      <c r="AC2981" s="613">
        <f t="shared" si="1714"/>
        <v>34239.816698843264</v>
      </c>
      <c r="AD2981" s="613">
        <f t="shared" si="1714"/>
        <v>0</v>
      </c>
      <c r="AE2981" s="613">
        <f t="shared" si="1714"/>
        <v>-2943.6305799999996</v>
      </c>
      <c r="AF2981" s="613">
        <f t="shared" si="1714"/>
        <v>142185.73666</v>
      </c>
      <c r="AG2981" s="1905">
        <f t="shared" ref="AG2981" si="1719">AG2901</f>
        <v>0</v>
      </c>
      <c r="AH2981" s="1205">
        <f t="shared" ref="AH2981" si="1720">AH2901</f>
        <v>0</v>
      </c>
      <c r="AI2981" s="1457"/>
      <c r="AJ2981" s="1472"/>
    </row>
    <row r="2982" spans="1:36" ht="15.75" x14ac:dyDescent="0.25">
      <c r="A2982" s="239">
        <v>1</v>
      </c>
      <c r="B2982" s="834" t="s">
        <v>475</v>
      </c>
      <c r="C2982" s="2571"/>
      <c r="D2982" s="2472"/>
      <c r="E2982" s="2473"/>
      <c r="F2982" s="2472"/>
      <c r="G2982" s="2472"/>
      <c r="H2982" s="2472"/>
      <c r="I2982" s="2475"/>
      <c r="J2982" s="2475"/>
      <c r="K2982" s="2472"/>
      <c r="L2982" s="2472"/>
      <c r="M2982" s="2472"/>
      <c r="N2982" s="2476"/>
      <c r="O2982" s="2476"/>
      <c r="P2982" s="2476"/>
      <c r="Q2982" s="617">
        <f t="shared" ref="Q2982:AF2982" si="1721">Q2903</f>
        <v>301345.75088999997</v>
      </c>
      <c r="R2982" s="617">
        <f t="shared" ref="R2982:S2982" si="1722">R2903</f>
        <v>301345.75088999997</v>
      </c>
      <c r="S2982" s="617">
        <f t="shared" si="1722"/>
        <v>301345.75088999997</v>
      </c>
      <c r="T2982" s="617">
        <f t="shared" ref="T2982:U2982" si="1723">T2903</f>
        <v>301345.75088999997</v>
      </c>
      <c r="U2982" s="617">
        <f t="shared" si="1723"/>
        <v>301345.75088999997</v>
      </c>
      <c r="V2982" s="617">
        <f t="shared" ref="V2982:W2982" si="1724">V2903</f>
        <v>301345.75088999997</v>
      </c>
      <c r="W2982" s="617">
        <f t="shared" si="1724"/>
        <v>301345.75088999997</v>
      </c>
      <c r="X2982" s="617">
        <f t="shared" ref="X2982" si="1725">X2903</f>
        <v>301345.75088999997</v>
      </c>
      <c r="Y2982" s="617">
        <f t="shared" si="1721"/>
        <v>201839.55760999999</v>
      </c>
      <c r="Z2982" s="617">
        <f t="shared" si="1721"/>
        <v>194690.96905000004</v>
      </c>
      <c r="AA2982" s="1091">
        <f t="shared" si="1721"/>
        <v>0</v>
      </c>
      <c r="AB2982" s="567">
        <f t="shared" si="1721"/>
        <v>0</v>
      </c>
      <c r="AC2982" s="617">
        <f t="shared" si="1721"/>
        <v>-7148.5885599999456</v>
      </c>
      <c r="AD2982" s="617">
        <f t="shared" si="1721"/>
        <v>0</v>
      </c>
      <c r="AE2982" s="617">
        <f t="shared" si="1721"/>
        <v>-92.938769999999991</v>
      </c>
      <c r="AF2982" s="617">
        <f t="shared" si="1721"/>
        <v>194598.03028000004</v>
      </c>
      <c r="AG2982" s="1257"/>
      <c r="AH2982" s="610">
        <f t="shared" ref="AH2982" si="1726">AH2903</f>
        <v>0</v>
      </c>
      <c r="AI2982" s="1457"/>
      <c r="AJ2982" s="1472"/>
    </row>
    <row r="2983" spans="1:36" ht="15.75" x14ac:dyDescent="0.25">
      <c r="A2983" s="239">
        <v>1</v>
      </c>
      <c r="B2983" s="834" t="s">
        <v>422</v>
      </c>
      <c r="C2983" s="2571"/>
      <c r="D2983" s="2472"/>
      <c r="E2983" s="2473"/>
      <c r="F2983" s="2472"/>
      <c r="G2983" s="2472"/>
      <c r="H2983" s="2472"/>
      <c r="I2983" s="2475"/>
      <c r="J2983" s="2475"/>
      <c r="K2983" s="2472"/>
      <c r="L2983" s="2472"/>
      <c r="M2983" s="2472"/>
      <c r="N2983" s="2476"/>
      <c r="O2983" s="2476"/>
      <c r="P2983" s="2476"/>
      <c r="Q2983" s="617">
        <f t="shared" ref="Q2983:AF2983" si="1727">Q2904</f>
        <v>39689.552040000002</v>
      </c>
      <c r="R2983" s="617">
        <f t="shared" ref="R2983:S2983" si="1728">R2904</f>
        <v>39689.552040000002</v>
      </c>
      <c r="S2983" s="617">
        <f t="shared" si="1728"/>
        <v>39689.552040000002</v>
      </c>
      <c r="T2983" s="617">
        <f t="shared" ref="T2983:U2983" si="1729">T2904</f>
        <v>39689.552040000002</v>
      </c>
      <c r="U2983" s="617">
        <f t="shared" si="1729"/>
        <v>39689.552040000002</v>
      </c>
      <c r="V2983" s="617">
        <f t="shared" ref="V2983:W2983" si="1730">V2904</f>
        <v>39689.552040000002</v>
      </c>
      <c r="W2983" s="617">
        <f t="shared" si="1730"/>
        <v>39689.552040000002</v>
      </c>
      <c r="X2983" s="617">
        <f t="shared" ref="X2983" si="1731">X2904</f>
        <v>39689.552040000002</v>
      </c>
      <c r="Y2983" s="617">
        <f t="shared" si="1727"/>
        <v>26459.701360000003</v>
      </c>
      <c r="Z2983" s="617">
        <f t="shared" si="1727"/>
        <v>26459.701359999999</v>
      </c>
      <c r="AA2983" s="1091">
        <f t="shared" si="1727"/>
        <v>0</v>
      </c>
      <c r="AB2983" s="567">
        <f t="shared" si="1727"/>
        <v>0</v>
      </c>
      <c r="AC2983" s="617">
        <f t="shared" si="1727"/>
        <v>0</v>
      </c>
      <c r="AD2983" s="617">
        <f t="shared" si="1727"/>
        <v>0</v>
      </c>
      <c r="AE2983" s="617">
        <f t="shared" si="1727"/>
        <v>0</v>
      </c>
      <c r="AF2983" s="617">
        <f t="shared" si="1727"/>
        <v>26459.701359999999</v>
      </c>
      <c r="AG2983" s="1257"/>
      <c r="AH2983" s="610">
        <f t="shared" ref="AH2983" si="1732">AH2904</f>
        <v>0</v>
      </c>
      <c r="AI2983" s="1457"/>
      <c r="AJ2983" s="1472"/>
    </row>
    <row r="2984" spans="1:36" ht="29.25" x14ac:dyDescent="0.25">
      <c r="A2984" s="239">
        <v>1</v>
      </c>
      <c r="B2984" s="491" t="s">
        <v>386</v>
      </c>
      <c r="C2984" s="2571"/>
      <c r="D2984" s="2472"/>
      <c r="E2984" s="2473">
        <f t="shared" ref="E2984:H2989" si="1733">E2905</f>
        <v>106133</v>
      </c>
      <c r="F2984" s="2472">
        <f t="shared" si="1733"/>
        <v>70755</v>
      </c>
      <c r="G2984" s="2472">
        <f t="shared" si="1733"/>
        <v>48789</v>
      </c>
      <c r="H2984" s="2472">
        <f t="shared" si="1733"/>
        <v>68.954844180623269</v>
      </c>
      <c r="I2984" s="2475"/>
      <c r="J2984" s="2475"/>
      <c r="K2984" s="2472"/>
      <c r="L2984" s="2472"/>
      <c r="M2984" s="2472"/>
      <c r="N2984" s="2476"/>
      <c r="O2984" s="2476"/>
      <c r="P2984" s="2476"/>
      <c r="Q2984" s="617"/>
      <c r="R2984" s="617"/>
      <c r="S2984" s="617"/>
      <c r="T2984" s="617"/>
      <c r="U2984" s="617"/>
      <c r="V2984" s="617"/>
      <c r="W2984" s="617"/>
      <c r="X2984" s="617"/>
      <c r="Y2984" s="617"/>
      <c r="Z2984" s="617"/>
      <c r="AA2984" s="1091"/>
      <c r="AB2984" s="567"/>
      <c r="AC2984" s="617"/>
      <c r="AD2984" s="617"/>
      <c r="AE2984" s="617"/>
      <c r="AF2984" s="617"/>
      <c r="AG2984" s="1257">
        <f t="shared" ref="AG2984" si="1734">AG2905</f>
        <v>0</v>
      </c>
      <c r="AH2984" s="610"/>
      <c r="AI2984" s="1457"/>
      <c r="AJ2984" s="1472"/>
    </row>
    <row r="2985" spans="1:36" ht="30" x14ac:dyDescent="0.25">
      <c r="A2985" s="239">
        <v>1</v>
      </c>
      <c r="B2985" s="827" t="s">
        <v>204</v>
      </c>
      <c r="C2985" s="2571"/>
      <c r="D2985" s="2472"/>
      <c r="E2985" s="2473">
        <f t="shared" si="1733"/>
        <v>0</v>
      </c>
      <c r="F2985" s="2472">
        <f t="shared" si="1733"/>
        <v>0</v>
      </c>
      <c r="G2985" s="2472">
        <f t="shared" si="1733"/>
        <v>0</v>
      </c>
      <c r="H2985" s="2472">
        <f t="shared" si="1733"/>
        <v>0</v>
      </c>
      <c r="I2985" s="2475"/>
      <c r="J2985" s="2475"/>
      <c r="K2985" s="2472"/>
      <c r="L2985" s="2472"/>
      <c r="M2985" s="2472"/>
      <c r="N2985" s="2476"/>
      <c r="O2985" s="2476"/>
      <c r="P2985" s="2476"/>
      <c r="Q2985" s="617"/>
      <c r="R2985" s="617"/>
      <c r="S2985" s="617"/>
      <c r="T2985" s="617"/>
      <c r="U2985" s="617"/>
      <c r="V2985" s="617"/>
      <c r="W2985" s="617"/>
      <c r="X2985" s="617"/>
      <c r="Y2985" s="617"/>
      <c r="Z2985" s="617"/>
      <c r="AA2985" s="1091"/>
      <c r="AB2985" s="567"/>
      <c r="AC2985" s="617"/>
      <c r="AD2985" s="617"/>
      <c r="AE2985" s="617"/>
      <c r="AF2985" s="617"/>
      <c r="AG2985" s="1257">
        <f t="shared" ref="AG2985" si="1735">AG2906</f>
        <v>0</v>
      </c>
      <c r="AH2985" s="610"/>
      <c r="AI2985" s="1457"/>
      <c r="AJ2985" s="1472"/>
    </row>
    <row r="2986" spans="1:36" ht="30" x14ac:dyDescent="0.25">
      <c r="A2986" s="239">
        <v>1</v>
      </c>
      <c r="B2986" s="827" t="s">
        <v>205</v>
      </c>
      <c r="C2986" s="2571"/>
      <c r="D2986" s="2472"/>
      <c r="E2986" s="2473">
        <f t="shared" si="1733"/>
        <v>11070</v>
      </c>
      <c r="F2986" s="2472">
        <f t="shared" si="1733"/>
        <v>7380</v>
      </c>
      <c r="G2986" s="2472">
        <f t="shared" si="1733"/>
        <v>4626</v>
      </c>
      <c r="H2986" s="2472">
        <f t="shared" si="1733"/>
        <v>62.68292682926829</v>
      </c>
      <c r="I2986" s="2475"/>
      <c r="J2986" s="2475"/>
      <c r="K2986" s="2472"/>
      <c r="L2986" s="2472"/>
      <c r="M2986" s="2472"/>
      <c r="N2986" s="2476"/>
      <c r="O2986" s="2476"/>
      <c r="P2986" s="2476"/>
      <c r="Q2986" s="617"/>
      <c r="R2986" s="617"/>
      <c r="S2986" s="617"/>
      <c r="T2986" s="617"/>
      <c r="U2986" s="617"/>
      <c r="V2986" s="617"/>
      <c r="W2986" s="617"/>
      <c r="X2986" s="617"/>
      <c r="Y2986" s="617"/>
      <c r="Z2986" s="617"/>
      <c r="AA2986" s="1091"/>
      <c r="AB2986" s="567"/>
      <c r="AC2986" s="617"/>
      <c r="AD2986" s="617"/>
      <c r="AE2986" s="617"/>
      <c r="AF2986" s="617"/>
      <c r="AG2986" s="1257">
        <f t="shared" ref="AG2986" si="1736">AG2907</f>
        <v>0</v>
      </c>
      <c r="AH2986" s="610"/>
      <c r="AI2986" s="1457"/>
      <c r="AJ2986" s="1472"/>
    </row>
    <row r="2987" spans="1:36" ht="30" x14ac:dyDescent="0.25">
      <c r="A2987" s="239">
        <v>1</v>
      </c>
      <c r="B2987" s="495" t="s">
        <v>643</v>
      </c>
      <c r="C2987" s="2571"/>
      <c r="D2987" s="2472"/>
      <c r="E2987" s="2473">
        <f t="shared" si="1733"/>
        <v>25410</v>
      </c>
      <c r="F2987" s="2472">
        <f t="shared" si="1733"/>
        <v>16940</v>
      </c>
      <c r="G2987" s="2472">
        <f t="shared" si="1733"/>
        <v>13705</v>
      </c>
      <c r="H2987" s="2472">
        <f t="shared" si="1733"/>
        <v>80.903187721369534</v>
      </c>
      <c r="I2987" s="2475"/>
      <c r="J2987" s="2475"/>
      <c r="K2987" s="2472"/>
      <c r="L2987" s="2472"/>
      <c r="M2987" s="2472"/>
      <c r="N2987" s="2476"/>
      <c r="O2987" s="2476"/>
      <c r="P2987" s="2476"/>
      <c r="Q2987" s="617"/>
      <c r="R2987" s="617"/>
      <c r="S2987" s="617"/>
      <c r="T2987" s="617"/>
      <c r="U2987" s="617"/>
      <c r="V2987" s="617"/>
      <c r="W2987" s="617"/>
      <c r="X2987" s="617"/>
      <c r="Y2987" s="617"/>
      <c r="Z2987" s="617"/>
      <c r="AA2987" s="1091"/>
      <c r="AB2987" s="567"/>
      <c r="AC2987" s="617"/>
      <c r="AD2987" s="617"/>
      <c r="AE2987" s="617"/>
      <c r="AF2987" s="617"/>
      <c r="AG2987" s="1257">
        <f t="shared" ref="AG2987" si="1737">AG2908</f>
        <v>0</v>
      </c>
      <c r="AH2987" s="610"/>
      <c r="AI2987" s="1457"/>
      <c r="AJ2987" s="1472"/>
    </row>
    <row r="2988" spans="1:36" ht="75" x14ac:dyDescent="0.25">
      <c r="A2988" s="239">
        <v>1</v>
      </c>
      <c r="B2988" s="336" t="s">
        <v>388</v>
      </c>
      <c r="C2988" s="2571"/>
      <c r="D2988" s="2472"/>
      <c r="E2988" s="2473">
        <f t="shared" si="1733"/>
        <v>21464</v>
      </c>
      <c r="F2988" s="2472">
        <f t="shared" si="1733"/>
        <v>14309</v>
      </c>
      <c r="G2988" s="2472">
        <f t="shared" si="1733"/>
        <v>9994</v>
      </c>
      <c r="H2988" s="2472">
        <f t="shared" si="1733"/>
        <v>69.844154028932834</v>
      </c>
      <c r="I2988" s="2475"/>
      <c r="J2988" s="2475"/>
      <c r="K2988" s="2472"/>
      <c r="L2988" s="2472"/>
      <c r="M2988" s="2472"/>
      <c r="N2988" s="2476"/>
      <c r="O2988" s="2476"/>
      <c r="P2988" s="2476"/>
      <c r="Q2988" s="617"/>
      <c r="R2988" s="617"/>
      <c r="S2988" s="617"/>
      <c r="T2988" s="617"/>
      <c r="U2988" s="617"/>
      <c r="V2988" s="617"/>
      <c r="W2988" s="617"/>
      <c r="X2988" s="617"/>
      <c r="Y2988" s="617"/>
      <c r="Z2988" s="617"/>
      <c r="AA2988" s="1091"/>
      <c r="AB2988" s="567"/>
      <c r="AC2988" s="617"/>
      <c r="AD2988" s="617"/>
      <c r="AE2988" s="617"/>
      <c r="AF2988" s="617"/>
      <c r="AG2988" s="1257">
        <f t="shared" ref="AG2988" si="1738">AG2909</f>
        <v>0</v>
      </c>
      <c r="AH2988" s="610"/>
      <c r="AI2988" s="1457"/>
      <c r="AJ2988" s="1472"/>
    </row>
    <row r="2989" spans="1:36" ht="60" x14ac:dyDescent="0.25">
      <c r="A2989" s="239">
        <v>1</v>
      </c>
      <c r="B2989" s="336" t="s">
        <v>402</v>
      </c>
      <c r="C2989" s="2571"/>
      <c r="D2989" s="2472"/>
      <c r="E2989" s="2473">
        <f t="shared" si="1733"/>
        <v>44496</v>
      </c>
      <c r="F2989" s="2472">
        <f t="shared" si="1733"/>
        <v>29664</v>
      </c>
      <c r="G2989" s="2472">
        <f t="shared" si="1733"/>
        <v>20000</v>
      </c>
      <c r="H2989" s="2472">
        <f t="shared" si="1733"/>
        <v>67.4217907227616</v>
      </c>
      <c r="I2989" s="2475"/>
      <c r="J2989" s="2475"/>
      <c r="K2989" s="2472"/>
      <c r="L2989" s="2472"/>
      <c r="M2989" s="2472"/>
      <c r="N2989" s="2476"/>
      <c r="O2989" s="2476"/>
      <c r="P2989" s="2476"/>
      <c r="Q2989" s="617"/>
      <c r="R2989" s="617"/>
      <c r="S2989" s="617"/>
      <c r="T2989" s="617"/>
      <c r="U2989" s="617"/>
      <c r="V2989" s="617"/>
      <c r="W2989" s="617"/>
      <c r="X2989" s="617"/>
      <c r="Y2989" s="617"/>
      <c r="Z2989" s="617"/>
      <c r="AA2989" s="1091"/>
      <c r="AB2989" s="567"/>
      <c r="AC2989" s="617"/>
      <c r="AD2989" s="617"/>
      <c r="AE2989" s="617"/>
      <c r="AF2989" s="617"/>
      <c r="AG2989" s="1257">
        <f t="shared" ref="AG2989" si="1739">AG2910</f>
        <v>0</v>
      </c>
      <c r="AH2989" s="610"/>
      <c r="AI2989" s="1457"/>
      <c r="AJ2989" s="1472"/>
    </row>
    <row r="2990" spans="1:36" s="2711" customFormat="1" ht="105" x14ac:dyDescent="0.25">
      <c r="B2990" s="336" t="s">
        <v>625</v>
      </c>
      <c r="C2990" s="2571"/>
      <c r="D2990" s="2472"/>
      <c r="E2990" s="2473">
        <f t="shared" ref="E2990:E3007" si="1740">E2911</f>
        <v>22000</v>
      </c>
      <c r="F2990" s="2472">
        <f>F2911</f>
        <v>14667</v>
      </c>
      <c r="G2990" s="2472">
        <f>G2911</f>
        <v>3832</v>
      </c>
      <c r="H2990" s="2472">
        <f>H2911</f>
        <v>26.126678939115024</v>
      </c>
      <c r="I2990" s="2475"/>
      <c r="J2990" s="2475"/>
      <c r="K2990" s="2472"/>
      <c r="L2990" s="2472"/>
      <c r="M2990" s="2472"/>
      <c r="N2990" s="2476"/>
      <c r="O2990" s="2476"/>
      <c r="P2990" s="2476"/>
      <c r="Q2990" s="617"/>
      <c r="R2990" s="617"/>
      <c r="S2990" s="617"/>
      <c r="T2990" s="617"/>
      <c r="U2990" s="617"/>
      <c r="V2990" s="617"/>
      <c r="W2990" s="617"/>
      <c r="X2990" s="617"/>
      <c r="Y2990" s="617"/>
      <c r="Z2990" s="617"/>
      <c r="AA2990" s="1091"/>
      <c r="AB2990" s="567"/>
      <c r="AC2990" s="617"/>
      <c r="AD2990" s="617"/>
      <c r="AE2990" s="617"/>
      <c r="AF2990" s="617"/>
      <c r="AG2990" s="1257">
        <f>AG2911</f>
        <v>0</v>
      </c>
      <c r="AH2990" s="610"/>
      <c r="AI2990" s="1457"/>
      <c r="AJ2990" s="1472"/>
    </row>
    <row r="2991" spans="1:36" ht="30" x14ac:dyDescent="0.25">
      <c r="B2991" s="336" t="s">
        <v>473</v>
      </c>
      <c r="C2991" s="2571"/>
      <c r="D2991" s="2472"/>
      <c r="E2991" s="2473">
        <f t="shared" si="1740"/>
        <v>3693</v>
      </c>
      <c r="F2991" s="2472">
        <f t="shared" ref="F2991:H3002" si="1741">F2912</f>
        <v>2462</v>
      </c>
      <c r="G2991" s="2472">
        <f t="shared" si="1741"/>
        <v>464</v>
      </c>
      <c r="H2991" s="2472">
        <f t="shared" si="1741"/>
        <v>18.846466287571083</v>
      </c>
      <c r="I2991" s="2475"/>
      <c r="J2991" s="2475"/>
      <c r="K2991" s="2472"/>
      <c r="L2991" s="2472"/>
      <c r="M2991" s="2472"/>
      <c r="N2991" s="2476"/>
      <c r="O2991" s="2476"/>
      <c r="P2991" s="2476"/>
      <c r="Q2991" s="617"/>
      <c r="R2991" s="617"/>
      <c r="S2991" s="617"/>
      <c r="T2991" s="617"/>
      <c r="U2991" s="617"/>
      <c r="V2991" s="617"/>
      <c r="W2991" s="617"/>
      <c r="X2991" s="617"/>
      <c r="Y2991" s="617"/>
      <c r="Z2991" s="617"/>
      <c r="AA2991" s="1091"/>
      <c r="AB2991" s="567"/>
      <c r="AC2991" s="617"/>
      <c r="AD2991" s="617"/>
      <c r="AE2991" s="617"/>
      <c r="AF2991" s="617"/>
      <c r="AG2991" s="1257">
        <f t="shared" ref="AG2991" si="1742">AG2912</f>
        <v>0</v>
      </c>
      <c r="AH2991" s="610"/>
      <c r="AI2991" s="1457"/>
      <c r="AJ2991" s="1472"/>
    </row>
    <row r="2992" spans="1:36" ht="29.25" x14ac:dyDescent="0.25">
      <c r="A2992" s="239">
        <v>1</v>
      </c>
      <c r="B2992" s="828" t="s">
        <v>135</v>
      </c>
      <c r="C2992" s="2571"/>
      <c r="D2992" s="2472"/>
      <c r="E2992" s="2473">
        <f t="shared" si="1740"/>
        <v>73977</v>
      </c>
      <c r="F2992" s="2472">
        <f t="shared" si="1741"/>
        <v>49318</v>
      </c>
      <c r="G2992" s="2472">
        <f t="shared" si="1741"/>
        <v>26246</v>
      </c>
      <c r="H2992" s="2472">
        <f t="shared" si="1741"/>
        <v>53.217892047528281</v>
      </c>
      <c r="I2992" s="2475"/>
      <c r="J2992" s="2475"/>
      <c r="K2992" s="2472"/>
      <c r="L2992" s="2472"/>
      <c r="M2992" s="2472"/>
      <c r="N2992" s="2476"/>
      <c r="O2992" s="2476"/>
      <c r="P2992" s="2476"/>
      <c r="Q2992" s="617"/>
      <c r="R2992" s="617"/>
      <c r="S2992" s="617"/>
      <c r="T2992" s="617"/>
      <c r="U2992" s="617"/>
      <c r="V2992" s="617"/>
      <c r="W2992" s="617"/>
      <c r="X2992" s="617"/>
      <c r="Y2992" s="617"/>
      <c r="Z2992" s="617"/>
      <c r="AA2992" s="1091"/>
      <c r="AB2992" s="567"/>
      <c r="AC2992" s="617"/>
      <c r="AD2992" s="617"/>
      <c r="AE2992" s="617"/>
      <c r="AF2992" s="617"/>
      <c r="AG2992" s="1257">
        <f t="shared" ref="AG2992" si="1743">AG2913</f>
        <v>0</v>
      </c>
      <c r="AH2992" s="610"/>
      <c r="AI2992" s="1457"/>
      <c r="AJ2992" s="1472"/>
    </row>
    <row r="2993" spans="1:36" x14ac:dyDescent="0.25">
      <c r="A2993" s="239">
        <v>1</v>
      </c>
      <c r="B2993" s="337" t="s">
        <v>239</v>
      </c>
      <c r="C2993" s="2571"/>
      <c r="D2993" s="2472"/>
      <c r="E2993" s="2473">
        <f t="shared" si="1740"/>
        <v>73977</v>
      </c>
      <c r="F2993" s="2472">
        <f t="shared" si="1741"/>
        <v>49318</v>
      </c>
      <c r="G2993" s="2472">
        <f t="shared" si="1741"/>
        <v>26246</v>
      </c>
      <c r="H2993" s="2472">
        <f t="shared" si="1741"/>
        <v>53.217892047528281</v>
      </c>
      <c r="I2993" s="2475"/>
      <c r="J2993" s="2475"/>
      <c r="K2993" s="2472"/>
      <c r="L2993" s="2472"/>
      <c r="M2993" s="2472"/>
      <c r="N2993" s="2476"/>
      <c r="O2993" s="2476"/>
      <c r="P2993" s="2476"/>
      <c r="Q2993" s="617"/>
      <c r="R2993" s="617"/>
      <c r="S2993" s="617"/>
      <c r="T2993" s="617"/>
      <c r="U2993" s="617"/>
      <c r="V2993" s="617"/>
      <c r="W2993" s="617"/>
      <c r="X2993" s="617"/>
      <c r="Y2993" s="617"/>
      <c r="Z2993" s="617"/>
      <c r="AA2993" s="1091"/>
      <c r="AB2993" s="567"/>
      <c r="AC2993" s="617"/>
      <c r="AD2993" s="617"/>
      <c r="AE2993" s="617"/>
      <c r="AF2993" s="617"/>
      <c r="AG2993" s="1257">
        <f t="shared" ref="AG2993" si="1744">AG2914</f>
        <v>0</v>
      </c>
      <c r="AH2993" s="610"/>
      <c r="AI2993" s="1457"/>
      <c r="AJ2993" s="1472"/>
    </row>
    <row r="2994" spans="1:36" ht="63" x14ac:dyDescent="0.25">
      <c r="A2994" s="239">
        <v>1</v>
      </c>
      <c r="B2994" s="829" t="s">
        <v>391</v>
      </c>
      <c r="C2994" s="2571"/>
      <c r="D2994" s="2472"/>
      <c r="E2994" s="2473">
        <f t="shared" si="1740"/>
        <v>28663</v>
      </c>
      <c r="F2994" s="2472">
        <f t="shared" si="1741"/>
        <v>19108</v>
      </c>
      <c r="G2994" s="2472">
        <f t="shared" si="1741"/>
        <v>8269</v>
      </c>
      <c r="H2994" s="2472">
        <f t="shared" si="1741"/>
        <v>43.27506803433117</v>
      </c>
      <c r="I2994" s="2475"/>
      <c r="J2994" s="2475"/>
      <c r="K2994" s="2472"/>
      <c r="L2994" s="2472"/>
      <c r="M2994" s="2472"/>
      <c r="N2994" s="2476"/>
      <c r="O2994" s="2476"/>
      <c r="P2994" s="2476"/>
      <c r="Q2994" s="617">
        <f t="shared" ref="Q2994:AG2994" si="1745">Q2915</f>
        <v>0</v>
      </c>
      <c r="R2994" s="617">
        <f t="shared" ref="R2994:S2994" si="1746">R2915</f>
        <v>0</v>
      </c>
      <c r="S2994" s="617">
        <f t="shared" si="1746"/>
        <v>0</v>
      </c>
      <c r="T2994" s="617">
        <f t="shared" ref="T2994:U2994" si="1747">T2915</f>
        <v>0</v>
      </c>
      <c r="U2994" s="617">
        <f t="shared" si="1747"/>
        <v>0</v>
      </c>
      <c r="V2994" s="617">
        <f t="shared" ref="V2994:W2994" si="1748">V2915</f>
        <v>0</v>
      </c>
      <c r="W2994" s="617">
        <f t="shared" si="1748"/>
        <v>0</v>
      </c>
      <c r="X2994" s="617">
        <f t="shared" ref="X2994" si="1749">X2915</f>
        <v>0</v>
      </c>
      <c r="Y2994" s="617">
        <f t="shared" si="1745"/>
        <v>0</v>
      </c>
      <c r="Z2994" s="617">
        <f t="shared" si="1745"/>
        <v>0</v>
      </c>
      <c r="AA2994" s="1091">
        <f t="shared" si="1745"/>
        <v>0</v>
      </c>
      <c r="AB2994" s="567">
        <f t="shared" si="1745"/>
        <v>0</v>
      </c>
      <c r="AC2994" s="617">
        <f t="shared" si="1745"/>
        <v>0</v>
      </c>
      <c r="AD2994" s="617">
        <f t="shared" si="1745"/>
        <v>0</v>
      </c>
      <c r="AE2994" s="617">
        <f t="shared" si="1745"/>
        <v>0</v>
      </c>
      <c r="AF2994" s="617">
        <f t="shared" si="1745"/>
        <v>0</v>
      </c>
      <c r="AG2994" s="1257">
        <f t="shared" si="1745"/>
        <v>0</v>
      </c>
      <c r="AH2994" s="610">
        <f t="shared" ref="AH2994" si="1750">AH2915</f>
        <v>0</v>
      </c>
      <c r="AI2994" s="1457"/>
      <c r="AJ2994" s="1472"/>
    </row>
    <row r="2995" spans="1:36" ht="30" x14ac:dyDescent="0.25">
      <c r="A2995" s="239">
        <v>1</v>
      </c>
      <c r="B2995" s="495" t="s">
        <v>392</v>
      </c>
      <c r="C2995" s="2571"/>
      <c r="D2995" s="2472"/>
      <c r="E2995" s="2473">
        <f t="shared" si="1740"/>
        <v>11442</v>
      </c>
      <c r="F2995" s="2472">
        <f t="shared" si="1741"/>
        <v>7627</v>
      </c>
      <c r="G2995" s="2472">
        <f t="shared" si="1741"/>
        <v>2789</v>
      </c>
      <c r="H2995" s="2472">
        <f t="shared" si="1741"/>
        <v>36.567457716008917</v>
      </c>
      <c r="I2995" s="2475"/>
      <c r="J2995" s="2475"/>
      <c r="K2995" s="2472"/>
      <c r="L2995" s="2472"/>
      <c r="M2995" s="2472"/>
      <c r="N2995" s="2476"/>
      <c r="O2995" s="2476"/>
      <c r="P2995" s="2476"/>
      <c r="Q2995" s="617"/>
      <c r="R2995" s="617"/>
      <c r="S2995" s="617"/>
      <c r="T2995" s="617"/>
      <c r="U2995" s="617"/>
      <c r="V2995" s="617"/>
      <c r="W2995" s="617"/>
      <c r="X2995" s="617"/>
      <c r="Y2995" s="617"/>
      <c r="Z2995" s="617"/>
      <c r="AA2995" s="1091"/>
      <c r="AB2995" s="567"/>
      <c r="AC2995" s="617"/>
      <c r="AD2995" s="617"/>
      <c r="AE2995" s="617"/>
      <c r="AF2995" s="617"/>
      <c r="AG2995" s="1257">
        <f t="shared" ref="AG2995" si="1751">AG2916</f>
        <v>0</v>
      </c>
      <c r="AH2995" s="610"/>
      <c r="AI2995" s="1457"/>
      <c r="AJ2995" s="1472"/>
    </row>
    <row r="2996" spans="1:36" ht="30" x14ac:dyDescent="0.25">
      <c r="A2996" s="239">
        <v>1</v>
      </c>
      <c r="B2996" s="336" t="s">
        <v>393</v>
      </c>
      <c r="C2996" s="2571"/>
      <c r="D2996" s="2472"/>
      <c r="E2996" s="2473">
        <f t="shared" si="1740"/>
        <v>11192</v>
      </c>
      <c r="F2996" s="2472">
        <f t="shared" si="1741"/>
        <v>7461</v>
      </c>
      <c r="G2996" s="2472">
        <f t="shared" si="1741"/>
        <v>2538</v>
      </c>
      <c r="H2996" s="2472">
        <f t="shared" si="1741"/>
        <v>34.016887816646566</v>
      </c>
      <c r="I2996" s="2475"/>
      <c r="J2996" s="2475"/>
      <c r="K2996" s="2472"/>
      <c r="L2996" s="2472"/>
      <c r="M2996" s="2472"/>
      <c r="N2996" s="2476"/>
      <c r="O2996" s="2476"/>
      <c r="P2996" s="2476"/>
      <c r="Q2996" s="617"/>
      <c r="R2996" s="617"/>
      <c r="S2996" s="617"/>
      <c r="T2996" s="617"/>
      <c r="U2996" s="617"/>
      <c r="V2996" s="617"/>
      <c r="W2996" s="617"/>
      <c r="X2996" s="617"/>
      <c r="Y2996" s="617"/>
      <c r="Z2996" s="617"/>
      <c r="AA2996" s="1091"/>
      <c r="AB2996" s="567"/>
      <c r="AC2996" s="617"/>
      <c r="AD2996" s="617"/>
      <c r="AE2996" s="617"/>
      <c r="AF2996" s="617"/>
      <c r="AG2996" s="1257">
        <f t="shared" ref="AG2996" si="1752">AG2917</f>
        <v>0</v>
      </c>
      <c r="AH2996" s="610"/>
      <c r="AI2996" s="1457"/>
      <c r="AJ2996" s="1472"/>
    </row>
    <row r="2997" spans="1:36" ht="60" x14ac:dyDescent="0.25">
      <c r="A2997" s="239">
        <v>1</v>
      </c>
      <c r="B2997" s="336" t="s">
        <v>394</v>
      </c>
      <c r="C2997" s="2571"/>
      <c r="D2997" s="2472"/>
      <c r="E2997" s="2473">
        <f t="shared" si="1740"/>
        <v>100</v>
      </c>
      <c r="F2997" s="2472">
        <f t="shared" si="1741"/>
        <v>67</v>
      </c>
      <c r="G2997" s="2472">
        <f t="shared" si="1741"/>
        <v>188</v>
      </c>
      <c r="H2997" s="2472">
        <f t="shared" si="1741"/>
        <v>280.59701492537317</v>
      </c>
      <c r="I2997" s="2475"/>
      <c r="J2997" s="2475"/>
      <c r="K2997" s="2472"/>
      <c r="L2997" s="2472"/>
      <c r="M2997" s="2472"/>
      <c r="N2997" s="2476"/>
      <c r="O2997" s="2476"/>
      <c r="P2997" s="2476"/>
      <c r="Q2997" s="617"/>
      <c r="R2997" s="617"/>
      <c r="S2997" s="617"/>
      <c r="T2997" s="617"/>
      <c r="U2997" s="617"/>
      <c r="V2997" s="617"/>
      <c r="W2997" s="617"/>
      <c r="X2997" s="617"/>
      <c r="Y2997" s="617"/>
      <c r="Z2997" s="617"/>
      <c r="AA2997" s="1091"/>
      <c r="AB2997" s="567"/>
      <c r="AC2997" s="617"/>
      <c r="AD2997" s="617"/>
      <c r="AE2997" s="617"/>
      <c r="AF2997" s="617"/>
      <c r="AG2997" s="1257">
        <f t="shared" ref="AG2997" si="1753">AG2918</f>
        <v>0</v>
      </c>
      <c r="AH2997" s="610"/>
      <c r="AI2997" s="1457"/>
      <c r="AJ2997" s="1472"/>
    </row>
    <row r="2998" spans="1:36" ht="45" x14ac:dyDescent="0.25">
      <c r="A2998" s="239">
        <v>1</v>
      </c>
      <c r="B2998" s="336" t="s">
        <v>395</v>
      </c>
      <c r="C2998" s="2571"/>
      <c r="D2998" s="2472"/>
      <c r="E2998" s="2473">
        <f t="shared" si="1740"/>
        <v>50</v>
      </c>
      <c r="F2998" s="2472">
        <f t="shared" si="1741"/>
        <v>33</v>
      </c>
      <c r="G2998" s="2472">
        <f t="shared" si="1741"/>
        <v>66</v>
      </c>
      <c r="H2998" s="2472">
        <f t="shared" si="1741"/>
        <v>200</v>
      </c>
      <c r="I2998" s="2475"/>
      <c r="J2998" s="2475"/>
      <c r="K2998" s="2472"/>
      <c r="L2998" s="2472"/>
      <c r="M2998" s="2472"/>
      <c r="N2998" s="2476"/>
      <c r="O2998" s="2476"/>
      <c r="P2998" s="2476"/>
      <c r="Q2998" s="617"/>
      <c r="R2998" s="617"/>
      <c r="S2998" s="617"/>
      <c r="T2998" s="617"/>
      <c r="U2998" s="617"/>
      <c r="V2998" s="617"/>
      <c r="W2998" s="617"/>
      <c r="X2998" s="617"/>
      <c r="Y2998" s="617"/>
      <c r="Z2998" s="617"/>
      <c r="AA2998" s="1091"/>
      <c r="AB2998" s="567"/>
      <c r="AC2998" s="617"/>
      <c r="AD2998" s="617"/>
      <c r="AE2998" s="617"/>
      <c r="AF2998" s="617"/>
      <c r="AG2998" s="1257">
        <f t="shared" ref="AG2998" si="1754">AG2919</f>
        <v>0</v>
      </c>
      <c r="AH2998" s="610"/>
      <c r="AI2998" s="1457"/>
      <c r="AJ2998" s="1472"/>
    </row>
    <row r="2999" spans="1:36" ht="30" x14ac:dyDescent="0.25">
      <c r="A2999" s="239">
        <v>1</v>
      </c>
      <c r="B2999" s="336" t="s">
        <v>396</v>
      </c>
      <c r="C2999" s="2571"/>
      <c r="D2999" s="2472"/>
      <c r="E2999" s="2473">
        <f t="shared" si="1740"/>
        <v>200</v>
      </c>
      <c r="F2999" s="2472">
        <f t="shared" si="1741"/>
        <v>133</v>
      </c>
      <c r="G2999" s="2472">
        <f t="shared" si="1741"/>
        <v>185</v>
      </c>
      <c r="H2999" s="2472">
        <f t="shared" si="1741"/>
        <v>139.09774436090225</v>
      </c>
      <c r="I2999" s="2475"/>
      <c r="J2999" s="2475"/>
      <c r="K2999" s="2472"/>
      <c r="L2999" s="2472"/>
      <c r="M2999" s="2472"/>
      <c r="N2999" s="2476"/>
      <c r="O2999" s="2476"/>
      <c r="P2999" s="2476"/>
      <c r="Q2999" s="617"/>
      <c r="R2999" s="617"/>
      <c r="S2999" s="617"/>
      <c r="T2999" s="617"/>
      <c r="U2999" s="617"/>
      <c r="V2999" s="617"/>
      <c r="W2999" s="617"/>
      <c r="X2999" s="617"/>
      <c r="Y2999" s="617"/>
      <c r="Z2999" s="617"/>
      <c r="AA2999" s="1091"/>
      <c r="AB2999" s="567"/>
      <c r="AC2999" s="617"/>
      <c r="AD2999" s="617"/>
      <c r="AE2999" s="617"/>
      <c r="AF2999" s="617"/>
      <c r="AG2999" s="1257">
        <f t="shared" ref="AG2999" si="1755">AG2920</f>
        <v>0</v>
      </c>
      <c r="AH2999" s="610"/>
      <c r="AI2999" s="1457"/>
      <c r="AJ2999" s="1472"/>
    </row>
    <row r="3000" spans="1:36" ht="60" x14ac:dyDescent="0.25">
      <c r="A3000" s="239">
        <v>1</v>
      </c>
      <c r="B3000" s="336" t="s">
        <v>408</v>
      </c>
      <c r="C3000" s="2361"/>
      <c r="D3000" s="1060"/>
      <c r="E3000" s="2365">
        <f t="shared" si="1740"/>
        <v>0</v>
      </c>
      <c r="F3000" s="1060">
        <f t="shared" si="1741"/>
        <v>0</v>
      </c>
      <c r="G3000" s="1060">
        <f t="shared" si="1741"/>
        <v>0</v>
      </c>
      <c r="H3000" s="1060">
        <f t="shared" si="1741"/>
        <v>0</v>
      </c>
      <c r="I3000" s="2478"/>
      <c r="J3000" s="2478"/>
      <c r="K3000" s="2479"/>
      <c r="L3000" s="2479"/>
      <c r="M3000" s="2479"/>
      <c r="N3000" s="2479"/>
      <c r="O3000" s="2479"/>
      <c r="P3000" s="2479"/>
      <c r="Q3000" s="615"/>
      <c r="R3000" s="615"/>
      <c r="S3000" s="615"/>
      <c r="T3000" s="615"/>
      <c r="U3000" s="615"/>
      <c r="V3000" s="615"/>
      <c r="W3000" s="615"/>
      <c r="X3000" s="615"/>
      <c r="Y3000" s="615"/>
      <c r="Z3000" s="615"/>
      <c r="AA3000" s="1088"/>
      <c r="AB3000" s="568"/>
      <c r="AC3000" s="615"/>
      <c r="AD3000" s="615"/>
      <c r="AE3000" s="615"/>
      <c r="AF3000" s="615"/>
      <c r="AG3000" s="1276">
        <f t="shared" ref="AG3000" si="1756">AG2921</f>
        <v>0</v>
      </c>
      <c r="AH3000" s="564"/>
      <c r="AI3000" s="1457"/>
      <c r="AJ3000" s="1472"/>
    </row>
    <row r="3001" spans="1:36" ht="60" x14ac:dyDescent="0.25">
      <c r="A3001" s="239">
        <v>1</v>
      </c>
      <c r="B3001" s="495" t="s">
        <v>397</v>
      </c>
      <c r="C3001" s="2361"/>
      <c r="D3001" s="1060"/>
      <c r="E3001" s="2365">
        <f t="shared" si="1740"/>
        <v>17221</v>
      </c>
      <c r="F3001" s="1060">
        <f t="shared" si="1741"/>
        <v>11481</v>
      </c>
      <c r="G3001" s="1060">
        <f t="shared" si="1741"/>
        <v>5480</v>
      </c>
      <c r="H3001" s="1060">
        <f t="shared" si="1741"/>
        <v>47.731033882066022</v>
      </c>
      <c r="I3001" s="2478"/>
      <c r="J3001" s="2478"/>
      <c r="K3001" s="2479"/>
      <c r="L3001" s="2479"/>
      <c r="M3001" s="2479"/>
      <c r="N3001" s="2479"/>
      <c r="O3001" s="2479"/>
      <c r="P3001" s="2479"/>
      <c r="Q3001" s="615"/>
      <c r="R3001" s="615"/>
      <c r="S3001" s="615"/>
      <c r="T3001" s="615"/>
      <c r="U3001" s="615"/>
      <c r="V3001" s="615"/>
      <c r="W3001" s="615"/>
      <c r="X3001" s="615"/>
      <c r="Y3001" s="615"/>
      <c r="Z3001" s="615"/>
      <c r="AA3001" s="1088"/>
      <c r="AB3001" s="568"/>
      <c r="AC3001" s="615"/>
      <c r="AD3001" s="615"/>
      <c r="AE3001" s="615"/>
      <c r="AF3001" s="615"/>
      <c r="AG3001" s="1276">
        <f t="shared" ref="AG3001" si="1757">AG2922</f>
        <v>0</v>
      </c>
      <c r="AH3001" s="564"/>
      <c r="AI3001" s="1457"/>
      <c r="AJ3001" s="1472"/>
    </row>
    <row r="3002" spans="1:36" ht="45" x14ac:dyDescent="0.25">
      <c r="A3002" s="239">
        <v>1</v>
      </c>
      <c r="B3002" s="336" t="s">
        <v>398</v>
      </c>
      <c r="C3002" s="2361"/>
      <c r="D3002" s="1060"/>
      <c r="E3002" s="2365">
        <f t="shared" si="1740"/>
        <v>4051</v>
      </c>
      <c r="F3002" s="1060">
        <f t="shared" si="1741"/>
        <v>2701</v>
      </c>
      <c r="G3002" s="1060">
        <f t="shared" si="1741"/>
        <v>845</v>
      </c>
      <c r="H3002" s="1060">
        <f t="shared" si="1741"/>
        <v>31.284709366901147</v>
      </c>
      <c r="I3002" s="2478"/>
      <c r="J3002" s="2478"/>
      <c r="K3002" s="2479"/>
      <c r="L3002" s="2479"/>
      <c r="M3002" s="2479"/>
      <c r="N3002" s="2479"/>
      <c r="O3002" s="2479"/>
      <c r="P3002" s="2479"/>
      <c r="Q3002" s="615"/>
      <c r="R3002" s="615"/>
      <c r="S3002" s="615"/>
      <c r="T3002" s="615"/>
      <c r="U3002" s="615"/>
      <c r="V3002" s="615"/>
      <c r="W3002" s="615"/>
      <c r="X3002" s="615"/>
      <c r="Y3002" s="615"/>
      <c r="Z3002" s="615"/>
      <c r="AA3002" s="1088"/>
      <c r="AB3002" s="568"/>
      <c r="AC3002" s="615"/>
      <c r="AD3002" s="615"/>
      <c r="AE3002" s="615"/>
      <c r="AF3002" s="615"/>
      <c r="AG3002" s="1276">
        <f t="shared" ref="AG3002" si="1758">AG2923</f>
        <v>0</v>
      </c>
      <c r="AH3002" s="564"/>
      <c r="AI3002" s="1457"/>
      <c r="AJ3002" s="1472"/>
    </row>
    <row r="3003" spans="1:36" ht="60" x14ac:dyDescent="0.25">
      <c r="A3003" s="239">
        <v>1</v>
      </c>
      <c r="B3003" s="336" t="s">
        <v>409</v>
      </c>
      <c r="C3003" s="2361"/>
      <c r="D3003" s="1060"/>
      <c r="E3003" s="2365">
        <f t="shared" si="1740"/>
        <v>100</v>
      </c>
      <c r="F3003" s="1060">
        <f t="shared" ref="F3003:G3007" si="1759">F2924</f>
        <v>67</v>
      </c>
      <c r="G3003" s="1060">
        <f t="shared" si="1759"/>
        <v>74</v>
      </c>
      <c r="H3003" s="1060">
        <f>G3003/F3003*100</f>
        <v>110.44776119402985</v>
      </c>
      <c r="I3003" s="2478"/>
      <c r="J3003" s="2478"/>
      <c r="K3003" s="2479"/>
      <c r="L3003" s="2479"/>
      <c r="M3003" s="2479"/>
      <c r="N3003" s="2479"/>
      <c r="O3003" s="2479"/>
      <c r="P3003" s="2479"/>
      <c r="Q3003" s="615"/>
      <c r="R3003" s="615"/>
      <c r="S3003" s="615"/>
      <c r="T3003" s="615"/>
      <c r="U3003" s="615"/>
      <c r="V3003" s="615"/>
      <c r="W3003" s="615"/>
      <c r="X3003" s="615"/>
      <c r="Y3003" s="615"/>
      <c r="Z3003" s="615"/>
      <c r="AA3003" s="1088"/>
      <c r="AB3003" s="568"/>
      <c r="AC3003" s="615"/>
      <c r="AD3003" s="615"/>
      <c r="AE3003" s="615"/>
      <c r="AF3003" s="615"/>
      <c r="AG3003" s="1276">
        <f t="shared" ref="AG3003" si="1760">AG2924</f>
        <v>0</v>
      </c>
      <c r="AH3003" s="564"/>
      <c r="AI3003" s="1457"/>
      <c r="AJ3003" s="1472"/>
    </row>
    <row r="3004" spans="1:36" ht="30" x14ac:dyDescent="0.25">
      <c r="A3004" s="239">
        <v>1</v>
      </c>
      <c r="B3004" s="336" t="s">
        <v>427</v>
      </c>
      <c r="C3004" s="2361"/>
      <c r="D3004" s="1060"/>
      <c r="E3004" s="2365">
        <f t="shared" si="1740"/>
        <v>0</v>
      </c>
      <c r="F3004" s="1060">
        <f t="shared" si="1759"/>
        <v>0</v>
      </c>
      <c r="G3004" s="1060">
        <f t="shared" si="1759"/>
        <v>56</v>
      </c>
      <c r="H3004" s="1060"/>
      <c r="I3004" s="2478"/>
      <c r="J3004" s="2478"/>
      <c r="K3004" s="2479"/>
      <c r="L3004" s="2479"/>
      <c r="M3004" s="2479"/>
      <c r="N3004" s="2479"/>
      <c r="O3004" s="2479"/>
      <c r="P3004" s="2479"/>
      <c r="Q3004" s="615"/>
      <c r="R3004" s="615"/>
      <c r="S3004" s="615"/>
      <c r="T3004" s="615"/>
      <c r="U3004" s="615"/>
      <c r="V3004" s="615"/>
      <c r="W3004" s="615"/>
      <c r="X3004" s="615"/>
      <c r="Y3004" s="615"/>
      <c r="Z3004" s="615"/>
      <c r="AA3004" s="1088"/>
      <c r="AB3004" s="568"/>
      <c r="AC3004" s="615"/>
      <c r="AD3004" s="615"/>
      <c r="AE3004" s="615"/>
      <c r="AF3004" s="615"/>
      <c r="AG3004" s="1276">
        <f t="shared" ref="AG3004" si="1761">AG2925</f>
        <v>0</v>
      </c>
      <c r="AH3004" s="564"/>
      <c r="AI3004" s="1457"/>
      <c r="AJ3004" s="1472"/>
    </row>
    <row r="3005" spans="1:36" ht="75" x14ac:dyDescent="0.25">
      <c r="A3005" s="239">
        <v>1</v>
      </c>
      <c r="B3005" s="336" t="s">
        <v>399</v>
      </c>
      <c r="C3005" s="2361"/>
      <c r="D3005" s="1060"/>
      <c r="E3005" s="2365">
        <f t="shared" si="1740"/>
        <v>9100</v>
      </c>
      <c r="F3005" s="1060">
        <f t="shared" si="1759"/>
        <v>6067</v>
      </c>
      <c r="G3005" s="1060">
        <f t="shared" si="1759"/>
        <v>3480</v>
      </c>
      <c r="H3005" s="1060">
        <f>G3005/F3005*100</f>
        <v>57.359485742541615</v>
      </c>
      <c r="I3005" s="2478"/>
      <c r="J3005" s="2478"/>
      <c r="K3005" s="2479"/>
      <c r="L3005" s="2479"/>
      <c r="M3005" s="2479"/>
      <c r="N3005" s="2479"/>
      <c r="O3005" s="2479"/>
      <c r="P3005" s="2479"/>
      <c r="Q3005" s="615"/>
      <c r="R3005" s="615"/>
      <c r="S3005" s="615"/>
      <c r="T3005" s="615"/>
      <c r="U3005" s="615"/>
      <c r="V3005" s="615"/>
      <c r="W3005" s="615"/>
      <c r="X3005" s="615"/>
      <c r="Y3005" s="615"/>
      <c r="Z3005" s="615"/>
      <c r="AA3005" s="1088"/>
      <c r="AB3005" s="568"/>
      <c r="AC3005" s="615"/>
      <c r="AD3005" s="615"/>
      <c r="AE3005" s="615"/>
      <c r="AF3005" s="615"/>
      <c r="AG3005" s="1276">
        <f t="shared" ref="AG3005" si="1762">AG2926</f>
        <v>0</v>
      </c>
      <c r="AH3005" s="564"/>
      <c r="AI3005" s="1457"/>
      <c r="AJ3005" s="1472"/>
    </row>
    <row r="3006" spans="1:36" ht="60" x14ac:dyDescent="0.25">
      <c r="A3006" s="239">
        <v>1</v>
      </c>
      <c r="B3006" s="336" t="s">
        <v>400</v>
      </c>
      <c r="C3006" s="2361"/>
      <c r="D3006" s="1060"/>
      <c r="E3006" s="2365">
        <f t="shared" si="1740"/>
        <v>4070</v>
      </c>
      <c r="F3006" s="1060">
        <f t="shared" si="1759"/>
        <v>2713</v>
      </c>
      <c r="G3006" s="1060">
        <f t="shared" si="1759"/>
        <v>1155</v>
      </c>
      <c r="H3006" s="1060">
        <f>G3006/F3006*100</f>
        <v>42.572797640987837</v>
      </c>
      <c r="I3006" s="2478"/>
      <c r="J3006" s="2478"/>
      <c r="K3006" s="2479"/>
      <c r="L3006" s="2479"/>
      <c r="M3006" s="2479"/>
      <c r="N3006" s="2479"/>
      <c r="O3006" s="2479"/>
      <c r="P3006" s="2479"/>
      <c r="Q3006" s="615"/>
      <c r="R3006" s="615"/>
      <c r="S3006" s="615"/>
      <c r="T3006" s="615"/>
      <c r="U3006" s="615"/>
      <c r="V3006" s="615"/>
      <c r="W3006" s="615"/>
      <c r="X3006" s="615"/>
      <c r="Y3006" s="615"/>
      <c r="Z3006" s="615"/>
      <c r="AA3006" s="1088"/>
      <c r="AB3006" s="568"/>
      <c r="AC3006" s="615"/>
      <c r="AD3006" s="615"/>
      <c r="AE3006" s="615"/>
      <c r="AF3006" s="615"/>
      <c r="AG3006" s="1276">
        <f t="shared" ref="AG3006" si="1763">AG2927</f>
        <v>0</v>
      </c>
      <c r="AH3006" s="564"/>
      <c r="AI3006" s="1457"/>
      <c r="AJ3006" s="1472"/>
    </row>
    <row r="3007" spans="1:36" ht="72" x14ac:dyDescent="0.25">
      <c r="B3007" s="491" t="s">
        <v>477</v>
      </c>
      <c r="C3007" s="2361"/>
      <c r="D3007" s="1060"/>
      <c r="E3007" s="2365">
        <f t="shared" si="1740"/>
        <v>12400</v>
      </c>
      <c r="F3007" s="1060">
        <f t="shared" si="1759"/>
        <v>8267</v>
      </c>
      <c r="G3007" s="1060">
        <f t="shared" si="1759"/>
        <v>8242</v>
      </c>
      <c r="H3007" s="1060">
        <f>G3007/F3007*100</f>
        <v>99.697592838998432</v>
      </c>
      <c r="I3007" s="2478"/>
      <c r="J3007" s="2478"/>
      <c r="K3007" s="2479"/>
      <c r="L3007" s="2479"/>
      <c r="M3007" s="2479"/>
      <c r="N3007" s="2479"/>
      <c r="O3007" s="2479"/>
      <c r="P3007" s="2479"/>
      <c r="Q3007" s="615"/>
      <c r="R3007" s="615"/>
      <c r="S3007" s="615"/>
      <c r="T3007" s="615"/>
      <c r="U3007" s="615"/>
      <c r="V3007" s="615"/>
      <c r="W3007" s="615"/>
      <c r="X3007" s="615"/>
      <c r="Y3007" s="615"/>
      <c r="Z3007" s="615"/>
      <c r="AA3007" s="1088"/>
      <c r="AB3007" s="568"/>
      <c r="AC3007" s="615"/>
      <c r="AD3007" s="615"/>
      <c r="AE3007" s="615"/>
      <c r="AF3007" s="615"/>
      <c r="AG3007" s="1276">
        <f t="shared" ref="AG3007" si="1764">AG2928</f>
        <v>0</v>
      </c>
      <c r="AH3007" s="564"/>
      <c r="AI3007" s="1457"/>
      <c r="AJ3007" s="1472"/>
    </row>
    <row r="3008" spans="1:36" ht="30" x14ac:dyDescent="0.25">
      <c r="B3008" s="336" t="s">
        <v>206</v>
      </c>
      <c r="C3008" s="2361"/>
      <c r="D3008" s="1060"/>
      <c r="E3008" s="2365"/>
      <c r="F3008" s="1060"/>
      <c r="G3008" s="1060"/>
      <c r="H3008" s="1060"/>
      <c r="I3008" s="2478"/>
      <c r="J3008" s="2478"/>
      <c r="K3008" s="2479"/>
      <c r="L3008" s="2479"/>
      <c r="M3008" s="2479"/>
      <c r="N3008" s="2479"/>
      <c r="O3008" s="2479"/>
      <c r="P3008" s="2479"/>
      <c r="Q3008" s="615">
        <f t="shared" ref="Q3008:AF3008" si="1765">Q2929</f>
        <v>21044.798010000002</v>
      </c>
      <c r="R3008" s="615">
        <f t="shared" ref="R3008:S3008" si="1766">R2929</f>
        <v>21044.798010000002</v>
      </c>
      <c r="S3008" s="615">
        <f t="shared" si="1766"/>
        <v>21044.798010000002</v>
      </c>
      <c r="T3008" s="615">
        <f t="shared" ref="T3008:U3008" si="1767">T2929</f>
        <v>21044.798010000002</v>
      </c>
      <c r="U3008" s="615">
        <f t="shared" si="1767"/>
        <v>21044.798010000002</v>
      </c>
      <c r="V3008" s="615">
        <f t="shared" ref="V3008:W3008" si="1768">V2929</f>
        <v>21044.798010000002</v>
      </c>
      <c r="W3008" s="615">
        <f t="shared" si="1768"/>
        <v>21044.798010000002</v>
      </c>
      <c r="X3008" s="615">
        <f t="shared" ref="X3008" si="1769">X2929</f>
        <v>21044.798010000002</v>
      </c>
      <c r="Y3008" s="615">
        <f t="shared" si="1765"/>
        <v>14029.865340000002</v>
      </c>
      <c r="Z3008" s="615">
        <f t="shared" si="1765"/>
        <v>20013.726049999997</v>
      </c>
      <c r="AA3008" s="1088">
        <f t="shared" si="1765"/>
        <v>0</v>
      </c>
      <c r="AB3008" s="568">
        <f t="shared" si="1765"/>
        <v>0</v>
      </c>
      <c r="AC3008" s="615">
        <f t="shared" si="1765"/>
        <v>5983.8607099999954</v>
      </c>
      <c r="AD3008" s="615">
        <f t="shared" si="1765"/>
        <v>-8.4922599999999999</v>
      </c>
      <c r="AE3008" s="615">
        <f t="shared" si="1765"/>
        <v>0</v>
      </c>
      <c r="AF3008" s="615">
        <f t="shared" si="1765"/>
        <v>20013.726049999997</v>
      </c>
      <c r="AG3008" s="1276"/>
      <c r="AH3008" s="564">
        <f t="shared" ref="AH3008" si="1770">AH2929</f>
        <v>0</v>
      </c>
      <c r="AI3008" s="1457"/>
      <c r="AJ3008" s="1472"/>
    </row>
    <row r="3009" spans="1:36" ht="29.25" x14ac:dyDescent="0.25">
      <c r="A3009" s="239">
        <v>1</v>
      </c>
      <c r="B3009" s="491" t="s">
        <v>452</v>
      </c>
      <c r="C3009" s="2361"/>
      <c r="D3009" s="1060"/>
      <c r="E3009" s="2365">
        <f>E2930</f>
        <v>2609.5</v>
      </c>
      <c r="F3009" s="2365">
        <f>F2930</f>
        <v>1739.25</v>
      </c>
      <c r="G3009" s="2365">
        <f>G2930</f>
        <v>449.57</v>
      </c>
      <c r="H3009" s="1060">
        <f>G3009/F3009*100</f>
        <v>25.848497915768291</v>
      </c>
      <c r="I3009" s="2478"/>
      <c r="J3009" s="2478"/>
      <c r="K3009" s="2479"/>
      <c r="L3009" s="2479"/>
      <c r="M3009" s="2479"/>
      <c r="N3009" s="2479"/>
      <c r="O3009" s="2479"/>
      <c r="P3009" s="2479"/>
      <c r="Q3009" s="615"/>
      <c r="R3009" s="615"/>
      <c r="S3009" s="615"/>
      <c r="T3009" s="615"/>
      <c r="U3009" s="615"/>
      <c r="V3009" s="615"/>
      <c r="W3009" s="615"/>
      <c r="X3009" s="615"/>
      <c r="Y3009" s="615"/>
      <c r="Z3009" s="615"/>
      <c r="AA3009" s="1088"/>
      <c r="AB3009" s="568"/>
      <c r="AC3009" s="615"/>
      <c r="AD3009" s="615"/>
      <c r="AE3009" s="615"/>
      <c r="AF3009" s="615"/>
      <c r="AG3009" s="1304">
        <f>AG2930</f>
        <v>0</v>
      </c>
      <c r="AH3009" s="564"/>
      <c r="AI3009" s="1457"/>
      <c r="AJ3009" s="1472"/>
    </row>
    <row r="3010" spans="1:36" x14ac:dyDescent="0.25">
      <c r="A3010" s="239">
        <v>1</v>
      </c>
      <c r="B3010" s="336" t="s">
        <v>440</v>
      </c>
      <c r="C3010" s="2535"/>
      <c r="D3010" s="1060"/>
      <c r="E3010" s="2365">
        <f t="shared" ref="E3010:E3021" si="1771">E2931</f>
        <v>0</v>
      </c>
      <c r="F3010" s="1060"/>
      <c r="G3010" s="1060"/>
      <c r="H3010" s="1060"/>
      <c r="I3010" s="2478"/>
      <c r="J3010" s="2478"/>
      <c r="K3010" s="2479"/>
      <c r="L3010" s="2479"/>
      <c r="M3010" s="2479"/>
      <c r="N3010" s="2479"/>
      <c r="O3010" s="2479"/>
      <c r="P3010" s="2479"/>
      <c r="Q3010" s="615"/>
      <c r="R3010" s="615"/>
      <c r="S3010" s="615"/>
      <c r="T3010" s="615"/>
      <c r="U3010" s="615"/>
      <c r="V3010" s="615"/>
      <c r="W3010" s="615"/>
      <c r="X3010" s="615"/>
      <c r="Y3010" s="615"/>
      <c r="Z3010" s="615"/>
      <c r="AA3010" s="1088"/>
      <c r="AB3010" s="568"/>
      <c r="AC3010" s="615"/>
      <c r="AD3010" s="615"/>
      <c r="AE3010" s="615"/>
      <c r="AF3010" s="615"/>
      <c r="AG3010" s="1276"/>
      <c r="AH3010" s="564"/>
      <c r="AI3010" s="1457"/>
      <c r="AJ3010" s="1472"/>
    </row>
    <row r="3011" spans="1:36" ht="30" x14ac:dyDescent="0.25">
      <c r="A3011" s="239">
        <v>1</v>
      </c>
      <c r="B3011" s="495" t="s">
        <v>441</v>
      </c>
      <c r="C3011" s="2535"/>
      <c r="D3011" s="1060"/>
      <c r="E3011" s="2365">
        <f t="shared" si="1771"/>
        <v>597.5</v>
      </c>
      <c r="F3011" s="1060">
        <f>F2932</f>
        <v>398.25</v>
      </c>
      <c r="G3011" s="1060">
        <f>G2932</f>
        <v>29.57</v>
      </c>
      <c r="H3011" s="1060"/>
      <c r="I3011" s="2478"/>
      <c r="J3011" s="2478"/>
      <c r="K3011" s="2479"/>
      <c r="L3011" s="2479"/>
      <c r="M3011" s="2479"/>
      <c r="N3011" s="2479"/>
      <c r="O3011" s="2479"/>
      <c r="P3011" s="2479"/>
      <c r="Q3011" s="615"/>
      <c r="R3011" s="615"/>
      <c r="S3011" s="615"/>
      <c r="T3011" s="615"/>
      <c r="U3011" s="615"/>
      <c r="V3011" s="615"/>
      <c r="W3011" s="615"/>
      <c r="X3011" s="615"/>
      <c r="Y3011" s="615"/>
      <c r="Z3011" s="615"/>
      <c r="AA3011" s="1088"/>
      <c r="AB3011" s="568"/>
      <c r="AC3011" s="615"/>
      <c r="AD3011" s="615"/>
      <c r="AE3011" s="615"/>
      <c r="AF3011" s="615"/>
      <c r="AG3011" s="1276">
        <f>AG2932</f>
        <v>0</v>
      </c>
      <c r="AH3011" s="564"/>
      <c r="AI3011" s="1457"/>
      <c r="AJ3011" s="1472"/>
    </row>
    <row r="3012" spans="1:36" x14ac:dyDescent="0.25">
      <c r="A3012" s="239">
        <v>1</v>
      </c>
      <c r="B3012" s="336" t="s">
        <v>442</v>
      </c>
      <c r="C3012" s="2535"/>
      <c r="D3012" s="1060"/>
      <c r="E3012" s="2365">
        <f t="shared" si="1771"/>
        <v>0</v>
      </c>
      <c r="F3012" s="1060"/>
      <c r="G3012" s="1060"/>
      <c r="H3012" s="1060"/>
      <c r="I3012" s="2478"/>
      <c r="J3012" s="2478"/>
      <c r="K3012" s="2479"/>
      <c r="L3012" s="2479"/>
      <c r="M3012" s="2479"/>
      <c r="N3012" s="2479"/>
      <c r="O3012" s="2479"/>
      <c r="P3012" s="2479"/>
      <c r="Q3012" s="615"/>
      <c r="R3012" s="615"/>
      <c r="S3012" s="615"/>
      <c r="T3012" s="615"/>
      <c r="U3012" s="615"/>
      <c r="V3012" s="615"/>
      <c r="W3012" s="615"/>
      <c r="X3012" s="615"/>
      <c r="Y3012" s="615"/>
      <c r="Z3012" s="615"/>
      <c r="AA3012" s="1088"/>
      <c r="AB3012" s="568"/>
      <c r="AC3012" s="615"/>
      <c r="AD3012" s="615"/>
      <c r="AE3012" s="615"/>
      <c r="AF3012" s="615"/>
      <c r="AG3012" s="1276"/>
      <c r="AH3012" s="564"/>
      <c r="AI3012" s="1457"/>
      <c r="AJ3012" s="1472"/>
    </row>
    <row r="3013" spans="1:36" ht="30" x14ac:dyDescent="0.25">
      <c r="A3013" s="239">
        <v>1</v>
      </c>
      <c r="B3013" s="336" t="s">
        <v>467</v>
      </c>
      <c r="C3013" s="2537"/>
      <c r="D3013" s="2367"/>
      <c r="E3013" s="2368">
        <f t="shared" si="1771"/>
        <v>2390</v>
      </c>
      <c r="F3013" s="2367">
        <f t="shared" ref="F3013:G3021" si="1772">F2934</f>
        <v>1593</v>
      </c>
      <c r="G3013" s="2367">
        <f t="shared" si="1772"/>
        <v>118.28</v>
      </c>
      <c r="H3013" s="2367"/>
      <c r="I3013" s="2478"/>
      <c r="J3013" s="2478"/>
      <c r="K3013" s="2479"/>
      <c r="L3013" s="2479"/>
      <c r="M3013" s="2479"/>
      <c r="N3013" s="2479"/>
      <c r="O3013" s="2479"/>
      <c r="P3013" s="2479"/>
      <c r="Q3013" s="615">
        <f t="shared" ref="Q3013:AF3013" si="1773">Q2947</f>
        <v>0</v>
      </c>
      <c r="R3013" s="615">
        <f t="shared" ref="R3013:S3013" si="1774">R2947</f>
        <v>0</v>
      </c>
      <c r="S3013" s="615">
        <f t="shared" si="1774"/>
        <v>0</v>
      </c>
      <c r="T3013" s="615">
        <f t="shared" ref="T3013:U3013" si="1775">T2947</f>
        <v>0</v>
      </c>
      <c r="U3013" s="615">
        <f t="shared" si="1775"/>
        <v>0</v>
      </c>
      <c r="V3013" s="615">
        <f t="shared" ref="V3013:W3013" si="1776">V2947</f>
        <v>0</v>
      </c>
      <c r="W3013" s="615">
        <f t="shared" si="1776"/>
        <v>0</v>
      </c>
      <c r="X3013" s="615">
        <f t="shared" ref="X3013" si="1777">X2947</f>
        <v>0</v>
      </c>
      <c r="Y3013" s="615">
        <f t="shared" si="1773"/>
        <v>0</v>
      </c>
      <c r="Z3013" s="615">
        <f t="shared" si="1773"/>
        <v>0</v>
      </c>
      <c r="AA3013" s="1088">
        <f t="shared" si="1773"/>
        <v>0</v>
      </c>
      <c r="AB3013" s="568">
        <f t="shared" si="1773"/>
        <v>0</v>
      </c>
      <c r="AC3013" s="615">
        <f t="shared" si="1773"/>
        <v>0</v>
      </c>
      <c r="AD3013" s="615">
        <f t="shared" si="1773"/>
        <v>0</v>
      </c>
      <c r="AE3013" s="615">
        <f t="shared" si="1773"/>
        <v>0</v>
      </c>
      <c r="AF3013" s="615">
        <f t="shared" si="1773"/>
        <v>0</v>
      </c>
      <c r="AG3013" s="1280">
        <f t="shared" ref="AG3013" si="1778">AG2934</f>
        <v>0</v>
      </c>
      <c r="AH3013" s="564">
        <f t="shared" ref="AH3013" si="1779">AH2947</f>
        <v>0</v>
      </c>
      <c r="AI3013" s="1457"/>
      <c r="AJ3013" s="1472"/>
    </row>
    <row r="3014" spans="1:36" ht="60" x14ac:dyDescent="0.25">
      <c r="A3014" s="239">
        <v>1</v>
      </c>
      <c r="B3014" s="336" t="s">
        <v>443</v>
      </c>
      <c r="C3014" s="2534"/>
      <c r="D3014" s="1060"/>
      <c r="E3014" s="2365">
        <f t="shared" si="1771"/>
        <v>0</v>
      </c>
      <c r="F3014" s="1060">
        <f t="shared" si="1772"/>
        <v>0</v>
      </c>
      <c r="G3014" s="1060">
        <f t="shared" si="1772"/>
        <v>0</v>
      </c>
      <c r="H3014" s="1060"/>
      <c r="I3014" s="2478"/>
      <c r="J3014" s="2478"/>
      <c r="K3014" s="2479"/>
      <c r="L3014" s="2479"/>
      <c r="M3014" s="2479"/>
      <c r="N3014" s="2479"/>
      <c r="O3014" s="2479"/>
      <c r="P3014" s="2479"/>
      <c r="Q3014" s="615"/>
      <c r="R3014" s="615"/>
      <c r="S3014" s="615"/>
      <c r="T3014" s="615"/>
      <c r="U3014" s="615"/>
      <c r="V3014" s="615"/>
      <c r="W3014" s="615"/>
      <c r="X3014" s="615"/>
      <c r="Y3014" s="615"/>
      <c r="Z3014" s="615"/>
      <c r="AA3014" s="1088"/>
      <c r="AB3014" s="568"/>
      <c r="AC3014" s="615"/>
      <c r="AD3014" s="615"/>
      <c r="AE3014" s="615"/>
      <c r="AF3014" s="615"/>
      <c r="AG3014" s="1276">
        <f t="shared" ref="AG3014" si="1780">AG2935</f>
        <v>0</v>
      </c>
      <c r="AH3014" s="564"/>
      <c r="AI3014" s="1457"/>
      <c r="AJ3014" s="1472"/>
    </row>
    <row r="3015" spans="1:36" ht="75" x14ac:dyDescent="0.25">
      <c r="A3015" s="239">
        <v>1</v>
      </c>
      <c r="B3015" s="336" t="s">
        <v>444</v>
      </c>
      <c r="C3015" s="2361"/>
      <c r="D3015" s="1060"/>
      <c r="E3015" s="2365">
        <f t="shared" si="1771"/>
        <v>0</v>
      </c>
      <c r="F3015" s="1060">
        <f t="shared" si="1772"/>
        <v>0</v>
      </c>
      <c r="G3015" s="1060">
        <f t="shared" si="1772"/>
        <v>0</v>
      </c>
      <c r="H3015" s="1060"/>
      <c r="I3015" s="2478"/>
      <c r="J3015" s="2478"/>
      <c r="K3015" s="2479"/>
      <c r="L3015" s="2479"/>
      <c r="M3015" s="2479"/>
      <c r="N3015" s="2479"/>
      <c r="O3015" s="2479"/>
      <c r="P3015" s="2479"/>
      <c r="Q3015" s="615"/>
      <c r="R3015" s="615"/>
      <c r="S3015" s="615"/>
      <c r="T3015" s="615"/>
      <c r="U3015" s="615"/>
      <c r="V3015" s="615"/>
      <c r="W3015" s="615"/>
      <c r="X3015" s="615"/>
      <c r="Y3015" s="615"/>
      <c r="Z3015" s="615"/>
      <c r="AA3015" s="1088"/>
      <c r="AB3015" s="568"/>
      <c r="AC3015" s="615"/>
      <c r="AD3015" s="615"/>
      <c r="AE3015" s="615"/>
      <c r="AF3015" s="615"/>
      <c r="AG3015" s="1276">
        <f t="shared" ref="AG3015" si="1781">AG2936</f>
        <v>0</v>
      </c>
      <c r="AH3015" s="564"/>
      <c r="AI3015" s="1457"/>
      <c r="AJ3015" s="1472"/>
    </row>
    <row r="3016" spans="1:36" ht="45" x14ac:dyDescent="0.25">
      <c r="A3016" s="239">
        <v>1</v>
      </c>
      <c r="B3016" s="827" t="s">
        <v>445</v>
      </c>
      <c r="C3016" s="2361"/>
      <c r="D3016" s="1060"/>
      <c r="E3016" s="2365">
        <f t="shared" si="1771"/>
        <v>0</v>
      </c>
      <c r="F3016" s="1060">
        <f t="shared" si="1772"/>
        <v>0</v>
      </c>
      <c r="G3016" s="1060">
        <f t="shared" si="1772"/>
        <v>0</v>
      </c>
      <c r="H3016" s="1060"/>
      <c r="I3016" s="2478"/>
      <c r="J3016" s="2478"/>
      <c r="K3016" s="2479"/>
      <c r="L3016" s="2479"/>
      <c r="M3016" s="2479"/>
      <c r="N3016" s="2479"/>
      <c r="O3016" s="2479"/>
      <c r="P3016" s="2479"/>
      <c r="Q3016" s="615"/>
      <c r="R3016" s="615"/>
      <c r="S3016" s="615"/>
      <c r="T3016" s="615"/>
      <c r="U3016" s="615"/>
      <c r="V3016" s="615"/>
      <c r="W3016" s="615"/>
      <c r="X3016" s="615"/>
      <c r="Y3016" s="615"/>
      <c r="Z3016" s="615"/>
      <c r="AA3016" s="1088"/>
      <c r="AB3016" s="568"/>
      <c r="AC3016" s="615"/>
      <c r="AD3016" s="615"/>
      <c r="AE3016" s="615"/>
      <c r="AF3016" s="615"/>
      <c r="AG3016" s="1276">
        <f t="shared" ref="AG3016" si="1782">AG2937</f>
        <v>0</v>
      </c>
      <c r="AH3016" s="564"/>
      <c r="AI3016" s="1457"/>
      <c r="AJ3016" s="1472"/>
    </row>
    <row r="3017" spans="1:36" ht="105" x14ac:dyDescent="0.25">
      <c r="B3017" s="827" t="s">
        <v>626</v>
      </c>
      <c r="C3017" s="2361"/>
      <c r="D3017" s="1060"/>
      <c r="E3017" s="2365">
        <f t="shared" si="1771"/>
        <v>120</v>
      </c>
      <c r="F3017" s="1060">
        <f t="shared" si="1772"/>
        <v>80</v>
      </c>
      <c r="G3017" s="1060">
        <f t="shared" si="1772"/>
        <v>170</v>
      </c>
      <c r="H3017" s="1060">
        <f>H2938</f>
        <v>212.5</v>
      </c>
      <c r="I3017" s="2478"/>
      <c r="J3017" s="2478"/>
      <c r="K3017" s="2479"/>
      <c r="L3017" s="2479"/>
      <c r="M3017" s="2479"/>
      <c r="N3017" s="2479"/>
      <c r="O3017" s="2479"/>
      <c r="P3017" s="2479"/>
      <c r="Q3017" s="615"/>
      <c r="R3017" s="615"/>
      <c r="S3017" s="615"/>
      <c r="T3017" s="615"/>
      <c r="U3017" s="615"/>
      <c r="V3017" s="615"/>
      <c r="W3017" s="615"/>
      <c r="X3017" s="615"/>
      <c r="Y3017" s="615"/>
      <c r="Z3017" s="615"/>
      <c r="AA3017" s="1088"/>
      <c r="AB3017" s="568"/>
      <c r="AC3017" s="615"/>
      <c r="AD3017" s="615"/>
      <c r="AE3017" s="615"/>
      <c r="AF3017" s="615"/>
      <c r="AG3017" s="1276">
        <f t="shared" ref="AG3017" si="1783">AG2938</f>
        <v>0</v>
      </c>
      <c r="AH3017" s="564"/>
      <c r="AI3017" s="1457"/>
      <c r="AJ3017" s="1472"/>
    </row>
    <row r="3018" spans="1:36" ht="42.75" x14ac:dyDescent="0.25">
      <c r="B3018" s="1417" t="s">
        <v>603</v>
      </c>
      <c r="C3018" s="2361"/>
      <c r="D3018" s="1060"/>
      <c r="E3018" s="2365">
        <f t="shared" si="1771"/>
        <v>1892</v>
      </c>
      <c r="F3018" s="1060">
        <f t="shared" si="1772"/>
        <v>1261</v>
      </c>
      <c r="G3018" s="1060">
        <f t="shared" si="1772"/>
        <v>246</v>
      </c>
      <c r="H3018" s="1060">
        <f>H2939</f>
        <v>19.508326724821572</v>
      </c>
      <c r="I3018" s="2478"/>
      <c r="J3018" s="2478"/>
      <c r="K3018" s="2479"/>
      <c r="L3018" s="2479"/>
      <c r="M3018" s="2479"/>
      <c r="N3018" s="2479"/>
      <c r="O3018" s="2479"/>
      <c r="P3018" s="2479"/>
      <c r="Q3018" s="615">
        <f t="shared" ref="Q3018:AG3018" si="1784">Q2939</f>
        <v>2772.9087999999997</v>
      </c>
      <c r="R3018" s="615">
        <f t="shared" ref="R3018:S3018" si="1785">R2939</f>
        <v>2772.9087999999997</v>
      </c>
      <c r="S3018" s="615">
        <f t="shared" si="1785"/>
        <v>2772.9087999999997</v>
      </c>
      <c r="T3018" s="615">
        <f t="shared" ref="T3018:U3018" si="1786">T2939</f>
        <v>2772.9087999999997</v>
      </c>
      <c r="U3018" s="615">
        <f t="shared" si="1786"/>
        <v>2772.9087999999997</v>
      </c>
      <c r="V3018" s="615">
        <f t="shared" ref="V3018:W3018" si="1787">V2939</f>
        <v>2772.9087999999997</v>
      </c>
      <c r="W3018" s="615">
        <f t="shared" si="1787"/>
        <v>2772.9087999999997</v>
      </c>
      <c r="X3018" s="615">
        <f t="shared" ref="X3018" si="1788">X2939</f>
        <v>2772.9087999999997</v>
      </c>
      <c r="Y3018" s="1060">
        <f t="shared" si="1784"/>
        <v>1848.6058666666665</v>
      </c>
      <c r="Z3018" s="1060">
        <f t="shared" si="1784"/>
        <v>385.98265999999995</v>
      </c>
      <c r="AA3018" s="1060">
        <f t="shared" si="1784"/>
        <v>0</v>
      </c>
      <c r="AB3018" s="1060">
        <f t="shared" si="1784"/>
        <v>0</v>
      </c>
      <c r="AC3018" s="1060">
        <f t="shared" si="1784"/>
        <v>-1462.6232066666666</v>
      </c>
      <c r="AD3018" s="1060">
        <f t="shared" si="1784"/>
        <v>0</v>
      </c>
      <c r="AE3018" s="1060">
        <f t="shared" si="1784"/>
        <v>-1.29376</v>
      </c>
      <c r="AF3018" s="1060">
        <f t="shared" si="1784"/>
        <v>384.68889999999993</v>
      </c>
      <c r="AG3018" s="1276">
        <f t="shared" si="1784"/>
        <v>0</v>
      </c>
      <c r="AH3018" s="564">
        <f t="shared" ref="AH3018" si="1789">AH2939</f>
        <v>0</v>
      </c>
      <c r="AI3018" s="1457"/>
      <c r="AJ3018" s="1472"/>
    </row>
    <row r="3019" spans="1:36" x14ac:dyDescent="0.25">
      <c r="B3019" s="827" t="s">
        <v>604</v>
      </c>
      <c r="C3019" s="2361"/>
      <c r="D3019" s="1060"/>
      <c r="E3019" s="2365">
        <f t="shared" si="1771"/>
        <v>1892</v>
      </c>
      <c r="F3019" s="1060">
        <f t="shared" si="1772"/>
        <v>1261</v>
      </c>
      <c r="G3019" s="1060">
        <f t="shared" si="1772"/>
        <v>246</v>
      </c>
      <c r="H3019" s="1060">
        <f>H2940</f>
        <v>19.508326724821572</v>
      </c>
      <c r="I3019" s="2478"/>
      <c r="J3019" s="2478"/>
      <c r="K3019" s="2479"/>
      <c r="L3019" s="2479"/>
      <c r="M3019" s="2479"/>
      <c r="N3019" s="2479"/>
      <c r="O3019" s="2479"/>
      <c r="P3019" s="2479"/>
      <c r="Q3019" s="615"/>
      <c r="R3019" s="615"/>
      <c r="S3019" s="615"/>
      <c r="T3019" s="615"/>
      <c r="U3019" s="615"/>
      <c r="V3019" s="615"/>
      <c r="W3019" s="615"/>
      <c r="X3019" s="615"/>
      <c r="Y3019" s="615"/>
      <c r="Z3019" s="615"/>
      <c r="AA3019" s="1088"/>
      <c r="AB3019" s="568"/>
      <c r="AC3019" s="615"/>
      <c r="AD3019" s="615"/>
      <c r="AE3019" s="615"/>
      <c r="AF3019" s="615"/>
      <c r="AG3019" s="1276">
        <f t="shared" ref="AG3019" si="1790">AG2940</f>
        <v>0</v>
      </c>
      <c r="AH3019" s="564"/>
      <c r="AI3019" s="1457"/>
      <c r="AJ3019" s="1472"/>
    </row>
    <row r="3020" spans="1:36" ht="42.75" x14ac:dyDescent="0.25">
      <c r="B3020" s="1417" t="s">
        <v>605</v>
      </c>
      <c r="C3020" s="2361"/>
      <c r="D3020" s="1060"/>
      <c r="E3020" s="2365">
        <f t="shared" si="1771"/>
        <v>0</v>
      </c>
      <c r="F3020" s="1060">
        <f t="shared" si="1772"/>
        <v>0</v>
      </c>
      <c r="G3020" s="1060">
        <f t="shared" si="1772"/>
        <v>4</v>
      </c>
      <c r="H3020" s="1060">
        <f>H2941</f>
        <v>0</v>
      </c>
      <c r="I3020" s="2478"/>
      <c r="J3020" s="2478"/>
      <c r="K3020" s="2479"/>
      <c r="L3020" s="2479"/>
      <c r="M3020" s="2479"/>
      <c r="N3020" s="2479"/>
      <c r="O3020" s="2479"/>
      <c r="P3020" s="2479"/>
      <c r="Q3020" s="615"/>
      <c r="R3020" s="615"/>
      <c r="S3020" s="615"/>
      <c r="T3020" s="615"/>
      <c r="U3020" s="615"/>
      <c r="V3020" s="615"/>
      <c r="W3020" s="615"/>
      <c r="X3020" s="615"/>
      <c r="Y3020" s="615"/>
      <c r="Z3020" s="615"/>
      <c r="AA3020" s="1088"/>
      <c r="AB3020" s="568"/>
      <c r="AC3020" s="615"/>
      <c r="AD3020" s="615"/>
      <c r="AE3020" s="615"/>
      <c r="AF3020" s="615"/>
      <c r="AG3020" s="1276">
        <f t="shared" ref="AG3020" si="1791">AG2941</f>
        <v>0</v>
      </c>
      <c r="AH3020" s="564"/>
      <c r="AI3020" s="1457"/>
      <c r="AJ3020" s="1472"/>
    </row>
    <row r="3021" spans="1:36" ht="29.25" x14ac:dyDescent="0.25">
      <c r="A3021" s="239">
        <v>1</v>
      </c>
      <c r="B3021" s="828" t="s">
        <v>453</v>
      </c>
      <c r="C3021" s="2361"/>
      <c r="D3021" s="1060"/>
      <c r="E3021" s="2365">
        <f t="shared" si="1771"/>
        <v>9425.2127659574471</v>
      </c>
      <c r="F3021" s="1060">
        <f t="shared" si="1772"/>
        <v>6283.510638297872</v>
      </c>
      <c r="G3021" s="1060">
        <f t="shared" si="1772"/>
        <v>9183.4808510638304</v>
      </c>
      <c r="H3021" s="1060"/>
      <c r="I3021" s="2478"/>
      <c r="J3021" s="2478"/>
      <c r="K3021" s="2479"/>
      <c r="L3021" s="2479"/>
      <c r="M3021" s="2479"/>
      <c r="N3021" s="2479"/>
      <c r="O3021" s="2479"/>
      <c r="P3021" s="2479"/>
      <c r="Q3021" s="615"/>
      <c r="R3021" s="615"/>
      <c r="S3021" s="615"/>
      <c r="T3021" s="615"/>
      <c r="U3021" s="615"/>
      <c r="V3021" s="615"/>
      <c r="W3021" s="615"/>
      <c r="X3021" s="615"/>
      <c r="Y3021" s="615"/>
      <c r="Z3021" s="615"/>
      <c r="AA3021" s="1088"/>
      <c r="AB3021" s="568"/>
      <c r="AC3021" s="615"/>
      <c r="AD3021" s="615"/>
      <c r="AE3021" s="615"/>
      <c r="AF3021" s="615"/>
      <c r="AG3021" s="1276">
        <f t="shared" ref="AG3021" si="1792">AG2942</f>
        <v>0</v>
      </c>
      <c r="AH3021" s="564"/>
      <c r="AI3021" s="1457"/>
      <c r="AJ3021" s="1472"/>
    </row>
    <row r="3022" spans="1:36" s="2711" customFormat="1" ht="29.25" x14ac:dyDescent="0.25">
      <c r="B3022" s="828" t="s">
        <v>469</v>
      </c>
      <c r="C3022" s="2361"/>
      <c r="D3022" s="1060"/>
      <c r="E3022" s="2365">
        <f t="shared" ref="E3022:E3027" si="1793">E2943</f>
        <v>9425.2127659574471</v>
      </c>
      <c r="F3022" s="1060">
        <f t="shared" ref="F3022:H3022" si="1794">F2943</f>
        <v>6283.510638297872</v>
      </c>
      <c r="G3022" s="1060">
        <f t="shared" si="1794"/>
        <v>9183.4808510638304</v>
      </c>
      <c r="H3022" s="1060">
        <f t="shared" si="1794"/>
        <v>146.15206975366124</v>
      </c>
      <c r="I3022" s="2478"/>
      <c r="J3022" s="2478"/>
      <c r="K3022" s="2479"/>
      <c r="L3022" s="2479"/>
      <c r="M3022" s="2479"/>
      <c r="N3022" s="2479"/>
      <c r="O3022" s="2479"/>
      <c r="P3022" s="2479"/>
      <c r="Q3022" s="615"/>
      <c r="R3022" s="615"/>
      <c r="S3022" s="615"/>
      <c r="T3022" s="615"/>
      <c r="U3022" s="615"/>
      <c r="V3022" s="615"/>
      <c r="W3022" s="615"/>
      <c r="X3022" s="615"/>
      <c r="Y3022" s="615"/>
      <c r="Z3022" s="615"/>
      <c r="AA3022" s="1088"/>
      <c r="AB3022" s="568"/>
      <c r="AC3022" s="615"/>
      <c r="AD3022" s="615"/>
      <c r="AE3022" s="615"/>
      <c r="AF3022" s="615"/>
      <c r="AG3022" s="1276">
        <f t="shared" ref="AG3022" si="1795">AG2943</f>
        <v>0</v>
      </c>
      <c r="AH3022" s="564"/>
      <c r="AI3022" s="1457"/>
      <c r="AJ3022" s="1472"/>
    </row>
    <row r="3023" spans="1:36" x14ac:dyDescent="0.25">
      <c r="A3023" s="239">
        <v>1</v>
      </c>
      <c r="B3023" s="498" t="s">
        <v>470</v>
      </c>
      <c r="C3023" s="2361"/>
      <c r="D3023" s="1060"/>
      <c r="E3023" s="2365">
        <f t="shared" si="1793"/>
        <v>88597</v>
      </c>
      <c r="F3023" s="1060">
        <f t="shared" ref="F3023:H3023" si="1796">F2944</f>
        <v>59065</v>
      </c>
      <c r="G3023" s="1060">
        <f t="shared" si="1796"/>
        <v>86324.72</v>
      </c>
      <c r="H3023" s="1060">
        <f t="shared" si="1796"/>
        <v>146.15206975366121</v>
      </c>
      <c r="I3023" s="2478"/>
      <c r="J3023" s="2478"/>
      <c r="K3023" s="2479"/>
      <c r="L3023" s="2479"/>
      <c r="M3023" s="2479"/>
      <c r="N3023" s="2479"/>
      <c r="O3023" s="2479"/>
      <c r="P3023" s="2479"/>
      <c r="Q3023" s="615"/>
      <c r="R3023" s="615"/>
      <c r="S3023" s="615"/>
      <c r="T3023" s="615"/>
      <c r="U3023" s="615"/>
      <c r="V3023" s="615"/>
      <c r="W3023" s="615"/>
      <c r="X3023" s="615"/>
      <c r="Y3023" s="615"/>
      <c r="Z3023" s="615"/>
      <c r="AA3023" s="1088"/>
      <c r="AB3023" s="568"/>
      <c r="AC3023" s="615"/>
      <c r="AD3023" s="615"/>
      <c r="AE3023" s="615"/>
      <c r="AF3023" s="615"/>
      <c r="AG3023" s="1276">
        <f t="shared" ref="AG3023" si="1797">AG2944</f>
        <v>0</v>
      </c>
      <c r="AH3023" s="564"/>
      <c r="AI3023" s="1457"/>
      <c r="AJ3023" s="1472"/>
    </row>
    <row r="3024" spans="1:36" ht="43.5" x14ac:dyDescent="0.25">
      <c r="A3024" s="239">
        <v>1</v>
      </c>
      <c r="B3024" s="828" t="s">
        <v>446</v>
      </c>
      <c r="C3024" s="2361"/>
      <c r="D3024" s="1060"/>
      <c r="E3024" s="2365">
        <f t="shared" si="1793"/>
        <v>12200</v>
      </c>
      <c r="F3024" s="1060">
        <f t="shared" ref="F3024:G3027" si="1798">F2945</f>
        <v>8133</v>
      </c>
      <c r="G3024" s="1060">
        <f t="shared" si="1798"/>
        <v>3901</v>
      </c>
      <c r="H3024" s="1060">
        <f>G3024/F3024*100</f>
        <v>47.965080536087548</v>
      </c>
      <c r="I3024" s="2478"/>
      <c r="J3024" s="2478"/>
      <c r="K3024" s="2479"/>
      <c r="L3024" s="2479"/>
      <c r="M3024" s="2479"/>
      <c r="N3024" s="2479"/>
      <c r="O3024" s="2479"/>
      <c r="P3024" s="2479"/>
      <c r="Q3024" s="615"/>
      <c r="R3024" s="615"/>
      <c r="S3024" s="615"/>
      <c r="T3024" s="615"/>
      <c r="U3024" s="615"/>
      <c r="V3024" s="615"/>
      <c r="W3024" s="615"/>
      <c r="X3024" s="615"/>
      <c r="Y3024" s="615"/>
      <c r="Z3024" s="615"/>
      <c r="AA3024" s="1088"/>
      <c r="AB3024" s="568"/>
      <c r="AC3024" s="615"/>
      <c r="AD3024" s="615"/>
      <c r="AE3024" s="615"/>
      <c r="AF3024" s="615"/>
      <c r="AG3024" s="1276">
        <f t="shared" ref="AG3024" si="1799">AG2945</f>
        <v>0</v>
      </c>
      <c r="AH3024" s="564"/>
      <c r="AI3024" s="1457"/>
      <c r="AJ3024" s="1472"/>
    </row>
    <row r="3025" spans="1:36" ht="30" x14ac:dyDescent="0.25">
      <c r="A3025" s="239">
        <v>1</v>
      </c>
      <c r="B3025" s="337" t="s">
        <v>201</v>
      </c>
      <c r="C3025" s="2361"/>
      <c r="D3025" s="1060"/>
      <c r="E3025" s="2365">
        <f t="shared" si="1793"/>
        <v>1000</v>
      </c>
      <c r="F3025" s="1060">
        <f t="shared" si="1798"/>
        <v>667</v>
      </c>
      <c r="G3025" s="1060">
        <f t="shared" si="1798"/>
        <v>106</v>
      </c>
      <c r="H3025" s="1060">
        <f>G3025/F3025*100</f>
        <v>15.892053973013493</v>
      </c>
      <c r="I3025" s="2478"/>
      <c r="J3025" s="2478"/>
      <c r="K3025" s="2479"/>
      <c r="L3025" s="2479"/>
      <c r="M3025" s="2479"/>
      <c r="N3025" s="2479"/>
      <c r="O3025" s="2479"/>
      <c r="P3025" s="2479"/>
      <c r="Q3025" s="615"/>
      <c r="R3025" s="615"/>
      <c r="S3025" s="615"/>
      <c r="T3025" s="615"/>
      <c r="U3025" s="615"/>
      <c r="V3025" s="615"/>
      <c r="W3025" s="615"/>
      <c r="X3025" s="615"/>
      <c r="Y3025" s="615"/>
      <c r="Z3025" s="615"/>
      <c r="AA3025" s="1088"/>
      <c r="AB3025" s="568"/>
      <c r="AC3025" s="615"/>
      <c r="AD3025" s="615"/>
      <c r="AE3025" s="615"/>
      <c r="AF3025" s="615"/>
      <c r="AG3025" s="1276">
        <f t="shared" ref="AG3025" si="1800">AG2946</f>
        <v>0</v>
      </c>
      <c r="AH3025" s="564"/>
      <c r="AI3025" s="1457"/>
      <c r="AJ3025" s="1472"/>
    </row>
    <row r="3026" spans="1:36" ht="86.25" x14ac:dyDescent="0.25">
      <c r="A3026" s="239">
        <v>1</v>
      </c>
      <c r="B3026" s="828" t="s">
        <v>454</v>
      </c>
      <c r="C3026" s="2361"/>
      <c r="D3026" s="1060"/>
      <c r="E3026" s="2365">
        <f t="shared" si="1793"/>
        <v>1000</v>
      </c>
      <c r="F3026" s="1060">
        <f t="shared" si="1798"/>
        <v>667</v>
      </c>
      <c r="G3026" s="1060">
        <f t="shared" si="1798"/>
        <v>1502</v>
      </c>
      <c r="H3026" s="1060">
        <f>G3026/F3026*100</f>
        <v>225.18740629685158</v>
      </c>
      <c r="I3026" s="2478"/>
      <c r="J3026" s="2478"/>
      <c r="K3026" s="2479"/>
      <c r="L3026" s="2479"/>
      <c r="M3026" s="2479"/>
      <c r="N3026" s="2479"/>
      <c r="O3026" s="2479"/>
      <c r="P3026" s="2479"/>
      <c r="Q3026" s="615"/>
      <c r="R3026" s="615"/>
      <c r="S3026" s="615"/>
      <c r="T3026" s="615"/>
      <c r="U3026" s="615"/>
      <c r="V3026" s="615"/>
      <c r="W3026" s="615"/>
      <c r="X3026" s="615"/>
      <c r="Y3026" s="615"/>
      <c r="Z3026" s="615"/>
      <c r="AA3026" s="1088"/>
      <c r="AB3026" s="568"/>
      <c r="AC3026" s="615"/>
      <c r="AD3026" s="615"/>
      <c r="AE3026" s="615"/>
      <c r="AF3026" s="615"/>
      <c r="AG3026" s="1276">
        <f t="shared" ref="AG3026" si="1801">AG2947</f>
        <v>0</v>
      </c>
      <c r="AH3026" s="564"/>
      <c r="AI3026" s="1457"/>
      <c r="AJ3026" s="1472"/>
    </row>
    <row r="3027" spans="1:36" x14ac:dyDescent="0.25">
      <c r="A3027" s="239">
        <v>1</v>
      </c>
      <c r="B3027" s="832" t="s">
        <v>234</v>
      </c>
      <c r="C3027" s="2361"/>
      <c r="D3027" s="1060"/>
      <c r="E3027" s="2365">
        <f t="shared" si="1793"/>
        <v>4700</v>
      </c>
      <c r="F3027" s="1060">
        <f t="shared" si="1798"/>
        <v>3134</v>
      </c>
      <c r="G3027" s="1060">
        <f t="shared" si="1798"/>
        <v>3166</v>
      </c>
      <c r="H3027" s="1060">
        <f>G3027/F3027*100</f>
        <v>101.02105934907466</v>
      </c>
      <c r="I3027" s="2478"/>
      <c r="J3027" s="2478"/>
      <c r="K3027" s="2479"/>
      <c r="L3027" s="2479"/>
      <c r="M3027" s="2479"/>
      <c r="N3027" s="2479"/>
      <c r="O3027" s="2479"/>
      <c r="P3027" s="2479"/>
      <c r="Q3027" s="615">
        <f t="shared" ref="Q3027:AG3027" si="1802">Q2948</f>
        <v>5436.9552100000001</v>
      </c>
      <c r="R3027" s="615">
        <f t="shared" ref="R3027:S3027" si="1803">R2948</f>
        <v>5436.9552100000001</v>
      </c>
      <c r="S3027" s="615">
        <f t="shared" si="1803"/>
        <v>5436.9552100000001</v>
      </c>
      <c r="T3027" s="615">
        <f t="shared" ref="T3027:U3027" si="1804">T2948</f>
        <v>5436.9552100000001</v>
      </c>
      <c r="U3027" s="615">
        <f t="shared" si="1804"/>
        <v>5436.9552100000001</v>
      </c>
      <c r="V3027" s="615">
        <f t="shared" ref="V3027:W3027" si="1805">V2948</f>
        <v>5436.9552100000001</v>
      </c>
      <c r="W3027" s="615">
        <f t="shared" si="1805"/>
        <v>5436.9552100000001</v>
      </c>
      <c r="X3027" s="615">
        <f t="shared" ref="X3027" si="1806">X2948</f>
        <v>5436.9552100000001</v>
      </c>
      <c r="Y3027" s="615">
        <f t="shared" si="1802"/>
        <v>3624.6368066666669</v>
      </c>
      <c r="Z3027" s="615">
        <f t="shared" si="1802"/>
        <v>3447.3354800000002</v>
      </c>
      <c r="AA3027" s="1088">
        <f t="shared" si="1802"/>
        <v>0</v>
      </c>
      <c r="AB3027" s="568">
        <f t="shared" si="1802"/>
        <v>0</v>
      </c>
      <c r="AC3027" s="615">
        <f t="shared" si="1802"/>
        <v>-177.30132666666668</v>
      </c>
      <c r="AD3027" s="615">
        <f t="shared" si="1802"/>
        <v>0</v>
      </c>
      <c r="AE3027" s="615">
        <f t="shared" si="1802"/>
        <v>0</v>
      </c>
      <c r="AF3027" s="615">
        <f t="shared" si="1802"/>
        <v>3447.3354800000002</v>
      </c>
      <c r="AG3027" s="1276">
        <f t="shared" si="1802"/>
        <v>0</v>
      </c>
      <c r="AH3027" s="564">
        <f t="shared" ref="AH3027" si="1807">AH2948</f>
        <v>0</v>
      </c>
      <c r="AI3027" s="1457"/>
      <c r="AJ3027" s="1472"/>
    </row>
    <row r="3028" spans="1:36" ht="29.25" x14ac:dyDescent="0.25">
      <c r="A3028" s="239">
        <v>1</v>
      </c>
      <c r="B3028" s="339" t="s">
        <v>372</v>
      </c>
      <c r="C3028" s="2361"/>
      <c r="D3028" s="1060"/>
      <c r="E3028" s="2368">
        <f t="shared" ref="E3028:H3032" si="1808">E2955</f>
        <v>108742.5</v>
      </c>
      <c r="F3028" s="2367">
        <f t="shared" si="1808"/>
        <v>72494.25</v>
      </c>
      <c r="G3028" s="2367">
        <f t="shared" si="1808"/>
        <v>49238.57</v>
      </c>
      <c r="H3028" s="2367">
        <f t="shared" si="1808"/>
        <v>67.920655776147768</v>
      </c>
      <c r="I3028" s="2478"/>
      <c r="J3028" s="2478"/>
      <c r="K3028" s="2479"/>
      <c r="L3028" s="2479"/>
      <c r="M3028" s="2479"/>
      <c r="N3028" s="2479"/>
      <c r="O3028" s="2479"/>
      <c r="P3028" s="2479"/>
      <c r="Q3028" s="615"/>
      <c r="R3028" s="615"/>
      <c r="S3028" s="615"/>
      <c r="T3028" s="615"/>
      <c r="U3028" s="615"/>
      <c r="V3028" s="615"/>
      <c r="W3028" s="615"/>
      <c r="X3028" s="615"/>
      <c r="Y3028" s="615"/>
      <c r="Z3028" s="615"/>
      <c r="AA3028" s="1088"/>
      <c r="AB3028" s="568"/>
      <c r="AC3028" s="615"/>
      <c r="AD3028" s="615"/>
      <c r="AE3028" s="615"/>
      <c r="AF3028" s="615"/>
      <c r="AG3028" s="1280">
        <f t="shared" ref="AG3028" si="1809">AG2955</f>
        <v>0</v>
      </c>
      <c r="AH3028" s="564"/>
      <c r="AI3028" s="1457"/>
      <c r="AJ3028" s="1472"/>
    </row>
    <row r="3029" spans="1:36" ht="43.5" x14ac:dyDescent="0.25">
      <c r="A3029" s="239">
        <v>1</v>
      </c>
      <c r="B3029" s="339" t="s">
        <v>401</v>
      </c>
      <c r="C3029" s="2361"/>
      <c r="D3029" s="1060"/>
      <c r="E3029" s="2368">
        <f t="shared" si="1808"/>
        <v>28663</v>
      </c>
      <c r="F3029" s="2367">
        <f t="shared" si="1808"/>
        <v>19108</v>
      </c>
      <c r="G3029" s="2367">
        <f t="shared" si="1808"/>
        <v>8269</v>
      </c>
      <c r="H3029" s="2367">
        <f t="shared" si="1808"/>
        <v>43.27506803433117</v>
      </c>
      <c r="I3029" s="2478"/>
      <c r="J3029" s="2478"/>
      <c r="K3029" s="2479"/>
      <c r="L3029" s="2479"/>
      <c r="M3029" s="2479"/>
      <c r="N3029" s="2479"/>
      <c r="O3029" s="2479"/>
      <c r="P3029" s="2479"/>
      <c r="Q3029" s="615"/>
      <c r="R3029" s="615"/>
      <c r="S3029" s="615"/>
      <c r="T3029" s="615"/>
      <c r="U3029" s="615"/>
      <c r="V3029" s="615"/>
      <c r="W3029" s="615"/>
      <c r="X3029" s="615"/>
      <c r="Y3029" s="615"/>
      <c r="Z3029" s="615"/>
      <c r="AA3029" s="1088"/>
      <c r="AB3029" s="568"/>
      <c r="AC3029" s="615"/>
      <c r="AD3029" s="615"/>
      <c r="AE3029" s="615"/>
      <c r="AF3029" s="615"/>
      <c r="AG3029" s="1280">
        <f t="shared" ref="AG3029" si="1810">AG2956</f>
        <v>0</v>
      </c>
      <c r="AH3029" s="564"/>
      <c r="AI3029" s="1457"/>
      <c r="AJ3029" s="1472"/>
    </row>
    <row r="3030" spans="1:36" ht="29.25" x14ac:dyDescent="0.25">
      <c r="A3030" s="239">
        <v>1</v>
      </c>
      <c r="B3030" s="835" t="s">
        <v>373</v>
      </c>
      <c r="C3030" s="2361"/>
      <c r="D3030" s="1060"/>
      <c r="E3030" s="2368">
        <f t="shared" si="1808"/>
        <v>83402.212765957447</v>
      </c>
      <c r="F3030" s="2367">
        <f t="shared" si="1808"/>
        <v>55601.51063829787</v>
      </c>
      <c r="G3030" s="2367">
        <f t="shared" si="1808"/>
        <v>35429.480851063832</v>
      </c>
      <c r="H3030" s="2367">
        <f t="shared" si="1808"/>
        <v>63.720356595240226</v>
      </c>
      <c r="I3030" s="2478"/>
      <c r="J3030" s="2478"/>
      <c r="K3030" s="2479"/>
      <c r="L3030" s="2479"/>
      <c r="M3030" s="2479"/>
      <c r="N3030" s="2479"/>
      <c r="O3030" s="2479"/>
      <c r="P3030" s="2479"/>
      <c r="Q3030" s="615"/>
      <c r="R3030" s="615"/>
      <c r="S3030" s="615"/>
      <c r="T3030" s="615"/>
      <c r="U3030" s="615"/>
      <c r="V3030" s="615"/>
      <c r="W3030" s="615"/>
      <c r="X3030" s="615"/>
      <c r="Y3030" s="615"/>
      <c r="Z3030" s="615"/>
      <c r="AA3030" s="1088"/>
      <c r="AB3030" s="568"/>
      <c r="AC3030" s="615"/>
      <c r="AD3030" s="615"/>
      <c r="AE3030" s="615"/>
      <c r="AF3030" s="615"/>
      <c r="AG3030" s="1280">
        <f t="shared" ref="AG3030" si="1811">AG2957</f>
        <v>0</v>
      </c>
      <c r="AH3030" s="564"/>
      <c r="AI3030" s="1457"/>
      <c r="AJ3030" s="1472"/>
    </row>
    <row r="3031" spans="1:36" ht="29.25" x14ac:dyDescent="0.25">
      <c r="A3031" s="239">
        <v>1</v>
      </c>
      <c r="B3031" s="339" t="s">
        <v>374</v>
      </c>
      <c r="C3031" s="2535"/>
      <c r="D3031" s="1060"/>
      <c r="E3031" s="2368">
        <f t="shared" si="1808"/>
        <v>25600</v>
      </c>
      <c r="F3031" s="2367">
        <f t="shared" si="1808"/>
        <v>17067</v>
      </c>
      <c r="G3031" s="2367">
        <f t="shared" si="1808"/>
        <v>13645</v>
      </c>
      <c r="H3031" s="2367">
        <f t="shared" si="1808"/>
        <v>79.949610359172681</v>
      </c>
      <c r="I3031" s="2478"/>
      <c r="J3031" s="2478"/>
      <c r="K3031" s="2479"/>
      <c r="L3031" s="2479"/>
      <c r="M3031" s="2479"/>
      <c r="N3031" s="2479"/>
      <c r="O3031" s="2479"/>
      <c r="P3031" s="2479"/>
      <c r="Q3031" s="615">
        <f t="shared" ref="Q3031:AG3031" si="1812">Q2958</f>
        <v>13189.175999999999</v>
      </c>
      <c r="R3031" s="615">
        <f t="shared" ref="R3031:S3031" si="1813">R2958</f>
        <v>13189.175999999999</v>
      </c>
      <c r="S3031" s="615">
        <f t="shared" si="1813"/>
        <v>13189.175999999999</v>
      </c>
      <c r="T3031" s="615">
        <f t="shared" ref="T3031:U3031" si="1814">T2958</f>
        <v>13189.175999999999</v>
      </c>
      <c r="U3031" s="615">
        <f t="shared" si="1814"/>
        <v>13189.175999999999</v>
      </c>
      <c r="V3031" s="615">
        <f t="shared" ref="V3031:W3031" si="1815">V2958</f>
        <v>13189.175999999999</v>
      </c>
      <c r="W3031" s="615">
        <f t="shared" si="1815"/>
        <v>13189.175999999999</v>
      </c>
      <c r="X3031" s="615">
        <f t="shared" ref="X3031" si="1816">X2958</f>
        <v>13189.175999999999</v>
      </c>
      <c r="Y3031" s="615">
        <f t="shared" si="1812"/>
        <v>8792.7839999999997</v>
      </c>
      <c r="Z3031" s="615">
        <f t="shared" si="1812"/>
        <v>5398.5695399999995</v>
      </c>
      <c r="AA3031" s="1088">
        <f t="shared" si="1812"/>
        <v>0</v>
      </c>
      <c r="AB3031" s="568">
        <f t="shared" si="1812"/>
        <v>0</v>
      </c>
      <c r="AC3031" s="615">
        <f t="shared" si="1812"/>
        <v>-3394.2144600000001</v>
      </c>
      <c r="AD3031" s="615">
        <f t="shared" si="1812"/>
        <v>0</v>
      </c>
      <c r="AE3031" s="615">
        <f t="shared" si="1812"/>
        <v>0</v>
      </c>
      <c r="AF3031" s="615">
        <f t="shared" si="1812"/>
        <v>5398.5695399999995</v>
      </c>
      <c r="AG3031" s="1280">
        <f t="shared" si="1812"/>
        <v>0</v>
      </c>
      <c r="AH3031" s="564">
        <f t="shared" ref="AH3031" si="1817">AH2958</f>
        <v>0</v>
      </c>
      <c r="AI3031" s="1457"/>
      <c r="AJ3031" s="1472"/>
    </row>
    <row r="3032" spans="1:36" x14ac:dyDescent="0.25">
      <c r="A3032" s="239">
        <v>1</v>
      </c>
      <c r="B3032" s="830" t="s">
        <v>138</v>
      </c>
      <c r="C3032" s="2536"/>
      <c r="D3032" s="1060"/>
      <c r="E3032" s="2368">
        <f t="shared" si="1808"/>
        <v>398633.32380952378</v>
      </c>
      <c r="F3032" s="2367">
        <f t="shared" si="1808"/>
        <v>265754.54523809522</v>
      </c>
      <c r="G3032" s="2367">
        <f t="shared" si="1808"/>
        <v>167819.47476190477</v>
      </c>
      <c r="H3032" s="2367">
        <f t="shared" si="1808"/>
        <v>63.148298973231739</v>
      </c>
      <c r="I3032" s="2478"/>
      <c r="J3032" s="2478"/>
      <c r="K3032" s="2479"/>
      <c r="L3032" s="2479"/>
      <c r="M3032" s="2479"/>
      <c r="N3032" s="2479"/>
      <c r="O3032" s="2479"/>
      <c r="P3032" s="2479"/>
      <c r="Q3032" s="615">
        <f t="shared" ref="Q3032:AG3032" si="1818">Q2959</f>
        <v>383479.14094999997</v>
      </c>
      <c r="R3032" s="615">
        <f t="shared" ref="R3032:S3032" si="1819">R2959</f>
        <v>383479.14094999997</v>
      </c>
      <c r="S3032" s="615">
        <f t="shared" si="1819"/>
        <v>383479.14094999997</v>
      </c>
      <c r="T3032" s="615">
        <f t="shared" ref="T3032:U3032" si="1820">T2959</f>
        <v>383479.14094999997</v>
      </c>
      <c r="U3032" s="615">
        <f t="shared" si="1820"/>
        <v>383479.14094999997</v>
      </c>
      <c r="V3032" s="615">
        <f t="shared" ref="V3032:W3032" si="1821">V2959</f>
        <v>383479.14094999997</v>
      </c>
      <c r="W3032" s="615">
        <f t="shared" si="1821"/>
        <v>383479.14094999997</v>
      </c>
      <c r="X3032" s="615">
        <f t="shared" ref="X3032" si="1822">X2959</f>
        <v>383479.14094999997</v>
      </c>
      <c r="Y3032" s="615">
        <f t="shared" si="1818"/>
        <v>256595.15098333333</v>
      </c>
      <c r="Z3032" s="615">
        <f t="shared" si="1818"/>
        <v>250396.28414000003</v>
      </c>
      <c r="AA3032" s="1088">
        <f t="shared" si="1818"/>
        <v>0</v>
      </c>
      <c r="AB3032" s="568">
        <f t="shared" si="1818"/>
        <v>0</v>
      </c>
      <c r="AC3032" s="615">
        <f t="shared" si="1818"/>
        <v>-6198.8668433332841</v>
      </c>
      <c r="AD3032" s="615">
        <f t="shared" si="1818"/>
        <v>-8.4922599999999999</v>
      </c>
      <c r="AE3032" s="615">
        <f t="shared" si="1818"/>
        <v>-94.232529999999997</v>
      </c>
      <c r="AF3032" s="615">
        <f t="shared" si="1818"/>
        <v>250302.05161000002</v>
      </c>
      <c r="AG3032" s="1280">
        <f t="shared" si="1818"/>
        <v>0</v>
      </c>
      <c r="AH3032" s="564">
        <f t="shared" ref="AH3032" si="1823">AH2959</f>
        <v>0</v>
      </c>
      <c r="AI3032" s="1457"/>
      <c r="AJ3032" s="1472"/>
    </row>
    <row r="3033" spans="1:36" s="249" customFormat="1" ht="29.25" x14ac:dyDescent="0.25">
      <c r="A3033" s="239">
        <v>1</v>
      </c>
      <c r="B3033" s="2572" t="s">
        <v>69</v>
      </c>
      <c r="C3033" s="2573"/>
      <c r="D3033" s="2546"/>
      <c r="E3033" s="2355">
        <f t="shared" ref="E3033:P3033" si="1824">SUM(E2967)</f>
        <v>1534</v>
      </c>
      <c r="F3033" s="2546">
        <f t="shared" si="1824"/>
        <v>1023</v>
      </c>
      <c r="G3033" s="2546">
        <f t="shared" si="1824"/>
        <v>737</v>
      </c>
      <c r="H3033" s="2546">
        <f t="shared" si="1824"/>
        <v>72.043010752688176</v>
      </c>
      <c r="I3033" s="2546">
        <f t="shared" si="1824"/>
        <v>9.8031290743155157</v>
      </c>
      <c r="J3033" s="2546">
        <f t="shared" si="1824"/>
        <v>9.6784260515603791</v>
      </c>
      <c r="K3033" s="2546">
        <f t="shared" si="1824"/>
        <v>15038</v>
      </c>
      <c r="L3033" s="2546">
        <f t="shared" si="1824"/>
        <v>10024</v>
      </c>
      <c r="M3033" s="2546">
        <f t="shared" si="1824"/>
        <v>7133</v>
      </c>
      <c r="N3033" s="2546">
        <f t="shared" si="1824"/>
        <v>71.159217877094974</v>
      </c>
      <c r="O3033" s="2546">
        <f t="shared" si="1824"/>
        <v>51</v>
      </c>
      <c r="P3033" s="2546">
        <f t="shared" si="1824"/>
        <v>209.79411764705881</v>
      </c>
      <c r="Q3033" s="615"/>
      <c r="R3033" s="615"/>
      <c r="S3033" s="615"/>
      <c r="T3033" s="615"/>
      <c r="U3033" s="615"/>
      <c r="V3033" s="615"/>
      <c r="W3033" s="615"/>
      <c r="X3033" s="615"/>
      <c r="Y3033" s="615"/>
      <c r="Z3033" s="615"/>
      <c r="AA3033" s="1088"/>
      <c r="AB3033" s="568"/>
      <c r="AC3033" s="615"/>
      <c r="AD3033" s="615"/>
      <c r="AE3033" s="615"/>
      <c r="AF3033" s="615"/>
      <c r="AG3033" s="1319">
        <f t="shared" ref="AG3033" si="1825">SUM(AG2967)</f>
        <v>0</v>
      </c>
      <c r="AH3033" s="564"/>
      <c r="AI3033" s="1457"/>
      <c r="AJ3033" s="1472"/>
    </row>
    <row r="3034" spans="1:36" ht="29.25" x14ac:dyDescent="0.25">
      <c r="A3034" s="239">
        <v>1</v>
      </c>
      <c r="B3034" s="2574" t="s">
        <v>16</v>
      </c>
      <c r="C3034" s="2575"/>
      <c r="D3034" s="2529"/>
      <c r="E3034" s="2530">
        <f t="shared" ref="E3034:P3034" si="1826">SUM(E2973)</f>
        <v>2561</v>
      </c>
      <c r="F3034" s="2529">
        <f t="shared" si="1826"/>
        <v>1707</v>
      </c>
      <c r="G3034" s="2529">
        <f t="shared" si="1826"/>
        <v>1475</v>
      </c>
      <c r="H3034" s="2529">
        <f t="shared" si="1826"/>
        <v>86.408904510837729</v>
      </c>
      <c r="I3034" s="2529">
        <f t="shared" si="1826"/>
        <v>5.7411167512690353</v>
      </c>
      <c r="J3034" s="2529">
        <f t="shared" si="1826"/>
        <v>6.8298305084745765</v>
      </c>
      <c r="K3034" s="2529">
        <f t="shared" si="1826"/>
        <v>14703</v>
      </c>
      <c r="L3034" s="2529">
        <f t="shared" si="1826"/>
        <v>9802</v>
      </c>
      <c r="M3034" s="2529">
        <f t="shared" si="1826"/>
        <v>10074</v>
      </c>
      <c r="N3034" s="2529">
        <f t="shared" si="1826"/>
        <v>102.77494388900223</v>
      </c>
      <c r="O3034" s="2529">
        <f t="shared" si="1826"/>
        <v>61</v>
      </c>
      <c r="P3034" s="2529">
        <f t="shared" si="1826"/>
        <v>247.72131147540983</v>
      </c>
      <c r="Q3034" s="616"/>
      <c r="R3034" s="616"/>
      <c r="S3034" s="616"/>
      <c r="T3034" s="616"/>
      <c r="U3034" s="616"/>
      <c r="V3034" s="616"/>
      <c r="W3034" s="616"/>
      <c r="X3034" s="616"/>
      <c r="Y3034" s="616"/>
      <c r="Z3034" s="616"/>
      <c r="AA3034" s="1504"/>
      <c r="AB3034" s="569"/>
      <c r="AC3034" s="616"/>
      <c r="AD3034" s="616"/>
      <c r="AE3034" s="616"/>
      <c r="AF3034" s="616"/>
      <c r="AG3034" s="1321">
        <f t="shared" ref="AG3034" si="1827">SUM(AG2973)</f>
        <v>0</v>
      </c>
      <c r="AH3034" s="1200"/>
      <c r="AI3034" s="1457"/>
      <c r="AJ3034" s="1472"/>
    </row>
    <row r="3035" spans="1:36" ht="29.25" x14ac:dyDescent="0.25">
      <c r="A3035" s="239">
        <v>1</v>
      </c>
      <c r="B3035" s="1035" t="s">
        <v>214</v>
      </c>
      <c r="C3035" s="1035"/>
      <c r="D3035" s="2576"/>
      <c r="E3035" s="2471">
        <f t="shared" ref="E3035:P3035" si="1828">SUM(E2974)</f>
        <v>4095</v>
      </c>
      <c r="F3035" s="2576">
        <f t="shared" si="1828"/>
        <v>2730</v>
      </c>
      <c r="G3035" s="2576">
        <f t="shared" si="1828"/>
        <v>2212</v>
      </c>
      <c r="H3035" s="2576">
        <f t="shared" si="1828"/>
        <v>81.025641025641022</v>
      </c>
      <c r="I3035" s="2576">
        <f t="shared" si="1828"/>
        <v>7.2627594627594627</v>
      </c>
      <c r="J3035" s="2576">
        <f t="shared" si="1828"/>
        <v>16.508256560034955</v>
      </c>
      <c r="K3035" s="2576">
        <f t="shared" si="1828"/>
        <v>29741</v>
      </c>
      <c r="L3035" s="2576">
        <f t="shared" si="1828"/>
        <v>19826</v>
      </c>
      <c r="M3035" s="2576">
        <f t="shared" si="1828"/>
        <v>17207</v>
      </c>
      <c r="N3035" s="2576">
        <f t="shared" si="1828"/>
        <v>86.790073640673853</v>
      </c>
      <c r="O3035" s="2576">
        <f t="shared" si="1828"/>
        <v>112</v>
      </c>
      <c r="P3035" s="2576">
        <f t="shared" si="1828"/>
        <v>230.45089285714286</v>
      </c>
      <c r="Q3035" s="613">
        <f t="shared" ref="Q3035:AG3035" si="1829">SUM(Q2974)</f>
        <v>83808.81531478402</v>
      </c>
      <c r="R3035" s="613">
        <f t="shared" ref="R3035:S3035" si="1830">SUM(R2974)</f>
        <v>83808.81531478402</v>
      </c>
      <c r="S3035" s="613">
        <f t="shared" si="1830"/>
        <v>83808.81531478402</v>
      </c>
      <c r="T3035" s="613">
        <f t="shared" ref="T3035:U3035" si="1831">SUM(T2974)</f>
        <v>83808.81531478402</v>
      </c>
      <c r="U3035" s="613">
        <f t="shared" si="1831"/>
        <v>83808.81531478402</v>
      </c>
      <c r="V3035" s="613">
        <f t="shared" ref="V3035:W3035" si="1832">SUM(V2974)</f>
        <v>83808.81531478402</v>
      </c>
      <c r="W3035" s="613">
        <f t="shared" si="1832"/>
        <v>83808.81531478402</v>
      </c>
      <c r="X3035" s="613">
        <f t="shared" ref="X3035" si="1833">SUM(X2974)</f>
        <v>83808.81531478402</v>
      </c>
      <c r="Y3035" s="613">
        <f t="shared" si="1829"/>
        <v>55872.543543189349</v>
      </c>
      <c r="Z3035" s="613">
        <f t="shared" si="1829"/>
        <v>35451.976999999999</v>
      </c>
      <c r="AA3035" s="1092">
        <f t="shared" si="1829"/>
        <v>0</v>
      </c>
      <c r="AB3035" s="566">
        <f t="shared" si="1829"/>
        <v>0</v>
      </c>
      <c r="AC3035" s="613">
        <f t="shared" si="1829"/>
        <v>-20420.56654318935</v>
      </c>
      <c r="AD3035" s="613">
        <f t="shared" si="1829"/>
        <v>0</v>
      </c>
      <c r="AE3035" s="613">
        <f t="shared" si="1829"/>
        <v>-87.864730000000009</v>
      </c>
      <c r="AF3035" s="613">
        <f t="shared" si="1829"/>
        <v>35364.112269999998</v>
      </c>
      <c r="AG3035" s="2577">
        <f t="shared" si="1829"/>
        <v>0</v>
      </c>
      <c r="AH3035" s="1205">
        <f t="shared" ref="AH3035:AH3039" si="1834">SUM(AH2974)</f>
        <v>0</v>
      </c>
      <c r="AI3035" s="1457"/>
      <c r="AJ3035" s="1472"/>
    </row>
    <row r="3036" spans="1:36" ht="15.75" x14ac:dyDescent="0.25">
      <c r="A3036" s="239">
        <v>1</v>
      </c>
      <c r="B3036" s="2578" t="s">
        <v>210</v>
      </c>
      <c r="C3036" s="2579"/>
      <c r="D3036" s="2580"/>
      <c r="E3036" s="2581">
        <f t="shared" ref="E3036:P3036" si="1835">SUM(E2975)</f>
        <v>11040</v>
      </c>
      <c r="F3036" s="2580">
        <f t="shared" si="1835"/>
        <v>7360</v>
      </c>
      <c r="G3036" s="2580">
        <f t="shared" si="1835"/>
        <v>7324</v>
      </c>
      <c r="H3036" s="2580">
        <f t="shared" si="1835"/>
        <v>99.510869565217391</v>
      </c>
      <c r="I3036" s="2580">
        <f t="shared" si="1835"/>
        <v>0</v>
      </c>
      <c r="J3036" s="2580">
        <f t="shared" si="1835"/>
        <v>0</v>
      </c>
      <c r="K3036" s="2580">
        <f t="shared" si="1835"/>
        <v>0</v>
      </c>
      <c r="L3036" s="2580">
        <f t="shared" si="1835"/>
        <v>0</v>
      </c>
      <c r="M3036" s="2580">
        <f t="shared" si="1835"/>
        <v>0</v>
      </c>
      <c r="N3036" s="2580">
        <f t="shared" si="1835"/>
        <v>0</v>
      </c>
      <c r="O3036" s="2580">
        <f t="shared" si="1835"/>
        <v>0</v>
      </c>
      <c r="P3036" s="2580">
        <f t="shared" si="1835"/>
        <v>0</v>
      </c>
      <c r="Q3036" s="617">
        <f t="shared" ref="Q3036:AG3036" si="1836">SUM(Q2975)</f>
        <v>0</v>
      </c>
      <c r="R3036" s="617">
        <f t="shared" ref="R3036:S3036" si="1837">SUM(R2975)</f>
        <v>0</v>
      </c>
      <c r="S3036" s="617">
        <f t="shared" si="1837"/>
        <v>0</v>
      </c>
      <c r="T3036" s="617">
        <f t="shared" ref="T3036:U3036" si="1838">SUM(T2975)</f>
        <v>0</v>
      </c>
      <c r="U3036" s="617">
        <f t="shared" si="1838"/>
        <v>0</v>
      </c>
      <c r="V3036" s="617">
        <f t="shared" ref="V3036:W3036" si="1839">SUM(V2975)</f>
        <v>0</v>
      </c>
      <c r="W3036" s="617">
        <f t="shared" si="1839"/>
        <v>0</v>
      </c>
      <c r="X3036" s="617">
        <f t="shared" ref="X3036" si="1840">SUM(X2975)</f>
        <v>0</v>
      </c>
      <c r="Y3036" s="617">
        <f t="shared" si="1836"/>
        <v>0</v>
      </c>
      <c r="Z3036" s="617">
        <f t="shared" si="1836"/>
        <v>0</v>
      </c>
      <c r="AA3036" s="1091">
        <f t="shared" si="1836"/>
        <v>0</v>
      </c>
      <c r="AB3036" s="567">
        <f t="shared" si="1836"/>
        <v>0</v>
      </c>
      <c r="AC3036" s="617">
        <f t="shared" si="1836"/>
        <v>0</v>
      </c>
      <c r="AD3036" s="617">
        <f t="shared" si="1836"/>
        <v>0</v>
      </c>
      <c r="AE3036" s="617">
        <f t="shared" si="1836"/>
        <v>0</v>
      </c>
      <c r="AF3036" s="617">
        <f t="shared" si="1836"/>
        <v>0</v>
      </c>
      <c r="AG3036" s="2582">
        <f t="shared" si="1836"/>
        <v>0</v>
      </c>
      <c r="AH3036" s="610">
        <f t="shared" si="1834"/>
        <v>0</v>
      </c>
      <c r="AI3036" s="1457"/>
      <c r="AJ3036" s="1472"/>
    </row>
    <row r="3037" spans="1:36" x14ac:dyDescent="0.25">
      <c r="A3037" s="239">
        <v>1</v>
      </c>
      <c r="B3037" s="2583" t="s">
        <v>211</v>
      </c>
      <c r="C3037" s="2584"/>
      <c r="D3037" s="2585"/>
      <c r="E3037" s="2586">
        <f t="shared" ref="E3037:H3039" si="1841">SUM(E2976)</f>
        <v>11020</v>
      </c>
      <c r="F3037" s="2585">
        <f t="shared" si="1841"/>
        <v>7347</v>
      </c>
      <c r="G3037" s="2585">
        <f t="shared" si="1841"/>
        <v>7322</v>
      </c>
      <c r="H3037" s="2585">
        <f t="shared" si="1841"/>
        <v>99.659725057846742</v>
      </c>
      <c r="I3037" s="2587"/>
      <c r="J3037" s="2588"/>
      <c r="K3037" s="2585"/>
      <c r="L3037" s="2585"/>
      <c r="M3037" s="2585"/>
      <c r="N3037" s="2589"/>
      <c r="O3037" s="2585"/>
      <c r="P3037" s="2589"/>
      <c r="Q3037" s="617"/>
      <c r="R3037" s="617"/>
      <c r="S3037" s="617"/>
      <c r="T3037" s="617"/>
      <c r="U3037" s="617"/>
      <c r="V3037" s="617"/>
      <c r="W3037" s="617"/>
      <c r="X3037" s="617"/>
      <c r="Y3037" s="617"/>
      <c r="Z3037" s="617"/>
      <c r="AA3037" s="1091"/>
      <c r="AB3037" s="567"/>
      <c r="AC3037" s="617"/>
      <c r="AD3037" s="617"/>
      <c r="AE3037" s="617"/>
      <c r="AF3037" s="617"/>
      <c r="AG3037" s="2590">
        <f t="shared" ref="AG3037" si="1842">SUM(AG2976)</f>
        <v>0</v>
      </c>
      <c r="AH3037" s="610"/>
      <c r="AI3037" s="1457"/>
      <c r="AJ3037" s="1472"/>
    </row>
    <row r="3038" spans="1:36" ht="30" x14ac:dyDescent="0.25">
      <c r="A3038" s="239">
        <v>1</v>
      </c>
      <c r="B3038" s="2593" t="s">
        <v>212</v>
      </c>
      <c r="C3038" s="2594"/>
      <c r="D3038" s="2595"/>
      <c r="E3038" s="2384">
        <f t="shared" si="1841"/>
        <v>20</v>
      </c>
      <c r="F3038" s="2595">
        <f t="shared" si="1841"/>
        <v>13</v>
      </c>
      <c r="G3038" s="2595">
        <f t="shared" si="1841"/>
        <v>2</v>
      </c>
      <c r="H3038" s="2595">
        <f t="shared" si="1841"/>
        <v>15.384615384615385</v>
      </c>
      <c r="I3038" s="2596"/>
      <c r="J3038" s="2389"/>
      <c r="K3038" s="2595"/>
      <c r="L3038" s="2595"/>
      <c r="M3038" s="2595"/>
      <c r="N3038" s="2386"/>
      <c r="O3038" s="2595"/>
      <c r="P3038" s="2386"/>
      <c r="Q3038" s="615"/>
      <c r="R3038" s="615"/>
      <c r="S3038" s="615"/>
      <c r="T3038" s="615"/>
      <c r="U3038" s="615"/>
      <c r="V3038" s="615"/>
      <c r="W3038" s="615"/>
      <c r="X3038" s="615"/>
      <c r="Y3038" s="615"/>
      <c r="Z3038" s="615"/>
      <c r="AA3038" s="1088"/>
      <c r="AB3038" s="568"/>
      <c r="AC3038" s="615"/>
      <c r="AD3038" s="615"/>
      <c r="AE3038" s="615"/>
      <c r="AF3038" s="615"/>
      <c r="AG3038" s="2597">
        <f t="shared" ref="AG3038" si="1843">SUM(AG2977)</f>
        <v>0</v>
      </c>
      <c r="AH3038" s="564"/>
      <c r="AI3038" s="1457"/>
      <c r="AJ3038" s="1472"/>
    </row>
    <row r="3039" spans="1:36" ht="29.25" thickBot="1" x14ac:dyDescent="0.3">
      <c r="A3039" s="239">
        <v>1</v>
      </c>
      <c r="B3039" s="2598" t="s">
        <v>217</v>
      </c>
      <c r="C3039" s="2599"/>
      <c r="D3039" s="2600"/>
      <c r="E3039" s="2601">
        <f t="shared" si="1841"/>
        <v>11040</v>
      </c>
      <c r="F3039" s="2600">
        <f t="shared" si="1841"/>
        <v>7360</v>
      </c>
      <c r="G3039" s="2600">
        <f t="shared" si="1841"/>
        <v>7324</v>
      </c>
      <c r="H3039" s="2600">
        <f t="shared" si="1841"/>
        <v>99.510869565217391</v>
      </c>
      <c r="I3039" s="2602"/>
      <c r="J3039" s="2603"/>
      <c r="K3039" s="2600"/>
      <c r="L3039" s="2600"/>
      <c r="M3039" s="2600"/>
      <c r="N3039" s="2402"/>
      <c r="O3039" s="2600"/>
      <c r="P3039" s="2402"/>
      <c r="Q3039" s="619">
        <f t="shared" ref="Q3039:AG3039" si="1844">SUM(Q2978)</f>
        <v>35107.402000000002</v>
      </c>
      <c r="R3039" s="619">
        <f t="shared" ref="R3039:S3039" si="1845">SUM(R2978)</f>
        <v>35107.402000000002</v>
      </c>
      <c r="S3039" s="619">
        <f t="shared" si="1845"/>
        <v>35107.402000000002</v>
      </c>
      <c r="T3039" s="619">
        <f t="shared" ref="T3039:U3039" si="1846">SUM(T2978)</f>
        <v>35107.402000000002</v>
      </c>
      <c r="U3039" s="619">
        <f t="shared" si="1846"/>
        <v>35107.402000000002</v>
      </c>
      <c r="V3039" s="619">
        <f t="shared" ref="V3039:W3039" si="1847">SUM(V2978)</f>
        <v>35107.402000000002</v>
      </c>
      <c r="W3039" s="619">
        <f t="shared" si="1847"/>
        <v>35107.402000000002</v>
      </c>
      <c r="X3039" s="619">
        <f t="shared" ref="X3039" si="1848">SUM(X2978)</f>
        <v>35107.402000000002</v>
      </c>
      <c r="Y3039" s="619">
        <f t="shared" si="1844"/>
        <v>23404.934666666668</v>
      </c>
      <c r="Z3039" s="619">
        <f t="shared" si="1844"/>
        <v>23404.934639999999</v>
      </c>
      <c r="AA3039" s="1933">
        <f t="shared" si="1844"/>
        <v>0</v>
      </c>
      <c r="AB3039" s="656">
        <f t="shared" si="1844"/>
        <v>0</v>
      </c>
      <c r="AC3039" s="619">
        <f t="shared" si="1844"/>
        <v>-2.6666668418329209E-5</v>
      </c>
      <c r="AD3039" s="619">
        <f t="shared" si="1844"/>
        <v>0</v>
      </c>
      <c r="AE3039" s="619">
        <f t="shared" si="1844"/>
        <v>-57.512080000000005</v>
      </c>
      <c r="AF3039" s="619">
        <f t="shared" si="1844"/>
        <v>23347.422559999999</v>
      </c>
      <c r="AG3039" s="2604">
        <f t="shared" si="1844"/>
        <v>0</v>
      </c>
      <c r="AH3039" s="1281">
        <f t="shared" si="1834"/>
        <v>0</v>
      </c>
      <c r="AI3039" s="1457"/>
      <c r="AJ3039" s="1472"/>
    </row>
    <row r="3040" spans="1:36" ht="63" x14ac:dyDescent="0.25">
      <c r="A3040" s="239">
        <v>1</v>
      </c>
      <c r="B3040" s="2291" t="s">
        <v>664</v>
      </c>
      <c r="C3040" s="2605"/>
      <c r="D3040" s="2605"/>
      <c r="E3040" s="441"/>
      <c r="F3040" s="2143"/>
      <c r="G3040" s="2143"/>
      <c r="H3040" s="2143"/>
      <c r="I3040" s="2143"/>
      <c r="J3040" s="2143"/>
      <c r="K3040" s="2143"/>
      <c r="L3040" s="2143"/>
      <c r="M3040" s="2143"/>
      <c r="N3040" s="2143"/>
      <c r="O3040" s="2143"/>
      <c r="P3040" s="2143"/>
      <c r="Q3040" s="567"/>
      <c r="R3040" s="567"/>
      <c r="S3040" s="567"/>
      <c r="T3040" s="567"/>
      <c r="U3040" s="567"/>
      <c r="V3040" s="567"/>
      <c r="W3040" s="567"/>
      <c r="X3040" s="567"/>
      <c r="Y3040" s="610"/>
      <c r="Z3040" s="567"/>
      <c r="AA3040" s="1091"/>
      <c r="AB3040" s="567"/>
      <c r="AC3040" s="567"/>
      <c r="AD3040" s="567"/>
      <c r="AE3040" s="567"/>
      <c r="AF3040" s="567"/>
      <c r="AG3040" s="2606"/>
      <c r="AH3040" s="610"/>
      <c r="AI3040" s="1457"/>
      <c r="AJ3040" s="1472"/>
    </row>
    <row r="3041" spans="1:36" x14ac:dyDescent="0.25">
      <c r="A3041" s="239">
        <v>1</v>
      </c>
      <c r="B3041" s="1900" t="s">
        <v>5</v>
      </c>
      <c r="C3041" s="1901"/>
      <c r="D3041" s="1900"/>
      <c r="E3041" s="419"/>
      <c r="F3041" s="2497"/>
      <c r="G3041" s="2497"/>
      <c r="H3041" s="2497"/>
      <c r="I3041" s="2497"/>
      <c r="J3041" s="2497"/>
      <c r="K3041" s="2553"/>
      <c r="L3041" s="2553"/>
      <c r="M3041" s="2553"/>
      <c r="N3041" s="2553"/>
      <c r="O3041" s="2553"/>
      <c r="P3041" s="2553"/>
      <c r="Q3041" s="568"/>
      <c r="R3041" s="568"/>
      <c r="S3041" s="568"/>
      <c r="T3041" s="568"/>
      <c r="U3041" s="568"/>
      <c r="V3041" s="568"/>
      <c r="W3041" s="568"/>
      <c r="X3041" s="568"/>
      <c r="Y3041" s="564"/>
      <c r="Z3041" s="568"/>
      <c r="AA3041" s="1088"/>
      <c r="AB3041" s="568"/>
      <c r="AC3041" s="568"/>
      <c r="AD3041" s="568"/>
      <c r="AE3041" s="568"/>
      <c r="AF3041" s="568"/>
      <c r="AG3041" s="2554"/>
      <c r="AH3041" s="564"/>
      <c r="AI3041" s="1457"/>
      <c r="AJ3041" s="1472"/>
    </row>
    <row r="3042" spans="1:36" x14ac:dyDescent="0.25">
      <c r="A3042" s="239">
        <v>1</v>
      </c>
      <c r="B3042" s="3" t="s">
        <v>24</v>
      </c>
      <c r="C3042" s="1470" t="s">
        <v>300</v>
      </c>
      <c r="D3042" s="375">
        <v>340</v>
      </c>
      <c r="E3042" s="419">
        <v>168</v>
      </c>
      <c r="F3042" s="213">
        <f>ROUND(E3042/12*$B$4,0)</f>
        <v>112</v>
      </c>
      <c r="G3042" s="213">
        <v>134</v>
      </c>
      <c r="H3042" s="213">
        <f t="shared" ref="H3042:H3051" si="1849">G3042/F3042*100</f>
        <v>119.64285714285714</v>
      </c>
      <c r="I3042" s="2498">
        <v>6.1</v>
      </c>
      <c r="J3042" s="269">
        <f t="shared" ref="J3042:J3051" si="1850">M3042/G3042</f>
        <v>4.9776119402985071</v>
      </c>
      <c r="K3042" s="270">
        <f t="shared" ref="K3042:K3050" si="1851">ROUND(E3042*I3042,0)</f>
        <v>1025</v>
      </c>
      <c r="L3042" s="270">
        <f>ROUND(K3042/12*$B$4,0)</f>
        <v>683</v>
      </c>
      <c r="M3042" s="270">
        <v>667</v>
      </c>
      <c r="N3042" s="270">
        <f t="shared" ref="N3042:N3051" si="1852">M3042/L3042*100</f>
        <v>97.657393850658863</v>
      </c>
      <c r="O3042" s="270">
        <f t="shared" ref="O3042:O3050" si="1853">ROUND(K3042/D3042,0)</f>
        <v>3</v>
      </c>
      <c r="P3042" s="270">
        <f t="shared" ref="P3042:P3051" si="1854">M3042/$B$4*12/O3042</f>
        <v>333.5</v>
      </c>
      <c r="Q3042" s="568"/>
      <c r="R3042" s="568"/>
      <c r="S3042" s="568"/>
      <c r="T3042" s="568"/>
      <c r="U3042" s="568"/>
      <c r="V3042" s="568"/>
      <c r="W3042" s="568"/>
      <c r="X3042" s="568"/>
      <c r="Y3042" s="564"/>
      <c r="Z3042" s="568"/>
      <c r="AA3042" s="1088"/>
      <c r="AB3042" s="568"/>
      <c r="AC3042" s="568"/>
      <c r="AD3042" s="568"/>
      <c r="AE3042" s="568"/>
      <c r="AF3042" s="568"/>
      <c r="AG3042" s="1292"/>
      <c r="AH3042" s="564"/>
      <c r="AI3042" s="1457"/>
      <c r="AJ3042" s="1472"/>
    </row>
    <row r="3043" spans="1:36" x14ac:dyDescent="0.25">
      <c r="A3043" s="239">
        <v>1</v>
      </c>
      <c r="B3043" s="3" t="s">
        <v>25</v>
      </c>
      <c r="C3043" s="1470" t="s">
        <v>300</v>
      </c>
      <c r="D3043" s="375">
        <v>340</v>
      </c>
      <c r="E3043" s="419">
        <v>72</v>
      </c>
      <c r="F3043" s="213">
        <f t="shared" ref="F3043:F3050" si="1855">ROUND(E3043/12*$B$4,0)</f>
        <v>48</v>
      </c>
      <c r="G3043" s="213">
        <v>20</v>
      </c>
      <c r="H3043" s="213">
        <f t="shared" si="1849"/>
        <v>41.666666666666671</v>
      </c>
      <c r="I3043" s="2498">
        <v>8</v>
      </c>
      <c r="J3043" s="269">
        <f t="shared" si="1850"/>
        <v>6.25</v>
      </c>
      <c r="K3043" s="270">
        <f t="shared" si="1851"/>
        <v>576</v>
      </c>
      <c r="L3043" s="270">
        <f t="shared" ref="L3043:L3050" si="1856">ROUND(K3043/12*$B$4,0)</f>
        <v>384</v>
      </c>
      <c r="M3043" s="270">
        <v>125</v>
      </c>
      <c r="N3043" s="270">
        <f t="shared" si="1852"/>
        <v>32.552083333333329</v>
      </c>
      <c r="O3043" s="270">
        <f t="shared" si="1853"/>
        <v>2</v>
      </c>
      <c r="P3043" s="270">
        <f t="shared" si="1854"/>
        <v>93.75</v>
      </c>
      <c r="Q3043" s="3"/>
      <c r="R3043" s="3"/>
      <c r="S3043" s="3"/>
      <c r="T3043" s="3"/>
      <c r="U3043" s="3"/>
      <c r="V3043" s="3"/>
      <c r="W3043" s="3"/>
      <c r="X3043" s="3"/>
      <c r="Y3043" s="564"/>
      <c r="Z3043" s="3"/>
      <c r="AA3043" s="2607"/>
      <c r="AB3043" s="3"/>
      <c r="AC3043" s="3"/>
      <c r="AD3043" s="3"/>
      <c r="AE3043" s="3"/>
      <c r="AF3043" s="3"/>
      <c r="AG3043" s="1292"/>
      <c r="AH3043" s="2552"/>
      <c r="AI3043" s="1457"/>
      <c r="AJ3043" s="1472"/>
    </row>
    <row r="3044" spans="1:36" x14ac:dyDescent="0.25">
      <c r="A3044" s="239">
        <v>1</v>
      </c>
      <c r="B3044" s="3" t="s">
        <v>171</v>
      </c>
      <c r="C3044" s="1470" t="s">
        <v>300</v>
      </c>
      <c r="D3044" s="375">
        <v>270</v>
      </c>
      <c r="E3044" s="419">
        <v>288</v>
      </c>
      <c r="F3044" s="213">
        <f t="shared" si="1855"/>
        <v>192</v>
      </c>
      <c r="G3044" s="213">
        <v>396</v>
      </c>
      <c r="H3044" s="213">
        <f t="shared" si="1849"/>
        <v>206.25</v>
      </c>
      <c r="I3044" s="2498">
        <v>7.5</v>
      </c>
      <c r="J3044" s="269">
        <f t="shared" si="1850"/>
        <v>6.8888888888888893</v>
      </c>
      <c r="K3044" s="270">
        <f t="shared" si="1851"/>
        <v>2160</v>
      </c>
      <c r="L3044" s="270">
        <f t="shared" si="1856"/>
        <v>1440</v>
      </c>
      <c r="M3044" s="270">
        <v>2728</v>
      </c>
      <c r="N3044" s="270">
        <f t="shared" si="1852"/>
        <v>189.44444444444443</v>
      </c>
      <c r="O3044" s="270">
        <f t="shared" si="1853"/>
        <v>8</v>
      </c>
      <c r="P3044" s="270">
        <f t="shared" si="1854"/>
        <v>511.5</v>
      </c>
      <c r="Q3044" s="3"/>
      <c r="R3044" s="3"/>
      <c r="S3044" s="3"/>
      <c r="T3044" s="3"/>
      <c r="U3044" s="3"/>
      <c r="V3044" s="3"/>
      <c r="W3044" s="3"/>
      <c r="X3044" s="3"/>
      <c r="Y3044" s="564"/>
      <c r="Z3044" s="3"/>
      <c r="AA3044" s="2607"/>
      <c r="AB3044" s="3"/>
      <c r="AC3044" s="3"/>
      <c r="AD3044" s="3"/>
      <c r="AE3044" s="3"/>
      <c r="AF3044" s="3"/>
      <c r="AG3044" s="1292"/>
      <c r="AH3044" s="2552"/>
      <c r="AI3044" s="1457"/>
      <c r="AJ3044" s="1472"/>
    </row>
    <row r="3045" spans="1:36" x14ac:dyDescent="0.25">
      <c r="A3045" s="239">
        <v>1</v>
      </c>
      <c r="B3045" s="3" t="s">
        <v>226</v>
      </c>
      <c r="C3045" s="1470" t="s">
        <v>300</v>
      </c>
      <c r="D3045" s="375">
        <v>330</v>
      </c>
      <c r="E3045" s="419">
        <v>12</v>
      </c>
      <c r="F3045" s="213">
        <f t="shared" si="1855"/>
        <v>8</v>
      </c>
      <c r="G3045" s="213">
        <v>0</v>
      </c>
      <c r="H3045" s="213">
        <f t="shared" si="1849"/>
        <v>0</v>
      </c>
      <c r="I3045" s="2498">
        <v>10</v>
      </c>
      <c r="J3045" s="269" t="e">
        <f t="shared" si="1850"/>
        <v>#DIV/0!</v>
      </c>
      <c r="K3045" s="270">
        <f t="shared" si="1851"/>
        <v>120</v>
      </c>
      <c r="L3045" s="270">
        <f t="shared" si="1856"/>
        <v>80</v>
      </c>
      <c r="M3045" s="270"/>
      <c r="N3045" s="270">
        <f t="shared" si="1852"/>
        <v>0</v>
      </c>
      <c r="O3045" s="270">
        <f t="shared" si="1853"/>
        <v>0</v>
      </c>
      <c r="P3045" s="270" t="e">
        <f t="shared" si="1854"/>
        <v>#DIV/0!</v>
      </c>
      <c r="Q3045" s="3"/>
      <c r="R3045" s="3"/>
      <c r="S3045" s="3"/>
      <c r="T3045" s="3"/>
      <c r="U3045" s="3"/>
      <c r="V3045" s="3"/>
      <c r="W3045" s="3"/>
      <c r="X3045" s="3"/>
      <c r="Y3045" s="564"/>
      <c r="Z3045" s="3"/>
      <c r="AA3045" s="2607"/>
      <c r="AB3045" s="3"/>
      <c r="AC3045" s="3"/>
      <c r="AD3045" s="3"/>
      <c r="AE3045" s="3"/>
      <c r="AF3045" s="3"/>
      <c r="AG3045" s="1292"/>
      <c r="AH3045" s="2552"/>
      <c r="AI3045" s="1457"/>
      <c r="AJ3045" s="1472"/>
    </row>
    <row r="3046" spans="1:36" x14ac:dyDescent="0.25">
      <c r="A3046" s="239">
        <v>1</v>
      </c>
      <c r="B3046" s="3" t="s">
        <v>9</v>
      </c>
      <c r="C3046" s="1470" t="s">
        <v>300</v>
      </c>
      <c r="D3046" s="375">
        <v>340</v>
      </c>
      <c r="E3046" s="419">
        <v>288</v>
      </c>
      <c r="F3046" s="213">
        <f t="shared" si="1855"/>
        <v>192</v>
      </c>
      <c r="G3046" s="213">
        <v>241</v>
      </c>
      <c r="H3046" s="213">
        <f t="shared" si="1849"/>
        <v>125.52083333333333</v>
      </c>
      <c r="I3046" s="2498">
        <v>11</v>
      </c>
      <c r="J3046" s="269">
        <f t="shared" si="1850"/>
        <v>9.3651452282157681</v>
      </c>
      <c r="K3046" s="270">
        <f t="shared" si="1851"/>
        <v>3168</v>
      </c>
      <c r="L3046" s="270">
        <f t="shared" si="1856"/>
        <v>2112</v>
      </c>
      <c r="M3046" s="270">
        <v>2257</v>
      </c>
      <c r="N3046" s="270">
        <f t="shared" si="1852"/>
        <v>106.8655303030303</v>
      </c>
      <c r="O3046" s="270">
        <f t="shared" si="1853"/>
        <v>9</v>
      </c>
      <c r="P3046" s="270">
        <f t="shared" si="1854"/>
        <v>376.16666666666669</v>
      </c>
      <c r="Q3046" s="3"/>
      <c r="R3046" s="3"/>
      <c r="S3046" s="3"/>
      <c r="T3046" s="3"/>
      <c r="U3046" s="3"/>
      <c r="V3046" s="3"/>
      <c r="W3046" s="3"/>
      <c r="X3046" s="3"/>
      <c r="Y3046" s="564"/>
      <c r="Z3046" s="3"/>
      <c r="AA3046" s="2607"/>
      <c r="AB3046" s="3"/>
      <c r="AC3046" s="3"/>
      <c r="AD3046" s="3"/>
      <c r="AE3046" s="3"/>
      <c r="AF3046" s="3"/>
      <c r="AG3046" s="1292"/>
      <c r="AH3046" s="2552"/>
      <c r="AI3046" s="1457"/>
      <c r="AJ3046" s="1472"/>
    </row>
    <row r="3047" spans="1:36" x14ac:dyDescent="0.25">
      <c r="A3047" s="239">
        <v>1</v>
      </c>
      <c r="B3047" s="3" t="s">
        <v>26</v>
      </c>
      <c r="C3047" s="1470" t="s">
        <v>300</v>
      </c>
      <c r="D3047" s="375">
        <v>300</v>
      </c>
      <c r="E3047" s="419">
        <v>72</v>
      </c>
      <c r="F3047" s="213">
        <f t="shared" si="1855"/>
        <v>48</v>
      </c>
      <c r="G3047" s="213">
        <v>15</v>
      </c>
      <c r="H3047" s="213">
        <f t="shared" si="1849"/>
        <v>31.25</v>
      </c>
      <c r="I3047" s="2498">
        <v>5.2</v>
      </c>
      <c r="J3047" s="269">
        <f t="shared" si="1850"/>
        <v>6.8666666666666663</v>
      </c>
      <c r="K3047" s="270">
        <f t="shared" si="1851"/>
        <v>374</v>
      </c>
      <c r="L3047" s="270">
        <f t="shared" si="1856"/>
        <v>249</v>
      </c>
      <c r="M3047" s="270">
        <v>103</v>
      </c>
      <c r="N3047" s="270">
        <f t="shared" si="1852"/>
        <v>41.365461847389554</v>
      </c>
      <c r="O3047" s="270">
        <f t="shared" si="1853"/>
        <v>1</v>
      </c>
      <c r="P3047" s="270">
        <f t="shared" si="1854"/>
        <v>154.5</v>
      </c>
      <c r="Q3047" s="3"/>
      <c r="R3047" s="3"/>
      <c r="S3047" s="3"/>
      <c r="T3047" s="3"/>
      <c r="U3047" s="3"/>
      <c r="V3047" s="3"/>
      <c r="W3047" s="3"/>
      <c r="X3047" s="3"/>
      <c r="Y3047" s="564"/>
      <c r="Z3047" s="3"/>
      <c r="AA3047" s="2607"/>
      <c r="AB3047" s="3"/>
      <c r="AC3047" s="3"/>
      <c r="AD3047" s="3"/>
      <c r="AE3047" s="3"/>
      <c r="AF3047" s="3"/>
      <c r="AG3047" s="1292"/>
      <c r="AH3047" s="2552"/>
      <c r="AI3047" s="1457"/>
      <c r="AJ3047" s="1472"/>
    </row>
    <row r="3048" spans="1:36" x14ac:dyDescent="0.25">
      <c r="A3048" s="239">
        <v>1</v>
      </c>
      <c r="B3048" s="3" t="s">
        <v>67</v>
      </c>
      <c r="C3048" s="1470" t="s">
        <v>300</v>
      </c>
      <c r="D3048" s="375">
        <v>320</v>
      </c>
      <c r="E3048" s="419">
        <v>288</v>
      </c>
      <c r="F3048" s="213">
        <f t="shared" si="1855"/>
        <v>192</v>
      </c>
      <c r="G3048" s="213">
        <v>198</v>
      </c>
      <c r="H3048" s="213">
        <f t="shared" si="1849"/>
        <v>103.125</v>
      </c>
      <c r="I3048" s="2498">
        <v>10.5</v>
      </c>
      <c r="J3048" s="269">
        <f t="shared" si="1850"/>
        <v>9.9646464646464654</v>
      </c>
      <c r="K3048" s="270">
        <f t="shared" si="1851"/>
        <v>3024</v>
      </c>
      <c r="L3048" s="270">
        <f t="shared" si="1856"/>
        <v>2016</v>
      </c>
      <c r="M3048" s="270">
        <v>1973</v>
      </c>
      <c r="N3048" s="270">
        <f t="shared" si="1852"/>
        <v>97.867063492063494</v>
      </c>
      <c r="O3048" s="270">
        <f t="shared" si="1853"/>
        <v>9</v>
      </c>
      <c r="P3048" s="270">
        <f t="shared" si="1854"/>
        <v>328.83333333333331</v>
      </c>
      <c r="Q3048" s="568"/>
      <c r="R3048" s="568"/>
      <c r="S3048" s="568"/>
      <c r="T3048" s="568"/>
      <c r="U3048" s="568"/>
      <c r="V3048" s="568"/>
      <c r="W3048" s="568"/>
      <c r="X3048" s="568"/>
      <c r="Y3048" s="564"/>
      <c r="Z3048" s="568"/>
      <c r="AA3048" s="1088"/>
      <c r="AB3048" s="568"/>
      <c r="AC3048" s="568"/>
      <c r="AD3048" s="568"/>
      <c r="AE3048" s="568"/>
      <c r="AF3048" s="568"/>
      <c r="AG3048" s="1292"/>
      <c r="AH3048" s="564"/>
      <c r="AI3048" s="1457"/>
      <c r="AJ3048" s="1472"/>
    </row>
    <row r="3049" spans="1:36" x14ac:dyDescent="0.25">
      <c r="A3049" s="239">
        <v>1</v>
      </c>
      <c r="B3049" s="3" t="s">
        <v>10</v>
      </c>
      <c r="C3049" s="1470" t="s">
        <v>300</v>
      </c>
      <c r="D3049" s="375">
        <v>340</v>
      </c>
      <c r="E3049" s="419">
        <v>360</v>
      </c>
      <c r="F3049" s="213">
        <f t="shared" si="1855"/>
        <v>240</v>
      </c>
      <c r="G3049" s="213">
        <v>272</v>
      </c>
      <c r="H3049" s="213">
        <f t="shared" si="1849"/>
        <v>113.33333333333333</v>
      </c>
      <c r="I3049" s="2498">
        <v>10</v>
      </c>
      <c r="J3049" s="269">
        <f t="shared" si="1850"/>
        <v>8.9411764705882355</v>
      </c>
      <c r="K3049" s="270">
        <f t="shared" si="1851"/>
        <v>3600</v>
      </c>
      <c r="L3049" s="270">
        <f t="shared" si="1856"/>
        <v>2400</v>
      </c>
      <c r="M3049" s="270">
        <v>2432</v>
      </c>
      <c r="N3049" s="270">
        <f t="shared" si="1852"/>
        <v>101.33333333333334</v>
      </c>
      <c r="O3049" s="270">
        <f t="shared" si="1853"/>
        <v>11</v>
      </c>
      <c r="P3049" s="270">
        <f t="shared" si="1854"/>
        <v>331.63636363636363</v>
      </c>
      <c r="Q3049" s="568"/>
      <c r="R3049" s="568"/>
      <c r="S3049" s="568"/>
      <c r="T3049" s="568"/>
      <c r="U3049" s="568"/>
      <c r="V3049" s="568"/>
      <c r="W3049" s="568"/>
      <c r="X3049" s="568"/>
      <c r="Y3049" s="564"/>
      <c r="Z3049" s="568"/>
      <c r="AA3049" s="1088"/>
      <c r="AB3049" s="568"/>
      <c r="AC3049" s="568"/>
      <c r="AD3049" s="568"/>
      <c r="AE3049" s="568"/>
      <c r="AF3049" s="568"/>
      <c r="AG3049" s="1292"/>
      <c r="AH3049" s="564"/>
      <c r="AI3049" s="1457"/>
      <c r="AJ3049" s="1472"/>
    </row>
    <row r="3050" spans="1:36" x14ac:dyDescent="0.25">
      <c r="A3050" s="239">
        <v>1</v>
      </c>
      <c r="B3050" s="2044" t="s">
        <v>6</v>
      </c>
      <c r="C3050" s="1470" t="s">
        <v>300</v>
      </c>
      <c r="D3050" s="375">
        <v>340</v>
      </c>
      <c r="E3050" s="419">
        <v>576</v>
      </c>
      <c r="F3050" s="213">
        <f t="shared" si="1855"/>
        <v>384</v>
      </c>
      <c r="G3050" s="213">
        <v>522</v>
      </c>
      <c r="H3050" s="219">
        <f t="shared" si="1849"/>
        <v>135.9375</v>
      </c>
      <c r="I3050" s="2498">
        <v>10</v>
      </c>
      <c r="J3050" s="269">
        <f t="shared" si="1850"/>
        <v>7.3352490421455938</v>
      </c>
      <c r="K3050" s="270">
        <f t="shared" si="1851"/>
        <v>5760</v>
      </c>
      <c r="L3050" s="270">
        <f t="shared" si="1856"/>
        <v>3840</v>
      </c>
      <c r="M3050" s="270">
        <v>3829</v>
      </c>
      <c r="N3050" s="270">
        <f t="shared" si="1852"/>
        <v>99.713541666666671</v>
      </c>
      <c r="O3050" s="270">
        <f t="shared" si="1853"/>
        <v>17</v>
      </c>
      <c r="P3050" s="270">
        <f t="shared" si="1854"/>
        <v>337.85294117647061</v>
      </c>
      <c r="Q3050" s="569"/>
      <c r="R3050" s="569"/>
      <c r="S3050" s="569"/>
      <c r="T3050" s="569"/>
      <c r="U3050" s="569"/>
      <c r="V3050" s="569"/>
      <c r="W3050" s="569"/>
      <c r="X3050" s="569"/>
      <c r="Y3050" s="1203"/>
      <c r="Z3050" s="569"/>
      <c r="AA3050" s="1504"/>
      <c r="AB3050" s="569"/>
      <c r="AC3050" s="569"/>
      <c r="AD3050" s="569"/>
      <c r="AE3050" s="569"/>
      <c r="AF3050" s="569"/>
      <c r="AG3050" s="1292"/>
      <c r="AH3050" s="1200"/>
      <c r="AI3050" s="1457"/>
      <c r="AJ3050" s="1472"/>
    </row>
    <row r="3051" spans="1:36" ht="29.25" x14ac:dyDescent="0.25">
      <c r="A3051" s="239">
        <v>1</v>
      </c>
      <c r="B3051" s="2052" t="s">
        <v>7</v>
      </c>
      <c r="C3051" s="2555"/>
      <c r="D3051" s="2052"/>
      <c r="E3051" s="426">
        <f>SUM(E3042:E3050)</f>
        <v>2124</v>
      </c>
      <c r="F3051" s="1938">
        <f>SUM(F3042:F3050)</f>
        <v>1416</v>
      </c>
      <c r="G3051" s="1938">
        <f>SUM(G3042:G3050)</f>
        <v>1798</v>
      </c>
      <c r="H3051" s="1938">
        <f t="shared" si="1849"/>
        <v>126.97740112994352</v>
      </c>
      <c r="I3051" s="8">
        <f>L3051/F3051</f>
        <v>9.3248587570621471</v>
      </c>
      <c r="J3051" s="8">
        <f t="shared" si="1850"/>
        <v>7.8498331479421584</v>
      </c>
      <c r="K3051" s="1938">
        <f>SUM(K3042:K3050)</f>
        <v>19807</v>
      </c>
      <c r="L3051" s="1938">
        <f>SUM(L3042:L3050)</f>
        <v>13204</v>
      </c>
      <c r="M3051" s="1938">
        <f>SUM(M3042:M3050)</f>
        <v>14114</v>
      </c>
      <c r="N3051" s="1576">
        <f t="shared" si="1852"/>
        <v>106.89185095425628</v>
      </c>
      <c r="O3051" s="1938">
        <f>SUM(O3042:O3050)</f>
        <v>60</v>
      </c>
      <c r="P3051" s="1576">
        <f t="shared" si="1854"/>
        <v>352.85</v>
      </c>
      <c r="Q3051" s="566">
        <v>61978.742962408403</v>
      </c>
      <c r="R3051" s="566">
        <v>61978.742962408403</v>
      </c>
      <c r="S3051" s="566">
        <v>61978.742962408403</v>
      </c>
      <c r="T3051" s="566">
        <v>61995.722862408395</v>
      </c>
      <c r="U3051" s="566">
        <v>61995.722862408395</v>
      </c>
      <c r="V3051" s="566">
        <v>61995.722862408395</v>
      </c>
      <c r="W3051" s="566">
        <v>61995.722862408395</v>
      </c>
      <c r="X3051" s="566">
        <v>61995.722862408395</v>
      </c>
      <c r="Y3051" s="2713">
        <f t="shared" ref="Y3051" si="1857">Q3051/12*$B$4+(R3051-Q3051)/11*7+(S3051-R3051)/10*6+(T3051-S3051)/9*5+(U3051-T3051)/8*4+(V3051-U3051)/7*3+(W3051-V3051)/6*2+(X3051-W3051)/5*1</f>
        <v>41328.59525271671</v>
      </c>
      <c r="Z3051" s="566">
        <f>AF3051-AE3051-AB3051</f>
        <v>46087.921060000001</v>
      </c>
      <c r="AA3051" s="1092"/>
      <c r="AB3051" s="566">
        <v>-264.08017999999998</v>
      </c>
      <c r="AC3051" s="566">
        <f>Z3051-Y3051</f>
        <v>4759.3258072832905</v>
      </c>
      <c r="AD3051" s="566"/>
      <c r="AE3051" s="566">
        <v>-462.63554999999997</v>
      </c>
      <c r="AF3051" s="566">
        <v>45361.205330000004</v>
      </c>
      <c r="AG3051" s="1942">
        <f>SUM(AG3042:AG3050)</f>
        <v>0</v>
      </c>
      <c r="AH3051" s="1205"/>
      <c r="AI3051" s="1457"/>
      <c r="AJ3051" s="1472"/>
    </row>
    <row r="3052" spans="1:36" x14ac:dyDescent="0.25">
      <c r="A3052" s="239">
        <v>1</v>
      </c>
      <c r="B3052" s="2430" t="s">
        <v>14</v>
      </c>
      <c r="C3052" s="2430"/>
      <c r="D3052" s="210"/>
      <c r="E3052" s="427"/>
      <c r="F3052" s="1892"/>
      <c r="G3052" s="1892"/>
      <c r="H3052" s="1892"/>
      <c r="I3052" s="2501"/>
      <c r="J3052" s="2501"/>
      <c r="K3052" s="1892"/>
      <c r="L3052" s="1892"/>
      <c r="M3052" s="1892"/>
      <c r="N3052" s="1892"/>
      <c r="O3052" s="1892"/>
      <c r="P3052" s="1892"/>
      <c r="Q3052" s="567"/>
      <c r="R3052" s="567"/>
      <c r="S3052" s="567"/>
      <c r="T3052" s="567"/>
      <c r="U3052" s="567"/>
      <c r="V3052" s="567"/>
      <c r="W3052" s="567"/>
      <c r="X3052" s="567"/>
      <c r="Y3052" s="610"/>
      <c r="Z3052" s="567"/>
      <c r="AA3052" s="1091"/>
      <c r="AB3052" s="567"/>
      <c r="AC3052" s="567"/>
      <c r="AD3052" s="567"/>
      <c r="AE3052" s="567"/>
      <c r="AF3052" s="567"/>
      <c r="AG3052" s="1920"/>
      <c r="AH3052" s="610"/>
      <c r="AI3052" s="1457"/>
      <c r="AJ3052" s="1472"/>
    </row>
    <row r="3053" spans="1:36" ht="63" x14ac:dyDescent="0.25">
      <c r="A3053" s="239">
        <v>1</v>
      </c>
      <c r="B3053" s="1175" t="s">
        <v>475</v>
      </c>
      <c r="C3053" s="2045"/>
      <c r="D3053" s="2060"/>
      <c r="E3053" s="458"/>
      <c r="F3053" s="793"/>
      <c r="G3053" s="793"/>
      <c r="H3053" s="793"/>
      <c r="I3053" s="1156"/>
      <c r="J3053" s="1156"/>
      <c r="K3053" s="1860"/>
      <c r="L3053" s="1860"/>
      <c r="M3053" s="1860"/>
      <c r="N3053" s="1860"/>
      <c r="O3053" s="1860"/>
      <c r="P3053" s="1860"/>
      <c r="Q3053" s="568">
        <v>118636.87371000001</v>
      </c>
      <c r="R3053" s="568">
        <v>118636.87371000001</v>
      </c>
      <c r="S3053" s="568">
        <v>118636.87371000001</v>
      </c>
      <c r="T3053" s="568">
        <v>118636.87371000001</v>
      </c>
      <c r="U3053" s="568">
        <v>118636.87371000001</v>
      </c>
      <c r="V3053" s="568">
        <v>118636.87371000001</v>
      </c>
      <c r="W3053" s="568">
        <v>118636.87371000001</v>
      </c>
      <c r="X3053" s="568">
        <v>118636.87371000001</v>
      </c>
      <c r="Y3053" s="3672">
        <f>(Q3053-969.96625)/12*$B$4+969.96625+(R3053-Q3053)/11*7+(S3053-R3053)/10*6+(T3053-S3053)/9*5+(U3053-T3053)/8*4+(V3053-U3053)/7*3+(W3053-V3053)/6*2+(X3053-W3053)/5*1</f>
        <v>79414.571223333347</v>
      </c>
      <c r="Z3053" s="568">
        <f>AF3053-AE3053-AB3053</f>
        <v>76483.747050000005</v>
      </c>
      <c r="AA3053" s="1088"/>
      <c r="AB3053" s="568"/>
      <c r="AC3053" s="568">
        <f>Z3053-Y3053</f>
        <v>-2930.8241733333416</v>
      </c>
      <c r="AD3053" s="568"/>
      <c r="AE3053" s="568">
        <v>-45.493100000000005</v>
      </c>
      <c r="AF3053" s="568">
        <v>76438.253949999998</v>
      </c>
      <c r="AG3053" s="1263"/>
      <c r="AH3053" s="564"/>
      <c r="AI3053" s="1457"/>
      <c r="AJ3053" s="1472"/>
    </row>
    <row r="3054" spans="1:36" x14ac:dyDescent="0.25">
      <c r="A3054" s="239">
        <v>1</v>
      </c>
      <c r="B3054" s="727" t="s">
        <v>422</v>
      </c>
      <c r="C3054" s="2045"/>
      <c r="D3054" s="2060"/>
      <c r="E3054" s="458"/>
      <c r="F3054" s="793"/>
      <c r="G3054" s="793"/>
      <c r="H3054" s="793"/>
      <c r="I3054" s="1156"/>
      <c r="J3054" s="1156"/>
      <c r="K3054" s="1860"/>
      <c r="L3054" s="1860"/>
      <c r="M3054" s="1860"/>
      <c r="N3054" s="1860"/>
      <c r="O3054" s="1860"/>
      <c r="P3054" s="1860"/>
      <c r="Q3054" s="568">
        <v>6547.9539599999998</v>
      </c>
      <c r="R3054" s="568">
        <v>6547.9539599999998</v>
      </c>
      <c r="S3054" s="568">
        <v>6547.9539599999998</v>
      </c>
      <c r="T3054" s="568">
        <v>6547.9539599999998</v>
      </c>
      <c r="U3054" s="568">
        <v>6547.9539599999998</v>
      </c>
      <c r="V3054" s="568">
        <v>6547.9539599999998</v>
      </c>
      <c r="W3054" s="568">
        <v>6547.9539599999998</v>
      </c>
      <c r="X3054" s="568">
        <v>6547.9539599999998</v>
      </c>
      <c r="Y3054" s="1196">
        <f t="shared" ref="Y3054" si="1858">Q3054/12*$B$4+(R3054-Q3054)/11*7+(S3054-R3054)/10*6+(T3054-S3054)/9*5+(U3054-T3054)/8*4+(V3054-U3054)/7*3+(W3054-V3054)/6*2+(X3054-W3054)/5*1</f>
        <v>4365.3026399999999</v>
      </c>
      <c r="Z3054" s="568">
        <f>AF3054-AE3054-AB3054</f>
        <v>4365.3026399999999</v>
      </c>
      <c r="AA3054" s="1088"/>
      <c r="AB3054" s="568"/>
      <c r="AC3054" s="568">
        <f>Z3054-Y3054</f>
        <v>0</v>
      </c>
      <c r="AD3054" s="568"/>
      <c r="AE3054" s="568">
        <v>0</v>
      </c>
      <c r="AF3054" s="568">
        <v>4365.3026399999999</v>
      </c>
      <c r="AG3054" s="1263"/>
      <c r="AH3054" s="564"/>
      <c r="AI3054" s="1457"/>
      <c r="AJ3054" s="1472"/>
    </row>
    <row r="3055" spans="1:36" ht="29.25" x14ac:dyDescent="0.25">
      <c r="A3055" s="239">
        <v>1</v>
      </c>
      <c r="B3055" s="728" t="s">
        <v>386</v>
      </c>
      <c r="C3055" s="678"/>
      <c r="D3055" s="4"/>
      <c r="E3055" s="875">
        <f>E3056+E3057+E3058+E3059+E3060+E3062</f>
        <v>19804</v>
      </c>
      <c r="F3055" s="1058">
        <f>F3056+F3057+F3058+F3059+F3060+F3062</f>
        <v>13203</v>
      </c>
      <c r="G3055" s="1058">
        <f>G3056+G3057+G3058+G3059+G3060+G3062</f>
        <v>7367</v>
      </c>
      <c r="H3055" s="1058">
        <f>G3055/F3055*100</f>
        <v>55.797924714080139</v>
      </c>
      <c r="I3055" s="1899"/>
      <c r="J3055" s="1899"/>
      <c r="K3055" s="211"/>
      <c r="L3055" s="211"/>
      <c r="M3055" s="211"/>
      <c r="N3055" s="211"/>
      <c r="O3055" s="211"/>
      <c r="P3055" s="211"/>
      <c r="Q3055" s="568"/>
      <c r="R3055" s="568"/>
      <c r="S3055" s="568"/>
      <c r="T3055" s="568"/>
      <c r="U3055" s="568"/>
      <c r="V3055" s="568"/>
      <c r="W3055" s="568"/>
      <c r="X3055" s="568"/>
      <c r="Y3055" s="564"/>
      <c r="Z3055" s="568"/>
      <c r="AA3055" s="1088"/>
      <c r="AB3055" s="568"/>
      <c r="AC3055" s="568"/>
      <c r="AD3055" s="568"/>
      <c r="AE3055" s="568"/>
      <c r="AF3055" s="568"/>
      <c r="AG3055" s="1280">
        <f>AG3056+AG3057+AG3058+AG3059+AG3060+AG3062</f>
        <v>0</v>
      </c>
      <c r="AH3055" s="564"/>
      <c r="AI3055" s="1457"/>
      <c r="AJ3055" s="1472"/>
    </row>
    <row r="3056" spans="1:36" ht="30" x14ac:dyDescent="0.25">
      <c r="A3056" s="239">
        <v>1</v>
      </c>
      <c r="B3056" s="515" t="s">
        <v>204</v>
      </c>
      <c r="C3056" s="678"/>
      <c r="D3056" s="4"/>
      <c r="E3056" s="523"/>
      <c r="F3056" s="213"/>
      <c r="G3056" s="368"/>
      <c r="H3056" s="368"/>
      <c r="I3056" s="1899"/>
      <c r="J3056" s="1899"/>
      <c r="K3056" s="211"/>
      <c r="L3056" s="211"/>
      <c r="M3056" s="211"/>
      <c r="N3056" s="211"/>
      <c r="O3056" s="211"/>
      <c r="P3056" s="211"/>
      <c r="Q3056" s="568"/>
      <c r="R3056" s="568"/>
      <c r="S3056" s="568"/>
      <c r="T3056" s="568"/>
      <c r="U3056" s="568"/>
      <c r="V3056" s="568"/>
      <c r="W3056" s="568"/>
      <c r="X3056" s="568"/>
      <c r="Y3056" s="564"/>
      <c r="Z3056" s="568"/>
      <c r="AA3056" s="1088"/>
      <c r="AB3056" s="568"/>
      <c r="AC3056" s="568"/>
      <c r="AD3056" s="568"/>
      <c r="AE3056" s="568"/>
      <c r="AF3056" s="568"/>
      <c r="AG3056" s="1276"/>
      <c r="AH3056" s="564"/>
      <c r="AI3056" s="1457"/>
      <c r="AJ3056" s="1472"/>
    </row>
    <row r="3057" spans="1:36" ht="30" x14ac:dyDescent="0.25">
      <c r="A3057" s="239">
        <v>1</v>
      </c>
      <c r="B3057" s="515" t="s">
        <v>205</v>
      </c>
      <c r="C3057" s="678"/>
      <c r="D3057" s="4"/>
      <c r="E3057" s="523">
        <v>3000</v>
      </c>
      <c r="F3057" s="213">
        <f t="shared" ref="F3057:F3062" si="1859">ROUND(E3057/12*$B$4,0)</f>
        <v>2000</v>
      </c>
      <c r="G3057" s="368">
        <v>244</v>
      </c>
      <c r="H3057" s="368">
        <f t="shared" ref="H3057:H3067" si="1860">G3057/F3057*100</f>
        <v>12.2</v>
      </c>
      <c r="I3057" s="1899"/>
      <c r="J3057" s="1899"/>
      <c r="K3057" s="211"/>
      <c r="L3057" s="211"/>
      <c r="M3057" s="211"/>
      <c r="N3057" s="211"/>
      <c r="O3057" s="211"/>
      <c r="P3057" s="211"/>
      <c r="Q3057" s="568"/>
      <c r="R3057" s="568"/>
      <c r="S3057" s="568"/>
      <c r="T3057" s="568"/>
      <c r="U3057" s="568"/>
      <c r="V3057" s="568"/>
      <c r="W3057" s="568"/>
      <c r="X3057" s="568"/>
      <c r="Y3057" s="564"/>
      <c r="Z3057" s="568"/>
      <c r="AA3057" s="1088"/>
      <c r="AB3057" s="568"/>
      <c r="AC3057" s="568"/>
      <c r="AD3057" s="568"/>
      <c r="AE3057" s="568"/>
      <c r="AF3057" s="568"/>
      <c r="AG3057" s="1276"/>
      <c r="AH3057" s="564"/>
      <c r="AI3057" s="1457"/>
      <c r="AJ3057" s="1472"/>
    </row>
    <row r="3058" spans="1:36" ht="30" x14ac:dyDescent="0.25">
      <c r="A3058" s="239">
        <v>1</v>
      </c>
      <c r="B3058" s="729" t="s">
        <v>643</v>
      </c>
      <c r="C3058" s="678"/>
      <c r="D3058" s="4"/>
      <c r="E3058" s="523">
        <v>7844</v>
      </c>
      <c r="F3058" s="213">
        <f t="shared" si="1859"/>
        <v>5229</v>
      </c>
      <c r="G3058" s="368">
        <v>1094</v>
      </c>
      <c r="H3058" s="368">
        <f t="shared" si="1860"/>
        <v>20.921782367565498</v>
      </c>
      <c r="I3058" s="1899"/>
      <c r="J3058" s="1899"/>
      <c r="K3058" s="211"/>
      <c r="L3058" s="211"/>
      <c r="M3058" s="211"/>
      <c r="N3058" s="211"/>
      <c r="O3058" s="211"/>
      <c r="P3058" s="211"/>
      <c r="Q3058" s="568"/>
      <c r="R3058" s="568"/>
      <c r="S3058" s="568"/>
      <c r="T3058" s="568"/>
      <c r="U3058" s="568"/>
      <c r="V3058" s="568"/>
      <c r="W3058" s="568"/>
      <c r="X3058" s="568"/>
      <c r="Y3058" s="564"/>
      <c r="Z3058" s="568"/>
      <c r="AA3058" s="1088"/>
      <c r="AB3058" s="568"/>
      <c r="AC3058" s="568"/>
      <c r="AD3058" s="568"/>
      <c r="AE3058" s="568"/>
      <c r="AF3058" s="568"/>
      <c r="AG3058" s="1276"/>
      <c r="AH3058" s="564"/>
      <c r="AI3058" s="1457"/>
      <c r="AJ3058" s="1472"/>
    </row>
    <row r="3059" spans="1:36" ht="75" x14ac:dyDescent="0.25">
      <c r="A3059" s="239">
        <v>1</v>
      </c>
      <c r="B3059" s="516" t="s">
        <v>388</v>
      </c>
      <c r="C3059" s="678"/>
      <c r="D3059" s="4"/>
      <c r="E3059" s="523">
        <v>2134</v>
      </c>
      <c r="F3059" s="213">
        <f t="shared" si="1859"/>
        <v>1423</v>
      </c>
      <c r="G3059" s="368">
        <v>374</v>
      </c>
      <c r="H3059" s="368">
        <f t="shared" si="1860"/>
        <v>26.282501756851723</v>
      </c>
      <c r="I3059" s="1899"/>
      <c r="J3059" s="1899"/>
      <c r="K3059" s="211"/>
      <c r="L3059" s="211"/>
      <c r="M3059" s="211"/>
      <c r="N3059" s="211"/>
      <c r="O3059" s="211"/>
      <c r="P3059" s="211"/>
      <c r="Q3059" s="568"/>
      <c r="R3059" s="568"/>
      <c r="S3059" s="568"/>
      <c r="T3059" s="568"/>
      <c r="U3059" s="568"/>
      <c r="V3059" s="568"/>
      <c r="W3059" s="568"/>
      <c r="X3059" s="568"/>
      <c r="Y3059" s="564"/>
      <c r="Z3059" s="568"/>
      <c r="AA3059" s="1088"/>
      <c r="AB3059" s="568"/>
      <c r="AC3059" s="568"/>
      <c r="AD3059" s="568"/>
      <c r="AE3059" s="568"/>
      <c r="AF3059" s="568"/>
      <c r="AG3059" s="1276"/>
      <c r="AH3059" s="564"/>
      <c r="AI3059" s="1457"/>
      <c r="AJ3059" s="1472"/>
    </row>
    <row r="3060" spans="1:36" ht="60" x14ac:dyDescent="0.25">
      <c r="A3060" s="239">
        <v>1</v>
      </c>
      <c r="B3060" s="516" t="s">
        <v>402</v>
      </c>
      <c r="C3060" s="678"/>
      <c r="D3060" s="4"/>
      <c r="E3060" s="523">
        <v>5556</v>
      </c>
      <c r="F3060" s="213">
        <f t="shared" si="1859"/>
        <v>3704</v>
      </c>
      <c r="G3060" s="368">
        <v>5624</v>
      </c>
      <c r="H3060" s="368">
        <f t="shared" si="1860"/>
        <v>151.83585313174945</v>
      </c>
      <c r="I3060" s="1899"/>
      <c r="J3060" s="1899"/>
      <c r="K3060" s="211"/>
      <c r="L3060" s="211"/>
      <c r="M3060" s="211"/>
      <c r="N3060" s="211"/>
      <c r="O3060" s="211"/>
      <c r="P3060" s="211"/>
      <c r="Q3060" s="568"/>
      <c r="R3060" s="568"/>
      <c r="S3060" s="568"/>
      <c r="T3060" s="568"/>
      <c r="U3060" s="568"/>
      <c r="V3060" s="568"/>
      <c r="W3060" s="568"/>
      <c r="X3060" s="568"/>
      <c r="Y3060" s="564"/>
      <c r="Z3060" s="568"/>
      <c r="AA3060" s="1088"/>
      <c r="AB3060" s="568"/>
      <c r="AC3060" s="568"/>
      <c r="AD3060" s="568"/>
      <c r="AE3060" s="568"/>
      <c r="AF3060" s="568"/>
      <c r="AG3060" s="1276"/>
      <c r="AH3060" s="564"/>
      <c r="AI3060" s="1457"/>
      <c r="AJ3060" s="1472"/>
    </row>
    <row r="3061" spans="1:36" s="2711" customFormat="1" ht="105" x14ac:dyDescent="0.25">
      <c r="B3061" s="516" t="s">
        <v>625</v>
      </c>
      <c r="C3061" s="678"/>
      <c r="D3061" s="4"/>
      <c r="E3061" s="523">
        <v>2356</v>
      </c>
      <c r="F3061" s="213">
        <f t="shared" si="1859"/>
        <v>1571</v>
      </c>
      <c r="G3061" s="368">
        <v>458</v>
      </c>
      <c r="H3061" s="368">
        <f t="shared" si="1860"/>
        <v>29.153405474220239</v>
      </c>
      <c r="I3061" s="1899"/>
      <c r="J3061" s="1899"/>
      <c r="K3061" s="211"/>
      <c r="L3061" s="211"/>
      <c r="M3061" s="211"/>
      <c r="N3061" s="211"/>
      <c r="O3061" s="211"/>
      <c r="P3061" s="211"/>
      <c r="Q3061" s="568"/>
      <c r="R3061" s="568"/>
      <c r="S3061" s="568"/>
      <c r="T3061" s="568"/>
      <c r="U3061" s="568"/>
      <c r="V3061" s="568"/>
      <c r="W3061" s="568"/>
      <c r="X3061" s="568"/>
      <c r="Y3061" s="564"/>
      <c r="Z3061" s="568"/>
      <c r="AA3061" s="1088"/>
      <c r="AB3061" s="568"/>
      <c r="AC3061" s="568"/>
      <c r="AD3061" s="568"/>
      <c r="AE3061" s="568"/>
      <c r="AF3061" s="568"/>
      <c r="AG3061" s="1276"/>
      <c r="AH3061" s="564"/>
      <c r="AI3061" s="1457"/>
      <c r="AJ3061" s="1472"/>
    </row>
    <row r="3062" spans="1:36" ht="30" x14ac:dyDescent="0.25">
      <c r="B3062" s="4" t="s">
        <v>473</v>
      </c>
      <c r="C3062" s="678"/>
      <c r="D3062" s="4"/>
      <c r="E3062" s="523">
        <v>1270</v>
      </c>
      <c r="F3062" s="213">
        <f t="shared" si="1859"/>
        <v>847</v>
      </c>
      <c r="G3062" s="368">
        <v>31</v>
      </c>
      <c r="H3062" s="368">
        <f t="shared" si="1860"/>
        <v>3.659976387249114</v>
      </c>
      <c r="I3062" s="1899"/>
      <c r="J3062" s="1899"/>
      <c r="K3062" s="211"/>
      <c r="L3062" s="211"/>
      <c r="M3062" s="211"/>
      <c r="N3062" s="211"/>
      <c r="O3062" s="211"/>
      <c r="P3062" s="211"/>
      <c r="Q3062" s="568"/>
      <c r="R3062" s="568"/>
      <c r="S3062" s="568"/>
      <c r="T3062" s="568"/>
      <c r="U3062" s="568"/>
      <c r="V3062" s="568"/>
      <c r="W3062" s="568"/>
      <c r="X3062" s="568"/>
      <c r="Y3062" s="564"/>
      <c r="Z3062" s="568"/>
      <c r="AA3062" s="1088"/>
      <c r="AB3062" s="568"/>
      <c r="AC3062" s="568"/>
      <c r="AD3062" s="568"/>
      <c r="AE3062" s="568"/>
      <c r="AF3062" s="568"/>
      <c r="AG3062" s="1276"/>
      <c r="AH3062" s="564"/>
      <c r="AI3062" s="1457"/>
      <c r="AJ3062" s="1472"/>
    </row>
    <row r="3063" spans="1:36" ht="29.25" x14ac:dyDescent="0.25">
      <c r="A3063" s="239">
        <v>1</v>
      </c>
      <c r="B3063" s="484" t="s">
        <v>135</v>
      </c>
      <c r="C3063" s="678"/>
      <c r="D3063" s="4"/>
      <c r="E3063" s="875">
        <f>E3064</f>
        <v>14360</v>
      </c>
      <c r="F3063" s="213">
        <f>F3064</f>
        <v>9573</v>
      </c>
      <c r="G3063" s="368">
        <f>G3064</f>
        <v>6139</v>
      </c>
      <c r="H3063" s="368">
        <f t="shared" si="1860"/>
        <v>64.128277446986317</v>
      </c>
      <c r="I3063" s="1899"/>
      <c r="J3063" s="1899"/>
      <c r="K3063" s="211"/>
      <c r="L3063" s="211"/>
      <c r="M3063" s="211"/>
      <c r="N3063" s="211"/>
      <c r="O3063" s="211"/>
      <c r="P3063" s="211"/>
      <c r="Q3063" s="568"/>
      <c r="R3063" s="568"/>
      <c r="S3063" s="568"/>
      <c r="T3063" s="568"/>
      <c r="U3063" s="568"/>
      <c r="V3063" s="568"/>
      <c r="W3063" s="568"/>
      <c r="X3063" s="568"/>
      <c r="Y3063" s="564"/>
      <c r="Z3063" s="568"/>
      <c r="AA3063" s="1088"/>
      <c r="AB3063" s="568"/>
      <c r="AC3063" s="568"/>
      <c r="AD3063" s="568"/>
      <c r="AE3063" s="568"/>
      <c r="AF3063" s="568"/>
      <c r="AG3063" s="1276">
        <f>AG3064</f>
        <v>0</v>
      </c>
      <c r="AH3063" s="564"/>
      <c r="AI3063" s="1457"/>
      <c r="AJ3063" s="1472"/>
    </row>
    <row r="3064" spans="1:36" x14ac:dyDescent="0.25">
      <c r="A3064" s="239">
        <v>1</v>
      </c>
      <c r="B3064" s="292" t="s">
        <v>239</v>
      </c>
      <c r="C3064" s="678"/>
      <c r="D3064" s="4"/>
      <c r="E3064" s="523">
        <v>14360</v>
      </c>
      <c r="F3064" s="213">
        <f>ROUND(E3064/12*$B$4,0)</f>
        <v>9573</v>
      </c>
      <c r="G3064" s="368">
        <v>6139</v>
      </c>
      <c r="H3064" s="368">
        <f t="shared" si="1860"/>
        <v>64.128277446986317</v>
      </c>
      <c r="I3064" s="1899"/>
      <c r="J3064" s="1899"/>
      <c r="K3064" s="211"/>
      <c r="L3064" s="211"/>
      <c r="M3064" s="211"/>
      <c r="N3064" s="211"/>
      <c r="O3064" s="211"/>
      <c r="P3064" s="211"/>
      <c r="Q3064" s="568"/>
      <c r="R3064" s="568"/>
      <c r="S3064" s="568"/>
      <c r="T3064" s="568"/>
      <c r="U3064" s="568"/>
      <c r="V3064" s="568"/>
      <c r="W3064" s="568"/>
      <c r="X3064" s="568"/>
      <c r="Y3064" s="564"/>
      <c r="Z3064" s="568"/>
      <c r="AA3064" s="1088"/>
      <c r="AB3064" s="568"/>
      <c r="AC3064" s="568"/>
      <c r="AD3064" s="568"/>
      <c r="AE3064" s="568"/>
      <c r="AF3064" s="568"/>
      <c r="AG3064" s="1276"/>
      <c r="AH3064" s="564"/>
      <c r="AI3064" s="1457"/>
      <c r="AJ3064" s="1472"/>
    </row>
    <row r="3065" spans="1:36" ht="63" x14ac:dyDescent="0.25">
      <c r="A3065" s="239">
        <v>1</v>
      </c>
      <c r="B3065" s="756" t="s">
        <v>391</v>
      </c>
      <c r="C3065" s="678"/>
      <c r="D3065" s="4"/>
      <c r="E3065" s="836">
        <f>E3066+E3071</f>
        <v>9830</v>
      </c>
      <c r="F3065" s="213">
        <f>F3066+F3071</f>
        <v>6554</v>
      </c>
      <c r="G3065" s="368">
        <f>G3066+G3071</f>
        <v>1778</v>
      </c>
      <c r="H3065" s="368">
        <f t="shared" si="1860"/>
        <v>27.128471162648765</v>
      </c>
      <c r="I3065" s="1899"/>
      <c r="J3065" s="1899"/>
      <c r="K3065" s="211"/>
      <c r="L3065" s="211"/>
      <c r="M3065" s="211"/>
      <c r="N3065" s="211"/>
      <c r="O3065" s="211"/>
      <c r="P3065" s="211"/>
      <c r="Q3065" s="568"/>
      <c r="R3065" s="568"/>
      <c r="S3065" s="568"/>
      <c r="T3065" s="568"/>
      <c r="U3065" s="568"/>
      <c r="V3065" s="568"/>
      <c r="W3065" s="568"/>
      <c r="X3065" s="568"/>
      <c r="Y3065" s="1196">
        <f>Q3065/12*$B$4</f>
        <v>0</v>
      </c>
      <c r="Z3065" s="568">
        <f>AF3065-AE3065-AB3065</f>
        <v>0</v>
      </c>
      <c r="AA3065" s="1088"/>
      <c r="AB3065" s="568"/>
      <c r="AC3065" s="568">
        <f>Z3065-Y3065</f>
        <v>0</v>
      </c>
      <c r="AD3065" s="568"/>
      <c r="AE3065" s="568"/>
      <c r="AF3065" s="568"/>
      <c r="AG3065" s="1276">
        <f>AG3066+AG3071</f>
        <v>0</v>
      </c>
      <c r="AH3065" s="564"/>
      <c r="AI3065" s="1457"/>
      <c r="AJ3065" s="1472"/>
    </row>
    <row r="3066" spans="1:36" ht="30" x14ac:dyDescent="0.25">
      <c r="A3066" s="239">
        <v>1</v>
      </c>
      <c r="B3066" s="729" t="s">
        <v>392</v>
      </c>
      <c r="C3066" s="678"/>
      <c r="D3066" s="4"/>
      <c r="E3066" s="836">
        <f>SUM(E3067:E3070)</f>
        <v>3985</v>
      </c>
      <c r="F3066" s="213">
        <f>SUM(F3067:F3070)</f>
        <v>2657</v>
      </c>
      <c r="G3066" s="368">
        <f>SUM(G3067:G3070)</f>
        <v>492</v>
      </c>
      <c r="H3066" s="368">
        <f t="shared" si="1860"/>
        <v>18.517124576590138</v>
      </c>
      <c r="I3066" s="1899"/>
      <c r="J3066" s="1899"/>
      <c r="K3066" s="211"/>
      <c r="L3066" s="211"/>
      <c r="M3066" s="211"/>
      <c r="N3066" s="211"/>
      <c r="O3066" s="211"/>
      <c r="P3066" s="211"/>
      <c r="Q3066" s="568"/>
      <c r="R3066" s="568"/>
      <c r="S3066" s="568"/>
      <c r="T3066" s="568"/>
      <c r="U3066" s="568"/>
      <c r="V3066" s="568"/>
      <c r="W3066" s="568"/>
      <c r="X3066" s="568"/>
      <c r="Y3066" s="564"/>
      <c r="Z3066" s="568"/>
      <c r="AA3066" s="1088"/>
      <c r="AB3066" s="568"/>
      <c r="AC3066" s="568"/>
      <c r="AD3066" s="568"/>
      <c r="AE3066" s="568"/>
      <c r="AF3066" s="568"/>
      <c r="AG3066" s="1276">
        <f>SUM(AG3067:AG3070)</f>
        <v>0</v>
      </c>
      <c r="AH3066" s="564"/>
      <c r="AI3066" s="1457"/>
      <c r="AJ3066" s="1472"/>
    </row>
    <row r="3067" spans="1:36" ht="30" x14ac:dyDescent="0.25">
      <c r="A3067" s="239">
        <v>1</v>
      </c>
      <c r="B3067" s="516" t="s">
        <v>393</v>
      </c>
      <c r="C3067" s="678"/>
      <c r="D3067" s="4"/>
      <c r="E3067" s="837">
        <v>3847</v>
      </c>
      <c r="F3067" s="213">
        <f>ROUND(E3067/12*$B$4,0)</f>
        <v>2565</v>
      </c>
      <c r="G3067" s="368">
        <v>445</v>
      </c>
      <c r="H3067" s="368">
        <f t="shared" si="1860"/>
        <v>17.348927875243664</v>
      </c>
      <c r="I3067" s="1899"/>
      <c r="J3067" s="1899"/>
      <c r="K3067" s="211"/>
      <c r="L3067" s="211"/>
      <c r="M3067" s="211"/>
      <c r="N3067" s="211"/>
      <c r="O3067" s="211"/>
      <c r="P3067" s="211"/>
      <c r="Q3067" s="568"/>
      <c r="R3067" s="568"/>
      <c r="S3067" s="568"/>
      <c r="T3067" s="568"/>
      <c r="U3067" s="568"/>
      <c r="V3067" s="568"/>
      <c r="W3067" s="568"/>
      <c r="X3067" s="568"/>
      <c r="Y3067" s="564"/>
      <c r="Z3067" s="568"/>
      <c r="AA3067" s="1088"/>
      <c r="AB3067" s="568"/>
      <c r="AC3067" s="568"/>
      <c r="AD3067" s="568"/>
      <c r="AE3067" s="568"/>
      <c r="AF3067" s="568"/>
      <c r="AG3067" s="1276"/>
      <c r="AH3067" s="564"/>
      <c r="AI3067" s="1457"/>
      <c r="AJ3067" s="1472"/>
    </row>
    <row r="3068" spans="1:36" ht="60" x14ac:dyDescent="0.25">
      <c r="A3068" s="239">
        <v>1</v>
      </c>
      <c r="B3068" s="516" t="s">
        <v>394</v>
      </c>
      <c r="C3068" s="678"/>
      <c r="D3068" s="4"/>
      <c r="E3068" s="838"/>
      <c r="F3068" s="213"/>
      <c r="G3068" s="368"/>
      <c r="H3068" s="368"/>
      <c r="I3068" s="1899"/>
      <c r="J3068" s="1899"/>
      <c r="K3068" s="211"/>
      <c r="L3068" s="211"/>
      <c r="M3068" s="211"/>
      <c r="N3068" s="211"/>
      <c r="O3068" s="211"/>
      <c r="P3068" s="211"/>
      <c r="Q3068" s="568"/>
      <c r="R3068" s="568"/>
      <c r="S3068" s="568"/>
      <c r="T3068" s="568"/>
      <c r="U3068" s="568"/>
      <c r="V3068" s="568"/>
      <c r="W3068" s="568"/>
      <c r="X3068" s="568"/>
      <c r="Y3068" s="564"/>
      <c r="Z3068" s="568"/>
      <c r="AA3068" s="1088"/>
      <c r="AB3068" s="568"/>
      <c r="AC3068" s="568"/>
      <c r="AD3068" s="568"/>
      <c r="AE3068" s="568"/>
      <c r="AF3068" s="568"/>
      <c r="AG3068" s="1276"/>
      <c r="AH3068" s="564"/>
      <c r="AI3068" s="1457"/>
      <c r="AJ3068" s="1472"/>
    </row>
    <row r="3069" spans="1:36" ht="45" x14ac:dyDescent="0.25">
      <c r="A3069" s="239">
        <v>1</v>
      </c>
      <c r="B3069" s="516" t="s">
        <v>395</v>
      </c>
      <c r="C3069" s="678"/>
      <c r="D3069" s="4"/>
      <c r="E3069" s="332">
        <v>26</v>
      </c>
      <c r="F3069" s="213">
        <f>ROUND(E3069/12*$B$4,0)</f>
        <v>17</v>
      </c>
      <c r="G3069" s="368">
        <v>21</v>
      </c>
      <c r="H3069" s="368">
        <f>G3069/F3069*100</f>
        <v>123.52941176470588</v>
      </c>
      <c r="I3069" s="1899"/>
      <c r="J3069" s="1899"/>
      <c r="K3069" s="211"/>
      <c r="L3069" s="211"/>
      <c r="M3069" s="211"/>
      <c r="N3069" s="211"/>
      <c r="O3069" s="211"/>
      <c r="P3069" s="211"/>
      <c r="Q3069" s="568"/>
      <c r="R3069" s="568"/>
      <c r="S3069" s="568"/>
      <c r="T3069" s="568"/>
      <c r="U3069" s="568"/>
      <c r="V3069" s="568"/>
      <c r="W3069" s="568"/>
      <c r="X3069" s="568"/>
      <c r="Y3069" s="564"/>
      <c r="Z3069" s="568"/>
      <c r="AA3069" s="1088"/>
      <c r="AB3069" s="568"/>
      <c r="AC3069" s="568"/>
      <c r="AD3069" s="568"/>
      <c r="AE3069" s="568"/>
      <c r="AF3069" s="568"/>
      <c r="AG3069" s="1276"/>
      <c r="AH3069" s="564"/>
      <c r="AI3069" s="1457"/>
      <c r="AJ3069" s="1472"/>
    </row>
    <row r="3070" spans="1:36" ht="30" x14ac:dyDescent="0.25">
      <c r="A3070" s="239">
        <v>1</v>
      </c>
      <c r="B3070" s="516" t="s">
        <v>396</v>
      </c>
      <c r="C3070" s="678"/>
      <c r="D3070" s="4"/>
      <c r="E3070" s="838">
        <v>112</v>
      </c>
      <c r="F3070" s="213">
        <f>ROUND(E3070/12*$B$4,0)</f>
        <v>75</v>
      </c>
      <c r="G3070" s="368">
        <v>26</v>
      </c>
      <c r="H3070" s="368">
        <f>G3070/F3070*100</f>
        <v>34.666666666666671</v>
      </c>
      <c r="I3070" s="1899"/>
      <c r="J3070" s="1899"/>
      <c r="K3070" s="211"/>
      <c r="L3070" s="211"/>
      <c r="M3070" s="211"/>
      <c r="N3070" s="211"/>
      <c r="O3070" s="211"/>
      <c r="P3070" s="211"/>
      <c r="Q3070" s="568"/>
      <c r="R3070" s="568"/>
      <c r="S3070" s="568"/>
      <c r="T3070" s="568"/>
      <c r="U3070" s="568"/>
      <c r="V3070" s="568"/>
      <c r="W3070" s="568"/>
      <c r="X3070" s="568"/>
      <c r="Y3070" s="564"/>
      <c r="Z3070" s="568"/>
      <c r="AA3070" s="1088"/>
      <c r="AB3070" s="568"/>
      <c r="AC3070" s="568"/>
      <c r="AD3070" s="568"/>
      <c r="AE3070" s="568"/>
      <c r="AF3070" s="568"/>
      <c r="AG3070" s="1276"/>
      <c r="AH3070" s="564"/>
      <c r="AI3070" s="1457"/>
      <c r="AJ3070" s="1472"/>
    </row>
    <row r="3071" spans="1:36" ht="60" x14ac:dyDescent="0.25">
      <c r="A3071" s="239">
        <v>1</v>
      </c>
      <c r="B3071" s="729" t="s">
        <v>397</v>
      </c>
      <c r="C3071" s="678"/>
      <c r="D3071" s="4"/>
      <c r="E3071" s="839">
        <f>SUM(E3072:E3075)</f>
        <v>5845</v>
      </c>
      <c r="F3071" s="213">
        <f>SUM(F3072:F3075)</f>
        <v>3897</v>
      </c>
      <c r="G3071" s="368">
        <f>G3072+G3074+G3075</f>
        <v>1286</v>
      </c>
      <c r="H3071" s="368">
        <f>G3071/F3071*100</f>
        <v>32.999743392353089</v>
      </c>
      <c r="I3071" s="1899"/>
      <c r="J3071" s="1899"/>
      <c r="K3071" s="211"/>
      <c r="L3071" s="211"/>
      <c r="M3071" s="211"/>
      <c r="N3071" s="211"/>
      <c r="O3071" s="211"/>
      <c r="P3071" s="211"/>
      <c r="Q3071" s="568"/>
      <c r="R3071" s="568"/>
      <c r="S3071" s="568"/>
      <c r="T3071" s="568"/>
      <c r="U3071" s="568"/>
      <c r="V3071" s="568"/>
      <c r="W3071" s="568"/>
      <c r="X3071" s="568"/>
      <c r="Y3071" s="564"/>
      <c r="Z3071" s="568"/>
      <c r="AA3071" s="1088"/>
      <c r="AB3071" s="568"/>
      <c r="AC3071" s="568"/>
      <c r="AD3071" s="568"/>
      <c r="AE3071" s="568"/>
      <c r="AF3071" s="568"/>
      <c r="AG3071" s="1276">
        <f>AG3072+AG3074+AG3075</f>
        <v>0</v>
      </c>
      <c r="AH3071" s="564"/>
      <c r="AI3071" s="1457"/>
      <c r="AJ3071" s="1472"/>
    </row>
    <row r="3072" spans="1:36" ht="45" x14ac:dyDescent="0.25">
      <c r="A3072" s="239">
        <v>1</v>
      </c>
      <c r="B3072" s="516" t="s">
        <v>398</v>
      </c>
      <c r="C3072" s="678"/>
      <c r="D3072" s="4"/>
      <c r="E3072" s="840">
        <v>1393</v>
      </c>
      <c r="F3072" s="213">
        <f>ROUND(E3072/12*$B$4,0)</f>
        <v>929</v>
      </c>
      <c r="G3072" s="368">
        <v>267</v>
      </c>
      <c r="H3072" s="368">
        <f>G3072/F3072*100</f>
        <v>28.740581270182989</v>
      </c>
      <c r="I3072" s="1899"/>
      <c r="J3072" s="1899"/>
      <c r="K3072" s="211"/>
      <c r="L3072" s="211"/>
      <c r="M3072" s="211"/>
      <c r="N3072" s="211"/>
      <c r="O3072" s="211"/>
      <c r="P3072" s="211"/>
      <c r="Q3072" s="568"/>
      <c r="R3072" s="568"/>
      <c r="S3072" s="568"/>
      <c r="T3072" s="568"/>
      <c r="U3072" s="568"/>
      <c r="V3072" s="568"/>
      <c r="W3072" s="568"/>
      <c r="X3072" s="568"/>
      <c r="Y3072" s="564"/>
      <c r="Z3072" s="568"/>
      <c r="AA3072" s="1088"/>
      <c r="AB3072" s="568"/>
      <c r="AC3072" s="568"/>
      <c r="AD3072" s="568"/>
      <c r="AE3072" s="568"/>
      <c r="AF3072" s="568"/>
      <c r="AG3072" s="1276"/>
      <c r="AH3072" s="564"/>
      <c r="AI3072" s="1457"/>
      <c r="AJ3072" s="1472"/>
    </row>
    <row r="3073" spans="1:36" ht="30" x14ac:dyDescent="0.25">
      <c r="A3073" s="239">
        <v>1</v>
      </c>
      <c r="B3073" s="516" t="s">
        <v>427</v>
      </c>
      <c r="C3073" s="678"/>
      <c r="D3073" s="4"/>
      <c r="E3073" s="840"/>
      <c r="F3073" s="213"/>
      <c r="G3073" s="368"/>
      <c r="H3073" s="368"/>
      <c r="I3073" s="1899"/>
      <c r="J3073" s="1899"/>
      <c r="K3073" s="211"/>
      <c r="L3073" s="211"/>
      <c r="M3073" s="211"/>
      <c r="N3073" s="211"/>
      <c r="O3073" s="211"/>
      <c r="P3073" s="211"/>
      <c r="Q3073" s="568"/>
      <c r="R3073" s="568"/>
      <c r="S3073" s="568"/>
      <c r="T3073" s="568"/>
      <c r="U3073" s="568"/>
      <c r="V3073" s="568"/>
      <c r="W3073" s="568"/>
      <c r="X3073" s="568"/>
      <c r="Y3073" s="564"/>
      <c r="Z3073" s="568"/>
      <c r="AA3073" s="1088"/>
      <c r="AB3073" s="568"/>
      <c r="AC3073" s="568"/>
      <c r="AD3073" s="568"/>
      <c r="AE3073" s="568"/>
      <c r="AF3073" s="568"/>
      <c r="AG3073" s="1276"/>
      <c r="AH3073" s="564"/>
      <c r="AI3073" s="1457"/>
      <c r="AJ3073" s="1472"/>
    </row>
    <row r="3074" spans="1:36" ht="75" x14ac:dyDescent="0.25">
      <c r="A3074" s="239">
        <v>1</v>
      </c>
      <c r="B3074" s="516" t="s">
        <v>399</v>
      </c>
      <c r="C3074" s="678"/>
      <c r="D3074" s="4"/>
      <c r="E3074" s="840">
        <v>3500</v>
      </c>
      <c r="F3074" s="213">
        <f>ROUND(E3074/12*$B$4,0)</f>
        <v>2333</v>
      </c>
      <c r="G3074" s="368">
        <v>746</v>
      </c>
      <c r="H3074" s="368">
        <f>G3074/F3074*100</f>
        <v>31.975996570938705</v>
      </c>
      <c r="I3074" s="1899"/>
      <c r="J3074" s="1899"/>
      <c r="K3074" s="211"/>
      <c r="L3074" s="211"/>
      <c r="M3074" s="211"/>
      <c r="N3074" s="211"/>
      <c r="O3074" s="211"/>
      <c r="P3074" s="211"/>
      <c r="Q3074" s="568"/>
      <c r="R3074" s="568"/>
      <c r="S3074" s="568"/>
      <c r="T3074" s="568"/>
      <c r="U3074" s="568"/>
      <c r="V3074" s="568"/>
      <c r="W3074" s="568"/>
      <c r="X3074" s="568"/>
      <c r="Y3074" s="564"/>
      <c r="Z3074" s="568"/>
      <c r="AA3074" s="1088"/>
      <c r="AB3074" s="568"/>
      <c r="AC3074" s="568"/>
      <c r="AD3074" s="568"/>
      <c r="AE3074" s="568"/>
      <c r="AF3074" s="568"/>
      <c r="AG3074" s="1276"/>
      <c r="AH3074" s="564"/>
      <c r="AI3074" s="1457"/>
      <c r="AJ3074" s="1472"/>
    </row>
    <row r="3075" spans="1:36" ht="60" x14ac:dyDescent="0.25">
      <c r="A3075" s="239">
        <v>1</v>
      </c>
      <c r="B3075" s="516" t="s">
        <v>400</v>
      </c>
      <c r="C3075" s="678"/>
      <c r="D3075" s="4"/>
      <c r="E3075" s="840">
        <v>952</v>
      </c>
      <c r="F3075" s="213">
        <f>ROUND(E3075/12*$B$4,0)</f>
        <v>635</v>
      </c>
      <c r="G3075" s="368">
        <v>273</v>
      </c>
      <c r="H3075" s="368">
        <f>G3075/F3075*100</f>
        <v>42.992125984251963</v>
      </c>
      <c r="I3075" s="1899"/>
      <c r="J3075" s="1899"/>
      <c r="K3075" s="211"/>
      <c r="L3075" s="211"/>
      <c r="M3075" s="211"/>
      <c r="N3075" s="211"/>
      <c r="O3075" s="211"/>
      <c r="P3075" s="211"/>
      <c r="Q3075" s="568"/>
      <c r="R3075" s="568"/>
      <c r="S3075" s="568"/>
      <c r="T3075" s="568"/>
      <c r="U3075" s="568"/>
      <c r="V3075" s="568"/>
      <c r="W3075" s="568"/>
      <c r="X3075" s="568"/>
      <c r="Y3075" s="564"/>
      <c r="Z3075" s="568"/>
      <c r="AA3075" s="1088"/>
      <c r="AB3075" s="568"/>
      <c r="AC3075" s="568"/>
      <c r="AD3075" s="568"/>
      <c r="AE3075" s="568"/>
      <c r="AF3075" s="568"/>
      <c r="AG3075" s="1276"/>
      <c r="AH3075" s="564"/>
      <c r="AI3075" s="1457"/>
      <c r="AJ3075" s="1472"/>
    </row>
    <row r="3076" spans="1:36" ht="72" x14ac:dyDescent="0.25">
      <c r="B3076" s="790" t="s">
        <v>477</v>
      </c>
      <c r="C3076" s="678"/>
      <c r="D3076" s="4"/>
      <c r="E3076" s="840">
        <v>663</v>
      </c>
      <c r="F3076" s="213">
        <f>ROUND(E3076/12*$B$4,0)</f>
        <v>442</v>
      </c>
      <c r="G3076" s="368"/>
      <c r="H3076" s="368"/>
      <c r="I3076" s="1899"/>
      <c r="J3076" s="1899"/>
      <c r="K3076" s="211"/>
      <c r="L3076" s="211"/>
      <c r="M3076" s="211"/>
      <c r="N3076" s="211"/>
      <c r="O3076" s="211"/>
      <c r="P3076" s="211"/>
      <c r="Q3076" s="568"/>
      <c r="R3076" s="568"/>
      <c r="S3076" s="568"/>
      <c r="T3076" s="568"/>
      <c r="U3076" s="568"/>
      <c r="V3076" s="568"/>
      <c r="W3076" s="568"/>
      <c r="X3076" s="568"/>
      <c r="Y3076" s="564"/>
      <c r="Z3076" s="568"/>
      <c r="AA3076" s="1088"/>
      <c r="AB3076" s="568"/>
      <c r="AC3076" s="568"/>
      <c r="AD3076" s="568"/>
      <c r="AE3076" s="568"/>
      <c r="AF3076" s="568"/>
      <c r="AG3076" s="1276"/>
      <c r="AH3076" s="564"/>
      <c r="AI3076" s="1457"/>
      <c r="AJ3076" s="1472"/>
    </row>
    <row r="3077" spans="1:36" x14ac:dyDescent="0.25">
      <c r="B3077" s="803" t="s">
        <v>206</v>
      </c>
      <c r="C3077" s="678"/>
      <c r="D3077" s="4"/>
      <c r="E3077" s="840"/>
      <c r="F3077" s="213"/>
      <c r="G3077" s="368"/>
      <c r="H3077" s="368"/>
      <c r="I3077" s="1899"/>
      <c r="J3077" s="1899"/>
      <c r="K3077" s="211"/>
      <c r="L3077" s="211"/>
      <c r="M3077" s="211"/>
      <c r="N3077" s="211"/>
      <c r="O3077" s="211"/>
      <c r="P3077" s="211"/>
      <c r="Q3077" s="568">
        <v>6177.5413799999997</v>
      </c>
      <c r="R3077" s="568">
        <v>6177.5413799999997</v>
      </c>
      <c r="S3077" s="568">
        <v>6177.5413799999997</v>
      </c>
      <c r="T3077" s="568">
        <v>6177.5413799999997</v>
      </c>
      <c r="U3077" s="568">
        <v>6177.5413799999997</v>
      </c>
      <c r="V3077" s="568">
        <v>6177.5413799999997</v>
      </c>
      <c r="W3077" s="568">
        <v>6177.5413799999997</v>
      </c>
      <c r="X3077" s="568">
        <v>6177.5413799999997</v>
      </c>
      <c r="Y3077" s="564">
        <f t="shared" ref="Y3077" si="1861">Q3077/12*$B$4+(R3077-Q3077)/11*7+(S3077-R3077)/10*6+(T3077-S3077)/9*5+(U3077-T3077)/8*4+(V3077-U3077)/7*3+(W3077-V3077)/6*2+(X3077-W3077)/5*1</f>
        <v>4118.3609200000001</v>
      </c>
      <c r="Z3077" s="568">
        <f>AF3077-AE3077-AB3077</f>
        <v>3111.6278599999996</v>
      </c>
      <c r="AA3077" s="1088"/>
      <c r="AB3077" s="568"/>
      <c r="AC3077" s="568">
        <f>Z3077-Y3077</f>
        <v>-1006.7330600000005</v>
      </c>
      <c r="AD3077" s="568"/>
      <c r="AE3077" s="568">
        <v>0</v>
      </c>
      <c r="AF3077" s="568">
        <v>3111.6278599999996</v>
      </c>
      <c r="AG3077" s="1276"/>
      <c r="AH3077" s="564"/>
      <c r="AI3077" s="1457"/>
      <c r="AJ3077" s="1472"/>
    </row>
    <row r="3078" spans="1:36" ht="29.25" x14ac:dyDescent="0.25">
      <c r="A3078" s="239">
        <v>1</v>
      </c>
      <c r="B3078" s="790" t="s">
        <v>452</v>
      </c>
      <c r="C3078" s="678"/>
      <c r="D3078" s="4"/>
      <c r="E3078" s="840">
        <f>E3080+E3085+E3086+E3088</f>
        <v>560.5</v>
      </c>
      <c r="F3078" s="213">
        <f>F3080+F3085+F3086+F3088</f>
        <v>373.25</v>
      </c>
      <c r="G3078" s="368">
        <f>G3080+G3085+G3086+G3088</f>
        <v>262.23</v>
      </c>
      <c r="H3078" s="368">
        <f>G3078/F3078*100</f>
        <v>70.255860683188217</v>
      </c>
      <c r="I3078" s="1899"/>
      <c r="J3078" s="1899"/>
      <c r="K3078" s="211"/>
      <c r="L3078" s="211"/>
      <c r="M3078" s="211"/>
      <c r="N3078" s="211"/>
      <c r="O3078" s="211"/>
      <c r="P3078" s="211"/>
      <c r="Q3078" s="568"/>
      <c r="R3078" s="568"/>
      <c r="S3078" s="568"/>
      <c r="T3078" s="568"/>
      <c r="U3078" s="568"/>
      <c r="V3078" s="568"/>
      <c r="W3078" s="568"/>
      <c r="X3078" s="568"/>
      <c r="Y3078" s="564"/>
      <c r="Z3078" s="568"/>
      <c r="AA3078" s="1088"/>
      <c r="AB3078" s="568"/>
      <c r="AC3078" s="568"/>
      <c r="AD3078" s="568"/>
      <c r="AE3078" s="568"/>
      <c r="AF3078" s="568"/>
      <c r="AG3078" s="1276">
        <f>AG3080+AG3085+AG3086+AG3088</f>
        <v>0</v>
      </c>
      <c r="AH3078" s="564"/>
      <c r="AI3078" s="1457"/>
      <c r="AJ3078" s="1472"/>
    </row>
    <row r="3079" spans="1:36" x14ac:dyDescent="0.25">
      <c r="A3079" s="239">
        <v>1</v>
      </c>
      <c r="B3079" s="4" t="s">
        <v>440</v>
      </c>
      <c r="C3079" s="678"/>
      <c r="D3079" s="4"/>
      <c r="E3079" s="840"/>
      <c r="F3079" s="213"/>
      <c r="G3079" s="368"/>
      <c r="H3079" s="368"/>
      <c r="I3079" s="1899"/>
      <c r="J3079" s="1899"/>
      <c r="K3079" s="211"/>
      <c r="L3079" s="211"/>
      <c r="M3079" s="211"/>
      <c r="N3079" s="211"/>
      <c r="O3079" s="211"/>
      <c r="P3079" s="211"/>
      <c r="Q3079" s="568"/>
      <c r="R3079" s="568"/>
      <c r="S3079" s="568"/>
      <c r="T3079" s="568"/>
      <c r="U3079" s="568"/>
      <c r="V3079" s="568"/>
      <c r="W3079" s="568"/>
      <c r="X3079" s="568"/>
      <c r="Y3079" s="564"/>
      <c r="Z3079" s="568"/>
      <c r="AA3079" s="1088"/>
      <c r="AB3079" s="568"/>
      <c r="AC3079" s="568"/>
      <c r="AD3079" s="568"/>
      <c r="AE3079" s="568"/>
      <c r="AF3079" s="568"/>
      <c r="AG3079" s="1276"/>
      <c r="AH3079" s="564"/>
      <c r="AI3079" s="1457"/>
      <c r="AJ3079" s="1472"/>
    </row>
    <row r="3080" spans="1:36" ht="30" x14ac:dyDescent="0.25">
      <c r="A3080" s="239">
        <v>1</v>
      </c>
      <c r="B3080" s="804" t="s">
        <v>441</v>
      </c>
      <c r="C3080" s="678"/>
      <c r="D3080" s="4"/>
      <c r="E3080" s="840">
        <f>E3081+E3082/4</f>
        <v>171.5</v>
      </c>
      <c r="F3080" s="213">
        <f>F3081+F3082/4</f>
        <v>114.25</v>
      </c>
      <c r="G3080" s="368">
        <f>G3081+G3082/4</f>
        <v>239.23</v>
      </c>
      <c r="H3080" s="368">
        <f>G3080/F3080*100</f>
        <v>209.39168490153173</v>
      </c>
      <c r="I3080" s="1899"/>
      <c r="J3080" s="1899"/>
      <c r="K3080" s="211"/>
      <c r="L3080" s="211"/>
      <c r="M3080" s="211"/>
      <c r="N3080" s="211"/>
      <c r="O3080" s="211"/>
      <c r="P3080" s="211"/>
      <c r="Q3080" s="568"/>
      <c r="R3080" s="568"/>
      <c r="S3080" s="568"/>
      <c r="T3080" s="568"/>
      <c r="U3080" s="568"/>
      <c r="V3080" s="568"/>
      <c r="W3080" s="568"/>
      <c r="X3080" s="568"/>
      <c r="Y3080" s="564"/>
      <c r="Z3080" s="568"/>
      <c r="AA3080" s="1088"/>
      <c r="AB3080" s="568"/>
      <c r="AC3080" s="568"/>
      <c r="AD3080" s="568"/>
      <c r="AE3080" s="568"/>
      <c r="AF3080" s="568"/>
      <c r="AG3080" s="1276">
        <f>AG3081+AG3082/4</f>
        <v>0</v>
      </c>
      <c r="AH3080" s="564"/>
      <c r="AI3080" s="1457"/>
      <c r="AJ3080" s="1472"/>
    </row>
    <row r="3081" spans="1:36" x14ac:dyDescent="0.25">
      <c r="A3081" s="239">
        <v>1</v>
      </c>
      <c r="B3081" s="4" t="s">
        <v>442</v>
      </c>
      <c r="C3081" s="678"/>
      <c r="D3081" s="4"/>
      <c r="E3081" s="816"/>
      <c r="F3081" s="213"/>
      <c r="G3081" s="368"/>
      <c r="H3081" s="368"/>
      <c r="I3081" s="1899"/>
      <c r="J3081" s="1899"/>
      <c r="K3081" s="211"/>
      <c r="L3081" s="211"/>
      <c r="M3081" s="211"/>
      <c r="N3081" s="211"/>
      <c r="O3081" s="211"/>
      <c r="P3081" s="211"/>
      <c r="Q3081" s="568"/>
      <c r="R3081" s="568"/>
      <c r="S3081" s="568"/>
      <c r="T3081" s="568"/>
      <c r="U3081" s="568"/>
      <c r="V3081" s="568"/>
      <c r="W3081" s="568"/>
      <c r="X3081" s="568"/>
      <c r="Y3081" s="564"/>
      <c r="Z3081" s="568"/>
      <c r="AA3081" s="1088"/>
      <c r="AB3081" s="568"/>
      <c r="AC3081" s="568"/>
      <c r="AD3081" s="568"/>
      <c r="AE3081" s="568"/>
      <c r="AF3081" s="568"/>
      <c r="AG3081" s="1276"/>
      <c r="AH3081" s="564"/>
      <c r="AI3081" s="1457"/>
      <c r="AJ3081" s="1472"/>
    </row>
    <row r="3082" spans="1:36" ht="30" x14ac:dyDescent="0.25">
      <c r="A3082" s="239">
        <v>1</v>
      </c>
      <c r="B3082" s="4" t="s">
        <v>467</v>
      </c>
      <c r="C3082" s="678"/>
      <c r="D3082" s="4"/>
      <c r="E3082" s="332">
        <v>686</v>
      </c>
      <c r="F3082" s="213">
        <f>ROUND(E3082/12*$B$4,0)</f>
        <v>457</v>
      </c>
      <c r="G3082" s="368">
        <v>956.92</v>
      </c>
      <c r="H3082" s="368">
        <f>G3082/F3082*100</f>
        <v>209.39168490153173</v>
      </c>
      <c r="I3082" s="1899"/>
      <c r="J3082" s="1899"/>
      <c r="K3082" s="211"/>
      <c r="L3082" s="211"/>
      <c r="M3082" s="211"/>
      <c r="N3082" s="211"/>
      <c r="O3082" s="211"/>
      <c r="P3082" s="211"/>
      <c r="Q3082" s="568"/>
      <c r="R3082" s="568"/>
      <c r="S3082" s="568"/>
      <c r="T3082" s="568"/>
      <c r="U3082" s="568"/>
      <c r="V3082" s="568"/>
      <c r="W3082" s="568"/>
      <c r="X3082" s="568"/>
      <c r="Y3082" s="564"/>
      <c r="Z3082" s="568"/>
      <c r="AA3082" s="1088"/>
      <c r="AB3082" s="568"/>
      <c r="AC3082" s="568"/>
      <c r="AD3082" s="568"/>
      <c r="AE3082" s="568"/>
      <c r="AF3082" s="568"/>
      <c r="AG3082" s="1276"/>
      <c r="AH3082" s="564"/>
      <c r="AI3082" s="1457"/>
      <c r="AJ3082" s="1472"/>
    </row>
    <row r="3083" spans="1:36" ht="75" x14ac:dyDescent="0.25">
      <c r="A3083" s="239">
        <v>1</v>
      </c>
      <c r="B3083" s="4" t="s">
        <v>444</v>
      </c>
      <c r="C3083" s="678"/>
      <c r="D3083" s="4"/>
      <c r="E3083" s="332"/>
      <c r="F3083" s="213"/>
      <c r="G3083" s="368"/>
      <c r="H3083" s="368"/>
      <c r="I3083" s="1899"/>
      <c r="J3083" s="1899"/>
      <c r="K3083" s="211"/>
      <c r="L3083" s="211"/>
      <c r="M3083" s="211"/>
      <c r="N3083" s="211"/>
      <c r="O3083" s="211"/>
      <c r="P3083" s="211"/>
      <c r="Q3083" s="568"/>
      <c r="R3083" s="568"/>
      <c r="S3083" s="568"/>
      <c r="T3083" s="568"/>
      <c r="U3083" s="568"/>
      <c r="V3083" s="568"/>
      <c r="W3083" s="568"/>
      <c r="X3083" s="568"/>
      <c r="Y3083" s="564"/>
      <c r="Z3083" s="568"/>
      <c r="AA3083" s="1088"/>
      <c r="AB3083" s="568"/>
      <c r="AC3083" s="568"/>
      <c r="AD3083" s="568"/>
      <c r="AE3083" s="568"/>
      <c r="AF3083" s="568"/>
      <c r="AG3083" s="1276"/>
      <c r="AH3083" s="564"/>
      <c r="AI3083" s="1457"/>
      <c r="AJ3083" s="1472"/>
    </row>
    <row r="3084" spans="1:36" ht="45" x14ac:dyDescent="0.25">
      <c r="A3084" s="239">
        <v>1</v>
      </c>
      <c r="B3084" s="805" t="s">
        <v>445</v>
      </c>
      <c r="C3084" s="678"/>
      <c r="D3084" s="4"/>
      <c r="E3084" s="332"/>
      <c r="F3084" s="213"/>
      <c r="G3084" s="368"/>
      <c r="H3084" s="368"/>
      <c r="I3084" s="1899"/>
      <c r="J3084" s="1899"/>
      <c r="K3084" s="211"/>
      <c r="L3084" s="211"/>
      <c r="M3084" s="211"/>
      <c r="N3084" s="211"/>
      <c r="O3084" s="211"/>
      <c r="P3084" s="211"/>
      <c r="Q3084" s="568"/>
      <c r="R3084" s="568"/>
      <c r="S3084" s="568"/>
      <c r="T3084" s="568"/>
      <c r="U3084" s="568"/>
      <c r="V3084" s="568"/>
      <c r="W3084" s="568"/>
      <c r="X3084" s="568"/>
      <c r="Y3084" s="564"/>
      <c r="Z3084" s="568"/>
      <c r="AA3084" s="1088"/>
      <c r="AB3084" s="568"/>
      <c r="AC3084" s="568"/>
      <c r="AD3084" s="568"/>
      <c r="AE3084" s="568"/>
      <c r="AF3084" s="568"/>
      <c r="AG3084" s="1276"/>
      <c r="AH3084" s="564"/>
      <c r="AI3084" s="1457"/>
      <c r="AJ3084" s="1472"/>
    </row>
    <row r="3085" spans="1:36" ht="105" x14ac:dyDescent="0.25">
      <c r="B3085" s="805" t="s">
        <v>626</v>
      </c>
      <c r="C3085" s="678"/>
      <c r="D3085" s="4"/>
      <c r="E3085" s="332">
        <v>50</v>
      </c>
      <c r="F3085" s="213">
        <f>ROUND(E3085/12*$B$4,0)</f>
        <v>33</v>
      </c>
      <c r="G3085" s="368"/>
      <c r="H3085" s="368">
        <f>G3085/F3085*100</f>
        <v>0</v>
      </c>
      <c r="I3085" s="1899"/>
      <c r="J3085" s="1899"/>
      <c r="K3085" s="211"/>
      <c r="L3085" s="211"/>
      <c r="M3085" s="211"/>
      <c r="N3085" s="211"/>
      <c r="O3085" s="211"/>
      <c r="P3085" s="211"/>
      <c r="Q3085" s="568"/>
      <c r="R3085" s="568"/>
      <c r="S3085" s="568"/>
      <c r="T3085" s="568"/>
      <c r="U3085" s="568"/>
      <c r="V3085" s="568"/>
      <c r="W3085" s="568"/>
      <c r="X3085" s="568"/>
      <c r="Y3085" s="564"/>
      <c r="Z3085" s="568"/>
      <c r="AA3085" s="1088"/>
      <c r="AB3085" s="568"/>
      <c r="AC3085" s="568"/>
      <c r="AD3085" s="568"/>
      <c r="AE3085" s="568"/>
      <c r="AF3085" s="568"/>
      <c r="AG3085" s="1276"/>
      <c r="AH3085" s="564"/>
      <c r="AI3085" s="1457"/>
      <c r="AJ3085" s="1472"/>
    </row>
    <row r="3086" spans="1:36" ht="42.75" x14ac:dyDescent="0.25">
      <c r="B3086" s="1415" t="s">
        <v>603</v>
      </c>
      <c r="C3086" s="678"/>
      <c r="D3086" s="4"/>
      <c r="E3086" s="763">
        <f>E3087</f>
        <v>339</v>
      </c>
      <c r="F3086" s="213">
        <f>F3087</f>
        <v>226</v>
      </c>
      <c r="G3086" s="368">
        <f>G3087</f>
        <v>23</v>
      </c>
      <c r="H3086" s="368">
        <f>G3086/F3086*100</f>
        <v>10.176991150442479</v>
      </c>
      <c r="I3086" s="1899"/>
      <c r="J3086" s="1899"/>
      <c r="K3086" s="211"/>
      <c r="L3086" s="211"/>
      <c r="M3086" s="211"/>
      <c r="N3086" s="211"/>
      <c r="O3086" s="211"/>
      <c r="P3086" s="211"/>
      <c r="Q3086" s="568">
        <v>506.55617999999998</v>
      </c>
      <c r="R3086" s="568">
        <v>506.55617999999998</v>
      </c>
      <c r="S3086" s="568">
        <v>506.55617999999998</v>
      </c>
      <c r="T3086" s="568">
        <v>506.55617999999998</v>
      </c>
      <c r="U3086" s="568">
        <v>506.55617999999998</v>
      </c>
      <c r="V3086" s="568">
        <v>506.55617999999998</v>
      </c>
      <c r="W3086" s="568">
        <v>506.55617999999998</v>
      </c>
      <c r="X3086" s="568">
        <v>506.55617999999998</v>
      </c>
      <c r="Y3086" s="1196">
        <f t="shared" ref="Y3086" si="1862">Q3086/12*$B$4+(R3086-Q3086)/11*7+(S3086-R3086)/10*6+(T3086-S3086)/9*5+(U3086-T3086)/8*4+(V3086-U3086)/7*3+(W3086-V3086)/6*2+(X3086-W3086)/5*1</f>
        <v>337.70411999999999</v>
      </c>
      <c r="Z3086" s="568">
        <f>AF3086-AE3086-AB3086</f>
        <v>24.839080000000003</v>
      </c>
      <c r="AA3086" s="1088"/>
      <c r="AB3086" s="568"/>
      <c r="AC3086" s="568">
        <f>Z3086-Y3086</f>
        <v>-312.86503999999996</v>
      </c>
      <c r="AD3086" s="568"/>
      <c r="AE3086" s="568">
        <v>0</v>
      </c>
      <c r="AF3086" s="568">
        <v>24.839080000000003</v>
      </c>
      <c r="AG3086" s="1276">
        <f>AG3087</f>
        <v>0</v>
      </c>
      <c r="AH3086" s="564"/>
      <c r="AI3086" s="1457"/>
      <c r="AJ3086" s="1472"/>
    </row>
    <row r="3087" spans="1:36" x14ac:dyDescent="0.25">
      <c r="B3087" s="805" t="s">
        <v>604</v>
      </c>
      <c r="C3087" s="678"/>
      <c r="D3087" s="4"/>
      <c r="E3087" s="763">
        <v>339</v>
      </c>
      <c r="F3087" s="213">
        <f>ROUND(E3087/12*$B$4,0)</f>
        <v>226</v>
      </c>
      <c r="G3087" s="368">
        <v>23</v>
      </c>
      <c r="H3087" s="368">
        <f>G3087/F3087*100</f>
        <v>10.176991150442479</v>
      </c>
      <c r="I3087" s="1899"/>
      <c r="J3087" s="1899"/>
      <c r="K3087" s="211"/>
      <c r="L3087" s="211"/>
      <c r="M3087" s="211"/>
      <c r="N3087" s="211"/>
      <c r="O3087" s="211"/>
      <c r="P3087" s="211"/>
      <c r="Q3087" s="568"/>
      <c r="R3087" s="568"/>
      <c r="S3087" s="568"/>
      <c r="T3087" s="568"/>
      <c r="U3087" s="568"/>
      <c r="V3087" s="568"/>
      <c r="W3087" s="568"/>
      <c r="X3087" s="568"/>
      <c r="Y3087" s="564"/>
      <c r="Z3087" s="568"/>
      <c r="AA3087" s="1088"/>
      <c r="AB3087" s="568"/>
      <c r="AC3087" s="568"/>
      <c r="AD3087" s="568"/>
      <c r="AE3087" s="568"/>
      <c r="AF3087" s="568"/>
      <c r="AG3087" s="1276"/>
      <c r="AH3087" s="564"/>
      <c r="AI3087" s="1457"/>
      <c r="AJ3087" s="1472"/>
    </row>
    <row r="3088" spans="1:36" ht="42.75" x14ac:dyDescent="0.25">
      <c r="B3088" s="1415" t="s">
        <v>605</v>
      </c>
      <c r="C3088" s="678"/>
      <c r="D3088" s="4"/>
      <c r="E3088" s="374"/>
      <c r="F3088" s="213"/>
      <c r="G3088" s="368"/>
      <c r="H3088" s="368"/>
      <c r="I3088" s="1899"/>
      <c r="J3088" s="1899"/>
      <c r="K3088" s="211"/>
      <c r="L3088" s="211"/>
      <c r="M3088" s="211"/>
      <c r="N3088" s="211"/>
      <c r="O3088" s="211"/>
      <c r="P3088" s="211"/>
      <c r="Q3088" s="568"/>
      <c r="R3088" s="568"/>
      <c r="S3088" s="568"/>
      <c r="T3088" s="568"/>
      <c r="U3088" s="568"/>
      <c r="V3088" s="568"/>
      <c r="W3088" s="568"/>
      <c r="X3088" s="568"/>
      <c r="Y3088" s="564"/>
      <c r="Z3088" s="568"/>
      <c r="AA3088" s="1088"/>
      <c r="AB3088" s="568"/>
      <c r="AC3088" s="568"/>
      <c r="AD3088" s="568"/>
      <c r="AE3088" s="568"/>
      <c r="AF3088" s="568"/>
      <c r="AG3088" s="1276"/>
      <c r="AH3088" s="564"/>
      <c r="AI3088" s="1457"/>
      <c r="AJ3088" s="1472"/>
    </row>
    <row r="3089" spans="1:36" ht="29.25" x14ac:dyDescent="0.25">
      <c r="A3089" s="239">
        <v>1</v>
      </c>
      <c r="B3089" s="790" t="s">
        <v>453</v>
      </c>
      <c r="C3089" s="679"/>
      <c r="D3089" s="4"/>
      <c r="E3089" s="841">
        <f>E3090+E3091</f>
        <v>2765.9574468085107</v>
      </c>
      <c r="F3089" s="213">
        <f>F3090+F3091</f>
        <v>1843.936170212766</v>
      </c>
      <c r="G3089" s="368">
        <f>G3090+G3091</f>
        <v>1332.245744680851</v>
      </c>
      <c r="H3089" s="368">
        <f t="shared" ref="H3089:H3092" si="1863">G3089/F3089*100</f>
        <v>72.250100963480051</v>
      </c>
      <c r="I3089" s="1899"/>
      <c r="J3089" s="1899"/>
      <c r="K3089" s="211"/>
      <c r="L3089" s="211"/>
      <c r="M3089" s="211"/>
      <c r="N3089" s="211"/>
      <c r="O3089" s="211"/>
      <c r="P3089" s="211"/>
      <c r="Q3089" s="568"/>
      <c r="R3089" s="568"/>
      <c r="S3089" s="568"/>
      <c r="T3089" s="568"/>
      <c r="U3089" s="568"/>
      <c r="V3089" s="568"/>
      <c r="W3089" s="568"/>
      <c r="X3089" s="568"/>
      <c r="Y3089" s="564"/>
      <c r="Z3089" s="568"/>
      <c r="AA3089" s="1088"/>
      <c r="AB3089" s="568"/>
      <c r="AC3089" s="568"/>
      <c r="AD3089" s="568"/>
      <c r="AE3089" s="568"/>
      <c r="AF3089" s="568"/>
      <c r="AG3089" s="1276">
        <f>AG3090+AG3091</f>
        <v>0</v>
      </c>
      <c r="AH3089" s="564"/>
      <c r="AI3089" s="1457"/>
      <c r="AJ3089" s="1472"/>
    </row>
    <row r="3090" spans="1:36" x14ac:dyDescent="0.25">
      <c r="A3090" s="239">
        <v>1</v>
      </c>
      <c r="B3090" s="790" t="s">
        <v>468</v>
      </c>
      <c r="C3090" s="679"/>
      <c r="D3090" s="4"/>
      <c r="E3090" s="841"/>
      <c r="F3090" s="213"/>
      <c r="G3090" s="368"/>
      <c r="H3090" s="368"/>
      <c r="I3090" s="1899"/>
      <c r="J3090" s="1899"/>
      <c r="K3090" s="211"/>
      <c r="L3090" s="211"/>
      <c r="M3090" s="211"/>
      <c r="N3090" s="211"/>
      <c r="O3090" s="211"/>
      <c r="P3090" s="211"/>
      <c r="Q3090" s="568"/>
      <c r="R3090" s="568"/>
      <c r="S3090" s="568"/>
      <c r="T3090" s="568"/>
      <c r="U3090" s="568"/>
      <c r="V3090" s="568"/>
      <c r="W3090" s="568"/>
      <c r="X3090" s="568"/>
      <c r="Y3090" s="564"/>
      <c r="Z3090" s="568"/>
      <c r="AA3090" s="1088"/>
      <c r="AB3090" s="568"/>
      <c r="AC3090" s="568"/>
      <c r="AD3090" s="568"/>
      <c r="AE3090" s="568"/>
      <c r="AF3090" s="568"/>
      <c r="AG3090" s="1276"/>
      <c r="AH3090" s="564"/>
      <c r="AI3090" s="1457"/>
      <c r="AJ3090" s="1472"/>
    </row>
    <row r="3091" spans="1:36" s="253" customFormat="1" x14ac:dyDescent="0.25">
      <c r="A3091" s="239">
        <v>1</v>
      </c>
      <c r="B3091" s="4" t="s">
        <v>469</v>
      </c>
      <c r="C3091" s="679"/>
      <c r="D3091" s="4"/>
      <c r="E3091" s="841">
        <f>E3092/9.4</f>
        <v>2765.9574468085107</v>
      </c>
      <c r="F3091" s="213">
        <f>F3092/9.4</f>
        <v>1843.936170212766</v>
      </c>
      <c r="G3091" s="368">
        <f>G3092/9.4</f>
        <v>1332.245744680851</v>
      </c>
      <c r="H3091" s="368">
        <f t="shared" si="1863"/>
        <v>72.250100963480051</v>
      </c>
      <c r="I3091" s="1899"/>
      <c r="J3091" s="1899"/>
      <c r="K3091" s="211"/>
      <c r="L3091" s="211"/>
      <c r="M3091" s="211"/>
      <c r="N3091" s="211"/>
      <c r="O3091" s="211"/>
      <c r="P3091" s="211"/>
      <c r="Q3091" s="568"/>
      <c r="R3091" s="568"/>
      <c r="S3091" s="568"/>
      <c r="T3091" s="568"/>
      <c r="U3091" s="568"/>
      <c r="V3091" s="568"/>
      <c r="W3091" s="568"/>
      <c r="X3091" s="568"/>
      <c r="Y3091" s="564"/>
      <c r="Z3091" s="568"/>
      <c r="AA3091" s="1088"/>
      <c r="AB3091" s="568"/>
      <c r="AC3091" s="568"/>
      <c r="AD3091" s="568"/>
      <c r="AE3091" s="568"/>
      <c r="AF3091" s="568"/>
      <c r="AG3091" s="1276">
        <f>AG3092/9.4</f>
        <v>0</v>
      </c>
      <c r="AH3091" s="564"/>
      <c r="AI3091" s="1457"/>
      <c r="AJ3091" s="1472"/>
    </row>
    <row r="3092" spans="1:36" x14ac:dyDescent="0.25">
      <c r="A3092" s="239">
        <v>1</v>
      </c>
      <c r="B3092" s="806" t="s">
        <v>470</v>
      </c>
      <c r="C3092" s="248"/>
      <c r="D3092" s="790"/>
      <c r="E3092" s="841">
        <v>26000</v>
      </c>
      <c r="F3092" s="1058">
        <f>ROUND(E3092/12*$B$4,0)</f>
        <v>17333</v>
      </c>
      <c r="G3092" s="368">
        <v>12523.11</v>
      </c>
      <c r="H3092" s="368">
        <f t="shared" si="1863"/>
        <v>72.250100963480065</v>
      </c>
      <c r="I3092" s="1156"/>
      <c r="J3092" s="1899"/>
      <c r="K3092" s="211"/>
      <c r="L3092" s="211"/>
      <c r="M3092" s="211"/>
      <c r="N3092" s="211"/>
      <c r="O3092" s="211"/>
      <c r="P3092" s="211"/>
      <c r="Q3092" s="568"/>
      <c r="R3092" s="568"/>
      <c r="S3092" s="568"/>
      <c r="T3092" s="568"/>
      <c r="U3092" s="568"/>
      <c r="V3092" s="568"/>
      <c r="W3092" s="568"/>
      <c r="X3092" s="568"/>
      <c r="Y3092" s="564">
        <f>Q3092/12*$B$4</f>
        <v>0</v>
      </c>
      <c r="Z3092" s="568">
        <f>AF3092-AE3092</f>
        <v>0</v>
      </c>
      <c r="AA3092" s="1088"/>
      <c r="AB3092" s="568"/>
      <c r="AC3092" s="568">
        <f>Z3092-Y3092</f>
        <v>0</v>
      </c>
      <c r="AD3092" s="568"/>
      <c r="AE3092" s="568"/>
      <c r="AF3092" s="568"/>
      <c r="AG3092" s="1280"/>
      <c r="AH3092" s="564"/>
      <c r="AI3092" s="1457"/>
      <c r="AJ3092" s="1472"/>
    </row>
    <row r="3093" spans="1:36" ht="43.5" x14ac:dyDescent="0.25">
      <c r="A3093" s="239">
        <v>1</v>
      </c>
      <c r="B3093" s="790" t="s">
        <v>446</v>
      </c>
      <c r="C3093" s="2045"/>
      <c r="D3093" s="4"/>
      <c r="E3093" s="841">
        <v>1547</v>
      </c>
      <c r="F3093" s="368">
        <f>ROUND(E3093/12*$B$4,0)</f>
        <v>1031</v>
      </c>
      <c r="G3093" s="368">
        <v>691</v>
      </c>
      <c r="H3093" s="368">
        <f>G3093/F3093*100</f>
        <v>67.022308438409311</v>
      </c>
      <c r="I3093" s="1899"/>
      <c r="J3093" s="1899"/>
      <c r="K3093" s="211"/>
      <c r="L3093" s="211"/>
      <c r="M3093" s="211"/>
      <c r="N3093" s="211"/>
      <c r="O3093" s="211"/>
      <c r="P3093" s="211"/>
      <c r="Q3093" s="568"/>
      <c r="R3093" s="568"/>
      <c r="S3093" s="568"/>
      <c r="T3093" s="568"/>
      <c r="U3093" s="568"/>
      <c r="V3093" s="568"/>
      <c r="W3093" s="568"/>
      <c r="X3093" s="568"/>
      <c r="Y3093" s="610"/>
      <c r="Z3093" s="568"/>
      <c r="AA3093" s="1088"/>
      <c r="AB3093" s="568"/>
      <c r="AC3093" s="568"/>
      <c r="AD3093" s="568"/>
      <c r="AE3093" s="568"/>
      <c r="AF3093" s="568"/>
      <c r="AG3093" s="1276"/>
      <c r="AH3093" s="564"/>
      <c r="AI3093" s="1457"/>
      <c r="AJ3093" s="1472"/>
    </row>
    <row r="3094" spans="1:36" ht="30" x14ac:dyDescent="0.25">
      <c r="A3094" s="239">
        <v>1</v>
      </c>
      <c r="B3094" s="785" t="s">
        <v>201</v>
      </c>
      <c r="C3094" s="678"/>
      <c r="D3094" s="4"/>
      <c r="E3094" s="841"/>
      <c r="F3094" s="368"/>
      <c r="G3094" s="368"/>
      <c r="H3094" s="1058"/>
      <c r="I3094" s="1899"/>
      <c r="J3094" s="1899"/>
      <c r="K3094" s="211"/>
      <c r="L3094" s="211"/>
      <c r="M3094" s="211"/>
      <c r="N3094" s="211"/>
      <c r="O3094" s="211"/>
      <c r="P3094" s="211"/>
      <c r="Q3094" s="568"/>
      <c r="R3094" s="568"/>
      <c r="S3094" s="568"/>
      <c r="T3094" s="568"/>
      <c r="U3094" s="568"/>
      <c r="V3094" s="568"/>
      <c r="W3094" s="568"/>
      <c r="X3094" s="568"/>
      <c r="Y3094" s="564"/>
      <c r="Z3094" s="568"/>
      <c r="AA3094" s="1088"/>
      <c r="AB3094" s="568"/>
      <c r="AC3094" s="568"/>
      <c r="AD3094" s="568"/>
      <c r="AE3094" s="568"/>
      <c r="AF3094" s="568"/>
      <c r="AG3094" s="1276"/>
      <c r="AH3094" s="564"/>
      <c r="AI3094" s="1457"/>
      <c r="AJ3094" s="1472"/>
    </row>
    <row r="3095" spans="1:36" ht="86.25" x14ac:dyDescent="0.25">
      <c r="A3095" s="239">
        <v>1</v>
      </c>
      <c r="B3095" s="790" t="s">
        <v>454</v>
      </c>
      <c r="C3095" s="678"/>
      <c r="D3095" s="4"/>
      <c r="E3095" s="841"/>
      <c r="F3095" s="368"/>
      <c r="G3095" s="368"/>
      <c r="H3095" s="1058"/>
      <c r="I3095" s="1899"/>
      <c r="J3095" s="1899"/>
      <c r="K3095" s="211"/>
      <c r="L3095" s="211"/>
      <c r="M3095" s="211"/>
      <c r="N3095" s="211"/>
      <c r="O3095" s="211"/>
      <c r="P3095" s="211"/>
      <c r="Q3095" s="568"/>
      <c r="R3095" s="568"/>
      <c r="S3095" s="568"/>
      <c r="T3095" s="568"/>
      <c r="U3095" s="568"/>
      <c r="V3095" s="568"/>
      <c r="W3095" s="568"/>
      <c r="X3095" s="568"/>
      <c r="Y3095" s="564"/>
      <c r="Z3095" s="568"/>
      <c r="AA3095" s="1088"/>
      <c r="AB3095" s="568"/>
      <c r="AC3095" s="568"/>
      <c r="AD3095" s="568"/>
      <c r="AE3095" s="568"/>
      <c r="AF3095" s="568"/>
      <c r="AG3095" s="1276"/>
      <c r="AH3095" s="564"/>
      <c r="AI3095" s="1457"/>
      <c r="AJ3095" s="1472"/>
    </row>
    <row r="3096" spans="1:36" x14ac:dyDescent="0.25">
      <c r="A3096" s="239">
        <v>1</v>
      </c>
      <c r="B3096" s="777" t="s">
        <v>234</v>
      </c>
      <c r="C3096" s="678"/>
      <c r="D3096" s="4"/>
      <c r="E3096" s="814">
        <f>SUM(E3097:E3099)</f>
        <v>190</v>
      </c>
      <c r="F3096" s="1058">
        <f>SUM(F3097:F3099)</f>
        <v>126</v>
      </c>
      <c r="G3096" s="1058">
        <f>SUM(G3097:G3099)</f>
        <v>0</v>
      </c>
      <c r="H3096" s="1058">
        <f t="shared" ref="H3096:H3104" si="1864">G3096/F3096*100</f>
        <v>0</v>
      </c>
      <c r="I3096" s="1899"/>
      <c r="J3096" s="1899"/>
      <c r="K3096" s="211"/>
      <c r="L3096" s="211"/>
      <c r="M3096" s="211"/>
      <c r="N3096" s="211"/>
      <c r="O3096" s="211"/>
      <c r="P3096" s="211"/>
      <c r="Q3096" s="568">
        <v>204.83279999999999</v>
      </c>
      <c r="R3096" s="568">
        <v>204.83279999999999</v>
      </c>
      <c r="S3096" s="568">
        <v>204.83279999999999</v>
      </c>
      <c r="T3096" s="568">
        <v>204.83279999999999</v>
      </c>
      <c r="U3096" s="568">
        <v>204.83279999999999</v>
      </c>
      <c r="V3096" s="568">
        <v>204.83279999999999</v>
      </c>
      <c r="W3096" s="568">
        <v>204.83279999999999</v>
      </c>
      <c r="X3096" s="568">
        <v>204.83279999999999</v>
      </c>
      <c r="Y3096" s="1196">
        <f t="shared" ref="Y3096" si="1865">Q3096/12*$B$4+(R3096-Q3096)/11*7+(S3096-R3096)/10*6+(T3096-S3096)/9*5+(U3096-T3096)/8*4+(V3096-U3096)/7*3+(W3096-V3096)/6*2+(X3096-W3096)/5*1</f>
        <v>136.55519999999999</v>
      </c>
      <c r="Z3096" s="568">
        <f>AF3096-AE3096-AB3096</f>
        <v>0</v>
      </c>
      <c r="AA3096" s="1088"/>
      <c r="AB3096" s="568"/>
      <c r="AC3096" s="568">
        <f>Z3096-Y3096</f>
        <v>-136.55519999999999</v>
      </c>
      <c r="AD3096" s="568"/>
      <c r="AE3096" s="568"/>
      <c r="AF3096" s="568"/>
      <c r="AG3096" s="1280">
        <f>SUM(AG3097:AG3099)</f>
        <v>0</v>
      </c>
      <c r="AH3096" s="564"/>
      <c r="AI3096" s="1457"/>
      <c r="AJ3096" s="1472"/>
    </row>
    <row r="3097" spans="1:36" x14ac:dyDescent="0.25">
      <c r="A3097" s="239">
        <v>1</v>
      </c>
      <c r="B3097" s="812" t="s">
        <v>285</v>
      </c>
      <c r="C3097" s="678"/>
      <c r="D3097" s="4"/>
      <c r="E3097" s="841">
        <v>20</v>
      </c>
      <c r="F3097" s="213">
        <f>ROUND(E3097/12*$B$4,0)</f>
        <v>13</v>
      </c>
      <c r="G3097" s="368"/>
      <c r="H3097" s="1058">
        <f t="shared" si="1864"/>
        <v>0</v>
      </c>
      <c r="I3097" s="1899"/>
      <c r="J3097" s="1899"/>
      <c r="K3097" s="211"/>
      <c r="L3097" s="211"/>
      <c r="M3097" s="211"/>
      <c r="N3097" s="211"/>
      <c r="O3097" s="211"/>
      <c r="P3097" s="211"/>
      <c r="Q3097" s="568"/>
      <c r="R3097" s="568"/>
      <c r="S3097" s="568"/>
      <c r="T3097" s="568"/>
      <c r="U3097" s="568"/>
      <c r="V3097" s="568"/>
      <c r="W3097" s="568"/>
      <c r="X3097" s="568"/>
      <c r="Y3097" s="564"/>
      <c r="Z3097" s="568"/>
      <c r="AA3097" s="1088"/>
      <c r="AB3097" s="568"/>
      <c r="AC3097" s="568"/>
      <c r="AD3097" s="568"/>
      <c r="AE3097" s="568"/>
      <c r="AF3097" s="568"/>
      <c r="AG3097" s="1276"/>
      <c r="AH3097" s="564"/>
      <c r="AI3097" s="1457"/>
      <c r="AJ3097" s="1472"/>
    </row>
    <row r="3098" spans="1:36" ht="30" x14ac:dyDescent="0.25">
      <c r="A3098" s="239">
        <v>1</v>
      </c>
      <c r="B3098" s="295" t="s">
        <v>371</v>
      </c>
      <c r="C3098" s="678"/>
      <c r="D3098" s="4"/>
      <c r="E3098" s="841">
        <v>120</v>
      </c>
      <c r="F3098" s="213">
        <f>ROUND(E3098/12*$B$4,0)</f>
        <v>80</v>
      </c>
      <c r="G3098" s="368"/>
      <c r="H3098" s="1058">
        <f t="shared" si="1864"/>
        <v>0</v>
      </c>
      <c r="I3098" s="1899"/>
      <c r="J3098" s="1899"/>
      <c r="K3098" s="211"/>
      <c r="L3098" s="211"/>
      <c r="M3098" s="211"/>
      <c r="N3098" s="211"/>
      <c r="O3098" s="211"/>
      <c r="P3098" s="211"/>
      <c r="Q3098" s="568"/>
      <c r="R3098" s="568"/>
      <c r="S3098" s="568"/>
      <c r="T3098" s="568"/>
      <c r="U3098" s="568"/>
      <c r="V3098" s="568"/>
      <c r="W3098" s="568"/>
      <c r="X3098" s="568"/>
      <c r="Y3098" s="564"/>
      <c r="Z3098" s="568"/>
      <c r="AA3098" s="1088"/>
      <c r="AB3098" s="568"/>
      <c r="AC3098" s="568"/>
      <c r="AD3098" s="568"/>
      <c r="AE3098" s="568"/>
      <c r="AF3098" s="568"/>
      <c r="AG3098" s="1276"/>
      <c r="AH3098" s="564"/>
      <c r="AI3098" s="1457"/>
      <c r="AJ3098" s="1472"/>
    </row>
    <row r="3099" spans="1:36" ht="30" x14ac:dyDescent="0.25">
      <c r="A3099" s="239">
        <v>1</v>
      </c>
      <c r="B3099" s="295" t="s">
        <v>74</v>
      </c>
      <c r="C3099" s="678"/>
      <c r="D3099" s="4"/>
      <c r="E3099" s="842">
        <v>50</v>
      </c>
      <c r="F3099" s="213">
        <f>ROUND(E3099/12*$B$4,0)</f>
        <v>33</v>
      </c>
      <c r="G3099" s="368"/>
      <c r="H3099" s="1058">
        <f t="shared" si="1864"/>
        <v>0</v>
      </c>
      <c r="I3099" s="1899"/>
      <c r="J3099" s="1899"/>
      <c r="K3099" s="211"/>
      <c r="L3099" s="211"/>
      <c r="M3099" s="211"/>
      <c r="N3099" s="211"/>
      <c r="O3099" s="211"/>
      <c r="P3099" s="211"/>
      <c r="Q3099" s="568"/>
      <c r="R3099" s="568"/>
      <c r="S3099" s="568"/>
      <c r="T3099" s="568"/>
      <c r="U3099" s="568"/>
      <c r="V3099" s="568"/>
      <c r="W3099" s="568"/>
      <c r="X3099" s="568"/>
      <c r="Y3099" s="564"/>
      <c r="Z3099" s="568"/>
      <c r="AA3099" s="1088"/>
      <c r="AB3099" s="568"/>
      <c r="AC3099" s="568"/>
      <c r="AD3099" s="568"/>
      <c r="AE3099" s="568"/>
      <c r="AF3099" s="568"/>
      <c r="AG3099" s="1276"/>
      <c r="AH3099" s="564"/>
      <c r="AI3099" s="1457"/>
      <c r="AJ3099" s="1472"/>
    </row>
    <row r="3100" spans="1:36" ht="29.25" x14ac:dyDescent="0.25">
      <c r="A3100" s="239">
        <v>1</v>
      </c>
      <c r="B3100" s="731" t="s">
        <v>372</v>
      </c>
      <c r="C3100" s="678"/>
      <c r="D3100" s="4"/>
      <c r="E3100" s="843">
        <f>E3078+E3055</f>
        <v>20364.5</v>
      </c>
      <c r="F3100" s="843">
        <f>F3078+F3055</f>
        <v>13576.25</v>
      </c>
      <c r="G3100" s="843">
        <f>G3078+G3055</f>
        <v>7629.23</v>
      </c>
      <c r="H3100" s="1058">
        <f t="shared" si="1864"/>
        <v>56.195414786852041</v>
      </c>
      <c r="I3100" s="1899"/>
      <c r="J3100" s="1899"/>
      <c r="K3100" s="211"/>
      <c r="L3100" s="211"/>
      <c r="M3100" s="211"/>
      <c r="N3100" s="211"/>
      <c r="O3100" s="211"/>
      <c r="P3100" s="211"/>
      <c r="Q3100" s="568"/>
      <c r="R3100" s="568"/>
      <c r="S3100" s="568"/>
      <c r="T3100" s="568"/>
      <c r="U3100" s="568"/>
      <c r="V3100" s="568"/>
      <c r="W3100" s="568"/>
      <c r="X3100" s="568"/>
      <c r="Y3100" s="564"/>
      <c r="Z3100" s="568"/>
      <c r="AA3100" s="1088"/>
      <c r="AB3100" s="568"/>
      <c r="AC3100" s="568"/>
      <c r="AD3100" s="568"/>
      <c r="AE3100" s="568"/>
      <c r="AF3100" s="568"/>
      <c r="AG3100" s="1324">
        <f>AG3078+AG3055</f>
        <v>0</v>
      </c>
      <c r="AH3100" s="564"/>
      <c r="AI3100" s="1457"/>
      <c r="AJ3100" s="1472"/>
    </row>
    <row r="3101" spans="1:36" ht="43.5" x14ac:dyDescent="0.25">
      <c r="A3101" s="239">
        <v>1</v>
      </c>
      <c r="B3101" s="731" t="s">
        <v>401</v>
      </c>
      <c r="C3101" s="678"/>
      <c r="D3101" s="4"/>
      <c r="E3101" s="843">
        <f>E3065</f>
        <v>9830</v>
      </c>
      <c r="F3101" s="843">
        <f>F3065</f>
        <v>6554</v>
      </c>
      <c r="G3101" s="843">
        <f>G3065</f>
        <v>1778</v>
      </c>
      <c r="H3101" s="1058">
        <f t="shared" si="1864"/>
        <v>27.128471162648765</v>
      </c>
      <c r="I3101" s="1899"/>
      <c r="J3101" s="1899"/>
      <c r="K3101" s="211"/>
      <c r="L3101" s="211"/>
      <c r="M3101" s="211"/>
      <c r="N3101" s="211"/>
      <c r="O3101" s="211"/>
      <c r="P3101" s="211"/>
      <c r="Q3101" s="568"/>
      <c r="R3101" s="568"/>
      <c r="S3101" s="568"/>
      <c r="T3101" s="568"/>
      <c r="U3101" s="568"/>
      <c r="V3101" s="568"/>
      <c r="W3101" s="568"/>
      <c r="X3101" s="568"/>
      <c r="Y3101" s="564"/>
      <c r="Z3101" s="568"/>
      <c r="AA3101" s="1088"/>
      <c r="AB3101" s="568"/>
      <c r="AC3101" s="568"/>
      <c r="AD3101" s="568"/>
      <c r="AE3101" s="568"/>
      <c r="AF3101" s="568"/>
      <c r="AG3101" s="1324">
        <f>AG3065</f>
        <v>0</v>
      </c>
      <c r="AH3101" s="564"/>
      <c r="AI3101" s="1457"/>
      <c r="AJ3101" s="1472"/>
    </row>
    <row r="3102" spans="1:36" ht="29.25" x14ac:dyDescent="0.25">
      <c r="A3102" s="239">
        <v>1</v>
      </c>
      <c r="B3102" s="731" t="s">
        <v>373</v>
      </c>
      <c r="C3102" s="678"/>
      <c r="D3102" s="4"/>
      <c r="E3102" s="843">
        <f>E3089+E3063</f>
        <v>17125.957446808512</v>
      </c>
      <c r="F3102" s="843">
        <f>F3089+F3063</f>
        <v>11416.936170212766</v>
      </c>
      <c r="G3102" s="843">
        <f>G3089+G3063</f>
        <v>7471.2457446808512</v>
      </c>
      <c r="H3102" s="1058">
        <f t="shared" si="1864"/>
        <v>65.44002377952873</v>
      </c>
      <c r="I3102" s="1899"/>
      <c r="J3102" s="1899"/>
      <c r="K3102" s="211"/>
      <c r="L3102" s="211"/>
      <c r="M3102" s="211"/>
      <c r="N3102" s="211"/>
      <c r="O3102" s="211"/>
      <c r="P3102" s="211"/>
      <c r="Q3102" s="568"/>
      <c r="R3102" s="568"/>
      <c r="S3102" s="568"/>
      <c r="T3102" s="568"/>
      <c r="U3102" s="568"/>
      <c r="V3102" s="568"/>
      <c r="W3102" s="568"/>
      <c r="X3102" s="568"/>
      <c r="Y3102" s="564"/>
      <c r="Z3102" s="568"/>
      <c r="AA3102" s="1088"/>
      <c r="AB3102" s="568"/>
      <c r="AC3102" s="568"/>
      <c r="AD3102" s="568"/>
      <c r="AE3102" s="568"/>
      <c r="AF3102" s="568"/>
      <c r="AG3102" s="1324">
        <f>AG3089+AG3063</f>
        <v>0</v>
      </c>
      <c r="AH3102" s="564"/>
      <c r="AI3102" s="1457"/>
      <c r="AJ3102" s="1472"/>
    </row>
    <row r="3103" spans="1:36" ht="29.25" x14ac:dyDescent="0.25">
      <c r="A3103" s="239">
        <v>1</v>
      </c>
      <c r="B3103" s="731" t="s">
        <v>374</v>
      </c>
      <c r="C3103" s="678"/>
      <c r="D3103" s="4"/>
      <c r="E3103" s="843">
        <f>E3093+E3076</f>
        <v>2210</v>
      </c>
      <c r="F3103" s="843">
        <f>F3093+F3076</f>
        <v>1473</v>
      </c>
      <c r="G3103" s="843">
        <f>G3093+G3076</f>
        <v>691</v>
      </c>
      <c r="H3103" s="1058">
        <f t="shared" si="1864"/>
        <v>46.911065852002714</v>
      </c>
      <c r="I3103" s="1899"/>
      <c r="J3103" s="1899"/>
      <c r="K3103" s="211"/>
      <c r="L3103" s="211"/>
      <c r="M3103" s="211"/>
      <c r="N3103" s="211"/>
      <c r="O3103" s="211"/>
      <c r="P3103" s="211"/>
      <c r="Q3103" s="568">
        <v>1545.73146</v>
      </c>
      <c r="R3103" s="568">
        <v>1545.73146</v>
      </c>
      <c r="S3103" s="568">
        <v>1545.73146</v>
      </c>
      <c r="T3103" s="568">
        <v>1545.73146</v>
      </c>
      <c r="U3103" s="568">
        <v>1545.73146</v>
      </c>
      <c r="V3103" s="568">
        <v>1545.73146</v>
      </c>
      <c r="W3103" s="568">
        <v>1545.73146</v>
      </c>
      <c r="X3103" s="568">
        <v>1545.73146</v>
      </c>
      <c r="Y3103" s="1196">
        <f t="shared" ref="Y3103" si="1866">Q3103/12*$B$4+(R3103-Q3103)/11*7+(S3103-R3103)/10*6+(T3103-S3103)/9*5+(U3103-T3103)/8*4+(V3103-U3103)/7*3+(W3103-V3103)/6*2+(X3103-W3103)/5*1</f>
        <v>1030.4876400000001</v>
      </c>
      <c r="Z3103" s="568">
        <f>AF3103-AE3103-AB3103</f>
        <v>690.43337999999994</v>
      </c>
      <c r="AA3103" s="1088"/>
      <c r="AB3103" s="568"/>
      <c r="AC3103" s="568">
        <f>Z3103-Y3103</f>
        <v>-340.05426000000011</v>
      </c>
      <c r="AD3103" s="568"/>
      <c r="AE3103" s="568">
        <v>0</v>
      </c>
      <c r="AF3103" s="568">
        <v>690.43337999999994</v>
      </c>
      <c r="AG3103" s="1324">
        <f>AG3093+AG3076</f>
        <v>0</v>
      </c>
      <c r="AH3103" s="564"/>
      <c r="AI3103" s="1457"/>
      <c r="AJ3103" s="1472"/>
    </row>
    <row r="3104" spans="1:36" x14ac:dyDescent="0.25">
      <c r="A3104" s="239">
        <v>1</v>
      </c>
      <c r="B3104" s="732" t="s">
        <v>138</v>
      </c>
      <c r="C3104" s="678"/>
      <c r="D3104" s="4"/>
      <c r="E3104" s="814">
        <f>E3100+E3101+E3103+E3064*2.9+E3092/4.2</f>
        <v>80238.976190476184</v>
      </c>
      <c r="F3104" s="814">
        <f>F3100+F3101+F3103+F3064*2.9+F3092/4.2</f>
        <v>53491.85476190476</v>
      </c>
      <c r="G3104" s="814">
        <f>G3100+G3101+G3103+G3064*2.9+G3092/4.2</f>
        <v>30883.022857142856</v>
      </c>
      <c r="H3104" s="1058">
        <f t="shared" si="1864"/>
        <v>57.734066232335593</v>
      </c>
      <c r="I3104" s="1899"/>
      <c r="J3104" s="1899"/>
      <c r="K3104" s="211"/>
      <c r="L3104" s="211"/>
      <c r="M3104" s="211"/>
      <c r="N3104" s="211"/>
      <c r="O3104" s="211"/>
      <c r="P3104" s="211"/>
      <c r="Q3104" s="568">
        <f t="shared" ref="Q3104:AF3104" si="1867">Q3103+Q3096+Q3065+Q3054+Q3053+Q3077+Q3086</f>
        <v>133619.48949000004</v>
      </c>
      <c r="R3104" s="568">
        <f t="shared" ref="R3104:S3104" si="1868">R3103+R3096+R3065+R3054+R3053+R3077+R3086</f>
        <v>133619.48949000004</v>
      </c>
      <c r="S3104" s="568">
        <f t="shared" si="1868"/>
        <v>133619.48949000004</v>
      </c>
      <c r="T3104" s="568">
        <f t="shared" ref="T3104:U3104" si="1869">T3103+T3096+T3065+T3054+T3053+T3077+T3086</f>
        <v>133619.48949000004</v>
      </c>
      <c r="U3104" s="568">
        <f t="shared" si="1869"/>
        <v>133619.48949000004</v>
      </c>
      <c r="V3104" s="568">
        <f t="shared" ref="V3104:W3104" si="1870">V3103+V3096+V3065+V3054+V3053+V3077+V3086</f>
        <v>133619.48949000004</v>
      </c>
      <c r="W3104" s="568">
        <f t="shared" si="1870"/>
        <v>133619.48949000004</v>
      </c>
      <c r="X3104" s="568">
        <f t="shared" ref="X3104" si="1871">X3103+X3096+X3065+X3054+X3053+X3077+X3086</f>
        <v>133619.48949000004</v>
      </c>
      <c r="Y3104" s="564">
        <f t="shared" si="1867"/>
        <v>89402.981743333352</v>
      </c>
      <c r="Z3104" s="568">
        <f t="shared" si="1867"/>
        <v>84675.95001</v>
      </c>
      <c r="AA3104" s="1088">
        <f t="shared" si="1867"/>
        <v>0</v>
      </c>
      <c r="AB3104" s="568">
        <f t="shared" si="1867"/>
        <v>0</v>
      </c>
      <c r="AC3104" s="568">
        <f t="shared" si="1867"/>
        <v>-4727.0317333333414</v>
      </c>
      <c r="AD3104" s="568">
        <f t="shared" si="1867"/>
        <v>0</v>
      </c>
      <c r="AE3104" s="568">
        <f t="shared" si="1867"/>
        <v>-45.493100000000005</v>
      </c>
      <c r="AF3104" s="568">
        <f t="shared" si="1867"/>
        <v>84630.456909999994</v>
      </c>
      <c r="AG3104" s="1258">
        <f>AG3100+AG3101+AG3103+AG3064*2.9+AG3092/4.2</f>
        <v>0</v>
      </c>
      <c r="AH3104" s="564">
        <f t="shared" ref="AH3104" si="1872">AH3103+AH3096+AH3065+AH3054+AH3053+AH3077+AH3086</f>
        <v>0</v>
      </c>
      <c r="AI3104" s="1457"/>
      <c r="AJ3104" s="1472"/>
    </row>
    <row r="3105" spans="1:36" x14ac:dyDescent="0.25">
      <c r="A3105" s="239">
        <v>1</v>
      </c>
      <c r="B3105" s="2" t="s">
        <v>29</v>
      </c>
      <c r="C3105" s="691"/>
      <c r="D3105" s="2"/>
      <c r="E3105" s="419"/>
      <c r="F3105" s="244"/>
      <c r="G3105" s="244"/>
      <c r="H3105" s="244"/>
      <c r="I3105" s="2505"/>
      <c r="J3105" s="2505"/>
      <c r="K3105" s="211"/>
      <c r="L3105" s="211"/>
      <c r="M3105" s="211"/>
      <c r="N3105" s="211"/>
      <c r="O3105" s="211"/>
      <c r="P3105" s="211"/>
      <c r="Q3105" s="568"/>
      <c r="R3105" s="568"/>
      <c r="S3105" s="568"/>
      <c r="T3105" s="568"/>
      <c r="U3105" s="568"/>
      <c r="V3105" s="568"/>
      <c r="W3105" s="568"/>
      <c r="X3105" s="568"/>
      <c r="Y3105" s="564"/>
      <c r="Z3105" s="568"/>
      <c r="AA3105" s="1088"/>
      <c r="AB3105" s="568"/>
      <c r="AC3105" s="568"/>
      <c r="AD3105" s="568"/>
      <c r="AE3105" s="568"/>
      <c r="AF3105" s="568"/>
      <c r="AG3105" s="1273"/>
      <c r="AH3105" s="564"/>
      <c r="AI3105" s="1457"/>
      <c r="AJ3105" s="1472"/>
    </row>
    <row r="3106" spans="1:36" x14ac:dyDescent="0.25">
      <c r="A3106" s="239">
        <v>1</v>
      </c>
      <c r="B3106" s="1405" t="s">
        <v>47</v>
      </c>
      <c r="C3106" s="679"/>
      <c r="D3106" s="375">
        <v>240</v>
      </c>
      <c r="E3106" s="415">
        <v>1157</v>
      </c>
      <c r="F3106" s="213">
        <f>ROUND(E3106/12*$B$4,0)</f>
        <v>771</v>
      </c>
      <c r="G3106" s="213">
        <v>797</v>
      </c>
      <c r="H3106" s="213">
        <f t="shared" ref="H3106:H3114" si="1873">G3106/F3106*100</f>
        <v>103.37224383916993</v>
      </c>
      <c r="I3106" s="1156">
        <v>8</v>
      </c>
      <c r="J3106" s="269">
        <f>M3106/G3106</f>
        <v>8.1405269761606025</v>
      </c>
      <c r="K3106" s="270">
        <f>ROUND(E3106*I3106,0)</f>
        <v>9256</v>
      </c>
      <c r="L3106" s="270">
        <f>ROUND(K3106/12*$B$4,0)</f>
        <v>6171</v>
      </c>
      <c r="M3106" s="270">
        <v>6488</v>
      </c>
      <c r="N3106" s="270">
        <f>M3106/L3106*100</f>
        <v>105.13693080538</v>
      </c>
      <c r="O3106" s="270">
        <f>ROUND(K3106/D3106,0)</f>
        <v>39</v>
      </c>
      <c r="P3106" s="270">
        <f>M3106/$B$4*12/O3106</f>
        <v>249.53846153846155</v>
      </c>
      <c r="Q3106" s="568"/>
      <c r="R3106" s="568"/>
      <c r="S3106" s="568"/>
      <c r="T3106" s="568"/>
      <c r="U3106" s="568"/>
      <c r="V3106" s="568"/>
      <c r="W3106" s="568"/>
      <c r="X3106" s="568"/>
      <c r="Y3106" s="564"/>
      <c r="Z3106" s="568"/>
      <c r="AA3106" s="1088"/>
      <c r="AB3106" s="568"/>
      <c r="AC3106" s="568"/>
      <c r="AD3106" s="568"/>
      <c r="AE3106" s="568"/>
      <c r="AF3106" s="568"/>
      <c r="AG3106" s="1292"/>
      <c r="AH3106" s="564"/>
      <c r="AI3106" s="1457"/>
      <c r="AJ3106" s="1472"/>
    </row>
    <row r="3107" spans="1:36" ht="30" x14ac:dyDescent="0.25">
      <c r="B3107" s="1405" t="s">
        <v>474</v>
      </c>
      <c r="C3107" s="1416"/>
      <c r="D3107" s="2030">
        <v>240</v>
      </c>
      <c r="E3107" s="445">
        <v>50</v>
      </c>
      <c r="F3107" s="219">
        <f>ROUND(E3107/12*$B$4,0)</f>
        <v>33</v>
      </c>
      <c r="G3107" s="219">
        <v>14</v>
      </c>
      <c r="H3107" s="219">
        <f t="shared" si="1873"/>
        <v>42.424242424242422</v>
      </c>
      <c r="I3107" s="1902">
        <v>5.5</v>
      </c>
      <c r="J3107" s="1482">
        <f>M3107/G3107</f>
        <v>5</v>
      </c>
      <c r="K3107" s="270">
        <f>ROUND(E3107*I3107,0)</f>
        <v>275</v>
      </c>
      <c r="L3107" s="270">
        <f>ROUND(K3107/12*$B$4,0)</f>
        <v>183</v>
      </c>
      <c r="M3107" s="270">
        <v>70</v>
      </c>
      <c r="N3107" s="481">
        <f>M3107/L3107*100</f>
        <v>38.251366120218577</v>
      </c>
      <c r="O3107" s="481">
        <f>ROUND(K3107/D3107,0)</f>
        <v>1</v>
      </c>
      <c r="P3107" s="481"/>
      <c r="Q3107" s="569"/>
      <c r="R3107" s="569"/>
      <c r="S3107" s="569"/>
      <c r="T3107" s="569"/>
      <c r="U3107" s="569"/>
      <c r="V3107" s="569"/>
      <c r="W3107" s="569"/>
      <c r="X3107" s="569"/>
      <c r="Y3107" s="1200"/>
      <c r="Z3107" s="569"/>
      <c r="AA3107" s="1504"/>
      <c r="AB3107" s="569"/>
      <c r="AC3107" s="569"/>
      <c r="AD3107" s="569"/>
      <c r="AE3107" s="569"/>
      <c r="AF3107" s="569"/>
      <c r="AG3107" s="1478"/>
      <c r="AH3107" s="1200"/>
      <c r="AI3107" s="1457"/>
      <c r="AJ3107" s="1472"/>
    </row>
    <row r="3108" spans="1:36" s="249" customFormat="1" x14ac:dyDescent="0.25">
      <c r="A3108" s="239">
        <v>1</v>
      </c>
      <c r="B3108" s="1405" t="s">
        <v>6</v>
      </c>
      <c r="C3108" s="1416"/>
      <c r="D3108" s="2030">
        <v>240</v>
      </c>
      <c r="E3108" s="445">
        <v>30</v>
      </c>
      <c r="F3108" s="219">
        <f>ROUND(E3108/12*$B$4,0)</f>
        <v>20</v>
      </c>
      <c r="G3108" s="219"/>
      <c r="H3108" s="219">
        <f t="shared" si="1873"/>
        <v>0</v>
      </c>
      <c r="I3108" s="1902">
        <v>8</v>
      </c>
      <c r="J3108" s="1482" t="e">
        <f>M3108/G3108</f>
        <v>#DIV/0!</v>
      </c>
      <c r="K3108" s="481">
        <f>ROUND(E3108*I3108,0)</f>
        <v>240</v>
      </c>
      <c r="L3108" s="481">
        <f>ROUND(K3108/12*$B$4,0)</f>
        <v>160</v>
      </c>
      <c r="M3108" s="481"/>
      <c r="N3108" s="481">
        <f>M3108/L3108*100</f>
        <v>0</v>
      </c>
      <c r="O3108" s="481">
        <f>ROUND(K3108/D3108,0)</f>
        <v>1</v>
      </c>
      <c r="P3108" s="481"/>
      <c r="Q3108" s="569"/>
      <c r="R3108" s="569"/>
      <c r="S3108" s="569"/>
      <c r="T3108" s="569"/>
      <c r="U3108" s="569"/>
      <c r="V3108" s="569"/>
      <c r="W3108" s="569"/>
      <c r="X3108" s="569"/>
      <c r="Y3108" s="1200"/>
      <c r="Z3108" s="569"/>
      <c r="AA3108" s="1504"/>
      <c r="AB3108" s="569"/>
      <c r="AC3108" s="569"/>
      <c r="AD3108" s="569"/>
      <c r="AE3108" s="569"/>
      <c r="AF3108" s="569"/>
      <c r="AG3108" s="1478"/>
      <c r="AH3108" s="1200"/>
      <c r="AI3108" s="1457"/>
      <c r="AJ3108" s="1472"/>
    </row>
    <row r="3109" spans="1:36" x14ac:dyDescent="0.25">
      <c r="A3109" s="239">
        <v>1</v>
      </c>
      <c r="B3109" s="2608" t="s">
        <v>183</v>
      </c>
      <c r="C3109" s="2158"/>
      <c r="D3109" s="2146"/>
      <c r="E3109" s="426">
        <f>SUM(E3106:E3108)</f>
        <v>1237</v>
      </c>
      <c r="F3109" s="1938">
        <f>SUM(F3106:F3108)</f>
        <v>824</v>
      </c>
      <c r="G3109" s="1938">
        <f>SUM(G3106:G3108)</f>
        <v>811</v>
      </c>
      <c r="H3109" s="38">
        <f t="shared" si="1873"/>
        <v>98.422330097087368</v>
      </c>
      <c r="I3109" s="2500">
        <f>SUM(K3109/E3109)</f>
        <v>7.8989490703314473</v>
      </c>
      <c r="J3109" s="475">
        <f>M3109/G3109</f>
        <v>8.0863131935881629</v>
      </c>
      <c r="K3109" s="1493">
        <f>SUM(K3106:K3108)</f>
        <v>9771</v>
      </c>
      <c r="L3109" s="1493">
        <f>SUM(L3106:L3108)</f>
        <v>6514</v>
      </c>
      <c r="M3109" s="1493">
        <f>SUM(M3106:M3108)</f>
        <v>6558</v>
      </c>
      <c r="N3109" s="1576">
        <f>M3109/L3109*100</f>
        <v>100.67546822229045</v>
      </c>
      <c r="O3109" s="1493">
        <f>SUM(O3106:O3108)</f>
        <v>41</v>
      </c>
      <c r="P3109" s="1576">
        <f>M3109/$B$4*12/O3109</f>
        <v>239.92682926829269</v>
      </c>
      <c r="Q3109" s="566"/>
      <c r="R3109" s="566"/>
      <c r="S3109" s="566"/>
      <c r="T3109" s="566"/>
      <c r="U3109" s="566"/>
      <c r="V3109" s="566"/>
      <c r="W3109" s="566"/>
      <c r="X3109" s="566"/>
      <c r="Y3109" s="1205"/>
      <c r="Z3109" s="566"/>
      <c r="AA3109" s="1092"/>
      <c r="AB3109" s="566"/>
      <c r="AC3109" s="566"/>
      <c r="AD3109" s="566"/>
      <c r="AE3109" s="566"/>
      <c r="AF3109" s="566"/>
      <c r="AG3109" s="1942">
        <f>SUM(AG3106:AG3108)</f>
        <v>0</v>
      </c>
      <c r="AH3109" s="1205"/>
      <c r="AI3109" s="1457"/>
      <c r="AJ3109" s="1472"/>
    </row>
    <row r="3110" spans="1:36" s="249" customFormat="1" ht="29.25" x14ac:dyDescent="0.25">
      <c r="A3110" s="239">
        <v>1</v>
      </c>
      <c r="B3110" s="1662" t="s">
        <v>214</v>
      </c>
      <c r="C3110" s="1662"/>
      <c r="D3110" s="1662"/>
      <c r="E3110" s="426">
        <f>SUM(E3109)</f>
        <v>1237</v>
      </c>
      <c r="F3110" s="1903">
        <f>SUM(F3109)</f>
        <v>824</v>
      </c>
      <c r="G3110" s="1903">
        <f>SUM(G3109)</f>
        <v>811</v>
      </c>
      <c r="H3110" s="1903">
        <f t="shared" si="1873"/>
        <v>98.422330097087368</v>
      </c>
      <c r="I3110" s="2500">
        <f>SUM(K3110/E3110)</f>
        <v>7.8989490703314473</v>
      </c>
      <c r="J3110" s="475">
        <f>M3110/G3110</f>
        <v>8.0863131935881629</v>
      </c>
      <c r="K3110" s="1903">
        <f>SUM(K3109)</f>
        <v>9771</v>
      </c>
      <c r="L3110" s="1903">
        <f>SUM(L3109)</f>
        <v>6514</v>
      </c>
      <c r="M3110" s="1903">
        <f>SUM(M3109)</f>
        <v>6558</v>
      </c>
      <c r="N3110" s="1576">
        <f>M3110/L3110*100</f>
        <v>100.67546822229045</v>
      </c>
      <c r="O3110" s="1903">
        <f>SUM(O3109)</f>
        <v>41</v>
      </c>
      <c r="P3110" s="1576">
        <f>M3110/$B$4*12/O3110</f>
        <v>239.92682926829269</v>
      </c>
      <c r="Q3110" s="566">
        <v>20672.715357840003</v>
      </c>
      <c r="R3110" s="566">
        <v>20672.715357840003</v>
      </c>
      <c r="S3110" s="566">
        <v>20672.715357840003</v>
      </c>
      <c r="T3110" s="566">
        <v>20672.715357840003</v>
      </c>
      <c r="U3110" s="566">
        <v>20672.715357840003</v>
      </c>
      <c r="V3110" s="566">
        <v>20672.715357840003</v>
      </c>
      <c r="W3110" s="566">
        <v>20672.715357840003</v>
      </c>
      <c r="X3110" s="566">
        <v>20672.715357840003</v>
      </c>
      <c r="Y3110" s="1196">
        <f t="shared" ref="Y3110" si="1874">Q3110/12*$B$4+(R3110-Q3110)/11*7+(S3110-R3110)/10*6+(T3110-S3110)/9*5+(U3110-T3110)/8*4+(V3110-U3110)/7*3+(W3110-V3110)/6*2+(X3110-W3110)/5*1</f>
        <v>13781.810238560001</v>
      </c>
      <c r="Z3110" s="566">
        <f>AF3110-AE3110-AB3110</f>
        <v>13624.899230000001</v>
      </c>
      <c r="AA3110" s="1092"/>
      <c r="AB3110" s="566"/>
      <c r="AC3110" s="566">
        <f>Z3110-Y3110</f>
        <v>-156.91100856000048</v>
      </c>
      <c r="AD3110" s="566">
        <v>-21.040990000000001</v>
      </c>
      <c r="AE3110" s="566">
        <v>-217.75155999999998</v>
      </c>
      <c r="AF3110" s="566">
        <v>13407.14767</v>
      </c>
      <c r="AG3110" s="1905">
        <f>SUM(AG3109)</f>
        <v>0</v>
      </c>
      <c r="AH3110" s="1205"/>
      <c r="AI3110" s="1457"/>
      <c r="AJ3110" s="1472"/>
    </row>
    <row r="3111" spans="1:36" s="249" customFormat="1" ht="15.75" x14ac:dyDescent="0.25">
      <c r="A3111" s="239">
        <v>1</v>
      </c>
      <c r="B3111" s="2609" t="s">
        <v>210</v>
      </c>
      <c r="C3111" s="2610"/>
      <c r="D3111" s="2611"/>
      <c r="E3111" s="479">
        <f>E3114</f>
        <v>3500</v>
      </c>
      <c r="F3111" s="1497">
        <f>ROUND(E3111/12*$B$4,0)</f>
        <v>2333</v>
      </c>
      <c r="G3111" s="513">
        <f>G3114</f>
        <v>1879</v>
      </c>
      <c r="H3111" s="1497">
        <f t="shared" si="1873"/>
        <v>80.540077153879125</v>
      </c>
      <c r="I3111" s="2117"/>
      <c r="J3111" s="2514"/>
      <c r="K3111" s="1658"/>
      <c r="L3111" s="1658"/>
      <c r="M3111" s="1658"/>
      <c r="N3111" s="1658"/>
      <c r="O3111" s="1658"/>
      <c r="P3111" s="1658"/>
      <c r="Q3111" s="567"/>
      <c r="R3111" s="567"/>
      <c r="S3111" s="567"/>
      <c r="T3111" s="567"/>
      <c r="U3111" s="567"/>
      <c r="V3111" s="567"/>
      <c r="W3111" s="567"/>
      <c r="X3111" s="567"/>
      <c r="Y3111" s="1205">
        <f>Q3111</f>
        <v>0</v>
      </c>
      <c r="Z3111" s="567">
        <f>AF3111-AE3111</f>
        <v>0</v>
      </c>
      <c r="AA3111" s="1091"/>
      <c r="AB3111" s="567"/>
      <c r="AC3111" s="567">
        <f>Z3111-Y3111</f>
        <v>0</v>
      </c>
      <c r="AD3111" s="567"/>
      <c r="AE3111" s="567"/>
      <c r="AF3111" s="567"/>
      <c r="AG3111" s="1321">
        <f>AG3114</f>
        <v>0</v>
      </c>
      <c r="AH3111" s="610"/>
      <c r="AI3111" s="1457"/>
      <c r="AJ3111" s="1472"/>
    </row>
    <row r="3112" spans="1:36" x14ac:dyDescent="0.25">
      <c r="A3112" s="239">
        <v>1</v>
      </c>
      <c r="B3112" s="2217" t="s">
        <v>211</v>
      </c>
      <c r="C3112" s="2216"/>
      <c r="D3112" s="2612"/>
      <c r="E3112" s="417">
        <f>E3114-E3113</f>
        <v>3495</v>
      </c>
      <c r="F3112" s="793">
        <f>ROUND(E3112/12*$B$4,0)</f>
        <v>2330</v>
      </c>
      <c r="G3112" s="375">
        <f>G3114-G3113</f>
        <v>1879</v>
      </c>
      <c r="H3112" s="793">
        <f t="shared" si="1873"/>
        <v>80.643776824034333</v>
      </c>
      <c r="I3112" s="2613"/>
      <c r="J3112" s="2613"/>
      <c r="K3112" s="2612"/>
      <c r="L3112" s="2612"/>
      <c r="M3112" s="2612"/>
      <c r="N3112" s="2612"/>
      <c r="O3112" s="2612"/>
      <c r="P3112" s="2612"/>
      <c r="Q3112" s="568"/>
      <c r="R3112" s="568"/>
      <c r="S3112" s="568"/>
      <c r="T3112" s="568"/>
      <c r="U3112" s="568"/>
      <c r="V3112" s="568"/>
      <c r="W3112" s="568"/>
      <c r="X3112" s="568"/>
      <c r="Y3112" s="564"/>
      <c r="Z3112" s="568"/>
      <c r="AA3112" s="1088"/>
      <c r="AB3112" s="568"/>
      <c r="AC3112" s="568"/>
      <c r="AD3112" s="568"/>
      <c r="AE3112" s="568"/>
      <c r="AF3112" s="568"/>
      <c r="AG3112" s="1296">
        <f>AG3114-AG3113</f>
        <v>0</v>
      </c>
      <c r="AH3112" s="564"/>
      <c r="AI3112" s="1457"/>
      <c r="AJ3112" s="1472"/>
    </row>
    <row r="3113" spans="1:36" ht="30" x14ac:dyDescent="0.25">
      <c r="A3113" s="239">
        <v>1</v>
      </c>
      <c r="B3113" s="2507" t="s">
        <v>212</v>
      </c>
      <c r="C3113" s="679"/>
      <c r="D3113" s="2612"/>
      <c r="E3113" s="2615">
        <v>5</v>
      </c>
      <c r="F3113" s="2616">
        <f>ROUND(E3113/12*$B$4,0)</f>
        <v>3</v>
      </c>
      <c r="G3113" s="791"/>
      <c r="H3113" s="793">
        <f t="shared" si="1873"/>
        <v>0</v>
      </c>
      <c r="I3113" s="2612"/>
      <c r="J3113" s="2612"/>
      <c r="K3113" s="2612"/>
      <c r="L3113" s="2612"/>
      <c r="M3113" s="2612"/>
      <c r="N3113" s="2612"/>
      <c r="O3113" s="2612"/>
      <c r="P3113" s="2612"/>
      <c r="Q3113" s="568"/>
      <c r="R3113" s="568"/>
      <c r="S3113" s="568"/>
      <c r="T3113" s="568"/>
      <c r="U3113" s="568"/>
      <c r="V3113" s="568"/>
      <c r="W3113" s="568"/>
      <c r="X3113" s="568"/>
      <c r="Y3113" s="564"/>
      <c r="Z3113" s="568"/>
      <c r="AA3113" s="1088"/>
      <c r="AB3113" s="568"/>
      <c r="AC3113" s="568"/>
      <c r="AD3113" s="568"/>
      <c r="AE3113" s="568"/>
      <c r="AF3113" s="568"/>
      <c r="AG3113" s="1319"/>
      <c r="AH3113" s="564"/>
      <c r="AI3113" s="1457"/>
      <c r="AJ3113" s="1472"/>
    </row>
    <row r="3114" spans="1:36" ht="29.25" thickBot="1" x14ac:dyDescent="0.3">
      <c r="A3114" s="239">
        <v>1</v>
      </c>
      <c r="B3114" s="2617" t="s">
        <v>217</v>
      </c>
      <c r="C3114" s="2618"/>
      <c r="D3114" s="2084"/>
      <c r="E3114" s="2615">
        <v>3500</v>
      </c>
      <c r="F3114" s="793">
        <f>ROUND(E3114/12*$B$4,0)</f>
        <v>2333</v>
      </c>
      <c r="G3114" s="791">
        <v>1879</v>
      </c>
      <c r="H3114" s="483">
        <f t="shared" si="1873"/>
        <v>80.540077153879125</v>
      </c>
      <c r="I3114" s="2612"/>
      <c r="J3114" s="2612"/>
      <c r="K3114" s="2612"/>
      <c r="L3114" s="2612"/>
      <c r="M3114" s="2612"/>
      <c r="N3114" s="2612"/>
      <c r="O3114" s="2612"/>
      <c r="P3114" s="2612"/>
      <c r="Q3114" s="568">
        <v>15622.7181</v>
      </c>
      <c r="R3114" s="568">
        <v>15622.7181</v>
      </c>
      <c r="S3114" s="568">
        <v>15622.7181</v>
      </c>
      <c r="T3114" s="568">
        <v>15622.7181</v>
      </c>
      <c r="U3114" s="568">
        <v>15622.7181</v>
      </c>
      <c r="V3114" s="568">
        <v>15622.7181</v>
      </c>
      <c r="W3114" s="568">
        <v>15622.7181</v>
      </c>
      <c r="X3114" s="568">
        <v>15622.7181</v>
      </c>
      <c r="Y3114" s="1196">
        <f t="shared" ref="Y3114" si="1875">Q3114/12*$B$4+(R3114-Q3114)/11*7+(S3114-R3114)/10*6+(T3114-S3114)/9*5+(U3114-T3114)/8*4+(V3114-U3114)/7*3+(W3114-V3114)/6*2+(X3114-W3114)/5*1</f>
        <v>10415.145399999999</v>
      </c>
      <c r="Z3114" s="568">
        <f>AF3114-AE3114-AB3114</f>
        <v>10415.14544</v>
      </c>
      <c r="AA3114" s="1088"/>
      <c r="AB3114" s="568"/>
      <c r="AC3114" s="568">
        <f>Z3114-Y3114</f>
        <v>4.000000080850441E-5</v>
      </c>
      <c r="AD3114" s="568"/>
      <c r="AE3114" s="568">
        <v>-0.33398</v>
      </c>
      <c r="AF3114" s="568">
        <v>10414.811460000001</v>
      </c>
      <c r="AG3114" s="1319"/>
      <c r="AH3114" s="564"/>
      <c r="AI3114" s="1457"/>
      <c r="AJ3114" s="1472"/>
    </row>
    <row r="3115" spans="1:36" ht="15.75" thickBot="1" x14ac:dyDescent="0.3">
      <c r="A3115" s="239">
        <v>1</v>
      </c>
      <c r="B3115" s="818" t="s">
        <v>407</v>
      </c>
      <c r="C3115" s="2522"/>
      <c r="D3115" s="2522"/>
      <c r="E3115" s="1180"/>
      <c r="F3115" s="1181"/>
      <c r="G3115" s="1181"/>
      <c r="H3115" s="1181"/>
      <c r="I3115" s="1011"/>
      <c r="J3115" s="1011"/>
      <c r="K3115" s="1011"/>
      <c r="L3115" s="1011"/>
      <c r="M3115" s="1011">
        <f>M3051+M3110</f>
        <v>20672</v>
      </c>
      <c r="N3115" s="1011"/>
      <c r="O3115" s="1011"/>
      <c r="P3115" s="1011"/>
      <c r="Q3115" s="574">
        <f t="shared" ref="Q3115:AD3115" si="1876">Q3114+Q3110+Q3104+Q3051</f>
        <v>231893.66591024844</v>
      </c>
      <c r="R3115" s="574">
        <f t="shared" ref="R3115:S3115" si="1877">R3114+R3110+R3104+R3051</f>
        <v>231893.66591024844</v>
      </c>
      <c r="S3115" s="574">
        <f t="shared" si="1877"/>
        <v>231893.66591024844</v>
      </c>
      <c r="T3115" s="574">
        <f t="shared" ref="T3115:U3115" si="1878">T3114+T3110+T3104+T3051</f>
        <v>231910.64581024845</v>
      </c>
      <c r="U3115" s="574">
        <f t="shared" si="1878"/>
        <v>231910.64581024845</v>
      </c>
      <c r="V3115" s="574">
        <f t="shared" ref="V3115:W3115" si="1879">V3114+V3110+V3104+V3051</f>
        <v>231910.64581024845</v>
      </c>
      <c r="W3115" s="574">
        <f t="shared" si="1879"/>
        <v>231910.64581024845</v>
      </c>
      <c r="X3115" s="574">
        <f t="shared" ref="X3115" si="1880">X3114+X3110+X3104+X3051</f>
        <v>231910.64581024845</v>
      </c>
      <c r="Y3115" s="1202">
        <f t="shared" si="1876"/>
        <v>154928.53263461008</v>
      </c>
      <c r="Z3115" s="574">
        <f t="shared" si="1876"/>
        <v>154803.91574</v>
      </c>
      <c r="AA3115" s="1093">
        <f t="shared" si="1876"/>
        <v>0</v>
      </c>
      <c r="AB3115" s="277">
        <f t="shared" si="1876"/>
        <v>-264.08017999999998</v>
      </c>
      <c r="AC3115" s="574">
        <f t="shared" si="1876"/>
        <v>-124.61689461005062</v>
      </c>
      <c r="AD3115" s="574">
        <f t="shared" si="1876"/>
        <v>-21.040990000000001</v>
      </c>
      <c r="AE3115" s="574">
        <f>AE3114+AE3110+AE3104+AE3051</f>
        <v>-726.21418999999992</v>
      </c>
      <c r="AF3115" s="574">
        <f>AF3114+AF3110+AF3104+AF3051</f>
        <v>153813.62137000001</v>
      </c>
      <c r="AG3115" s="1328"/>
      <c r="AH3115" s="1202">
        <f>AH3114+AH3110+AH3104+AH3051</f>
        <v>0</v>
      </c>
      <c r="AI3115" s="1457"/>
      <c r="AJ3115" s="1472"/>
    </row>
    <row r="3116" spans="1:36" x14ac:dyDescent="0.25">
      <c r="A3116" s="239">
        <v>1</v>
      </c>
      <c r="B3116" s="2564" t="s">
        <v>173</v>
      </c>
      <c r="C3116" s="2537"/>
      <c r="D3116" s="2564"/>
      <c r="E3116" s="2566"/>
      <c r="F3116" s="2565"/>
      <c r="G3116" s="2565"/>
      <c r="H3116" s="2565"/>
      <c r="I3116" s="2567"/>
      <c r="J3116" s="2567"/>
      <c r="K3116" s="2619"/>
      <c r="L3116" s="2619"/>
      <c r="M3116" s="2619"/>
      <c r="N3116" s="2619"/>
      <c r="O3116" s="2619"/>
      <c r="P3116" s="2619"/>
      <c r="Q3116" s="612">
        <f t="shared" ref="Q3116:Y3116" si="1881">SUM(Q3115)</f>
        <v>231893.66591024844</v>
      </c>
      <c r="R3116" s="612">
        <f t="shared" si="1881"/>
        <v>231893.66591024844</v>
      </c>
      <c r="S3116" s="612">
        <f t="shared" si="1881"/>
        <v>231893.66591024844</v>
      </c>
      <c r="T3116" s="612">
        <f t="shared" si="1881"/>
        <v>231910.64581024845</v>
      </c>
      <c r="U3116" s="612">
        <f t="shared" si="1881"/>
        <v>231910.64581024845</v>
      </c>
      <c r="V3116" s="612">
        <f t="shared" ref="V3116:W3116" si="1882">SUM(V3115)</f>
        <v>231910.64581024845</v>
      </c>
      <c r="W3116" s="612">
        <f t="shared" si="1882"/>
        <v>231910.64581024845</v>
      </c>
      <c r="X3116" s="612">
        <f t="shared" ref="X3116" si="1883">SUM(X3115)</f>
        <v>231910.64581024845</v>
      </c>
      <c r="Y3116" s="612">
        <f t="shared" si="1881"/>
        <v>154928.53263461008</v>
      </c>
      <c r="Z3116" s="612">
        <f t="shared" ref="Z3116:AF3116" si="1884">SUM(Z3115)</f>
        <v>154803.91574</v>
      </c>
      <c r="AA3116" s="1655">
        <f>SUM(AA3115)</f>
        <v>0</v>
      </c>
      <c r="AB3116" s="570">
        <f>SUM(AB3115)</f>
        <v>-264.08017999999998</v>
      </c>
      <c r="AC3116" s="612">
        <f t="shared" si="1884"/>
        <v>-124.61689461005062</v>
      </c>
      <c r="AD3116" s="612">
        <f t="shared" ref="AD3116" si="1885">SUM(AD3115)</f>
        <v>-21.040990000000001</v>
      </c>
      <c r="AE3116" s="612">
        <f t="shared" si="1884"/>
        <v>-726.21418999999992</v>
      </c>
      <c r="AF3116" s="612">
        <f t="shared" si="1884"/>
        <v>153813.62137000001</v>
      </c>
      <c r="AG3116" s="1660"/>
      <c r="AH3116" s="1201">
        <f t="shared" ref="AH3116" si="1886">SUM(AH3115)</f>
        <v>0</v>
      </c>
      <c r="AI3116" s="1457"/>
      <c r="AJ3116" s="1472"/>
    </row>
    <row r="3117" spans="1:36" ht="29.25" x14ac:dyDescent="0.25">
      <c r="A3117" s="239">
        <v>1</v>
      </c>
      <c r="B3117" s="2568" t="s">
        <v>7</v>
      </c>
      <c r="C3117" s="2569"/>
      <c r="D3117" s="2468"/>
      <c r="E3117" s="2346">
        <f>SUM(E3051)</f>
        <v>2124</v>
      </c>
      <c r="F3117" s="2570">
        <f>SUM(F3051)</f>
        <v>1416</v>
      </c>
      <c r="G3117" s="2570">
        <f>SUM(G3051)</f>
        <v>1798</v>
      </c>
      <c r="H3117" s="2570">
        <f>G3117/F3117*100</f>
        <v>126.97740112994352</v>
      </c>
      <c r="I3117" s="2570">
        <f t="shared" ref="I3117:AC3117" si="1887">SUM(I3051)</f>
        <v>9.3248587570621471</v>
      </c>
      <c r="J3117" s="2570">
        <f t="shared" si="1887"/>
        <v>7.8498331479421584</v>
      </c>
      <c r="K3117" s="2570">
        <f t="shared" si="1887"/>
        <v>19807</v>
      </c>
      <c r="L3117" s="2570">
        <f t="shared" si="1887"/>
        <v>13204</v>
      </c>
      <c r="M3117" s="2570">
        <f t="shared" si="1887"/>
        <v>14114</v>
      </c>
      <c r="N3117" s="2570">
        <f t="shared" si="1887"/>
        <v>106.89185095425628</v>
      </c>
      <c r="O3117" s="2570">
        <f t="shared" si="1887"/>
        <v>60</v>
      </c>
      <c r="P3117" s="2570">
        <f t="shared" si="1887"/>
        <v>352.85</v>
      </c>
      <c r="Q3117" s="613">
        <f t="shared" si="1887"/>
        <v>61978.742962408403</v>
      </c>
      <c r="R3117" s="613">
        <f t="shared" ref="R3117:S3117" si="1888">SUM(R3051)</f>
        <v>61978.742962408403</v>
      </c>
      <c r="S3117" s="613">
        <f t="shared" si="1888"/>
        <v>61978.742962408403</v>
      </c>
      <c r="T3117" s="613">
        <f t="shared" ref="T3117:U3117" si="1889">SUM(T3051)</f>
        <v>61995.722862408395</v>
      </c>
      <c r="U3117" s="613">
        <f t="shared" si="1889"/>
        <v>61995.722862408395</v>
      </c>
      <c r="V3117" s="613">
        <f t="shared" ref="V3117:W3117" si="1890">SUM(V3051)</f>
        <v>61995.722862408395</v>
      </c>
      <c r="W3117" s="613">
        <f t="shared" si="1890"/>
        <v>61995.722862408395</v>
      </c>
      <c r="X3117" s="613">
        <f t="shared" ref="X3117" si="1891">SUM(X3051)</f>
        <v>61995.722862408395</v>
      </c>
      <c r="Y3117" s="613">
        <f t="shared" si="1887"/>
        <v>41328.59525271671</v>
      </c>
      <c r="Z3117" s="613">
        <f t="shared" si="1887"/>
        <v>46087.921060000001</v>
      </c>
      <c r="AA3117" s="1092">
        <f t="shared" si="1887"/>
        <v>0</v>
      </c>
      <c r="AB3117" s="566">
        <f t="shared" si="1887"/>
        <v>-264.08017999999998</v>
      </c>
      <c r="AC3117" s="613">
        <f t="shared" si="1887"/>
        <v>4759.3258072832905</v>
      </c>
      <c r="AD3117" s="613">
        <f t="shared" ref="AD3117" si="1892">SUM(AD3051)</f>
        <v>0</v>
      </c>
      <c r="AE3117" s="613">
        <f>SUM(AE3051)</f>
        <v>-462.63554999999997</v>
      </c>
      <c r="AF3117" s="613">
        <f>SUM(AF3051)</f>
        <v>45361.205330000004</v>
      </c>
      <c r="AG3117" s="1905">
        <f>SUM(AG3051)</f>
        <v>0</v>
      </c>
      <c r="AH3117" s="1205">
        <f>SUM(AH3051)</f>
        <v>0</v>
      </c>
      <c r="AI3117" s="1457"/>
      <c r="AJ3117" s="1472"/>
    </row>
    <row r="3118" spans="1:36" x14ac:dyDescent="0.25">
      <c r="A3118" s="239">
        <v>1</v>
      </c>
      <c r="B3118" s="496" t="s">
        <v>14</v>
      </c>
      <c r="C3118" s="496"/>
      <c r="D3118" s="524"/>
      <c r="E3118" s="2473"/>
      <c r="F3118" s="2472"/>
      <c r="G3118" s="2472"/>
      <c r="H3118" s="2525"/>
      <c r="I3118" s="2475"/>
      <c r="J3118" s="2475"/>
      <c r="K3118" s="2476"/>
      <c r="L3118" s="2476"/>
      <c r="M3118" s="2476"/>
      <c r="N3118" s="2476"/>
      <c r="O3118" s="2476"/>
      <c r="P3118" s="2476"/>
      <c r="Q3118" s="617"/>
      <c r="R3118" s="617"/>
      <c r="S3118" s="617"/>
      <c r="T3118" s="617"/>
      <c r="U3118" s="617"/>
      <c r="V3118" s="617"/>
      <c r="W3118" s="617"/>
      <c r="X3118" s="617"/>
      <c r="Y3118" s="617"/>
      <c r="Z3118" s="617"/>
      <c r="AA3118" s="1091"/>
      <c r="AB3118" s="567"/>
      <c r="AC3118" s="617"/>
      <c r="AD3118" s="617"/>
      <c r="AE3118" s="617"/>
      <c r="AF3118" s="617"/>
      <c r="AG3118" s="1257"/>
      <c r="AH3118" s="610"/>
      <c r="AI3118" s="1457"/>
      <c r="AJ3118" s="1472"/>
    </row>
    <row r="3119" spans="1:36" ht="60" x14ac:dyDescent="0.25">
      <c r="A3119" s="239">
        <v>1</v>
      </c>
      <c r="B3119" s="2620" t="s">
        <v>475</v>
      </c>
      <c r="C3119" s="496"/>
      <c r="D3119" s="524"/>
      <c r="E3119" s="2473"/>
      <c r="F3119" s="2472"/>
      <c r="G3119" s="2472"/>
      <c r="H3119" s="2525"/>
      <c r="I3119" s="2475"/>
      <c r="J3119" s="2475"/>
      <c r="K3119" s="2476"/>
      <c r="L3119" s="2476"/>
      <c r="M3119" s="2476"/>
      <c r="N3119" s="2476"/>
      <c r="O3119" s="2476"/>
      <c r="P3119" s="2476"/>
      <c r="Q3119" s="617">
        <f t="shared" ref="Q3119:AC3120" si="1893">Q3053</f>
        <v>118636.87371000001</v>
      </c>
      <c r="R3119" s="617">
        <f t="shared" ref="R3119:S3119" si="1894">R3053</f>
        <v>118636.87371000001</v>
      </c>
      <c r="S3119" s="617">
        <f t="shared" si="1894"/>
        <v>118636.87371000001</v>
      </c>
      <c r="T3119" s="617">
        <f t="shared" ref="T3119:U3119" si="1895">T3053</f>
        <v>118636.87371000001</v>
      </c>
      <c r="U3119" s="617">
        <f t="shared" si="1895"/>
        <v>118636.87371000001</v>
      </c>
      <c r="V3119" s="617">
        <f t="shared" ref="V3119:W3119" si="1896">V3053</f>
        <v>118636.87371000001</v>
      </c>
      <c r="W3119" s="617">
        <f t="shared" si="1896"/>
        <v>118636.87371000001</v>
      </c>
      <c r="X3119" s="617">
        <f t="shared" ref="X3119" si="1897">X3053</f>
        <v>118636.87371000001</v>
      </c>
      <c r="Y3119" s="617">
        <f t="shared" si="1893"/>
        <v>79414.571223333347</v>
      </c>
      <c r="Z3119" s="617">
        <f t="shared" si="1893"/>
        <v>76483.747050000005</v>
      </c>
      <c r="AA3119" s="1091">
        <f t="shared" si="1893"/>
        <v>0</v>
      </c>
      <c r="AB3119" s="567">
        <f t="shared" si="1893"/>
        <v>0</v>
      </c>
      <c r="AC3119" s="617">
        <f t="shared" si="1893"/>
        <v>-2930.8241733333416</v>
      </c>
      <c r="AD3119" s="617">
        <f t="shared" ref="AD3119" si="1898">AD3053</f>
        <v>0</v>
      </c>
      <c r="AE3119" s="617">
        <f>AE3053</f>
        <v>-45.493100000000005</v>
      </c>
      <c r="AF3119" s="617">
        <f>AF3053</f>
        <v>76438.253949999998</v>
      </c>
      <c r="AG3119" s="1257"/>
      <c r="AH3119" s="610">
        <f>AH3053</f>
        <v>0</v>
      </c>
      <c r="AI3119" s="1457"/>
      <c r="AJ3119" s="1472"/>
    </row>
    <row r="3120" spans="1:36" x14ac:dyDescent="0.25">
      <c r="A3120" s="239">
        <v>1</v>
      </c>
      <c r="B3120" s="2621" t="s">
        <v>422</v>
      </c>
      <c r="C3120" s="496"/>
      <c r="D3120" s="524"/>
      <c r="E3120" s="2473"/>
      <c r="F3120" s="2472"/>
      <c r="G3120" s="2472"/>
      <c r="H3120" s="2525"/>
      <c r="I3120" s="2475"/>
      <c r="J3120" s="2475"/>
      <c r="K3120" s="2476"/>
      <c r="L3120" s="2476"/>
      <c r="M3120" s="2476"/>
      <c r="N3120" s="2476"/>
      <c r="O3120" s="2476"/>
      <c r="P3120" s="2476"/>
      <c r="Q3120" s="617">
        <f t="shared" si="1893"/>
        <v>6547.9539599999998</v>
      </c>
      <c r="R3120" s="617">
        <f t="shared" ref="R3120:S3120" si="1899">R3054</f>
        <v>6547.9539599999998</v>
      </c>
      <c r="S3120" s="617">
        <f t="shared" si="1899"/>
        <v>6547.9539599999998</v>
      </c>
      <c r="T3120" s="617">
        <f t="shared" ref="T3120:U3120" si="1900">T3054</f>
        <v>6547.9539599999998</v>
      </c>
      <c r="U3120" s="617">
        <f t="shared" si="1900"/>
        <v>6547.9539599999998</v>
      </c>
      <c r="V3120" s="617">
        <f t="shared" ref="V3120:W3120" si="1901">V3054</f>
        <v>6547.9539599999998</v>
      </c>
      <c r="W3120" s="617">
        <f t="shared" si="1901"/>
        <v>6547.9539599999998</v>
      </c>
      <c r="X3120" s="617">
        <f t="shared" ref="X3120" si="1902">X3054</f>
        <v>6547.9539599999998</v>
      </c>
      <c r="Y3120" s="617">
        <f t="shared" si="1893"/>
        <v>4365.3026399999999</v>
      </c>
      <c r="Z3120" s="617">
        <f t="shared" si="1893"/>
        <v>4365.3026399999999</v>
      </c>
      <c r="AA3120" s="1091">
        <f t="shared" si="1893"/>
        <v>0</v>
      </c>
      <c r="AB3120" s="567">
        <f t="shared" si="1893"/>
        <v>0</v>
      </c>
      <c r="AC3120" s="617">
        <f t="shared" si="1893"/>
        <v>0</v>
      </c>
      <c r="AD3120" s="617">
        <f t="shared" ref="AD3120" si="1903">AD3054</f>
        <v>0</v>
      </c>
      <c r="AE3120" s="617">
        <f>AE3054</f>
        <v>0</v>
      </c>
      <c r="AF3120" s="617">
        <f>AF3054</f>
        <v>4365.3026399999999</v>
      </c>
      <c r="AG3120" s="1257"/>
      <c r="AH3120" s="610">
        <f>AH3054</f>
        <v>0</v>
      </c>
      <c r="AI3120" s="1457"/>
      <c r="AJ3120" s="1472"/>
    </row>
    <row r="3121" spans="1:36" ht="29.25" x14ac:dyDescent="0.25">
      <c r="A3121" s="239">
        <v>1</v>
      </c>
      <c r="B3121" s="491" t="s">
        <v>386</v>
      </c>
      <c r="C3121" s="2534"/>
      <c r="D3121" s="336"/>
      <c r="E3121" s="2365">
        <f>E3055</f>
        <v>19804</v>
      </c>
      <c r="F3121" s="1060">
        <f>F3055</f>
        <v>13203</v>
      </c>
      <c r="G3121" s="1060">
        <f>G3055</f>
        <v>7367</v>
      </c>
      <c r="H3121" s="1060">
        <f>G3121/F3121*100</f>
        <v>55.797924714080139</v>
      </c>
      <c r="I3121" s="2478"/>
      <c r="J3121" s="2478"/>
      <c r="K3121" s="2479"/>
      <c r="L3121" s="2479"/>
      <c r="M3121" s="2479"/>
      <c r="N3121" s="2479"/>
      <c r="O3121" s="2479"/>
      <c r="P3121" s="2479"/>
      <c r="Q3121" s="615"/>
      <c r="R3121" s="615"/>
      <c r="S3121" s="615"/>
      <c r="T3121" s="615"/>
      <c r="U3121" s="615"/>
      <c r="V3121" s="615"/>
      <c r="W3121" s="615"/>
      <c r="X3121" s="615"/>
      <c r="Y3121" s="615"/>
      <c r="Z3121" s="615"/>
      <c r="AA3121" s="1088"/>
      <c r="AB3121" s="568"/>
      <c r="AC3121" s="615"/>
      <c r="AD3121" s="615"/>
      <c r="AE3121" s="615"/>
      <c r="AF3121" s="615"/>
      <c r="AG3121" s="1276">
        <f>AG3055</f>
        <v>0</v>
      </c>
      <c r="AH3121" s="564"/>
      <c r="AI3121" s="1457"/>
      <c r="AJ3121" s="1472"/>
    </row>
    <row r="3122" spans="1:36" ht="30" x14ac:dyDescent="0.25">
      <c r="A3122" s="239">
        <v>1</v>
      </c>
      <c r="B3122" s="827" t="s">
        <v>204</v>
      </c>
      <c r="C3122" s="2361"/>
      <c r="D3122" s="336"/>
      <c r="E3122" s="2365">
        <f t="shared" ref="E3122:E3127" si="1904">E3056</f>
        <v>0</v>
      </c>
      <c r="F3122" s="1060"/>
      <c r="G3122" s="1060"/>
      <c r="H3122" s="1060"/>
      <c r="I3122" s="2478"/>
      <c r="J3122" s="2478"/>
      <c r="K3122" s="2479"/>
      <c r="L3122" s="2479"/>
      <c r="M3122" s="2479"/>
      <c r="N3122" s="2479"/>
      <c r="O3122" s="2479"/>
      <c r="P3122" s="2479"/>
      <c r="Q3122" s="615"/>
      <c r="R3122" s="615"/>
      <c r="S3122" s="615"/>
      <c r="T3122" s="615"/>
      <c r="U3122" s="615"/>
      <c r="V3122" s="615"/>
      <c r="W3122" s="615"/>
      <c r="X3122" s="615"/>
      <c r="Y3122" s="615"/>
      <c r="Z3122" s="615"/>
      <c r="AA3122" s="1088"/>
      <c r="AB3122" s="568"/>
      <c r="AC3122" s="615"/>
      <c r="AD3122" s="615"/>
      <c r="AE3122" s="615"/>
      <c r="AF3122" s="615"/>
      <c r="AG3122" s="1276"/>
      <c r="AH3122" s="564"/>
      <c r="AI3122" s="1457"/>
      <c r="AJ3122" s="1472"/>
    </row>
    <row r="3123" spans="1:36" ht="30" x14ac:dyDescent="0.25">
      <c r="A3123" s="239">
        <v>1</v>
      </c>
      <c r="B3123" s="827" t="s">
        <v>205</v>
      </c>
      <c r="C3123" s="2361"/>
      <c r="D3123" s="336"/>
      <c r="E3123" s="2365">
        <f t="shared" si="1904"/>
        <v>3000</v>
      </c>
      <c r="F3123" s="1060">
        <f t="shared" ref="F3123:G3126" si="1905">F3057</f>
        <v>2000</v>
      </c>
      <c r="G3123" s="1060">
        <f t="shared" si="1905"/>
        <v>244</v>
      </c>
      <c r="H3123" s="1060">
        <f>G3123/F3123*100</f>
        <v>12.2</v>
      </c>
      <c r="I3123" s="2478"/>
      <c r="J3123" s="2478"/>
      <c r="K3123" s="2479"/>
      <c r="L3123" s="2479"/>
      <c r="M3123" s="2479"/>
      <c r="N3123" s="2479"/>
      <c r="O3123" s="2479"/>
      <c r="P3123" s="2479"/>
      <c r="Q3123" s="615"/>
      <c r="R3123" s="615"/>
      <c r="S3123" s="615"/>
      <c r="T3123" s="615"/>
      <c r="U3123" s="615"/>
      <c r="V3123" s="615"/>
      <c r="W3123" s="615"/>
      <c r="X3123" s="615"/>
      <c r="Y3123" s="615"/>
      <c r="Z3123" s="615"/>
      <c r="AA3123" s="1088"/>
      <c r="AB3123" s="568"/>
      <c r="AC3123" s="615"/>
      <c r="AD3123" s="615"/>
      <c r="AE3123" s="615"/>
      <c r="AF3123" s="615"/>
      <c r="AG3123" s="1276">
        <f t="shared" ref="AG3123" si="1906">AG3057</f>
        <v>0</v>
      </c>
      <c r="AH3123" s="564"/>
      <c r="AI3123" s="1457"/>
      <c r="AJ3123" s="1472"/>
    </row>
    <row r="3124" spans="1:36" ht="30" x14ac:dyDescent="0.25">
      <c r="A3124" s="239">
        <v>1</v>
      </c>
      <c r="B3124" s="495" t="s">
        <v>643</v>
      </c>
      <c r="C3124" s="2361"/>
      <c r="D3124" s="336"/>
      <c r="E3124" s="2365">
        <f t="shared" si="1904"/>
        <v>7844</v>
      </c>
      <c r="F3124" s="1060">
        <f t="shared" si="1905"/>
        <v>5229</v>
      </c>
      <c r="G3124" s="1060">
        <f t="shared" si="1905"/>
        <v>1094</v>
      </c>
      <c r="H3124" s="1060">
        <f>G3124/F3124*100</f>
        <v>20.921782367565498</v>
      </c>
      <c r="I3124" s="2478"/>
      <c r="J3124" s="2478"/>
      <c r="K3124" s="2479"/>
      <c r="L3124" s="2479"/>
      <c r="M3124" s="2479"/>
      <c r="N3124" s="2479"/>
      <c r="O3124" s="2479"/>
      <c r="P3124" s="2479"/>
      <c r="Q3124" s="615"/>
      <c r="R3124" s="615"/>
      <c r="S3124" s="615"/>
      <c r="T3124" s="615"/>
      <c r="U3124" s="615"/>
      <c r="V3124" s="615"/>
      <c r="W3124" s="615"/>
      <c r="X3124" s="615"/>
      <c r="Y3124" s="615"/>
      <c r="Z3124" s="615"/>
      <c r="AA3124" s="1088"/>
      <c r="AB3124" s="568"/>
      <c r="AC3124" s="615"/>
      <c r="AD3124" s="615"/>
      <c r="AE3124" s="615"/>
      <c r="AF3124" s="615"/>
      <c r="AG3124" s="1276">
        <f t="shared" ref="AG3124" si="1907">AG3058</f>
        <v>0</v>
      </c>
      <c r="AH3124" s="564"/>
      <c r="AI3124" s="1457"/>
      <c r="AJ3124" s="1472"/>
    </row>
    <row r="3125" spans="1:36" ht="75" x14ac:dyDescent="0.25">
      <c r="A3125" s="239">
        <v>1</v>
      </c>
      <c r="B3125" s="336" t="s">
        <v>388</v>
      </c>
      <c r="C3125" s="2361"/>
      <c r="D3125" s="336"/>
      <c r="E3125" s="2365">
        <f t="shared" si="1904"/>
        <v>2134</v>
      </c>
      <c r="F3125" s="1060">
        <f t="shared" si="1905"/>
        <v>1423</v>
      </c>
      <c r="G3125" s="1060">
        <f t="shared" si="1905"/>
        <v>374</v>
      </c>
      <c r="H3125" s="1060">
        <f>G3125/F3125*100</f>
        <v>26.282501756851723</v>
      </c>
      <c r="I3125" s="2478"/>
      <c r="J3125" s="2478"/>
      <c r="K3125" s="2479"/>
      <c r="L3125" s="2479"/>
      <c r="M3125" s="2479"/>
      <c r="N3125" s="2479"/>
      <c r="O3125" s="2479"/>
      <c r="P3125" s="2479"/>
      <c r="Q3125" s="615"/>
      <c r="R3125" s="615"/>
      <c r="S3125" s="615"/>
      <c r="T3125" s="615"/>
      <c r="U3125" s="615"/>
      <c r="V3125" s="615"/>
      <c r="W3125" s="615"/>
      <c r="X3125" s="615"/>
      <c r="Y3125" s="615"/>
      <c r="Z3125" s="615"/>
      <c r="AA3125" s="1088"/>
      <c r="AB3125" s="568"/>
      <c r="AC3125" s="615"/>
      <c r="AD3125" s="615"/>
      <c r="AE3125" s="615"/>
      <c r="AF3125" s="615"/>
      <c r="AG3125" s="1276">
        <f t="shared" ref="AG3125" si="1908">AG3059</f>
        <v>0</v>
      </c>
      <c r="AH3125" s="564"/>
      <c r="AI3125" s="1457"/>
      <c r="AJ3125" s="1472"/>
    </row>
    <row r="3126" spans="1:36" ht="60" x14ac:dyDescent="0.25">
      <c r="A3126" s="239">
        <v>1</v>
      </c>
      <c r="B3126" s="336" t="s">
        <v>402</v>
      </c>
      <c r="C3126" s="2361"/>
      <c r="D3126" s="336"/>
      <c r="E3126" s="2365">
        <f t="shared" si="1904"/>
        <v>5556</v>
      </c>
      <c r="F3126" s="1060">
        <f t="shared" si="1905"/>
        <v>3704</v>
      </c>
      <c r="G3126" s="1060">
        <f t="shared" si="1905"/>
        <v>5624</v>
      </c>
      <c r="H3126" s="1060">
        <f>G3126/F3126*100</f>
        <v>151.83585313174945</v>
      </c>
      <c r="I3126" s="2478"/>
      <c r="J3126" s="2478"/>
      <c r="K3126" s="2479"/>
      <c r="L3126" s="2479"/>
      <c r="M3126" s="2479"/>
      <c r="N3126" s="2479"/>
      <c r="O3126" s="2479"/>
      <c r="P3126" s="2479"/>
      <c r="Q3126" s="615"/>
      <c r="R3126" s="615"/>
      <c r="S3126" s="615"/>
      <c r="T3126" s="615"/>
      <c r="U3126" s="615"/>
      <c r="V3126" s="615"/>
      <c r="W3126" s="615"/>
      <c r="X3126" s="615"/>
      <c r="Y3126" s="615"/>
      <c r="Z3126" s="615"/>
      <c r="AA3126" s="1088"/>
      <c r="AB3126" s="568"/>
      <c r="AC3126" s="615"/>
      <c r="AD3126" s="615"/>
      <c r="AE3126" s="615"/>
      <c r="AF3126" s="615"/>
      <c r="AG3126" s="1276">
        <f t="shared" ref="AG3126" si="1909">AG3060</f>
        <v>0</v>
      </c>
      <c r="AH3126" s="564"/>
      <c r="AI3126" s="1457"/>
      <c r="AJ3126" s="1472"/>
    </row>
    <row r="3127" spans="1:36" s="2711" customFormat="1" ht="105" x14ac:dyDescent="0.25">
      <c r="B3127" s="336" t="s">
        <v>625</v>
      </c>
      <c r="C3127" s="2361"/>
      <c r="D3127" s="336"/>
      <c r="E3127" s="2365">
        <f t="shared" si="1904"/>
        <v>2356</v>
      </c>
      <c r="F3127" s="1060">
        <f>F3061</f>
        <v>1571</v>
      </c>
      <c r="G3127" s="1060">
        <f>G3061</f>
        <v>458</v>
      </c>
      <c r="H3127" s="1060">
        <f>H3061</f>
        <v>29.153405474220239</v>
      </c>
      <c r="I3127" s="2478"/>
      <c r="J3127" s="2478"/>
      <c r="K3127" s="2479"/>
      <c r="L3127" s="2479"/>
      <c r="M3127" s="2479"/>
      <c r="N3127" s="2479"/>
      <c r="O3127" s="2479"/>
      <c r="P3127" s="2479"/>
      <c r="Q3127" s="615"/>
      <c r="R3127" s="615"/>
      <c r="S3127" s="615"/>
      <c r="T3127" s="615"/>
      <c r="U3127" s="615"/>
      <c r="V3127" s="615"/>
      <c r="W3127" s="615"/>
      <c r="X3127" s="615"/>
      <c r="Y3127" s="615"/>
      <c r="Z3127" s="615"/>
      <c r="AA3127" s="1088"/>
      <c r="AB3127" s="568"/>
      <c r="AC3127" s="615"/>
      <c r="AD3127" s="615"/>
      <c r="AE3127" s="615"/>
      <c r="AF3127" s="615"/>
      <c r="AG3127" s="1276">
        <f>AG3061</f>
        <v>0</v>
      </c>
      <c r="AH3127" s="564"/>
      <c r="AI3127" s="1457"/>
      <c r="AJ3127" s="1472"/>
    </row>
    <row r="3128" spans="1:36" ht="30" x14ac:dyDescent="0.25">
      <c r="B3128" s="336" t="s">
        <v>473</v>
      </c>
      <c r="C3128" s="2361"/>
      <c r="D3128" s="336"/>
      <c r="E3128" s="2365">
        <f t="shared" ref="E3128:G3133" si="1910">E3062</f>
        <v>1270</v>
      </c>
      <c r="F3128" s="1060">
        <f t="shared" si="1910"/>
        <v>847</v>
      </c>
      <c r="G3128" s="1060">
        <f t="shared" si="1910"/>
        <v>31</v>
      </c>
      <c r="H3128" s="1060">
        <f t="shared" ref="H3128:H3133" si="1911">G3128/F3128*100</f>
        <v>3.659976387249114</v>
      </c>
      <c r="I3128" s="2478"/>
      <c r="J3128" s="2478"/>
      <c r="K3128" s="2479"/>
      <c r="L3128" s="2479"/>
      <c r="M3128" s="2479"/>
      <c r="N3128" s="2479"/>
      <c r="O3128" s="2479"/>
      <c r="P3128" s="2479"/>
      <c r="Q3128" s="615"/>
      <c r="R3128" s="615"/>
      <c r="S3128" s="615"/>
      <c r="T3128" s="615"/>
      <c r="U3128" s="615"/>
      <c r="V3128" s="615"/>
      <c r="W3128" s="615"/>
      <c r="X3128" s="615"/>
      <c r="Y3128" s="615"/>
      <c r="Z3128" s="615"/>
      <c r="AA3128" s="1088"/>
      <c r="AB3128" s="568"/>
      <c r="AC3128" s="615"/>
      <c r="AD3128" s="615"/>
      <c r="AE3128" s="615"/>
      <c r="AF3128" s="615"/>
      <c r="AG3128" s="1276">
        <f t="shared" ref="AG3128" si="1912">AG3062</f>
        <v>0</v>
      </c>
      <c r="AH3128" s="564"/>
      <c r="AI3128" s="1457"/>
      <c r="AJ3128" s="1472"/>
    </row>
    <row r="3129" spans="1:36" ht="29.25" x14ac:dyDescent="0.25">
      <c r="A3129" s="239">
        <v>1</v>
      </c>
      <c r="B3129" s="828" t="s">
        <v>135</v>
      </c>
      <c r="C3129" s="2361"/>
      <c r="D3129" s="336"/>
      <c r="E3129" s="2365">
        <f t="shared" si="1910"/>
        <v>14360</v>
      </c>
      <c r="F3129" s="1060">
        <f t="shared" si="1910"/>
        <v>9573</v>
      </c>
      <c r="G3129" s="1060">
        <f t="shared" si="1910"/>
        <v>6139</v>
      </c>
      <c r="H3129" s="1060">
        <f t="shared" si="1911"/>
        <v>64.128277446986317</v>
      </c>
      <c r="I3129" s="2478"/>
      <c r="J3129" s="2478"/>
      <c r="K3129" s="2479"/>
      <c r="L3129" s="2479"/>
      <c r="M3129" s="2479"/>
      <c r="N3129" s="2479"/>
      <c r="O3129" s="2479"/>
      <c r="P3129" s="2479"/>
      <c r="Q3129" s="615"/>
      <c r="R3129" s="615"/>
      <c r="S3129" s="615"/>
      <c r="T3129" s="615"/>
      <c r="U3129" s="615"/>
      <c r="V3129" s="615"/>
      <c r="W3129" s="615"/>
      <c r="X3129" s="615"/>
      <c r="Y3129" s="615"/>
      <c r="Z3129" s="615"/>
      <c r="AA3129" s="1088"/>
      <c r="AB3129" s="568"/>
      <c r="AC3129" s="615"/>
      <c r="AD3129" s="615"/>
      <c r="AE3129" s="615"/>
      <c r="AF3129" s="615"/>
      <c r="AG3129" s="1276">
        <f t="shared" ref="AG3129" si="1913">AG3063</f>
        <v>0</v>
      </c>
      <c r="AH3129" s="564"/>
      <c r="AI3129" s="1457"/>
      <c r="AJ3129" s="1472"/>
    </row>
    <row r="3130" spans="1:36" x14ac:dyDescent="0.25">
      <c r="A3130" s="239">
        <v>1</v>
      </c>
      <c r="B3130" s="337" t="s">
        <v>239</v>
      </c>
      <c r="C3130" s="2361"/>
      <c r="D3130" s="336"/>
      <c r="E3130" s="2365">
        <f t="shared" si="1910"/>
        <v>14360</v>
      </c>
      <c r="F3130" s="1060">
        <f t="shared" si="1910"/>
        <v>9573</v>
      </c>
      <c r="G3130" s="1060">
        <f t="shared" si="1910"/>
        <v>6139</v>
      </c>
      <c r="H3130" s="1060">
        <f t="shared" si="1911"/>
        <v>64.128277446986317</v>
      </c>
      <c r="I3130" s="2478"/>
      <c r="J3130" s="2478"/>
      <c r="K3130" s="2479"/>
      <c r="L3130" s="2479"/>
      <c r="M3130" s="2479"/>
      <c r="N3130" s="2479"/>
      <c r="O3130" s="2479"/>
      <c r="P3130" s="2479"/>
      <c r="Q3130" s="615"/>
      <c r="R3130" s="615"/>
      <c r="S3130" s="615"/>
      <c r="T3130" s="615"/>
      <c r="U3130" s="615"/>
      <c r="V3130" s="615"/>
      <c r="W3130" s="615"/>
      <c r="X3130" s="615"/>
      <c r="Y3130" s="615"/>
      <c r="Z3130" s="615"/>
      <c r="AA3130" s="1088"/>
      <c r="AB3130" s="568"/>
      <c r="AC3130" s="615"/>
      <c r="AD3130" s="615"/>
      <c r="AE3130" s="615"/>
      <c r="AF3130" s="615"/>
      <c r="AG3130" s="1276">
        <f t="shared" ref="AG3130" si="1914">AG3064</f>
        <v>0</v>
      </c>
      <c r="AH3130" s="564"/>
      <c r="AI3130" s="1457"/>
      <c r="AJ3130" s="1472"/>
    </row>
    <row r="3131" spans="1:36" ht="63" x14ac:dyDescent="0.25">
      <c r="A3131" s="239">
        <v>1</v>
      </c>
      <c r="B3131" s="829" t="s">
        <v>391</v>
      </c>
      <c r="C3131" s="2361"/>
      <c r="D3131" s="336"/>
      <c r="E3131" s="2365">
        <f t="shared" si="1910"/>
        <v>9830</v>
      </c>
      <c r="F3131" s="1060">
        <f t="shared" si="1910"/>
        <v>6554</v>
      </c>
      <c r="G3131" s="1060">
        <f t="shared" si="1910"/>
        <v>1778</v>
      </c>
      <c r="H3131" s="1060">
        <f t="shared" si="1911"/>
        <v>27.128471162648765</v>
      </c>
      <c r="I3131" s="2478"/>
      <c r="J3131" s="2478"/>
      <c r="K3131" s="2479"/>
      <c r="L3131" s="2479"/>
      <c r="M3131" s="2479"/>
      <c r="N3131" s="2479"/>
      <c r="O3131" s="2479"/>
      <c r="P3131" s="2479"/>
      <c r="Q3131" s="615">
        <f t="shared" ref="Q3131:AC3131" si="1915">Q3065</f>
        <v>0</v>
      </c>
      <c r="R3131" s="615">
        <f t="shared" ref="R3131:S3131" si="1916">R3065</f>
        <v>0</v>
      </c>
      <c r="S3131" s="615">
        <f t="shared" si="1916"/>
        <v>0</v>
      </c>
      <c r="T3131" s="615">
        <f t="shared" ref="T3131:U3131" si="1917">T3065</f>
        <v>0</v>
      </c>
      <c r="U3131" s="615">
        <f t="shared" si="1917"/>
        <v>0</v>
      </c>
      <c r="V3131" s="615">
        <f t="shared" ref="V3131:W3131" si="1918">V3065</f>
        <v>0</v>
      </c>
      <c r="W3131" s="615">
        <f t="shared" si="1918"/>
        <v>0</v>
      </c>
      <c r="X3131" s="615">
        <f t="shared" ref="X3131" si="1919">X3065</f>
        <v>0</v>
      </c>
      <c r="Y3131" s="615">
        <f t="shared" si="1915"/>
        <v>0</v>
      </c>
      <c r="Z3131" s="615">
        <f t="shared" si="1915"/>
        <v>0</v>
      </c>
      <c r="AA3131" s="1088">
        <f t="shared" si="1915"/>
        <v>0</v>
      </c>
      <c r="AB3131" s="568">
        <f t="shared" si="1915"/>
        <v>0</v>
      </c>
      <c r="AC3131" s="615">
        <f t="shared" si="1915"/>
        <v>0</v>
      </c>
      <c r="AD3131" s="615">
        <f t="shared" ref="AD3131" si="1920">AD3065</f>
        <v>0</v>
      </c>
      <c r="AE3131" s="615">
        <f>AE3065</f>
        <v>0</v>
      </c>
      <c r="AF3131" s="615">
        <f>AF3065</f>
        <v>0</v>
      </c>
      <c r="AG3131" s="1276">
        <f t="shared" ref="AG3131" si="1921">AG3065</f>
        <v>0</v>
      </c>
      <c r="AH3131" s="564">
        <f>AH3065</f>
        <v>0</v>
      </c>
      <c r="AI3131" s="1457"/>
      <c r="AJ3131" s="1472"/>
    </row>
    <row r="3132" spans="1:36" ht="30" x14ac:dyDescent="0.25">
      <c r="A3132" s="239">
        <v>1</v>
      </c>
      <c r="B3132" s="495" t="s">
        <v>392</v>
      </c>
      <c r="C3132" s="2361"/>
      <c r="D3132" s="336"/>
      <c r="E3132" s="2365">
        <f t="shared" si="1910"/>
        <v>3985</v>
      </c>
      <c r="F3132" s="1060">
        <f t="shared" si="1910"/>
        <v>2657</v>
      </c>
      <c r="G3132" s="1060">
        <f t="shared" si="1910"/>
        <v>492</v>
      </c>
      <c r="H3132" s="1060">
        <f t="shared" si="1911"/>
        <v>18.517124576590138</v>
      </c>
      <c r="I3132" s="2478"/>
      <c r="J3132" s="2478"/>
      <c r="K3132" s="2479"/>
      <c r="L3132" s="2479"/>
      <c r="M3132" s="2479"/>
      <c r="N3132" s="2479"/>
      <c r="O3132" s="2479"/>
      <c r="P3132" s="2479"/>
      <c r="Q3132" s="615"/>
      <c r="R3132" s="615"/>
      <c r="S3132" s="615"/>
      <c r="T3132" s="615"/>
      <c r="U3132" s="615"/>
      <c r="V3132" s="615"/>
      <c r="W3132" s="615"/>
      <c r="X3132" s="615"/>
      <c r="Y3132" s="615"/>
      <c r="Z3132" s="615"/>
      <c r="AA3132" s="1088"/>
      <c r="AB3132" s="568"/>
      <c r="AC3132" s="615"/>
      <c r="AD3132" s="615"/>
      <c r="AE3132" s="615"/>
      <c r="AF3132" s="615"/>
      <c r="AG3132" s="1276">
        <f t="shared" ref="AG3132" si="1922">AG3066</f>
        <v>0</v>
      </c>
      <c r="AH3132" s="564"/>
      <c r="AI3132" s="1457"/>
      <c r="AJ3132" s="1472"/>
    </row>
    <row r="3133" spans="1:36" ht="30" x14ac:dyDescent="0.25">
      <c r="A3133" s="239">
        <v>1</v>
      </c>
      <c r="B3133" s="336" t="s">
        <v>393</v>
      </c>
      <c r="C3133" s="2361"/>
      <c r="D3133" s="336"/>
      <c r="E3133" s="2365">
        <f t="shared" si="1910"/>
        <v>3847</v>
      </c>
      <c r="F3133" s="1060">
        <f t="shared" si="1910"/>
        <v>2565</v>
      </c>
      <c r="G3133" s="1060">
        <f t="shared" si="1910"/>
        <v>445</v>
      </c>
      <c r="H3133" s="1060">
        <f t="shared" si="1911"/>
        <v>17.348927875243664</v>
      </c>
      <c r="I3133" s="2478"/>
      <c r="J3133" s="2478"/>
      <c r="K3133" s="2479"/>
      <c r="L3133" s="2479"/>
      <c r="M3133" s="2479"/>
      <c r="N3133" s="2479"/>
      <c r="O3133" s="2479"/>
      <c r="P3133" s="2479"/>
      <c r="Q3133" s="615"/>
      <c r="R3133" s="615"/>
      <c r="S3133" s="615"/>
      <c r="T3133" s="615"/>
      <c r="U3133" s="615"/>
      <c r="V3133" s="615"/>
      <c r="W3133" s="615"/>
      <c r="X3133" s="615"/>
      <c r="Y3133" s="615"/>
      <c r="Z3133" s="615"/>
      <c r="AA3133" s="1088"/>
      <c r="AB3133" s="568"/>
      <c r="AC3133" s="615"/>
      <c r="AD3133" s="615"/>
      <c r="AE3133" s="615"/>
      <c r="AF3133" s="615"/>
      <c r="AG3133" s="1276">
        <f t="shared" ref="AG3133" si="1923">AG3067</f>
        <v>0</v>
      </c>
      <c r="AH3133" s="564"/>
      <c r="AI3133" s="1457"/>
      <c r="AJ3133" s="1472"/>
    </row>
    <row r="3134" spans="1:36" ht="60" x14ac:dyDescent="0.25">
      <c r="A3134" s="239">
        <v>1</v>
      </c>
      <c r="B3134" s="336" t="s">
        <v>394</v>
      </c>
      <c r="C3134" s="2361"/>
      <c r="D3134" s="336"/>
      <c r="E3134" s="2365">
        <f t="shared" ref="E3134:E3142" si="1924">E3068</f>
        <v>0</v>
      </c>
      <c r="F3134" s="1060"/>
      <c r="G3134" s="1060"/>
      <c r="H3134" s="1060"/>
      <c r="I3134" s="2478"/>
      <c r="J3134" s="2478"/>
      <c r="K3134" s="2479"/>
      <c r="L3134" s="2479"/>
      <c r="M3134" s="2479"/>
      <c r="N3134" s="2479"/>
      <c r="O3134" s="2479"/>
      <c r="P3134" s="2479"/>
      <c r="Q3134" s="615"/>
      <c r="R3134" s="615"/>
      <c r="S3134" s="615"/>
      <c r="T3134" s="615"/>
      <c r="U3134" s="615"/>
      <c r="V3134" s="615"/>
      <c r="W3134" s="615"/>
      <c r="X3134" s="615"/>
      <c r="Y3134" s="615"/>
      <c r="Z3134" s="615"/>
      <c r="AA3134" s="1088"/>
      <c r="AB3134" s="568"/>
      <c r="AC3134" s="615"/>
      <c r="AD3134" s="615"/>
      <c r="AE3134" s="615"/>
      <c r="AF3134" s="615"/>
      <c r="AG3134" s="1276"/>
      <c r="AH3134" s="564"/>
      <c r="AI3134" s="1457"/>
      <c r="AJ3134" s="1472"/>
    </row>
    <row r="3135" spans="1:36" ht="45" x14ac:dyDescent="0.25">
      <c r="A3135" s="239">
        <v>1</v>
      </c>
      <c r="B3135" s="336" t="s">
        <v>395</v>
      </c>
      <c r="C3135" s="2535"/>
      <c r="D3135" s="336"/>
      <c r="E3135" s="2365">
        <f t="shared" si="1924"/>
        <v>26</v>
      </c>
      <c r="F3135" s="1060">
        <f t="shared" ref="F3135:G3142" si="1925">F3069</f>
        <v>17</v>
      </c>
      <c r="G3135" s="1060">
        <f t="shared" si="1925"/>
        <v>21</v>
      </c>
      <c r="H3135" s="1060">
        <f>G3135/F3135*100</f>
        <v>123.52941176470588</v>
      </c>
      <c r="I3135" s="2478"/>
      <c r="J3135" s="2478"/>
      <c r="K3135" s="2479"/>
      <c r="L3135" s="2479"/>
      <c r="M3135" s="2479"/>
      <c r="N3135" s="2479"/>
      <c r="O3135" s="2479"/>
      <c r="P3135" s="2479"/>
      <c r="Q3135" s="615"/>
      <c r="R3135" s="615"/>
      <c r="S3135" s="615"/>
      <c r="T3135" s="615"/>
      <c r="U3135" s="615"/>
      <c r="V3135" s="615"/>
      <c r="W3135" s="615"/>
      <c r="X3135" s="615"/>
      <c r="Y3135" s="615"/>
      <c r="Z3135" s="615"/>
      <c r="AA3135" s="1088"/>
      <c r="AB3135" s="568"/>
      <c r="AC3135" s="615"/>
      <c r="AD3135" s="615"/>
      <c r="AE3135" s="615"/>
      <c r="AF3135" s="615"/>
      <c r="AG3135" s="1276">
        <f t="shared" ref="AG3135" si="1926">AG3069</f>
        <v>0</v>
      </c>
      <c r="AH3135" s="564"/>
      <c r="AI3135" s="1457"/>
      <c r="AJ3135" s="1472"/>
    </row>
    <row r="3136" spans="1:36" ht="30" x14ac:dyDescent="0.25">
      <c r="A3136" s="239">
        <v>1</v>
      </c>
      <c r="B3136" s="336" t="s">
        <v>396</v>
      </c>
      <c r="C3136" s="2535"/>
      <c r="D3136" s="336"/>
      <c r="E3136" s="2365">
        <f t="shared" si="1924"/>
        <v>112</v>
      </c>
      <c r="F3136" s="1060">
        <f t="shared" si="1925"/>
        <v>75</v>
      </c>
      <c r="G3136" s="1060">
        <f t="shared" si="1925"/>
        <v>26</v>
      </c>
      <c r="H3136" s="1060">
        <f>G3136/F3136*100</f>
        <v>34.666666666666671</v>
      </c>
      <c r="I3136" s="2478"/>
      <c r="J3136" s="2478"/>
      <c r="K3136" s="2479"/>
      <c r="L3136" s="2479"/>
      <c r="M3136" s="2479"/>
      <c r="N3136" s="2479"/>
      <c r="O3136" s="2479"/>
      <c r="P3136" s="2479"/>
      <c r="Q3136" s="615"/>
      <c r="R3136" s="615"/>
      <c r="S3136" s="615"/>
      <c r="T3136" s="615"/>
      <c r="U3136" s="615"/>
      <c r="V3136" s="615"/>
      <c r="W3136" s="615"/>
      <c r="X3136" s="615"/>
      <c r="Y3136" s="615"/>
      <c r="Z3136" s="615"/>
      <c r="AA3136" s="1088"/>
      <c r="AB3136" s="568"/>
      <c r="AC3136" s="615"/>
      <c r="AD3136" s="615"/>
      <c r="AE3136" s="615"/>
      <c r="AF3136" s="615"/>
      <c r="AG3136" s="1276">
        <f t="shared" ref="AG3136" si="1927">AG3070</f>
        <v>0</v>
      </c>
      <c r="AH3136" s="564"/>
      <c r="AI3136" s="1457"/>
      <c r="AJ3136" s="1472"/>
    </row>
    <row r="3137" spans="1:36" ht="60" x14ac:dyDescent="0.25">
      <c r="A3137" s="239">
        <v>1</v>
      </c>
      <c r="B3137" s="495" t="s">
        <v>397</v>
      </c>
      <c r="C3137" s="2535"/>
      <c r="D3137" s="336"/>
      <c r="E3137" s="2365">
        <f t="shared" si="1924"/>
        <v>5845</v>
      </c>
      <c r="F3137" s="1060">
        <f t="shared" si="1925"/>
        <v>3897</v>
      </c>
      <c r="G3137" s="1060">
        <f t="shared" si="1925"/>
        <v>1286</v>
      </c>
      <c r="H3137" s="1060">
        <f>G3137/F3137*100</f>
        <v>32.999743392353089</v>
      </c>
      <c r="I3137" s="2478"/>
      <c r="J3137" s="2478"/>
      <c r="K3137" s="2479"/>
      <c r="L3137" s="2479"/>
      <c r="M3137" s="2479"/>
      <c r="N3137" s="2479"/>
      <c r="O3137" s="2479"/>
      <c r="P3137" s="2479"/>
      <c r="Q3137" s="615"/>
      <c r="R3137" s="615"/>
      <c r="S3137" s="615"/>
      <c r="T3137" s="615"/>
      <c r="U3137" s="615"/>
      <c r="V3137" s="615"/>
      <c r="W3137" s="615"/>
      <c r="X3137" s="615"/>
      <c r="Y3137" s="615"/>
      <c r="Z3137" s="615"/>
      <c r="AA3137" s="1088"/>
      <c r="AB3137" s="568"/>
      <c r="AC3137" s="615"/>
      <c r="AD3137" s="615"/>
      <c r="AE3137" s="615"/>
      <c r="AF3137" s="615"/>
      <c r="AG3137" s="1276">
        <f t="shared" ref="AG3137" si="1928">AG3071</f>
        <v>0</v>
      </c>
      <c r="AH3137" s="564"/>
      <c r="AI3137" s="1457"/>
      <c r="AJ3137" s="1472"/>
    </row>
    <row r="3138" spans="1:36" ht="45" x14ac:dyDescent="0.25">
      <c r="A3138" s="239">
        <v>1</v>
      </c>
      <c r="B3138" s="336" t="s">
        <v>398</v>
      </c>
      <c r="C3138" s="2537"/>
      <c r="D3138" s="336"/>
      <c r="E3138" s="2368">
        <f t="shared" si="1924"/>
        <v>1393</v>
      </c>
      <c r="F3138" s="2367">
        <f t="shared" si="1925"/>
        <v>929</v>
      </c>
      <c r="G3138" s="2367">
        <f t="shared" si="1925"/>
        <v>267</v>
      </c>
      <c r="H3138" s="2367">
        <f>G3138/F3138*100</f>
        <v>28.740581270182989</v>
      </c>
      <c r="I3138" s="2478"/>
      <c r="J3138" s="2478"/>
      <c r="K3138" s="2479"/>
      <c r="L3138" s="2479"/>
      <c r="M3138" s="2479"/>
      <c r="N3138" s="2479"/>
      <c r="O3138" s="2479"/>
      <c r="P3138" s="2479"/>
      <c r="Q3138" s="615">
        <f t="shared" ref="Q3138:AC3138" si="1929">Q3092</f>
        <v>0</v>
      </c>
      <c r="R3138" s="615">
        <f t="shared" ref="R3138:S3138" si="1930">R3092</f>
        <v>0</v>
      </c>
      <c r="S3138" s="615">
        <f t="shared" si="1930"/>
        <v>0</v>
      </c>
      <c r="T3138" s="615">
        <f t="shared" ref="T3138:U3138" si="1931">T3092</f>
        <v>0</v>
      </c>
      <c r="U3138" s="615">
        <f t="shared" si="1931"/>
        <v>0</v>
      </c>
      <c r="V3138" s="615">
        <f t="shared" ref="V3138:W3138" si="1932">V3092</f>
        <v>0</v>
      </c>
      <c r="W3138" s="615">
        <f t="shared" si="1932"/>
        <v>0</v>
      </c>
      <c r="X3138" s="615">
        <f t="shared" ref="X3138" si="1933">X3092</f>
        <v>0</v>
      </c>
      <c r="Y3138" s="615">
        <f t="shared" si="1929"/>
        <v>0</v>
      </c>
      <c r="Z3138" s="615">
        <f t="shared" si="1929"/>
        <v>0</v>
      </c>
      <c r="AA3138" s="1088">
        <f t="shared" si="1929"/>
        <v>0</v>
      </c>
      <c r="AB3138" s="568">
        <f t="shared" si="1929"/>
        <v>0</v>
      </c>
      <c r="AC3138" s="615">
        <f t="shared" si="1929"/>
        <v>0</v>
      </c>
      <c r="AD3138" s="615">
        <f t="shared" ref="AD3138" si="1934">AD3092</f>
        <v>0</v>
      </c>
      <c r="AE3138" s="615">
        <f>AE3092</f>
        <v>0</v>
      </c>
      <c r="AF3138" s="615">
        <f>AF3092</f>
        <v>0</v>
      </c>
      <c r="AG3138" s="1280">
        <f t="shared" ref="AG3138" si="1935">AG3072</f>
        <v>0</v>
      </c>
      <c r="AH3138" s="564">
        <f>AH3092</f>
        <v>0</v>
      </c>
      <c r="AI3138" s="1457"/>
      <c r="AJ3138" s="1472"/>
    </row>
    <row r="3139" spans="1:36" ht="30" x14ac:dyDescent="0.25">
      <c r="A3139" s="239">
        <v>1</v>
      </c>
      <c r="B3139" s="336" t="s">
        <v>427</v>
      </c>
      <c r="C3139" s="2537"/>
      <c r="D3139" s="336"/>
      <c r="E3139" s="2368">
        <f t="shared" si="1924"/>
        <v>0</v>
      </c>
      <c r="F3139" s="2367">
        <f t="shared" si="1925"/>
        <v>0</v>
      </c>
      <c r="G3139" s="2367">
        <f t="shared" si="1925"/>
        <v>0</v>
      </c>
      <c r="H3139" s="2367"/>
      <c r="I3139" s="2478"/>
      <c r="J3139" s="2478"/>
      <c r="K3139" s="2479"/>
      <c r="L3139" s="2479"/>
      <c r="M3139" s="2479"/>
      <c r="N3139" s="2479"/>
      <c r="O3139" s="2479"/>
      <c r="P3139" s="2479"/>
      <c r="Q3139" s="615"/>
      <c r="R3139" s="615"/>
      <c r="S3139" s="615"/>
      <c r="T3139" s="615"/>
      <c r="U3139" s="615"/>
      <c r="V3139" s="615"/>
      <c r="W3139" s="615"/>
      <c r="X3139" s="615"/>
      <c r="Y3139" s="615"/>
      <c r="Z3139" s="615"/>
      <c r="AA3139" s="1088"/>
      <c r="AB3139" s="568"/>
      <c r="AC3139" s="615"/>
      <c r="AD3139" s="615"/>
      <c r="AE3139" s="615"/>
      <c r="AF3139" s="615"/>
      <c r="AG3139" s="1280">
        <f t="shared" ref="AG3139" si="1936">AG3073</f>
        <v>0</v>
      </c>
      <c r="AH3139" s="564"/>
      <c r="AI3139" s="1457"/>
      <c r="AJ3139" s="1472"/>
    </row>
    <row r="3140" spans="1:36" ht="75" x14ac:dyDescent="0.25">
      <c r="A3140" s="239">
        <v>1</v>
      </c>
      <c r="B3140" s="336" t="s">
        <v>399</v>
      </c>
      <c r="C3140" s="2534"/>
      <c r="D3140" s="336"/>
      <c r="E3140" s="2365">
        <f t="shared" si="1924"/>
        <v>3500</v>
      </c>
      <c r="F3140" s="1060">
        <f t="shared" si="1925"/>
        <v>2333</v>
      </c>
      <c r="G3140" s="1060">
        <f t="shared" si="1925"/>
        <v>746</v>
      </c>
      <c r="H3140" s="1060">
        <f>G3140/F3140*100</f>
        <v>31.975996570938705</v>
      </c>
      <c r="I3140" s="2478"/>
      <c r="J3140" s="2478"/>
      <c r="K3140" s="2479"/>
      <c r="L3140" s="2479"/>
      <c r="M3140" s="2479"/>
      <c r="N3140" s="2479"/>
      <c r="O3140" s="2479"/>
      <c r="P3140" s="2479"/>
      <c r="Q3140" s="615"/>
      <c r="R3140" s="615"/>
      <c r="S3140" s="615"/>
      <c r="T3140" s="615"/>
      <c r="U3140" s="615"/>
      <c r="V3140" s="615"/>
      <c r="W3140" s="615"/>
      <c r="X3140" s="615"/>
      <c r="Y3140" s="615"/>
      <c r="Z3140" s="615"/>
      <c r="AA3140" s="1088"/>
      <c r="AB3140" s="568"/>
      <c r="AC3140" s="615"/>
      <c r="AD3140" s="615"/>
      <c r="AE3140" s="615"/>
      <c r="AF3140" s="615"/>
      <c r="AG3140" s="1276">
        <f t="shared" ref="AG3140" si="1937">AG3074</f>
        <v>0</v>
      </c>
      <c r="AH3140" s="564"/>
      <c r="AI3140" s="1457"/>
      <c r="AJ3140" s="1472"/>
    </row>
    <row r="3141" spans="1:36" ht="60" x14ac:dyDescent="0.25">
      <c r="A3141" s="239">
        <v>1</v>
      </c>
      <c r="B3141" s="336" t="s">
        <v>400</v>
      </c>
      <c r="C3141" s="2361"/>
      <c r="D3141" s="336"/>
      <c r="E3141" s="2365">
        <f t="shared" si="1924"/>
        <v>952</v>
      </c>
      <c r="F3141" s="1060">
        <f t="shared" si="1925"/>
        <v>635</v>
      </c>
      <c r="G3141" s="1060">
        <f t="shared" si="1925"/>
        <v>273</v>
      </c>
      <c r="H3141" s="1060">
        <f>G3141/F3141*100</f>
        <v>42.992125984251963</v>
      </c>
      <c r="I3141" s="2478"/>
      <c r="J3141" s="2478"/>
      <c r="K3141" s="2479"/>
      <c r="L3141" s="2479"/>
      <c r="M3141" s="2479"/>
      <c r="N3141" s="2479"/>
      <c r="O3141" s="2479"/>
      <c r="P3141" s="2479"/>
      <c r="Q3141" s="615"/>
      <c r="R3141" s="615"/>
      <c r="S3141" s="615"/>
      <c r="T3141" s="615"/>
      <c r="U3141" s="615"/>
      <c r="V3141" s="615"/>
      <c r="W3141" s="615"/>
      <c r="X3141" s="615"/>
      <c r="Y3141" s="615"/>
      <c r="Z3141" s="615"/>
      <c r="AA3141" s="1088"/>
      <c r="AB3141" s="568"/>
      <c r="AC3141" s="615"/>
      <c r="AD3141" s="615"/>
      <c r="AE3141" s="615"/>
      <c r="AF3141" s="615"/>
      <c r="AG3141" s="1276">
        <f t="shared" ref="AG3141" si="1938">AG3075</f>
        <v>0</v>
      </c>
      <c r="AH3141" s="564"/>
      <c r="AI3141" s="1457"/>
      <c r="AJ3141" s="1472"/>
    </row>
    <row r="3142" spans="1:36" ht="72" x14ac:dyDescent="0.25">
      <c r="B3142" s="491" t="s">
        <v>477</v>
      </c>
      <c r="C3142" s="2361"/>
      <c r="D3142" s="336"/>
      <c r="E3142" s="2365">
        <f t="shared" si="1924"/>
        <v>663</v>
      </c>
      <c r="F3142" s="1060">
        <f t="shared" si="1925"/>
        <v>442</v>
      </c>
      <c r="G3142" s="1060">
        <f t="shared" si="1925"/>
        <v>0</v>
      </c>
      <c r="H3142" s="1060">
        <f>G3142/F3142*100</f>
        <v>0</v>
      </c>
      <c r="I3142" s="2478"/>
      <c r="J3142" s="2478"/>
      <c r="K3142" s="2479"/>
      <c r="L3142" s="2479"/>
      <c r="M3142" s="2479"/>
      <c r="N3142" s="2479"/>
      <c r="O3142" s="2479"/>
      <c r="P3142" s="2479"/>
      <c r="Q3142" s="615"/>
      <c r="R3142" s="615"/>
      <c r="S3142" s="615"/>
      <c r="T3142" s="615"/>
      <c r="U3142" s="615"/>
      <c r="V3142" s="615"/>
      <c r="W3142" s="615"/>
      <c r="X3142" s="615"/>
      <c r="Y3142" s="615"/>
      <c r="Z3142" s="615"/>
      <c r="AA3142" s="1088"/>
      <c r="AB3142" s="568"/>
      <c r="AC3142" s="615"/>
      <c r="AD3142" s="615"/>
      <c r="AE3142" s="615"/>
      <c r="AF3142" s="615"/>
      <c r="AG3142" s="1276">
        <f t="shared" ref="AG3142" si="1939">AG3076</f>
        <v>0</v>
      </c>
      <c r="AH3142" s="564"/>
      <c r="AI3142" s="1457"/>
      <c r="AJ3142" s="1472"/>
    </row>
    <row r="3143" spans="1:36" ht="30" x14ac:dyDescent="0.25">
      <c r="B3143" s="495" t="s">
        <v>206</v>
      </c>
      <c r="C3143" s="2361"/>
      <c r="D3143" s="336"/>
      <c r="E3143" s="2365"/>
      <c r="F3143" s="1060"/>
      <c r="G3143" s="1060"/>
      <c r="H3143" s="1060"/>
      <c r="I3143" s="2478"/>
      <c r="J3143" s="2478"/>
      <c r="K3143" s="2479"/>
      <c r="L3143" s="2479"/>
      <c r="M3143" s="2479"/>
      <c r="N3143" s="2479"/>
      <c r="O3143" s="2479"/>
      <c r="P3143" s="2479"/>
      <c r="Q3143" s="615">
        <f t="shared" ref="Q3143:AF3143" si="1940">Q3077</f>
        <v>6177.5413799999997</v>
      </c>
      <c r="R3143" s="615">
        <f t="shared" ref="R3143:S3143" si="1941">R3077</f>
        <v>6177.5413799999997</v>
      </c>
      <c r="S3143" s="615">
        <f t="shared" si="1941"/>
        <v>6177.5413799999997</v>
      </c>
      <c r="T3143" s="615">
        <f t="shared" ref="T3143:U3143" si="1942">T3077</f>
        <v>6177.5413799999997</v>
      </c>
      <c r="U3143" s="615">
        <f t="shared" si="1942"/>
        <v>6177.5413799999997</v>
      </c>
      <c r="V3143" s="615">
        <f t="shared" ref="V3143:W3143" si="1943">V3077</f>
        <v>6177.5413799999997</v>
      </c>
      <c r="W3143" s="615">
        <f t="shared" si="1943"/>
        <v>6177.5413799999997</v>
      </c>
      <c r="X3143" s="615">
        <f t="shared" ref="X3143" si="1944">X3077</f>
        <v>6177.5413799999997</v>
      </c>
      <c r="Y3143" s="615">
        <f t="shared" si="1940"/>
        <v>4118.3609200000001</v>
      </c>
      <c r="Z3143" s="615">
        <f t="shared" si="1940"/>
        <v>3111.6278599999996</v>
      </c>
      <c r="AA3143" s="1088">
        <f t="shared" si="1940"/>
        <v>0</v>
      </c>
      <c r="AB3143" s="568">
        <f t="shared" si="1940"/>
        <v>0</v>
      </c>
      <c r="AC3143" s="615">
        <f t="shared" si="1940"/>
        <v>-1006.7330600000005</v>
      </c>
      <c r="AD3143" s="615">
        <f t="shared" ref="AD3143" si="1945">AD3077</f>
        <v>0</v>
      </c>
      <c r="AE3143" s="615">
        <f t="shared" si="1940"/>
        <v>0</v>
      </c>
      <c r="AF3143" s="615">
        <f t="shared" si="1940"/>
        <v>3111.6278599999996</v>
      </c>
      <c r="AG3143" s="1276"/>
      <c r="AH3143" s="564">
        <f t="shared" ref="AH3143" si="1946">AH3077</f>
        <v>0</v>
      </c>
      <c r="AI3143" s="1457"/>
      <c r="AJ3143" s="1472"/>
    </row>
    <row r="3144" spans="1:36" ht="29.25" x14ac:dyDescent="0.25">
      <c r="A3144" s="239">
        <v>1</v>
      </c>
      <c r="B3144" s="491" t="s">
        <v>452</v>
      </c>
      <c r="C3144" s="2361"/>
      <c r="D3144" s="336"/>
      <c r="E3144" s="2365">
        <f>E3078</f>
        <v>560.5</v>
      </c>
      <c r="F3144" s="1060">
        <f>F3078</f>
        <v>373.25</v>
      </c>
      <c r="G3144" s="1060">
        <f>G3078</f>
        <v>262.23</v>
      </c>
      <c r="H3144" s="1060"/>
      <c r="I3144" s="2478"/>
      <c r="J3144" s="2478"/>
      <c r="K3144" s="2479"/>
      <c r="L3144" s="2479"/>
      <c r="M3144" s="2479"/>
      <c r="N3144" s="2479"/>
      <c r="O3144" s="2479"/>
      <c r="P3144" s="2479"/>
      <c r="Q3144" s="615"/>
      <c r="R3144" s="615"/>
      <c r="S3144" s="615"/>
      <c r="T3144" s="615"/>
      <c r="U3144" s="615"/>
      <c r="V3144" s="615"/>
      <c r="W3144" s="615"/>
      <c r="X3144" s="615"/>
      <c r="Y3144" s="615"/>
      <c r="Z3144" s="615"/>
      <c r="AA3144" s="1088"/>
      <c r="AB3144" s="568"/>
      <c r="AC3144" s="615"/>
      <c r="AD3144" s="615"/>
      <c r="AE3144" s="615"/>
      <c r="AF3144" s="615"/>
      <c r="AG3144" s="1276">
        <f>AG3078</f>
        <v>0</v>
      </c>
      <c r="AH3144" s="564"/>
      <c r="AI3144" s="1457"/>
      <c r="AJ3144" s="1472"/>
    </row>
    <row r="3145" spans="1:36" x14ac:dyDescent="0.25">
      <c r="A3145" s="239">
        <v>1</v>
      </c>
      <c r="B3145" s="336" t="s">
        <v>440</v>
      </c>
      <c r="C3145" s="2361"/>
      <c r="D3145" s="336"/>
      <c r="E3145" s="2365">
        <f t="shared" ref="E3145:E3162" si="1947">E3079</f>
        <v>0</v>
      </c>
      <c r="F3145" s="1060"/>
      <c r="G3145" s="1060"/>
      <c r="H3145" s="1060"/>
      <c r="I3145" s="2478"/>
      <c r="J3145" s="2478"/>
      <c r="K3145" s="2479"/>
      <c r="L3145" s="2479"/>
      <c r="M3145" s="2479"/>
      <c r="N3145" s="2479"/>
      <c r="O3145" s="2479"/>
      <c r="P3145" s="2479"/>
      <c r="Q3145" s="615"/>
      <c r="R3145" s="615"/>
      <c r="S3145" s="615"/>
      <c r="T3145" s="615"/>
      <c r="U3145" s="615"/>
      <c r="V3145" s="615"/>
      <c r="W3145" s="615"/>
      <c r="X3145" s="615"/>
      <c r="Y3145" s="615"/>
      <c r="Z3145" s="615"/>
      <c r="AA3145" s="1088"/>
      <c r="AB3145" s="568"/>
      <c r="AC3145" s="615"/>
      <c r="AD3145" s="615"/>
      <c r="AE3145" s="615"/>
      <c r="AF3145" s="615"/>
      <c r="AG3145" s="1276"/>
      <c r="AH3145" s="564"/>
      <c r="AI3145" s="1457"/>
      <c r="AJ3145" s="1472"/>
    </row>
    <row r="3146" spans="1:36" ht="30" x14ac:dyDescent="0.25">
      <c r="A3146" s="239">
        <v>1</v>
      </c>
      <c r="B3146" s="495" t="s">
        <v>441</v>
      </c>
      <c r="C3146" s="2361"/>
      <c r="D3146" s="336"/>
      <c r="E3146" s="2365">
        <f t="shared" si="1947"/>
        <v>171.5</v>
      </c>
      <c r="F3146" s="1060">
        <f>F3080</f>
        <v>114.25</v>
      </c>
      <c r="G3146" s="1060">
        <f>G3080</f>
        <v>239.23</v>
      </c>
      <c r="H3146" s="1060"/>
      <c r="I3146" s="2478"/>
      <c r="J3146" s="2478"/>
      <c r="K3146" s="2479"/>
      <c r="L3146" s="2479"/>
      <c r="M3146" s="2479"/>
      <c r="N3146" s="2479"/>
      <c r="O3146" s="2479"/>
      <c r="P3146" s="2479"/>
      <c r="Q3146" s="615"/>
      <c r="R3146" s="615"/>
      <c r="S3146" s="615"/>
      <c r="T3146" s="615"/>
      <c r="U3146" s="615"/>
      <c r="V3146" s="615"/>
      <c r="W3146" s="615"/>
      <c r="X3146" s="615"/>
      <c r="Y3146" s="615"/>
      <c r="Z3146" s="615"/>
      <c r="AA3146" s="1088"/>
      <c r="AB3146" s="568"/>
      <c r="AC3146" s="615"/>
      <c r="AD3146" s="615"/>
      <c r="AE3146" s="615"/>
      <c r="AF3146" s="615"/>
      <c r="AG3146" s="1276">
        <f>AG3080</f>
        <v>0</v>
      </c>
      <c r="AH3146" s="564"/>
      <c r="AI3146" s="1457"/>
      <c r="AJ3146" s="1472"/>
    </row>
    <row r="3147" spans="1:36" x14ac:dyDescent="0.25">
      <c r="A3147" s="239">
        <v>1</v>
      </c>
      <c r="B3147" s="336" t="s">
        <v>442</v>
      </c>
      <c r="C3147" s="2361"/>
      <c r="D3147" s="336"/>
      <c r="E3147" s="2365">
        <f t="shared" si="1947"/>
        <v>0</v>
      </c>
      <c r="F3147" s="1060"/>
      <c r="G3147" s="1060"/>
      <c r="H3147" s="1060"/>
      <c r="I3147" s="2478"/>
      <c r="J3147" s="2478"/>
      <c r="K3147" s="2479"/>
      <c r="L3147" s="2479"/>
      <c r="M3147" s="2479"/>
      <c r="N3147" s="2479"/>
      <c r="O3147" s="2479"/>
      <c r="P3147" s="2479"/>
      <c r="Q3147" s="615"/>
      <c r="R3147" s="615"/>
      <c r="S3147" s="615"/>
      <c r="T3147" s="615"/>
      <c r="U3147" s="615"/>
      <c r="V3147" s="615"/>
      <c r="W3147" s="615"/>
      <c r="X3147" s="615"/>
      <c r="Y3147" s="615"/>
      <c r="Z3147" s="615"/>
      <c r="AA3147" s="1088"/>
      <c r="AB3147" s="568"/>
      <c r="AC3147" s="615"/>
      <c r="AD3147" s="615"/>
      <c r="AE3147" s="615"/>
      <c r="AF3147" s="615"/>
      <c r="AG3147" s="1276"/>
      <c r="AH3147" s="564"/>
      <c r="AI3147" s="1457"/>
      <c r="AJ3147" s="1472"/>
    </row>
    <row r="3148" spans="1:36" ht="30" x14ac:dyDescent="0.25">
      <c r="A3148" s="239">
        <v>1</v>
      </c>
      <c r="B3148" s="336" t="s">
        <v>467</v>
      </c>
      <c r="C3148" s="2361"/>
      <c r="D3148" s="336"/>
      <c r="E3148" s="2365">
        <f t="shared" si="1947"/>
        <v>686</v>
      </c>
      <c r="F3148" s="1060">
        <f t="shared" ref="F3148:G3159" si="1948">F3082</f>
        <v>457</v>
      </c>
      <c r="G3148" s="1060">
        <f t="shared" si="1948"/>
        <v>956.92</v>
      </c>
      <c r="H3148" s="1060"/>
      <c r="I3148" s="2478"/>
      <c r="J3148" s="2478"/>
      <c r="K3148" s="2479"/>
      <c r="L3148" s="2479"/>
      <c r="M3148" s="2479"/>
      <c r="N3148" s="2479"/>
      <c r="O3148" s="2479"/>
      <c r="P3148" s="2479"/>
      <c r="Q3148" s="615"/>
      <c r="R3148" s="615"/>
      <c r="S3148" s="615"/>
      <c r="T3148" s="615"/>
      <c r="U3148" s="615"/>
      <c r="V3148" s="615"/>
      <c r="W3148" s="615"/>
      <c r="X3148" s="615"/>
      <c r="Y3148" s="615"/>
      <c r="Z3148" s="615"/>
      <c r="AA3148" s="1088"/>
      <c r="AB3148" s="568"/>
      <c r="AC3148" s="615"/>
      <c r="AD3148" s="615"/>
      <c r="AE3148" s="615"/>
      <c r="AF3148" s="615"/>
      <c r="AG3148" s="1276">
        <f t="shared" ref="AG3148" si="1949">AG3082</f>
        <v>0</v>
      </c>
      <c r="AH3148" s="564"/>
      <c r="AI3148" s="1457"/>
      <c r="AJ3148" s="1472"/>
    </row>
    <row r="3149" spans="1:36" ht="75" x14ac:dyDescent="0.25">
      <c r="A3149" s="239">
        <v>1</v>
      </c>
      <c r="B3149" s="336" t="s">
        <v>444</v>
      </c>
      <c r="C3149" s="2361"/>
      <c r="D3149" s="336"/>
      <c r="E3149" s="2365">
        <f t="shared" si="1947"/>
        <v>0</v>
      </c>
      <c r="F3149" s="1060">
        <f t="shared" si="1948"/>
        <v>0</v>
      </c>
      <c r="G3149" s="1060">
        <f t="shared" si="1948"/>
        <v>0</v>
      </c>
      <c r="H3149" s="1060"/>
      <c r="I3149" s="2478"/>
      <c r="J3149" s="2478"/>
      <c r="K3149" s="2479"/>
      <c r="L3149" s="2479"/>
      <c r="M3149" s="2479"/>
      <c r="N3149" s="2479"/>
      <c r="O3149" s="2479"/>
      <c r="P3149" s="2479"/>
      <c r="Q3149" s="615"/>
      <c r="R3149" s="615"/>
      <c r="S3149" s="615"/>
      <c r="T3149" s="615"/>
      <c r="U3149" s="615"/>
      <c r="V3149" s="615"/>
      <c r="W3149" s="615"/>
      <c r="X3149" s="615"/>
      <c r="Y3149" s="615"/>
      <c r="Z3149" s="615"/>
      <c r="AA3149" s="1088"/>
      <c r="AB3149" s="568"/>
      <c r="AC3149" s="615"/>
      <c r="AD3149" s="615"/>
      <c r="AE3149" s="615"/>
      <c r="AF3149" s="615"/>
      <c r="AG3149" s="1276">
        <f t="shared" ref="AG3149" si="1950">AG3083</f>
        <v>0</v>
      </c>
      <c r="AH3149" s="564"/>
      <c r="AI3149" s="1457"/>
      <c r="AJ3149" s="1472"/>
    </row>
    <row r="3150" spans="1:36" ht="45" x14ac:dyDescent="0.25">
      <c r="A3150" s="239">
        <v>1</v>
      </c>
      <c r="B3150" s="827" t="s">
        <v>445</v>
      </c>
      <c r="C3150" s="2361"/>
      <c r="D3150" s="336"/>
      <c r="E3150" s="2365">
        <f t="shared" si="1947"/>
        <v>0</v>
      </c>
      <c r="F3150" s="1060">
        <f t="shared" si="1948"/>
        <v>0</v>
      </c>
      <c r="G3150" s="1060">
        <f t="shared" si="1948"/>
        <v>0</v>
      </c>
      <c r="H3150" s="1060"/>
      <c r="I3150" s="2478"/>
      <c r="J3150" s="2478"/>
      <c r="K3150" s="2479"/>
      <c r="L3150" s="2479"/>
      <c r="M3150" s="2479"/>
      <c r="N3150" s="2479"/>
      <c r="O3150" s="2479"/>
      <c r="P3150" s="2479"/>
      <c r="Q3150" s="615"/>
      <c r="R3150" s="615"/>
      <c r="S3150" s="615"/>
      <c r="T3150" s="615"/>
      <c r="U3150" s="615"/>
      <c r="V3150" s="615"/>
      <c r="W3150" s="615"/>
      <c r="X3150" s="615"/>
      <c r="Y3150" s="615"/>
      <c r="Z3150" s="615"/>
      <c r="AA3150" s="1088"/>
      <c r="AB3150" s="568"/>
      <c r="AC3150" s="615"/>
      <c r="AD3150" s="615"/>
      <c r="AE3150" s="615"/>
      <c r="AF3150" s="615"/>
      <c r="AG3150" s="1276">
        <f t="shared" ref="AG3150" si="1951">AG3084</f>
        <v>0</v>
      </c>
      <c r="AH3150" s="564"/>
      <c r="AI3150" s="1457"/>
      <c r="AJ3150" s="1472"/>
    </row>
    <row r="3151" spans="1:36" ht="105" x14ac:dyDescent="0.25">
      <c r="B3151" s="827" t="s">
        <v>626</v>
      </c>
      <c r="C3151" s="2361"/>
      <c r="D3151" s="336"/>
      <c r="E3151" s="2365">
        <f t="shared" si="1947"/>
        <v>50</v>
      </c>
      <c r="F3151" s="1060">
        <f t="shared" si="1948"/>
        <v>33</v>
      </c>
      <c r="G3151" s="1060">
        <f t="shared" si="1948"/>
        <v>0</v>
      </c>
      <c r="H3151" s="1060">
        <f>H3085</f>
        <v>0</v>
      </c>
      <c r="I3151" s="2478"/>
      <c r="J3151" s="2478"/>
      <c r="K3151" s="2479"/>
      <c r="L3151" s="2479"/>
      <c r="M3151" s="2479"/>
      <c r="N3151" s="2479"/>
      <c r="O3151" s="2479"/>
      <c r="P3151" s="2479"/>
      <c r="Q3151" s="615"/>
      <c r="R3151" s="615"/>
      <c r="S3151" s="615"/>
      <c r="T3151" s="615"/>
      <c r="U3151" s="615"/>
      <c r="V3151" s="615"/>
      <c r="W3151" s="615"/>
      <c r="X3151" s="615"/>
      <c r="Y3151" s="615"/>
      <c r="Z3151" s="615"/>
      <c r="AA3151" s="1088"/>
      <c r="AB3151" s="568"/>
      <c r="AC3151" s="615"/>
      <c r="AD3151" s="615"/>
      <c r="AE3151" s="615"/>
      <c r="AF3151" s="615"/>
      <c r="AG3151" s="1276">
        <f t="shared" ref="AG3151" si="1952">AG3085</f>
        <v>0</v>
      </c>
      <c r="AH3151" s="564"/>
      <c r="AI3151" s="1457"/>
      <c r="AJ3151" s="1472"/>
    </row>
    <row r="3152" spans="1:36" ht="42.75" x14ac:dyDescent="0.25">
      <c r="B3152" s="1417" t="s">
        <v>603</v>
      </c>
      <c r="C3152" s="2361"/>
      <c r="D3152" s="336"/>
      <c r="E3152" s="2365">
        <f t="shared" si="1947"/>
        <v>339</v>
      </c>
      <c r="F3152" s="1060">
        <f t="shared" si="1948"/>
        <v>226</v>
      </c>
      <c r="G3152" s="1060">
        <f t="shared" si="1948"/>
        <v>23</v>
      </c>
      <c r="H3152" s="1060">
        <f>H3086</f>
        <v>10.176991150442479</v>
      </c>
      <c r="I3152" s="2478"/>
      <c r="J3152" s="2478"/>
      <c r="K3152" s="2479"/>
      <c r="L3152" s="2479"/>
      <c r="M3152" s="2479"/>
      <c r="N3152" s="2479"/>
      <c r="O3152" s="2479"/>
      <c r="P3152" s="2479"/>
      <c r="Q3152" s="615">
        <f t="shared" ref="Q3152:AG3152" si="1953">Q3086</f>
        <v>506.55617999999998</v>
      </c>
      <c r="R3152" s="615">
        <f t="shared" ref="R3152:S3152" si="1954">R3086</f>
        <v>506.55617999999998</v>
      </c>
      <c r="S3152" s="615">
        <f t="shared" si="1954"/>
        <v>506.55617999999998</v>
      </c>
      <c r="T3152" s="615">
        <f t="shared" ref="T3152:U3152" si="1955">T3086</f>
        <v>506.55617999999998</v>
      </c>
      <c r="U3152" s="615">
        <f t="shared" si="1955"/>
        <v>506.55617999999998</v>
      </c>
      <c r="V3152" s="615">
        <f t="shared" ref="V3152:W3152" si="1956">V3086</f>
        <v>506.55617999999998</v>
      </c>
      <c r="W3152" s="615">
        <f t="shared" si="1956"/>
        <v>506.55617999999998</v>
      </c>
      <c r="X3152" s="615">
        <f t="shared" ref="X3152" si="1957">X3086</f>
        <v>506.55617999999998</v>
      </c>
      <c r="Y3152" s="615">
        <f t="shared" si="1953"/>
        <v>337.70411999999999</v>
      </c>
      <c r="Z3152" s="615">
        <f t="shared" si="1953"/>
        <v>24.839080000000003</v>
      </c>
      <c r="AA3152" s="1088">
        <f t="shared" si="1953"/>
        <v>0</v>
      </c>
      <c r="AB3152" s="568">
        <f t="shared" si="1953"/>
        <v>0</v>
      </c>
      <c r="AC3152" s="615">
        <f t="shared" si="1953"/>
        <v>-312.86503999999996</v>
      </c>
      <c r="AD3152" s="615">
        <f t="shared" ref="AD3152" si="1958">AD3086</f>
        <v>0</v>
      </c>
      <c r="AE3152" s="615">
        <f t="shared" si="1953"/>
        <v>0</v>
      </c>
      <c r="AF3152" s="615">
        <f t="shared" si="1953"/>
        <v>24.839080000000003</v>
      </c>
      <c r="AG3152" s="1276">
        <f t="shared" si="1953"/>
        <v>0</v>
      </c>
      <c r="AH3152" s="564">
        <f t="shared" ref="AH3152" si="1959">AH3086</f>
        <v>0</v>
      </c>
      <c r="AI3152" s="1457"/>
      <c r="AJ3152" s="1472"/>
    </row>
    <row r="3153" spans="1:36" x14ac:dyDescent="0.25">
      <c r="B3153" s="827" t="s">
        <v>604</v>
      </c>
      <c r="C3153" s="2361"/>
      <c r="D3153" s="336"/>
      <c r="E3153" s="2365">
        <f t="shared" si="1947"/>
        <v>339</v>
      </c>
      <c r="F3153" s="1060">
        <f t="shared" si="1948"/>
        <v>226</v>
      </c>
      <c r="G3153" s="1060">
        <f t="shared" si="1948"/>
        <v>23</v>
      </c>
      <c r="H3153" s="1060">
        <f>H3087</f>
        <v>10.176991150442479</v>
      </c>
      <c r="I3153" s="2478"/>
      <c r="J3153" s="2478"/>
      <c r="K3153" s="2479"/>
      <c r="L3153" s="2479"/>
      <c r="M3153" s="2479"/>
      <c r="N3153" s="2479"/>
      <c r="O3153" s="2479"/>
      <c r="P3153" s="2479"/>
      <c r="Q3153" s="615"/>
      <c r="R3153" s="615"/>
      <c r="S3153" s="615"/>
      <c r="T3153" s="615"/>
      <c r="U3153" s="615"/>
      <c r="V3153" s="615"/>
      <c r="W3153" s="615"/>
      <c r="X3153" s="615"/>
      <c r="Y3153" s="615"/>
      <c r="Z3153" s="615"/>
      <c r="AA3153" s="1088"/>
      <c r="AB3153" s="568"/>
      <c r="AC3153" s="615"/>
      <c r="AD3153" s="615"/>
      <c r="AE3153" s="615"/>
      <c r="AF3153" s="615"/>
      <c r="AG3153" s="1276">
        <f t="shared" ref="AG3153" si="1960">AG3087</f>
        <v>0</v>
      </c>
      <c r="AH3153" s="564"/>
      <c r="AI3153" s="1457"/>
      <c r="AJ3153" s="1472"/>
    </row>
    <row r="3154" spans="1:36" ht="42.75" x14ac:dyDescent="0.25">
      <c r="B3154" s="1417" t="s">
        <v>605</v>
      </c>
      <c r="C3154" s="2361"/>
      <c r="D3154" s="336"/>
      <c r="E3154" s="2365">
        <f t="shared" si="1947"/>
        <v>0</v>
      </c>
      <c r="F3154" s="1060">
        <f t="shared" si="1948"/>
        <v>0</v>
      </c>
      <c r="G3154" s="1060">
        <f t="shared" si="1948"/>
        <v>0</v>
      </c>
      <c r="H3154" s="1060">
        <f>H3088</f>
        <v>0</v>
      </c>
      <c r="I3154" s="2478"/>
      <c r="J3154" s="2478"/>
      <c r="K3154" s="2479"/>
      <c r="L3154" s="2479"/>
      <c r="M3154" s="2479"/>
      <c r="N3154" s="2479"/>
      <c r="O3154" s="2479"/>
      <c r="P3154" s="2479"/>
      <c r="Q3154" s="615"/>
      <c r="R3154" s="615"/>
      <c r="S3154" s="615"/>
      <c r="T3154" s="615"/>
      <c r="U3154" s="615"/>
      <c r="V3154" s="615"/>
      <c r="W3154" s="615"/>
      <c r="X3154" s="615"/>
      <c r="Y3154" s="615"/>
      <c r="Z3154" s="615"/>
      <c r="AA3154" s="1088"/>
      <c r="AB3154" s="568"/>
      <c r="AC3154" s="615"/>
      <c r="AD3154" s="615"/>
      <c r="AE3154" s="615"/>
      <c r="AF3154" s="615"/>
      <c r="AG3154" s="1276">
        <f t="shared" ref="AG3154" si="1961">AG3088</f>
        <v>0</v>
      </c>
      <c r="AH3154" s="564"/>
      <c r="AI3154" s="1457"/>
      <c r="AJ3154" s="1472"/>
    </row>
    <row r="3155" spans="1:36" ht="29.25" x14ac:dyDescent="0.25">
      <c r="A3155" s="239">
        <v>1</v>
      </c>
      <c r="B3155" s="491" t="s">
        <v>453</v>
      </c>
      <c r="C3155" s="2361"/>
      <c r="D3155" s="336"/>
      <c r="E3155" s="2365">
        <f t="shared" si="1947"/>
        <v>2765.9574468085107</v>
      </c>
      <c r="F3155" s="1060">
        <f t="shared" si="1948"/>
        <v>1843.936170212766</v>
      </c>
      <c r="G3155" s="1060">
        <f t="shared" si="1948"/>
        <v>1332.245744680851</v>
      </c>
      <c r="H3155" s="1060"/>
      <c r="I3155" s="2478"/>
      <c r="J3155" s="2478"/>
      <c r="K3155" s="2479"/>
      <c r="L3155" s="2479"/>
      <c r="M3155" s="2479"/>
      <c r="N3155" s="2479"/>
      <c r="O3155" s="2479"/>
      <c r="P3155" s="2479"/>
      <c r="Q3155" s="615"/>
      <c r="R3155" s="615"/>
      <c r="S3155" s="615"/>
      <c r="T3155" s="615"/>
      <c r="U3155" s="615"/>
      <c r="V3155" s="615"/>
      <c r="W3155" s="615"/>
      <c r="X3155" s="615"/>
      <c r="Y3155" s="615"/>
      <c r="Z3155" s="615"/>
      <c r="AA3155" s="1088"/>
      <c r="AB3155" s="568"/>
      <c r="AC3155" s="615"/>
      <c r="AD3155" s="615"/>
      <c r="AE3155" s="615"/>
      <c r="AF3155" s="615"/>
      <c r="AG3155" s="1276">
        <f t="shared" ref="AG3155" si="1962">AG3089</f>
        <v>0</v>
      </c>
      <c r="AH3155" s="564"/>
      <c r="AI3155" s="1457"/>
      <c r="AJ3155" s="1472"/>
    </row>
    <row r="3156" spans="1:36" x14ac:dyDescent="0.25">
      <c r="A3156" s="239">
        <v>1</v>
      </c>
      <c r="B3156" s="491" t="s">
        <v>468</v>
      </c>
      <c r="C3156" s="2361"/>
      <c r="D3156" s="336"/>
      <c r="E3156" s="2365">
        <f t="shared" si="1947"/>
        <v>0</v>
      </c>
      <c r="F3156" s="1060">
        <f t="shared" si="1948"/>
        <v>0</v>
      </c>
      <c r="G3156" s="1060">
        <f t="shared" si="1948"/>
        <v>0</v>
      </c>
      <c r="H3156" s="1060"/>
      <c r="I3156" s="2478"/>
      <c r="J3156" s="2478"/>
      <c r="K3156" s="2479"/>
      <c r="L3156" s="2479"/>
      <c r="M3156" s="2479"/>
      <c r="N3156" s="2479"/>
      <c r="O3156" s="2479"/>
      <c r="P3156" s="2479"/>
      <c r="Q3156" s="615"/>
      <c r="R3156" s="615"/>
      <c r="S3156" s="615"/>
      <c r="T3156" s="615"/>
      <c r="U3156" s="615"/>
      <c r="V3156" s="615"/>
      <c r="W3156" s="615"/>
      <c r="X3156" s="615"/>
      <c r="Y3156" s="615"/>
      <c r="Z3156" s="615"/>
      <c r="AA3156" s="1088"/>
      <c r="AB3156" s="568"/>
      <c r="AC3156" s="615"/>
      <c r="AD3156" s="615"/>
      <c r="AE3156" s="615"/>
      <c r="AF3156" s="615"/>
      <c r="AG3156" s="1276">
        <f t="shared" ref="AG3156" si="1963">AG3090</f>
        <v>0</v>
      </c>
      <c r="AH3156" s="564"/>
      <c r="AI3156" s="1457"/>
      <c r="AJ3156" s="1472"/>
    </row>
    <row r="3157" spans="1:36" x14ac:dyDescent="0.25">
      <c r="A3157" s="239">
        <v>1</v>
      </c>
      <c r="B3157" s="336" t="s">
        <v>469</v>
      </c>
      <c r="C3157" s="2535"/>
      <c r="D3157" s="336"/>
      <c r="E3157" s="2365">
        <f t="shared" si="1947"/>
        <v>2765.9574468085107</v>
      </c>
      <c r="F3157" s="1060">
        <f t="shared" si="1948"/>
        <v>1843.936170212766</v>
      </c>
      <c r="G3157" s="1060">
        <f t="shared" si="1948"/>
        <v>1332.245744680851</v>
      </c>
      <c r="H3157" s="1060"/>
      <c r="I3157" s="2478"/>
      <c r="J3157" s="2478"/>
      <c r="K3157" s="2479"/>
      <c r="L3157" s="2479"/>
      <c r="M3157" s="2479"/>
      <c r="N3157" s="2479"/>
      <c r="O3157" s="2479"/>
      <c r="P3157" s="2479"/>
      <c r="Q3157" s="615"/>
      <c r="R3157" s="615"/>
      <c r="S3157" s="615"/>
      <c r="T3157" s="615"/>
      <c r="U3157" s="615"/>
      <c r="V3157" s="615"/>
      <c r="W3157" s="615"/>
      <c r="X3157" s="615"/>
      <c r="Y3157" s="615"/>
      <c r="Z3157" s="615"/>
      <c r="AA3157" s="1088"/>
      <c r="AB3157" s="568"/>
      <c r="AC3157" s="615"/>
      <c r="AD3157" s="615"/>
      <c r="AE3157" s="615"/>
      <c r="AF3157" s="615"/>
      <c r="AG3157" s="1276">
        <f t="shared" ref="AG3157" si="1964">AG3091</f>
        <v>0</v>
      </c>
      <c r="AH3157" s="564"/>
      <c r="AI3157" s="1457"/>
      <c r="AJ3157" s="1472"/>
    </row>
    <row r="3158" spans="1:36" x14ac:dyDescent="0.25">
      <c r="A3158" s="239">
        <v>1</v>
      </c>
      <c r="B3158" s="498" t="s">
        <v>470</v>
      </c>
      <c r="C3158" s="2536"/>
      <c r="D3158" s="336"/>
      <c r="E3158" s="2365">
        <f t="shared" si="1947"/>
        <v>26000</v>
      </c>
      <c r="F3158" s="1060">
        <f t="shared" si="1948"/>
        <v>17333</v>
      </c>
      <c r="G3158" s="1060">
        <f t="shared" si="1948"/>
        <v>12523.11</v>
      </c>
      <c r="H3158" s="1060"/>
      <c r="I3158" s="2478"/>
      <c r="J3158" s="2478"/>
      <c r="K3158" s="2479"/>
      <c r="L3158" s="2479"/>
      <c r="M3158" s="2479"/>
      <c r="N3158" s="2479"/>
      <c r="O3158" s="2479"/>
      <c r="P3158" s="2479"/>
      <c r="Q3158" s="615"/>
      <c r="R3158" s="615"/>
      <c r="S3158" s="615"/>
      <c r="T3158" s="615"/>
      <c r="U3158" s="615"/>
      <c r="V3158" s="615"/>
      <c r="W3158" s="615"/>
      <c r="X3158" s="615"/>
      <c r="Y3158" s="615"/>
      <c r="Z3158" s="615"/>
      <c r="AA3158" s="1088"/>
      <c r="AB3158" s="568"/>
      <c r="AC3158" s="615"/>
      <c r="AD3158" s="615"/>
      <c r="AE3158" s="615"/>
      <c r="AF3158" s="615"/>
      <c r="AG3158" s="1276">
        <f t="shared" ref="AG3158" si="1965">AG3092</f>
        <v>0</v>
      </c>
      <c r="AH3158" s="564"/>
      <c r="AI3158" s="1457"/>
      <c r="AJ3158" s="1472"/>
    </row>
    <row r="3159" spans="1:36" ht="43.5" x14ac:dyDescent="0.25">
      <c r="A3159" s="239">
        <v>1</v>
      </c>
      <c r="B3159" s="491" t="s">
        <v>446</v>
      </c>
      <c r="C3159" s="2391"/>
      <c r="D3159" s="336"/>
      <c r="E3159" s="2368">
        <f t="shared" si="1947"/>
        <v>1547</v>
      </c>
      <c r="F3159" s="2367">
        <f t="shared" si="1948"/>
        <v>1031</v>
      </c>
      <c r="G3159" s="2367">
        <f t="shared" si="1948"/>
        <v>691</v>
      </c>
      <c r="H3159" s="2367">
        <f>G3159/F3159*100</f>
        <v>67.022308438409311</v>
      </c>
      <c r="I3159" s="2478"/>
      <c r="J3159" s="2478"/>
      <c r="K3159" s="2479"/>
      <c r="L3159" s="2479"/>
      <c r="M3159" s="2479"/>
      <c r="N3159" s="2479"/>
      <c r="O3159" s="2479"/>
      <c r="P3159" s="2479"/>
      <c r="Q3159" s="615"/>
      <c r="R3159" s="615"/>
      <c r="S3159" s="615"/>
      <c r="T3159" s="615"/>
      <c r="U3159" s="615"/>
      <c r="V3159" s="615"/>
      <c r="W3159" s="615"/>
      <c r="X3159" s="615"/>
      <c r="Y3159" s="615"/>
      <c r="Z3159" s="615"/>
      <c r="AA3159" s="1088"/>
      <c r="AB3159" s="568"/>
      <c r="AC3159" s="615"/>
      <c r="AD3159" s="615"/>
      <c r="AE3159" s="615"/>
      <c r="AF3159" s="615"/>
      <c r="AG3159" s="1280">
        <f t="shared" ref="AG3159" si="1966">AG3093</f>
        <v>0</v>
      </c>
      <c r="AH3159" s="564"/>
      <c r="AI3159" s="1457"/>
      <c r="AJ3159" s="1472"/>
    </row>
    <row r="3160" spans="1:36" ht="30" x14ac:dyDescent="0.25">
      <c r="A3160" s="239">
        <v>1</v>
      </c>
      <c r="B3160" s="337" t="s">
        <v>201</v>
      </c>
      <c r="C3160" s="2622"/>
      <c r="D3160" s="336"/>
      <c r="E3160" s="2365">
        <f t="shared" si="1947"/>
        <v>0</v>
      </c>
      <c r="F3160" s="1060"/>
      <c r="G3160" s="1060"/>
      <c r="H3160" s="1060"/>
      <c r="I3160" s="2478"/>
      <c r="J3160" s="2478"/>
      <c r="K3160" s="2479"/>
      <c r="L3160" s="2479"/>
      <c r="M3160" s="2479"/>
      <c r="N3160" s="2479"/>
      <c r="O3160" s="2479"/>
      <c r="P3160" s="2479"/>
      <c r="Q3160" s="615"/>
      <c r="R3160" s="615"/>
      <c r="S3160" s="615"/>
      <c r="T3160" s="615"/>
      <c r="U3160" s="615"/>
      <c r="V3160" s="615"/>
      <c r="W3160" s="615"/>
      <c r="X3160" s="615"/>
      <c r="Y3160" s="615"/>
      <c r="Z3160" s="615"/>
      <c r="AA3160" s="1088"/>
      <c r="AB3160" s="568"/>
      <c r="AC3160" s="615"/>
      <c r="AD3160" s="615"/>
      <c r="AE3160" s="615"/>
      <c r="AF3160" s="615"/>
      <c r="AG3160" s="1276"/>
      <c r="AH3160" s="564"/>
      <c r="AI3160" s="1457"/>
      <c r="AJ3160" s="1472"/>
    </row>
    <row r="3161" spans="1:36" ht="86.25" x14ac:dyDescent="0.25">
      <c r="A3161" s="239">
        <v>1</v>
      </c>
      <c r="B3161" s="491" t="s">
        <v>454</v>
      </c>
      <c r="C3161" s="2623"/>
      <c r="D3161" s="336"/>
      <c r="E3161" s="2365">
        <f t="shared" si="1947"/>
        <v>0</v>
      </c>
      <c r="F3161" s="1060"/>
      <c r="G3161" s="1060"/>
      <c r="H3161" s="1060"/>
      <c r="I3161" s="2478"/>
      <c r="J3161" s="2478"/>
      <c r="K3161" s="2479"/>
      <c r="L3161" s="2479"/>
      <c r="M3161" s="2479"/>
      <c r="N3161" s="2479"/>
      <c r="O3161" s="2479"/>
      <c r="P3161" s="2479"/>
      <c r="Q3161" s="615"/>
      <c r="R3161" s="615"/>
      <c r="S3161" s="615"/>
      <c r="T3161" s="615"/>
      <c r="U3161" s="615"/>
      <c r="V3161" s="615"/>
      <c r="W3161" s="615"/>
      <c r="X3161" s="615"/>
      <c r="Y3161" s="615"/>
      <c r="Z3161" s="615"/>
      <c r="AA3161" s="1088"/>
      <c r="AB3161" s="568"/>
      <c r="AC3161" s="615"/>
      <c r="AD3161" s="615"/>
      <c r="AE3161" s="615"/>
      <c r="AF3161" s="615"/>
      <c r="AG3161" s="1276"/>
      <c r="AH3161" s="564"/>
      <c r="AI3161" s="1457"/>
      <c r="AJ3161" s="1472"/>
    </row>
    <row r="3162" spans="1:36" x14ac:dyDescent="0.25">
      <c r="A3162" s="239">
        <v>1</v>
      </c>
      <c r="B3162" s="832" t="s">
        <v>234</v>
      </c>
      <c r="C3162" s="2623"/>
      <c r="D3162" s="336"/>
      <c r="E3162" s="2365">
        <f t="shared" si="1947"/>
        <v>190</v>
      </c>
      <c r="F3162" s="1060">
        <f>F3096</f>
        <v>126</v>
      </c>
      <c r="G3162" s="1060">
        <f>G3096</f>
        <v>0</v>
      </c>
      <c r="H3162" s="1060">
        <f t="shared" ref="H3162:H3173" si="1967">G3162/F3162*100</f>
        <v>0</v>
      </c>
      <c r="I3162" s="2478"/>
      <c r="J3162" s="2478"/>
      <c r="K3162" s="2479"/>
      <c r="L3162" s="2479"/>
      <c r="M3162" s="2479"/>
      <c r="N3162" s="2479"/>
      <c r="O3162" s="2479"/>
      <c r="P3162" s="2479"/>
      <c r="Q3162" s="615">
        <f t="shared" ref="Q3162:AC3162" si="1968">Q3096</f>
        <v>204.83279999999999</v>
      </c>
      <c r="R3162" s="615">
        <f t="shared" ref="R3162:S3162" si="1969">R3096</f>
        <v>204.83279999999999</v>
      </c>
      <c r="S3162" s="615">
        <f t="shared" si="1969"/>
        <v>204.83279999999999</v>
      </c>
      <c r="T3162" s="615">
        <f t="shared" ref="T3162:U3162" si="1970">T3096</f>
        <v>204.83279999999999</v>
      </c>
      <c r="U3162" s="615">
        <f t="shared" si="1970"/>
        <v>204.83279999999999</v>
      </c>
      <c r="V3162" s="615">
        <f t="shared" ref="V3162:W3162" si="1971">V3096</f>
        <v>204.83279999999999</v>
      </c>
      <c r="W3162" s="615">
        <f t="shared" si="1971"/>
        <v>204.83279999999999</v>
      </c>
      <c r="X3162" s="615">
        <f t="shared" ref="X3162" si="1972">X3096</f>
        <v>204.83279999999999</v>
      </c>
      <c r="Y3162" s="615">
        <f t="shared" si="1968"/>
        <v>136.55519999999999</v>
      </c>
      <c r="Z3162" s="615">
        <f t="shared" si="1968"/>
        <v>0</v>
      </c>
      <c r="AA3162" s="1088">
        <f t="shared" si="1968"/>
        <v>0</v>
      </c>
      <c r="AB3162" s="568">
        <f t="shared" si="1968"/>
        <v>0</v>
      </c>
      <c r="AC3162" s="615">
        <f t="shared" si="1968"/>
        <v>-136.55519999999999</v>
      </c>
      <c r="AD3162" s="615">
        <f t="shared" ref="AD3162" si="1973">AD3096</f>
        <v>0</v>
      </c>
      <c r="AE3162" s="615">
        <f>AE3096</f>
        <v>0</v>
      </c>
      <c r="AF3162" s="615">
        <f>AF3096</f>
        <v>0</v>
      </c>
      <c r="AG3162" s="1276">
        <f>AG3096</f>
        <v>0</v>
      </c>
      <c r="AH3162" s="564">
        <f>AH3096</f>
        <v>0</v>
      </c>
      <c r="AI3162" s="1457"/>
      <c r="AJ3162" s="1472"/>
    </row>
    <row r="3163" spans="1:36" ht="29.25" x14ac:dyDescent="0.25">
      <c r="A3163" s="239">
        <v>1</v>
      </c>
      <c r="B3163" s="339" t="s">
        <v>372</v>
      </c>
      <c r="C3163" s="2623"/>
      <c r="D3163" s="336"/>
      <c r="E3163" s="2368">
        <f t="shared" ref="E3163:G3167" si="1974">E3100</f>
        <v>20364.5</v>
      </c>
      <c r="F3163" s="2367">
        <f t="shared" si="1974"/>
        <v>13576.25</v>
      </c>
      <c r="G3163" s="2367">
        <f t="shared" si="1974"/>
        <v>7629.23</v>
      </c>
      <c r="H3163" s="2367">
        <f t="shared" si="1967"/>
        <v>56.195414786852041</v>
      </c>
      <c r="I3163" s="2478"/>
      <c r="J3163" s="2478"/>
      <c r="K3163" s="2479"/>
      <c r="L3163" s="2479"/>
      <c r="M3163" s="2479"/>
      <c r="N3163" s="2479"/>
      <c r="O3163" s="2479"/>
      <c r="P3163" s="2479"/>
      <c r="Q3163" s="615"/>
      <c r="R3163" s="615"/>
      <c r="S3163" s="615"/>
      <c r="T3163" s="615"/>
      <c r="U3163" s="615"/>
      <c r="V3163" s="615"/>
      <c r="W3163" s="615"/>
      <c r="X3163" s="615"/>
      <c r="Y3163" s="615"/>
      <c r="Z3163" s="615"/>
      <c r="AA3163" s="1088"/>
      <c r="AB3163" s="568"/>
      <c r="AC3163" s="615"/>
      <c r="AD3163" s="615"/>
      <c r="AE3163" s="615"/>
      <c r="AF3163" s="615"/>
      <c r="AG3163" s="1280">
        <f t="shared" ref="AG3163" si="1975">AG3100</f>
        <v>0</v>
      </c>
      <c r="AH3163" s="564"/>
      <c r="AI3163" s="1457"/>
      <c r="AJ3163" s="1472"/>
    </row>
    <row r="3164" spans="1:36" ht="43.5" x14ac:dyDescent="0.25">
      <c r="A3164" s="239">
        <v>1</v>
      </c>
      <c r="B3164" s="339" t="s">
        <v>401</v>
      </c>
      <c r="C3164" s="2623"/>
      <c r="D3164" s="336"/>
      <c r="E3164" s="2368">
        <f t="shared" si="1974"/>
        <v>9830</v>
      </c>
      <c r="F3164" s="2367">
        <f t="shared" si="1974"/>
        <v>6554</v>
      </c>
      <c r="G3164" s="2367">
        <f t="shared" si="1974"/>
        <v>1778</v>
      </c>
      <c r="H3164" s="2367">
        <f t="shared" si="1967"/>
        <v>27.128471162648765</v>
      </c>
      <c r="I3164" s="2478"/>
      <c r="J3164" s="2478"/>
      <c r="K3164" s="2479"/>
      <c r="L3164" s="2479"/>
      <c r="M3164" s="2479"/>
      <c r="N3164" s="2479"/>
      <c r="O3164" s="2479"/>
      <c r="P3164" s="2479"/>
      <c r="Q3164" s="615"/>
      <c r="R3164" s="615"/>
      <c r="S3164" s="615"/>
      <c r="T3164" s="615"/>
      <c r="U3164" s="615"/>
      <c r="V3164" s="615"/>
      <c r="W3164" s="615"/>
      <c r="X3164" s="615"/>
      <c r="Y3164" s="615"/>
      <c r="Z3164" s="615"/>
      <c r="AA3164" s="1088"/>
      <c r="AB3164" s="568"/>
      <c r="AC3164" s="615"/>
      <c r="AD3164" s="615"/>
      <c r="AE3164" s="615"/>
      <c r="AF3164" s="615"/>
      <c r="AG3164" s="1280">
        <f t="shared" ref="AG3164" si="1976">AG3101</f>
        <v>0</v>
      </c>
      <c r="AH3164" s="564"/>
      <c r="AI3164" s="1457"/>
      <c r="AJ3164" s="1472"/>
    </row>
    <row r="3165" spans="1:36" s="253" customFormat="1" ht="29.25" x14ac:dyDescent="0.25">
      <c r="A3165" s="239">
        <v>1</v>
      </c>
      <c r="B3165" s="339" t="s">
        <v>373</v>
      </c>
      <c r="C3165" s="2624"/>
      <c r="D3165" s="336"/>
      <c r="E3165" s="2368">
        <f t="shared" si="1974"/>
        <v>17125.957446808512</v>
      </c>
      <c r="F3165" s="2367">
        <f t="shared" si="1974"/>
        <v>11416.936170212766</v>
      </c>
      <c r="G3165" s="2367">
        <f t="shared" si="1974"/>
        <v>7471.2457446808512</v>
      </c>
      <c r="H3165" s="2367">
        <f t="shared" si="1967"/>
        <v>65.44002377952873</v>
      </c>
      <c r="I3165" s="2478"/>
      <c r="J3165" s="2478"/>
      <c r="K3165" s="2479"/>
      <c r="L3165" s="2479"/>
      <c r="M3165" s="2479"/>
      <c r="N3165" s="2479"/>
      <c r="O3165" s="2479"/>
      <c r="P3165" s="2479"/>
      <c r="Q3165" s="615"/>
      <c r="R3165" s="615"/>
      <c r="S3165" s="615"/>
      <c r="T3165" s="615"/>
      <c r="U3165" s="615"/>
      <c r="V3165" s="615"/>
      <c r="W3165" s="615"/>
      <c r="X3165" s="615"/>
      <c r="Y3165" s="615"/>
      <c r="Z3165" s="615"/>
      <c r="AA3165" s="1088"/>
      <c r="AB3165" s="568"/>
      <c r="AC3165" s="615"/>
      <c r="AD3165" s="615"/>
      <c r="AE3165" s="615"/>
      <c r="AF3165" s="615"/>
      <c r="AG3165" s="1280">
        <f t="shared" ref="AG3165" si="1977">AG3102</f>
        <v>0</v>
      </c>
      <c r="AH3165" s="564"/>
      <c r="AI3165" s="1457"/>
      <c r="AJ3165" s="1472"/>
    </row>
    <row r="3166" spans="1:36" ht="29.25" x14ac:dyDescent="0.25">
      <c r="A3166" s="239">
        <v>1</v>
      </c>
      <c r="B3166" s="339" t="s">
        <v>374</v>
      </c>
      <c r="C3166" s="2391"/>
      <c r="D3166" s="491"/>
      <c r="E3166" s="2368">
        <f t="shared" si="1974"/>
        <v>2210</v>
      </c>
      <c r="F3166" s="2367">
        <f t="shared" si="1974"/>
        <v>1473</v>
      </c>
      <c r="G3166" s="2367">
        <f t="shared" si="1974"/>
        <v>691</v>
      </c>
      <c r="H3166" s="2367">
        <f t="shared" si="1967"/>
        <v>46.911065852002714</v>
      </c>
      <c r="I3166" s="2478"/>
      <c r="J3166" s="2478"/>
      <c r="K3166" s="2479"/>
      <c r="L3166" s="2479"/>
      <c r="M3166" s="2479"/>
      <c r="N3166" s="2479"/>
      <c r="O3166" s="2479"/>
      <c r="P3166" s="2479"/>
      <c r="Q3166" s="615">
        <f t="shared" ref="Q3166:AC3167" si="1978">Q3103</f>
        <v>1545.73146</v>
      </c>
      <c r="R3166" s="615">
        <f t="shared" ref="R3166:S3166" si="1979">R3103</f>
        <v>1545.73146</v>
      </c>
      <c r="S3166" s="615">
        <f t="shared" si="1979"/>
        <v>1545.73146</v>
      </c>
      <c r="T3166" s="615">
        <f t="shared" ref="T3166:U3166" si="1980">T3103</f>
        <v>1545.73146</v>
      </c>
      <c r="U3166" s="615">
        <f t="shared" si="1980"/>
        <v>1545.73146</v>
      </c>
      <c r="V3166" s="615">
        <f t="shared" ref="V3166:W3166" si="1981">V3103</f>
        <v>1545.73146</v>
      </c>
      <c r="W3166" s="615">
        <f t="shared" si="1981"/>
        <v>1545.73146</v>
      </c>
      <c r="X3166" s="615">
        <f t="shared" ref="X3166" si="1982">X3103</f>
        <v>1545.73146</v>
      </c>
      <c r="Y3166" s="615">
        <f t="shared" si="1978"/>
        <v>1030.4876400000001</v>
      </c>
      <c r="Z3166" s="615">
        <f t="shared" si="1978"/>
        <v>690.43337999999994</v>
      </c>
      <c r="AA3166" s="1088">
        <f t="shared" si="1978"/>
        <v>0</v>
      </c>
      <c r="AB3166" s="568">
        <f t="shared" si="1978"/>
        <v>0</v>
      </c>
      <c r="AC3166" s="615">
        <f t="shared" si="1978"/>
        <v>-340.05426000000011</v>
      </c>
      <c r="AD3166" s="615">
        <f t="shared" ref="AD3166" si="1983">AD3103</f>
        <v>0</v>
      </c>
      <c r="AE3166" s="615">
        <f>AE3103</f>
        <v>0</v>
      </c>
      <c r="AF3166" s="615">
        <f>AF3103</f>
        <v>690.43337999999994</v>
      </c>
      <c r="AG3166" s="1280">
        <f t="shared" ref="AG3166" si="1984">AG3103</f>
        <v>0</v>
      </c>
      <c r="AH3166" s="564">
        <f>AH3103</f>
        <v>0</v>
      </c>
      <c r="AI3166" s="1457"/>
      <c r="AJ3166" s="1472"/>
    </row>
    <row r="3167" spans="1:36" x14ac:dyDescent="0.25">
      <c r="A3167" s="239">
        <v>1</v>
      </c>
      <c r="B3167" s="830" t="s">
        <v>138</v>
      </c>
      <c r="C3167" s="2625"/>
      <c r="D3167" s="2572"/>
      <c r="E3167" s="2355">
        <f t="shared" si="1974"/>
        <v>80238.976190476184</v>
      </c>
      <c r="F3167" s="2546">
        <f t="shared" si="1974"/>
        <v>53491.85476190476</v>
      </c>
      <c r="G3167" s="2546">
        <f t="shared" si="1974"/>
        <v>30883.022857142856</v>
      </c>
      <c r="H3167" s="2546">
        <f t="shared" si="1967"/>
        <v>57.734066232335593</v>
      </c>
      <c r="I3167" s="2546"/>
      <c r="J3167" s="2546"/>
      <c r="K3167" s="2546"/>
      <c r="L3167" s="2546"/>
      <c r="M3167" s="2546"/>
      <c r="N3167" s="2546"/>
      <c r="O3167" s="2546"/>
      <c r="P3167" s="2546"/>
      <c r="Q3167" s="615">
        <f t="shared" si="1978"/>
        <v>133619.48949000004</v>
      </c>
      <c r="R3167" s="615">
        <f t="shared" ref="R3167:S3167" si="1985">R3104</f>
        <v>133619.48949000004</v>
      </c>
      <c r="S3167" s="615">
        <f t="shared" si="1985"/>
        <v>133619.48949000004</v>
      </c>
      <c r="T3167" s="615">
        <f t="shared" ref="T3167:U3167" si="1986">T3104</f>
        <v>133619.48949000004</v>
      </c>
      <c r="U3167" s="615">
        <f t="shared" si="1986"/>
        <v>133619.48949000004</v>
      </c>
      <c r="V3167" s="615">
        <f t="shared" ref="V3167:W3167" si="1987">V3104</f>
        <v>133619.48949000004</v>
      </c>
      <c r="W3167" s="615">
        <f t="shared" si="1987"/>
        <v>133619.48949000004</v>
      </c>
      <c r="X3167" s="615">
        <f t="shared" ref="X3167" si="1988">X3104</f>
        <v>133619.48949000004</v>
      </c>
      <c r="Y3167" s="615">
        <f t="shared" si="1978"/>
        <v>89402.981743333352</v>
      </c>
      <c r="Z3167" s="615">
        <f t="shared" si="1978"/>
        <v>84675.95001</v>
      </c>
      <c r="AA3167" s="1088">
        <f t="shared" si="1978"/>
        <v>0</v>
      </c>
      <c r="AB3167" s="568">
        <f t="shared" si="1978"/>
        <v>0</v>
      </c>
      <c r="AC3167" s="615">
        <f t="shared" si="1978"/>
        <v>-4727.0317333333414</v>
      </c>
      <c r="AD3167" s="615">
        <f t="shared" ref="AD3167" si="1989">AD3104</f>
        <v>0</v>
      </c>
      <c r="AE3167" s="615">
        <f>AE3104</f>
        <v>-45.493100000000005</v>
      </c>
      <c r="AF3167" s="615">
        <f>AF3104</f>
        <v>84630.456909999994</v>
      </c>
      <c r="AG3167" s="1319">
        <f t="shared" ref="AG3167" si="1990">AG3104</f>
        <v>0</v>
      </c>
      <c r="AH3167" s="564">
        <f>AH3104</f>
        <v>0</v>
      </c>
      <c r="AI3167" s="1457"/>
      <c r="AJ3167" s="1472"/>
    </row>
    <row r="3168" spans="1:36" ht="29.25" x14ac:dyDescent="0.25">
      <c r="A3168" s="239">
        <v>1</v>
      </c>
      <c r="B3168" s="2626" t="s">
        <v>16</v>
      </c>
      <c r="C3168" s="2627"/>
      <c r="D3168" s="2593"/>
      <c r="E3168" s="2355">
        <f t="shared" ref="E3168:G3173" si="1991">SUM(E3109)</f>
        <v>1237</v>
      </c>
      <c r="F3168" s="2546">
        <f t="shared" si="1991"/>
        <v>824</v>
      </c>
      <c r="G3168" s="2546">
        <f t="shared" si="1991"/>
        <v>811</v>
      </c>
      <c r="H3168" s="2546">
        <f t="shared" si="1967"/>
        <v>98.422330097087368</v>
      </c>
      <c r="I3168" s="2546">
        <f t="shared" ref="I3168:P3170" si="1992">SUM(I3109)</f>
        <v>7.8989490703314473</v>
      </c>
      <c r="J3168" s="2546">
        <f t="shared" si="1992"/>
        <v>8.0863131935881629</v>
      </c>
      <c r="K3168" s="2546">
        <f t="shared" si="1992"/>
        <v>9771</v>
      </c>
      <c r="L3168" s="2546">
        <f t="shared" si="1992"/>
        <v>6514</v>
      </c>
      <c r="M3168" s="2546">
        <f t="shared" si="1992"/>
        <v>6558</v>
      </c>
      <c r="N3168" s="2546">
        <f t="shared" si="1992"/>
        <v>100.67546822229045</v>
      </c>
      <c r="O3168" s="2546">
        <f t="shared" si="1992"/>
        <v>41</v>
      </c>
      <c r="P3168" s="2543">
        <f t="shared" si="1992"/>
        <v>239.92682926829269</v>
      </c>
      <c r="Q3168" s="615"/>
      <c r="R3168" s="615"/>
      <c r="S3168" s="615"/>
      <c r="T3168" s="615"/>
      <c r="U3168" s="615"/>
      <c r="V3168" s="615"/>
      <c r="W3168" s="615"/>
      <c r="X3168" s="615"/>
      <c r="Y3168" s="615"/>
      <c r="Z3168" s="615"/>
      <c r="AA3168" s="1088"/>
      <c r="AB3168" s="568"/>
      <c r="AC3168" s="615"/>
      <c r="AD3168" s="615"/>
      <c r="AE3168" s="615"/>
      <c r="AF3168" s="615"/>
      <c r="AG3168" s="1319">
        <f t="shared" ref="AG3168" si="1993">SUM(AG3109)</f>
        <v>0</v>
      </c>
      <c r="AH3168" s="564"/>
      <c r="AI3168" s="1457"/>
      <c r="AJ3168" s="1472"/>
    </row>
    <row r="3169" spans="1:36" ht="29.25" x14ac:dyDescent="0.25">
      <c r="A3169" s="239">
        <v>1</v>
      </c>
      <c r="B3169" s="1028" t="s">
        <v>214</v>
      </c>
      <c r="C3169" s="1019"/>
      <c r="D3169" s="1019"/>
      <c r="E3169" s="2371">
        <f t="shared" si="1991"/>
        <v>1237</v>
      </c>
      <c r="F3169" s="2545">
        <f t="shared" si="1991"/>
        <v>824</v>
      </c>
      <c r="G3169" s="2545">
        <f t="shared" si="1991"/>
        <v>811</v>
      </c>
      <c r="H3169" s="2545">
        <f t="shared" si="1967"/>
        <v>98.422330097087368</v>
      </c>
      <c r="I3169" s="2545">
        <f t="shared" si="1992"/>
        <v>7.8989490703314473</v>
      </c>
      <c r="J3169" s="2545">
        <f t="shared" si="1992"/>
        <v>8.0863131935881629</v>
      </c>
      <c r="K3169" s="2545">
        <f t="shared" si="1992"/>
        <v>9771</v>
      </c>
      <c r="L3169" s="2545">
        <f t="shared" si="1992"/>
        <v>6514</v>
      </c>
      <c r="M3169" s="2545">
        <f t="shared" si="1992"/>
        <v>6558</v>
      </c>
      <c r="N3169" s="2545">
        <f t="shared" si="1992"/>
        <v>100.67546822229045</v>
      </c>
      <c r="O3169" s="2545">
        <f t="shared" si="1992"/>
        <v>41</v>
      </c>
      <c r="P3169" s="2545">
        <f t="shared" si="1992"/>
        <v>239.92682926829269</v>
      </c>
      <c r="Q3169" s="615">
        <f t="shared" ref="Q3169:Z3170" si="1994">SUM(Q3110)</f>
        <v>20672.715357840003</v>
      </c>
      <c r="R3169" s="615">
        <f t="shared" ref="R3169:S3169" si="1995">SUM(R3110)</f>
        <v>20672.715357840003</v>
      </c>
      <c r="S3169" s="615">
        <f t="shared" si="1995"/>
        <v>20672.715357840003</v>
      </c>
      <c r="T3169" s="615">
        <f t="shared" ref="T3169:U3169" si="1996">SUM(T3110)</f>
        <v>20672.715357840003</v>
      </c>
      <c r="U3169" s="615">
        <f t="shared" si="1996"/>
        <v>20672.715357840003</v>
      </c>
      <c r="V3169" s="615">
        <f t="shared" ref="V3169:W3169" si="1997">SUM(V3110)</f>
        <v>20672.715357840003</v>
      </c>
      <c r="W3169" s="615">
        <f t="shared" si="1997"/>
        <v>20672.715357840003</v>
      </c>
      <c r="X3169" s="615">
        <f t="shared" ref="X3169" si="1998">SUM(X3110)</f>
        <v>20672.715357840003</v>
      </c>
      <c r="Y3169" s="615">
        <f t="shared" si="1994"/>
        <v>13781.810238560001</v>
      </c>
      <c r="Z3169" s="615">
        <f t="shared" si="1994"/>
        <v>13624.899230000001</v>
      </c>
      <c r="AA3169" s="1088"/>
      <c r="AB3169" s="568"/>
      <c r="AC3169" s="615">
        <f t="shared" ref="AC3169:AF3170" si="1999">SUM(AC3110)</f>
        <v>-156.91100856000048</v>
      </c>
      <c r="AD3169" s="615">
        <f t="shared" si="1999"/>
        <v>-21.040990000000001</v>
      </c>
      <c r="AE3169" s="615">
        <f t="shared" si="1999"/>
        <v>-217.75155999999998</v>
      </c>
      <c r="AF3169" s="615">
        <f t="shared" si="1999"/>
        <v>13407.14767</v>
      </c>
      <c r="AG3169" s="2506">
        <f t="shared" ref="AG3169" si="2000">SUM(AG3110)</f>
        <v>0</v>
      </c>
      <c r="AH3169" s="564">
        <f>SUM(AH3110)</f>
        <v>0</v>
      </c>
      <c r="AI3169" s="1457"/>
      <c r="AJ3169" s="1472"/>
    </row>
    <row r="3170" spans="1:36" ht="15.75" x14ac:dyDescent="0.25">
      <c r="A3170" s="239">
        <v>1</v>
      </c>
      <c r="B3170" s="2578" t="s">
        <v>210</v>
      </c>
      <c r="C3170" s="2579"/>
      <c r="D3170" s="1028"/>
      <c r="E3170" s="2371">
        <f t="shared" si="1991"/>
        <v>3500</v>
      </c>
      <c r="F3170" s="2545">
        <f t="shared" si="1991"/>
        <v>2333</v>
      </c>
      <c r="G3170" s="2545">
        <f t="shared" si="1991"/>
        <v>1879</v>
      </c>
      <c r="H3170" s="2545">
        <f t="shared" si="1967"/>
        <v>80.540077153879125</v>
      </c>
      <c r="I3170" s="2545">
        <f t="shared" si="1992"/>
        <v>0</v>
      </c>
      <c r="J3170" s="2545">
        <f t="shared" si="1992"/>
        <v>0</v>
      </c>
      <c r="K3170" s="2545">
        <f t="shared" si="1992"/>
        <v>0</v>
      </c>
      <c r="L3170" s="2545">
        <f t="shared" si="1992"/>
        <v>0</v>
      </c>
      <c r="M3170" s="2545">
        <f t="shared" si="1992"/>
        <v>0</v>
      </c>
      <c r="N3170" s="2545">
        <f t="shared" si="1992"/>
        <v>0</v>
      </c>
      <c r="O3170" s="2545">
        <f t="shared" si="1992"/>
        <v>0</v>
      </c>
      <c r="P3170" s="2545">
        <f t="shared" si="1992"/>
        <v>0</v>
      </c>
      <c r="Q3170" s="615">
        <f t="shared" si="1994"/>
        <v>0</v>
      </c>
      <c r="R3170" s="615">
        <f t="shared" ref="R3170:S3170" si="2001">SUM(R3111)</f>
        <v>0</v>
      </c>
      <c r="S3170" s="615">
        <f t="shared" si="2001"/>
        <v>0</v>
      </c>
      <c r="T3170" s="615">
        <f t="shared" ref="T3170:U3170" si="2002">SUM(T3111)</f>
        <v>0</v>
      </c>
      <c r="U3170" s="615">
        <f t="shared" si="2002"/>
        <v>0</v>
      </c>
      <c r="V3170" s="615">
        <f t="shared" ref="V3170:W3170" si="2003">SUM(V3111)</f>
        <v>0</v>
      </c>
      <c r="W3170" s="615">
        <f t="shared" si="2003"/>
        <v>0</v>
      </c>
      <c r="X3170" s="615">
        <f t="shared" ref="X3170" si="2004">SUM(X3111)</f>
        <v>0</v>
      </c>
      <c r="Y3170" s="615">
        <f t="shared" si="1994"/>
        <v>0</v>
      </c>
      <c r="Z3170" s="615">
        <f t="shared" si="1994"/>
        <v>0</v>
      </c>
      <c r="AA3170" s="1088"/>
      <c r="AB3170" s="568"/>
      <c r="AC3170" s="615">
        <f t="shared" si="1999"/>
        <v>0</v>
      </c>
      <c r="AD3170" s="615">
        <f t="shared" si="1999"/>
        <v>0</v>
      </c>
      <c r="AE3170" s="615">
        <f t="shared" si="1999"/>
        <v>0</v>
      </c>
      <c r="AF3170" s="615">
        <f t="shared" si="1999"/>
        <v>0</v>
      </c>
      <c r="AG3170" s="2506">
        <f t="shared" ref="AG3170" si="2005">SUM(AG3111)</f>
        <v>0</v>
      </c>
      <c r="AH3170" s="564">
        <f>SUM(AH3111)</f>
        <v>0</v>
      </c>
      <c r="AI3170" s="1457"/>
      <c r="AJ3170" s="1472"/>
    </row>
    <row r="3171" spans="1:36" x14ac:dyDescent="0.25">
      <c r="A3171" s="239">
        <v>1</v>
      </c>
      <c r="B3171" s="2583" t="s">
        <v>211</v>
      </c>
      <c r="C3171" s="2584"/>
      <c r="D3171" s="1033"/>
      <c r="E3171" s="2586">
        <f t="shared" si="1991"/>
        <v>3495</v>
      </c>
      <c r="F3171" s="2628">
        <f t="shared" si="1991"/>
        <v>2330</v>
      </c>
      <c r="G3171" s="2628">
        <f t="shared" si="1991"/>
        <v>1879</v>
      </c>
      <c r="H3171" s="2628">
        <f t="shared" si="1967"/>
        <v>80.643776824034333</v>
      </c>
      <c r="I3171" s="2587"/>
      <c r="J3171" s="2588"/>
      <c r="K3171" s="2628"/>
      <c r="L3171" s="2628"/>
      <c r="M3171" s="2628"/>
      <c r="N3171" s="2589"/>
      <c r="O3171" s="2628"/>
      <c r="P3171" s="2589"/>
      <c r="Q3171" s="617"/>
      <c r="R3171" s="617"/>
      <c r="S3171" s="617"/>
      <c r="T3171" s="617"/>
      <c r="U3171" s="617"/>
      <c r="V3171" s="617"/>
      <c r="W3171" s="617"/>
      <c r="X3171" s="617"/>
      <c r="Y3171" s="617"/>
      <c r="Z3171" s="617"/>
      <c r="AA3171" s="1091"/>
      <c r="AB3171" s="567"/>
      <c r="AC3171" s="617"/>
      <c r="AD3171" s="617"/>
      <c r="AE3171" s="617"/>
      <c r="AF3171" s="617"/>
      <c r="AG3171" s="2073">
        <f t="shared" ref="AG3171" si="2006">SUM(AG3112)</f>
        <v>0</v>
      </c>
      <c r="AH3171" s="610"/>
      <c r="AI3171" s="1457"/>
      <c r="AJ3171" s="1472"/>
    </row>
    <row r="3172" spans="1:36" ht="30" x14ac:dyDescent="0.25">
      <c r="A3172" s="239">
        <v>1</v>
      </c>
      <c r="B3172" s="2593" t="s">
        <v>212</v>
      </c>
      <c r="C3172" s="2594"/>
      <c r="D3172" s="1019"/>
      <c r="E3172" s="2384">
        <f t="shared" si="1991"/>
        <v>5</v>
      </c>
      <c r="F3172" s="2630">
        <f t="shared" si="1991"/>
        <v>3</v>
      </c>
      <c r="G3172" s="2630">
        <f t="shared" si="1991"/>
        <v>0</v>
      </c>
      <c r="H3172" s="2630">
        <f t="shared" si="1967"/>
        <v>0</v>
      </c>
      <c r="I3172" s="2596"/>
      <c r="J3172" s="2389"/>
      <c r="K3172" s="2630"/>
      <c r="L3172" s="2630"/>
      <c r="M3172" s="2630"/>
      <c r="N3172" s="2386"/>
      <c r="O3172" s="2630"/>
      <c r="P3172" s="2386"/>
      <c r="Q3172" s="615"/>
      <c r="R3172" s="615"/>
      <c r="S3172" s="615"/>
      <c r="T3172" s="615"/>
      <c r="U3172" s="615"/>
      <c r="V3172" s="615"/>
      <c r="W3172" s="615"/>
      <c r="X3172" s="615"/>
      <c r="Y3172" s="615"/>
      <c r="Z3172" s="615"/>
      <c r="AA3172" s="1088"/>
      <c r="AB3172" s="568"/>
      <c r="AC3172" s="615"/>
      <c r="AD3172" s="615"/>
      <c r="AE3172" s="615"/>
      <c r="AF3172" s="615"/>
      <c r="AG3172" s="2183">
        <f t="shared" ref="AG3172" si="2007">SUM(AG3113)</f>
        <v>0</v>
      </c>
      <c r="AH3172" s="564"/>
      <c r="AI3172" s="1457"/>
      <c r="AJ3172" s="1472"/>
    </row>
    <row r="3173" spans="1:36" ht="29.25" thickBot="1" x14ac:dyDescent="0.3">
      <c r="A3173" s="239">
        <v>1</v>
      </c>
      <c r="B3173" s="2598" t="s">
        <v>217</v>
      </c>
      <c r="C3173" s="2599"/>
      <c r="D3173" s="2631"/>
      <c r="E3173" s="2601">
        <f t="shared" si="1991"/>
        <v>3500</v>
      </c>
      <c r="F3173" s="2632">
        <f t="shared" si="1991"/>
        <v>2333</v>
      </c>
      <c r="G3173" s="2632">
        <f t="shared" si="1991"/>
        <v>1879</v>
      </c>
      <c r="H3173" s="2632">
        <f t="shared" si="1967"/>
        <v>80.540077153879125</v>
      </c>
      <c r="I3173" s="2602"/>
      <c r="J3173" s="2603"/>
      <c r="K3173" s="2632"/>
      <c r="L3173" s="2632"/>
      <c r="M3173" s="2632"/>
      <c r="N3173" s="2402"/>
      <c r="O3173" s="2632"/>
      <c r="P3173" s="2402"/>
      <c r="Q3173" s="619">
        <f t="shared" ref="Q3173:AC3173" si="2008">Q3114</f>
        <v>15622.7181</v>
      </c>
      <c r="R3173" s="619">
        <f t="shared" ref="R3173:S3173" si="2009">R3114</f>
        <v>15622.7181</v>
      </c>
      <c r="S3173" s="619">
        <f t="shared" si="2009"/>
        <v>15622.7181</v>
      </c>
      <c r="T3173" s="619">
        <f t="shared" ref="T3173:U3173" si="2010">T3114</f>
        <v>15622.7181</v>
      </c>
      <c r="U3173" s="619">
        <f t="shared" si="2010"/>
        <v>15622.7181</v>
      </c>
      <c r="V3173" s="619">
        <f t="shared" ref="V3173:W3173" si="2011">V3114</f>
        <v>15622.7181</v>
      </c>
      <c r="W3173" s="619">
        <f t="shared" si="2011"/>
        <v>15622.7181</v>
      </c>
      <c r="X3173" s="619">
        <f t="shared" ref="X3173" si="2012">X3114</f>
        <v>15622.7181</v>
      </c>
      <c r="Y3173" s="619">
        <f t="shared" si="2008"/>
        <v>10415.145399999999</v>
      </c>
      <c r="Z3173" s="619">
        <f t="shared" si="2008"/>
        <v>10415.14544</v>
      </c>
      <c r="AA3173" s="1933">
        <f t="shared" si="2008"/>
        <v>0</v>
      </c>
      <c r="AB3173" s="656">
        <f t="shared" si="2008"/>
        <v>0</v>
      </c>
      <c r="AC3173" s="619">
        <f t="shared" si="2008"/>
        <v>4.000000080850441E-5</v>
      </c>
      <c r="AD3173" s="619">
        <f t="shared" ref="AD3173" si="2013">AD3114</f>
        <v>0</v>
      </c>
      <c r="AE3173" s="619">
        <f>AE3114</f>
        <v>-0.33398</v>
      </c>
      <c r="AF3173" s="619">
        <f>AF3114</f>
        <v>10414.811460000001</v>
      </c>
      <c r="AG3173" s="2633">
        <f t="shared" ref="AG3173" si="2014">SUM(AG3114)</f>
        <v>0</v>
      </c>
      <c r="AH3173" s="1281">
        <f>AH3114</f>
        <v>0</v>
      </c>
      <c r="AI3173" s="1457"/>
      <c r="AJ3173" s="1472"/>
    </row>
    <row r="3174" spans="1:36" x14ac:dyDescent="0.25">
      <c r="A3174" s="239">
        <v>1</v>
      </c>
      <c r="B3174" s="2634"/>
      <c r="C3174" s="2635"/>
      <c r="D3174" s="2611"/>
      <c r="E3174" s="460"/>
      <c r="F3174" s="1871"/>
      <c r="G3174" s="1871"/>
      <c r="H3174" s="1871"/>
      <c r="I3174" s="2245"/>
      <c r="J3174" s="2245"/>
      <c r="K3174" s="2245"/>
      <c r="L3174" s="2245"/>
      <c r="M3174" s="2245"/>
      <c r="N3174" s="2245"/>
      <c r="O3174" s="2245"/>
      <c r="P3174" s="2245"/>
      <c r="Q3174" s="567"/>
      <c r="R3174" s="567"/>
      <c r="S3174" s="567"/>
      <c r="T3174" s="567"/>
      <c r="U3174" s="567"/>
      <c r="V3174" s="567"/>
      <c r="W3174" s="567"/>
      <c r="X3174" s="567"/>
      <c r="Y3174" s="610"/>
      <c r="Z3174" s="567"/>
      <c r="AA3174" s="1091"/>
      <c r="AB3174" s="567"/>
      <c r="AC3174" s="567"/>
      <c r="AD3174" s="567"/>
      <c r="AE3174" s="567"/>
      <c r="AF3174" s="567"/>
      <c r="AG3174" s="1873"/>
      <c r="AH3174" s="610"/>
      <c r="AI3174" s="1457"/>
      <c r="AJ3174" s="1472"/>
    </row>
    <row r="3175" spans="1:36" ht="47.25" x14ac:dyDescent="0.25">
      <c r="A3175" s="239">
        <v>1</v>
      </c>
      <c r="B3175" s="2291" t="s">
        <v>568</v>
      </c>
      <c r="C3175" s="2071"/>
      <c r="D3175" s="1007"/>
      <c r="E3175" s="2636"/>
      <c r="F3175" s="2637"/>
      <c r="G3175" s="2637"/>
      <c r="H3175" s="2637"/>
      <c r="I3175" s="2638"/>
      <c r="J3175" s="2638"/>
      <c r="K3175" s="2061"/>
      <c r="L3175" s="2061"/>
      <c r="M3175" s="2061"/>
      <c r="N3175" s="2061"/>
      <c r="O3175" s="2061"/>
      <c r="P3175" s="2061"/>
      <c r="Q3175" s="568"/>
      <c r="R3175" s="568"/>
      <c r="S3175" s="568"/>
      <c r="T3175" s="568"/>
      <c r="U3175" s="568"/>
      <c r="V3175" s="568"/>
      <c r="W3175" s="568"/>
      <c r="X3175" s="568"/>
      <c r="Y3175" s="564"/>
      <c r="Z3175" s="568"/>
      <c r="AA3175" s="1088"/>
      <c r="AB3175" s="568"/>
      <c r="AC3175" s="568"/>
      <c r="AD3175" s="568"/>
      <c r="AE3175" s="568"/>
      <c r="AF3175" s="568"/>
      <c r="AG3175" s="2639"/>
      <c r="AH3175" s="564"/>
      <c r="AI3175" s="1457"/>
      <c r="AJ3175" s="1472"/>
    </row>
    <row r="3176" spans="1:36" x14ac:dyDescent="0.25">
      <c r="A3176" s="239">
        <v>1</v>
      </c>
      <c r="B3176" s="1900" t="s">
        <v>5</v>
      </c>
      <c r="C3176" s="1901"/>
      <c r="D3176" s="1900"/>
      <c r="E3176" s="419"/>
      <c r="F3176" s="2497"/>
      <c r="G3176" s="2497"/>
      <c r="H3176" s="2497"/>
      <c r="I3176" s="2497"/>
      <c r="J3176" s="2497"/>
      <c r="K3176" s="2553"/>
      <c r="L3176" s="2553"/>
      <c r="M3176" s="2553"/>
      <c r="N3176" s="2553"/>
      <c r="O3176" s="2553"/>
      <c r="P3176" s="2553"/>
      <c r="Q3176" s="568"/>
      <c r="R3176" s="568"/>
      <c r="S3176" s="568"/>
      <c r="T3176" s="568"/>
      <c r="U3176" s="568"/>
      <c r="V3176" s="568"/>
      <c r="W3176" s="568"/>
      <c r="X3176" s="568"/>
      <c r="Y3176" s="564"/>
      <c r="Z3176" s="568"/>
      <c r="AA3176" s="1088"/>
      <c r="AB3176" s="568"/>
      <c r="AC3176" s="568"/>
      <c r="AD3176" s="568"/>
      <c r="AE3176" s="568"/>
      <c r="AF3176" s="568"/>
      <c r="AG3176" s="2554"/>
      <c r="AH3176" s="564"/>
      <c r="AI3176" s="1457"/>
      <c r="AJ3176" s="1472"/>
    </row>
    <row r="3177" spans="1:36" x14ac:dyDescent="0.25">
      <c r="A3177" s="239">
        <v>1</v>
      </c>
      <c r="B3177" s="3" t="s">
        <v>24</v>
      </c>
      <c r="C3177" s="1470" t="s">
        <v>300</v>
      </c>
      <c r="D3177" s="375">
        <v>340</v>
      </c>
      <c r="E3177" s="419">
        <v>480</v>
      </c>
      <c r="F3177" s="213">
        <f>ROUND(E3177/12*$B$4,0)</f>
        <v>320</v>
      </c>
      <c r="G3177" s="213">
        <v>324</v>
      </c>
      <c r="H3177" s="213">
        <f>G3177/F3177*100</f>
        <v>101.25</v>
      </c>
      <c r="I3177" s="2498">
        <v>6.1</v>
      </c>
      <c r="J3177" s="269">
        <f>M3177/G3177</f>
        <v>6.4382716049382713</v>
      </c>
      <c r="K3177" s="270">
        <f>ROUND(E3177*I3177,0)</f>
        <v>2928</v>
      </c>
      <c r="L3177" s="270">
        <f>ROUND(K3177/12*$B$4,0)</f>
        <v>1952</v>
      </c>
      <c r="M3177" s="270">
        <v>2086</v>
      </c>
      <c r="N3177" s="270">
        <f>M3177/L3177*100</f>
        <v>106.86475409836065</v>
      </c>
      <c r="O3177" s="270">
        <f>ROUND(K3177/D3177,0)</f>
        <v>9</v>
      </c>
      <c r="P3177" s="270">
        <f>M3177/$B$4*12/O3177</f>
        <v>347.66666666666669</v>
      </c>
      <c r="Q3177" s="568"/>
      <c r="R3177" s="568"/>
      <c r="S3177" s="568"/>
      <c r="T3177" s="568"/>
      <c r="U3177" s="568"/>
      <c r="V3177" s="568"/>
      <c r="W3177" s="568"/>
      <c r="X3177" s="568"/>
      <c r="Y3177" s="564"/>
      <c r="Z3177" s="568"/>
      <c r="AA3177" s="1088"/>
      <c r="AB3177" s="568"/>
      <c r="AC3177" s="568"/>
      <c r="AD3177" s="568"/>
      <c r="AE3177" s="568"/>
      <c r="AF3177" s="568"/>
      <c r="AG3177" s="1292"/>
      <c r="AH3177" s="564"/>
      <c r="AI3177" s="1457"/>
      <c r="AJ3177" s="1472"/>
    </row>
    <row r="3178" spans="1:36" x14ac:dyDescent="0.25">
      <c r="A3178" s="239">
        <v>1</v>
      </c>
      <c r="B3178" s="2044" t="s">
        <v>71</v>
      </c>
      <c r="C3178" s="1470" t="s">
        <v>300</v>
      </c>
      <c r="D3178" s="2030">
        <v>340</v>
      </c>
      <c r="E3178" s="420">
        <v>388</v>
      </c>
      <c r="F3178" s="219">
        <f>ROUND(E3178/12*$B$4,0)</f>
        <v>259</v>
      </c>
      <c r="G3178" s="219">
        <v>269</v>
      </c>
      <c r="H3178" s="219">
        <f>G3178/F3178*100</f>
        <v>103.86100386100385</v>
      </c>
      <c r="I3178" s="2499">
        <v>12</v>
      </c>
      <c r="J3178" s="1482">
        <f>M3178/G3178</f>
        <v>11.587360594795539</v>
      </c>
      <c r="K3178" s="481">
        <f>ROUND(E3178*I3178,0)</f>
        <v>4656</v>
      </c>
      <c r="L3178" s="481">
        <f>ROUND(K3178/12*$B$4,0)</f>
        <v>3104</v>
      </c>
      <c r="M3178" s="481">
        <v>3117</v>
      </c>
      <c r="N3178" s="481">
        <f>M3178/L3178*100</f>
        <v>100.41881443298971</v>
      </c>
      <c r="O3178" s="481">
        <f>ROUND(K3178/D3178,0)</f>
        <v>14</v>
      </c>
      <c r="P3178" s="481">
        <f>M3178/$B$4*12/O3178</f>
        <v>333.96428571428572</v>
      </c>
      <c r="Q3178" s="569"/>
      <c r="R3178" s="569"/>
      <c r="S3178" s="569"/>
      <c r="T3178" s="569"/>
      <c r="U3178" s="569"/>
      <c r="V3178" s="569"/>
      <c r="W3178" s="569"/>
      <c r="X3178" s="569"/>
      <c r="Y3178" s="1203"/>
      <c r="Z3178" s="569"/>
      <c r="AA3178" s="1504"/>
      <c r="AB3178" s="569"/>
      <c r="AC3178" s="569"/>
      <c r="AD3178" s="569"/>
      <c r="AE3178" s="569"/>
      <c r="AF3178" s="569"/>
      <c r="AG3178" s="1478"/>
      <c r="AH3178" s="1200"/>
      <c r="AI3178" s="1457"/>
      <c r="AJ3178" s="1472"/>
    </row>
    <row r="3179" spans="1:36" ht="29.25" x14ac:dyDescent="0.25">
      <c r="A3179" s="239">
        <v>1</v>
      </c>
      <c r="B3179" s="2052" t="s">
        <v>7</v>
      </c>
      <c r="C3179" s="2555"/>
      <c r="D3179" s="2052"/>
      <c r="E3179" s="426">
        <f>SUM(E3177:E3178)</f>
        <v>868</v>
      </c>
      <c r="F3179" s="1938">
        <f>SUM(F3177:F3178)</f>
        <v>579</v>
      </c>
      <c r="G3179" s="1938">
        <f>SUM(G3177:G3178)</f>
        <v>593</v>
      </c>
      <c r="H3179" s="1938">
        <f>G3179/F3179*100</f>
        <v>102.41796200345424</v>
      </c>
      <c r="I3179" s="8">
        <f>L3179/F3179</f>
        <v>8.7322970639032818</v>
      </c>
      <c r="J3179" s="8">
        <f>M3179/G3179</f>
        <v>8.7740303541315345</v>
      </c>
      <c r="K3179" s="1938">
        <f>SUM(K3177:K3178)</f>
        <v>7584</v>
      </c>
      <c r="L3179" s="1938">
        <f>SUM(L3177:L3178)</f>
        <v>5056</v>
      </c>
      <c r="M3179" s="1938">
        <f>SUM(M3177:M3178)</f>
        <v>5203</v>
      </c>
      <c r="N3179" s="1576">
        <f>M3179/L3179*100</f>
        <v>102.90743670886076</v>
      </c>
      <c r="O3179" s="1938">
        <f>SUM(O3177:O3178)</f>
        <v>23</v>
      </c>
      <c r="P3179" s="1576">
        <f>M3179/$B$4*12/O3179</f>
        <v>339.32608695652175</v>
      </c>
      <c r="Q3179" s="566">
        <v>20988.85439</v>
      </c>
      <c r="R3179" s="566">
        <v>20988.85439</v>
      </c>
      <c r="S3179" s="566">
        <v>20988.85439</v>
      </c>
      <c r="T3179" s="566">
        <v>20988.85439</v>
      </c>
      <c r="U3179" s="566">
        <v>20988.85439</v>
      </c>
      <c r="V3179" s="566">
        <v>20988.85439</v>
      </c>
      <c r="W3179" s="566">
        <v>20988.85439</v>
      </c>
      <c r="X3179" s="566">
        <v>20988.85439</v>
      </c>
      <c r="Y3179" s="2713">
        <f t="shared" ref="Y3179" si="2015">Q3179/12*$B$4+(R3179-Q3179)/11*7+(S3179-R3179)/10*6+(T3179-S3179)/9*5+(U3179-T3179)/8*4+(V3179-U3179)/7*3+(W3179-V3179)/6*2+(X3179-W3179)/5*1</f>
        <v>13992.569593333334</v>
      </c>
      <c r="Z3179" s="566">
        <f>AF3179-AE3179-AB3179</f>
        <v>14201.199949999998</v>
      </c>
      <c r="AA3179" s="1092"/>
      <c r="AB3179" s="566">
        <v>-2.1504000000000003</v>
      </c>
      <c r="AC3179" s="566">
        <f>Z3179-Y3179</f>
        <v>208.63035666666474</v>
      </c>
      <c r="AD3179" s="566"/>
      <c r="AE3179" s="566">
        <v>-301.94938999999999</v>
      </c>
      <c r="AF3179" s="566">
        <v>13897.100159999998</v>
      </c>
      <c r="AG3179" s="1942">
        <f>SUM(AG3177:AG3178)</f>
        <v>0</v>
      </c>
      <c r="AH3179" s="1205"/>
      <c r="AI3179" s="1457"/>
      <c r="AJ3179" s="1472"/>
    </row>
    <row r="3180" spans="1:36" x14ac:dyDescent="0.25">
      <c r="A3180" s="239">
        <v>1</v>
      </c>
      <c r="B3180" s="2430" t="s">
        <v>14</v>
      </c>
      <c r="C3180" s="2430"/>
      <c r="D3180" s="210"/>
      <c r="E3180" s="427"/>
      <c r="F3180" s="1892"/>
      <c r="G3180" s="1892"/>
      <c r="H3180" s="1892"/>
      <c r="I3180" s="2501"/>
      <c r="J3180" s="2501"/>
      <c r="K3180" s="1892"/>
      <c r="L3180" s="1892"/>
      <c r="M3180" s="1892"/>
      <c r="N3180" s="1892"/>
      <c r="O3180" s="1892"/>
      <c r="P3180" s="1892"/>
      <c r="Q3180" s="567"/>
      <c r="R3180" s="567"/>
      <c r="S3180" s="567"/>
      <c r="T3180" s="567"/>
      <c r="U3180" s="567"/>
      <c r="V3180" s="567"/>
      <c r="W3180" s="567"/>
      <c r="X3180" s="567"/>
      <c r="Y3180" s="610"/>
      <c r="Z3180" s="567"/>
      <c r="AA3180" s="1091"/>
      <c r="AB3180" s="567"/>
      <c r="AC3180" s="567"/>
      <c r="AD3180" s="567"/>
      <c r="AE3180" s="567"/>
      <c r="AF3180" s="567"/>
      <c r="AG3180" s="1920"/>
      <c r="AH3180" s="610"/>
      <c r="AI3180" s="1457"/>
      <c r="AJ3180" s="1472"/>
    </row>
    <row r="3181" spans="1:36" ht="62.25" customHeight="1" x14ac:dyDescent="0.25">
      <c r="A3181" s="239">
        <v>1</v>
      </c>
      <c r="B3181" s="1159" t="s">
        <v>475</v>
      </c>
      <c r="C3181" s="2045"/>
      <c r="D3181" s="2060"/>
      <c r="E3181" s="458"/>
      <c r="F3181" s="793"/>
      <c r="G3181" s="793"/>
      <c r="H3181" s="793"/>
      <c r="I3181" s="1156"/>
      <c r="J3181" s="1156"/>
      <c r="K3181" s="1860"/>
      <c r="L3181" s="1860"/>
      <c r="M3181" s="1860"/>
      <c r="N3181" s="1860"/>
      <c r="O3181" s="1860"/>
      <c r="P3181" s="1860"/>
      <c r="Q3181" s="568">
        <v>46050.160360000002</v>
      </c>
      <c r="R3181" s="568">
        <v>46050.160360000002</v>
      </c>
      <c r="S3181" s="568">
        <v>46050.160360000002</v>
      </c>
      <c r="T3181" s="568">
        <v>46050.160360000002</v>
      </c>
      <c r="U3181" s="568">
        <v>46050.160360000002</v>
      </c>
      <c r="V3181" s="568">
        <v>46050.160360000002</v>
      </c>
      <c r="W3181" s="568">
        <v>46050.160360000002</v>
      </c>
      <c r="X3181" s="568">
        <v>46050.160360000002</v>
      </c>
      <c r="Y3181" s="3672">
        <f>(Q3181-789.31204)/12*$B$4+789.31204+(R3181-Q3181)/11*7+(S3181-R3181)/10*6+(T3181-S3181)/9*5+(U3181-T3181)/8*4+(V3181-U3181)/7*3+(W3181-V3181)/6*2+(X3181-W3181)/5*1</f>
        <v>30963.210920000005</v>
      </c>
      <c r="Z3181" s="568">
        <f>AF3181-AE3181-AB3181</f>
        <v>30303.89604</v>
      </c>
      <c r="AA3181" s="1088"/>
      <c r="AB3181" s="568"/>
      <c r="AC3181" s="568">
        <f>Z3181-Y3181</f>
        <v>-659.31488000000536</v>
      </c>
      <c r="AD3181" s="568"/>
      <c r="AE3181" s="568">
        <v>-89.210759999999993</v>
      </c>
      <c r="AF3181" s="568">
        <v>30214.685279999998</v>
      </c>
      <c r="AG3181" s="1263"/>
      <c r="AH3181" s="564"/>
      <c r="AI3181" s="1457"/>
      <c r="AJ3181" s="1472"/>
    </row>
    <row r="3182" spans="1:36" x14ac:dyDescent="0.25">
      <c r="A3182" s="239">
        <v>1</v>
      </c>
      <c r="B3182" s="727" t="s">
        <v>422</v>
      </c>
      <c r="C3182" s="2045"/>
      <c r="D3182" s="2060"/>
      <c r="E3182" s="458"/>
      <c r="F3182" s="793"/>
      <c r="G3182" s="793"/>
      <c r="H3182" s="793"/>
      <c r="I3182" s="1156"/>
      <c r="J3182" s="1156"/>
      <c r="K3182" s="1860"/>
      <c r="L3182" s="1860"/>
      <c r="M3182" s="1860"/>
      <c r="N3182" s="1860"/>
      <c r="O3182" s="1860"/>
      <c r="P3182" s="1860"/>
      <c r="Q3182" s="568">
        <v>12313.461960000001</v>
      </c>
      <c r="R3182" s="568">
        <v>12313.461960000001</v>
      </c>
      <c r="S3182" s="568">
        <v>12313.461960000001</v>
      </c>
      <c r="T3182" s="568">
        <v>12313.461960000001</v>
      </c>
      <c r="U3182" s="568">
        <v>12313.461960000001</v>
      </c>
      <c r="V3182" s="568">
        <v>12313.461960000001</v>
      </c>
      <c r="W3182" s="568">
        <v>12313.461960000001</v>
      </c>
      <c r="X3182" s="568">
        <v>12313.461960000001</v>
      </c>
      <c r="Y3182" s="1196">
        <f t="shared" ref="Y3182" si="2016">Q3182/12*$B$4+(R3182-Q3182)/11*7+(S3182-R3182)/10*6+(T3182-S3182)/9*5+(U3182-T3182)/8*4+(V3182-U3182)/7*3+(W3182-V3182)/6*2+(X3182-W3182)/5*1</f>
        <v>8208.9746400000004</v>
      </c>
      <c r="Z3182" s="568">
        <f>AF3182-AE3182-AB3182</f>
        <v>8208.9746400000004</v>
      </c>
      <c r="AA3182" s="1088"/>
      <c r="AB3182" s="568"/>
      <c r="AC3182" s="568">
        <f>Z3182-Y3182</f>
        <v>0</v>
      </c>
      <c r="AD3182" s="568"/>
      <c r="AE3182" s="568">
        <v>0</v>
      </c>
      <c r="AF3182" s="568">
        <v>8208.9746400000004</v>
      </c>
      <c r="AG3182" s="1263"/>
      <c r="AH3182" s="564"/>
      <c r="AI3182" s="1457"/>
      <c r="AJ3182" s="1472"/>
    </row>
    <row r="3183" spans="1:36" ht="29.25" x14ac:dyDescent="0.25">
      <c r="A3183" s="239">
        <v>1</v>
      </c>
      <c r="B3183" s="728" t="s">
        <v>386</v>
      </c>
      <c r="C3183" s="2045"/>
      <c r="D3183" s="2060"/>
      <c r="E3183" s="875">
        <f>E3185+E3186+E3187+E3188+E3190</f>
        <v>17559</v>
      </c>
      <c r="F3183" s="483">
        <f>F3185+F3186+F3187+F3188+F3190</f>
        <v>11706</v>
      </c>
      <c r="G3183" s="483">
        <f>G3185+G3186+G3187+G3188+G3190</f>
        <v>6572</v>
      </c>
      <c r="H3183" s="483">
        <f>G3183/F3183*100</f>
        <v>56.142149325132408</v>
      </c>
      <c r="I3183" s="1156"/>
      <c r="J3183" s="1156"/>
      <c r="K3183" s="1860"/>
      <c r="L3183" s="1860"/>
      <c r="M3183" s="1860"/>
      <c r="N3183" s="1860"/>
      <c r="O3183" s="1860"/>
      <c r="P3183" s="1860"/>
      <c r="Q3183" s="568"/>
      <c r="R3183" s="568"/>
      <c r="S3183" s="568"/>
      <c r="T3183" s="568"/>
      <c r="U3183" s="568"/>
      <c r="V3183" s="568"/>
      <c r="W3183" s="568"/>
      <c r="X3183" s="568"/>
      <c r="Y3183" s="564"/>
      <c r="Z3183" s="568"/>
      <c r="AA3183" s="1088"/>
      <c r="AB3183" s="568"/>
      <c r="AC3183" s="568"/>
      <c r="AD3183" s="568"/>
      <c r="AE3183" s="568"/>
      <c r="AF3183" s="568"/>
      <c r="AG3183" s="1255">
        <f>AG3185+AG3186+AG3187+AG3188+AG3190</f>
        <v>0</v>
      </c>
      <c r="AH3183" s="564"/>
      <c r="AI3183" s="1457"/>
      <c r="AJ3183" s="1472"/>
    </row>
    <row r="3184" spans="1:36" ht="30" x14ac:dyDescent="0.25">
      <c r="A3184" s="239">
        <v>1</v>
      </c>
      <c r="B3184" s="515" t="s">
        <v>204</v>
      </c>
      <c r="C3184" s="2045"/>
      <c r="D3184" s="2060"/>
      <c r="E3184" s="875"/>
      <c r="F3184" s="793"/>
      <c r="G3184" s="793"/>
      <c r="H3184" s="793"/>
      <c r="I3184" s="1156"/>
      <c r="J3184" s="1156"/>
      <c r="K3184" s="1860"/>
      <c r="L3184" s="1860"/>
      <c r="M3184" s="1860"/>
      <c r="N3184" s="1860"/>
      <c r="O3184" s="1860"/>
      <c r="P3184" s="1860"/>
      <c r="Q3184" s="568"/>
      <c r="R3184" s="568"/>
      <c r="S3184" s="568"/>
      <c r="T3184" s="568"/>
      <c r="U3184" s="568"/>
      <c r="V3184" s="568"/>
      <c r="W3184" s="568"/>
      <c r="X3184" s="568"/>
      <c r="Y3184" s="564"/>
      <c r="Z3184" s="568"/>
      <c r="AA3184" s="1088"/>
      <c r="AB3184" s="568"/>
      <c r="AC3184" s="568"/>
      <c r="AD3184" s="568"/>
      <c r="AE3184" s="568"/>
      <c r="AF3184" s="568"/>
      <c r="AG3184" s="1263"/>
      <c r="AH3184" s="564"/>
      <c r="AI3184" s="1457"/>
      <c r="AJ3184" s="1472"/>
    </row>
    <row r="3185" spans="1:36" ht="30" x14ac:dyDescent="0.25">
      <c r="A3185" s="239">
        <v>1</v>
      </c>
      <c r="B3185" s="515" t="s">
        <v>205</v>
      </c>
      <c r="C3185" s="2045"/>
      <c r="D3185" s="2060"/>
      <c r="E3185" s="875">
        <v>200</v>
      </c>
      <c r="F3185" s="213">
        <f>ROUND(E3185/12*$B$4,0)</f>
        <v>133</v>
      </c>
      <c r="G3185" s="214">
        <v>156</v>
      </c>
      <c r="H3185" s="214">
        <f>G3185/F3185*100</f>
        <v>117.29323308270676</v>
      </c>
      <c r="I3185" s="1156"/>
      <c r="J3185" s="1156"/>
      <c r="K3185" s="1860"/>
      <c r="L3185" s="1860"/>
      <c r="M3185" s="1860"/>
      <c r="N3185" s="1860"/>
      <c r="O3185" s="1860"/>
      <c r="P3185" s="1860"/>
      <c r="Q3185" s="568"/>
      <c r="R3185" s="568"/>
      <c r="S3185" s="568"/>
      <c r="T3185" s="568"/>
      <c r="U3185" s="568"/>
      <c r="V3185" s="568"/>
      <c r="W3185" s="568"/>
      <c r="X3185" s="568"/>
      <c r="Y3185" s="564"/>
      <c r="Z3185" s="568"/>
      <c r="AA3185" s="1088"/>
      <c r="AB3185" s="568"/>
      <c r="AC3185" s="568"/>
      <c r="AD3185" s="568"/>
      <c r="AE3185" s="568"/>
      <c r="AF3185" s="568"/>
      <c r="AG3185" s="1259"/>
      <c r="AH3185" s="564"/>
      <c r="AI3185" s="1457"/>
      <c r="AJ3185" s="1472"/>
    </row>
    <row r="3186" spans="1:36" ht="30" x14ac:dyDescent="0.25">
      <c r="A3186" s="239">
        <v>1</v>
      </c>
      <c r="B3186" s="729" t="s">
        <v>643</v>
      </c>
      <c r="C3186" s="2045"/>
      <c r="D3186" s="2060"/>
      <c r="E3186" s="523">
        <v>5800</v>
      </c>
      <c r="F3186" s="213">
        <f t="shared" ref="F3186:F3191" si="2017">ROUND(E3186/12*$B$4,0)</f>
        <v>3867</v>
      </c>
      <c r="G3186" s="214">
        <v>3048</v>
      </c>
      <c r="H3186" s="214">
        <f>G3186/F3186*100</f>
        <v>78.82079131109387</v>
      </c>
      <c r="I3186" s="1156"/>
      <c r="J3186" s="1156"/>
      <c r="K3186" s="1860"/>
      <c r="L3186" s="1860"/>
      <c r="M3186" s="1860"/>
      <c r="N3186" s="1860"/>
      <c r="O3186" s="1860"/>
      <c r="P3186" s="1860"/>
      <c r="Q3186" s="568"/>
      <c r="R3186" s="568"/>
      <c r="S3186" s="568"/>
      <c r="T3186" s="568"/>
      <c r="U3186" s="568"/>
      <c r="V3186" s="568"/>
      <c r="W3186" s="568"/>
      <c r="X3186" s="568"/>
      <c r="Y3186" s="564"/>
      <c r="Z3186" s="568"/>
      <c r="AA3186" s="1088"/>
      <c r="AB3186" s="568"/>
      <c r="AC3186" s="568"/>
      <c r="AD3186" s="568"/>
      <c r="AE3186" s="568"/>
      <c r="AF3186" s="568"/>
      <c r="AG3186" s="1259"/>
      <c r="AH3186" s="564"/>
      <c r="AI3186" s="1457"/>
      <c r="AJ3186" s="1472"/>
    </row>
    <row r="3187" spans="1:36" ht="75" x14ac:dyDescent="0.25">
      <c r="A3187" s="239">
        <v>1</v>
      </c>
      <c r="B3187" s="516" t="s">
        <v>388</v>
      </c>
      <c r="C3187" s="2045"/>
      <c r="D3187" s="2060"/>
      <c r="E3187" s="523">
        <v>4290</v>
      </c>
      <c r="F3187" s="213">
        <f t="shared" si="2017"/>
        <v>2860</v>
      </c>
      <c r="G3187" s="214">
        <v>1061</v>
      </c>
      <c r="H3187" s="214">
        <f>G3187/F3187*100</f>
        <v>37.0979020979021</v>
      </c>
      <c r="I3187" s="1156"/>
      <c r="J3187" s="1156"/>
      <c r="K3187" s="1860"/>
      <c r="L3187" s="1860"/>
      <c r="M3187" s="1860"/>
      <c r="N3187" s="1860"/>
      <c r="O3187" s="1860"/>
      <c r="P3187" s="1860"/>
      <c r="Q3187" s="568"/>
      <c r="R3187" s="568"/>
      <c r="S3187" s="568"/>
      <c r="T3187" s="568"/>
      <c r="U3187" s="568"/>
      <c r="V3187" s="568"/>
      <c r="W3187" s="568"/>
      <c r="X3187" s="568"/>
      <c r="Y3187" s="564"/>
      <c r="Z3187" s="568"/>
      <c r="AA3187" s="1088"/>
      <c r="AB3187" s="568"/>
      <c r="AC3187" s="568"/>
      <c r="AD3187" s="568"/>
      <c r="AE3187" s="568"/>
      <c r="AF3187" s="568"/>
      <c r="AG3187" s="1259"/>
      <c r="AH3187" s="564"/>
      <c r="AI3187" s="1457"/>
      <c r="AJ3187" s="1472"/>
    </row>
    <row r="3188" spans="1:36" ht="60" x14ac:dyDescent="0.25">
      <c r="A3188" s="239">
        <v>1</v>
      </c>
      <c r="B3188" s="516" t="s">
        <v>402</v>
      </c>
      <c r="C3188" s="2045"/>
      <c r="D3188" s="2060"/>
      <c r="E3188" s="523">
        <v>6240</v>
      </c>
      <c r="F3188" s="213">
        <f t="shared" si="2017"/>
        <v>4160</v>
      </c>
      <c r="G3188" s="214">
        <v>1582</v>
      </c>
      <c r="H3188" s="214">
        <f>G3188/F3188*100</f>
        <v>38.028846153846153</v>
      </c>
      <c r="I3188" s="1156"/>
      <c r="J3188" s="1156"/>
      <c r="K3188" s="1860"/>
      <c r="L3188" s="1860"/>
      <c r="M3188" s="1860"/>
      <c r="N3188" s="1860"/>
      <c r="O3188" s="1860"/>
      <c r="P3188" s="1860"/>
      <c r="Q3188" s="568"/>
      <c r="R3188" s="568"/>
      <c r="S3188" s="568"/>
      <c r="T3188" s="568"/>
      <c r="U3188" s="568"/>
      <c r="V3188" s="568"/>
      <c r="W3188" s="568"/>
      <c r="X3188" s="568"/>
      <c r="Y3188" s="564"/>
      <c r="Z3188" s="568"/>
      <c r="AA3188" s="1088"/>
      <c r="AB3188" s="568"/>
      <c r="AC3188" s="568"/>
      <c r="AD3188" s="568"/>
      <c r="AE3188" s="568"/>
      <c r="AF3188" s="568"/>
      <c r="AG3188" s="1259"/>
      <c r="AH3188" s="564"/>
      <c r="AI3188" s="1457"/>
      <c r="AJ3188" s="1472"/>
    </row>
    <row r="3189" spans="1:36" s="2711" customFormat="1" ht="105" x14ac:dyDescent="0.25">
      <c r="B3189" s="516" t="s">
        <v>625</v>
      </c>
      <c r="C3189" s="2045"/>
      <c r="D3189" s="2060"/>
      <c r="E3189" s="523">
        <v>3000</v>
      </c>
      <c r="F3189" s="213">
        <f t="shared" si="2017"/>
        <v>2000</v>
      </c>
      <c r="G3189" s="214"/>
      <c r="H3189" s="214"/>
      <c r="I3189" s="1156"/>
      <c r="J3189" s="1156"/>
      <c r="K3189" s="1860"/>
      <c r="L3189" s="1860"/>
      <c r="M3189" s="1860"/>
      <c r="N3189" s="1860"/>
      <c r="O3189" s="1860"/>
      <c r="P3189" s="1860"/>
      <c r="Q3189" s="568"/>
      <c r="R3189" s="568"/>
      <c r="S3189" s="568"/>
      <c r="T3189" s="568"/>
      <c r="U3189" s="568"/>
      <c r="V3189" s="568"/>
      <c r="W3189" s="568"/>
      <c r="X3189" s="568"/>
      <c r="Y3189" s="564"/>
      <c r="Z3189" s="568"/>
      <c r="AA3189" s="1088"/>
      <c r="AB3189" s="568"/>
      <c r="AC3189" s="568"/>
      <c r="AD3189" s="568"/>
      <c r="AE3189" s="568"/>
      <c r="AF3189" s="568"/>
      <c r="AG3189" s="1259"/>
      <c r="AH3189" s="564"/>
      <c r="AI3189" s="1457"/>
      <c r="AJ3189" s="1472"/>
    </row>
    <row r="3190" spans="1:36" ht="30" x14ac:dyDescent="0.25">
      <c r="B3190" s="4" t="s">
        <v>473</v>
      </c>
      <c r="C3190" s="2045"/>
      <c r="D3190" s="2060"/>
      <c r="E3190" s="837">
        <v>1029</v>
      </c>
      <c r="F3190" s="213">
        <f t="shared" si="2017"/>
        <v>686</v>
      </c>
      <c r="G3190" s="214">
        <v>725</v>
      </c>
      <c r="H3190" s="214">
        <f t="shared" ref="H3190:H3195" si="2018">G3190/F3190*100</f>
        <v>105.68513119533527</v>
      </c>
      <c r="I3190" s="1156"/>
      <c r="J3190" s="1156"/>
      <c r="K3190" s="1860"/>
      <c r="L3190" s="1860"/>
      <c r="M3190" s="1860"/>
      <c r="N3190" s="1860"/>
      <c r="O3190" s="1860"/>
      <c r="P3190" s="1860"/>
      <c r="Q3190" s="568"/>
      <c r="R3190" s="568"/>
      <c r="S3190" s="568"/>
      <c r="T3190" s="568"/>
      <c r="U3190" s="568"/>
      <c r="V3190" s="568"/>
      <c r="W3190" s="568"/>
      <c r="X3190" s="568"/>
      <c r="Y3190" s="564"/>
      <c r="Z3190" s="568"/>
      <c r="AA3190" s="1088"/>
      <c r="AB3190" s="568"/>
      <c r="AC3190" s="568"/>
      <c r="AD3190" s="568"/>
      <c r="AE3190" s="568"/>
      <c r="AF3190" s="568"/>
      <c r="AG3190" s="1259"/>
      <c r="AH3190" s="564"/>
      <c r="AI3190" s="1457"/>
      <c r="AJ3190" s="1472"/>
    </row>
    <row r="3191" spans="1:36" ht="29.25" x14ac:dyDescent="0.25">
      <c r="A3191" s="239">
        <v>1</v>
      </c>
      <c r="B3191" s="484" t="s">
        <v>135</v>
      </c>
      <c r="C3191" s="2045"/>
      <c r="D3191" s="2060"/>
      <c r="E3191" s="837">
        <f>E3192</f>
        <v>30000</v>
      </c>
      <c r="F3191" s="213">
        <f t="shared" si="2017"/>
        <v>20000</v>
      </c>
      <c r="G3191" s="214">
        <f>G3192</f>
        <v>5797</v>
      </c>
      <c r="H3191" s="214">
        <f t="shared" si="2018"/>
        <v>28.984999999999999</v>
      </c>
      <c r="I3191" s="1156"/>
      <c r="J3191" s="1156"/>
      <c r="K3191" s="1860"/>
      <c r="L3191" s="1860"/>
      <c r="M3191" s="1860"/>
      <c r="N3191" s="1860"/>
      <c r="O3191" s="1860"/>
      <c r="P3191" s="1860"/>
      <c r="Q3191" s="568"/>
      <c r="R3191" s="568"/>
      <c r="S3191" s="568"/>
      <c r="T3191" s="568"/>
      <c r="U3191" s="568"/>
      <c r="V3191" s="568"/>
      <c r="W3191" s="568"/>
      <c r="X3191" s="568"/>
      <c r="Y3191" s="564"/>
      <c r="Z3191" s="568"/>
      <c r="AA3191" s="1088"/>
      <c r="AB3191" s="568"/>
      <c r="AC3191" s="568"/>
      <c r="AD3191" s="568"/>
      <c r="AE3191" s="568"/>
      <c r="AF3191" s="568"/>
      <c r="AG3191" s="1259">
        <f>AG3192</f>
        <v>0</v>
      </c>
      <c r="AH3191" s="564"/>
      <c r="AI3191" s="1457"/>
      <c r="AJ3191" s="1472"/>
    </row>
    <row r="3192" spans="1:36" x14ac:dyDescent="0.25">
      <c r="A3192" s="239">
        <v>1</v>
      </c>
      <c r="B3192" s="292" t="s">
        <v>239</v>
      </c>
      <c r="C3192" s="2045"/>
      <c r="D3192" s="2060"/>
      <c r="E3192" s="837">
        <v>30000</v>
      </c>
      <c r="F3192" s="213">
        <f>ROUND(E3192/12*$B$4,0)</f>
        <v>20000</v>
      </c>
      <c r="G3192" s="214">
        <v>5797</v>
      </c>
      <c r="H3192" s="214">
        <f t="shared" si="2018"/>
        <v>28.984999999999999</v>
      </c>
      <c r="I3192" s="1156"/>
      <c r="J3192" s="1156"/>
      <c r="K3192" s="1860"/>
      <c r="L3192" s="1860"/>
      <c r="M3192" s="1860"/>
      <c r="N3192" s="1860"/>
      <c r="O3192" s="1860"/>
      <c r="P3192" s="1860"/>
      <c r="Q3192" s="568"/>
      <c r="R3192" s="568"/>
      <c r="S3192" s="568"/>
      <c r="T3192" s="568"/>
      <c r="U3192" s="568"/>
      <c r="V3192" s="568"/>
      <c r="W3192" s="568"/>
      <c r="X3192" s="568"/>
      <c r="Y3192" s="564"/>
      <c r="Z3192" s="568"/>
      <c r="AA3192" s="1088"/>
      <c r="AB3192" s="568"/>
      <c r="AC3192" s="568"/>
      <c r="AD3192" s="568"/>
      <c r="AE3192" s="568"/>
      <c r="AF3192" s="568"/>
      <c r="AG3192" s="1259"/>
      <c r="AH3192" s="564"/>
      <c r="AI3192" s="1457"/>
      <c r="AJ3192" s="1472"/>
    </row>
    <row r="3193" spans="1:36" ht="63" x14ac:dyDescent="0.25">
      <c r="A3193" s="239">
        <v>1</v>
      </c>
      <c r="B3193" s="756" t="s">
        <v>391</v>
      </c>
      <c r="C3193" s="2045"/>
      <c r="D3193" s="2060"/>
      <c r="E3193" s="413">
        <f>E3194+E3199</f>
        <v>8625</v>
      </c>
      <c r="F3193" s="213">
        <f>F3194+F3199</f>
        <v>5749</v>
      </c>
      <c r="G3193" s="793">
        <f>G3194+G3199</f>
        <v>5964</v>
      </c>
      <c r="H3193" s="793">
        <f t="shared" si="2018"/>
        <v>103.73978083144894</v>
      </c>
      <c r="I3193" s="1156"/>
      <c r="J3193" s="1156"/>
      <c r="K3193" s="1860"/>
      <c r="L3193" s="1860"/>
      <c r="M3193" s="1860"/>
      <c r="N3193" s="1860"/>
      <c r="O3193" s="1860"/>
      <c r="P3193" s="1860"/>
      <c r="Q3193" s="568"/>
      <c r="R3193" s="568"/>
      <c r="S3193" s="568"/>
      <c r="T3193" s="568"/>
      <c r="U3193" s="568"/>
      <c r="V3193" s="568"/>
      <c r="W3193" s="568"/>
      <c r="X3193" s="568"/>
      <c r="Y3193" s="1196">
        <f>Q3193/12*$B$4</f>
        <v>0</v>
      </c>
      <c r="Z3193" s="568">
        <f>AF3193-AE3193-AB3193</f>
        <v>0</v>
      </c>
      <c r="AA3193" s="1088"/>
      <c r="AB3193" s="568"/>
      <c r="AC3193" s="568">
        <f>Z3193-Y3193</f>
        <v>0</v>
      </c>
      <c r="AD3193" s="568"/>
      <c r="AE3193" s="568"/>
      <c r="AF3193" s="568"/>
      <c r="AG3193" s="1263">
        <f>AG3194+AG3199</f>
        <v>0</v>
      </c>
      <c r="AH3193" s="564"/>
      <c r="AI3193" s="1457"/>
      <c r="AJ3193" s="1472"/>
    </row>
    <row r="3194" spans="1:36" ht="30" x14ac:dyDescent="0.25">
      <c r="A3194" s="239">
        <v>1</v>
      </c>
      <c r="B3194" s="729" t="s">
        <v>392</v>
      </c>
      <c r="C3194" s="2045"/>
      <c r="D3194" s="2060"/>
      <c r="E3194" s="413">
        <f>SUM(E3195:E3198)</f>
        <v>3200</v>
      </c>
      <c r="F3194" s="213">
        <f>SUM(F3195:F3198)</f>
        <v>2133</v>
      </c>
      <c r="G3194" s="793">
        <f>SUM(G3195:G3198)</f>
        <v>2412</v>
      </c>
      <c r="H3194" s="793">
        <f t="shared" si="2018"/>
        <v>113.08016877637131</v>
      </c>
      <c r="I3194" s="1156"/>
      <c r="J3194" s="1156"/>
      <c r="K3194" s="1860"/>
      <c r="L3194" s="1860"/>
      <c r="M3194" s="1860"/>
      <c r="N3194" s="1860"/>
      <c r="O3194" s="1860"/>
      <c r="P3194" s="1860"/>
      <c r="Q3194" s="568"/>
      <c r="R3194" s="568"/>
      <c r="S3194" s="568"/>
      <c r="T3194" s="568"/>
      <c r="U3194" s="568"/>
      <c r="V3194" s="568"/>
      <c r="W3194" s="568"/>
      <c r="X3194" s="568"/>
      <c r="Y3194" s="564"/>
      <c r="Z3194" s="568"/>
      <c r="AA3194" s="1088"/>
      <c r="AB3194" s="568"/>
      <c r="AC3194" s="568"/>
      <c r="AD3194" s="568"/>
      <c r="AE3194" s="568"/>
      <c r="AF3194" s="568"/>
      <c r="AG3194" s="1263">
        <f>SUM(AG3195:AG3198)</f>
        <v>0</v>
      </c>
      <c r="AH3194" s="564"/>
      <c r="AI3194" s="1457"/>
      <c r="AJ3194" s="1472"/>
    </row>
    <row r="3195" spans="1:36" ht="30" x14ac:dyDescent="0.25">
      <c r="A3195" s="239">
        <v>1</v>
      </c>
      <c r="B3195" s="516" t="s">
        <v>393</v>
      </c>
      <c r="C3195" s="2045"/>
      <c r="D3195" s="2060"/>
      <c r="E3195" s="413">
        <v>3119</v>
      </c>
      <c r="F3195" s="213">
        <f>ROUND(E3195/12*$B$4,0)</f>
        <v>2079</v>
      </c>
      <c r="G3195" s="214">
        <v>2339</v>
      </c>
      <c r="H3195" s="214">
        <f t="shared" si="2018"/>
        <v>112.50601250601251</v>
      </c>
      <c r="I3195" s="1156"/>
      <c r="J3195" s="1156"/>
      <c r="K3195" s="1860"/>
      <c r="L3195" s="1860"/>
      <c r="M3195" s="1860"/>
      <c r="N3195" s="1860"/>
      <c r="O3195" s="1860"/>
      <c r="P3195" s="1860"/>
      <c r="Q3195" s="568"/>
      <c r="R3195" s="568"/>
      <c r="S3195" s="568"/>
      <c r="T3195" s="568"/>
      <c r="U3195" s="568"/>
      <c r="V3195" s="568"/>
      <c r="W3195" s="568"/>
      <c r="X3195" s="568"/>
      <c r="Y3195" s="564"/>
      <c r="Z3195" s="568"/>
      <c r="AA3195" s="1088"/>
      <c r="AB3195" s="568"/>
      <c r="AC3195" s="568"/>
      <c r="AD3195" s="568"/>
      <c r="AE3195" s="568"/>
      <c r="AF3195" s="568"/>
      <c r="AG3195" s="1259"/>
      <c r="AH3195" s="564"/>
      <c r="AI3195" s="1457"/>
      <c r="AJ3195" s="1472"/>
    </row>
    <row r="3196" spans="1:36" ht="60" x14ac:dyDescent="0.25">
      <c r="A3196" s="239">
        <v>1</v>
      </c>
      <c r="B3196" s="516" t="s">
        <v>394</v>
      </c>
      <c r="C3196" s="2045"/>
      <c r="D3196" s="2060"/>
      <c r="E3196" s="413"/>
      <c r="F3196" s="213"/>
      <c r="G3196" s="793"/>
      <c r="H3196" s="793"/>
      <c r="I3196" s="1156"/>
      <c r="J3196" s="1156"/>
      <c r="K3196" s="1860"/>
      <c r="L3196" s="1860"/>
      <c r="M3196" s="1860"/>
      <c r="N3196" s="1860"/>
      <c r="O3196" s="1860"/>
      <c r="P3196" s="1860"/>
      <c r="Q3196" s="568"/>
      <c r="R3196" s="568"/>
      <c r="S3196" s="568"/>
      <c r="T3196" s="568"/>
      <c r="U3196" s="568"/>
      <c r="V3196" s="568"/>
      <c r="W3196" s="568"/>
      <c r="X3196" s="568"/>
      <c r="Y3196" s="564"/>
      <c r="Z3196" s="568"/>
      <c r="AA3196" s="1088"/>
      <c r="AB3196" s="568"/>
      <c r="AC3196" s="568"/>
      <c r="AD3196" s="568"/>
      <c r="AE3196" s="568"/>
      <c r="AF3196" s="568"/>
      <c r="AG3196" s="1263"/>
      <c r="AH3196" s="564"/>
      <c r="AI3196" s="1457"/>
      <c r="AJ3196" s="1472"/>
    </row>
    <row r="3197" spans="1:36" ht="45" x14ac:dyDescent="0.25">
      <c r="A3197" s="239">
        <v>1</v>
      </c>
      <c r="B3197" s="516" t="s">
        <v>395</v>
      </c>
      <c r="C3197" s="2045"/>
      <c r="D3197" s="2060"/>
      <c r="E3197" s="413"/>
      <c r="F3197" s="213"/>
      <c r="G3197" s="793"/>
      <c r="H3197" s="793"/>
      <c r="I3197" s="1156"/>
      <c r="J3197" s="1156"/>
      <c r="K3197" s="1860"/>
      <c r="L3197" s="1860"/>
      <c r="M3197" s="1860"/>
      <c r="N3197" s="1860"/>
      <c r="O3197" s="1860"/>
      <c r="P3197" s="1860"/>
      <c r="Q3197" s="568"/>
      <c r="R3197" s="568"/>
      <c r="S3197" s="568"/>
      <c r="T3197" s="568"/>
      <c r="U3197" s="568"/>
      <c r="V3197" s="568"/>
      <c r="W3197" s="568"/>
      <c r="X3197" s="568"/>
      <c r="Y3197" s="564"/>
      <c r="Z3197" s="568"/>
      <c r="AA3197" s="1088"/>
      <c r="AB3197" s="568"/>
      <c r="AC3197" s="568"/>
      <c r="AD3197" s="568"/>
      <c r="AE3197" s="568"/>
      <c r="AF3197" s="568"/>
      <c r="AG3197" s="1263"/>
      <c r="AH3197" s="564"/>
      <c r="AI3197" s="1457"/>
      <c r="AJ3197" s="1472"/>
    </row>
    <row r="3198" spans="1:36" ht="30" x14ac:dyDescent="0.25">
      <c r="A3198" s="239">
        <v>1</v>
      </c>
      <c r="B3198" s="516" t="s">
        <v>396</v>
      </c>
      <c r="C3198" s="2045"/>
      <c r="D3198" s="2060"/>
      <c r="E3198" s="413">
        <v>81</v>
      </c>
      <c r="F3198" s="213">
        <f>ROUND(E3198/12*$B$4,0)</f>
        <v>54</v>
      </c>
      <c r="G3198" s="214">
        <v>73</v>
      </c>
      <c r="H3198" s="214">
        <f>G3198/F3198*100</f>
        <v>135.18518518518519</v>
      </c>
      <c r="I3198" s="1156"/>
      <c r="J3198" s="1156"/>
      <c r="K3198" s="1860"/>
      <c r="L3198" s="1860"/>
      <c r="M3198" s="1860"/>
      <c r="N3198" s="1860"/>
      <c r="O3198" s="1860"/>
      <c r="P3198" s="1860"/>
      <c r="Q3198" s="568"/>
      <c r="R3198" s="568"/>
      <c r="S3198" s="568"/>
      <c r="T3198" s="568"/>
      <c r="U3198" s="568"/>
      <c r="V3198" s="568"/>
      <c r="W3198" s="568"/>
      <c r="X3198" s="568"/>
      <c r="Y3198" s="564"/>
      <c r="Z3198" s="568"/>
      <c r="AA3198" s="1088"/>
      <c r="AB3198" s="568"/>
      <c r="AC3198" s="568"/>
      <c r="AD3198" s="568"/>
      <c r="AE3198" s="568"/>
      <c r="AF3198" s="568"/>
      <c r="AG3198" s="1259"/>
      <c r="AH3198" s="564"/>
      <c r="AI3198" s="1457"/>
      <c r="AJ3198" s="1472"/>
    </row>
    <row r="3199" spans="1:36" ht="60" x14ac:dyDescent="0.25">
      <c r="A3199" s="239">
        <v>1</v>
      </c>
      <c r="B3199" s="729" t="s">
        <v>397</v>
      </c>
      <c r="C3199" s="2045"/>
      <c r="D3199" s="2060"/>
      <c r="E3199" s="413">
        <f>SUM(E3200:E3203)</f>
        <v>5425</v>
      </c>
      <c r="F3199" s="213">
        <f>SUM(F3200:F3203)</f>
        <v>3616</v>
      </c>
      <c r="G3199" s="214">
        <f>G3200+G3202+G3203</f>
        <v>3552</v>
      </c>
      <c r="H3199" s="214">
        <f>G3199/F3199*100</f>
        <v>98.230088495575217</v>
      </c>
      <c r="I3199" s="1156"/>
      <c r="J3199" s="1156"/>
      <c r="K3199" s="1860"/>
      <c r="L3199" s="1860"/>
      <c r="M3199" s="1860"/>
      <c r="N3199" s="1860"/>
      <c r="O3199" s="1860"/>
      <c r="P3199" s="1860"/>
      <c r="Q3199" s="568"/>
      <c r="R3199" s="568"/>
      <c r="S3199" s="568"/>
      <c r="T3199" s="568"/>
      <c r="U3199" s="568"/>
      <c r="V3199" s="568"/>
      <c r="W3199" s="568"/>
      <c r="X3199" s="568"/>
      <c r="Y3199" s="564"/>
      <c r="Z3199" s="568"/>
      <c r="AA3199" s="1088"/>
      <c r="AB3199" s="568"/>
      <c r="AC3199" s="568"/>
      <c r="AD3199" s="568"/>
      <c r="AE3199" s="568"/>
      <c r="AF3199" s="568"/>
      <c r="AG3199" s="1259">
        <f>AG3200+AG3202+AG3203</f>
        <v>0</v>
      </c>
      <c r="AH3199" s="564"/>
      <c r="AI3199" s="1457"/>
      <c r="AJ3199" s="1472"/>
    </row>
    <row r="3200" spans="1:36" ht="45" x14ac:dyDescent="0.25">
      <c r="A3200" s="239">
        <v>1</v>
      </c>
      <c r="B3200" s="516" t="s">
        <v>398</v>
      </c>
      <c r="C3200" s="2045"/>
      <c r="D3200" s="2060"/>
      <c r="E3200" s="413">
        <v>1125</v>
      </c>
      <c r="F3200" s="213">
        <f>ROUND(E3200/12*$B$4,0)</f>
        <v>750</v>
      </c>
      <c r="G3200" s="214">
        <v>794</v>
      </c>
      <c r="H3200" s="214">
        <f>G3200/F3200*100</f>
        <v>105.86666666666666</v>
      </c>
      <c r="I3200" s="1156"/>
      <c r="J3200" s="1156"/>
      <c r="K3200" s="1860"/>
      <c r="L3200" s="1860"/>
      <c r="M3200" s="1860"/>
      <c r="N3200" s="1860"/>
      <c r="O3200" s="1860"/>
      <c r="P3200" s="1860"/>
      <c r="Q3200" s="568"/>
      <c r="R3200" s="568"/>
      <c r="S3200" s="568"/>
      <c r="T3200" s="568"/>
      <c r="U3200" s="568"/>
      <c r="V3200" s="568"/>
      <c r="W3200" s="568"/>
      <c r="X3200" s="568"/>
      <c r="Y3200" s="564"/>
      <c r="Z3200" s="568"/>
      <c r="AA3200" s="1088"/>
      <c r="AB3200" s="568"/>
      <c r="AC3200" s="568"/>
      <c r="AD3200" s="568"/>
      <c r="AE3200" s="568"/>
      <c r="AF3200" s="568"/>
      <c r="AG3200" s="1259"/>
      <c r="AH3200" s="564"/>
      <c r="AI3200" s="1457"/>
      <c r="AJ3200" s="1472"/>
    </row>
    <row r="3201" spans="1:36" ht="30" x14ac:dyDescent="0.25">
      <c r="A3201" s="239">
        <v>1</v>
      </c>
      <c r="B3201" s="516" t="s">
        <v>427</v>
      </c>
      <c r="C3201" s="2045"/>
      <c r="D3201" s="2060"/>
      <c r="E3201" s="413"/>
      <c r="F3201" s="213"/>
      <c r="G3201" s="214"/>
      <c r="H3201" s="214"/>
      <c r="I3201" s="1156"/>
      <c r="J3201" s="1156"/>
      <c r="K3201" s="1860"/>
      <c r="L3201" s="1860"/>
      <c r="M3201" s="1860"/>
      <c r="N3201" s="1860"/>
      <c r="O3201" s="1860"/>
      <c r="P3201" s="1860"/>
      <c r="Q3201" s="568"/>
      <c r="R3201" s="568"/>
      <c r="S3201" s="568"/>
      <c r="T3201" s="568"/>
      <c r="U3201" s="568"/>
      <c r="V3201" s="568"/>
      <c r="W3201" s="568"/>
      <c r="X3201" s="568"/>
      <c r="Y3201" s="564"/>
      <c r="Z3201" s="568"/>
      <c r="AA3201" s="1088"/>
      <c r="AB3201" s="568"/>
      <c r="AC3201" s="568"/>
      <c r="AD3201" s="568"/>
      <c r="AE3201" s="568"/>
      <c r="AF3201" s="568"/>
      <c r="AG3201" s="1259"/>
      <c r="AH3201" s="564"/>
      <c r="AI3201" s="1457"/>
      <c r="AJ3201" s="1472"/>
    </row>
    <row r="3202" spans="1:36" ht="75" x14ac:dyDescent="0.25">
      <c r="A3202" s="239">
        <v>1</v>
      </c>
      <c r="B3202" s="516" t="s">
        <v>399</v>
      </c>
      <c r="C3202" s="678"/>
      <c r="D3202" s="4"/>
      <c r="E3202" s="415">
        <v>3200</v>
      </c>
      <c r="F3202" s="213">
        <f>ROUND(E3202/12*$B$4,0)</f>
        <v>2133</v>
      </c>
      <c r="G3202" s="368">
        <v>2147</v>
      </c>
      <c r="H3202" s="244">
        <f>G3202/F3202*100</f>
        <v>100.65635255508674</v>
      </c>
      <c r="I3202" s="1899"/>
      <c r="J3202" s="1899"/>
      <c r="K3202" s="211"/>
      <c r="L3202" s="211"/>
      <c r="M3202" s="211"/>
      <c r="N3202" s="211"/>
      <c r="O3202" s="211"/>
      <c r="P3202" s="211"/>
      <c r="Q3202" s="568"/>
      <c r="R3202" s="568"/>
      <c r="S3202" s="568"/>
      <c r="T3202" s="568"/>
      <c r="U3202" s="568"/>
      <c r="V3202" s="568"/>
      <c r="W3202" s="568"/>
      <c r="X3202" s="568"/>
      <c r="Y3202" s="564"/>
      <c r="Z3202" s="568"/>
      <c r="AA3202" s="1088"/>
      <c r="AB3202" s="568"/>
      <c r="AC3202" s="568"/>
      <c r="AD3202" s="568"/>
      <c r="AE3202" s="568"/>
      <c r="AF3202" s="568"/>
      <c r="AG3202" s="1276"/>
      <c r="AH3202" s="564"/>
      <c r="AI3202" s="1457"/>
      <c r="AJ3202" s="1472"/>
    </row>
    <row r="3203" spans="1:36" ht="60" x14ac:dyDescent="0.25">
      <c r="A3203" s="239">
        <v>1</v>
      </c>
      <c r="B3203" s="516" t="s">
        <v>400</v>
      </c>
      <c r="C3203" s="678"/>
      <c r="D3203" s="4"/>
      <c r="E3203" s="415">
        <v>1100</v>
      </c>
      <c r="F3203" s="213">
        <f>ROUND(E3203/12*$B$4,0)</f>
        <v>733</v>
      </c>
      <c r="G3203" s="368">
        <v>611</v>
      </c>
      <c r="H3203" s="244">
        <f>G3203/F3203*100</f>
        <v>83.356070941336966</v>
      </c>
      <c r="I3203" s="1899"/>
      <c r="J3203" s="1899"/>
      <c r="K3203" s="211"/>
      <c r="L3203" s="211"/>
      <c r="M3203" s="211"/>
      <c r="N3203" s="211"/>
      <c r="O3203" s="211"/>
      <c r="P3203" s="211"/>
      <c r="Q3203" s="568"/>
      <c r="R3203" s="568"/>
      <c r="S3203" s="568"/>
      <c r="T3203" s="568"/>
      <c r="U3203" s="568"/>
      <c r="V3203" s="568"/>
      <c r="W3203" s="568"/>
      <c r="X3203" s="568"/>
      <c r="Y3203" s="564"/>
      <c r="Z3203" s="568"/>
      <c r="AA3203" s="1088"/>
      <c r="AB3203" s="568"/>
      <c r="AC3203" s="568"/>
      <c r="AD3203" s="568"/>
      <c r="AE3203" s="568"/>
      <c r="AF3203" s="568"/>
      <c r="AG3203" s="1276"/>
      <c r="AH3203" s="564"/>
      <c r="AI3203" s="1457"/>
      <c r="AJ3203" s="1472"/>
    </row>
    <row r="3204" spans="1:36" ht="72" x14ac:dyDescent="0.25">
      <c r="B3204" s="790" t="s">
        <v>477</v>
      </c>
      <c r="C3204" s="678"/>
      <c r="D3204" s="4"/>
      <c r="E3204" s="415">
        <v>2700</v>
      </c>
      <c r="F3204" s="213">
        <f>ROUND(E3204/12*$B$4,0)</f>
        <v>1800</v>
      </c>
      <c r="G3204" s="368">
        <v>249</v>
      </c>
      <c r="H3204" s="244">
        <f>G3204/F3204*100</f>
        <v>13.833333333333334</v>
      </c>
      <c r="I3204" s="1899"/>
      <c r="J3204" s="1899"/>
      <c r="K3204" s="211"/>
      <c r="L3204" s="211"/>
      <c r="M3204" s="211"/>
      <c r="N3204" s="211"/>
      <c r="O3204" s="211"/>
      <c r="P3204" s="211"/>
      <c r="Q3204" s="568"/>
      <c r="R3204" s="568"/>
      <c r="S3204" s="568"/>
      <c r="T3204" s="568"/>
      <c r="U3204" s="568"/>
      <c r="V3204" s="568"/>
      <c r="W3204" s="568"/>
      <c r="X3204" s="568"/>
      <c r="Y3204" s="564"/>
      <c r="Z3204" s="568"/>
      <c r="AA3204" s="1088"/>
      <c r="AB3204" s="568"/>
      <c r="AC3204" s="568"/>
      <c r="AD3204" s="568"/>
      <c r="AE3204" s="568"/>
      <c r="AF3204" s="568"/>
      <c r="AG3204" s="1276"/>
      <c r="AH3204" s="564"/>
      <c r="AI3204" s="1457"/>
      <c r="AJ3204" s="1472"/>
    </row>
    <row r="3205" spans="1:36" x14ac:dyDescent="0.25">
      <c r="B3205" s="803" t="s">
        <v>206</v>
      </c>
      <c r="C3205" s="678"/>
      <c r="D3205" s="4"/>
      <c r="E3205" s="415"/>
      <c r="F3205" s="213">
        <f>ROUND(E3205/12*$B$4,0)</f>
        <v>0</v>
      </c>
      <c r="G3205" s="368"/>
      <c r="H3205" s="244"/>
      <c r="I3205" s="1899"/>
      <c r="J3205" s="1899"/>
      <c r="K3205" s="211"/>
      <c r="L3205" s="211"/>
      <c r="M3205" s="211"/>
      <c r="N3205" s="211"/>
      <c r="O3205" s="211"/>
      <c r="P3205" s="211"/>
      <c r="Q3205" s="568">
        <v>70.447999999999993</v>
      </c>
      <c r="R3205" s="568">
        <v>70.447999999999993</v>
      </c>
      <c r="S3205" s="568">
        <v>70.447999999999993</v>
      </c>
      <c r="T3205" s="568">
        <v>70.447999999999993</v>
      </c>
      <c r="U3205" s="568">
        <v>70.447999999999993</v>
      </c>
      <c r="V3205" s="568">
        <v>70.447999999999993</v>
      </c>
      <c r="W3205" s="568">
        <v>70.447999999999993</v>
      </c>
      <c r="X3205" s="568">
        <v>70.447999999999993</v>
      </c>
      <c r="Y3205" s="564">
        <f t="shared" ref="Y3205" si="2019">Q3205/12*$B$4+(R3205-Q3205)/11*7+(S3205-R3205)/10*6+(T3205-S3205)/9*5+(U3205-T3205)/8*4+(V3205-U3205)/7*3+(W3205-V3205)/6*2+(X3205-W3205)/5*1</f>
        <v>46.965333333333326</v>
      </c>
      <c r="Z3205" s="568">
        <f>AF3205-AE3205-AB3205</f>
        <v>29.588159999999618</v>
      </c>
      <c r="AA3205" s="1088"/>
      <c r="AB3205" s="568"/>
      <c r="AC3205" s="568">
        <f>Z3205-Y3205</f>
        <v>-17.377173333333708</v>
      </c>
      <c r="AD3205" s="568"/>
      <c r="AE3205" s="568">
        <v>0</v>
      </c>
      <c r="AF3205" s="568">
        <v>29.588159999999618</v>
      </c>
      <c r="AG3205" s="1276"/>
      <c r="AH3205" s="564"/>
      <c r="AI3205" s="1457"/>
      <c r="AJ3205" s="1472"/>
    </row>
    <row r="3206" spans="1:36" ht="29.25" x14ac:dyDescent="0.25">
      <c r="A3206" s="239">
        <v>1</v>
      </c>
      <c r="B3206" s="790" t="s">
        <v>452</v>
      </c>
      <c r="C3206" s="678"/>
      <c r="D3206" s="4"/>
      <c r="E3206" s="415">
        <f>E3213+E3214+E3216</f>
        <v>712</v>
      </c>
      <c r="F3206" s="213">
        <f>F3213+F3214+F3216</f>
        <v>474</v>
      </c>
      <c r="G3206" s="368">
        <f>G3213+G3214+G3216</f>
        <v>453</v>
      </c>
      <c r="H3206" s="244">
        <f>G3206/F3206*100</f>
        <v>95.569620253164558</v>
      </c>
      <c r="I3206" s="1899"/>
      <c r="J3206" s="1899"/>
      <c r="K3206" s="211"/>
      <c r="L3206" s="211"/>
      <c r="M3206" s="211"/>
      <c r="N3206" s="211"/>
      <c r="O3206" s="211"/>
      <c r="P3206" s="211"/>
      <c r="Q3206" s="568"/>
      <c r="R3206" s="568"/>
      <c r="S3206" s="568"/>
      <c r="T3206" s="568"/>
      <c r="U3206" s="568"/>
      <c r="V3206" s="568"/>
      <c r="W3206" s="568"/>
      <c r="X3206" s="568"/>
      <c r="Y3206" s="564"/>
      <c r="Z3206" s="568"/>
      <c r="AA3206" s="1088"/>
      <c r="AB3206" s="568"/>
      <c r="AC3206" s="568"/>
      <c r="AD3206" s="568"/>
      <c r="AE3206" s="568"/>
      <c r="AF3206" s="568"/>
      <c r="AG3206" s="1276">
        <f>AG3213+AG3214+AG3216</f>
        <v>0</v>
      </c>
      <c r="AH3206" s="564"/>
      <c r="AI3206" s="1457"/>
      <c r="AJ3206" s="1472"/>
    </row>
    <row r="3207" spans="1:36" x14ac:dyDescent="0.25">
      <c r="A3207" s="239">
        <v>1</v>
      </c>
      <c r="B3207" s="4" t="s">
        <v>440</v>
      </c>
      <c r="C3207" s="678"/>
      <c r="D3207" s="4"/>
      <c r="E3207" s="415"/>
      <c r="F3207" s="213"/>
      <c r="G3207" s="368"/>
      <c r="H3207" s="244"/>
      <c r="I3207" s="1899"/>
      <c r="J3207" s="1899"/>
      <c r="K3207" s="211"/>
      <c r="L3207" s="211"/>
      <c r="M3207" s="211"/>
      <c r="N3207" s="211"/>
      <c r="O3207" s="211"/>
      <c r="P3207" s="211"/>
      <c r="Q3207" s="568"/>
      <c r="R3207" s="568"/>
      <c r="S3207" s="568"/>
      <c r="T3207" s="568"/>
      <c r="U3207" s="568"/>
      <c r="V3207" s="568"/>
      <c r="W3207" s="568"/>
      <c r="X3207" s="568"/>
      <c r="Y3207" s="564"/>
      <c r="Z3207" s="568"/>
      <c r="AA3207" s="1088"/>
      <c r="AB3207" s="568"/>
      <c r="AC3207" s="568"/>
      <c r="AD3207" s="568"/>
      <c r="AE3207" s="568"/>
      <c r="AF3207" s="568"/>
      <c r="AG3207" s="1276"/>
      <c r="AH3207" s="564"/>
      <c r="AI3207" s="1457"/>
      <c r="AJ3207" s="1472"/>
    </row>
    <row r="3208" spans="1:36" ht="30" x14ac:dyDescent="0.25">
      <c r="A3208" s="239">
        <v>1</v>
      </c>
      <c r="B3208" s="804" t="s">
        <v>441</v>
      </c>
      <c r="C3208" s="678"/>
      <c r="D3208" s="4"/>
      <c r="E3208" s="415"/>
      <c r="F3208" s="213"/>
      <c r="G3208" s="368"/>
      <c r="H3208" s="244"/>
      <c r="I3208" s="1899"/>
      <c r="J3208" s="1899"/>
      <c r="K3208" s="211"/>
      <c r="L3208" s="211"/>
      <c r="M3208" s="211"/>
      <c r="N3208" s="211"/>
      <c r="O3208" s="211"/>
      <c r="P3208" s="211"/>
      <c r="Q3208" s="568"/>
      <c r="R3208" s="568"/>
      <c r="S3208" s="568"/>
      <c r="T3208" s="568"/>
      <c r="U3208" s="568"/>
      <c r="V3208" s="568"/>
      <c r="W3208" s="568"/>
      <c r="X3208" s="568"/>
      <c r="Y3208" s="564"/>
      <c r="Z3208" s="568"/>
      <c r="AA3208" s="1088"/>
      <c r="AB3208" s="568"/>
      <c r="AC3208" s="568"/>
      <c r="AD3208" s="568"/>
      <c r="AE3208" s="568"/>
      <c r="AF3208" s="568"/>
      <c r="AG3208" s="1276"/>
      <c r="AH3208" s="564"/>
      <c r="AI3208" s="1457"/>
      <c r="AJ3208" s="1472"/>
    </row>
    <row r="3209" spans="1:36" x14ac:dyDescent="0.25">
      <c r="A3209" s="239">
        <v>1</v>
      </c>
      <c r="B3209" s="4" t="s">
        <v>442</v>
      </c>
      <c r="C3209" s="678"/>
      <c r="D3209" s="4"/>
      <c r="E3209" s="415"/>
      <c r="F3209" s="213"/>
      <c r="G3209" s="368"/>
      <c r="H3209" s="244"/>
      <c r="I3209" s="1899"/>
      <c r="J3209" s="1899"/>
      <c r="K3209" s="211"/>
      <c r="L3209" s="211"/>
      <c r="M3209" s="211"/>
      <c r="N3209" s="211"/>
      <c r="O3209" s="211"/>
      <c r="P3209" s="211"/>
      <c r="Q3209" s="568"/>
      <c r="R3209" s="568"/>
      <c r="S3209" s="568"/>
      <c r="T3209" s="568"/>
      <c r="U3209" s="568"/>
      <c r="V3209" s="568"/>
      <c r="W3209" s="568"/>
      <c r="X3209" s="568"/>
      <c r="Y3209" s="564"/>
      <c r="Z3209" s="568"/>
      <c r="AA3209" s="1088"/>
      <c r="AB3209" s="568"/>
      <c r="AC3209" s="568"/>
      <c r="AD3209" s="568"/>
      <c r="AE3209" s="568"/>
      <c r="AF3209" s="568"/>
      <c r="AG3209" s="1276"/>
      <c r="AH3209" s="564"/>
      <c r="AI3209" s="1457"/>
      <c r="AJ3209" s="1472"/>
    </row>
    <row r="3210" spans="1:36" ht="30" x14ac:dyDescent="0.25">
      <c r="A3210" s="239">
        <v>1</v>
      </c>
      <c r="B3210" s="4" t="s">
        <v>467</v>
      </c>
      <c r="C3210" s="678"/>
      <c r="D3210" s="4"/>
      <c r="E3210" s="415"/>
      <c r="F3210" s="213"/>
      <c r="G3210" s="368"/>
      <c r="H3210" s="244"/>
      <c r="I3210" s="1899"/>
      <c r="J3210" s="1899"/>
      <c r="K3210" s="211"/>
      <c r="L3210" s="211"/>
      <c r="M3210" s="211"/>
      <c r="N3210" s="211"/>
      <c r="O3210" s="211"/>
      <c r="P3210" s="211"/>
      <c r="Q3210" s="568"/>
      <c r="R3210" s="568"/>
      <c r="S3210" s="568"/>
      <c r="T3210" s="568"/>
      <c r="U3210" s="568"/>
      <c r="V3210" s="568"/>
      <c r="W3210" s="568"/>
      <c r="X3210" s="568"/>
      <c r="Y3210" s="564"/>
      <c r="Z3210" s="568"/>
      <c r="AA3210" s="1088"/>
      <c r="AB3210" s="568"/>
      <c r="AC3210" s="568"/>
      <c r="AD3210" s="568"/>
      <c r="AE3210" s="568"/>
      <c r="AF3210" s="568"/>
      <c r="AG3210" s="1276"/>
      <c r="AH3210" s="564"/>
      <c r="AI3210" s="1457"/>
      <c r="AJ3210" s="1472"/>
    </row>
    <row r="3211" spans="1:36" s="253" customFormat="1" ht="75" x14ac:dyDescent="0.25">
      <c r="A3211" s="239">
        <v>1</v>
      </c>
      <c r="B3211" s="4" t="s">
        <v>444</v>
      </c>
      <c r="C3211" s="702"/>
      <c r="D3211" s="4"/>
      <c r="E3211" s="415"/>
      <c r="F3211" s="213"/>
      <c r="G3211" s="368"/>
      <c r="H3211" s="244"/>
      <c r="I3211" s="1899"/>
      <c r="J3211" s="1899"/>
      <c r="K3211" s="211"/>
      <c r="L3211" s="211"/>
      <c r="M3211" s="211"/>
      <c r="N3211" s="211"/>
      <c r="O3211" s="211"/>
      <c r="P3211" s="211"/>
      <c r="Q3211" s="568"/>
      <c r="R3211" s="568"/>
      <c r="S3211" s="568"/>
      <c r="T3211" s="568"/>
      <c r="U3211" s="568"/>
      <c r="V3211" s="568"/>
      <c r="W3211" s="568"/>
      <c r="X3211" s="568"/>
      <c r="Y3211" s="1200"/>
      <c r="Z3211" s="568"/>
      <c r="AA3211" s="1088"/>
      <c r="AB3211" s="568"/>
      <c r="AC3211" s="568"/>
      <c r="AD3211" s="568"/>
      <c r="AE3211" s="568"/>
      <c r="AF3211" s="568"/>
      <c r="AG3211" s="1276"/>
      <c r="AH3211" s="564"/>
      <c r="AI3211" s="1457"/>
      <c r="AJ3211" s="1472"/>
    </row>
    <row r="3212" spans="1:36" ht="45" x14ac:dyDescent="0.25">
      <c r="A3212" s="239">
        <v>1</v>
      </c>
      <c r="B3212" s="805" t="s">
        <v>445</v>
      </c>
      <c r="C3212" s="248"/>
      <c r="D3212" s="790"/>
      <c r="E3212" s="415"/>
      <c r="F3212" s="1058"/>
      <c r="G3212" s="1058"/>
      <c r="H3212" s="244"/>
      <c r="I3212" s="1899"/>
      <c r="J3212" s="1899"/>
      <c r="K3212" s="211"/>
      <c r="L3212" s="211"/>
      <c r="M3212" s="211"/>
      <c r="N3212" s="211"/>
      <c r="O3212" s="211"/>
      <c r="P3212" s="211"/>
      <c r="Q3212" s="568"/>
      <c r="R3212" s="568"/>
      <c r="S3212" s="568"/>
      <c r="T3212" s="568"/>
      <c r="U3212" s="568"/>
      <c r="V3212" s="568"/>
      <c r="W3212" s="568"/>
      <c r="X3212" s="568"/>
      <c r="Y3212" s="564">
        <f>Q3212/12*$B$4</f>
        <v>0</v>
      </c>
      <c r="Z3212" s="568">
        <f>AF3212-AE3212</f>
        <v>0</v>
      </c>
      <c r="AA3212" s="1088"/>
      <c r="AB3212" s="568"/>
      <c r="AC3212" s="568">
        <f>Z3212-Y3212</f>
        <v>0</v>
      </c>
      <c r="AD3212" s="568"/>
      <c r="AE3212" s="568"/>
      <c r="AF3212" s="568"/>
      <c r="AG3212" s="1280"/>
      <c r="AH3212" s="564"/>
      <c r="AI3212" s="1457"/>
      <c r="AJ3212" s="1472"/>
    </row>
    <row r="3213" spans="1:36" ht="105" x14ac:dyDescent="0.25">
      <c r="B3213" s="805" t="s">
        <v>626</v>
      </c>
      <c r="C3213" s="248"/>
      <c r="D3213" s="790"/>
      <c r="E3213" s="415">
        <v>200</v>
      </c>
      <c r="F3213" s="1058">
        <f>ROUND(E3213/12*$B$4,0)</f>
        <v>133</v>
      </c>
      <c r="G3213" s="1058">
        <v>84</v>
      </c>
      <c r="H3213" s="244">
        <f>G3213/F3213*100</f>
        <v>63.157894736842103</v>
      </c>
      <c r="I3213" s="1899"/>
      <c r="J3213" s="1899"/>
      <c r="K3213" s="211"/>
      <c r="L3213" s="211"/>
      <c r="M3213" s="211"/>
      <c r="N3213" s="211"/>
      <c r="O3213" s="211"/>
      <c r="P3213" s="211"/>
      <c r="Q3213" s="568"/>
      <c r="R3213" s="568"/>
      <c r="S3213" s="568"/>
      <c r="T3213" s="568"/>
      <c r="U3213" s="568"/>
      <c r="V3213" s="568"/>
      <c r="W3213" s="568"/>
      <c r="X3213" s="568"/>
      <c r="Y3213" s="610"/>
      <c r="Z3213" s="568"/>
      <c r="AA3213" s="1088"/>
      <c r="AB3213" s="568"/>
      <c r="AC3213" s="568"/>
      <c r="AD3213" s="568"/>
      <c r="AE3213" s="568"/>
      <c r="AF3213" s="568"/>
      <c r="AG3213" s="1280"/>
      <c r="AH3213" s="564"/>
      <c r="AI3213" s="1457"/>
      <c r="AJ3213" s="1472"/>
    </row>
    <row r="3214" spans="1:36" ht="42.75" x14ac:dyDescent="0.25">
      <c r="B3214" s="1415" t="s">
        <v>603</v>
      </c>
      <c r="C3214" s="248"/>
      <c r="D3214" s="790"/>
      <c r="E3214" s="415">
        <f>E3215</f>
        <v>512</v>
      </c>
      <c r="F3214" s="763">
        <f>F3215</f>
        <v>341</v>
      </c>
      <c r="G3214" s="763">
        <f>G3215</f>
        <v>369</v>
      </c>
      <c r="H3214" s="244">
        <f>G3214/F3214*100</f>
        <v>108.21114369501466</v>
      </c>
      <c r="I3214" s="1899"/>
      <c r="J3214" s="1899"/>
      <c r="K3214" s="211"/>
      <c r="L3214" s="211"/>
      <c r="M3214" s="211"/>
      <c r="N3214" s="211"/>
      <c r="O3214" s="211"/>
      <c r="P3214" s="211"/>
      <c r="Q3214" s="568">
        <v>819.55597</v>
      </c>
      <c r="R3214" s="568">
        <v>819.55597</v>
      </c>
      <c r="S3214" s="568">
        <v>819.55597</v>
      </c>
      <c r="T3214" s="568">
        <v>819.55597</v>
      </c>
      <c r="U3214" s="568">
        <v>819.55597</v>
      </c>
      <c r="V3214" s="568">
        <v>819.55597</v>
      </c>
      <c r="W3214" s="568">
        <v>819.55597</v>
      </c>
      <c r="X3214" s="568">
        <v>819.55597</v>
      </c>
      <c r="Y3214" s="1196">
        <f t="shared" ref="Y3214" si="2020">Q3214/12*$B$4+(R3214-Q3214)/11*7+(S3214-R3214)/10*6+(T3214-S3214)/9*5+(U3214-T3214)/8*4+(V3214-U3214)/7*3+(W3214-V3214)/6*2+(X3214-W3214)/5*1</f>
        <v>546.37064666666663</v>
      </c>
      <c r="Z3214" s="568">
        <f>AF3214-AE3214-AB3214</f>
        <v>398.50524000000001</v>
      </c>
      <c r="AA3214" s="1088"/>
      <c r="AB3214" s="568"/>
      <c r="AC3214" s="568">
        <f>Z3214-Y3214</f>
        <v>-147.86540666666662</v>
      </c>
      <c r="AD3214" s="568"/>
      <c r="AE3214" s="568">
        <v>-4.4659199999999997</v>
      </c>
      <c r="AF3214" s="568">
        <v>394.03932000000003</v>
      </c>
      <c r="AG3214" s="1280">
        <f>AG3215</f>
        <v>0</v>
      </c>
      <c r="AH3214" s="564"/>
      <c r="AI3214" s="1457"/>
      <c r="AJ3214" s="1472"/>
    </row>
    <row r="3215" spans="1:36" x14ac:dyDescent="0.25">
      <c r="B3215" s="805" t="s">
        <v>604</v>
      </c>
      <c r="C3215" s="248"/>
      <c r="D3215" s="790"/>
      <c r="E3215" s="415">
        <v>512</v>
      </c>
      <c r="F3215" s="1058">
        <f>ROUND(E3215/12*$B$4,0)</f>
        <v>341</v>
      </c>
      <c r="G3215" s="1058">
        <v>369</v>
      </c>
      <c r="H3215" s="244">
        <f>G3215/F3215*100</f>
        <v>108.21114369501466</v>
      </c>
      <c r="I3215" s="1899"/>
      <c r="J3215" s="1899"/>
      <c r="K3215" s="211"/>
      <c r="L3215" s="211"/>
      <c r="M3215" s="211"/>
      <c r="N3215" s="211"/>
      <c r="O3215" s="211"/>
      <c r="P3215" s="211"/>
      <c r="Q3215" s="568"/>
      <c r="R3215" s="568"/>
      <c r="S3215" s="568"/>
      <c r="T3215" s="568"/>
      <c r="U3215" s="568"/>
      <c r="V3215" s="568"/>
      <c r="W3215" s="568"/>
      <c r="X3215" s="568"/>
      <c r="Y3215" s="610"/>
      <c r="Z3215" s="568"/>
      <c r="AA3215" s="1088"/>
      <c r="AB3215" s="568"/>
      <c r="AC3215" s="568"/>
      <c r="AD3215" s="568"/>
      <c r="AE3215" s="568"/>
      <c r="AF3215" s="568"/>
      <c r="AG3215" s="1280"/>
      <c r="AH3215" s="564"/>
      <c r="AI3215" s="1457"/>
      <c r="AJ3215" s="1472"/>
    </row>
    <row r="3216" spans="1:36" ht="42.75" x14ac:dyDescent="0.25">
      <c r="B3216" s="1415" t="s">
        <v>605</v>
      </c>
      <c r="C3216" s="248"/>
      <c r="D3216" s="790"/>
      <c r="E3216" s="415"/>
      <c r="F3216" s="1058"/>
      <c r="G3216" s="1058"/>
      <c r="H3216" s="244"/>
      <c r="I3216" s="1899"/>
      <c r="J3216" s="1899"/>
      <c r="K3216" s="211"/>
      <c r="L3216" s="211"/>
      <c r="M3216" s="211"/>
      <c r="N3216" s="211"/>
      <c r="O3216" s="211"/>
      <c r="P3216" s="211"/>
      <c r="Q3216" s="568"/>
      <c r="R3216" s="568"/>
      <c r="S3216" s="568"/>
      <c r="T3216" s="568"/>
      <c r="U3216" s="568"/>
      <c r="V3216" s="568"/>
      <c r="W3216" s="568"/>
      <c r="X3216" s="568"/>
      <c r="Y3216" s="610"/>
      <c r="Z3216" s="568"/>
      <c r="AA3216" s="1088"/>
      <c r="AB3216" s="568"/>
      <c r="AC3216" s="568"/>
      <c r="AD3216" s="568"/>
      <c r="AE3216" s="568"/>
      <c r="AF3216" s="568"/>
      <c r="AG3216" s="1280"/>
      <c r="AH3216" s="564"/>
      <c r="AI3216" s="1457"/>
      <c r="AJ3216" s="1472"/>
    </row>
    <row r="3217" spans="1:36" ht="29.25" x14ac:dyDescent="0.25">
      <c r="A3217" s="239">
        <v>1</v>
      </c>
      <c r="B3217" s="790" t="s">
        <v>453</v>
      </c>
      <c r="C3217" s="2045"/>
      <c r="D3217" s="4"/>
      <c r="E3217" s="415"/>
      <c r="F3217" s="213"/>
      <c r="G3217" s="368"/>
      <c r="H3217" s="244"/>
      <c r="I3217" s="1899"/>
      <c r="J3217" s="1899"/>
      <c r="K3217" s="211"/>
      <c r="L3217" s="211"/>
      <c r="M3217" s="211"/>
      <c r="N3217" s="211"/>
      <c r="O3217" s="211"/>
      <c r="P3217" s="211"/>
      <c r="Q3217" s="568"/>
      <c r="R3217" s="568"/>
      <c r="S3217" s="568"/>
      <c r="T3217" s="568"/>
      <c r="U3217" s="568"/>
      <c r="V3217" s="568"/>
      <c r="W3217" s="568"/>
      <c r="X3217" s="568"/>
      <c r="Y3217" s="610"/>
      <c r="Z3217" s="568"/>
      <c r="AA3217" s="1088"/>
      <c r="AB3217" s="568"/>
      <c r="AC3217" s="568"/>
      <c r="AD3217" s="568"/>
      <c r="AE3217" s="568"/>
      <c r="AF3217" s="568"/>
      <c r="AG3217" s="1276"/>
      <c r="AH3217" s="564"/>
      <c r="AI3217" s="1457"/>
      <c r="AJ3217" s="1472"/>
    </row>
    <row r="3218" spans="1:36" x14ac:dyDescent="0.25">
      <c r="A3218" s="239">
        <v>1</v>
      </c>
      <c r="B3218" s="790" t="s">
        <v>468</v>
      </c>
      <c r="C3218" s="678"/>
      <c r="D3218" s="4"/>
      <c r="E3218" s="415"/>
      <c r="F3218" s="368"/>
      <c r="G3218" s="368"/>
      <c r="H3218" s="244"/>
      <c r="I3218" s="1899"/>
      <c r="J3218" s="1899"/>
      <c r="K3218" s="211"/>
      <c r="L3218" s="211"/>
      <c r="M3218" s="211"/>
      <c r="N3218" s="211"/>
      <c r="O3218" s="211"/>
      <c r="P3218" s="211"/>
      <c r="Q3218" s="568"/>
      <c r="R3218" s="568"/>
      <c r="S3218" s="568"/>
      <c r="T3218" s="568"/>
      <c r="U3218" s="568"/>
      <c r="V3218" s="568"/>
      <c r="W3218" s="568"/>
      <c r="X3218" s="568"/>
      <c r="Y3218" s="564"/>
      <c r="Z3218" s="568"/>
      <c r="AA3218" s="1088"/>
      <c r="AB3218" s="568"/>
      <c r="AC3218" s="568"/>
      <c r="AD3218" s="568"/>
      <c r="AE3218" s="568"/>
      <c r="AF3218" s="568"/>
      <c r="AG3218" s="1276"/>
      <c r="AH3218" s="564"/>
      <c r="AI3218" s="1457"/>
      <c r="AJ3218" s="1472"/>
    </row>
    <row r="3219" spans="1:36" x14ac:dyDescent="0.25">
      <c r="A3219" s="239">
        <v>1</v>
      </c>
      <c r="B3219" s="4" t="s">
        <v>469</v>
      </c>
      <c r="C3219" s="678"/>
      <c r="D3219" s="4"/>
      <c r="E3219" s="415"/>
      <c r="F3219" s="213"/>
      <c r="G3219" s="368"/>
      <c r="H3219" s="244"/>
      <c r="I3219" s="1899"/>
      <c r="J3219" s="1899"/>
      <c r="K3219" s="211"/>
      <c r="L3219" s="211"/>
      <c r="M3219" s="211"/>
      <c r="N3219" s="211"/>
      <c r="O3219" s="211"/>
      <c r="P3219" s="211"/>
      <c r="Q3219" s="568"/>
      <c r="R3219" s="568"/>
      <c r="S3219" s="568"/>
      <c r="T3219" s="568"/>
      <c r="U3219" s="568"/>
      <c r="V3219" s="568"/>
      <c r="W3219" s="568"/>
      <c r="X3219" s="568"/>
      <c r="Y3219" s="564"/>
      <c r="Z3219" s="568"/>
      <c r="AA3219" s="1088"/>
      <c r="AB3219" s="568"/>
      <c r="AC3219" s="568"/>
      <c r="AD3219" s="568"/>
      <c r="AE3219" s="568"/>
      <c r="AF3219" s="568"/>
      <c r="AG3219" s="1276"/>
      <c r="AH3219" s="564"/>
      <c r="AI3219" s="1457"/>
      <c r="AJ3219" s="1472"/>
    </row>
    <row r="3220" spans="1:36" x14ac:dyDescent="0.25">
      <c r="A3220" s="239">
        <v>1</v>
      </c>
      <c r="B3220" s="806" t="s">
        <v>470</v>
      </c>
      <c r="C3220" s="678"/>
      <c r="D3220" s="4"/>
      <c r="E3220" s="415"/>
      <c r="F3220" s="368"/>
      <c r="G3220" s="368"/>
      <c r="H3220" s="244"/>
      <c r="I3220" s="1899"/>
      <c r="J3220" s="1899"/>
      <c r="K3220" s="211"/>
      <c r="L3220" s="211"/>
      <c r="M3220" s="211"/>
      <c r="N3220" s="211"/>
      <c r="O3220" s="211"/>
      <c r="P3220" s="211"/>
      <c r="Q3220" s="568"/>
      <c r="R3220" s="568"/>
      <c r="S3220" s="568"/>
      <c r="T3220" s="568"/>
      <c r="U3220" s="568"/>
      <c r="V3220" s="568"/>
      <c r="W3220" s="568"/>
      <c r="X3220" s="568"/>
      <c r="Y3220" s="564"/>
      <c r="Z3220" s="568"/>
      <c r="AA3220" s="1088"/>
      <c r="AB3220" s="568"/>
      <c r="AC3220" s="568"/>
      <c r="AD3220" s="568"/>
      <c r="AE3220" s="568"/>
      <c r="AF3220" s="568"/>
      <c r="AG3220" s="1276"/>
      <c r="AH3220" s="564"/>
      <c r="AI3220" s="1457"/>
      <c r="AJ3220" s="1472"/>
    </row>
    <row r="3221" spans="1:36" ht="43.5" x14ac:dyDescent="0.25">
      <c r="A3221" s="239">
        <v>1</v>
      </c>
      <c r="B3221" s="790" t="s">
        <v>446</v>
      </c>
      <c r="C3221" s="678"/>
      <c r="D3221" s="4"/>
      <c r="E3221" s="415">
        <v>2900</v>
      </c>
      <c r="F3221" s="213">
        <f>ROUND(E3221/12*$B$4,0)</f>
        <v>1933</v>
      </c>
      <c r="G3221" s="368">
        <v>1528</v>
      </c>
      <c r="H3221" s="244">
        <f>G3221/F3221*100</f>
        <v>79.048111743404036</v>
      </c>
      <c r="I3221" s="1899"/>
      <c r="J3221" s="1899"/>
      <c r="K3221" s="211"/>
      <c r="L3221" s="211"/>
      <c r="M3221" s="211"/>
      <c r="N3221" s="211"/>
      <c r="O3221" s="211"/>
      <c r="P3221" s="211"/>
      <c r="Q3221" s="568"/>
      <c r="R3221" s="568"/>
      <c r="S3221" s="568"/>
      <c r="T3221" s="568"/>
      <c r="U3221" s="568"/>
      <c r="V3221" s="568"/>
      <c r="W3221" s="568"/>
      <c r="X3221" s="568"/>
      <c r="Y3221" s="564"/>
      <c r="Z3221" s="568"/>
      <c r="AA3221" s="1088"/>
      <c r="AB3221" s="568"/>
      <c r="AC3221" s="568"/>
      <c r="AD3221" s="568"/>
      <c r="AE3221" s="568"/>
      <c r="AF3221" s="568"/>
      <c r="AG3221" s="1276"/>
      <c r="AH3221" s="564"/>
      <c r="AI3221" s="1457"/>
      <c r="AJ3221" s="1472"/>
    </row>
    <row r="3222" spans="1:36" ht="30" x14ac:dyDescent="0.25">
      <c r="A3222" s="239">
        <v>1</v>
      </c>
      <c r="B3222" s="785" t="s">
        <v>201</v>
      </c>
      <c r="C3222" s="678"/>
      <c r="D3222" s="4"/>
      <c r="E3222" s="415"/>
      <c r="F3222" s="213"/>
      <c r="G3222" s="368"/>
      <c r="H3222" s="244"/>
      <c r="I3222" s="1899"/>
      <c r="J3222" s="1899"/>
      <c r="K3222" s="211"/>
      <c r="L3222" s="211"/>
      <c r="M3222" s="211"/>
      <c r="N3222" s="211"/>
      <c r="O3222" s="211"/>
      <c r="P3222" s="211"/>
      <c r="Q3222" s="568"/>
      <c r="R3222" s="568"/>
      <c r="S3222" s="568"/>
      <c r="T3222" s="568"/>
      <c r="U3222" s="568"/>
      <c r="V3222" s="568"/>
      <c r="W3222" s="568"/>
      <c r="X3222" s="568"/>
      <c r="Y3222" s="564"/>
      <c r="Z3222" s="568"/>
      <c r="AA3222" s="1088"/>
      <c r="AB3222" s="568"/>
      <c r="AC3222" s="568"/>
      <c r="AD3222" s="568"/>
      <c r="AE3222" s="568"/>
      <c r="AF3222" s="568"/>
      <c r="AG3222" s="1276"/>
      <c r="AH3222" s="564"/>
      <c r="AI3222" s="1457"/>
      <c r="AJ3222" s="1472"/>
    </row>
    <row r="3223" spans="1:36" ht="86.25" x14ac:dyDescent="0.25">
      <c r="A3223" s="239">
        <v>1</v>
      </c>
      <c r="B3223" s="790" t="s">
        <v>454</v>
      </c>
      <c r="C3223" s="678"/>
      <c r="D3223" s="4"/>
      <c r="E3223" s="415"/>
      <c r="F3223" s="213"/>
      <c r="G3223" s="368"/>
      <c r="H3223" s="244"/>
      <c r="I3223" s="1899"/>
      <c r="J3223" s="1899"/>
      <c r="K3223" s="211"/>
      <c r="L3223" s="211"/>
      <c r="M3223" s="211"/>
      <c r="N3223" s="211"/>
      <c r="O3223" s="211"/>
      <c r="P3223" s="211"/>
      <c r="Q3223" s="568"/>
      <c r="R3223" s="568"/>
      <c r="S3223" s="568"/>
      <c r="T3223" s="568"/>
      <c r="U3223" s="568"/>
      <c r="V3223" s="568"/>
      <c r="W3223" s="568"/>
      <c r="X3223" s="568"/>
      <c r="Y3223" s="564"/>
      <c r="Z3223" s="568"/>
      <c r="AA3223" s="1088"/>
      <c r="AB3223" s="568"/>
      <c r="AC3223" s="568"/>
      <c r="AD3223" s="568"/>
      <c r="AE3223" s="568"/>
      <c r="AF3223" s="568"/>
      <c r="AG3223" s="1276"/>
      <c r="AH3223" s="564"/>
      <c r="AI3223" s="1457"/>
      <c r="AJ3223" s="1472"/>
    </row>
    <row r="3224" spans="1:36" x14ac:dyDescent="0.25">
      <c r="A3224" s="239">
        <v>1</v>
      </c>
      <c r="B3224" s="777" t="s">
        <v>234</v>
      </c>
      <c r="C3224" s="678"/>
      <c r="D3224" s="4"/>
      <c r="E3224" s="444">
        <f>E3225+E3226</f>
        <v>80</v>
      </c>
      <c r="F3224" s="793">
        <f>F3225+F3226</f>
        <v>53</v>
      </c>
      <c r="G3224" s="1058">
        <f>G3225+G3226</f>
        <v>0</v>
      </c>
      <c r="H3224" s="211">
        <f t="shared" ref="H3224:H3231" si="2021">G3224/F3224*100</f>
        <v>0</v>
      </c>
      <c r="I3224" s="1899"/>
      <c r="J3224" s="1899"/>
      <c r="K3224" s="211"/>
      <c r="L3224" s="211"/>
      <c r="M3224" s="211"/>
      <c r="N3224" s="211"/>
      <c r="O3224" s="211"/>
      <c r="P3224" s="211"/>
      <c r="Q3224" s="568">
        <v>53.443599999999996</v>
      </c>
      <c r="R3224" s="568">
        <v>53.443599999999996</v>
      </c>
      <c r="S3224" s="568">
        <v>53.443599999999996</v>
      </c>
      <c r="T3224" s="568">
        <v>53.443599999999996</v>
      </c>
      <c r="U3224" s="568">
        <v>53.443599999999996</v>
      </c>
      <c r="V3224" s="568">
        <v>53.443599999999996</v>
      </c>
      <c r="W3224" s="568">
        <v>53.443599999999996</v>
      </c>
      <c r="X3224" s="568">
        <v>53.443599999999996</v>
      </c>
      <c r="Y3224" s="1196">
        <f t="shared" ref="Y3224" si="2022">Q3224/12*$B$4+(R3224-Q3224)/11*7+(S3224-R3224)/10*6+(T3224-S3224)/9*5+(U3224-T3224)/8*4+(V3224-U3224)/7*3+(W3224-V3224)/6*2+(X3224-W3224)/5*1</f>
        <v>35.629066666666667</v>
      </c>
      <c r="Z3224" s="568">
        <f>AF3224-AE3224-AB3224</f>
        <v>0</v>
      </c>
      <c r="AA3224" s="1088"/>
      <c r="AB3224" s="568"/>
      <c r="AC3224" s="568">
        <f>Z3224-Y3224</f>
        <v>-35.629066666666667</v>
      </c>
      <c r="AD3224" s="568"/>
      <c r="AE3224" s="568"/>
      <c r="AF3224" s="568"/>
      <c r="AG3224" s="1280">
        <f>AG3225+AG3226</f>
        <v>0</v>
      </c>
      <c r="AH3224" s="564"/>
      <c r="AI3224" s="1457"/>
      <c r="AJ3224" s="1472"/>
    </row>
    <row r="3225" spans="1:36" ht="30" x14ac:dyDescent="0.25">
      <c r="A3225" s="239">
        <v>1</v>
      </c>
      <c r="B3225" s="1" t="s">
        <v>376</v>
      </c>
      <c r="C3225" s="678"/>
      <c r="D3225" s="4"/>
      <c r="E3225" s="415">
        <v>60</v>
      </c>
      <c r="F3225" s="368">
        <f>ROUND(E3225/12*$B$4,0)</f>
        <v>40</v>
      </c>
      <c r="G3225" s="368"/>
      <c r="H3225" s="244">
        <f t="shared" si="2021"/>
        <v>0</v>
      </c>
      <c r="I3225" s="1899"/>
      <c r="J3225" s="1899"/>
      <c r="K3225" s="211"/>
      <c r="L3225" s="211"/>
      <c r="M3225" s="211"/>
      <c r="N3225" s="211"/>
      <c r="O3225" s="211"/>
      <c r="P3225" s="211"/>
      <c r="Q3225" s="568"/>
      <c r="R3225" s="568"/>
      <c r="S3225" s="568"/>
      <c r="T3225" s="568"/>
      <c r="U3225" s="568"/>
      <c r="V3225" s="568"/>
      <c r="W3225" s="568"/>
      <c r="X3225" s="568"/>
      <c r="Y3225" s="564"/>
      <c r="Z3225" s="568"/>
      <c r="AA3225" s="1088"/>
      <c r="AB3225" s="568"/>
      <c r="AC3225" s="568"/>
      <c r="AD3225" s="568"/>
      <c r="AE3225" s="568"/>
      <c r="AF3225" s="568"/>
      <c r="AG3225" s="1276"/>
      <c r="AH3225" s="564"/>
      <c r="AI3225" s="1457"/>
      <c r="AJ3225" s="1472"/>
    </row>
    <row r="3226" spans="1:36" ht="30" x14ac:dyDescent="0.25">
      <c r="A3226" s="239">
        <v>1</v>
      </c>
      <c r="B3226" s="1" t="s">
        <v>371</v>
      </c>
      <c r="C3226" s="678"/>
      <c r="D3226" s="4"/>
      <c r="E3226" s="415">
        <v>20</v>
      </c>
      <c r="F3226" s="213">
        <f>ROUND(E3226/12*$B$4,0)</f>
        <v>13</v>
      </c>
      <c r="G3226" s="368"/>
      <c r="H3226" s="244">
        <f t="shared" si="2021"/>
        <v>0</v>
      </c>
      <c r="I3226" s="1899"/>
      <c r="J3226" s="1899"/>
      <c r="K3226" s="211"/>
      <c r="L3226" s="211"/>
      <c r="M3226" s="211"/>
      <c r="N3226" s="211"/>
      <c r="O3226" s="211"/>
      <c r="P3226" s="211"/>
      <c r="Q3226" s="568"/>
      <c r="R3226" s="568"/>
      <c r="S3226" s="568"/>
      <c r="T3226" s="568"/>
      <c r="U3226" s="568"/>
      <c r="V3226" s="568"/>
      <c r="W3226" s="568"/>
      <c r="X3226" s="568"/>
      <c r="Y3226" s="564"/>
      <c r="Z3226" s="568"/>
      <c r="AA3226" s="1088"/>
      <c r="AB3226" s="568"/>
      <c r="AC3226" s="568"/>
      <c r="AD3226" s="568"/>
      <c r="AE3226" s="568"/>
      <c r="AF3226" s="568"/>
      <c r="AG3226" s="1276"/>
      <c r="AH3226" s="564"/>
      <c r="AI3226" s="1457"/>
      <c r="AJ3226" s="1472"/>
    </row>
    <row r="3227" spans="1:36" ht="29.25" x14ac:dyDescent="0.25">
      <c r="A3227" s="239">
        <v>1</v>
      </c>
      <c r="B3227" s="731" t="s">
        <v>372</v>
      </c>
      <c r="C3227" s="678"/>
      <c r="D3227" s="4"/>
      <c r="E3227" s="444">
        <f>E3206+E3183</f>
        <v>18271</v>
      </c>
      <c r="F3227" s="793">
        <f>F3206+F3183</f>
        <v>12180</v>
      </c>
      <c r="G3227" s="1058">
        <f>G3206+G3183</f>
        <v>7025</v>
      </c>
      <c r="H3227" s="211">
        <f t="shared" si="2021"/>
        <v>57.67651888341544</v>
      </c>
      <c r="I3227" s="1899"/>
      <c r="J3227" s="1899"/>
      <c r="K3227" s="211"/>
      <c r="L3227" s="211"/>
      <c r="M3227" s="211"/>
      <c r="N3227" s="211"/>
      <c r="O3227" s="211"/>
      <c r="P3227" s="211"/>
      <c r="Q3227" s="568"/>
      <c r="R3227" s="568"/>
      <c r="S3227" s="568"/>
      <c r="T3227" s="568"/>
      <c r="U3227" s="568"/>
      <c r="V3227" s="568"/>
      <c r="W3227" s="568"/>
      <c r="X3227" s="568"/>
      <c r="Y3227" s="564"/>
      <c r="Z3227" s="568"/>
      <c r="AA3227" s="1088"/>
      <c r="AB3227" s="568"/>
      <c r="AC3227" s="568"/>
      <c r="AD3227" s="568"/>
      <c r="AE3227" s="568"/>
      <c r="AF3227" s="568"/>
      <c r="AG3227" s="1280">
        <f>AG3206+AG3183</f>
        <v>0</v>
      </c>
      <c r="AH3227" s="564"/>
      <c r="AI3227" s="1457"/>
      <c r="AJ3227" s="1472"/>
    </row>
    <row r="3228" spans="1:36" ht="43.5" x14ac:dyDescent="0.25">
      <c r="A3228" s="239">
        <v>1</v>
      </c>
      <c r="B3228" s="731" t="s">
        <v>401</v>
      </c>
      <c r="C3228" s="678"/>
      <c r="D3228" s="4"/>
      <c r="E3228" s="444">
        <f>E3193</f>
        <v>8625</v>
      </c>
      <c r="F3228" s="793">
        <f>F3193</f>
        <v>5749</v>
      </c>
      <c r="G3228" s="1058">
        <f>G3193</f>
        <v>5964</v>
      </c>
      <c r="H3228" s="211">
        <f t="shared" si="2021"/>
        <v>103.73978083144894</v>
      </c>
      <c r="I3228" s="1899"/>
      <c r="J3228" s="1899"/>
      <c r="K3228" s="211"/>
      <c r="L3228" s="211"/>
      <c r="M3228" s="211"/>
      <c r="N3228" s="211"/>
      <c r="O3228" s="211"/>
      <c r="P3228" s="211"/>
      <c r="Q3228" s="568"/>
      <c r="R3228" s="568"/>
      <c r="S3228" s="568"/>
      <c r="T3228" s="568"/>
      <c r="U3228" s="568"/>
      <c r="V3228" s="568"/>
      <c r="W3228" s="568"/>
      <c r="X3228" s="568"/>
      <c r="Y3228" s="564"/>
      <c r="Z3228" s="568"/>
      <c r="AA3228" s="1088"/>
      <c r="AB3228" s="568"/>
      <c r="AC3228" s="568"/>
      <c r="AD3228" s="568"/>
      <c r="AE3228" s="568"/>
      <c r="AF3228" s="568"/>
      <c r="AG3228" s="1280">
        <f>AG3193</f>
        <v>0</v>
      </c>
      <c r="AH3228" s="564"/>
      <c r="AI3228" s="1457"/>
      <c r="AJ3228" s="1472"/>
    </row>
    <row r="3229" spans="1:36" ht="29.25" x14ac:dyDescent="0.25">
      <c r="A3229" s="239">
        <v>1</v>
      </c>
      <c r="B3229" s="731" t="s">
        <v>373</v>
      </c>
      <c r="C3229" s="679"/>
      <c r="D3229" s="4"/>
      <c r="E3229" s="444">
        <f>E3217+E3191</f>
        <v>30000</v>
      </c>
      <c r="F3229" s="793">
        <f>F3217+F3191</f>
        <v>20000</v>
      </c>
      <c r="G3229" s="793">
        <f>G3217+G3191</f>
        <v>5797</v>
      </c>
      <c r="H3229" s="211">
        <f t="shared" si="2021"/>
        <v>28.984999999999999</v>
      </c>
      <c r="I3229" s="1899"/>
      <c r="J3229" s="1899"/>
      <c r="K3229" s="211"/>
      <c r="L3229" s="211"/>
      <c r="M3229" s="211"/>
      <c r="N3229" s="211"/>
      <c r="O3229" s="211"/>
      <c r="P3229" s="211"/>
      <c r="Q3229" s="568"/>
      <c r="R3229" s="568"/>
      <c r="S3229" s="568"/>
      <c r="T3229" s="568"/>
      <c r="U3229" s="568"/>
      <c r="V3229" s="568"/>
      <c r="W3229" s="568"/>
      <c r="X3229" s="568"/>
      <c r="Y3229" s="564"/>
      <c r="Z3229" s="568"/>
      <c r="AA3229" s="1088"/>
      <c r="AB3229" s="568"/>
      <c r="AC3229" s="568"/>
      <c r="AD3229" s="568"/>
      <c r="AE3229" s="568"/>
      <c r="AF3229" s="568"/>
      <c r="AG3229" s="1263">
        <f>AG3217+AG3191</f>
        <v>0</v>
      </c>
      <c r="AH3229" s="564"/>
      <c r="AI3229" s="1457"/>
      <c r="AJ3229" s="1472"/>
    </row>
    <row r="3230" spans="1:36" ht="29.25" x14ac:dyDescent="0.25">
      <c r="A3230" s="239">
        <v>1</v>
      </c>
      <c r="B3230" s="731" t="s">
        <v>374</v>
      </c>
      <c r="C3230" s="702"/>
      <c r="D3230" s="4"/>
      <c r="E3230" s="444">
        <f>E3221+E3204</f>
        <v>5600</v>
      </c>
      <c r="F3230" s="793">
        <f>F3221+F3204</f>
        <v>3733</v>
      </c>
      <c r="G3230" s="793">
        <f>G3221+G3204</f>
        <v>1777</v>
      </c>
      <c r="H3230" s="211">
        <f t="shared" si="2021"/>
        <v>47.602464505759443</v>
      </c>
      <c r="I3230" s="1899"/>
      <c r="J3230" s="1899"/>
      <c r="K3230" s="211"/>
      <c r="L3230" s="211"/>
      <c r="M3230" s="211"/>
      <c r="N3230" s="211"/>
      <c r="O3230" s="211"/>
      <c r="P3230" s="211"/>
      <c r="Q3230" s="568">
        <v>2897.6219999999998</v>
      </c>
      <c r="R3230" s="568">
        <v>2897.6219999999998</v>
      </c>
      <c r="S3230" s="568">
        <v>2897.6219999999998</v>
      </c>
      <c r="T3230" s="568">
        <v>2897.6219999999998</v>
      </c>
      <c r="U3230" s="568">
        <v>2897.6219999999998</v>
      </c>
      <c r="V3230" s="568">
        <v>2897.6219999999998</v>
      </c>
      <c r="W3230" s="568">
        <v>2897.6219999999998</v>
      </c>
      <c r="X3230" s="568">
        <v>2897.6219999999998</v>
      </c>
      <c r="Y3230" s="1196">
        <f t="shared" ref="Y3230" si="2023">Q3230/12*$B$4+(R3230-Q3230)/11*7+(S3230-R3230)/10*6+(T3230-S3230)/9*5+(U3230-T3230)/8*4+(V3230-U3230)/7*3+(W3230-V3230)/6*2+(X3230-W3230)/5*1</f>
        <v>1931.7479999999998</v>
      </c>
      <c r="Z3230" s="568">
        <f>AF3230-AE3230-AB3230</f>
        <v>1527.74622</v>
      </c>
      <c r="AA3230" s="1088"/>
      <c r="AB3230" s="568"/>
      <c r="AC3230" s="568">
        <f>Z3230-Y3230</f>
        <v>-404.00177999999983</v>
      </c>
      <c r="AD3230" s="568"/>
      <c r="AE3230" s="568">
        <v>-7.6761800000000004</v>
      </c>
      <c r="AF3230" s="568">
        <v>1520.0700400000001</v>
      </c>
      <c r="AG3230" s="1263">
        <f>AG3221+AG3204</f>
        <v>0</v>
      </c>
      <c r="AH3230" s="564"/>
      <c r="AI3230" s="1457"/>
      <c r="AJ3230" s="1472"/>
    </row>
    <row r="3231" spans="1:36" x14ac:dyDescent="0.25">
      <c r="A3231" s="239">
        <v>1</v>
      </c>
      <c r="B3231" s="732" t="s">
        <v>138</v>
      </c>
      <c r="C3231" s="679"/>
      <c r="D3231" s="4"/>
      <c r="E3231" s="444">
        <f>E3227+E3228+E3230+E3229*2.9</f>
        <v>119496</v>
      </c>
      <c r="F3231" s="793">
        <f>F3227+F3228+F3230+F3229*2.9</f>
        <v>79662</v>
      </c>
      <c r="G3231" s="793">
        <f>G3227+G3228+G3230+G3229*2.9</f>
        <v>31577.3</v>
      </c>
      <c r="H3231" s="211">
        <f t="shared" si="2021"/>
        <v>39.639100198337978</v>
      </c>
      <c r="I3231" s="1899"/>
      <c r="J3231" s="1899"/>
      <c r="K3231" s="211"/>
      <c r="L3231" s="211"/>
      <c r="M3231" s="211"/>
      <c r="N3231" s="211"/>
      <c r="O3231" s="211"/>
      <c r="P3231" s="211"/>
      <c r="Q3231" s="568">
        <f t="shared" ref="Q3231:AF3231" si="2024">Q3230+Q3224+Q3193+Q3182+Q3181+Q3205+Q3214</f>
        <v>62204.691890000002</v>
      </c>
      <c r="R3231" s="568">
        <f t="shared" ref="R3231:S3231" si="2025">R3230+R3224+R3193+R3182+R3181+R3205+R3214</f>
        <v>62204.691890000002</v>
      </c>
      <c r="S3231" s="568">
        <f t="shared" si="2025"/>
        <v>62204.691890000002</v>
      </c>
      <c r="T3231" s="568">
        <f t="shared" ref="T3231:U3231" si="2026">T3230+T3224+T3193+T3182+T3181+T3205+T3214</f>
        <v>62204.691890000002</v>
      </c>
      <c r="U3231" s="568">
        <f t="shared" si="2026"/>
        <v>62204.691890000002</v>
      </c>
      <c r="V3231" s="568">
        <f t="shared" ref="V3231:W3231" si="2027">V3230+V3224+V3193+V3182+V3181+V3205+V3214</f>
        <v>62204.691890000002</v>
      </c>
      <c r="W3231" s="568">
        <f t="shared" si="2027"/>
        <v>62204.691890000002</v>
      </c>
      <c r="X3231" s="568">
        <f t="shared" ref="X3231" si="2028">X3230+X3224+X3193+X3182+X3181+X3205+X3214</f>
        <v>62204.691890000002</v>
      </c>
      <c r="Y3231" s="564">
        <f t="shared" si="2024"/>
        <v>41732.898606666677</v>
      </c>
      <c r="Z3231" s="568">
        <f t="shared" si="2024"/>
        <v>40468.710299999999</v>
      </c>
      <c r="AA3231" s="1088">
        <f t="shared" si="2024"/>
        <v>0</v>
      </c>
      <c r="AB3231" s="568">
        <f t="shared" si="2024"/>
        <v>0</v>
      </c>
      <c r="AC3231" s="568">
        <f t="shared" si="2024"/>
        <v>-1264.1883066666721</v>
      </c>
      <c r="AD3231" s="568">
        <f t="shared" si="2024"/>
        <v>0</v>
      </c>
      <c r="AE3231" s="568">
        <f t="shared" si="2024"/>
        <v>-101.35285999999999</v>
      </c>
      <c r="AF3231" s="568">
        <f t="shared" si="2024"/>
        <v>40367.35744</v>
      </c>
      <c r="AG3231" s="1263">
        <f>AG3227+AG3228+AG3230+AG3229*2.9</f>
        <v>0</v>
      </c>
      <c r="AH3231" s="564">
        <f t="shared" ref="AH3231" si="2029">AH3230+AH3224+AH3193+AH3182+AH3181+AH3205+AH3214</f>
        <v>0</v>
      </c>
      <c r="AI3231" s="1457"/>
      <c r="AJ3231" s="1472"/>
    </row>
    <row r="3232" spans="1:36" x14ac:dyDescent="0.25">
      <c r="A3232" s="239">
        <v>1</v>
      </c>
      <c r="B3232" s="2" t="s">
        <v>29</v>
      </c>
      <c r="C3232" s="691"/>
      <c r="D3232" s="2"/>
      <c r="E3232" s="419"/>
      <c r="F3232" s="244"/>
      <c r="G3232" s="244"/>
      <c r="H3232" s="244"/>
      <c r="I3232" s="2505"/>
      <c r="J3232" s="2505"/>
      <c r="K3232" s="211"/>
      <c r="L3232" s="211"/>
      <c r="M3232" s="211"/>
      <c r="N3232" s="211"/>
      <c r="O3232" s="211"/>
      <c r="P3232" s="211"/>
      <c r="Q3232" s="568"/>
      <c r="R3232" s="568"/>
      <c r="S3232" s="568"/>
      <c r="T3232" s="568"/>
      <c r="U3232" s="568"/>
      <c r="V3232" s="568"/>
      <c r="W3232" s="568"/>
      <c r="X3232" s="568"/>
      <c r="Y3232" s="564"/>
      <c r="Z3232" s="568"/>
      <c r="AA3232" s="1088"/>
      <c r="AB3232" s="568"/>
      <c r="AC3232" s="568"/>
      <c r="AD3232" s="568"/>
      <c r="AE3232" s="568"/>
      <c r="AF3232" s="568"/>
      <c r="AG3232" s="1273"/>
      <c r="AH3232" s="564"/>
      <c r="AI3232" s="1457"/>
      <c r="AJ3232" s="1472"/>
    </row>
    <row r="3233" spans="1:36" x14ac:dyDescent="0.25">
      <c r="A3233" s="239">
        <v>1</v>
      </c>
      <c r="B3233" s="1405" t="s">
        <v>10</v>
      </c>
      <c r="C3233" s="679"/>
      <c r="D3233" s="375">
        <v>300</v>
      </c>
      <c r="E3233" s="415">
        <v>20</v>
      </c>
      <c r="F3233" s="213">
        <f>ROUND(E3233/12*$B$4,0)</f>
        <v>13</v>
      </c>
      <c r="G3233" s="213">
        <v>13</v>
      </c>
      <c r="H3233" s="213">
        <f t="shared" ref="H3233:H3243" si="2030">G3233/F3233*100</f>
        <v>100</v>
      </c>
      <c r="I3233" s="1156">
        <v>11</v>
      </c>
      <c r="J3233" s="269">
        <f t="shared" ref="J3233:J3239" si="2031">M3233/G3233</f>
        <v>12.153846153846153</v>
      </c>
      <c r="K3233" s="270">
        <f>ROUND(E3233*I3233,0)</f>
        <v>220</v>
      </c>
      <c r="L3233" s="270">
        <f>ROUND(K3233/12*$B$4,0)</f>
        <v>147</v>
      </c>
      <c r="M3233" s="270">
        <v>158</v>
      </c>
      <c r="N3233" s="270">
        <f t="shared" ref="N3233:N3239" si="2032">M3233/L3233*100</f>
        <v>107.48299319727892</v>
      </c>
      <c r="O3233" s="270">
        <f>K3233/D3233</f>
        <v>0.73333333333333328</v>
      </c>
      <c r="P3233" s="270">
        <f t="shared" ref="P3233:P3239" si="2033">M3233/$B$4*12/O3233</f>
        <v>323.18181818181819</v>
      </c>
      <c r="Q3233" s="568"/>
      <c r="R3233" s="568"/>
      <c r="S3233" s="568"/>
      <c r="T3233" s="568"/>
      <c r="U3233" s="568"/>
      <c r="V3233" s="568"/>
      <c r="W3233" s="568"/>
      <c r="X3233" s="568"/>
      <c r="Y3233" s="564"/>
      <c r="Z3233" s="568"/>
      <c r="AA3233" s="1088"/>
      <c r="AB3233" s="568"/>
      <c r="AC3233" s="568"/>
      <c r="AD3233" s="568"/>
      <c r="AE3233" s="568"/>
      <c r="AF3233" s="568"/>
      <c r="AG3233" s="1292"/>
      <c r="AH3233" s="564"/>
      <c r="AI3233" s="1457"/>
      <c r="AJ3233" s="1472"/>
    </row>
    <row r="3234" spans="1:36" x14ac:dyDescent="0.25">
      <c r="A3234" s="239">
        <v>1</v>
      </c>
      <c r="B3234" s="247" t="s">
        <v>78</v>
      </c>
      <c r="C3234" s="1543"/>
      <c r="D3234" s="247"/>
      <c r="E3234" s="2437">
        <f>SUM(E3233:E3233)</f>
        <v>20</v>
      </c>
      <c r="F3234" s="2556">
        <f>SUM(F3233:F3233)</f>
        <v>13</v>
      </c>
      <c r="G3234" s="2556">
        <f>SUM(G3233:G3233)</f>
        <v>13</v>
      </c>
      <c r="H3234" s="2556">
        <f t="shared" si="2030"/>
        <v>100</v>
      </c>
      <c r="I3234" s="2505">
        <f>SUM(K3234/E3234)</f>
        <v>11</v>
      </c>
      <c r="J3234" s="385">
        <f t="shared" si="2031"/>
        <v>12.153846153846153</v>
      </c>
      <c r="K3234" s="2556">
        <f>SUM(K3233:K3233)</f>
        <v>220</v>
      </c>
      <c r="L3234" s="2556">
        <f>SUM(L3233:L3233)</f>
        <v>147</v>
      </c>
      <c r="M3234" s="2556">
        <f>SUM(M3233:M3233)</f>
        <v>158</v>
      </c>
      <c r="N3234" s="270">
        <f t="shared" si="2032"/>
        <v>107.48299319727892</v>
      </c>
      <c r="O3234" s="1645">
        <f>SUM(O3233:O3233)</f>
        <v>0.73333333333333328</v>
      </c>
      <c r="P3234" s="270">
        <f t="shared" si="2033"/>
        <v>323.18181818181819</v>
      </c>
      <c r="Q3234" s="568"/>
      <c r="R3234" s="568"/>
      <c r="S3234" s="568"/>
      <c r="T3234" s="568"/>
      <c r="U3234" s="568"/>
      <c r="V3234" s="568"/>
      <c r="W3234" s="568"/>
      <c r="X3234" s="568"/>
      <c r="Y3234" s="564"/>
      <c r="Z3234" s="568"/>
      <c r="AA3234" s="1088"/>
      <c r="AB3234" s="568"/>
      <c r="AC3234" s="568"/>
      <c r="AD3234" s="568"/>
      <c r="AE3234" s="568"/>
      <c r="AF3234" s="568"/>
      <c r="AG3234" s="2557">
        <f>SUM(AG3233:AG3233)</f>
        <v>0</v>
      </c>
      <c r="AH3234" s="564"/>
      <c r="AI3234" s="1457"/>
      <c r="AJ3234" s="1472"/>
    </row>
    <row r="3235" spans="1:36" x14ac:dyDescent="0.25">
      <c r="B3235" s="2640" t="s">
        <v>159</v>
      </c>
      <c r="C3235" s="2641"/>
      <c r="D3235" s="2084">
        <v>240</v>
      </c>
      <c r="E3235" s="415">
        <v>10</v>
      </c>
      <c r="F3235" s="213">
        <f>ROUND(E3235/12*$B$4,0)</f>
        <v>7</v>
      </c>
      <c r="G3235" s="213">
        <v>13</v>
      </c>
      <c r="H3235" s="213">
        <f t="shared" si="2030"/>
        <v>185.71428571428572</v>
      </c>
      <c r="I3235" s="1156">
        <v>5</v>
      </c>
      <c r="J3235" s="269">
        <f t="shared" si="2031"/>
        <v>2.6923076923076925</v>
      </c>
      <c r="K3235" s="270">
        <f>ROUND(E3235*I3235,0)</f>
        <v>50</v>
      </c>
      <c r="L3235" s="270">
        <f>ROUND(K3235/12*$B$4,0)</f>
        <v>33</v>
      </c>
      <c r="M3235" s="270">
        <v>35</v>
      </c>
      <c r="N3235" s="270">
        <f>M3235/L3235*100</f>
        <v>106.06060606060606</v>
      </c>
      <c r="O3235" s="270">
        <f>K3235/D3235</f>
        <v>0.20833333333333334</v>
      </c>
      <c r="P3235" s="270">
        <f>M3235/$B$4*12/O3235</f>
        <v>252</v>
      </c>
      <c r="Q3235" s="568"/>
      <c r="R3235" s="568"/>
      <c r="S3235" s="568"/>
      <c r="T3235" s="568"/>
      <c r="U3235" s="568"/>
      <c r="V3235" s="568"/>
      <c r="W3235" s="568"/>
      <c r="X3235" s="568"/>
      <c r="Y3235" s="564"/>
      <c r="Z3235" s="568"/>
      <c r="AA3235" s="1088"/>
      <c r="AB3235" s="568"/>
      <c r="AC3235" s="568"/>
      <c r="AD3235" s="568"/>
      <c r="AE3235" s="568"/>
      <c r="AF3235" s="568"/>
      <c r="AG3235" s="1292"/>
      <c r="AH3235" s="564"/>
      <c r="AI3235" s="1457"/>
      <c r="AJ3235" s="1472"/>
    </row>
    <row r="3236" spans="1:36" s="249" customFormat="1" x14ac:dyDescent="0.25">
      <c r="A3236" s="239">
        <v>1</v>
      </c>
      <c r="B3236" s="2138" t="s">
        <v>67</v>
      </c>
      <c r="C3236" s="2150"/>
      <c r="D3236" s="2084">
        <v>240</v>
      </c>
      <c r="E3236" s="415">
        <v>284</v>
      </c>
      <c r="F3236" s="213">
        <f>ROUND(E3236/12*$B$4,0)</f>
        <v>189</v>
      </c>
      <c r="G3236" s="213">
        <v>188</v>
      </c>
      <c r="H3236" s="213">
        <f t="shared" si="2030"/>
        <v>99.470899470899468</v>
      </c>
      <c r="I3236" s="1156">
        <v>8</v>
      </c>
      <c r="J3236" s="269">
        <f t="shared" si="2031"/>
        <v>8</v>
      </c>
      <c r="K3236" s="270">
        <f>ROUND(E3236*I3236,0)</f>
        <v>2272</v>
      </c>
      <c r="L3236" s="270">
        <f>ROUND(K3236/12*$B$4,0)</f>
        <v>1515</v>
      </c>
      <c r="M3236" s="270">
        <v>1504</v>
      </c>
      <c r="N3236" s="270">
        <f t="shared" si="2032"/>
        <v>99.273927392739267</v>
      </c>
      <c r="O3236" s="270">
        <f>K3236/D3236</f>
        <v>9.4666666666666668</v>
      </c>
      <c r="P3236" s="270">
        <f t="shared" si="2033"/>
        <v>238.30985915492957</v>
      </c>
      <c r="Q3236" s="568"/>
      <c r="R3236" s="568"/>
      <c r="S3236" s="568"/>
      <c r="T3236" s="568"/>
      <c r="U3236" s="568"/>
      <c r="V3236" s="568"/>
      <c r="W3236" s="568"/>
      <c r="X3236" s="568"/>
      <c r="Y3236" s="564"/>
      <c r="Z3236" s="568"/>
      <c r="AA3236" s="1088"/>
      <c r="AB3236" s="568"/>
      <c r="AC3236" s="568">
        <f>Z3236-Y3236</f>
        <v>0</v>
      </c>
      <c r="AD3236" s="568"/>
      <c r="AE3236" s="568"/>
      <c r="AF3236" s="568"/>
      <c r="AG3236" s="1292"/>
      <c r="AH3236" s="564"/>
      <c r="AI3236" s="1457"/>
      <c r="AJ3236" s="1472"/>
    </row>
    <row r="3237" spans="1:36" s="249" customFormat="1" x14ac:dyDescent="0.25">
      <c r="A3237" s="239">
        <v>1</v>
      </c>
      <c r="B3237" s="2127" t="s">
        <v>47</v>
      </c>
      <c r="C3237" s="2128"/>
      <c r="D3237" s="2642">
        <v>240</v>
      </c>
      <c r="E3237" s="445">
        <v>486</v>
      </c>
      <c r="F3237" s="218">
        <f>ROUND(E3237/12*$B$4,0)</f>
        <v>324</v>
      </c>
      <c r="G3237" s="219">
        <v>327</v>
      </c>
      <c r="H3237" s="219">
        <f t="shared" si="2030"/>
        <v>100.92592592592592</v>
      </c>
      <c r="I3237" s="1902">
        <v>8</v>
      </c>
      <c r="J3237" s="1486">
        <f t="shared" si="2031"/>
        <v>7.9969418960244649</v>
      </c>
      <c r="K3237" s="481">
        <f>ROUND(E3237*I3237,0)</f>
        <v>3888</v>
      </c>
      <c r="L3237" s="481">
        <f>ROUND(K3237/12*$B$4,0)</f>
        <v>2592</v>
      </c>
      <c r="M3237" s="481">
        <v>2615</v>
      </c>
      <c r="N3237" s="481">
        <f t="shared" si="2032"/>
        <v>100.88734567901234</v>
      </c>
      <c r="O3237" s="481">
        <f>K3237/D3237</f>
        <v>16.2</v>
      </c>
      <c r="P3237" s="481">
        <f t="shared" si="2033"/>
        <v>242.12962962962965</v>
      </c>
      <c r="Q3237" s="575"/>
      <c r="R3237" s="575"/>
      <c r="S3237" s="575"/>
      <c r="T3237" s="575"/>
      <c r="U3237" s="575"/>
      <c r="V3237" s="575"/>
      <c r="W3237" s="575"/>
      <c r="X3237" s="575"/>
      <c r="Y3237" s="1200"/>
      <c r="Z3237" s="569"/>
      <c r="AA3237" s="1504"/>
      <c r="AB3237" s="569"/>
      <c r="AC3237" s="569"/>
      <c r="AD3237" s="569"/>
      <c r="AE3237" s="569"/>
      <c r="AF3237" s="569"/>
      <c r="AG3237" s="1478"/>
      <c r="AH3237" s="1200"/>
      <c r="AI3237" s="1457"/>
      <c r="AJ3237" s="1472"/>
    </row>
    <row r="3238" spans="1:36" x14ac:dyDescent="0.25">
      <c r="A3238" s="239">
        <v>1</v>
      </c>
      <c r="B3238" s="1745" t="s">
        <v>183</v>
      </c>
      <c r="C3238" s="1765"/>
      <c r="D3238" s="2643"/>
      <c r="E3238" s="426">
        <f>SUM(E3235:E3237)</f>
        <v>780</v>
      </c>
      <c r="F3238" s="1938">
        <f>SUM(F3235:F3237)</f>
        <v>520</v>
      </c>
      <c r="G3238" s="1938">
        <f>SUM(G3235:G3237)</f>
        <v>528</v>
      </c>
      <c r="H3238" s="38">
        <f t="shared" si="2030"/>
        <v>101.53846153846153</v>
      </c>
      <c r="I3238" s="2500">
        <f>SUM(K3238/E3238)</f>
        <v>7.9615384615384617</v>
      </c>
      <c r="J3238" s="2644">
        <f t="shared" si="2031"/>
        <v>7.8674242424242422</v>
      </c>
      <c r="K3238" s="1493">
        <f>SUM(K3235:K3237)</f>
        <v>6210</v>
      </c>
      <c r="L3238" s="1493">
        <f>SUM(L3235:L3237)</f>
        <v>4140</v>
      </c>
      <c r="M3238" s="1493">
        <f>SUM(M3235:M3237)</f>
        <v>4154</v>
      </c>
      <c r="N3238" s="1576">
        <f t="shared" si="2032"/>
        <v>100.33816425120774</v>
      </c>
      <c r="O3238" s="1493">
        <f>SUM(O3235:O3237)</f>
        <v>25.875</v>
      </c>
      <c r="P3238" s="1576">
        <f t="shared" si="2033"/>
        <v>240.81159420289856</v>
      </c>
      <c r="Q3238" s="570"/>
      <c r="R3238" s="570"/>
      <c r="S3238" s="570"/>
      <c r="T3238" s="570"/>
      <c r="U3238" s="570"/>
      <c r="V3238" s="570"/>
      <c r="W3238" s="570"/>
      <c r="X3238" s="570"/>
      <c r="Y3238" s="1205"/>
      <c r="Z3238" s="566"/>
      <c r="AA3238" s="1092"/>
      <c r="AB3238" s="566"/>
      <c r="AC3238" s="566"/>
      <c r="AD3238" s="566"/>
      <c r="AE3238" s="566"/>
      <c r="AF3238" s="566"/>
      <c r="AG3238" s="1942">
        <f>SUM(AG3235:AG3237)</f>
        <v>0</v>
      </c>
      <c r="AH3238" s="1205"/>
      <c r="AI3238" s="1457"/>
      <c r="AJ3238" s="1472"/>
    </row>
    <row r="3239" spans="1:36" ht="29.25" x14ac:dyDescent="0.25">
      <c r="A3239" s="239">
        <v>1</v>
      </c>
      <c r="B3239" s="1661" t="s">
        <v>214</v>
      </c>
      <c r="C3239" s="1661"/>
      <c r="D3239" s="1662"/>
      <c r="E3239" s="426">
        <f>SUM(E3238,E3234)</f>
        <v>800</v>
      </c>
      <c r="F3239" s="1938">
        <f>SUM(F3238,F3234)</f>
        <v>533</v>
      </c>
      <c r="G3239" s="1903">
        <f>SUM(G3238,G3234)</f>
        <v>541</v>
      </c>
      <c r="H3239" s="1903">
        <f t="shared" si="2030"/>
        <v>101.50093808630393</v>
      </c>
      <c r="I3239" s="2500">
        <f>SUM(K3239/E3239)</f>
        <v>8.0374999999999996</v>
      </c>
      <c r="J3239" s="1768">
        <f t="shared" si="2031"/>
        <v>7.9704251386321623</v>
      </c>
      <c r="K3239" s="1903">
        <f>SUM(K3238,K3234)</f>
        <v>6430</v>
      </c>
      <c r="L3239" s="1903">
        <f>SUM(L3238,L3234)</f>
        <v>4287</v>
      </c>
      <c r="M3239" s="1903">
        <f>SUM(M3238,M3234)</f>
        <v>4312</v>
      </c>
      <c r="N3239" s="1576">
        <f t="shared" si="2032"/>
        <v>100.5831583858176</v>
      </c>
      <c r="O3239" s="1903">
        <f>SUM(O3238,O3234)</f>
        <v>26.608333333333334</v>
      </c>
      <c r="P3239" s="1576">
        <f t="shared" si="2033"/>
        <v>243.08174130911368</v>
      </c>
      <c r="Q3239" s="566">
        <v>14082.960772496001</v>
      </c>
      <c r="R3239" s="566">
        <v>14082.960772496001</v>
      </c>
      <c r="S3239" s="566">
        <v>14082.960772496001</v>
      </c>
      <c r="T3239" s="566">
        <v>14082.960772496001</v>
      </c>
      <c r="U3239" s="566">
        <v>14082.960772496001</v>
      </c>
      <c r="V3239" s="566">
        <v>14082.960772496001</v>
      </c>
      <c r="W3239" s="566">
        <v>14082.960772496001</v>
      </c>
      <c r="X3239" s="566">
        <v>14082.960772496001</v>
      </c>
      <c r="Y3239" s="1210">
        <f t="shared" ref="Y3239" si="2034">Q3239/12*$B$4+(R3239-Q3239)/11*7+(S3239-R3239)/10*6+(T3239-S3239)/9*5+(U3239-T3239)/8*4+(V3239-U3239)/7*3+(W3239-V3239)/6*2+(X3239-W3239)/5*1</f>
        <v>9388.6405149973343</v>
      </c>
      <c r="Z3239" s="566">
        <f>AF3239-AE3239-AB3239</f>
        <v>9145.4288899999992</v>
      </c>
      <c r="AA3239" s="1092"/>
      <c r="AB3239" s="566"/>
      <c r="AC3239" s="566">
        <f>Z3239-Y3239</f>
        <v>-243.21162499733509</v>
      </c>
      <c r="AD3239" s="566"/>
      <c r="AE3239" s="566">
        <v>-78.199640000000002</v>
      </c>
      <c r="AF3239" s="620">
        <v>9067.2292499999985</v>
      </c>
      <c r="AG3239" s="1905">
        <f>SUM(AG3238,AG3234)</f>
        <v>0</v>
      </c>
      <c r="AH3239" s="1205"/>
      <c r="AI3239" s="1457"/>
      <c r="AJ3239" s="1472"/>
    </row>
    <row r="3240" spans="1:36" x14ac:dyDescent="0.25">
      <c r="A3240" s="239">
        <v>1</v>
      </c>
      <c r="B3240" s="2645" t="s">
        <v>210</v>
      </c>
      <c r="C3240" s="1886"/>
      <c r="D3240" s="1008"/>
      <c r="E3240" s="479">
        <f>E3243</f>
        <v>4100</v>
      </c>
      <c r="F3240" s="1497">
        <f>ROUND(E3240/12*$B$4,0)</f>
        <v>2733</v>
      </c>
      <c r="G3240" s="513">
        <f>G3243</f>
        <v>2236</v>
      </c>
      <c r="H3240" s="1497">
        <f t="shared" si="2030"/>
        <v>81.814855470179296</v>
      </c>
      <c r="I3240" s="2509"/>
      <c r="J3240" s="2560"/>
      <c r="K3240" s="513"/>
      <c r="L3240" s="513"/>
      <c r="M3240" s="513"/>
      <c r="N3240" s="481"/>
      <c r="O3240" s="513"/>
      <c r="P3240" s="481"/>
      <c r="Q3240" s="568"/>
      <c r="R3240" s="568"/>
      <c r="S3240" s="568"/>
      <c r="T3240" s="568"/>
      <c r="U3240" s="568"/>
      <c r="V3240" s="568"/>
      <c r="W3240" s="568"/>
      <c r="X3240" s="568"/>
      <c r="Y3240" s="610"/>
      <c r="Z3240" s="568"/>
      <c r="AA3240" s="1088"/>
      <c r="AB3240" s="568"/>
      <c r="AC3240" s="568"/>
      <c r="AD3240" s="568"/>
      <c r="AE3240" s="568"/>
      <c r="AF3240" s="568"/>
      <c r="AG3240" s="1263">
        <f>AG3243</f>
        <v>0</v>
      </c>
      <c r="AH3240" s="564"/>
      <c r="AI3240" s="1457"/>
      <c r="AJ3240" s="1472"/>
    </row>
    <row r="3241" spans="1:36" x14ac:dyDescent="0.25">
      <c r="A3241" s="239">
        <v>1</v>
      </c>
      <c r="B3241" s="2446" t="s">
        <v>211</v>
      </c>
      <c r="C3241" s="2517"/>
      <c r="D3241" s="1008"/>
      <c r="E3241" s="417">
        <f>E3243-E3242</f>
        <v>4098</v>
      </c>
      <c r="F3241" s="793">
        <f>ROUND(E3241/12*$B$4,0)</f>
        <v>2732</v>
      </c>
      <c r="G3241" s="375">
        <f>G3243-G3242</f>
        <v>2236</v>
      </c>
      <c r="H3241" s="793">
        <f t="shared" si="2030"/>
        <v>81.844802342606144</v>
      </c>
      <c r="I3241" s="2509"/>
      <c r="J3241" s="2560"/>
      <c r="K3241" s="513"/>
      <c r="L3241" s="513"/>
      <c r="M3241" s="513"/>
      <c r="N3241" s="481"/>
      <c r="O3241" s="513"/>
      <c r="P3241" s="481"/>
      <c r="Q3241" s="568"/>
      <c r="R3241" s="568"/>
      <c r="S3241" s="568"/>
      <c r="T3241" s="568"/>
      <c r="U3241" s="568"/>
      <c r="V3241" s="568"/>
      <c r="W3241" s="568"/>
      <c r="X3241" s="568"/>
      <c r="Y3241" s="564"/>
      <c r="Z3241" s="568"/>
      <c r="AA3241" s="1088"/>
      <c r="AB3241" s="568"/>
      <c r="AC3241" s="568"/>
      <c r="AD3241" s="568"/>
      <c r="AE3241" s="568"/>
      <c r="AF3241" s="568"/>
      <c r="AG3241" s="1296">
        <f>AG3243-AG3242</f>
        <v>0</v>
      </c>
      <c r="AH3241" s="564"/>
      <c r="AI3241" s="1457"/>
      <c r="AJ3241" s="1472"/>
    </row>
    <row r="3242" spans="1:36" ht="30" x14ac:dyDescent="0.25">
      <c r="A3242" s="239">
        <v>1</v>
      </c>
      <c r="B3242" s="2446" t="s">
        <v>212</v>
      </c>
      <c r="C3242" s="2517"/>
      <c r="D3242" s="1007"/>
      <c r="E3242" s="2615">
        <v>2</v>
      </c>
      <c r="F3242" s="2616">
        <f>ROUND(E3242/12*$B$4,0)</f>
        <v>1</v>
      </c>
      <c r="G3242" s="791"/>
      <c r="H3242" s="793">
        <f t="shared" si="2030"/>
        <v>0</v>
      </c>
      <c r="I3242" s="2509"/>
      <c r="J3242" s="2560"/>
      <c r="K3242" s="513"/>
      <c r="L3242" s="513"/>
      <c r="M3242" s="791"/>
      <c r="N3242" s="270"/>
      <c r="O3242" s="513"/>
      <c r="P3242" s="270"/>
      <c r="Q3242" s="568"/>
      <c r="R3242" s="568"/>
      <c r="S3242" s="568"/>
      <c r="T3242" s="568"/>
      <c r="U3242" s="568"/>
      <c r="V3242" s="568"/>
      <c r="W3242" s="568"/>
      <c r="X3242" s="568"/>
      <c r="Y3242" s="564"/>
      <c r="Z3242" s="568"/>
      <c r="AA3242" s="1088"/>
      <c r="AB3242" s="568"/>
      <c r="AC3242" s="568"/>
      <c r="AD3242" s="568"/>
      <c r="AE3242" s="568"/>
      <c r="AF3242" s="568"/>
      <c r="AG3242" s="1319"/>
      <c r="AH3242" s="564"/>
      <c r="AI3242" s="1457"/>
      <c r="AJ3242" s="1472"/>
    </row>
    <row r="3243" spans="1:36" ht="32.25" thickBot="1" x14ac:dyDescent="0.3">
      <c r="A3243" s="239">
        <v>1</v>
      </c>
      <c r="B3243" s="2647" t="s">
        <v>209</v>
      </c>
      <c r="C3243" s="2648"/>
      <c r="D3243" s="2071"/>
      <c r="E3243" s="2615">
        <v>4100</v>
      </c>
      <c r="F3243" s="793">
        <f>ROUND(E3243/12*$B$4,0)</f>
        <v>2733</v>
      </c>
      <c r="G3243" s="791">
        <v>2236</v>
      </c>
      <c r="H3243" s="483">
        <f t="shared" si="2030"/>
        <v>81.814855470179296</v>
      </c>
      <c r="I3243" s="2649"/>
      <c r="J3243" s="2650"/>
      <c r="K3243" s="2521"/>
      <c r="L3243" s="2521"/>
      <c r="M3243" s="1659"/>
      <c r="N3243" s="1474"/>
      <c r="O3243" s="2521"/>
      <c r="P3243" s="1474"/>
      <c r="Q3243" s="570">
        <v>8992.2690000000002</v>
      </c>
      <c r="R3243" s="570">
        <v>8992.2690000000002</v>
      </c>
      <c r="S3243" s="570">
        <v>8992.2690000000002</v>
      </c>
      <c r="T3243" s="570">
        <v>8992.2690000000002</v>
      </c>
      <c r="U3243" s="570">
        <v>8992.2690000000002</v>
      </c>
      <c r="V3243" s="570">
        <v>8992.2690000000002</v>
      </c>
      <c r="W3243" s="570">
        <v>8992.2690000000002</v>
      </c>
      <c r="X3243" s="570">
        <v>8992.2690000000002</v>
      </c>
      <c r="Y3243" s="1196">
        <f t="shared" ref="Y3243" si="2035">Q3243/12*$B$4+(R3243-Q3243)/11*7+(S3243-R3243)/10*6+(T3243-S3243)/9*5+(U3243-T3243)/8*4+(V3243-U3243)/7*3+(W3243-V3243)/6*2+(X3243-W3243)/5*1</f>
        <v>5994.8460000000005</v>
      </c>
      <c r="Z3243" s="570">
        <f>AF3243-AE3243-AB3243</f>
        <v>5994.8459999999995</v>
      </c>
      <c r="AA3243" s="1655"/>
      <c r="AB3243" s="570"/>
      <c r="AC3243" s="570">
        <f>Z3243-Y3243</f>
        <v>0</v>
      </c>
      <c r="AD3243" s="570"/>
      <c r="AE3243" s="570">
        <v>-90.679020000000008</v>
      </c>
      <c r="AF3243" s="570">
        <v>5904.16698</v>
      </c>
      <c r="AG3243" s="1264"/>
      <c r="AH3243" s="1201"/>
      <c r="AI3243" s="1457"/>
      <c r="AJ3243" s="1472"/>
    </row>
    <row r="3244" spans="1:36" ht="15.75" thickBot="1" x14ac:dyDescent="0.3">
      <c r="A3244" s="239">
        <v>1</v>
      </c>
      <c r="B3244" s="1910" t="s">
        <v>407</v>
      </c>
      <c r="C3244" s="2522"/>
      <c r="D3244" s="2522"/>
      <c r="E3244" s="1180"/>
      <c r="F3244" s="1181"/>
      <c r="G3244" s="1181"/>
      <c r="H3244" s="1181"/>
      <c r="I3244" s="1011"/>
      <c r="J3244" s="1011"/>
      <c r="K3244" s="1011"/>
      <c r="L3244" s="1011"/>
      <c r="M3244" s="1011">
        <f>SUM(M3239,M3179)</f>
        <v>9515</v>
      </c>
      <c r="N3244" s="1011"/>
      <c r="O3244" s="1011"/>
      <c r="P3244" s="1011"/>
      <c r="Q3244" s="574">
        <f t="shared" ref="Q3244:AF3244" si="2036">Q3243+Q3239+Q3231+Q3179</f>
        <v>106268.77605249599</v>
      </c>
      <c r="R3244" s="574">
        <f t="shared" ref="R3244:S3244" si="2037">R3243+R3239+R3231+R3179</f>
        <v>106268.77605249599</v>
      </c>
      <c r="S3244" s="574">
        <f t="shared" si="2037"/>
        <v>106268.77605249599</v>
      </c>
      <c r="T3244" s="574">
        <f t="shared" ref="T3244:U3244" si="2038">T3243+T3239+T3231+T3179</f>
        <v>106268.77605249599</v>
      </c>
      <c r="U3244" s="574">
        <f t="shared" si="2038"/>
        <v>106268.77605249599</v>
      </c>
      <c r="V3244" s="574">
        <f t="shared" ref="V3244:W3244" si="2039">V3243+V3239+V3231+V3179</f>
        <v>106268.77605249599</v>
      </c>
      <c r="W3244" s="574">
        <f t="shared" si="2039"/>
        <v>106268.77605249599</v>
      </c>
      <c r="X3244" s="574">
        <f t="shared" ref="X3244" si="2040">X3243+X3239+X3231+X3179</f>
        <v>106268.77605249599</v>
      </c>
      <c r="Y3244" s="1202">
        <f t="shared" si="2036"/>
        <v>71108.954714997351</v>
      </c>
      <c r="Z3244" s="574">
        <f t="shared" si="2036"/>
        <v>69810.185140000001</v>
      </c>
      <c r="AA3244" s="1093">
        <f t="shared" si="2036"/>
        <v>0</v>
      </c>
      <c r="AB3244" s="277">
        <f t="shared" si="2036"/>
        <v>-2.1504000000000003</v>
      </c>
      <c r="AC3244" s="574">
        <f t="shared" si="2036"/>
        <v>-1298.7695749973425</v>
      </c>
      <c r="AD3244" s="574">
        <f t="shared" si="2036"/>
        <v>0</v>
      </c>
      <c r="AE3244" s="574">
        <f t="shared" si="2036"/>
        <v>-572.18091000000004</v>
      </c>
      <c r="AF3244" s="574">
        <f t="shared" si="2036"/>
        <v>69235.853829999993</v>
      </c>
      <c r="AG3244" s="1328"/>
      <c r="AH3244" s="1202">
        <f t="shared" ref="AH3244" si="2041">AH3243+AH3239+AH3231+AH3179</f>
        <v>0</v>
      </c>
      <c r="AI3244" s="1457"/>
      <c r="AJ3244" s="1472"/>
    </row>
    <row r="3245" spans="1:36" ht="47.25" x14ac:dyDescent="0.25">
      <c r="A3245" s="239">
        <v>1</v>
      </c>
      <c r="B3245" s="2291" t="s">
        <v>569</v>
      </c>
      <c r="C3245" s="2102"/>
      <c r="D3245" s="2102"/>
      <c r="E3245" s="441"/>
      <c r="F3245" s="1164"/>
      <c r="G3245" s="1164"/>
      <c r="H3245" s="1164"/>
      <c r="I3245" s="1164"/>
      <c r="J3245" s="1164"/>
      <c r="K3245" s="1164"/>
      <c r="L3245" s="1164"/>
      <c r="M3245" s="1164"/>
      <c r="N3245" s="1164"/>
      <c r="O3245" s="1164"/>
      <c r="P3245" s="1164"/>
      <c r="Q3245" s="567"/>
      <c r="R3245" s="567"/>
      <c r="S3245" s="567"/>
      <c r="T3245" s="567"/>
      <c r="U3245" s="567"/>
      <c r="V3245" s="567"/>
      <c r="W3245" s="567"/>
      <c r="X3245" s="567"/>
      <c r="Y3245" s="610"/>
      <c r="Z3245" s="567"/>
      <c r="AA3245" s="1091"/>
      <c r="AB3245" s="567"/>
      <c r="AC3245" s="567"/>
      <c r="AD3245" s="567"/>
      <c r="AE3245" s="567"/>
      <c r="AF3245" s="567"/>
      <c r="AG3245" s="1318"/>
      <c r="AH3245" s="610"/>
      <c r="AI3245" s="1457"/>
      <c r="AJ3245" s="1472"/>
    </row>
    <row r="3246" spans="1:36" x14ac:dyDescent="0.25">
      <c r="A3246" s="239">
        <v>1</v>
      </c>
      <c r="B3246" s="1900" t="s">
        <v>5</v>
      </c>
      <c r="C3246" s="1901"/>
      <c r="D3246" s="1900"/>
      <c r="E3246" s="419"/>
      <c r="F3246" s="2497"/>
      <c r="G3246" s="2497"/>
      <c r="H3246" s="2497"/>
      <c r="I3246" s="2497"/>
      <c r="J3246" s="2497"/>
      <c r="K3246" s="2553"/>
      <c r="L3246" s="2553"/>
      <c r="M3246" s="2553"/>
      <c r="N3246" s="2553"/>
      <c r="O3246" s="2553"/>
      <c r="P3246" s="2553"/>
      <c r="Q3246" s="568"/>
      <c r="R3246" s="568"/>
      <c r="S3246" s="568"/>
      <c r="T3246" s="568"/>
      <c r="U3246" s="568"/>
      <c r="V3246" s="568"/>
      <c r="W3246" s="568"/>
      <c r="X3246" s="568"/>
      <c r="Y3246" s="564"/>
      <c r="Z3246" s="568"/>
      <c r="AA3246" s="1088"/>
      <c r="AB3246" s="568"/>
      <c r="AC3246" s="568"/>
      <c r="AD3246" s="568"/>
      <c r="AE3246" s="568"/>
      <c r="AF3246" s="568"/>
      <c r="AG3246" s="2554"/>
      <c r="AH3246" s="564"/>
      <c r="AI3246" s="1457"/>
      <c r="AJ3246" s="1472"/>
    </row>
    <row r="3247" spans="1:36" x14ac:dyDescent="0.25">
      <c r="B3247" s="3" t="s">
        <v>481</v>
      </c>
      <c r="C3247" s="1470" t="s">
        <v>300</v>
      </c>
      <c r="D3247" s="3">
        <v>340</v>
      </c>
      <c r="E3247" s="419">
        <v>158</v>
      </c>
      <c r="F3247" s="213">
        <f>ROUND(E3247/12*$B$4,0)</f>
        <v>105</v>
      </c>
      <c r="G3247" s="213">
        <v>115</v>
      </c>
      <c r="H3247" s="213">
        <f>G3247/F3247*100</f>
        <v>109.52380952380953</v>
      </c>
      <c r="I3247" s="2498">
        <v>6.1</v>
      </c>
      <c r="J3247" s="269">
        <f t="shared" ref="J3247:J3252" si="2042">M3247/G3247</f>
        <v>9.6347826086956516</v>
      </c>
      <c r="K3247" s="270">
        <f>ROUND(E3247*I3247,0)</f>
        <v>964</v>
      </c>
      <c r="L3247" s="270">
        <f>K3247/7*4</f>
        <v>550.85714285714289</v>
      </c>
      <c r="M3247" s="270">
        <v>1108</v>
      </c>
      <c r="N3247" s="270">
        <f t="shared" ref="N3247:N3252" si="2043">M3247/L3247*100</f>
        <v>201.14107883817428</v>
      </c>
      <c r="O3247" s="270">
        <f>ROUND(K3247/D3247,0)</f>
        <v>3</v>
      </c>
      <c r="P3247" s="270">
        <f t="shared" ref="P3247:P3252" si="2044">M3247/$B$4*12/O3247</f>
        <v>554</v>
      </c>
      <c r="Q3247" s="568"/>
      <c r="R3247" s="568"/>
      <c r="S3247" s="568"/>
      <c r="T3247" s="568"/>
      <c r="U3247" s="568"/>
      <c r="V3247" s="568"/>
      <c r="W3247" s="568"/>
      <c r="X3247" s="568"/>
      <c r="Y3247" s="564"/>
      <c r="Z3247" s="568"/>
      <c r="AA3247" s="1088"/>
      <c r="AB3247" s="568"/>
      <c r="AC3247" s="568"/>
      <c r="AD3247" s="568"/>
      <c r="AE3247" s="568"/>
      <c r="AF3247" s="568"/>
      <c r="AG3247" s="2554"/>
      <c r="AH3247" s="564"/>
      <c r="AI3247" s="1457"/>
      <c r="AJ3247" s="1472"/>
    </row>
    <row r="3248" spans="1:36" x14ac:dyDescent="0.25">
      <c r="A3248" s="239">
        <v>1</v>
      </c>
      <c r="B3248" s="3" t="s">
        <v>24</v>
      </c>
      <c r="C3248" s="1470" t="s">
        <v>300</v>
      </c>
      <c r="D3248" s="3">
        <v>340</v>
      </c>
      <c r="E3248" s="419">
        <v>900</v>
      </c>
      <c r="F3248" s="213">
        <f>ROUND(E3248/12*$B$4,0)</f>
        <v>600</v>
      </c>
      <c r="G3248" s="213">
        <v>143</v>
      </c>
      <c r="H3248" s="213">
        <f>G3248/F3248*100</f>
        <v>23.833333333333336</v>
      </c>
      <c r="I3248" s="2498">
        <v>10</v>
      </c>
      <c r="J3248" s="269">
        <f t="shared" si="2042"/>
        <v>5.1538461538461542</v>
      </c>
      <c r="K3248" s="270">
        <f>ROUND(E3248*I3248,0)</f>
        <v>9000</v>
      </c>
      <c r="L3248" s="270">
        <f>ROUND(K3248/12*$B$4,0)</f>
        <v>6000</v>
      </c>
      <c r="M3248" s="270">
        <v>737</v>
      </c>
      <c r="N3248" s="270">
        <f t="shared" si="2043"/>
        <v>12.283333333333333</v>
      </c>
      <c r="O3248" s="270">
        <f>ROUND(K3248/D3248,0)</f>
        <v>26</v>
      </c>
      <c r="P3248" s="270">
        <f t="shared" si="2044"/>
        <v>42.519230769230766</v>
      </c>
      <c r="Q3248" s="568"/>
      <c r="R3248" s="568"/>
      <c r="S3248" s="568"/>
      <c r="T3248" s="568"/>
      <c r="U3248" s="568"/>
      <c r="V3248" s="568"/>
      <c r="W3248" s="568"/>
      <c r="X3248" s="568"/>
      <c r="Y3248" s="564"/>
      <c r="Z3248" s="568"/>
      <c r="AA3248" s="1088"/>
      <c r="AB3248" s="568"/>
      <c r="AC3248" s="568"/>
      <c r="AD3248" s="568"/>
      <c r="AE3248" s="568"/>
      <c r="AF3248" s="568"/>
      <c r="AG3248" s="1292"/>
      <c r="AH3248" s="564"/>
      <c r="AI3248" s="1457"/>
      <c r="AJ3248" s="1472"/>
    </row>
    <row r="3249" spans="1:36" x14ac:dyDescent="0.25">
      <c r="A3249" s="239">
        <v>1</v>
      </c>
      <c r="B3249" s="3" t="s">
        <v>9</v>
      </c>
      <c r="C3249" s="1470" t="s">
        <v>300</v>
      </c>
      <c r="D3249" s="3">
        <v>340</v>
      </c>
      <c r="E3249" s="419">
        <v>896</v>
      </c>
      <c r="F3249" s="213">
        <f>ROUND(E3249/12*$B$4,0)</f>
        <v>597</v>
      </c>
      <c r="G3249" s="213">
        <v>0</v>
      </c>
      <c r="H3249" s="213"/>
      <c r="I3249" s="2498">
        <v>9.6999999999999993</v>
      </c>
      <c r="J3249" s="269" t="e">
        <f t="shared" si="2042"/>
        <v>#DIV/0!</v>
      </c>
      <c r="K3249" s="270">
        <f>ROUND(E3249*I3249,0)</f>
        <v>8691</v>
      </c>
      <c r="L3249" s="270">
        <f>ROUND(K3249/12*$B$4,0)</f>
        <v>5794</v>
      </c>
      <c r="M3249" s="270"/>
      <c r="N3249" s="270">
        <f t="shared" si="2043"/>
        <v>0</v>
      </c>
      <c r="O3249" s="270">
        <f>ROUND(K3249/D3249,0)</f>
        <v>26</v>
      </c>
      <c r="P3249" s="270">
        <f t="shared" si="2044"/>
        <v>0</v>
      </c>
      <c r="Q3249" s="568"/>
      <c r="R3249" s="568"/>
      <c r="S3249" s="568"/>
      <c r="T3249" s="568"/>
      <c r="U3249" s="568"/>
      <c r="V3249" s="568"/>
      <c r="W3249" s="568"/>
      <c r="X3249" s="568"/>
      <c r="Y3249" s="564"/>
      <c r="Z3249" s="568"/>
      <c r="AA3249" s="1088"/>
      <c r="AB3249" s="568"/>
      <c r="AC3249" s="568"/>
      <c r="AD3249" s="568"/>
      <c r="AE3249" s="568"/>
      <c r="AF3249" s="568"/>
      <c r="AG3249" s="1292"/>
      <c r="AH3249" s="564"/>
      <c r="AI3249" s="1457"/>
      <c r="AJ3249" s="1472"/>
    </row>
    <row r="3250" spans="1:36" x14ac:dyDescent="0.25">
      <c r="A3250" s="239">
        <v>1</v>
      </c>
      <c r="B3250" s="3" t="s">
        <v>71</v>
      </c>
      <c r="C3250" s="1470" t="s">
        <v>300</v>
      </c>
      <c r="D3250" s="3">
        <v>340</v>
      </c>
      <c r="E3250" s="419">
        <v>414</v>
      </c>
      <c r="F3250" s="213">
        <f>ROUND(E3250/12*$B$4,0)</f>
        <v>276</v>
      </c>
      <c r="G3250" s="213">
        <v>1313</v>
      </c>
      <c r="H3250" s="213">
        <f>G3250/F3250*100</f>
        <v>475.72463768115938</v>
      </c>
      <c r="I3250" s="2498">
        <v>8.6999999999999993</v>
      </c>
      <c r="J3250" s="269">
        <f t="shared" si="2042"/>
        <v>9.408225437928408</v>
      </c>
      <c r="K3250" s="270">
        <f>ROUND(E3250*I3250,0)</f>
        <v>3602</v>
      </c>
      <c r="L3250" s="270">
        <f>ROUND(K3250/12*$B$4,0)</f>
        <v>2401</v>
      </c>
      <c r="M3250" s="270">
        <v>12353</v>
      </c>
      <c r="N3250" s="270">
        <f t="shared" si="2043"/>
        <v>514.49396084964599</v>
      </c>
      <c r="O3250" s="270">
        <f>ROUND(K3250/D3250,0)</f>
        <v>11</v>
      </c>
      <c r="P3250" s="270">
        <f t="shared" si="2044"/>
        <v>1684.5</v>
      </c>
      <c r="Q3250" s="568"/>
      <c r="R3250" s="568"/>
      <c r="S3250" s="568"/>
      <c r="T3250" s="568"/>
      <c r="U3250" s="568"/>
      <c r="V3250" s="568"/>
      <c r="W3250" s="568"/>
      <c r="X3250" s="568"/>
      <c r="Y3250" s="564"/>
      <c r="Z3250" s="568"/>
      <c r="AA3250" s="1088"/>
      <c r="AB3250" s="568"/>
      <c r="AC3250" s="568"/>
      <c r="AD3250" s="568"/>
      <c r="AE3250" s="568"/>
      <c r="AF3250" s="568"/>
      <c r="AG3250" s="1292"/>
      <c r="AH3250" s="564"/>
      <c r="AI3250" s="1457"/>
      <c r="AJ3250" s="1472"/>
    </row>
    <row r="3251" spans="1:36" x14ac:dyDescent="0.25">
      <c r="A3251" s="239">
        <v>1</v>
      </c>
      <c r="B3251" s="2044" t="s">
        <v>72</v>
      </c>
      <c r="C3251" s="1470" t="s">
        <v>300</v>
      </c>
      <c r="D3251" s="2044">
        <v>330</v>
      </c>
      <c r="E3251" s="420">
        <v>170</v>
      </c>
      <c r="F3251" s="213">
        <f>ROUND(E3251/12*$B$4,0)</f>
        <v>113</v>
      </c>
      <c r="G3251" s="219">
        <v>400</v>
      </c>
      <c r="H3251" s="219">
        <f>G3251/F3251*100</f>
        <v>353.98230088495575</v>
      </c>
      <c r="I3251" s="2499">
        <v>9.4</v>
      </c>
      <c r="J3251" s="1482">
        <f t="shared" si="2042"/>
        <v>8.8350000000000009</v>
      </c>
      <c r="K3251" s="481">
        <f>ROUND(E3251*I3251,0)</f>
        <v>1598</v>
      </c>
      <c r="L3251" s="481">
        <f>ROUND(K3251/12*$B$4,0)</f>
        <v>1065</v>
      </c>
      <c r="M3251" s="481">
        <v>3534</v>
      </c>
      <c r="N3251" s="481">
        <f t="shared" si="2043"/>
        <v>331.83098591549299</v>
      </c>
      <c r="O3251" s="481">
        <f>ROUND(K3251/D3251,0)</f>
        <v>5</v>
      </c>
      <c r="P3251" s="481">
        <f t="shared" si="2044"/>
        <v>1060.2</v>
      </c>
      <c r="Q3251" s="569"/>
      <c r="R3251" s="569"/>
      <c r="S3251" s="569"/>
      <c r="T3251" s="569"/>
      <c r="U3251" s="569"/>
      <c r="V3251" s="569"/>
      <c r="W3251" s="569"/>
      <c r="X3251" s="569"/>
      <c r="Y3251" s="1203"/>
      <c r="Z3251" s="569"/>
      <c r="AA3251" s="1504"/>
      <c r="AB3251" s="569"/>
      <c r="AC3251" s="569"/>
      <c r="AD3251" s="569"/>
      <c r="AE3251" s="569"/>
      <c r="AF3251" s="569"/>
      <c r="AG3251" s="1478"/>
      <c r="AH3251" s="1200"/>
      <c r="AI3251" s="1457"/>
      <c r="AJ3251" s="1472"/>
    </row>
    <row r="3252" spans="1:36" ht="29.25" x14ac:dyDescent="0.25">
      <c r="A3252" s="239">
        <v>1</v>
      </c>
      <c r="B3252" s="2052" t="s">
        <v>7</v>
      </c>
      <c r="C3252" s="2555"/>
      <c r="D3252" s="2052"/>
      <c r="E3252" s="426">
        <f>SUM(E3247:E3251)</f>
        <v>2538</v>
      </c>
      <c r="F3252" s="1938">
        <f>SUM(F3247:F3251)</f>
        <v>1691</v>
      </c>
      <c r="G3252" s="1938">
        <f>SUM(G3247:G3251)</f>
        <v>1971</v>
      </c>
      <c r="H3252" s="1938">
        <f>G3252/F3252*100</f>
        <v>116.55824955647547</v>
      </c>
      <c r="I3252" s="8">
        <f>L3252/F3252</f>
        <v>9.3500042240432535</v>
      </c>
      <c r="J3252" s="8">
        <f t="shared" si="2042"/>
        <v>8.9964485032978185</v>
      </c>
      <c r="K3252" s="1938">
        <f>SUM(K3247:K3251)</f>
        <v>23855</v>
      </c>
      <c r="L3252" s="1938">
        <f>SUM(L3247:L3251)</f>
        <v>15810.857142857143</v>
      </c>
      <c r="M3252" s="1938">
        <f>SUM(M3247:M3251)</f>
        <v>17732</v>
      </c>
      <c r="N3252" s="1493">
        <f t="shared" si="2043"/>
        <v>112.15078246412953</v>
      </c>
      <c r="O3252" s="1938">
        <f>SUM(O3247:O3251)</f>
        <v>71</v>
      </c>
      <c r="P3252" s="1493">
        <f t="shared" si="2044"/>
        <v>374.61971830985914</v>
      </c>
      <c r="Q3252" s="566">
        <v>65021.318347623914</v>
      </c>
      <c r="R3252" s="566">
        <v>65021.318347623914</v>
      </c>
      <c r="S3252" s="566">
        <v>65021.318347623914</v>
      </c>
      <c r="T3252" s="566">
        <v>65021.318347623914</v>
      </c>
      <c r="U3252" s="566">
        <v>65021.318347623914</v>
      </c>
      <c r="V3252" s="566">
        <v>65021.318347623914</v>
      </c>
      <c r="W3252" s="566">
        <v>65021.318347623914</v>
      </c>
      <c r="X3252" s="566">
        <v>65021.318347623914</v>
      </c>
      <c r="Y3252" s="2713">
        <f t="shared" ref="Y3252" si="2045">Q3252/12*$B$4+(R3252-Q3252)/11*7+(S3252-R3252)/10*6+(T3252-S3252)/9*5+(U3252-T3252)/8*4+(V3252-U3252)/7*3+(W3252-V3252)/6*2+(X3252-W3252)/5*1</f>
        <v>43347.545565082612</v>
      </c>
      <c r="Z3252" s="566">
        <f>AF3252-AE3252-AB3252</f>
        <v>46474.98118000001</v>
      </c>
      <c r="AA3252" s="1092"/>
      <c r="AB3252" s="566">
        <v>-180.88631000000004</v>
      </c>
      <c r="AC3252" s="566">
        <f>Z3252-Y3252</f>
        <v>3127.4356149173982</v>
      </c>
      <c r="AD3252" s="566">
        <v>-22.277630000000002</v>
      </c>
      <c r="AE3252" s="566">
        <v>-71.664609999999996</v>
      </c>
      <c r="AF3252" s="566">
        <v>46222.430260000008</v>
      </c>
      <c r="AG3252" s="1942">
        <f>SUM(AG3247:AG3251)</f>
        <v>0</v>
      </c>
      <c r="AH3252" s="1205"/>
      <c r="AI3252" s="1457"/>
      <c r="AJ3252" s="1472"/>
    </row>
    <row r="3253" spans="1:36" x14ac:dyDescent="0.25">
      <c r="A3253" s="239">
        <v>1</v>
      </c>
      <c r="B3253" s="2430" t="s">
        <v>14</v>
      </c>
      <c r="C3253" s="2430"/>
      <c r="D3253" s="210"/>
      <c r="E3253" s="427"/>
      <c r="F3253" s="1892"/>
      <c r="G3253" s="1892"/>
      <c r="H3253" s="1892"/>
      <c r="I3253" s="2501"/>
      <c r="J3253" s="2501"/>
      <c r="K3253" s="1892"/>
      <c r="L3253" s="1892"/>
      <c r="M3253" s="1892"/>
      <c r="N3253" s="1892"/>
      <c r="O3253" s="1892"/>
      <c r="P3253" s="1892"/>
      <c r="Q3253" s="567"/>
      <c r="R3253" s="567"/>
      <c r="S3253" s="567"/>
      <c r="T3253" s="567"/>
      <c r="U3253" s="567"/>
      <c r="V3253" s="567"/>
      <c r="W3253" s="567"/>
      <c r="X3253" s="567"/>
      <c r="Y3253" s="610">
        <f>Q3253/12*$B$4</f>
        <v>0</v>
      </c>
      <c r="Z3253" s="567"/>
      <c r="AA3253" s="1091"/>
      <c r="AB3253" s="567"/>
      <c r="AC3253" s="567"/>
      <c r="AD3253" s="567"/>
      <c r="AE3253" s="567"/>
      <c r="AF3253" s="567"/>
      <c r="AG3253" s="1920"/>
      <c r="AH3253" s="610"/>
      <c r="AI3253" s="1457"/>
      <c r="AJ3253" s="1472"/>
    </row>
    <row r="3254" spans="1:36" x14ac:dyDescent="0.25">
      <c r="A3254" s="239">
        <v>1</v>
      </c>
      <c r="B3254" s="727" t="s">
        <v>475</v>
      </c>
      <c r="C3254" s="2045"/>
      <c r="D3254" s="2060"/>
      <c r="E3254" s="458"/>
      <c r="F3254" s="793"/>
      <c r="G3254" s="793"/>
      <c r="H3254" s="793"/>
      <c r="I3254" s="1156"/>
      <c r="J3254" s="1156"/>
      <c r="K3254" s="1860"/>
      <c r="L3254" s="1860"/>
      <c r="M3254" s="1860"/>
      <c r="N3254" s="1860"/>
      <c r="O3254" s="1860"/>
      <c r="P3254" s="1860"/>
      <c r="Q3254" s="568">
        <v>154582.32847000001</v>
      </c>
      <c r="R3254" s="568">
        <v>154582.32847000001</v>
      </c>
      <c r="S3254" s="568">
        <v>154582.32847000001</v>
      </c>
      <c r="T3254" s="568">
        <v>154582.32847000001</v>
      </c>
      <c r="U3254" s="568">
        <v>154582.32847000001</v>
      </c>
      <c r="V3254" s="568">
        <v>154582.32847000001</v>
      </c>
      <c r="W3254" s="568">
        <v>154582.32847000001</v>
      </c>
      <c r="X3254" s="568">
        <v>154582.32847000001</v>
      </c>
      <c r="Y3254" s="3672">
        <f>(Q3254-3631.61777)/12*$B$4+3631.61777+(R3254-Q3254)/11*7+(S3254-R3254)/10*6+(T3254-S3254)/9*5+(U3254-T3254)/8*4+(V3254-U3254)/7*3+(W3254-V3254)/6*2+(X3254-W3254)/5*1</f>
        <v>104265.42490333333</v>
      </c>
      <c r="Z3254" s="568">
        <f>AF3254-AE3254-AB3254</f>
        <v>103023.44081000003</v>
      </c>
      <c r="AA3254" s="1088"/>
      <c r="AB3254" s="568">
        <v>-0.14057</v>
      </c>
      <c r="AC3254" s="568">
        <f>Z3254-Y3254</f>
        <v>-1241.9840933333035</v>
      </c>
      <c r="AD3254" s="568"/>
      <c r="AE3254" s="568">
        <v>-75.758220000000009</v>
      </c>
      <c r="AF3254" s="568">
        <v>102947.54202000002</v>
      </c>
      <c r="AG3254" s="1263"/>
      <c r="AH3254" s="564"/>
      <c r="AI3254" s="1457"/>
      <c r="AJ3254" s="1472"/>
    </row>
    <row r="3255" spans="1:36" x14ac:dyDescent="0.25">
      <c r="A3255" s="239">
        <v>1</v>
      </c>
      <c r="B3255" s="727" t="s">
        <v>422</v>
      </c>
      <c r="C3255" s="2045"/>
      <c r="D3255" s="2060"/>
      <c r="E3255" s="458"/>
      <c r="F3255" s="793"/>
      <c r="G3255" s="793"/>
      <c r="H3255" s="793"/>
      <c r="I3255" s="1156"/>
      <c r="J3255" s="1156"/>
      <c r="K3255" s="1860"/>
      <c r="L3255" s="1860"/>
      <c r="M3255" s="1860"/>
      <c r="N3255" s="1860"/>
      <c r="O3255" s="1860"/>
      <c r="P3255" s="1860"/>
      <c r="Q3255" s="568">
        <v>29420.145960000002</v>
      </c>
      <c r="R3255" s="568">
        <v>29420.145960000002</v>
      </c>
      <c r="S3255" s="568">
        <v>29420.145960000002</v>
      </c>
      <c r="T3255" s="568">
        <v>29420.145960000002</v>
      </c>
      <c r="U3255" s="568">
        <v>29420.145960000002</v>
      </c>
      <c r="V3255" s="568">
        <v>29420.145960000002</v>
      </c>
      <c r="W3255" s="568">
        <v>29420.145960000002</v>
      </c>
      <c r="X3255" s="568">
        <v>29420.145960000002</v>
      </c>
      <c r="Y3255" s="1196">
        <f t="shared" ref="Y3255" si="2046">Q3255/12*$B$4+(R3255-Q3255)/11*7+(S3255-R3255)/10*6+(T3255-S3255)/9*5+(U3255-T3255)/8*4+(V3255-U3255)/7*3+(W3255-V3255)/6*2+(X3255-W3255)/5*1</f>
        <v>19613.430640000002</v>
      </c>
      <c r="Z3255" s="568">
        <f>AF3255-AE3255-AB3255</f>
        <v>19613.430640000002</v>
      </c>
      <c r="AA3255" s="1088"/>
      <c r="AB3255" s="568"/>
      <c r="AC3255" s="568">
        <f>Z3255-Y3255</f>
        <v>0</v>
      </c>
      <c r="AD3255" s="568"/>
      <c r="AE3255" s="568">
        <v>0</v>
      </c>
      <c r="AF3255" s="568">
        <v>19613.430640000002</v>
      </c>
      <c r="AG3255" s="1263"/>
      <c r="AH3255" s="564"/>
      <c r="AI3255" s="1457"/>
      <c r="AJ3255" s="1472"/>
    </row>
    <row r="3256" spans="1:36" ht="29.25" x14ac:dyDescent="0.25">
      <c r="A3256" s="239">
        <v>1</v>
      </c>
      <c r="B3256" s="728" t="s">
        <v>386</v>
      </c>
      <c r="C3256" s="678"/>
      <c r="D3256" s="4"/>
      <c r="E3256" s="875">
        <f>E3258+E3259+E3260+E3261+E3263</f>
        <v>50248</v>
      </c>
      <c r="F3256" s="1058">
        <f>F3258+F3259+F3260+F3261+F3263</f>
        <v>33498</v>
      </c>
      <c r="G3256" s="1058">
        <f>G3258+G3259+G3260+G3261+G3263</f>
        <v>8106</v>
      </c>
      <c r="H3256" s="211">
        <f>G3256/F3256*100</f>
        <v>24.198459609528928</v>
      </c>
      <c r="I3256" s="1899"/>
      <c r="J3256" s="1899"/>
      <c r="K3256" s="211"/>
      <c r="L3256" s="211"/>
      <c r="M3256" s="211"/>
      <c r="N3256" s="211"/>
      <c r="O3256" s="211"/>
      <c r="P3256" s="211"/>
      <c r="Q3256" s="568"/>
      <c r="R3256" s="568"/>
      <c r="S3256" s="568"/>
      <c r="T3256" s="568"/>
      <c r="U3256" s="568"/>
      <c r="V3256" s="568"/>
      <c r="W3256" s="568"/>
      <c r="X3256" s="568"/>
      <c r="Y3256" s="564"/>
      <c r="Z3256" s="568"/>
      <c r="AA3256" s="1088"/>
      <c r="AB3256" s="568"/>
      <c r="AC3256" s="568"/>
      <c r="AD3256" s="568"/>
      <c r="AE3256" s="568"/>
      <c r="AF3256" s="568"/>
      <c r="AG3256" s="1280">
        <f>AG3258+AG3259+AG3260+AG3261+AG3263</f>
        <v>0</v>
      </c>
      <c r="AH3256" s="564"/>
      <c r="AI3256" s="1457"/>
      <c r="AJ3256" s="1472"/>
    </row>
    <row r="3257" spans="1:36" ht="30" x14ac:dyDescent="0.25">
      <c r="A3257" s="239">
        <v>1</v>
      </c>
      <c r="B3257" s="515" t="s">
        <v>204</v>
      </c>
      <c r="C3257" s="678"/>
      <c r="D3257" s="4"/>
      <c r="E3257" s="875"/>
      <c r="F3257" s="368"/>
      <c r="G3257" s="368"/>
      <c r="H3257" s="244"/>
      <c r="I3257" s="1899"/>
      <c r="J3257" s="1899"/>
      <c r="K3257" s="211"/>
      <c r="L3257" s="211"/>
      <c r="M3257" s="211"/>
      <c r="N3257" s="211"/>
      <c r="O3257" s="211"/>
      <c r="P3257" s="211"/>
      <c r="Q3257" s="568"/>
      <c r="R3257" s="568"/>
      <c r="S3257" s="568"/>
      <c r="T3257" s="568"/>
      <c r="U3257" s="568"/>
      <c r="V3257" s="568"/>
      <c r="W3257" s="568"/>
      <c r="X3257" s="568"/>
      <c r="Y3257" s="564"/>
      <c r="Z3257" s="568"/>
      <c r="AA3257" s="1088"/>
      <c r="AB3257" s="568"/>
      <c r="AC3257" s="568"/>
      <c r="AD3257" s="568"/>
      <c r="AE3257" s="568"/>
      <c r="AF3257" s="568"/>
      <c r="AG3257" s="1276"/>
      <c r="AH3257" s="564"/>
      <c r="AI3257" s="1457"/>
      <c r="AJ3257" s="1472"/>
    </row>
    <row r="3258" spans="1:36" ht="30" x14ac:dyDescent="0.25">
      <c r="A3258" s="239">
        <v>1</v>
      </c>
      <c r="B3258" s="515" t="s">
        <v>205</v>
      </c>
      <c r="C3258" s="678"/>
      <c r="D3258" s="4"/>
      <c r="E3258" s="523">
        <v>9000</v>
      </c>
      <c r="F3258" s="368">
        <f t="shared" ref="F3258:F3263" si="2047">ROUND(E3258/12*$B$4,0)</f>
        <v>6000</v>
      </c>
      <c r="G3258" s="368">
        <v>2541</v>
      </c>
      <c r="H3258" s="244">
        <f>G3258/F3258*100</f>
        <v>42.35</v>
      </c>
      <c r="I3258" s="1899"/>
      <c r="J3258" s="1899"/>
      <c r="K3258" s="211"/>
      <c r="L3258" s="211"/>
      <c r="M3258" s="211"/>
      <c r="N3258" s="211"/>
      <c r="O3258" s="211"/>
      <c r="P3258" s="211"/>
      <c r="Q3258" s="568"/>
      <c r="R3258" s="568"/>
      <c r="S3258" s="568"/>
      <c r="T3258" s="568"/>
      <c r="U3258" s="568"/>
      <c r="V3258" s="568"/>
      <c r="W3258" s="568"/>
      <c r="X3258" s="568"/>
      <c r="Y3258" s="564"/>
      <c r="Z3258" s="568"/>
      <c r="AA3258" s="1088"/>
      <c r="AB3258" s="568"/>
      <c r="AC3258" s="568"/>
      <c r="AD3258" s="568"/>
      <c r="AE3258" s="568"/>
      <c r="AF3258" s="568"/>
      <c r="AG3258" s="1276"/>
      <c r="AH3258" s="564"/>
      <c r="AI3258" s="1457"/>
      <c r="AJ3258" s="1472"/>
    </row>
    <row r="3259" spans="1:36" ht="30" x14ac:dyDescent="0.25">
      <c r="A3259" s="239">
        <v>1</v>
      </c>
      <c r="B3259" s="729" t="s">
        <v>643</v>
      </c>
      <c r="C3259" s="678"/>
      <c r="D3259" s="4"/>
      <c r="E3259" s="523">
        <v>14000</v>
      </c>
      <c r="F3259" s="368">
        <f t="shared" si="2047"/>
        <v>9333</v>
      </c>
      <c r="G3259" s="368">
        <v>784</v>
      </c>
      <c r="H3259" s="244">
        <f>G3259/F3259*100</f>
        <v>8.4003000107146697</v>
      </c>
      <c r="I3259" s="1899"/>
      <c r="J3259" s="1899"/>
      <c r="K3259" s="211"/>
      <c r="L3259" s="211"/>
      <c r="M3259" s="211"/>
      <c r="N3259" s="211"/>
      <c r="O3259" s="211"/>
      <c r="P3259" s="211"/>
      <c r="Q3259" s="568"/>
      <c r="R3259" s="568"/>
      <c r="S3259" s="568"/>
      <c r="T3259" s="568"/>
      <c r="U3259" s="568"/>
      <c r="V3259" s="568"/>
      <c r="W3259" s="568"/>
      <c r="X3259" s="568"/>
      <c r="Y3259" s="564"/>
      <c r="Z3259" s="568"/>
      <c r="AA3259" s="1088"/>
      <c r="AB3259" s="568"/>
      <c r="AC3259" s="568"/>
      <c r="AD3259" s="568"/>
      <c r="AE3259" s="568"/>
      <c r="AF3259" s="568"/>
      <c r="AG3259" s="1276"/>
      <c r="AH3259" s="564"/>
      <c r="AI3259" s="1457"/>
      <c r="AJ3259" s="1472"/>
    </row>
    <row r="3260" spans="1:36" ht="75" x14ac:dyDescent="0.25">
      <c r="A3260" s="239">
        <v>1</v>
      </c>
      <c r="B3260" s="516" t="s">
        <v>388</v>
      </c>
      <c r="C3260" s="678"/>
      <c r="D3260" s="4"/>
      <c r="E3260" s="523">
        <v>5000</v>
      </c>
      <c r="F3260" s="368">
        <f t="shared" si="2047"/>
        <v>3333</v>
      </c>
      <c r="G3260" s="368"/>
      <c r="H3260" s="244">
        <f>G3260/F3260*100</f>
        <v>0</v>
      </c>
      <c r="I3260" s="1899"/>
      <c r="J3260" s="1899"/>
      <c r="K3260" s="211"/>
      <c r="L3260" s="211"/>
      <c r="M3260" s="211"/>
      <c r="N3260" s="211"/>
      <c r="O3260" s="211"/>
      <c r="P3260" s="211"/>
      <c r="Q3260" s="568"/>
      <c r="R3260" s="568"/>
      <c r="S3260" s="568"/>
      <c r="T3260" s="568"/>
      <c r="U3260" s="568"/>
      <c r="V3260" s="568"/>
      <c r="W3260" s="568"/>
      <c r="X3260" s="568"/>
      <c r="Y3260" s="564"/>
      <c r="Z3260" s="568"/>
      <c r="AA3260" s="1088"/>
      <c r="AB3260" s="568"/>
      <c r="AC3260" s="568"/>
      <c r="AD3260" s="568"/>
      <c r="AE3260" s="568"/>
      <c r="AF3260" s="568"/>
      <c r="AG3260" s="1276"/>
      <c r="AH3260" s="564"/>
      <c r="AI3260" s="1457"/>
      <c r="AJ3260" s="1472"/>
    </row>
    <row r="3261" spans="1:36" ht="60" x14ac:dyDescent="0.25">
      <c r="A3261" s="239">
        <v>1</v>
      </c>
      <c r="B3261" s="516" t="s">
        <v>402</v>
      </c>
      <c r="C3261" s="678"/>
      <c r="D3261" s="4"/>
      <c r="E3261" s="523">
        <v>17500</v>
      </c>
      <c r="F3261" s="368">
        <f t="shared" si="2047"/>
        <v>11667</v>
      </c>
      <c r="G3261" s="368">
        <v>3828</v>
      </c>
      <c r="H3261" s="244">
        <f>G3261/F3261*100</f>
        <v>32.810491128824893</v>
      </c>
      <c r="I3261" s="1899"/>
      <c r="J3261" s="1899"/>
      <c r="K3261" s="211"/>
      <c r="L3261" s="211"/>
      <c r="M3261" s="211"/>
      <c r="N3261" s="211"/>
      <c r="O3261" s="211"/>
      <c r="P3261" s="211"/>
      <c r="Q3261" s="568"/>
      <c r="R3261" s="568"/>
      <c r="S3261" s="568"/>
      <c r="T3261" s="568"/>
      <c r="U3261" s="568"/>
      <c r="V3261" s="568"/>
      <c r="W3261" s="568"/>
      <c r="X3261" s="568"/>
      <c r="Y3261" s="564"/>
      <c r="Z3261" s="568"/>
      <c r="AA3261" s="1088"/>
      <c r="AB3261" s="568"/>
      <c r="AC3261" s="568"/>
      <c r="AD3261" s="568"/>
      <c r="AE3261" s="568"/>
      <c r="AF3261" s="568"/>
      <c r="AG3261" s="1276"/>
      <c r="AH3261" s="564"/>
      <c r="AI3261" s="1457"/>
      <c r="AJ3261" s="1472"/>
    </row>
    <row r="3262" spans="1:36" s="2711" customFormat="1" ht="105" x14ac:dyDescent="0.25">
      <c r="B3262" s="516" t="s">
        <v>625</v>
      </c>
      <c r="C3262" s="678"/>
      <c r="D3262" s="4"/>
      <c r="E3262" s="523">
        <v>12000</v>
      </c>
      <c r="F3262" s="368">
        <f t="shared" si="2047"/>
        <v>8000</v>
      </c>
      <c r="G3262" s="368"/>
      <c r="H3262" s="244"/>
      <c r="I3262" s="1899"/>
      <c r="J3262" s="1899"/>
      <c r="K3262" s="211"/>
      <c r="L3262" s="211"/>
      <c r="M3262" s="211"/>
      <c r="N3262" s="211"/>
      <c r="O3262" s="211"/>
      <c r="P3262" s="211"/>
      <c r="Q3262" s="568"/>
      <c r="R3262" s="568"/>
      <c r="S3262" s="568"/>
      <c r="T3262" s="568"/>
      <c r="U3262" s="568"/>
      <c r="V3262" s="568"/>
      <c r="W3262" s="568"/>
      <c r="X3262" s="568"/>
      <c r="Y3262" s="564"/>
      <c r="Z3262" s="568"/>
      <c r="AA3262" s="1088"/>
      <c r="AB3262" s="568"/>
      <c r="AC3262" s="568"/>
      <c r="AD3262" s="568"/>
      <c r="AE3262" s="568"/>
      <c r="AF3262" s="568"/>
      <c r="AG3262" s="1276"/>
      <c r="AH3262" s="564"/>
      <c r="AI3262" s="1457"/>
      <c r="AJ3262" s="1472"/>
    </row>
    <row r="3263" spans="1:36" ht="30" x14ac:dyDescent="0.25">
      <c r="B3263" s="516" t="s">
        <v>473</v>
      </c>
      <c r="C3263" s="678"/>
      <c r="D3263" s="4"/>
      <c r="E3263" s="523">
        <v>4748</v>
      </c>
      <c r="F3263" s="368">
        <f t="shared" si="2047"/>
        <v>3165</v>
      </c>
      <c r="G3263" s="368">
        <v>953</v>
      </c>
      <c r="H3263" s="244"/>
      <c r="I3263" s="1899"/>
      <c r="J3263" s="1899"/>
      <c r="K3263" s="211"/>
      <c r="L3263" s="211"/>
      <c r="M3263" s="211"/>
      <c r="N3263" s="211"/>
      <c r="O3263" s="211"/>
      <c r="P3263" s="211"/>
      <c r="Q3263" s="568"/>
      <c r="R3263" s="568"/>
      <c r="S3263" s="568"/>
      <c r="T3263" s="568"/>
      <c r="U3263" s="568"/>
      <c r="V3263" s="568"/>
      <c r="W3263" s="568"/>
      <c r="X3263" s="568"/>
      <c r="Y3263" s="564"/>
      <c r="Z3263" s="568"/>
      <c r="AA3263" s="1088"/>
      <c r="AB3263" s="568"/>
      <c r="AC3263" s="568"/>
      <c r="AD3263" s="568"/>
      <c r="AE3263" s="568"/>
      <c r="AF3263" s="568"/>
      <c r="AG3263" s="1276"/>
      <c r="AH3263" s="564"/>
      <c r="AI3263" s="1457"/>
      <c r="AJ3263" s="1472"/>
    </row>
    <row r="3264" spans="1:36" ht="29.25" x14ac:dyDescent="0.25">
      <c r="A3264" s="239">
        <v>1</v>
      </c>
      <c r="B3264" s="484" t="s">
        <v>135</v>
      </c>
      <c r="C3264" s="678"/>
      <c r="D3264" s="4"/>
      <c r="E3264" s="875">
        <f>E3265</f>
        <v>85000</v>
      </c>
      <c r="F3264" s="1058">
        <f>F3265</f>
        <v>56667</v>
      </c>
      <c r="G3264" s="1058">
        <f>G3265</f>
        <v>16169</v>
      </c>
      <c r="H3264" s="211">
        <f>G3264/F3264*100</f>
        <v>28.533361568461363</v>
      </c>
      <c r="I3264" s="1899"/>
      <c r="J3264" s="1899"/>
      <c r="K3264" s="211"/>
      <c r="L3264" s="211"/>
      <c r="M3264" s="211"/>
      <c r="N3264" s="211"/>
      <c r="O3264" s="211"/>
      <c r="P3264" s="211"/>
      <c r="Q3264" s="568"/>
      <c r="R3264" s="568"/>
      <c r="S3264" s="568"/>
      <c r="T3264" s="568"/>
      <c r="U3264" s="568"/>
      <c r="V3264" s="568"/>
      <c r="W3264" s="568"/>
      <c r="X3264" s="568"/>
      <c r="Y3264" s="564"/>
      <c r="Z3264" s="568"/>
      <c r="AA3264" s="1088"/>
      <c r="AB3264" s="568"/>
      <c r="AC3264" s="568"/>
      <c r="AD3264" s="568"/>
      <c r="AE3264" s="568"/>
      <c r="AF3264" s="568"/>
      <c r="AG3264" s="1280">
        <f>AG3265</f>
        <v>0</v>
      </c>
      <c r="AH3264" s="564"/>
      <c r="AI3264" s="1457"/>
      <c r="AJ3264" s="1472"/>
    </row>
    <row r="3265" spans="1:36" x14ac:dyDescent="0.25">
      <c r="A3265" s="239">
        <v>1</v>
      </c>
      <c r="B3265" s="292" t="s">
        <v>239</v>
      </c>
      <c r="C3265" s="678"/>
      <c r="D3265" s="4"/>
      <c r="E3265" s="523">
        <v>85000</v>
      </c>
      <c r="F3265" s="368">
        <f>ROUND(E3265/12*$B$4,0)</f>
        <v>56667</v>
      </c>
      <c r="G3265" s="368">
        <v>16169</v>
      </c>
      <c r="H3265" s="244">
        <f>G3265/F3265*100</f>
        <v>28.533361568461363</v>
      </c>
      <c r="I3265" s="1899"/>
      <c r="J3265" s="1899"/>
      <c r="K3265" s="211"/>
      <c r="L3265" s="211"/>
      <c r="M3265" s="211"/>
      <c r="N3265" s="211"/>
      <c r="O3265" s="211"/>
      <c r="P3265" s="211"/>
      <c r="Q3265" s="568"/>
      <c r="R3265" s="568"/>
      <c r="S3265" s="568"/>
      <c r="T3265" s="568"/>
      <c r="U3265" s="568"/>
      <c r="V3265" s="568"/>
      <c r="W3265" s="568"/>
      <c r="X3265" s="568"/>
      <c r="Y3265" s="564"/>
      <c r="Z3265" s="568"/>
      <c r="AA3265" s="1088"/>
      <c r="AB3265" s="568"/>
      <c r="AC3265" s="568"/>
      <c r="AD3265" s="568"/>
      <c r="AE3265" s="568"/>
      <c r="AF3265" s="568"/>
      <c r="AG3265" s="1276"/>
      <c r="AH3265" s="564"/>
      <c r="AI3265" s="1457"/>
      <c r="AJ3265" s="1472"/>
    </row>
    <row r="3266" spans="1:36" ht="63" x14ac:dyDescent="0.25">
      <c r="A3266" s="239">
        <v>1</v>
      </c>
      <c r="B3266" s="756" t="s">
        <v>391</v>
      </c>
      <c r="C3266" s="678"/>
      <c r="D3266" s="4"/>
      <c r="E3266" s="368">
        <f>E3267+E3272</f>
        <v>39756</v>
      </c>
      <c r="F3266" s="368">
        <f>F3267+F3272</f>
        <v>26503</v>
      </c>
      <c r="G3266" s="368">
        <f>G3267+G3272</f>
        <v>14256</v>
      </c>
      <c r="H3266" s="244">
        <f>G3266/F3266*100</f>
        <v>53.79013696562653</v>
      </c>
      <c r="I3266" s="1899"/>
      <c r="J3266" s="1899"/>
      <c r="K3266" s="211"/>
      <c r="L3266" s="211"/>
      <c r="M3266" s="211"/>
      <c r="N3266" s="211"/>
      <c r="O3266" s="211"/>
      <c r="P3266" s="211"/>
      <c r="Q3266" s="568"/>
      <c r="R3266" s="568"/>
      <c r="S3266" s="568"/>
      <c r="T3266" s="568"/>
      <c r="U3266" s="568"/>
      <c r="V3266" s="568"/>
      <c r="W3266" s="568"/>
      <c r="X3266" s="568"/>
      <c r="Y3266" s="1196">
        <f>Q3266/12*$B$4</f>
        <v>0</v>
      </c>
      <c r="Z3266" s="568">
        <f>AF3266-AE3266-AB3266</f>
        <v>0</v>
      </c>
      <c r="AA3266" s="1088"/>
      <c r="AB3266" s="568"/>
      <c r="AC3266" s="568">
        <f>Z3266-Y3266</f>
        <v>0</v>
      </c>
      <c r="AD3266" s="568"/>
      <c r="AE3266" s="568"/>
      <c r="AF3266" s="568"/>
      <c r="AG3266" s="1276">
        <f>AG3267+AG3272</f>
        <v>0</v>
      </c>
      <c r="AH3266" s="564"/>
      <c r="AI3266" s="1457"/>
      <c r="AJ3266" s="1472"/>
    </row>
    <row r="3267" spans="1:36" ht="30" x14ac:dyDescent="0.25">
      <c r="A3267" s="239">
        <v>1</v>
      </c>
      <c r="B3267" s="729" t="s">
        <v>392</v>
      </c>
      <c r="C3267" s="678"/>
      <c r="D3267" s="4"/>
      <c r="E3267" s="368">
        <f>SUM(E3268:E3271)</f>
        <v>14711</v>
      </c>
      <c r="F3267" s="368">
        <f>SUM(F3268:F3271)</f>
        <v>9807</v>
      </c>
      <c r="G3267" s="368">
        <f>SUM(G3268:G3271)</f>
        <v>4638</v>
      </c>
      <c r="H3267" s="244">
        <f>G3267/F3267*100</f>
        <v>47.29275007647599</v>
      </c>
      <c r="I3267" s="1899"/>
      <c r="J3267" s="1899"/>
      <c r="K3267" s="211"/>
      <c r="L3267" s="211"/>
      <c r="M3267" s="211"/>
      <c r="N3267" s="211"/>
      <c r="O3267" s="211"/>
      <c r="P3267" s="211"/>
      <c r="Q3267" s="568"/>
      <c r="R3267" s="568"/>
      <c r="S3267" s="568"/>
      <c r="T3267" s="568"/>
      <c r="U3267" s="568"/>
      <c r="V3267" s="568"/>
      <c r="W3267" s="568"/>
      <c r="X3267" s="568"/>
      <c r="Y3267" s="564"/>
      <c r="Z3267" s="568"/>
      <c r="AA3267" s="1088"/>
      <c r="AB3267" s="568"/>
      <c r="AC3267" s="568"/>
      <c r="AD3267" s="568"/>
      <c r="AE3267" s="568"/>
      <c r="AF3267" s="568"/>
      <c r="AG3267" s="1276">
        <f>SUM(AG3268:AG3271)</f>
        <v>0</v>
      </c>
      <c r="AH3267" s="564"/>
      <c r="AI3267" s="1457"/>
      <c r="AJ3267" s="1472"/>
    </row>
    <row r="3268" spans="1:36" ht="30" x14ac:dyDescent="0.25">
      <c r="A3268" s="239">
        <v>1</v>
      </c>
      <c r="B3268" s="516" t="s">
        <v>393</v>
      </c>
      <c r="C3268" s="678"/>
      <c r="D3268" s="4"/>
      <c r="E3268" s="368">
        <v>14387</v>
      </c>
      <c r="F3268" s="368">
        <f>ROUND(E3268/12*$B$4,0)</f>
        <v>9591</v>
      </c>
      <c r="G3268" s="368">
        <v>4419</v>
      </c>
      <c r="H3268" s="244">
        <f>G3268/F3268*100</f>
        <v>46.074444791992491</v>
      </c>
      <c r="I3268" s="1899"/>
      <c r="J3268" s="1899"/>
      <c r="K3268" s="211"/>
      <c r="L3268" s="211"/>
      <c r="M3268" s="211"/>
      <c r="N3268" s="211"/>
      <c r="O3268" s="211"/>
      <c r="P3268" s="211"/>
      <c r="Q3268" s="568"/>
      <c r="R3268" s="568"/>
      <c r="S3268" s="568"/>
      <c r="T3268" s="568"/>
      <c r="U3268" s="568"/>
      <c r="V3268" s="568"/>
      <c r="W3268" s="568"/>
      <c r="X3268" s="568"/>
      <c r="Y3268" s="564"/>
      <c r="Z3268" s="568"/>
      <c r="AA3268" s="1088"/>
      <c r="AB3268" s="568"/>
      <c r="AC3268" s="568"/>
      <c r="AD3268" s="568"/>
      <c r="AE3268" s="568"/>
      <c r="AF3268" s="568"/>
      <c r="AG3268" s="1276"/>
      <c r="AH3268" s="564"/>
      <c r="AI3268" s="1457"/>
      <c r="AJ3268" s="1472"/>
    </row>
    <row r="3269" spans="1:36" ht="60" x14ac:dyDescent="0.25">
      <c r="A3269" s="239">
        <v>1</v>
      </c>
      <c r="B3269" s="516" t="s">
        <v>394</v>
      </c>
      <c r="C3269" s="678"/>
      <c r="D3269" s="4"/>
      <c r="E3269" s="368"/>
      <c r="F3269" s="368"/>
      <c r="G3269" s="368"/>
      <c r="H3269" s="244"/>
      <c r="I3269" s="1899"/>
      <c r="J3269" s="1899"/>
      <c r="K3269" s="211"/>
      <c r="L3269" s="211"/>
      <c r="M3269" s="211"/>
      <c r="N3269" s="211"/>
      <c r="O3269" s="211"/>
      <c r="P3269" s="211"/>
      <c r="Q3269" s="568"/>
      <c r="R3269" s="568"/>
      <c r="S3269" s="568"/>
      <c r="T3269" s="568"/>
      <c r="U3269" s="568"/>
      <c r="V3269" s="568"/>
      <c r="W3269" s="568"/>
      <c r="X3269" s="568"/>
      <c r="Y3269" s="564"/>
      <c r="Z3269" s="568"/>
      <c r="AA3269" s="1088"/>
      <c r="AB3269" s="568"/>
      <c r="AC3269" s="568"/>
      <c r="AD3269" s="568"/>
      <c r="AE3269" s="568"/>
      <c r="AF3269" s="568"/>
      <c r="AG3269" s="1276"/>
      <c r="AH3269" s="564"/>
      <c r="AI3269" s="1457"/>
      <c r="AJ3269" s="1472"/>
    </row>
    <row r="3270" spans="1:36" ht="45" x14ac:dyDescent="0.25">
      <c r="A3270" s="239">
        <v>1</v>
      </c>
      <c r="B3270" s="516" t="s">
        <v>395</v>
      </c>
      <c r="C3270" s="678"/>
      <c r="D3270" s="4"/>
      <c r="E3270" s="368">
        <v>118</v>
      </c>
      <c r="F3270" s="368">
        <f>ROUND(E3270/12*$B$4,0)</f>
        <v>79</v>
      </c>
      <c r="G3270" s="368">
        <v>87</v>
      </c>
      <c r="H3270" s="244">
        <f>G3270/F3270*100</f>
        <v>110.12658227848102</v>
      </c>
      <c r="I3270" s="1899"/>
      <c r="J3270" s="1899"/>
      <c r="K3270" s="211"/>
      <c r="L3270" s="211"/>
      <c r="M3270" s="211"/>
      <c r="N3270" s="211"/>
      <c r="O3270" s="211"/>
      <c r="P3270" s="211"/>
      <c r="Q3270" s="568"/>
      <c r="R3270" s="568"/>
      <c r="S3270" s="568"/>
      <c r="T3270" s="568"/>
      <c r="U3270" s="568"/>
      <c r="V3270" s="568"/>
      <c r="W3270" s="568"/>
      <c r="X3270" s="568"/>
      <c r="Y3270" s="564"/>
      <c r="Z3270" s="568"/>
      <c r="AA3270" s="1088"/>
      <c r="AB3270" s="568"/>
      <c r="AC3270" s="568"/>
      <c r="AD3270" s="568"/>
      <c r="AE3270" s="568"/>
      <c r="AF3270" s="568"/>
      <c r="AG3270" s="1276"/>
      <c r="AH3270" s="564"/>
      <c r="AI3270" s="1457"/>
      <c r="AJ3270" s="1472"/>
    </row>
    <row r="3271" spans="1:36" ht="30" x14ac:dyDescent="0.25">
      <c r="A3271" s="239">
        <v>1</v>
      </c>
      <c r="B3271" s="516" t="s">
        <v>396</v>
      </c>
      <c r="C3271" s="678"/>
      <c r="D3271" s="4"/>
      <c r="E3271" s="368">
        <v>206</v>
      </c>
      <c r="F3271" s="368">
        <f>ROUND(E3271/12*$B$4,0)</f>
        <v>137</v>
      </c>
      <c r="G3271" s="368">
        <v>132</v>
      </c>
      <c r="H3271" s="244">
        <f>G3271/F3271*100</f>
        <v>96.350364963503651</v>
      </c>
      <c r="I3271" s="1899"/>
      <c r="J3271" s="1899"/>
      <c r="K3271" s="211"/>
      <c r="L3271" s="211"/>
      <c r="M3271" s="211"/>
      <c r="N3271" s="211"/>
      <c r="O3271" s="211"/>
      <c r="P3271" s="211"/>
      <c r="Q3271" s="568"/>
      <c r="R3271" s="568"/>
      <c r="S3271" s="568"/>
      <c r="T3271" s="568"/>
      <c r="U3271" s="568"/>
      <c r="V3271" s="568"/>
      <c r="W3271" s="568"/>
      <c r="X3271" s="568"/>
      <c r="Y3271" s="564"/>
      <c r="Z3271" s="568"/>
      <c r="AA3271" s="1088"/>
      <c r="AB3271" s="568"/>
      <c r="AC3271" s="568"/>
      <c r="AD3271" s="568"/>
      <c r="AE3271" s="568"/>
      <c r="AF3271" s="568"/>
      <c r="AG3271" s="1276"/>
      <c r="AH3271" s="564"/>
      <c r="AI3271" s="1457"/>
      <c r="AJ3271" s="1472"/>
    </row>
    <row r="3272" spans="1:36" ht="60" x14ac:dyDescent="0.25">
      <c r="A3272" s="239">
        <v>1</v>
      </c>
      <c r="B3272" s="729" t="s">
        <v>397</v>
      </c>
      <c r="C3272" s="678"/>
      <c r="D3272" s="4"/>
      <c r="E3272" s="368">
        <f>SUM(E3273:E3276)</f>
        <v>25045</v>
      </c>
      <c r="F3272" s="368">
        <f>SUM(F3273:F3276)</f>
        <v>16696</v>
      </c>
      <c r="G3272" s="368">
        <f>G3273+G3275+G3276</f>
        <v>9618</v>
      </c>
      <c r="H3272" s="244">
        <f>G3272/F3272*100</f>
        <v>57.606612362242451</v>
      </c>
      <c r="I3272" s="1899"/>
      <c r="J3272" s="1899"/>
      <c r="K3272" s="211"/>
      <c r="L3272" s="211"/>
      <c r="M3272" s="211"/>
      <c r="N3272" s="211"/>
      <c r="O3272" s="211"/>
      <c r="P3272" s="211"/>
      <c r="Q3272" s="568"/>
      <c r="R3272" s="568"/>
      <c r="S3272" s="568"/>
      <c r="T3272" s="568"/>
      <c r="U3272" s="568"/>
      <c r="V3272" s="568"/>
      <c r="W3272" s="568"/>
      <c r="X3272" s="568"/>
      <c r="Y3272" s="564"/>
      <c r="Z3272" s="568"/>
      <c r="AA3272" s="1088"/>
      <c r="AB3272" s="568"/>
      <c r="AC3272" s="568"/>
      <c r="AD3272" s="568"/>
      <c r="AE3272" s="568"/>
      <c r="AF3272" s="568"/>
      <c r="AG3272" s="1276">
        <f>AG3273+AG3275+AG3276</f>
        <v>0</v>
      </c>
      <c r="AH3272" s="564"/>
      <c r="AI3272" s="1457"/>
      <c r="AJ3272" s="1472"/>
    </row>
    <row r="3273" spans="1:36" ht="45" x14ac:dyDescent="0.25">
      <c r="A3273" s="239">
        <v>1</v>
      </c>
      <c r="B3273" s="516" t="s">
        <v>398</v>
      </c>
      <c r="C3273" s="678"/>
      <c r="D3273" s="4"/>
      <c r="E3273" s="368">
        <v>4995</v>
      </c>
      <c r="F3273" s="368">
        <f>ROUND(E3273/12*$B$4,0)</f>
        <v>3330</v>
      </c>
      <c r="G3273" s="368">
        <v>1989</v>
      </c>
      <c r="H3273" s="244">
        <f>G3273/F3273*100</f>
        <v>59.729729729729733</v>
      </c>
      <c r="I3273" s="1899"/>
      <c r="J3273" s="1899"/>
      <c r="K3273" s="211"/>
      <c r="L3273" s="211"/>
      <c r="M3273" s="211"/>
      <c r="N3273" s="211"/>
      <c r="O3273" s="211"/>
      <c r="P3273" s="211"/>
      <c r="Q3273" s="568"/>
      <c r="R3273" s="568"/>
      <c r="S3273" s="568"/>
      <c r="T3273" s="568"/>
      <c r="U3273" s="568"/>
      <c r="V3273" s="568"/>
      <c r="W3273" s="568"/>
      <c r="X3273" s="568"/>
      <c r="Y3273" s="564"/>
      <c r="Z3273" s="568"/>
      <c r="AA3273" s="1088"/>
      <c r="AB3273" s="568"/>
      <c r="AC3273" s="568"/>
      <c r="AD3273" s="568"/>
      <c r="AE3273" s="568"/>
      <c r="AF3273" s="568"/>
      <c r="AG3273" s="1276"/>
      <c r="AH3273" s="564"/>
      <c r="AI3273" s="1457"/>
      <c r="AJ3273" s="1472"/>
    </row>
    <row r="3274" spans="1:36" ht="30" x14ac:dyDescent="0.25">
      <c r="A3274" s="239">
        <v>1</v>
      </c>
      <c r="B3274" s="516" t="s">
        <v>427</v>
      </c>
      <c r="C3274" s="678"/>
      <c r="D3274" s="4"/>
      <c r="E3274" s="368"/>
      <c r="F3274" s="368"/>
      <c r="G3274" s="368"/>
      <c r="H3274" s="244"/>
      <c r="I3274" s="1899"/>
      <c r="J3274" s="1899"/>
      <c r="K3274" s="211"/>
      <c r="L3274" s="211"/>
      <c r="M3274" s="211"/>
      <c r="N3274" s="211"/>
      <c r="O3274" s="211"/>
      <c r="P3274" s="211"/>
      <c r="Q3274" s="568"/>
      <c r="R3274" s="568"/>
      <c r="S3274" s="568"/>
      <c r="T3274" s="568"/>
      <c r="U3274" s="568"/>
      <c r="V3274" s="568"/>
      <c r="W3274" s="568"/>
      <c r="X3274" s="568"/>
      <c r="Y3274" s="564"/>
      <c r="Z3274" s="568"/>
      <c r="AA3274" s="1088"/>
      <c r="AB3274" s="568"/>
      <c r="AC3274" s="568"/>
      <c r="AD3274" s="568"/>
      <c r="AE3274" s="568"/>
      <c r="AF3274" s="568"/>
      <c r="AG3274" s="1276"/>
      <c r="AH3274" s="564"/>
      <c r="AI3274" s="1457"/>
      <c r="AJ3274" s="1472"/>
    </row>
    <row r="3275" spans="1:36" ht="75" x14ac:dyDescent="0.25">
      <c r="A3275" s="239">
        <v>1</v>
      </c>
      <c r="B3275" s="516" t="s">
        <v>399</v>
      </c>
      <c r="C3275" s="678"/>
      <c r="D3275" s="4"/>
      <c r="E3275" s="368">
        <v>12500</v>
      </c>
      <c r="F3275" s="368">
        <f>ROUND(E3275/12*$B$4,0)</f>
        <v>8333</v>
      </c>
      <c r="G3275" s="368">
        <v>4847</v>
      </c>
      <c r="H3275" s="244">
        <f>G3275/F3275*100</f>
        <v>58.166326653066122</v>
      </c>
      <c r="I3275" s="1899"/>
      <c r="J3275" s="1899"/>
      <c r="K3275" s="211"/>
      <c r="L3275" s="211"/>
      <c r="M3275" s="211"/>
      <c r="N3275" s="211"/>
      <c r="O3275" s="211"/>
      <c r="P3275" s="211"/>
      <c r="Q3275" s="568"/>
      <c r="R3275" s="568"/>
      <c r="S3275" s="568"/>
      <c r="T3275" s="568"/>
      <c r="U3275" s="568"/>
      <c r="V3275" s="568"/>
      <c r="W3275" s="568"/>
      <c r="X3275" s="568"/>
      <c r="Y3275" s="564"/>
      <c r="Z3275" s="568"/>
      <c r="AA3275" s="1088"/>
      <c r="AB3275" s="568"/>
      <c r="AC3275" s="568"/>
      <c r="AD3275" s="568"/>
      <c r="AE3275" s="568"/>
      <c r="AF3275" s="568"/>
      <c r="AG3275" s="1276"/>
      <c r="AH3275" s="564"/>
      <c r="AI3275" s="1457"/>
      <c r="AJ3275" s="1472"/>
    </row>
    <row r="3276" spans="1:36" ht="60" x14ac:dyDescent="0.25">
      <c r="A3276" s="239">
        <v>1</v>
      </c>
      <c r="B3276" s="516" t="s">
        <v>400</v>
      </c>
      <c r="C3276" s="678"/>
      <c r="D3276" s="4"/>
      <c r="E3276" s="368">
        <v>7550</v>
      </c>
      <c r="F3276" s="368">
        <f>ROUND(E3276/12*$B$4,0)</f>
        <v>5033</v>
      </c>
      <c r="G3276" s="368">
        <v>2782</v>
      </c>
      <c r="H3276" s="244">
        <f>G3276/F3276*100</f>
        <v>55.275183787005766</v>
      </c>
      <c r="I3276" s="1899"/>
      <c r="J3276" s="1899"/>
      <c r="K3276" s="211"/>
      <c r="L3276" s="211"/>
      <c r="M3276" s="211"/>
      <c r="N3276" s="211"/>
      <c r="O3276" s="211"/>
      <c r="P3276" s="211"/>
      <c r="Q3276" s="568"/>
      <c r="R3276" s="568"/>
      <c r="S3276" s="568"/>
      <c r="T3276" s="568"/>
      <c r="U3276" s="568"/>
      <c r="V3276" s="568"/>
      <c r="W3276" s="568"/>
      <c r="X3276" s="568"/>
      <c r="Y3276" s="564"/>
      <c r="Z3276" s="568"/>
      <c r="AA3276" s="1088"/>
      <c r="AB3276" s="568"/>
      <c r="AC3276" s="568"/>
      <c r="AD3276" s="568"/>
      <c r="AE3276" s="568"/>
      <c r="AF3276" s="568"/>
      <c r="AG3276" s="1276"/>
      <c r="AH3276" s="564"/>
      <c r="AI3276" s="1457"/>
      <c r="AJ3276" s="1472"/>
    </row>
    <row r="3277" spans="1:36" ht="72" x14ac:dyDescent="0.25">
      <c r="B3277" s="790" t="s">
        <v>477</v>
      </c>
      <c r="C3277" s="678"/>
      <c r="D3277" s="4"/>
      <c r="E3277" s="368">
        <v>5000</v>
      </c>
      <c r="F3277" s="368">
        <f>ROUND(E3277/12*$B$4,0)</f>
        <v>3333</v>
      </c>
      <c r="G3277" s="368">
        <v>1186</v>
      </c>
      <c r="H3277" s="244">
        <f>G3277/F3277*100</f>
        <v>35.583558355835585</v>
      </c>
      <c r="I3277" s="1899"/>
      <c r="J3277" s="1899"/>
      <c r="K3277" s="211"/>
      <c r="L3277" s="211"/>
      <c r="M3277" s="211"/>
      <c r="N3277" s="211"/>
      <c r="O3277" s="211"/>
      <c r="P3277" s="211"/>
      <c r="Q3277" s="568"/>
      <c r="R3277" s="568"/>
      <c r="S3277" s="568"/>
      <c r="T3277" s="568"/>
      <c r="U3277" s="568"/>
      <c r="V3277" s="568"/>
      <c r="W3277" s="568"/>
      <c r="X3277" s="568"/>
      <c r="Y3277" s="564"/>
      <c r="Z3277" s="568"/>
      <c r="AA3277" s="1088"/>
      <c r="AB3277" s="568"/>
      <c r="AC3277" s="568"/>
      <c r="AD3277" s="568"/>
      <c r="AE3277" s="568"/>
      <c r="AF3277" s="568"/>
      <c r="AG3277" s="1276"/>
      <c r="AH3277" s="564"/>
      <c r="AI3277" s="1457"/>
      <c r="AJ3277" s="1472"/>
    </row>
    <row r="3278" spans="1:36" x14ac:dyDescent="0.25">
      <c r="B3278" s="803" t="s">
        <v>206</v>
      </c>
      <c r="C3278" s="678"/>
      <c r="D3278" s="4"/>
      <c r="E3278" s="368"/>
      <c r="F3278" s="368">
        <f>ROUND(E3278/12*$B$4,0)</f>
        <v>0</v>
      </c>
      <c r="G3278" s="368"/>
      <c r="H3278" s="244"/>
      <c r="I3278" s="1899"/>
      <c r="J3278" s="1899"/>
      <c r="K3278" s="211"/>
      <c r="L3278" s="211"/>
      <c r="M3278" s="211"/>
      <c r="N3278" s="211"/>
      <c r="O3278" s="211"/>
      <c r="P3278" s="211"/>
      <c r="Q3278" s="568">
        <v>18830.257000000001</v>
      </c>
      <c r="R3278" s="568">
        <v>18830.257000000001</v>
      </c>
      <c r="S3278" s="568">
        <v>18830.257000000001</v>
      </c>
      <c r="T3278" s="568">
        <v>18830.257000000001</v>
      </c>
      <c r="U3278" s="568">
        <v>18830.257000000001</v>
      </c>
      <c r="V3278" s="568">
        <v>18830.257000000001</v>
      </c>
      <c r="W3278" s="568">
        <v>18830.257000000001</v>
      </c>
      <c r="X3278" s="568">
        <v>18830.257000000001</v>
      </c>
      <c r="Y3278" s="564">
        <f t="shared" ref="Y3278" si="2048">Q3278/12*$B$4+(R3278-Q3278)/11*7+(S3278-R3278)/10*6+(T3278-S3278)/9*5+(U3278-T3278)/8*4+(V3278-U3278)/7*3+(W3278-V3278)/6*2+(X3278-W3278)/5*1</f>
        <v>12553.504666666668</v>
      </c>
      <c r="Z3278" s="568">
        <f>AF3278-AE3278-AB3278</f>
        <v>15090.268600000001</v>
      </c>
      <c r="AA3278" s="1088"/>
      <c r="AB3278" s="568"/>
      <c r="AC3278" s="568">
        <f>Z3278-Y3278</f>
        <v>2536.7639333333336</v>
      </c>
      <c r="AD3278" s="568"/>
      <c r="AE3278" s="568">
        <v>0</v>
      </c>
      <c r="AF3278" s="568">
        <v>15090.268600000001</v>
      </c>
      <c r="AG3278" s="1276"/>
      <c r="AH3278" s="564"/>
      <c r="AI3278" s="1457"/>
      <c r="AJ3278" s="1472"/>
    </row>
    <row r="3279" spans="1:36" ht="29.25" x14ac:dyDescent="0.25">
      <c r="A3279" s="239">
        <v>1</v>
      </c>
      <c r="B3279" s="790" t="s">
        <v>452</v>
      </c>
      <c r="C3279" s="678"/>
      <c r="D3279" s="4"/>
      <c r="E3279" s="368">
        <f>E3286+E3287+E3281+E3280</f>
        <v>2228</v>
      </c>
      <c r="F3279" s="368">
        <f>F3286+F3287+F3281+F3280</f>
        <v>1485</v>
      </c>
      <c r="G3279" s="368">
        <f>G3286+G3287+G3281+G3280</f>
        <v>1585.37</v>
      </c>
      <c r="H3279" s="244">
        <f>G3279/F3279*100</f>
        <v>106.75892255892254</v>
      </c>
      <c r="I3279" s="1899"/>
      <c r="J3279" s="1899"/>
      <c r="K3279" s="211"/>
      <c r="L3279" s="211"/>
      <c r="M3279" s="211"/>
      <c r="N3279" s="211"/>
      <c r="O3279" s="211"/>
      <c r="P3279" s="211"/>
      <c r="Q3279" s="568"/>
      <c r="R3279" s="568"/>
      <c r="S3279" s="568"/>
      <c r="T3279" s="568"/>
      <c r="U3279" s="568"/>
      <c r="V3279" s="568"/>
      <c r="W3279" s="568"/>
      <c r="X3279" s="568"/>
      <c r="Y3279" s="564"/>
      <c r="Z3279" s="568"/>
      <c r="AA3279" s="1088"/>
      <c r="AB3279" s="568"/>
      <c r="AC3279" s="568"/>
      <c r="AD3279" s="568"/>
      <c r="AE3279" s="568"/>
      <c r="AF3279" s="568"/>
      <c r="AG3279" s="1276">
        <f>AG3286+AG3287+AG3281+AG3280</f>
        <v>0</v>
      </c>
      <c r="AH3279" s="564"/>
      <c r="AI3279" s="1457"/>
      <c r="AJ3279" s="1472"/>
    </row>
    <row r="3280" spans="1:36" x14ac:dyDescent="0.25">
      <c r="A3280" s="239">
        <v>1</v>
      </c>
      <c r="B3280" s="4" t="s">
        <v>440</v>
      </c>
      <c r="C3280" s="678"/>
      <c r="D3280" s="4"/>
      <c r="E3280" s="415"/>
      <c r="F3280" s="213"/>
      <c r="G3280" s="368"/>
      <c r="H3280" s="244"/>
      <c r="I3280" s="1899"/>
      <c r="J3280" s="1899"/>
      <c r="K3280" s="211"/>
      <c r="L3280" s="211"/>
      <c r="M3280" s="211"/>
      <c r="N3280" s="211"/>
      <c r="O3280" s="211"/>
      <c r="P3280" s="211"/>
      <c r="Q3280" s="568"/>
      <c r="R3280" s="568"/>
      <c r="S3280" s="568"/>
      <c r="T3280" s="568"/>
      <c r="U3280" s="568"/>
      <c r="V3280" s="568"/>
      <c r="W3280" s="568"/>
      <c r="X3280" s="568"/>
      <c r="Y3280" s="564"/>
      <c r="Z3280" s="568"/>
      <c r="AA3280" s="1088"/>
      <c r="AB3280" s="568"/>
      <c r="AC3280" s="568"/>
      <c r="AD3280" s="568"/>
      <c r="AE3280" s="568"/>
      <c r="AF3280" s="568"/>
      <c r="AG3280" s="1276"/>
      <c r="AH3280" s="564"/>
      <c r="AI3280" s="1457"/>
      <c r="AJ3280" s="1472"/>
    </row>
    <row r="3281" spans="1:36" ht="30" x14ac:dyDescent="0.25">
      <c r="A3281" s="239">
        <v>1</v>
      </c>
      <c r="B3281" s="804" t="s">
        <v>441</v>
      </c>
      <c r="C3281" s="678"/>
      <c r="D3281" s="4"/>
      <c r="E3281" s="415">
        <f>E3282+E3283/4</f>
        <v>375</v>
      </c>
      <c r="F3281" s="213">
        <f>F3282+F3283/4</f>
        <v>250</v>
      </c>
      <c r="G3281" s="368">
        <f>G3282+G3283/4</f>
        <v>131.37</v>
      </c>
      <c r="H3281" s="244">
        <f>G3281/F3281*100</f>
        <v>52.548000000000009</v>
      </c>
      <c r="I3281" s="1899"/>
      <c r="J3281" s="1899"/>
      <c r="K3281" s="211"/>
      <c r="L3281" s="211"/>
      <c r="M3281" s="211"/>
      <c r="N3281" s="211"/>
      <c r="O3281" s="211"/>
      <c r="P3281" s="211"/>
      <c r="Q3281" s="568"/>
      <c r="R3281" s="568"/>
      <c r="S3281" s="568"/>
      <c r="T3281" s="568"/>
      <c r="U3281" s="568"/>
      <c r="V3281" s="568"/>
      <c r="W3281" s="568"/>
      <c r="X3281" s="568"/>
      <c r="Y3281" s="564"/>
      <c r="Z3281" s="568"/>
      <c r="AA3281" s="1088"/>
      <c r="AB3281" s="568"/>
      <c r="AC3281" s="568"/>
      <c r="AD3281" s="568"/>
      <c r="AE3281" s="568"/>
      <c r="AF3281" s="568"/>
      <c r="AG3281" s="1276">
        <f>AG3282+AG3283/4</f>
        <v>0</v>
      </c>
      <c r="AH3281" s="564"/>
      <c r="AI3281" s="1457"/>
      <c r="AJ3281" s="1472"/>
    </row>
    <row r="3282" spans="1:36" x14ac:dyDescent="0.25">
      <c r="A3282" s="239">
        <v>1</v>
      </c>
      <c r="B3282" s="4" t="s">
        <v>442</v>
      </c>
      <c r="C3282" s="678"/>
      <c r="D3282" s="4"/>
      <c r="E3282" s="415"/>
      <c r="F3282" s="213"/>
      <c r="G3282" s="368"/>
      <c r="H3282" s="244"/>
      <c r="I3282" s="1899"/>
      <c r="J3282" s="1899"/>
      <c r="K3282" s="211"/>
      <c r="L3282" s="211"/>
      <c r="M3282" s="211"/>
      <c r="N3282" s="211"/>
      <c r="O3282" s="211"/>
      <c r="P3282" s="211"/>
      <c r="Q3282" s="568"/>
      <c r="R3282" s="568"/>
      <c r="S3282" s="568"/>
      <c r="T3282" s="568"/>
      <c r="U3282" s="568"/>
      <c r="V3282" s="568"/>
      <c r="W3282" s="568"/>
      <c r="X3282" s="568"/>
      <c r="Y3282" s="564"/>
      <c r="Z3282" s="568"/>
      <c r="AA3282" s="1088"/>
      <c r="AB3282" s="568"/>
      <c r="AC3282" s="568"/>
      <c r="AD3282" s="568"/>
      <c r="AE3282" s="568"/>
      <c r="AF3282" s="568"/>
      <c r="AG3282" s="1276"/>
      <c r="AH3282" s="564"/>
      <c r="AI3282" s="1457"/>
      <c r="AJ3282" s="1472"/>
    </row>
    <row r="3283" spans="1:36" ht="30" x14ac:dyDescent="0.25">
      <c r="A3283" s="239">
        <v>1</v>
      </c>
      <c r="B3283" s="4" t="s">
        <v>467</v>
      </c>
      <c r="C3283" s="678"/>
      <c r="D3283" s="4"/>
      <c r="E3283" s="415">
        <v>1500</v>
      </c>
      <c r="F3283" s="213">
        <f>ROUND(E3283/12*$B$4,0)</f>
        <v>1000</v>
      </c>
      <c r="G3283" s="368">
        <v>525.48</v>
      </c>
      <c r="H3283" s="244">
        <f>G3283/F3283*100</f>
        <v>52.548000000000009</v>
      </c>
      <c r="I3283" s="1899"/>
      <c r="J3283" s="1899"/>
      <c r="K3283" s="211"/>
      <c r="L3283" s="211"/>
      <c r="M3283" s="211"/>
      <c r="N3283" s="211"/>
      <c r="O3283" s="211"/>
      <c r="P3283" s="211"/>
      <c r="Q3283" s="568"/>
      <c r="R3283" s="568"/>
      <c r="S3283" s="568"/>
      <c r="T3283" s="568"/>
      <c r="U3283" s="568"/>
      <c r="V3283" s="568"/>
      <c r="W3283" s="568"/>
      <c r="X3283" s="568"/>
      <c r="Y3283" s="564"/>
      <c r="Z3283" s="568"/>
      <c r="AA3283" s="1088"/>
      <c r="AB3283" s="568"/>
      <c r="AC3283" s="568"/>
      <c r="AD3283" s="568"/>
      <c r="AE3283" s="568"/>
      <c r="AF3283" s="568"/>
      <c r="AG3283" s="1276"/>
      <c r="AH3283" s="564"/>
      <c r="AI3283" s="1457"/>
      <c r="AJ3283" s="1472"/>
    </row>
    <row r="3284" spans="1:36" ht="75" x14ac:dyDescent="0.25">
      <c r="A3284" s="239">
        <v>1</v>
      </c>
      <c r="B3284" s="4" t="s">
        <v>444</v>
      </c>
      <c r="C3284" s="678"/>
      <c r="D3284" s="4"/>
      <c r="E3284" s="415"/>
      <c r="F3284" s="213"/>
      <c r="G3284" s="368"/>
      <c r="H3284" s="244"/>
      <c r="I3284" s="1899"/>
      <c r="J3284" s="1899"/>
      <c r="K3284" s="211"/>
      <c r="L3284" s="211"/>
      <c r="M3284" s="211"/>
      <c r="N3284" s="211"/>
      <c r="O3284" s="211"/>
      <c r="P3284" s="211"/>
      <c r="Q3284" s="568"/>
      <c r="R3284" s="568"/>
      <c r="S3284" s="568"/>
      <c r="T3284" s="568"/>
      <c r="U3284" s="568"/>
      <c r="V3284" s="568"/>
      <c r="W3284" s="568"/>
      <c r="X3284" s="568"/>
      <c r="Y3284" s="564"/>
      <c r="Z3284" s="568"/>
      <c r="AA3284" s="1088"/>
      <c r="AB3284" s="568"/>
      <c r="AC3284" s="568"/>
      <c r="AD3284" s="568"/>
      <c r="AE3284" s="568"/>
      <c r="AF3284" s="568"/>
      <c r="AG3284" s="1276"/>
      <c r="AH3284" s="564"/>
      <c r="AI3284" s="1457"/>
      <c r="AJ3284" s="1472"/>
    </row>
    <row r="3285" spans="1:36" ht="45" x14ac:dyDescent="0.25">
      <c r="A3285" s="239">
        <v>1</v>
      </c>
      <c r="B3285" s="805" t="s">
        <v>445</v>
      </c>
      <c r="C3285" s="678"/>
      <c r="D3285" s="4"/>
      <c r="E3285" s="415"/>
      <c r="F3285" s="213"/>
      <c r="G3285" s="368"/>
      <c r="H3285" s="244"/>
      <c r="I3285" s="1899"/>
      <c r="J3285" s="1899"/>
      <c r="K3285" s="211"/>
      <c r="L3285" s="211"/>
      <c r="M3285" s="211"/>
      <c r="N3285" s="211"/>
      <c r="O3285" s="211"/>
      <c r="P3285" s="211"/>
      <c r="Q3285" s="568"/>
      <c r="R3285" s="568"/>
      <c r="S3285" s="568"/>
      <c r="T3285" s="568"/>
      <c r="U3285" s="568"/>
      <c r="V3285" s="568"/>
      <c r="W3285" s="568"/>
      <c r="X3285" s="568"/>
      <c r="Y3285" s="564"/>
      <c r="Z3285" s="568"/>
      <c r="AA3285" s="1088"/>
      <c r="AB3285" s="568"/>
      <c r="AC3285" s="568"/>
      <c r="AD3285" s="568"/>
      <c r="AE3285" s="568"/>
      <c r="AF3285" s="568"/>
      <c r="AG3285" s="1276"/>
      <c r="AH3285" s="564"/>
      <c r="AI3285" s="1457"/>
      <c r="AJ3285" s="1472"/>
    </row>
    <row r="3286" spans="1:36" ht="105" x14ac:dyDescent="0.25">
      <c r="B3286" s="805" t="s">
        <v>626</v>
      </c>
      <c r="C3286" s="678"/>
      <c r="D3286" s="4"/>
      <c r="E3286" s="415">
        <v>50</v>
      </c>
      <c r="F3286" s="213">
        <f>ROUND(E3286/12*$B$4,0)</f>
        <v>33</v>
      </c>
      <c r="G3286" s="368"/>
      <c r="H3286" s="244">
        <f>G3286/F3286*100</f>
        <v>0</v>
      </c>
      <c r="I3286" s="1899"/>
      <c r="J3286" s="1899"/>
      <c r="K3286" s="211"/>
      <c r="L3286" s="211"/>
      <c r="M3286" s="211"/>
      <c r="N3286" s="211"/>
      <c r="O3286" s="211"/>
      <c r="P3286" s="211"/>
      <c r="Q3286" s="568"/>
      <c r="R3286" s="568"/>
      <c r="S3286" s="568"/>
      <c r="T3286" s="568"/>
      <c r="U3286" s="568"/>
      <c r="V3286" s="568"/>
      <c r="W3286" s="568"/>
      <c r="X3286" s="568"/>
      <c r="Y3286" s="564"/>
      <c r="Z3286" s="568"/>
      <c r="AA3286" s="1088"/>
      <c r="AB3286" s="568"/>
      <c r="AC3286" s="568"/>
      <c r="AD3286" s="568"/>
      <c r="AE3286" s="568"/>
      <c r="AF3286" s="568"/>
      <c r="AG3286" s="1276"/>
      <c r="AH3286" s="564"/>
      <c r="AI3286" s="1457"/>
      <c r="AJ3286" s="1472"/>
    </row>
    <row r="3287" spans="1:36" ht="42.75" x14ac:dyDescent="0.25">
      <c r="B3287" s="1415" t="s">
        <v>603</v>
      </c>
      <c r="C3287" s="678"/>
      <c r="D3287" s="4"/>
      <c r="E3287" s="415">
        <f>E3288</f>
        <v>1803</v>
      </c>
      <c r="F3287" s="763">
        <f>F3288</f>
        <v>1202</v>
      </c>
      <c r="G3287" s="763">
        <f>G3288</f>
        <v>1454</v>
      </c>
      <c r="H3287" s="244">
        <f>G3287/F3287*100</f>
        <v>120.96505823627288</v>
      </c>
      <c r="I3287" s="1899"/>
      <c r="J3287" s="1899"/>
      <c r="K3287" s="211"/>
      <c r="L3287" s="211"/>
      <c r="M3287" s="211"/>
      <c r="N3287" s="211"/>
      <c r="O3287" s="211"/>
      <c r="P3287" s="211"/>
      <c r="Q3287" s="568">
        <v>2980.3066200000003</v>
      </c>
      <c r="R3287" s="568">
        <v>2980.3066200000003</v>
      </c>
      <c r="S3287" s="568">
        <v>2980.3066200000003</v>
      </c>
      <c r="T3287" s="568">
        <v>2980.3066200000003</v>
      </c>
      <c r="U3287" s="568">
        <v>2980.3066200000003</v>
      </c>
      <c r="V3287" s="568">
        <v>2980.3066200000003</v>
      </c>
      <c r="W3287" s="568">
        <v>2980.3066200000003</v>
      </c>
      <c r="X3287" s="568">
        <v>2980.3066200000003</v>
      </c>
      <c r="Y3287" s="1196">
        <f t="shared" ref="Y3287" si="2049">Q3287/12*$B$4+(R3287-Q3287)/11*7+(S3287-R3287)/10*6+(T3287-S3287)/9*5+(U3287-T3287)/8*4+(V3287-U3287)/7*3+(W3287-V3287)/6*2+(X3287-W3287)/5*1</f>
        <v>1986.8710800000001</v>
      </c>
      <c r="Z3287" s="568">
        <f>AF3287-AE3287-AB3287</f>
        <v>1703.58006</v>
      </c>
      <c r="AA3287" s="1088"/>
      <c r="AB3287" s="568"/>
      <c r="AC3287" s="568">
        <f>Z3287-Y3287</f>
        <v>-283.29102000000012</v>
      </c>
      <c r="AD3287" s="568"/>
      <c r="AE3287" s="568">
        <v>-9.8483999999999998</v>
      </c>
      <c r="AF3287" s="568">
        <v>1693.7316599999999</v>
      </c>
      <c r="AG3287" s="1276">
        <f>AG3288</f>
        <v>0</v>
      </c>
      <c r="AH3287" s="564"/>
      <c r="AI3287" s="1457"/>
      <c r="AJ3287" s="1472"/>
    </row>
    <row r="3288" spans="1:36" x14ac:dyDescent="0.25">
      <c r="B3288" s="805" t="s">
        <v>604</v>
      </c>
      <c r="C3288" s="678"/>
      <c r="D3288" s="4"/>
      <c r="E3288" s="415">
        <v>1803</v>
      </c>
      <c r="F3288" s="213">
        <f>ROUND(E3288/12*$B$4,0)</f>
        <v>1202</v>
      </c>
      <c r="G3288" s="368">
        <v>1454</v>
      </c>
      <c r="H3288" s="244">
        <f>G3288/F3288*100</f>
        <v>120.96505823627288</v>
      </c>
      <c r="I3288" s="1899"/>
      <c r="J3288" s="1899"/>
      <c r="K3288" s="211"/>
      <c r="L3288" s="211"/>
      <c r="M3288" s="211"/>
      <c r="N3288" s="211"/>
      <c r="O3288" s="211"/>
      <c r="P3288" s="211"/>
      <c r="Q3288" s="568"/>
      <c r="R3288" s="568"/>
      <c r="S3288" s="568"/>
      <c r="T3288" s="568"/>
      <c r="U3288" s="568"/>
      <c r="V3288" s="568"/>
      <c r="W3288" s="568"/>
      <c r="X3288" s="568"/>
      <c r="Y3288" s="564"/>
      <c r="Z3288" s="568"/>
      <c r="AA3288" s="1088"/>
      <c r="AB3288" s="568"/>
      <c r="AC3288" s="568"/>
      <c r="AD3288" s="568"/>
      <c r="AE3288" s="568"/>
      <c r="AF3288" s="568"/>
      <c r="AG3288" s="1276"/>
      <c r="AH3288" s="564"/>
      <c r="AI3288" s="1457"/>
      <c r="AJ3288" s="1472"/>
    </row>
    <row r="3289" spans="1:36" ht="42.75" x14ac:dyDescent="0.25">
      <c r="B3289" s="1415" t="s">
        <v>605</v>
      </c>
      <c r="C3289" s="678"/>
      <c r="D3289" s="4"/>
      <c r="E3289" s="415"/>
      <c r="F3289" s="213"/>
      <c r="G3289" s="368"/>
      <c r="H3289" s="244"/>
      <c r="I3289" s="1899"/>
      <c r="J3289" s="1899"/>
      <c r="K3289" s="211"/>
      <c r="L3289" s="211"/>
      <c r="M3289" s="211"/>
      <c r="N3289" s="211"/>
      <c r="O3289" s="211"/>
      <c r="P3289" s="211"/>
      <c r="Q3289" s="568"/>
      <c r="R3289" s="568"/>
      <c r="S3289" s="568"/>
      <c r="T3289" s="568"/>
      <c r="U3289" s="568"/>
      <c r="V3289" s="568"/>
      <c r="W3289" s="568"/>
      <c r="X3289" s="568"/>
      <c r="Y3289" s="564"/>
      <c r="Z3289" s="568"/>
      <c r="AA3289" s="1088"/>
      <c r="AB3289" s="568"/>
      <c r="AC3289" s="568"/>
      <c r="AD3289" s="568"/>
      <c r="AE3289" s="568"/>
      <c r="AF3289" s="568"/>
      <c r="AG3289" s="1276"/>
      <c r="AH3289" s="564"/>
      <c r="AI3289" s="1457"/>
      <c r="AJ3289" s="1472"/>
    </row>
    <row r="3290" spans="1:36" ht="29.25" x14ac:dyDescent="0.25">
      <c r="A3290" s="239">
        <v>1</v>
      </c>
      <c r="B3290" s="790" t="s">
        <v>453</v>
      </c>
      <c r="C3290" s="678"/>
      <c r="D3290" s="4"/>
      <c r="E3290" s="415">
        <f>E3292</f>
        <v>8510.6382978723395</v>
      </c>
      <c r="F3290" s="213">
        <f>F3292</f>
        <v>5673.7234042553191</v>
      </c>
      <c r="G3290" s="368">
        <f>G3292</f>
        <v>6902.8319148936171</v>
      </c>
      <c r="H3290" s="244">
        <f>G3290/F3290*100</f>
        <v>121.66317289483059</v>
      </c>
      <c r="I3290" s="1899"/>
      <c r="J3290" s="1899"/>
      <c r="K3290" s="211"/>
      <c r="L3290" s="211"/>
      <c r="M3290" s="211"/>
      <c r="N3290" s="211"/>
      <c r="O3290" s="211"/>
      <c r="P3290" s="211"/>
      <c r="Q3290" s="568"/>
      <c r="R3290" s="568"/>
      <c r="S3290" s="568"/>
      <c r="T3290" s="568"/>
      <c r="U3290" s="568"/>
      <c r="V3290" s="568"/>
      <c r="W3290" s="568"/>
      <c r="X3290" s="568"/>
      <c r="Y3290" s="564"/>
      <c r="Z3290" s="568"/>
      <c r="AA3290" s="1088"/>
      <c r="AB3290" s="568"/>
      <c r="AC3290" s="568"/>
      <c r="AD3290" s="568"/>
      <c r="AE3290" s="568"/>
      <c r="AF3290" s="568"/>
      <c r="AG3290" s="1276">
        <f>AG3292</f>
        <v>0</v>
      </c>
      <c r="AH3290" s="564"/>
      <c r="AI3290" s="1457"/>
      <c r="AJ3290" s="1472"/>
    </row>
    <row r="3291" spans="1:36" s="249" customFormat="1" x14ac:dyDescent="0.25">
      <c r="A3291" s="239">
        <v>1</v>
      </c>
      <c r="B3291" s="790" t="s">
        <v>468</v>
      </c>
      <c r="C3291" s="678"/>
      <c r="D3291" s="4"/>
      <c r="E3291" s="415"/>
      <c r="F3291" s="213"/>
      <c r="G3291" s="368"/>
      <c r="H3291" s="244"/>
      <c r="I3291" s="1899"/>
      <c r="J3291" s="1899"/>
      <c r="K3291" s="211"/>
      <c r="L3291" s="211"/>
      <c r="M3291" s="211"/>
      <c r="N3291" s="211"/>
      <c r="O3291" s="211"/>
      <c r="P3291" s="211"/>
      <c r="Q3291" s="568"/>
      <c r="R3291" s="568"/>
      <c r="S3291" s="568"/>
      <c r="T3291" s="568"/>
      <c r="U3291" s="568"/>
      <c r="V3291" s="568"/>
      <c r="W3291" s="568"/>
      <c r="X3291" s="568"/>
      <c r="Y3291" s="1200"/>
      <c r="Z3291" s="568"/>
      <c r="AA3291" s="1088"/>
      <c r="AB3291" s="568"/>
      <c r="AC3291" s="568"/>
      <c r="AD3291" s="568"/>
      <c r="AE3291" s="568"/>
      <c r="AF3291" s="568"/>
      <c r="AG3291" s="1276"/>
      <c r="AH3291" s="564"/>
      <c r="AI3291" s="1457"/>
      <c r="AJ3291" s="1472"/>
    </row>
    <row r="3292" spans="1:36" x14ac:dyDescent="0.25">
      <c r="A3292" s="239">
        <v>1</v>
      </c>
      <c r="B3292" s="4" t="s">
        <v>469</v>
      </c>
      <c r="C3292" s="2103"/>
      <c r="D3292" s="790"/>
      <c r="E3292" s="444">
        <f>E3293/9.4</f>
        <v>8510.6382978723395</v>
      </c>
      <c r="F3292" s="1058">
        <f>F3293/9.4</f>
        <v>5673.7234042553191</v>
      </c>
      <c r="G3292" s="1058">
        <f>G3293/9.4</f>
        <v>6902.8319148936171</v>
      </c>
      <c r="H3292" s="211">
        <f>G3292/F3292*100</f>
        <v>121.66317289483059</v>
      </c>
      <c r="I3292" s="1899"/>
      <c r="J3292" s="1899"/>
      <c r="K3292" s="211"/>
      <c r="L3292" s="211"/>
      <c r="M3292" s="211"/>
      <c r="N3292" s="211"/>
      <c r="O3292" s="211"/>
      <c r="P3292" s="211"/>
      <c r="Q3292" s="568"/>
      <c r="R3292" s="568"/>
      <c r="S3292" s="568"/>
      <c r="T3292" s="568"/>
      <c r="U3292" s="568"/>
      <c r="V3292" s="568"/>
      <c r="W3292" s="568"/>
      <c r="X3292" s="568"/>
      <c r="Y3292" s="1200">
        <f>Q3292/12*$B$4</f>
        <v>0</v>
      </c>
      <c r="Z3292" s="568">
        <f>AF3292-AE3292</f>
        <v>0</v>
      </c>
      <c r="AA3292" s="1088"/>
      <c r="AB3292" s="568"/>
      <c r="AC3292" s="568">
        <f>Z3292-Y3292</f>
        <v>0</v>
      </c>
      <c r="AD3292" s="568"/>
      <c r="AE3292" s="568"/>
      <c r="AF3292" s="568"/>
      <c r="AG3292" s="1280">
        <f>AG3293/9.4</f>
        <v>0</v>
      </c>
      <c r="AH3292" s="564"/>
      <c r="AI3292" s="1457"/>
      <c r="AJ3292" s="1472"/>
    </row>
    <row r="3293" spans="1:36" x14ac:dyDescent="0.25">
      <c r="A3293" s="239">
        <v>1</v>
      </c>
      <c r="B3293" s="806" t="s">
        <v>470</v>
      </c>
      <c r="C3293" s="2046"/>
      <c r="D3293" s="4"/>
      <c r="E3293" s="415">
        <v>80000</v>
      </c>
      <c r="F3293" s="213">
        <f>ROUND(E3293/12*$B$4,0)</f>
        <v>53333</v>
      </c>
      <c r="G3293" s="368">
        <v>64886.62</v>
      </c>
      <c r="H3293" s="368">
        <f>G3293/F3293*100</f>
        <v>121.66317289483059</v>
      </c>
      <c r="I3293" s="1899"/>
      <c r="J3293" s="1899"/>
      <c r="K3293" s="211"/>
      <c r="L3293" s="211"/>
      <c r="M3293" s="211"/>
      <c r="N3293" s="211"/>
      <c r="O3293" s="211"/>
      <c r="P3293" s="211"/>
      <c r="Q3293" s="568"/>
      <c r="R3293" s="568"/>
      <c r="S3293" s="568"/>
      <c r="T3293" s="568"/>
      <c r="U3293" s="568"/>
      <c r="V3293" s="568"/>
      <c r="W3293" s="568"/>
      <c r="X3293" s="568"/>
      <c r="Y3293" s="564"/>
      <c r="Z3293" s="568"/>
      <c r="AA3293" s="1088"/>
      <c r="AB3293" s="568"/>
      <c r="AC3293" s="568"/>
      <c r="AD3293" s="568"/>
      <c r="AE3293" s="568"/>
      <c r="AF3293" s="568"/>
      <c r="AG3293" s="1276"/>
      <c r="AH3293" s="564"/>
      <c r="AI3293" s="1457"/>
      <c r="AJ3293" s="1472"/>
    </row>
    <row r="3294" spans="1:36" ht="43.5" x14ac:dyDescent="0.25">
      <c r="A3294" s="239">
        <v>1</v>
      </c>
      <c r="B3294" s="790" t="s">
        <v>446</v>
      </c>
      <c r="C3294" s="678"/>
      <c r="D3294" s="4"/>
      <c r="E3294" s="415">
        <v>21796</v>
      </c>
      <c r="F3294" s="213">
        <f>ROUND(E3294/12*$B$4,0)</f>
        <v>14531</v>
      </c>
      <c r="G3294" s="368">
        <v>15168</v>
      </c>
      <c r="H3294" s="244">
        <f>G3294/F3294*100</f>
        <v>104.38373133301218</v>
      </c>
      <c r="I3294" s="1899"/>
      <c r="J3294" s="1899"/>
      <c r="K3294" s="211"/>
      <c r="L3294" s="211"/>
      <c r="M3294" s="211"/>
      <c r="N3294" s="211"/>
      <c r="O3294" s="211"/>
      <c r="P3294" s="211"/>
      <c r="Q3294" s="568"/>
      <c r="R3294" s="568"/>
      <c r="S3294" s="568"/>
      <c r="T3294" s="568"/>
      <c r="U3294" s="568"/>
      <c r="V3294" s="568"/>
      <c r="W3294" s="568"/>
      <c r="X3294" s="568"/>
      <c r="Y3294" s="564"/>
      <c r="Z3294" s="568"/>
      <c r="AA3294" s="1088"/>
      <c r="AB3294" s="568"/>
      <c r="AC3294" s="568"/>
      <c r="AD3294" s="568"/>
      <c r="AE3294" s="568"/>
      <c r="AF3294" s="568"/>
      <c r="AG3294" s="1276"/>
      <c r="AH3294" s="564"/>
      <c r="AI3294" s="1457"/>
      <c r="AJ3294" s="1472"/>
    </row>
    <row r="3295" spans="1:36" ht="30" x14ac:dyDescent="0.25">
      <c r="A3295" s="239">
        <v>1</v>
      </c>
      <c r="B3295" s="785" t="s">
        <v>201</v>
      </c>
      <c r="C3295" s="678"/>
      <c r="D3295" s="4"/>
      <c r="E3295" s="415"/>
      <c r="F3295" s="213"/>
      <c r="G3295" s="368"/>
      <c r="H3295" s="368"/>
      <c r="I3295" s="1899"/>
      <c r="J3295" s="1899"/>
      <c r="K3295" s="211"/>
      <c r="L3295" s="211"/>
      <c r="M3295" s="211"/>
      <c r="N3295" s="211"/>
      <c r="O3295" s="211"/>
      <c r="P3295" s="211"/>
      <c r="Q3295" s="568"/>
      <c r="R3295" s="568"/>
      <c r="S3295" s="568"/>
      <c r="T3295" s="568"/>
      <c r="U3295" s="568"/>
      <c r="V3295" s="568"/>
      <c r="W3295" s="568"/>
      <c r="X3295" s="568"/>
      <c r="Y3295" s="564"/>
      <c r="Z3295" s="568"/>
      <c r="AA3295" s="1088"/>
      <c r="AB3295" s="568"/>
      <c r="AC3295" s="568"/>
      <c r="AD3295" s="568"/>
      <c r="AE3295" s="568"/>
      <c r="AF3295" s="568"/>
      <c r="AG3295" s="1276"/>
      <c r="AH3295" s="564"/>
      <c r="AI3295" s="1457"/>
      <c r="AJ3295" s="1472"/>
    </row>
    <row r="3296" spans="1:36" ht="86.25" x14ac:dyDescent="0.25">
      <c r="A3296" s="239">
        <v>1</v>
      </c>
      <c r="B3296" s="790" t="s">
        <v>454</v>
      </c>
      <c r="C3296" s="2046"/>
      <c r="D3296" s="4"/>
      <c r="E3296" s="415"/>
      <c r="F3296" s="368"/>
      <c r="G3296" s="368"/>
      <c r="H3296" s="244"/>
      <c r="I3296" s="1899"/>
      <c r="J3296" s="1899"/>
      <c r="K3296" s="211"/>
      <c r="L3296" s="211"/>
      <c r="M3296" s="211"/>
      <c r="N3296" s="211"/>
      <c r="O3296" s="211"/>
      <c r="P3296" s="211"/>
      <c r="Q3296" s="568"/>
      <c r="R3296" s="568"/>
      <c r="S3296" s="568"/>
      <c r="T3296" s="568"/>
      <c r="U3296" s="568"/>
      <c r="V3296" s="568"/>
      <c r="W3296" s="568"/>
      <c r="X3296" s="568"/>
      <c r="Y3296" s="564"/>
      <c r="Z3296" s="568"/>
      <c r="AA3296" s="1088"/>
      <c r="AB3296" s="568"/>
      <c r="AC3296" s="568"/>
      <c r="AD3296" s="568"/>
      <c r="AE3296" s="568"/>
      <c r="AF3296" s="568"/>
      <c r="AG3296" s="1276"/>
      <c r="AH3296" s="564"/>
      <c r="AI3296" s="1457"/>
      <c r="AJ3296" s="1472"/>
    </row>
    <row r="3297" spans="1:36" ht="29.25" x14ac:dyDescent="0.25">
      <c r="A3297" s="239">
        <v>1</v>
      </c>
      <c r="B3297" s="731" t="s">
        <v>372</v>
      </c>
      <c r="C3297" s="678"/>
      <c r="D3297" s="4"/>
      <c r="E3297" s="444">
        <f>E3279+E3256</f>
        <v>52476</v>
      </c>
      <c r="F3297" s="793">
        <f>F3279+F3256</f>
        <v>34983</v>
      </c>
      <c r="G3297" s="1058">
        <f>G3279+G3256</f>
        <v>9691.369999999999</v>
      </c>
      <c r="H3297" s="211">
        <f>G3297/F3297*100</f>
        <v>27.703084355258266</v>
      </c>
      <c r="I3297" s="1899"/>
      <c r="J3297" s="1899"/>
      <c r="K3297" s="211"/>
      <c r="L3297" s="211"/>
      <c r="M3297" s="211"/>
      <c r="N3297" s="211"/>
      <c r="O3297" s="211"/>
      <c r="P3297" s="211"/>
      <c r="Q3297" s="568"/>
      <c r="R3297" s="568"/>
      <c r="S3297" s="568"/>
      <c r="T3297" s="568"/>
      <c r="U3297" s="568"/>
      <c r="V3297" s="568"/>
      <c r="W3297" s="568"/>
      <c r="X3297" s="568"/>
      <c r="Y3297" s="564"/>
      <c r="Z3297" s="568"/>
      <c r="AA3297" s="1088"/>
      <c r="AB3297" s="568"/>
      <c r="AC3297" s="568"/>
      <c r="AD3297" s="568"/>
      <c r="AE3297" s="568"/>
      <c r="AF3297" s="568"/>
      <c r="AG3297" s="1280">
        <f>AG3279+AG3256</f>
        <v>0</v>
      </c>
      <c r="AH3297" s="564"/>
      <c r="AI3297" s="1457"/>
      <c r="AJ3297" s="1472"/>
    </row>
    <row r="3298" spans="1:36" ht="43.5" x14ac:dyDescent="0.25">
      <c r="A3298" s="239">
        <v>1</v>
      </c>
      <c r="B3298" s="731" t="s">
        <v>401</v>
      </c>
      <c r="C3298" s="678"/>
      <c r="D3298" s="4"/>
      <c r="E3298" s="444">
        <f>E3266</f>
        <v>39756</v>
      </c>
      <c r="F3298" s="793">
        <f>F3266</f>
        <v>26503</v>
      </c>
      <c r="G3298" s="1058">
        <f>G3266</f>
        <v>14256</v>
      </c>
      <c r="H3298" s="211">
        <f>G3298/F3298*100</f>
        <v>53.79013696562653</v>
      </c>
      <c r="I3298" s="1899"/>
      <c r="J3298" s="1899"/>
      <c r="K3298" s="211"/>
      <c r="L3298" s="211"/>
      <c r="M3298" s="211"/>
      <c r="N3298" s="211"/>
      <c r="O3298" s="211"/>
      <c r="P3298" s="211"/>
      <c r="Q3298" s="568"/>
      <c r="R3298" s="568"/>
      <c r="S3298" s="568"/>
      <c r="T3298" s="568"/>
      <c r="U3298" s="568"/>
      <c r="V3298" s="568"/>
      <c r="W3298" s="568"/>
      <c r="X3298" s="568"/>
      <c r="Y3298" s="564"/>
      <c r="Z3298" s="568"/>
      <c r="AA3298" s="1088"/>
      <c r="AB3298" s="568"/>
      <c r="AC3298" s="568"/>
      <c r="AD3298" s="568"/>
      <c r="AE3298" s="568"/>
      <c r="AF3298" s="568"/>
      <c r="AG3298" s="1280">
        <f>AG3266</f>
        <v>0</v>
      </c>
      <c r="AH3298" s="564"/>
      <c r="AI3298" s="1457"/>
      <c r="AJ3298" s="1472"/>
    </row>
    <row r="3299" spans="1:36" ht="29.25" x14ac:dyDescent="0.25">
      <c r="A3299" s="239">
        <v>1</v>
      </c>
      <c r="B3299" s="731" t="s">
        <v>373</v>
      </c>
      <c r="C3299" s="678"/>
      <c r="D3299" s="4"/>
      <c r="E3299" s="444">
        <f>E3290+E3264</f>
        <v>93510.638297872341</v>
      </c>
      <c r="F3299" s="793">
        <f>F3290+F3264</f>
        <v>62340.723404255317</v>
      </c>
      <c r="G3299" s="1058">
        <f>G3290+G3264</f>
        <v>23071.831914893617</v>
      </c>
      <c r="H3299" s="211">
        <f>G3299/F3299*100</f>
        <v>37.009246372201638</v>
      </c>
      <c r="I3299" s="1899"/>
      <c r="J3299" s="1899"/>
      <c r="K3299" s="211"/>
      <c r="L3299" s="211"/>
      <c r="M3299" s="211"/>
      <c r="N3299" s="211"/>
      <c r="O3299" s="211"/>
      <c r="P3299" s="211"/>
      <c r="Q3299" s="568"/>
      <c r="R3299" s="568"/>
      <c r="S3299" s="568"/>
      <c r="T3299" s="568"/>
      <c r="U3299" s="568"/>
      <c r="V3299" s="568"/>
      <c r="W3299" s="568"/>
      <c r="X3299" s="568"/>
      <c r="Y3299" s="564"/>
      <c r="Z3299" s="568"/>
      <c r="AA3299" s="1088"/>
      <c r="AB3299" s="568"/>
      <c r="AC3299" s="568"/>
      <c r="AD3299" s="568"/>
      <c r="AE3299" s="568"/>
      <c r="AF3299" s="568"/>
      <c r="AG3299" s="1280">
        <f>AG3290+AG3264</f>
        <v>0</v>
      </c>
      <c r="AH3299" s="564"/>
      <c r="AI3299" s="1457"/>
      <c r="AJ3299" s="1472"/>
    </row>
    <row r="3300" spans="1:36" ht="29.25" x14ac:dyDescent="0.25">
      <c r="A3300" s="239">
        <v>1</v>
      </c>
      <c r="B3300" s="731" t="s">
        <v>374</v>
      </c>
      <c r="C3300" s="678"/>
      <c r="D3300" s="4"/>
      <c r="E3300" s="444">
        <f>E3294+E3277</f>
        <v>26796</v>
      </c>
      <c r="F3300" s="793">
        <f>F3294+F3277</f>
        <v>17864</v>
      </c>
      <c r="G3300" s="1058">
        <f>G3294+G3277</f>
        <v>16354</v>
      </c>
      <c r="H3300" s="211">
        <f>G3300/F3300*100</f>
        <v>91.547245857590681</v>
      </c>
      <c r="I3300" s="1899"/>
      <c r="J3300" s="1899"/>
      <c r="K3300" s="211"/>
      <c r="L3300" s="211"/>
      <c r="M3300" s="211"/>
      <c r="N3300" s="211"/>
      <c r="O3300" s="211"/>
      <c r="P3300" s="211"/>
      <c r="Q3300" s="568">
        <v>21778.127280000001</v>
      </c>
      <c r="R3300" s="568">
        <v>21778.127280000001</v>
      </c>
      <c r="S3300" s="568">
        <v>21778.127280000001</v>
      </c>
      <c r="T3300" s="568">
        <v>21778.127280000001</v>
      </c>
      <c r="U3300" s="568">
        <v>21778.127280000001</v>
      </c>
      <c r="V3300" s="568">
        <v>21778.127280000001</v>
      </c>
      <c r="W3300" s="568">
        <v>21778.127280000001</v>
      </c>
      <c r="X3300" s="568">
        <v>21778.127280000001</v>
      </c>
      <c r="Y3300" s="1196">
        <f t="shared" ref="Y3300" si="2050">Q3300/12*$B$4+(R3300-Q3300)/11*7+(S3300-R3300)/10*6+(T3300-S3300)/9*5+(U3300-T3300)/8*4+(V3300-U3300)/7*3+(W3300-V3300)/6*2+(X3300-W3300)/5*1</f>
        <v>14518.75152</v>
      </c>
      <c r="Z3300" s="568">
        <f>AF3300-AE3300-AB3300</f>
        <v>15131.634840000001</v>
      </c>
      <c r="AA3300" s="1088"/>
      <c r="AB3300" s="568"/>
      <c r="AC3300" s="568">
        <f>Z3300-Y3300</f>
        <v>612.88332000000082</v>
      </c>
      <c r="AD3300" s="568"/>
      <c r="AE3300" s="568">
        <v>-9.401000000000001E-2</v>
      </c>
      <c r="AF3300" s="568">
        <v>15131.54083</v>
      </c>
      <c r="AG3300" s="1280">
        <f>AG3294+AG3277</f>
        <v>0</v>
      </c>
      <c r="AH3300" s="564"/>
      <c r="AI3300" s="1457"/>
      <c r="AJ3300" s="1472"/>
    </row>
    <row r="3301" spans="1:36" x14ac:dyDescent="0.25">
      <c r="A3301" s="239">
        <v>1</v>
      </c>
      <c r="B3301" s="732" t="s">
        <v>138</v>
      </c>
      <c r="C3301" s="2046"/>
      <c r="D3301" s="4"/>
      <c r="E3301" s="444">
        <f>E3297+E3298+E3300+E3265*2.9+E3293/4.2</f>
        <v>384575.61904761905</v>
      </c>
      <c r="F3301" s="1058">
        <f>F3297+F3298+F3300+F3265*2.9+F3293/4.2</f>
        <v>256382.63333333333</v>
      </c>
      <c r="G3301" s="1058">
        <f>G3297+G3298+G3300+G3265*2.9+G3293/4.2</f>
        <v>102640.66523809524</v>
      </c>
      <c r="H3301" s="211">
        <f>G3301/F3301*100</f>
        <v>40.034172324241638</v>
      </c>
      <c r="I3301" s="1899"/>
      <c r="J3301" s="1899"/>
      <c r="K3301" s="211"/>
      <c r="L3301" s="211"/>
      <c r="M3301" s="211"/>
      <c r="N3301" s="211"/>
      <c r="O3301" s="211"/>
      <c r="P3301" s="211"/>
      <c r="Q3301" s="568">
        <f t="shared" ref="Q3301:AF3301" si="2051">Q3300+Q3266+Q3255+Q3254+Q3278+Q3287</f>
        <v>227591.16533000002</v>
      </c>
      <c r="R3301" s="568">
        <f t="shared" ref="R3301:S3301" si="2052">R3300+R3266+R3255+R3254+R3278+R3287</f>
        <v>227591.16533000002</v>
      </c>
      <c r="S3301" s="568">
        <f t="shared" si="2052"/>
        <v>227591.16533000002</v>
      </c>
      <c r="T3301" s="568">
        <f t="shared" ref="T3301:U3301" si="2053">T3300+T3266+T3255+T3254+T3278+T3287</f>
        <v>227591.16533000002</v>
      </c>
      <c r="U3301" s="568">
        <f t="shared" si="2053"/>
        <v>227591.16533000002</v>
      </c>
      <c r="V3301" s="568">
        <f t="shared" ref="V3301:W3301" si="2054">V3300+V3266+V3255+V3254+V3278+V3287</f>
        <v>227591.16533000002</v>
      </c>
      <c r="W3301" s="568">
        <f t="shared" si="2054"/>
        <v>227591.16533000002</v>
      </c>
      <c r="X3301" s="568">
        <f t="shared" ref="X3301" si="2055">X3300+X3266+X3255+X3254+X3278+X3287</f>
        <v>227591.16533000002</v>
      </c>
      <c r="Y3301" s="564">
        <f t="shared" si="2051"/>
        <v>152937.98281000002</v>
      </c>
      <c r="Z3301" s="568">
        <f t="shared" si="2051"/>
        <v>154562.35495000007</v>
      </c>
      <c r="AA3301" s="1088">
        <f t="shared" si="2051"/>
        <v>0</v>
      </c>
      <c r="AB3301" s="568">
        <f t="shared" si="2051"/>
        <v>-0.14057</v>
      </c>
      <c r="AC3301" s="568">
        <f t="shared" si="2051"/>
        <v>1624.3721400000309</v>
      </c>
      <c r="AD3301" s="568">
        <f t="shared" si="2051"/>
        <v>0</v>
      </c>
      <c r="AE3301" s="568">
        <f t="shared" si="2051"/>
        <v>-85.700630000000004</v>
      </c>
      <c r="AF3301" s="568">
        <f t="shared" si="2051"/>
        <v>154476.51375000004</v>
      </c>
      <c r="AG3301" s="1280">
        <f>AG3297+AG3298+AG3300+AG3265*2.9+AG3293/4.2</f>
        <v>0</v>
      </c>
      <c r="AH3301" s="564">
        <f t="shared" ref="AH3301" si="2056">AH3300+AH3266+AH3255+AH3254+AH3278+AH3287</f>
        <v>0</v>
      </c>
      <c r="AI3301" s="1457"/>
      <c r="AJ3301" s="1472"/>
    </row>
    <row r="3302" spans="1:36" x14ac:dyDescent="0.25">
      <c r="A3302" s="239">
        <v>1</v>
      </c>
      <c r="B3302" s="2" t="s">
        <v>29</v>
      </c>
      <c r="C3302" s="691"/>
      <c r="D3302" s="2"/>
      <c r="E3302" s="419"/>
      <c r="F3302" s="244"/>
      <c r="G3302" s="244"/>
      <c r="H3302" s="244"/>
      <c r="I3302" s="2505"/>
      <c r="J3302" s="2505"/>
      <c r="K3302" s="211"/>
      <c r="L3302" s="211"/>
      <c r="M3302" s="211"/>
      <c r="N3302" s="211"/>
      <c r="O3302" s="211"/>
      <c r="P3302" s="211"/>
      <c r="Q3302" s="568"/>
      <c r="R3302" s="568"/>
      <c r="S3302" s="568"/>
      <c r="T3302" s="568"/>
      <c r="U3302" s="568"/>
      <c r="V3302" s="568"/>
      <c r="W3302" s="568"/>
      <c r="X3302" s="568"/>
      <c r="Y3302" s="564"/>
      <c r="Z3302" s="568"/>
      <c r="AA3302" s="1088"/>
      <c r="AB3302" s="568"/>
      <c r="AC3302" s="568"/>
      <c r="AD3302" s="568"/>
      <c r="AE3302" s="568"/>
      <c r="AF3302" s="568"/>
      <c r="AG3302" s="1273"/>
      <c r="AH3302" s="564"/>
      <c r="AI3302" s="1457"/>
      <c r="AJ3302" s="1472"/>
    </row>
    <row r="3303" spans="1:36" x14ac:dyDescent="0.25">
      <c r="A3303" s="239">
        <v>1</v>
      </c>
      <c r="B3303" s="3" t="s">
        <v>24</v>
      </c>
      <c r="C3303" s="699"/>
      <c r="D3303" s="375">
        <v>300</v>
      </c>
      <c r="E3303" s="415">
        <v>15</v>
      </c>
      <c r="F3303" s="213">
        <f>ROUND(E3303/12*$B$4,0)</f>
        <v>10</v>
      </c>
      <c r="G3303" s="213">
        <v>0</v>
      </c>
      <c r="H3303" s="213">
        <f t="shared" ref="H3303:H3313" si="2057">G3303/F3303*100</f>
        <v>0</v>
      </c>
      <c r="I3303" s="1156">
        <v>3</v>
      </c>
      <c r="J3303" s="269" t="e">
        <f t="shared" ref="J3303:J3309" si="2058">M3303/G3303</f>
        <v>#DIV/0!</v>
      </c>
      <c r="K3303" s="270">
        <f>ROUND(E3303*I3303,0)</f>
        <v>45</v>
      </c>
      <c r="L3303" s="270">
        <f>ROUND(K3303/12*$B$4,0)</f>
        <v>30</v>
      </c>
      <c r="M3303" s="270"/>
      <c r="N3303" s="270">
        <f t="shared" ref="N3303:N3309" si="2059">M3303/L3303*100</f>
        <v>0</v>
      </c>
      <c r="O3303" s="270">
        <f>ROUND(K3303/D3303,0)</f>
        <v>0</v>
      </c>
      <c r="P3303" s="270" t="e">
        <f>M3303/$B$4*12/O3303</f>
        <v>#DIV/0!</v>
      </c>
      <c r="Q3303" s="568"/>
      <c r="R3303" s="568"/>
      <c r="S3303" s="568"/>
      <c r="T3303" s="568"/>
      <c r="U3303" s="568"/>
      <c r="V3303" s="568"/>
      <c r="W3303" s="568"/>
      <c r="X3303" s="568"/>
      <c r="Y3303" s="564"/>
      <c r="Z3303" s="568"/>
      <c r="AA3303" s="1088"/>
      <c r="AB3303" s="568"/>
      <c r="AC3303" s="568"/>
      <c r="AD3303" s="568"/>
      <c r="AE3303" s="568"/>
      <c r="AF3303" s="568"/>
      <c r="AG3303" s="1292"/>
      <c r="AH3303" s="564"/>
      <c r="AI3303" s="1457"/>
      <c r="AJ3303" s="1472"/>
    </row>
    <row r="3304" spans="1:36" x14ac:dyDescent="0.25">
      <c r="A3304" s="239">
        <v>1</v>
      </c>
      <c r="B3304" s="3" t="s">
        <v>71</v>
      </c>
      <c r="C3304" s="699"/>
      <c r="D3304" s="375">
        <v>300</v>
      </c>
      <c r="E3304" s="415">
        <v>376</v>
      </c>
      <c r="F3304" s="213">
        <f>ROUND(E3304/12*$B$4,0)</f>
        <v>251</v>
      </c>
      <c r="G3304" s="213">
        <v>242</v>
      </c>
      <c r="H3304" s="213">
        <f t="shared" si="2057"/>
        <v>96.414342629482078</v>
      </c>
      <c r="I3304" s="1156">
        <v>9.8000000000000007</v>
      </c>
      <c r="J3304" s="269">
        <f t="shared" si="2058"/>
        <v>9.9049586776859506</v>
      </c>
      <c r="K3304" s="270">
        <f>ROUND(E3304*I3304,0)</f>
        <v>3685</v>
      </c>
      <c r="L3304" s="270">
        <f>ROUND(K3304/12*$B$4,0)</f>
        <v>2457</v>
      </c>
      <c r="M3304" s="270">
        <v>2397</v>
      </c>
      <c r="N3304" s="270">
        <f t="shared" si="2059"/>
        <v>97.557997557997552</v>
      </c>
      <c r="O3304" s="270">
        <f>ROUND(K3304/D3304,0)</f>
        <v>12</v>
      </c>
      <c r="P3304" s="270"/>
      <c r="Q3304" s="568"/>
      <c r="R3304" s="568"/>
      <c r="S3304" s="568"/>
      <c r="T3304" s="568"/>
      <c r="U3304" s="568"/>
      <c r="V3304" s="568"/>
      <c r="W3304" s="568"/>
      <c r="X3304" s="568"/>
      <c r="Y3304" s="564"/>
      <c r="Z3304" s="568"/>
      <c r="AA3304" s="1088"/>
      <c r="AB3304" s="568"/>
      <c r="AC3304" s="568"/>
      <c r="AD3304" s="568"/>
      <c r="AE3304" s="568"/>
      <c r="AF3304" s="568"/>
      <c r="AG3304" s="1292"/>
      <c r="AH3304" s="564"/>
      <c r="AI3304" s="1457"/>
      <c r="AJ3304" s="1472"/>
    </row>
    <row r="3305" spans="1:36" x14ac:dyDescent="0.25">
      <c r="A3305" s="239">
        <v>1</v>
      </c>
      <c r="B3305" s="3" t="s">
        <v>72</v>
      </c>
      <c r="C3305" s="699"/>
      <c r="D3305" s="375">
        <v>300</v>
      </c>
      <c r="E3305" s="415">
        <v>300</v>
      </c>
      <c r="F3305" s="213">
        <f>ROUND(E3305/12*$B$4,0)</f>
        <v>200</v>
      </c>
      <c r="G3305" s="213">
        <v>202</v>
      </c>
      <c r="H3305" s="213">
        <f t="shared" si="2057"/>
        <v>101</v>
      </c>
      <c r="I3305" s="1156">
        <v>9</v>
      </c>
      <c r="J3305" s="269">
        <f t="shared" si="2058"/>
        <v>8.7128712871287135</v>
      </c>
      <c r="K3305" s="270">
        <f>ROUND(E3305*I3305,0)</f>
        <v>2700</v>
      </c>
      <c r="L3305" s="270">
        <f>ROUND(K3305/12*$B$4,0)</f>
        <v>1800</v>
      </c>
      <c r="M3305" s="270">
        <v>1760</v>
      </c>
      <c r="N3305" s="270">
        <f t="shared" si="2059"/>
        <v>97.777777777777771</v>
      </c>
      <c r="O3305" s="270">
        <f>ROUND(K3305/D3305,0)</f>
        <v>9</v>
      </c>
      <c r="P3305" s="270">
        <f>M3305/$B$4*12/O3305</f>
        <v>293.33333333333331</v>
      </c>
      <c r="Q3305" s="568"/>
      <c r="R3305" s="568"/>
      <c r="S3305" s="568"/>
      <c r="T3305" s="568"/>
      <c r="U3305" s="568"/>
      <c r="V3305" s="568"/>
      <c r="W3305" s="568"/>
      <c r="X3305" s="568"/>
      <c r="Y3305" s="564"/>
      <c r="Z3305" s="568"/>
      <c r="AA3305" s="1088"/>
      <c r="AB3305" s="568"/>
      <c r="AC3305" s="568"/>
      <c r="AD3305" s="568"/>
      <c r="AE3305" s="568"/>
      <c r="AF3305" s="568"/>
      <c r="AG3305" s="1292"/>
      <c r="AH3305" s="564"/>
      <c r="AI3305" s="1457"/>
      <c r="AJ3305" s="1472"/>
    </row>
    <row r="3306" spans="1:36" x14ac:dyDescent="0.25">
      <c r="A3306" s="239">
        <v>1</v>
      </c>
      <c r="B3306" s="247" t="s">
        <v>78</v>
      </c>
      <c r="C3306" s="1543"/>
      <c r="D3306" s="247"/>
      <c r="E3306" s="2437">
        <f>SUM(E3303:E3305)</f>
        <v>691</v>
      </c>
      <c r="F3306" s="2556">
        <f>SUM(F3303:F3305)</f>
        <v>461</v>
      </c>
      <c r="G3306" s="2556">
        <f>SUM(G3303:G3305)</f>
        <v>444</v>
      </c>
      <c r="H3306" s="2556">
        <f t="shared" si="2057"/>
        <v>96.312364425162684</v>
      </c>
      <c r="I3306" s="2505">
        <f>SUM(K3306/E3306)</f>
        <v>9.3053545586107091</v>
      </c>
      <c r="J3306" s="385">
        <f t="shared" si="2058"/>
        <v>9.3626126126126135</v>
      </c>
      <c r="K3306" s="2556">
        <f>SUM(K3303:K3305)</f>
        <v>6430</v>
      </c>
      <c r="L3306" s="2556">
        <f>SUM(L3303:L3305)</f>
        <v>4287</v>
      </c>
      <c r="M3306" s="2556">
        <f>SUM(M3303:M3305)</f>
        <v>4157</v>
      </c>
      <c r="N3306" s="270">
        <f t="shared" si="2059"/>
        <v>96.967576393748544</v>
      </c>
      <c r="O3306" s="1645">
        <f>SUM(O3303:O3305)</f>
        <v>21</v>
      </c>
      <c r="P3306" s="270">
        <f>M3306/$B$4*12/O3306</f>
        <v>296.92857142857144</v>
      </c>
      <c r="Q3306" s="568"/>
      <c r="R3306" s="568"/>
      <c r="S3306" s="568"/>
      <c r="T3306" s="568"/>
      <c r="U3306" s="568"/>
      <c r="V3306" s="568"/>
      <c r="W3306" s="568"/>
      <c r="X3306" s="568"/>
      <c r="Y3306" s="564"/>
      <c r="Z3306" s="568"/>
      <c r="AA3306" s="1088"/>
      <c r="AB3306" s="568"/>
      <c r="AC3306" s="568"/>
      <c r="AD3306" s="568"/>
      <c r="AE3306" s="568"/>
      <c r="AF3306" s="568"/>
      <c r="AG3306" s="2557">
        <f>SUM(AG3303:AG3305)</f>
        <v>0</v>
      </c>
      <c r="AH3306" s="564"/>
      <c r="AI3306" s="1457"/>
      <c r="AJ3306" s="1472"/>
    </row>
    <row r="3307" spans="1:36" s="249" customFormat="1" x14ac:dyDescent="0.25">
      <c r="A3307" s="239">
        <v>1</v>
      </c>
      <c r="B3307" s="2651" t="s">
        <v>47</v>
      </c>
      <c r="C3307" s="2652"/>
      <c r="D3307" s="2642">
        <v>240</v>
      </c>
      <c r="E3307" s="443">
        <v>746</v>
      </c>
      <c r="F3307" s="213">
        <f>ROUND(E3307/12*$B$4,0)</f>
        <v>497</v>
      </c>
      <c r="G3307" s="1485">
        <v>637</v>
      </c>
      <c r="H3307" s="219">
        <f t="shared" si="2057"/>
        <v>128.16901408450704</v>
      </c>
      <c r="I3307" s="1902">
        <v>8</v>
      </c>
      <c r="J3307" s="1482">
        <f t="shared" si="2058"/>
        <v>7.1538461538461542</v>
      </c>
      <c r="K3307" s="481">
        <f>ROUND(E3307*I3307,0)</f>
        <v>5968</v>
      </c>
      <c r="L3307" s="270">
        <f>ROUND(K3307/12*$B$4,0)</f>
        <v>3979</v>
      </c>
      <c r="M3307" s="1487">
        <v>4557</v>
      </c>
      <c r="N3307" s="481">
        <f t="shared" si="2059"/>
        <v>114.52626288012064</v>
      </c>
      <c r="O3307" s="481">
        <f>K3307/D3307</f>
        <v>24.866666666666667</v>
      </c>
      <c r="P3307" s="270">
        <f>M3307/$B$4*12/O3307</f>
        <v>274.88605898123325</v>
      </c>
      <c r="Q3307" s="570"/>
      <c r="R3307" s="570"/>
      <c r="S3307" s="570"/>
      <c r="T3307" s="570"/>
      <c r="U3307" s="570"/>
      <c r="V3307" s="570"/>
      <c r="W3307" s="570"/>
      <c r="X3307" s="570"/>
      <c r="Y3307" s="1201"/>
      <c r="Z3307" s="575"/>
      <c r="AA3307" s="1520"/>
      <c r="AB3307" s="575"/>
      <c r="AC3307" s="575"/>
      <c r="AD3307" s="575"/>
      <c r="AE3307" s="575"/>
      <c r="AF3307" s="575"/>
      <c r="AG3307" s="1434"/>
      <c r="AH3307" s="1203"/>
      <c r="AI3307" s="1457"/>
      <c r="AJ3307" s="1472"/>
    </row>
    <row r="3308" spans="1:36" x14ac:dyDescent="0.25">
      <c r="A3308" s="239">
        <v>1</v>
      </c>
      <c r="B3308" s="2157" t="s">
        <v>183</v>
      </c>
      <c r="C3308" s="2158"/>
      <c r="D3308" s="2146"/>
      <c r="E3308" s="426">
        <f>SUM(E3307:E3307)</f>
        <v>746</v>
      </c>
      <c r="F3308" s="1938">
        <f>SUM(F3307:F3307)</f>
        <v>497</v>
      </c>
      <c r="G3308" s="1938">
        <f>SUM(G3307:G3307)</f>
        <v>637</v>
      </c>
      <c r="H3308" s="10">
        <f t="shared" si="2057"/>
        <v>128.16901408450704</v>
      </c>
      <c r="I3308" s="2500">
        <f>SUM(K3308/E3308)</f>
        <v>8</v>
      </c>
      <c r="J3308" s="475">
        <f t="shared" si="2058"/>
        <v>7.1538461538461542</v>
      </c>
      <c r="K3308" s="1493">
        <f>SUM(K3307:K3307)</f>
        <v>5968</v>
      </c>
      <c r="L3308" s="1493">
        <f>SUM(L3307:L3307)</f>
        <v>3979</v>
      </c>
      <c r="M3308" s="1493">
        <f>SUM(M3307:M3307)</f>
        <v>4557</v>
      </c>
      <c r="N3308" s="1576">
        <f t="shared" si="2059"/>
        <v>114.52626288012064</v>
      </c>
      <c r="O3308" s="1493">
        <f>SUM(O3307:O3307)</f>
        <v>24.866666666666667</v>
      </c>
      <c r="P3308" s="1576">
        <f>M3308/$B$4*12/O3308</f>
        <v>274.88605898123325</v>
      </c>
      <c r="Q3308" s="566"/>
      <c r="R3308" s="566"/>
      <c r="S3308" s="566"/>
      <c r="T3308" s="566"/>
      <c r="U3308" s="566"/>
      <c r="V3308" s="566"/>
      <c r="W3308" s="566"/>
      <c r="X3308" s="566"/>
      <c r="Y3308" s="1205"/>
      <c r="Z3308" s="566"/>
      <c r="AA3308" s="1092"/>
      <c r="AB3308" s="566"/>
      <c r="AC3308" s="566"/>
      <c r="AD3308" s="566"/>
      <c r="AE3308" s="566"/>
      <c r="AF3308" s="566"/>
      <c r="AG3308" s="1942">
        <f>SUM(AG3307:AG3307)</f>
        <v>0</v>
      </c>
      <c r="AH3308" s="1205"/>
      <c r="AI3308" s="1457"/>
      <c r="AJ3308" s="1472"/>
    </row>
    <row r="3309" spans="1:36" s="249" customFormat="1" ht="29.25" x14ac:dyDescent="0.25">
      <c r="A3309" s="239">
        <v>1</v>
      </c>
      <c r="B3309" s="1661" t="s">
        <v>214</v>
      </c>
      <c r="C3309" s="1661"/>
      <c r="D3309" s="1662"/>
      <c r="E3309" s="426">
        <f>SUM(E3308,E3306)</f>
        <v>1437</v>
      </c>
      <c r="F3309" s="1903">
        <f>SUM(F3308,F3306)</f>
        <v>958</v>
      </c>
      <c r="G3309" s="1903">
        <f>SUM(G3308,G3306)</f>
        <v>1081</v>
      </c>
      <c r="H3309" s="1903">
        <f t="shared" si="2057"/>
        <v>112.839248434238</v>
      </c>
      <c r="I3309" s="2500">
        <f>SUM(K3309/E3309)</f>
        <v>8.6276965901183011</v>
      </c>
      <c r="J3309" s="475">
        <f t="shared" si="2058"/>
        <v>8.0610545790934314</v>
      </c>
      <c r="K3309" s="1903">
        <f>SUM(K3308,K3306)</f>
        <v>12398</v>
      </c>
      <c r="L3309" s="1903">
        <f>SUM(L3308,L3306)</f>
        <v>8266</v>
      </c>
      <c r="M3309" s="1903">
        <f>SUM(M3308,M3306)</f>
        <v>8714</v>
      </c>
      <c r="N3309" s="1576">
        <f t="shared" si="2059"/>
        <v>105.41979191870313</v>
      </c>
      <c r="O3309" s="1903">
        <f>SUM(O3308,O3306)</f>
        <v>45.866666666666667</v>
      </c>
      <c r="P3309" s="1576">
        <f>M3309/$B$4*12/O3309</f>
        <v>284.9781976744186</v>
      </c>
      <c r="Q3309" s="566">
        <v>23917.653637247997</v>
      </c>
      <c r="R3309" s="566">
        <v>23917.653637247997</v>
      </c>
      <c r="S3309" s="566">
        <v>23917.653637247997</v>
      </c>
      <c r="T3309" s="566">
        <v>23917.653637247997</v>
      </c>
      <c r="U3309" s="566">
        <v>23917.653637247997</v>
      </c>
      <c r="V3309" s="566">
        <v>23917.653637247997</v>
      </c>
      <c r="W3309" s="566">
        <v>23917.653637247997</v>
      </c>
      <c r="X3309" s="566">
        <v>23917.653637247997</v>
      </c>
      <c r="Y3309" s="1210">
        <f t="shared" ref="Y3309" si="2060">Q3309/12*$B$4+(R3309-Q3309)/11*7+(S3309-R3309)/10*6+(T3309-S3309)/9*5+(U3309-T3309)/8*4+(V3309-U3309)/7*3+(W3309-V3309)/6*2+(X3309-W3309)/5*1</f>
        <v>15945.102424831997</v>
      </c>
      <c r="Z3309" s="566">
        <f>AF3309-AE3309-AB3309</f>
        <v>17509.65987</v>
      </c>
      <c r="AA3309" s="1092"/>
      <c r="AB3309" s="566"/>
      <c r="AC3309" s="566">
        <f>Z3309-Y3309</f>
        <v>1564.5574451680022</v>
      </c>
      <c r="AD3309" s="566"/>
      <c r="AE3309" s="566">
        <v>-98.42470999999999</v>
      </c>
      <c r="AF3309" s="566">
        <v>17411.23516</v>
      </c>
      <c r="AG3309" s="1905">
        <f>SUM(AG3308,AG3306)</f>
        <v>0</v>
      </c>
      <c r="AH3309" s="1205"/>
      <c r="AI3309" s="1457"/>
      <c r="AJ3309" s="1472"/>
    </row>
    <row r="3310" spans="1:36" x14ac:dyDescent="0.25">
      <c r="A3310" s="239">
        <v>1</v>
      </c>
      <c r="B3310" s="2653" t="s">
        <v>210</v>
      </c>
      <c r="C3310" s="2654"/>
      <c r="D3310" s="2653"/>
      <c r="E3310" s="444">
        <f>E3313</f>
        <v>7500</v>
      </c>
      <c r="F3310" s="1171">
        <f>ROUND(E3310/12*$B$4,0)</f>
        <v>5000</v>
      </c>
      <c r="G3310" s="1171">
        <f>G3313</f>
        <v>4401</v>
      </c>
      <c r="H3310" s="1171">
        <f t="shared" si="2057"/>
        <v>88.02</v>
      </c>
      <c r="I3310" s="1171"/>
      <c r="J3310" s="1171"/>
      <c r="K3310" s="1171"/>
      <c r="L3310" s="1171"/>
      <c r="M3310" s="1171"/>
      <c r="N3310" s="1171"/>
      <c r="O3310" s="1171"/>
      <c r="P3310" s="1171"/>
      <c r="Q3310" s="568"/>
      <c r="R3310" s="568"/>
      <c r="S3310" s="568"/>
      <c r="T3310" s="568"/>
      <c r="U3310" s="568"/>
      <c r="V3310" s="568"/>
      <c r="W3310" s="568"/>
      <c r="X3310" s="568"/>
      <c r="Y3310" s="610"/>
      <c r="Z3310" s="568">
        <f>AF3310-AE3310</f>
        <v>0</v>
      </c>
      <c r="AA3310" s="1088"/>
      <c r="AB3310" s="568"/>
      <c r="AC3310" s="568">
        <f>Z3310-Y3310</f>
        <v>0</v>
      </c>
      <c r="AD3310" s="568"/>
      <c r="AE3310" s="568"/>
      <c r="AF3310" s="568"/>
      <c r="AG3310" s="2655">
        <f>AG3313</f>
        <v>0</v>
      </c>
      <c r="AH3310" s="564"/>
      <c r="AI3310" s="1457"/>
      <c r="AJ3310" s="1472"/>
    </row>
    <row r="3311" spans="1:36" s="249" customFormat="1" ht="21" customHeight="1" x14ac:dyDescent="0.25">
      <c r="A3311" s="239">
        <v>1</v>
      </c>
      <c r="B3311" s="2656" t="s">
        <v>211</v>
      </c>
      <c r="C3311" s="2657"/>
      <c r="D3311" s="2656"/>
      <c r="E3311" s="415">
        <f>E3313-E3312</f>
        <v>7496</v>
      </c>
      <c r="F3311" s="213">
        <f>ROUND(E3311/12*$B$4,0)</f>
        <v>4997</v>
      </c>
      <c r="G3311" s="1170">
        <f>G3313-G3312</f>
        <v>4401</v>
      </c>
      <c r="H3311" s="1171">
        <f t="shared" si="2057"/>
        <v>88.072843706223736</v>
      </c>
      <c r="I3311" s="1170"/>
      <c r="J3311" s="1170"/>
      <c r="K3311" s="1170"/>
      <c r="L3311" s="1170"/>
      <c r="M3311" s="1170"/>
      <c r="N3311" s="1170"/>
      <c r="O3311" s="1170"/>
      <c r="P3311" s="1170"/>
      <c r="Q3311" s="568"/>
      <c r="R3311" s="568"/>
      <c r="S3311" s="568"/>
      <c r="T3311" s="568"/>
      <c r="U3311" s="568"/>
      <c r="V3311" s="568"/>
      <c r="W3311" s="568"/>
      <c r="X3311" s="568"/>
      <c r="Y3311" s="564"/>
      <c r="Z3311" s="568">
        <f>AF3311-AE3311</f>
        <v>0</v>
      </c>
      <c r="AA3311" s="1088"/>
      <c r="AB3311" s="568"/>
      <c r="AC3311" s="568">
        <f>Z3311-Y3311</f>
        <v>0</v>
      </c>
      <c r="AD3311" s="568"/>
      <c r="AE3311" s="568"/>
      <c r="AF3311" s="568"/>
      <c r="AG3311" s="2658">
        <f>AG3313-AG3312</f>
        <v>0</v>
      </c>
      <c r="AH3311" s="564"/>
      <c r="AI3311" s="1457"/>
      <c r="AJ3311" s="1472"/>
    </row>
    <row r="3312" spans="1:36" ht="30" x14ac:dyDescent="0.25">
      <c r="A3312" s="239">
        <v>1</v>
      </c>
      <c r="B3312" s="2656" t="s">
        <v>212</v>
      </c>
      <c r="C3312" s="2657"/>
      <c r="D3312" s="2656"/>
      <c r="E3312" s="415">
        <v>4</v>
      </c>
      <c r="F3312" s="213">
        <f>ROUND(E3312/12*$B$4,0)</f>
        <v>3</v>
      </c>
      <c r="G3312" s="1170"/>
      <c r="H3312" s="1171">
        <f t="shared" si="2057"/>
        <v>0</v>
      </c>
      <c r="I3312" s="1170"/>
      <c r="J3312" s="1170"/>
      <c r="K3312" s="1170"/>
      <c r="L3312" s="1170"/>
      <c r="M3312" s="1170"/>
      <c r="N3312" s="1170"/>
      <c r="O3312" s="1170"/>
      <c r="P3312" s="1170"/>
      <c r="Q3312" s="568"/>
      <c r="R3312" s="568"/>
      <c r="S3312" s="568"/>
      <c r="T3312" s="568"/>
      <c r="U3312" s="568"/>
      <c r="V3312" s="568"/>
      <c r="W3312" s="568"/>
      <c r="X3312" s="568"/>
      <c r="Y3312" s="564"/>
      <c r="Z3312" s="568">
        <f>AF3312-AE3312</f>
        <v>0</v>
      </c>
      <c r="AA3312" s="1088"/>
      <c r="AB3312" s="568"/>
      <c r="AC3312" s="568">
        <f>Z3312-Y3312</f>
        <v>0</v>
      </c>
      <c r="AD3312" s="568"/>
      <c r="AE3312" s="568"/>
      <c r="AF3312" s="568"/>
      <c r="AG3312" s="2658"/>
      <c r="AH3312" s="564"/>
      <c r="AI3312" s="1457"/>
      <c r="AJ3312" s="1472"/>
    </row>
    <row r="3313" spans="1:36" ht="30.75" thickBot="1" x14ac:dyDescent="0.3">
      <c r="A3313" s="239">
        <v>1</v>
      </c>
      <c r="B3313" s="2659" t="s">
        <v>217</v>
      </c>
      <c r="C3313" s="2660"/>
      <c r="D3313" s="2659"/>
      <c r="E3313" s="740">
        <v>7500</v>
      </c>
      <c r="F3313" s="1172">
        <f>ROUND(E3313/12*$B$4,0)</f>
        <v>5000</v>
      </c>
      <c r="G3313" s="1172">
        <v>4401</v>
      </c>
      <c r="H3313" s="1171">
        <f t="shared" si="2057"/>
        <v>88.02</v>
      </c>
      <c r="I3313" s="2661"/>
      <c r="J3313" s="2661"/>
      <c r="K3313" s="2661"/>
      <c r="L3313" s="2661"/>
      <c r="M3313" s="2661"/>
      <c r="N3313" s="2661"/>
      <c r="O3313" s="2661"/>
      <c r="P3313" s="2661"/>
      <c r="Q3313" s="570">
        <v>39006.743000000002</v>
      </c>
      <c r="R3313" s="570">
        <v>39006.743000000002</v>
      </c>
      <c r="S3313" s="570">
        <v>39006.743000000002</v>
      </c>
      <c r="T3313" s="570">
        <v>39006.743000000002</v>
      </c>
      <c r="U3313" s="570">
        <v>39006.743000000002</v>
      </c>
      <c r="V3313" s="570">
        <v>39006.743000000002</v>
      </c>
      <c r="W3313" s="570">
        <v>39006.743000000002</v>
      </c>
      <c r="X3313" s="570">
        <v>39006.743000000002</v>
      </c>
      <c r="Y3313" s="1196">
        <f t="shared" ref="Y3313" si="2061">Q3313/12*$B$4+(R3313-Q3313)/11*7+(S3313-R3313)/10*6+(T3313-S3313)/9*5+(U3313-T3313)/8*4+(V3313-U3313)/7*3+(W3313-V3313)/6*2+(X3313-W3313)/5*1</f>
        <v>26004.495333333336</v>
      </c>
      <c r="Z3313" s="570">
        <f>AF3313-AE3313-AB3313</f>
        <v>26004.495360000001</v>
      </c>
      <c r="AA3313" s="1655"/>
      <c r="AB3313" s="570"/>
      <c r="AC3313" s="570">
        <f>Z3313-Y3313</f>
        <v>2.6666664780350402E-5</v>
      </c>
      <c r="AD3313" s="570"/>
      <c r="AE3313" s="570">
        <v>-63.916280000000008</v>
      </c>
      <c r="AF3313" s="570">
        <v>25940.57908</v>
      </c>
      <c r="AG3313" s="1299"/>
      <c r="AH3313" s="1201"/>
      <c r="AI3313" s="1457"/>
      <c r="AJ3313" s="1472"/>
    </row>
    <row r="3314" spans="1:36" ht="15.75" thickBot="1" x14ac:dyDescent="0.3">
      <c r="A3314" s="239">
        <v>1</v>
      </c>
      <c r="B3314" s="1910" t="s">
        <v>407</v>
      </c>
      <c r="C3314" s="2522"/>
      <c r="D3314" s="2522"/>
      <c r="E3314" s="1180"/>
      <c r="F3314" s="1181"/>
      <c r="G3314" s="1181"/>
      <c r="H3314" s="1181"/>
      <c r="I3314" s="1011"/>
      <c r="J3314" s="1011"/>
      <c r="K3314" s="1011"/>
      <c r="L3314" s="1011"/>
      <c r="M3314" s="1011">
        <f>SUM(M3309,M3252)</f>
        <v>26446</v>
      </c>
      <c r="N3314" s="1011"/>
      <c r="O3314" s="1011"/>
      <c r="P3314" s="1011"/>
      <c r="Q3314" s="574">
        <f t="shared" ref="Q3314:AF3314" si="2062">Q3313+Q3309+Q3301+Q3252</f>
        <v>355536.88031487196</v>
      </c>
      <c r="R3314" s="574">
        <f t="shared" ref="R3314:S3314" si="2063">R3313+R3309+R3301+R3252</f>
        <v>355536.88031487196</v>
      </c>
      <c r="S3314" s="574">
        <f t="shared" si="2063"/>
        <v>355536.88031487196</v>
      </c>
      <c r="T3314" s="574">
        <f t="shared" ref="T3314:U3314" si="2064">T3313+T3309+T3301+T3252</f>
        <v>355536.88031487196</v>
      </c>
      <c r="U3314" s="574">
        <f t="shared" si="2064"/>
        <v>355536.88031487196</v>
      </c>
      <c r="V3314" s="574">
        <f t="shared" ref="V3314:W3314" si="2065">V3313+V3309+V3301+V3252</f>
        <v>355536.88031487196</v>
      </c>
      <c r="W3314" s="574">
        <f t="shared" si="2065"/>
        <v>355536.88031487196</v>
      </c>
      <c r="X3314" s="574">
        <f t="shared" ref="X3314" si="2066">X3313+X3309+X3301+X3252</f>
        <v>355536.88031487196</v>
      </c>
      <c r="Y3314" s="1202">
        <f t="shared" si="2062"/>
        <v>238235.12613324795</v>
      </c>
      <c r="Z3314" s="574">
        <f t="shared" si="2062"/>
        <v>244551.49136000007</v>
      </c>
      <c r="AA3314" s="1093">
        <f t="shared" si="2062"/>
        <v>0</v>
      </c>
      <c r="AB3314" s="277">
        <f t="shared" si="2062"/>
        <v>-181.02688000000003</v>
      </c>
      <c r="AC3314" s="574">
        <f t="shared" si="2062"/>
        <v>6316.3652267520956</v>
      </c>
      <c r="AD3314" s="574">
        <f t="shared" si="2062"/>
        <v>-22.277630000000002</v>
      </c>
      <c r="AE3314" s="574">
        <f t="shared" si="2062"/>
        <v>-319.70623000000001</v>
      </c>
      <c r="AF3314" s="574">
        <f t="shared" si="2062"/>
        <v>244050.75825000007</v>
      </c>
      <c r="AG3314" s="1328"/>
      <c r="AH3314" s="1202">
        <f t="shared" ref="AH3314" si="2067">AH3313+AH3309+AH3301+AH3252</f>
        <v>0</v>
      </c>
      <c r="AI3314" s="1457"/>
      <c r="AJ3314" s="1472"/>
    </row>
    <row r="3315" spans="1:36" ht="43.5" x14ac:dyDescent="0.25">
      <c r="A3315" s="239">
        <v>1</v>
      </c>
      <c r="B3315" s="2662" t="s">
        <v>174</v>
      </c>
      <c r="C3315" s="2663"/>
      <c r="D3315" s="2664"/>
      <c r="E3315" s="2665"/>
      <c r="F3315" s="2664"/>
      <c r="G3315" s="2664"/>
      <c r="H3315" s="2664"/>
      <c r="I3315" s="2666"/>
      <c r="J3315" s="2666"/>
      <c r="K3315" s="2664"/>
      <c r="L3315" s="2664"/>
      <c r="M3315" s="2664"/>
      <c r="N3315" s="2664"/>
      <c r="O3315" s="2664"/>
      <c r="P3315" s="2664"/>
      <c r="Q3315" s="616">
        <f t="shared" ref="Q3315:AF3315" si="2068">SUM(Q3314,Q3244)</f>
        <v>461805.65636736795</v>
      </c>
      <c r="R3315" s="616">
        <f t="shared" ref="R3315:S3315" si="2069">SUM(R3314,R3244)</f>
        <v>461805.65636736795</v>
      </c>
      <c r="S3315" s="616">
        <f t="shared" si="2069"/>
        <v>461805.65636736795</v>
      </c>
      <c r="T3315" s="616">
        <f t="shared" ref="T3315:U3315" si="2070">SUM(T3314,T3244)</f>
        <v>461805.65636736795</v>
      </c>
      <c r="U3315" s="616">
        <f t="shared" si="2070"/>
        <v>461805.65636736795</v>
      </c>
      <c r="V3315" s="616">
        <f t="shared" ref="V3315:W3315" si="2071">SUM(V3314,V3244)</f>
        <v>461805.65636736795</v>
      </c>
      <c r="W3315" s="616">
        <f t="shared" si="2071"/>
        <v>461805.65636736795</v>
      </c>
      <c r="X3315" s="616">
        <f t="shared" ref="X3315" si="2072">SUM(X3314,X3244)</f>
        <v>461805.65636736795</v>
      </c>
      <c r="Y3315" s="616">
        <f t="shared" si="2068"/>
        <v>309344.0808482453</v>
      </c>
      <c r="Z3315" s="616">
        <f t="shared" si="2068"/>
        <v>314361.67650000006</v>
      </c>
      <c r="AA3315" s="1504">
        <f t="shared" si="2068"/>
        <v>0</v>
      </c>
      <c r="AB3315" s="569">
        <f t="shared" si="2068"/>
        <v>-183.17728000000002</v>
      </c>
      <c r="AC3315" s="616">
        <f t="shared" si="2068"/>
        <v>5017.5956517547529</v>
      </c>
      <c r="AD3315" s="616">
        <f t="shared" si="2068"/>
        <v>-22.277630000000002</v>
      </c>
      <c r="AE3315" s="616">
        <f t="shared" si="2068"/>
        <v>-891.88714000000004</v>
      </c>
      <c r="AF3315" s="616">
        <f t="shared" si="2068"/>
        <v>313286.61208000005</v>
      </c>
      <c r="AG3315" s="2667"/>
      <c r="AH3315" s="1200">
        <f t="shared" ref="AH3315" si="2073">SUM(AH3314,AH3244)</f>
        <v>0</v>
      </c>
      <c r="AI3315" s="1457"/>
      <c r="AJ3315" s="1472"/>
    </row>
    <row r="3316" spans="1:36" x14ac:dyDescent="0.25">
      <c r="A3316" s="239">
        <v>1</v>
      </c>
      <c r="B3316" s="2668" t="s">
        <v>7</v>
      </c>
      <c r="C3316" s="2669"/>
      <c r="D3316" s="2570"/>
      <c r="E3316" s="2346">
        <f>E3252+E3179</f>
        <v>3406</v>
      </c>
      <c r="F3316" s="2570">
        <f>F3252+F3179</f>
        <v>2270</v>
      </c>
      <c r="G3316" s="2570">
        <f>G3252+G3179</f>
        <v>2564</v>
      </c>
      <c r="H3316" s="2570">
        <f>G3316/F3316*100</f>
        <v>112.95154185022027</v>
      </c>
      <c r="I3316" s="2670">
        <f>K3316/E3316</f>
        <v>9.2304756312389902</v>
      </c>
      <c r="J3316" s="2347">
        <f>M3316/G3316</f>
        <v>8.9450078003120126</v>
      </c>
      <c r="K3316" s="2570">
        <f>K3252+K3179</f>
        <v>31439</v>
      </c>
      <c r="L3316" s="2570">
        <f>L3252+L3179</f>
        <v>20866.857142857145</v>
      </c>
      <c r="M3316" s="2570">
        <f>M3252+M3179</f>
        <v>22935</v>
      </c>
      <c r="N3316" s="2348">
        <f>M3316/L3316*100</f>
        <v>109.91113727852779</v>
      </c>
      <c r="O3316" s="2570">
        <f>SUM(O3252,O3179)</f>
        <v>94</v>
      </c>
      <c r="P3316" s="2348">
        <f>M3316/$B$4*12/O3316</f>
        <v>365.9840425531915</v>
      </c>
      <c r="Q3316" s="613">
        <f t="shared" ref="Q3316:AF3316" si="2074">SUM(Q3252,Q3179)</f>
        <v>86010.172737623914</v>
      </c>
      <c r="R3316" s="613">
        <f t="shared" ref="R3316:S3316" si="2075">SUM(R3252,R3179)</f>
        <v>86010.172737623914</v>
      </c>
      <c r="S3316" s="613">
        <f t="shared" si="2075"/>
        <v>86010.172737623914</v>
      </c>
      <c r="T3316" s="613">
        <f t="shared" ref="T3316:U3316" si="2076">SUM(T3252,T3179)</f>
        <v>86010.172737623914</v>
      </c>
      <c r="U3316" s="613">
        <f t="shared" si="2076"/>
        <v>86010.172737623914</v>
      </c>
      <c r="V3316" s="613">
        <f t="shared" ref="V3316:W3316" si="2077">SUM(V3252,V3179)</f>
        <v>86010.172737623914</v>
      </c>
      <c r="W3316" s="613">
        <f t="shared" si="2077"/>
        <v>86010.172737623914</v>
      </c>
      <c r="X3316" s="613">
        <f t="shared" ref="X3316" si="2078">SUM(X3252,X3179)</f>
        <v>86010.172737623914</v>
      </c>
      <c r="Y3316" s="613">
        <f t="shared" si="2074"/>
        <v>57340.115158415945</v>
      </c>
      <c r="Z3316" s="613">
        <f t="shared" si="2074"/>
        <v>60676.181130000012</v>
      </c>
      <c r="AA3316" s="1092">
        <f t="shared" si="2074"/>
        <v>0</v>
      </c>
      <c r="AB3316" s="566">
        <f t="shared" si="2074"/>
        <v>-183.03671000000003</v>
      </c>
      <c r="AC3316" s="613">
        <f t="shared" si="2074"/>
        <v>3336.0659715840629</v>
      </c>
      <c r="AD3316" s="613">
        <f t="shared" si="2074"/>
        <v>-22.277630000000002</v>
      </c>
      <c r="AE3316" s="613">
        <f t="shared" si="2074"/>
        <v>-373.61399999999998</v>
      </c>
      <c r="AF3316" s="613">
        <f t="shared" si="2074"/>
        <v>60119.53042000001</v>
      </c>
      <c r="AG3316" s="1905">
        <f>AG3252+AG3179</f>
        <v>0</v>
      </c>
      <c r="AH3316" s="1205">
        <f t="shared" ref="AH3316" si="2079">SUM(AH3252,AH3179)</f>
        <v>0</v>
      </c>
      <c r="AI3316" s="1457"/>
      <c r="AJ3316" s="1472"/>
    </row>
    <row r="3317" spans="1:36" x14ac:dyDescent="0.25">
      <c r="A3317" s="239">
        <v>1</v>
      </c>
      <c r="B3317" s="496" t="s">
        <v>14</v>
      </c>
      <c r="C3317" s="496"/>
      <c r="D3317" s="2472"/>
      <c r="E3317" s="2473"/>
      <c r="F3317" s="2472"/>
      <c r="G3317" s="2472"/>
      <c r="H3317" s="2472"/>
      <c r="I3317" s="2475"/>
      <c r="J3317" s="2475"/>
      <c r="K3317" s="2476"/>
      <c r="L3317" s="2476"/>
      <c r="M3317" s="2476"/>
      <c r="N3317" s="2476"/>
      <c r="O3317" s="2476"/>
      <c r="P3317" s="2671"/>
      <c r="Q3317" s="617"/>
      <c r="R3317" s="617"/>
      <c r="S3317" s="617"/>
      <c r="T3317" s="617"/>
      <c r="U3317" s="617"/>
      <c r="V3317" s="617"/>
      <c r="W3317" s="617"/>
      <c r="X3317" s="617"/>
      <c r="Y3317" s="617"/>
      <c r="Z3317" s="617"/>
      <c r="AA3317" s="1091"/>
      <c r="AB3317" s="567"/>
      <c r="AC3317" s="617"/>
      <c r="AD3317" s="617"/>
      <c r="AE3317" s="617"/>
      <c r="AF3317" s="617"/>
      <c r="AG3317" s="1257"/>
      <c r="AH3317" s="610"/>
      <c r="AI3317" s="1457"/>
      <c r="AJ3317" s="1472"/>
    </row>
    <row r="3318" spans="1:36" ht="44.25" customHeight="1" x14ac:dyDescent="0.25">
      <c r="A3318" s="239">
        <v>1</v>
      </c>
      <c r="B3318" s="1232" t="s">
        <v>475</v>
      </c>
      <c r="C3318" s="2534"/>
      <c r="D3318" s="1060"/>
      <c r="E3318" s="2365"/>
      <c r="F3318" s="1060"/>
      <c r="G3318" s="1060"/>
      <c r="H3318" s="2546"/>
      <c r="I3318" s="2478"/>
      <c r="J3318" s="2478"/>
      <c r="K3318" s="2479"/>
      <c r="L3318" s="2479"/>
      <c r="M3318" s="2479"/>
      <c r="N3318" s="2479"/>
      <c r="O3318" s="2479"/>
      <c r="P3318" s="2357"/>
      <c r="Q3318" s="615">
        <f t="shared" ref="Q3318:AF3318" si="2080">Q3254+Q3181</f>
        <v>200632.48883000002</v>
      </c>
      <c r="R3318" s="615">
        <f t="shared" ref="R3318:S3318" si="2081">R3254+R3181</f>
        <v>200632.48883000002</v>
      </c>
      <c r="S3318" s="615">
        <f t="shared" si="2081"/>
        <v>200632.48883000002</v>
      </c>
      <c r="T3318" s="615">
        <f t="shared" ref="T3318:U3318" si="2082">T3254+T3181</f>
        <v>200632.48883000002</v>
      </c>
      <c r="U3318" s="615">
        <f t="shared" si="2082"/>
        <v>200632.48883000002</v>
      </c>
      <c r="V3318" s="615">
        <f t="shared" ref="V3318:W3318" si="2083">V3254+V3181</f>
        <v>200632.48883000002</v>
      </c>
      <c r="W3318" s="615">
        <f t="shared" si="2083"/>
        <v>200632.48883000002</v>
      </c>
      <c r="X3318" s="615">
        <f t="shared" ref="X3318" si="2084">X3254+X3181</f>
        <v>200632.48883000002</v>
      </c>
      <c r="Y3318" s="615">
        <f t="shared" si="2080"/>
        <v>135228.63582333334</v>
      </c>
      <c r="Z3318" s="615">
        <f t="shared" si="2080"/>
        <v>133327.33685000002</v>
      </c>
      <c r="AA3318" s="1088">
        <f t="shared" si="2080"/>
        <v>0</v>
      </c>
      <c r="AB3318" s="568">
        <f t="shared" si="2080"/>
        <v>-0.14057</v>
      </c>
      <c r="AC3318" s="615">
        <f t="shared" si="2080"/>
        <v>-1901.2989733333088</v>
      </c>
      <c r="AD3318" s="615">
        <f t="shared" si="2080"/>
        <v>0</v>
      </c>
      <c r="AE3318" s="615">
        <f t="shared" si="2080"/>
        <v>-164.96897999999999</v>
      </c>
      <c r="AF3318" s="615">
        <f t="shared" si="2080"/>
        <v>133162.22730000003</v>
      </c>
      <c r="AG3318" s="1276"/>
      <c r="AH3318" s="564">
        <f t="shared" ref="AH3318" si="2085">AH3254+AH3181</f>
        <v>0</v>
      </c>
      <c r="AI3318" s="1457"/>
      <c r="AJ3318" s="1472"/>
    </row>
    <row r="3319" spans="1:36" x14ac:dyDescent="0.25">
      <c r="A3319" s="239">
        <v>1</v>
      </c>
      <c r="B3319" s="335" t="s">
        <v>422</v>
      </c>
      <c r="C3319" s="2534"/>
      <c r="D3319" s="1060"/>
      <c r="E3319" s="2365"/>
      <c r="F3319" s="1060"/>
      <c r="G3319" s="1060"/>
      <c r="H3319" s="2546"/>
      <c r="I3319" s="2478"/>
      <c r="J3319" s="2478"/>
      <c r="K3319" s="2479"/>
      <c r="L3319" s="2479"/>
      <c r="M3319" s="2479"/>
      <c r="N3319" s="2479"/>
      <c r="O3319" s="2479"/>
      <c r="P3319" s="2357"/>
      <c r="Q3319" s="615">
        <f t="shared" ref="Q3319:AF3319" si="2086">Q3255+Q3182</f>
        <v>41733.607920000002</v>
      </c>
      <c r="R3319" s="615">
        <f t="shared" ref="R3319:S3319" si="2087">R3255+R3182</f>
        <v>41733.607920000002</v>
      </c>
      <c r="S3319" s="615">
        <f t="shared" si="2087"/>
        <v>41733.607920000002</v>
      </c>
      <c r="T3319" s="615">
        <f t="shared" ref="T3319:U3319" si="2088">T3255+T3182</f>
        <v>41733.607920000002</v>
      </c>
      <c r="U3319" s="615">
        <f t="shared" si="2088"/>
        <v>41733.607920000002</v>
      </c>
      <c r="V3319" s="615">
        <f t="shared" ref="V3319:W3319" si="2089">V3255+V3182</f>
        <v>41733.607920000002</v>
      </c>
      <c r="W3319" s="615">
        <f t="shared" si="2089"/>
        <v>41733.607920000002</v>
      </c>
      <c r="X3319" s="615">
        <f t="shared" ref="X3319" si="2090">X3255+X3182</f>
        <v>41733.607920000002</v>
      </c>
      <c r="Y3319" s="615">
        <f t="shared" si="2086"/>
        <v>27822.405280000003</v>
      </c>
      <c r="Z3319" s="615">
        <f t="shared" si="2086"/>
        <v>27822.405280000003</v>
      </c>
      <c r="AA3319" s="1088">
        <f t="shared" si="2086"/>
        <v>0</v>
      </c>
      <c r="AB3319" s="568">
        <f t="shared" si="2086"/>
        <v>0</v>
      </c>
      <c r="AC3319" s="615">
        <f t="shared" si="2086"/>
        <v>0</v>
      </c>
      <c r="AD3319" s="615">
        <f t="shared" si="2086"/>
        <v>0</v>
      </c>
      <c r="AE3319" s="615">
        <f t="shared" si="2086"/>
        <v>0</v>
      </c>
      <c r="AF3319" s="615">
        <f t="shared" si="2086"/>
        <v>27822.405280000003</v>
      </c>
      <c r="AG3319" s="1276"/>
      <c r="AH3319" s="564">
        <f t="shared" ref="AH3319" si="2091">AH3255+AH3182</f>
        <v>0</v>
      </c>
      <c r="AI3319" s="1457"/>
      <c r="AJ3319" s="1472"/>
    </row>
    <row r="3320" spans="1:36" ht="29.25" x14ac:dyDescent="0.25">
      <c r="A3320" s="239">
        <v>1</v>
      </c>
      <c r="B3320" s="491" t="s">
        <v>386</v>
      </c>
      <c r="C3320" s="2361"/>
      <c r="D3320" s="1060"/>
      <c r="E3320" s="2365">
        <f t="shared" ref="E3320:G3323" si="2092">E3256+E3183</f>
        <v>67807</v>
      </c>
      <c r="F3320" s="1060">
        <f t="shared" si="2092"/>
        <v>45204</v>
      </c>
      <c r="G3320" s="1060">
        <f t="shared" si="2092"/>
        <v>14678</v>
      </c>
      <c r="H3320" s="1060">
        <f>G3320/F3320*100</f>
        <v>32.470577824971244</v>
      </c>
      <c r="I3320" s="2478"/>
      <c r="J3320" s="2478"/>
      <c r="K3320" s="2479"/>
      <c r="L3320" s="2479"/>
      <c r="M3320" s="2479"/>
      <c r="N3320" s="2479"/>
      <c r="O3320" s="2479"/>
      <c r="P3320" s="2357"/>
      <c r="Q3320" s="615"/>
      <c r="R3320" s="615"/>
      <c r="S3320" s="615"/>
      <c r="T3320" s="615"/>
      <c r="U3320" s="615"/>
      <c r="V3320" s="615"/>
      <c r="W3320" s="615"/>
      <c r="X3320" s="615"/>
      <c r="Y3320" s="615"/>
      <c r="Z3320" s="615"/>
      <c r="AA3320" s="1088"/>
      <c r="AB3320" s="568"/>
      <c r="AC3320" s="615"/>
      <c r="AD3320" s="615"/>
      <c r="AE3320" s="615"/>
      <c r="AF3320" s="615"/>
      <c r="AG3320" s="1276">
        <f t="shared" ref="AG3320" si="2093">AG3256+AG3183</f>
        <v>0</v>
      </c>
      <c r="AH3320" s="564"/>
      <c r="AI3320" s="1457"/>
      <c r="AJ3320" s="1472"/>
    </row>
    <row r="3321" spans="1:36" ht="30" x14ac:dyDescent="0.25">
      <c r="A3321" s="239">
        <v>1</v>
      </c>
      <c r="B3321" s="827" t="s">
        <v>204</v>
      </c>
      <c r="C3321" s="2361"/>
      <c r="D3321" s="1060"/>
      <c r="E3321" s="2365">
        <f t="shared" si="2092"/>
        <v>0</v>
      </c>
      <c r="F3321" s="2365">
        <f t="shared" si="2092"/>
        <v>0</v>
      </c>
      <c r="G3321" s="2365">
        <f t="shared" si="2092"/>
        <v>0</v>
      </c>
      <c r="H3321" s="1060"/>
      <c r="I3321" s="2478"/>
      <c r="J3321" s="2478"/>
      <c r="K3321" s="2479"/>
      <c r="L3321" s="2479"/>
      <c r="M3321" s="2479"/>
      <c r="N3321" s="2479"/>
      <c r="O3321" s="2479"/>
      <c r="P3321" s="2357"/>
      <c r="Q3321" s="615"/>
      <c r="R3321" s="615"/>
      <c r="S3321" s="615"/>
      <c r="T3321" s="615"/>
      <c r="U3321" s="615"/>
      <c r="V3321" s="615"/>
      <c r="W3321" s="615"/>
      <c r="X3321" s="615"/>
      <c r="Y3321" s="615"/>
      <c r="Z3321" s="615"/>
      <c r="AA3321" s="1088"/>
      <c r="AB3321" s="568"/>
      <c r="AC3321" s="615"/>
      <c r="AD3321" s="615"/>
      <c r="AE3321" s="615"/>
      <c r="AF3321" s="615"/>
      <c r="AG3321" s="1304">
        <f t="shared" ref="AG3321" si="2094">AG3257+AG3184</f>
        <v>0</v>
      </c>
      <c r="AH3321" s="564"/>
      <c r="AI3321" s="1457"/>
      <c r="AJ3321" s="1472"/>
    </row>
    <row r="3322" spans="1:36" ht="30" x14ac:dyDescent="0.25">
      <c r="A3322" s="239">
        <v>1</v>
      </c>
      <c r="B3322" s="827" t="s">
        <v>205</v>
      </c>
      <c r="C3322" s="2361"/>
      <c r="D3322" s="1060"/>
      <c r="E3322" s="2365">
        <f t="shared" si="2092"/>
        <v>9200</v>
      </c>
      <c r="F3322" s="2365">
        <f t="shared" si="2092"/>
        <v>6133</v>
      </c>
      <c r="G3322" s="2365">
        <f t="shared" si="2092"/>
        <v>2697</v>
      </c>
      <c r="H3322" s="1060">
        <f>G3322/F3322*100</f>
        <v>43.975216044350233</v>
      </c>
      <c r="I3322" s="2478"/>
      <c r="J3322" s="2478"/>
      <c r="K3322" s="2479"/>
      <c r="L3322" s="2479"/>
      <c r="M3322" s="2479"/>
      <c r="N3322" s="2479"/>
      <c r="O3322" s="2479"/>
      <c r="P3322" s="2357"/>
      <c r="Q3322" s="615"/>
      <c r="R3322" s="615"/>
      <c r="S3322" s="615"/>
      <c r="T3322" s="615"/>
      <c r="U3322" s="615"/>
      <c r="V3322" s="615"/>
      <c r="W3322" s="615"/>
      <c r="X3322" s="615"/>
      <c r="Y3322" s="615"/>
      <c r="Z3322" s="615"/>
      <c r="AA3322" s="1088"/>
      <c r="AB3322" s="568"/>
      <c r="AC3322" s="615"/>
      <c r="AD3322" s="615"/>
      <c r="AE3322" s="615"/>
      <c r="AF3322" s="615"/>
      <c r="AG3322" s="1304">
        <f t="shared" ref="AG3322" si="2095">AG3258+AG3185</f>
        <v>0</v>
      </c>
      <c r="AH3322" s="564"/>
      <c r="AI3322" s="1457"/>
      <c r="AJ3322" s="1472"/>
    </row>
    <row r="3323" spans="1:36" ht="30" x14ac:dyDescent="0.25">
      <c r="A3323" s="239">
        <v>1</v>
      </c>
      <c r="B3323" s="495" t="s">
        <v>643</v>
      </c>
      <c r="C3323" s="2361"/>
      <c r="D3323" s="1060"/>
      <c r="E3323" s="2365">
        <f t="shared" si="2092"/>
        <v>19800</v>
      </c>
      <c r="F3323" s="2365">
        <f t="shared" si="2092"/>
        <v>13200</v>
      </c>
      <c r="G3323" s="2365">
        <f t="shared" si="2092"/>
        <v>3832</v>
      </c>
      <c r="H3323" s="1060">
        <f>G3323/F3323*100</f>
        <v>29.030303030303028</v>
      </c>
      <c r="I3323" s="2478"/>
      <c r="J3323" s="2478"/>
      <c r="K3323" s="2479"/>
      <c r="L3323" s="2479"/>
      <c r="M3323" s="2479"/>
      <c r="N3323" s="2479"/>
      <c r="O3323" s="2479"/>
      <c r="P3323" s="2357"/>
      <c r="Q3323" s="615"/>
      <c r="R3323" s="615"/>
      <c r="S3323" s="615"/>
      <c r="T3323" s="615"/>
      <c r="U3323" s="615"/>
      <c r="V3323" s="615"/>
      <c r="W3323" s="615"/>
      <c r="X3323" s="615"/>
      <c r="Y3323" s="615"/>
      <c r="Z3323" s="615"/>
      <c r="AA3323" s="1088"/>
      <c r="AB3323" s="568"/>
      <c r="AC3323" s="615"/>
      <c r="AD3323" s="615"/>
      <c r="AE3323" s="615"/>
      <c r="AF3323" s="615"/>
      <c r="AG3323" s="1304">
        <f t="shared" ref="AG3323" si="2096">AG3259+AG3186</f>
        <v>0</v>
      </c>
      <c r="AH3323" s="564"/>
      <c r="AI3323" s="1457"/>
      <c r="AJ3323" s="1472"/>
    </row>
    <row r="3324" spans="1:36" ht="75" x14ac:dyDescent="0.25">
      <c r="A3324" s="239">
        <v>1</v>
      </c>
      <c r="B3324" s="336" t="s">
        <v>388</v>
      </c>
      <c r="C3324" s="2361"/>
      <c r="D3324" s="1060"/>
      <c r="E3324" s="2365">
        <f t="shared" ref="E3324:G3325" si="2097">E3260+E3187</f>
        <v>9290</v>
      </c>
      <c r="F3324" s="2365">
        <f t="shared" si="2097"/>
        <v>6193</v>
      </c>
      <c r="G3324" s="2365">
        <f t="shared" si="2097"/>
        <v>1061</v>
      </c>
      <c r="H3324" s="1060">
        <f>G3324/F3324*100</f>
        <v>17.132246084288713</v>
      </c>
      <c r="I3324" s="2478"/>
      <c r="J3324" s="2478"/>
      <c r="K3324" s="2479"/>
      <c r="L3324" s="2479"/>
      <c r="M3324" s="2479"/>
      <c r="N3324" s="2479"/>
      <c r="O3324" s="2479"/>
      <c r="P3324" s="2357"/>
      <c r="Q3324" s="615"/>
      <c r="R3324" s="615"/>
      <c r="S3324" s="615"/>
      <c r="T3324" s="615"/>
      <c r="U3324" s="615"/>
      <c r="V3324" s="615"/>
      <c r="W3324" s="615"/>
      <c r="X3324" s="615"/>
      <c r="Y3324" s="615"/>
      <c r="Z3324" s="615"/>
      <c r="AA3324" s="1088"/>
      <c r="AB3324" s="568"/>
      <c r="AC3324" s="615"/>
      <c r="AD3324" s="615"/>
      <c r="AE3324" s="615"/>
      <c r="AF3324" s="615"/>
      <c r="AG3324" s="1304">
        <f t="shared" ref="AG3324" si="2098">AG3260+AG3187</f>
        <v>0</v>
      </c>
      <c r="AH3324" s="564"/>
      <c r="AI3324" s="1457"/>
      <c r="AJ3324" s="1472"/>
    </row>
    <row r="3325" spans="1:36" ht="60" x14ac:dyDescent="0.25">
      <c r="A3325" s="239">
        <v>1</v>
      </c>
      <c r="B3325" s="336" t="s">
        <v>402</v>
      </c>
      <c r="C3325" s="2361"/>
      <c r="D3325" s="1060"/>
      <c r="E3325" s="2365">
        <f t="shared" si="2097"/>
        <v>23740</v>
      </c>
      <c r="F3325" s="2365">
        <f t="shared" si="2097"/>
        <v>15827</v>
      </c>
      <c r="G3325" s="2365">
        <f t="shared" si="2097"/>
        <v>5410</v>
      </c>
      <c r="H3325" s="1060">
        <f>G3325/F3325*100</f>
        <v>34.182093890187652</v>
      </c>
      <c r="I3325" s="2478"/>
      <c r="J3325" s="2478"/>
      <c r="K3325" s="2479"/>
      <c r="L3325" s="2479"/>
      <c r="M3325" s="2479"/>
      <c r="N3325" s="2479"/>
      <c r="O3325" s="2479"/>
      <c r="P3325" s="2357"/>
      <c r="Q3325" s="615"/>
      <c r="R3325" s="615"/>
      <c r="S3325" s="615"/>
      <c r="T3325" s="615"/>
      <c r="U3325" s="615"/>
      <c r="V3325" s="615"/>
      <c r="W3325" s="615"/>
      <c r="X3325" s="615"/>
      <c r="Y3325" s="615"/>
      <c r="Z3325" s="615"/>
      <c r="AA3325" s="1088"/>
      <c r="AB3325" s="568"/>
      <c r="AC3325" s="615"/>
      <c r="AD3325" s="615"/>
      <c r="AE3325" s="615"/>
      <c r="AF3325" s="615"/>
      <c r="AG3325" s="1304">
        <f t="shared" ref="AG3325" si="2099">AG3261+AG3188</f>
        <v>0</v>
      </c>
      <c r="AH3325" s="564"/>
      <c r="AI3325" s="1457"/>
      <c r="AJ3325" s="1472"/>
    </row>
    <row r="3326" spans="1:36" s="2711" customFormat="1" ht="105" x14ac:dyDescent="0.25">
      <c r="B3326" s="336" t="s">
        <v>625</v>
      </c>
      <c r="C3326" s="2361"/>
      <c r="D3326" s="1060"/>
      <c r="E3326" s="2365">
        <f>E3262+E3189</f>
        <v>15000</v>
      </c>
      <c r="F3326" s="2365">
        <f>F3262+F3189</f>
        <v>10000</v>
      </c>
      <c r="G3326" s="2365">
        <f>G3262+G3189</f>
        <v>0</v>
      </c>
      <c r="H3326" s="1060">
        <f>H3262+H3189</f>
        <v>0</v>
      </c>
      <c r="I3326" s="2478"/>
      <c r="J3326" s="2478"/>
      <c r="K3326" s="2479"/>
      <c r="L3326" s="2479"/>
      <c r="M3326" s="2479"/>
      <c r="N3326" s="2479"/>
      <c r="O3326" s="2479"/>
      <c r="P3326" s="2357"/>
      <c r="Q3326" s="615"/>
      <c r="R3326" s="615"/>
      <c r="S3326" s="615"/>
      <c r="T3326" s="615"/>
      <c r="U3326" s="615"/>
      <c r="V3326" s="615"/>
      <c r="W3326" s="615"/>
      <c r="X3326" s="615"/>
      <c r="Y3326" s="615"/>
      <c r="Z3326" s="615"/>
      <c r="AA3326" s="1088"/>
      <c r="AB3326" s="568"/>
      <c r="AC3326" s="615"/>
      <c r="AD3326" s="615"/>
      <c r="AE3326" s="615"/>
      <c r="AF3326" s="615"/>
      <c r="AG3326" s="1304">
        <f>AG3262+AG3189</f>
        <v>0</v>
      </c>
      <c r="AH3326" s="564"/>
      <c r="AI3326" s="1457"/>
      <c r="AJ3326" s="1472"/>
    </row>
    <row r="3327" spans="1:36" ht="30" x14ac:dyDescent="0.25">
      <c r="B3327" s="336" t="s">
        <v>473</v>
      </c>
      <c r="C3327" s="2361"/>
      <c r="D3327" s="1060"/>
      <c r="E3327" s="2365">
        <f t="shared" ref="E3327:G3341" si="2100">E3263+E3190</f>
        <v>5777</v>
      </c>
      <c r="F3327" s="2365">
        <f t="shared" si="2100"/>
        <v>3851</v>
      </c>
      <c r="G3327" s="2365">
        <f t="shared" si="2100"/>
        <v>1678</v>
      </c>
      <c r="H3327" s="1060">
        <f t="shared" ref="H3327:H3332" si="2101">G3327/F3327*100</f>
        <v>43.573097896650218</v>
      </c>
      <c r="I3327" s="2478"/>
      <c r="J3327" s="2478"/>
      <c r="K3327" s="2479"/>
      <c r="L3327" s="2479"/>
      <c r="M3327" s="2479"/>
      <c r="N3327" s="2479"/>
      <c r="O3327" s="2479"/>
      <c r="P3327" s="2357"/>
      <c r="Q3327" s="615"/>
      <c r="R3327" s="615"/>
      <c r="S3327" s="615"/>
      <c r="T3327" s="615"/>
      <c r="U3327" s="615"/>
      <c r="V3327" s="615"/>
      <c r="W3327" s="615"/>
      <c r="X3327" s="615"/>
      <c r="Y3327" s="615"/>
      <c r="Z3327" s="615"/>
      <c r="AA3327" s="1088"/>
      <c r="AB3327" s="568"/>
      <c r="AC3327" s="615"/>
      <c r="AD3327" s="615"/>
      <c r="AE3327" s="615"/>
      <c r="AF3327" s="615"/>
      <c r="AG3327" s="1304">
        <f t="shared" ref="AG3327" si="2102">AG3263+AG3190</f>
        <v>0</v>
      </c>
      <c r="AH3327" s="564"/>
      <c r="AI3327" s="1457"/>
      <c r="AJ3327" s="1472"/>
    </row>
    <row r="3328" spans="1:36" ht="29.25" x14ac:dyDescent="0.25">
      <c r="A3328" s="239">
        <v>1</v>
      </c>
      <c r="B3328" s="828" t="s">
        <v>135</v>
      </c>
      <c r="C3328" s="2361"/>
      <c r="D3328" s="1060"/>
      <c r="E3328" s="2365">
        <f t="shared" si="2100"/>
        <v>115000</v>
      </c>
      <c r="F3328" s="2365">
        <f t="shared" si="2100"/>
        <v>76667</v>
      </c>
      <c r="G3328" s="2365">
        <f t="shared" si="2100"/>
        <v>21966</v>
      </c>
      <c r="H3328" s="1060">
        <f t="shared" si="2101"/>
        <v>28.651179777479229</v>
      </c>
      <c r="I3328" s="2478"/>
      <c r="J3328" s="2478"/>
      <c r="K3328" s="2479"/>
      <c r="L3328" s="2479"/>
      <c r="M3328" s="2479"/>
      <c r="N3328" s="2479"/>
      <c r="O3328" s="2479"/>
      <c r="P3328" s="2357"/>
      <c r="Q3328" s="615"/>
      <c r="R3328" s="615"/>
      <c r="S3328" s="615"/>
      <c r="T3328" s="615"/>
      <c r="U3328" s="615"/>
      <c r="V3328" s="615"/>
      <c r="W3328" s="615"/>
      <c r="X3328" s="615"/>
      <c r="Y3328" s="615"/>
      <c r="Z3328" s="615"/>
      <c r="AA3328" s="1088"/>
      <c r="AB3328" s="568"/>
      <c r="AC3328" s="615"/>
      <c r="AD3328" s="615"/>
      <c r="AE3328" s="615"/>
      <c r="AF3328" s="615"/>
      <c r="AG3328" s="1304">
        <f t="shared" ref="AG3328" si="2103">AG3264+AG3191</f>
        <v>0</v>
      </c>
      <c r="AH3328" s="564"/>
      <c r="AI3328" s="1457"/>
      <c r="AJ3328" s="1472"/>
    </row>
    <row r="3329" spans="1:36" x14ac:dyDescent="0.25">
      <c r="A3329" s="239">
        <v>1</v>
      </c>
      <c r="B3329" s="337" t="s">
        <v>239</v>
      </c>
      <c r="C3329" s="2361"/>
      <c r="D3329" s="1060"/>
      <c r="E3329" s="2365">
        <f t="shared" si="2100"/>
        <v>115000</v>
      </c>
      <c r="F3329" s="2365">
        <f t="shared" si="2100"/>
        <v>76667</v>
      </c>
      <c r="G3329" s="2365">
        <f t="shared" si="2100"/>
        <v>21966</v>
      </c>
      <c r="H3329" s="1060">
        <f t="shared" si="2101"/>
        <v>28.651179777479229</v>
      </c>
      <c r="I3329" s="2478"/>
      <c r="J3329" s="2478"/>
      <c r="K3329" s="2479"/>
      <c r="L3329" s="2479"/>
      <c r="M3329" s="2479"/>
      <c r="N3329" s="2479"/>
      <c r="O3329" s="2479"/>
      <c r="P3329" s="2357"/>
      <c r="Q3329" s="615"/>
      <c r="R3329" s="615"/>
      <c r="S3329" s="615"/>
      <c r="T3329" s="615"/>
      <c r="U3329" s="615"/>
      <c r="V3329" s="615"/>
      <c r="W3329" s="615"/>
      <c r="X3329" s="615"/>
      <c r="Y3329" s="615"/>
      <c r="Z3329" s="615"/>
      <c r="AA3329" s="1088"/>
      <c r="AB3329" s="568"/>
      <c r="AC3329" s="615"/>
      <c r="AD3329" s="615"/>
      <c r="AE3329" s="615"/>
      <c r="AF3329" s="615"/>
      <c r="AG3329" s="1304">
        <f t="shared" ref="AG3329" si="2104">AG3265+AG3192</f>
        <v>0</v>
      </c>
      <c r="AH3329" s="564"/>
      <c r="AI3329" s="1457"/>
      <c r="AJ3329" s="1472"/>
    </row>
    <row r="3330" spans="1:36" ht="63" x14ac:dyDescent="0.25">
      <c r="A3330" s="239">
        <v>1</v>
      </c>
      <c r="B3330" s="829" t="s">
        <v>391</v>
      </c>
      <c r="C3330" s="2361"/>
      <c r="D3330" s="1060"/>
      <c r="E3330" s="2365">
        <f t="shared" si="2100"/>
        <v>48381</v>
      </c>
      <c r="F3330" s="2365">
        <f t="shared" si="2100"/>
        <v>32252</v>
      </c>
      <c r="G3330" s="2365">
        <f t="shared" si="2100"/>
        <v>20220</v>
      </c>
      <c r="H3330" s="1060">
        <f t="shared" si="2101"/>
        <v>62.693786431849183</v>
      </c>
      <c r="I3330" s="2478"/>
      <c r="J3330" s="2478"/>
      <c r="K3330" s="2479"/>
      <c r="L3330" s="2479"/>
      <c r="M3330" s="2479"/>
      <c r="N3330" s="2479"/>
      <c r="O3330" s="2479"/>
      <c r="P3330" s="2357"/>
      <c r="Q3330" s="615">
        <f t="shared" ref="Q3330:AG3330" si="2105">Q3266+Q3193</f>
        <v>0</v>
      </c>
      <c r="R3330" s="615">
        <f t="shared" ref="R3330:S3330" si="2106">R3266+R3193</f>
        <v>0</v>
      </c>
      <c r="S3330" s="615">
        <f t="shared" si="2106"/>
        <v>0</v>
      </c>
      <c r="T3330" s="615">
        <f t="shared" ref="T3330:U3330" si="2107">T3266+T3193</f>
        <v>0</v>
      </c>
      <c r="U3330" s="615">
        <f t="shared" si="2107"/>
        <v>0</v>
      </c>
      <c r="V3330" s="615">
        <f t="shared" ref="V3330:W3330" si="2108">V3266+V3193</f>
        <v>0</v>
      </c>
      <c r="W3330" s="615">
        <f t="shared" si="2108"/>
        <v>0</v>
      </c>
      <c r="X3330" s="615">
        <f t="shared" ref="X3330" si="2109">X3266+X3193</f>
        <v>0</v>
      </c>
      <c r="Y3330" s="615">
        <f t="shared" si="2105"/>
        <v>0</v>
      </c>
      <c r="Z3330" s="615">
        <f t="shared" si="2105"/>
        <v>0</v>
      </c>
      <c r="AA3330" s="1088">
        <f t="shared" si="2105"/>
        <v>0</v>
      </c>
      <c r="AB3330" s="568">
        <f t="shared" si="2105"/>
        <v>0</v>
      </c>
      <c r="AC3330" s="615">
        <f t="shared" si="2105"/>
        <v>0</v>
      </c>
      <c r="AD3330" s="615">
        <f t="shared" si="2105"/>
        <v>0</v>
      </c>
      <c r="AE3330" s="615">
        <f t="shared" si="2105"/>
        <v>0</v>
      </c>
      <c r="AF3330" s="615">
        <f t="shared" si="2105"/>
        <v>0</v>
      </c>
      <c r="AG3330" s="1304">
        <f t="shared" si="2105"/>
        <v>0</v>
      </c>
      <c r="AH3330" s="564">
        <f t="shared" ref="AH3330" si="2110">AH3266+AH3193</f>
        <v>0</v>
      </c>
      <c r="AI3330" s="1457"/>
      <c r="AJ3330" s="1472"/>
    </row>
    <row r="3331" spans="1:36" ht="30" x14ac:dyDescent="0.25">
      <c r="A3331" s="239">
        <v>1</v>
      </c>
      <c r="B3331" s="495" t="s">
        <v>392</v>
      </c>
      <c r="C3331" s="2361"/>
      <c r="D3331" s="1060"/>
      <c r="E3331" s="2365">
        <f t="shared" si="2100"/>
        <v>17911</v>
      </c>
      <c r="F3331" s="2365">
        <f t="shared" si="2100"/>
        <v>11940</v>
      </c>
      <c r="G3331" s="2365">
        <f t="shared" si="2100"/>
        <v>7050</v>
      </c>
      <c r="H3331" s="1060">
        <f t="shared" si="2101"/>
        <v>59.045226130653262</v>
      </c>
      <c r="I3331" s="2478"/>
      <c r="J3331" s="2478"/>
      <c r="K3331" s="2479"/>
      <c r="L3331" s="2479"/>
      <c r="M3331" s="2479"/>
      <c r="N3331" s="2479"/>
      <c r="O3331" s="2479"/>
      <c r="P3331" s="2357"/>
      <c r="Q3331" s="615"/>
      <c r="R3331" s="615"/>
      <c r="S3331" s="615"/>
      <c r="T3331" s="615"/>
      <c r="U3331" s="615"/>
      <c r="V3331" s="615"/>
      <c r="W3331" s="615"/>
      <c r="X3331" s="615"/>
      <c r="Y3331" s="615"/>
      <c r="Z3331" s="615"/>
      <c r="AA3331" s="1088"/>
      <c r="AB3331" s="568"/>
      <c r="AC3331" s="615"/>
      <c r="AD3331" s="615"/>
      <c r="AE3331" s="615"/>
      <c r="AF3331" s="615"/>
      <c r="AG3331" s="1304">
        <f t="shared" ref="AG3331" si="2111">AG3267+AG3194</f>
        <v>0</v>
      </c>
      <c r="AH3331" s="564"/>
      <c r="AI3331" s="1457"/>
      <c r="AJ3331" s="1472"/>
    </row>
    <row r="3332" spans="1:36" ht="30" x14ac:dyDescent="0.25">
      <c r="A3332" s="239">
        <v>1</v>
      </c>
      <c r="B3332" s="336" t="s">
        <v>393</v>
      </c>
      <c r="C3332" s="2361"/>
      <c r="D3332" s="1060"/>
      <c r="E3332" s="2365">
        <f t="shared" si="2100"/>
        <v>17506</v>
      </c>
      <c r="F3332" s="2365">
        <f t="shared" si="2100"/>
        <v>11670</v>
      </c>
      <c r="G3332" s="2365">
        <f t="shared" si="2100"/>
        <v>6758</v>
      </c>
      <c r="H3332" s="1060">
        <f t="shared" si="2101"/>
        <v>57.909168808911737</v>
      </c>
      <c r="I3332" s="2478"/>
      <c r="J3332" s="2478"/>
      <c r="K3332" s="2479"/>
      <c r="L3332" s="2479"/>
      <c r="M3332" s="2479"/>
      <c r="N3332" s="2479"/>
      <c r="O3332" s="2479"/>
      <c r="P3332" s="2357"/>
      <c r="Q3332" s="615"/>
      <c r="R3332" s="615"/>
      <c r="S3332" s="615"/>
      <c r="T3332" s="615"/>
      <c r="U3332" s="615"/>
      <c r="V3332" s="615"/>
      <c r="W3332" s="615"/>
      <c r="X3332" s="615"/>
      <c r="Y3332" s="615"/>
      <c r="Z3332" s="615"/>
      <c r="AA3332" s="1088"/>
      <c r="AB3332" s="568"/>
      <c r="AC3332" s="615"/>
      <c r="AD3332" s="615"/>
      <c r="AE3332" s="615"/>
      <c r="AF3332" s="615"/>
      <c r="AG3332" s="1304">
        <f t="shared" ref="AG3332" si="2112">AG3268+AG3195</f>
        <v>0</v>
      </c>
      <c r="AH3332" s="564"/>
      <c r="AI3332" s="1457"/>
      <c r="AJ3332" s="1472"/>
    </row>
    <row r="3333" spans="1:36" ht="60" x14ac:dyDescent="0.25">
      <c r="A3333" s="239">
        <v>1</v>
      </c>
      <c r="B3333" s="336" t="s">
        <v>394</v>
      </c>
      <c r="C3333" s="2361"/>
      <c r="D3333" s="1060"/>
      <c r="E3333" s="2365">
        <f t="shared" si="2100"/>
        <v>0</v>
      </c>
      <c r="F3333" s="2365">
        <f t="shared" si="2100"/>
        <v>0</v>
      </c>
      <c r="G3333" s="2365">
        <f t="shared" si="2100"/>
        <v>0</v>
      </c>
      <c r="H3333" s="1060"/>
      <c r="I3333" s="2478"/>
      <c r="J3333" s="2478"/>
      <c r="K3333" s="2479"/>
      <c r="L3333" s="2479"/>
      <c r="M3333" s="2479"/>
      <c r="N3333" s="2479"/>
      <c r="O3333" s="2479"/>
      <c r="P3333" s="2357"/>
      <c r="Q3333" s="615"/>
      <c r="R3333" s="615"/>
      <c r="S3333" s="615"/>
      <c r="T3333" s="615"/>
      <c r="U3333" s="615"/>
      <c r="V3333" s="615"/>
      <c r="W3333" s="615"/>
      <c r="X3333" s="615"/>
      <c r="Y3333" s="615"/>
      <c r="Z3333" s="615"/>
      <c r="AA3333" s="1088"/>
      <c r="AB3333" s="568"/>
      <c r="AC3333" s="615"/>
      <c r="AD3333" s="615"/>
      <c r="AE3333" s="615"/>
      <c r="AF3333" s="615"/>
      <c r="AG3333" s="1304">
        <f t="shared" ref="AG3333" si="2113">AG3269+AG3196</f>
        <v>0</v>
      </c>
      <c r="AH3333" s="564"/>
      <c r="AI3333" s="1457"/>
      <c r="AJ3333" s="1472"/>
    </row>
    <row r="3334" spans="1:36" ht="45" x14ac:dyDescent="0.25">
      <c r="A3334" s="239">
        <v>1</v>
      </c>
      <c r="B3334" s="336" t="s">
        <v>395</v>
      </c>
      <c r="C3334" s="2361"/>
      <c r="D3334" s="1060"/>
      <c r="E3334" s="2365">
        <f t="shared" si="2100"/>
        <v>118</v>
      </c>
      <c r="F3334" s="2365">
        <f t="shared" si="2100"/>
        <v>79</v>
      </c>
      <c r="G3334" s="2365">
        <f t="shared" si="2100"/>
        <v>87</v>
      </c>
      <c r="H3334" s="1060">
        <f>G3334/F3334*100</f>
        <v>110.12658227848102</v>
      </c>
      <c r="I3334" s="2478"/>
      <c r="J3334" s="2478"/>
      <c r="K3334" s="2479"/>
      <c r="L3334" s="2479"/>
      <c r="M3334" s="2479"/>
      <c r="N3334" s="2479"/>
      <c r="O3334" s="2479"/>
      <c r="P3334" s="2357"/>
      <c r="Q3334" s="615"/>
      <c r="R3334" s="615"/>
      <c r="S3334" s="615"/>
      <c r="T3334" s="615"/>
      <c r="U3334" s="615"/>
      <c r="V3334" s="615"/>
      <c r="W3334" s="615"/>
      <c r="X3334" s="615"/>
      <c r="Y3334" s="615"/>
      <c r="Z3334" s="615"/>
      <c r="AA3334" s="1088"/>
      <c r="AB3334" s="568"/>
      <c r="AC3334" s="615"/>
      <c r="AD3334" s="615"/>
      <c r="AE3334" s="615"/>
      <c r="AF3334" s="615"/>
      <c r="AG3334" s="1304">
        <f t="shared" ref="AG3334" si="2114">AG3270+AG3197</f>
        <v>0</v>
      </c>
      <c r="AH3334" s="564"/>
      <c r="AI3334" s="1457"/>
      <c r="AJ3334" s="1472"/>
    </row>
    <row r="3335" spans="1:36" ht="30" x14ac:dyDescent="0.25">
      <c r="A3335" s="239">
        <v>1</v>
      </c>
      <c r="B3335" s="336" t="s">
        <v>396</v>
      </c>
      <c r="C3335" s="2361"/>
      <c r="D3335" s="1060"/>
      <c r="E3335" s="2365">
        <f t="shared" si="2100"/>
        <v>287</v>
      </c>
      <c r="F3335" s="2365">
        <f t="shared" si="2100"/>
        <v>191</v>
      </c>
      <c r="G3335" s="2365">
        <f t="shared" si="2100"/>
        <v>205</v>
      </c>
      <c r="H3335" s="1060">
        <f>G3335/F3335*100</f>
        <v>107.32984293193716</v>
      </c>
      <c r="I3335" s="2478"/>
      <c r="J3335" s="2478"/>
      <c r="K3335" s="2479"/>
      <c r="L3335" s="2479"/>
      <c r="M3335" s="2479"/>
      <c r="N3335" s="2479"/>
      <c r="O3335" s="2479"/>
      <c r="P3335" s="2357"/>
      <c r="Q3335" s="615"/>
      <c r="R3335" s="615"/>
      <c r="S3335" s="615"/>
      <c r="T3335" s="615"/>
      <c r="U3335" s="615"/>
      <c r="V3335" s="615"/>
      <c r="W3335" s="615"/>
      <c r="X3335" s="615"/>
      <c r="Y3335" s="615"/>
      <c r="Z3335" s="615"/>
      <c r="AA3335" s="1088"/>
      <c r="AB3335" s="568"/>
      <c r="AC3335" s="615"/>
      <c r="AD3335" s="615"/>
      <c r="AE3335" s="615"/>
      <c r="AF3335" s="615"/>
      <c r="AG3335" s="1304">
        <f t="shared" ref="AG3335" si="2115">AG3271+AG3198</f>
        <v>0</v>
      </c>
      <c r="AH3335" s="564"/>
      <c r="AI3335" s="1457"/>
      <c r="AJ3335" s="1472"/>
    </row>
    <row r="3336" spans="1:36" ht="60" x14ac:dyDescent="0.25">
      <c r="A3336" s="239">
        <v>1</v>
      </c>
      <c r="B3336" s="495" t="s">
        <v>397</v>
      </c>
      <c r="C3336" s="2361"/>
      <c r="D3336" s="1060"/>
      <c r="E3336" s="2365">
        <f t="shared" si="2100"/>
        <v>30470</v>
      </c>
      <c r="F3336" s="2365">
        <f t="shared" si="2100"/>
        <v>20312</v>
      </c>
      <c r="G3336" s="2365">
        <f t="shared" si="2100"/>
        <v>13170</v>
      </c>
      <c r="H3336" s="1060">
        <f>G3336/F3336*100</f>
        <v>64.838519102008661</v>
      </c>
      <c r="I3336" s="2478"/>
      <c r="J3336" s="2478"/>
      <c r="K3336" s="2479"/>
      <c r="L3336" s="2479"/>
      <c r="M3336" s="2479"/>
      <c r="N3336" s="2479"/>
      <c r="O3336" s="2479"/>
      <c r="P3336" s="2357"/>
      <c r="Q3336" s="615"/>
      <c r="R3336" s="615"/>
      <c r="S3336" s="615"/>
      <c r="T3336" s="615"/>
      <c r="U3336" s="615"/>
      <c r="V3336" s="615"/>
      <c r="W3336" s="615"/>
      <c r="X3336" s="615"/>
      <c r="Y3336" s="615"/>
      <c r="Z3336" s="615"/>
      <c r="AA3336" s="1088"/>
      <c r="AB3336" s="568"/>
      <c r="AC3336" s="615"/>
      <c r="AD3336" s="615"/>
      <c r="AE3336" s="615"/>
      <c r="AF3336" s="615"/>
      <c r="AG3336" s="1304">
        <f t="shared" ref="AG3336" si="2116">AG3272+AG3199</f>
        <v>0</v>
      </c>
      <c r="AH3336" s="564"/>
      <c r="AI3336" s="1457"/>
      <c r="AJ3336" s="1472"/>
    </row>
    <row r="3337" spans="1:36" ht="45" x14ac:dyDescent="0.25">
      <c r="A3337" s="239">
        <v>1</v>
      </c>
      <c r="B3337" s="336" t="s">
        <v>398</v>
      </c>
      <c r="C3337" s="2361"/>
      <c r="D3337" s="1060"/>
      <c r="E3337" s="2365">
        <f t="shared" si="2100"/>
        <v>6120</v>
      </c>
      <c r="F3337" s="2365">
        <f t="shared" si="2100"/>
        <v>4080</v>
      </c>
      <c r="G3337" s="2365">
        <f t="shared" si="2100"/>
        <v>2783</v>
      </c>
      <c r="H3337" s="1060">
        <f>G3337/F3337*100</f>
        <v>68.210784313725497</v>
      </c>
      <c r="I3337" s="2478"/>
      <c r="J3337" s="2478"/>
      <c r="K3337" s="2479"/>
      <c r="L3337" s="2479"/>
      <c r="M3337" s="2479"/>
      <c r="N3337" s="2479"/>
      <c r="O3337" s="2479"/>
      <c r="P3337" s="2357"/>
      <c r="Q3337" s="615"/>
      <c r="R3337" s="615"/>
      <c r="S3337" s="615"/>
      <c r="T3337" s="615"/>
      <c r="U3337" s="615"/>
      <c r="V3337" s="615"/>
      <c r="W3337" s="615"/>
      <c r="X3337" s="615"/>
      <c r="Y3337" s="615"/>
      <c r="Z3337" s="615"/>
      <c r="AA3337" s="1088"/>
      <c r="AB3337" s="568"/>
      <c r="AC3337" s="615"/>
      <c r="AD3337" s="615"/>
      <c r="AE3337" s="615"/>
      <c r="AF3337" s="615"/>
      <c r="AG3337" s="1304">
        <f t="shared" ref="AG3337" si="2117">AG3273+AG3200</f>
        <v>0</v>
      </c>
      <c r="AH3337" s="564"/>
      <c r="AI3337" s="1457"/>
      <c r="AJ3337" s="1472"/>
    </row>
    <row r="3338" spans="1:36" ht="30" x14ac:dyDescent="0.25">
      <c r="A3338" s="239">
        <v>1</v>
      </c>
      <c r="B3338" s="336" t="s">
        <v>427</v>
      </c>
      <c r="C3338" s="2361"/>
      <c r="D3338" s="1060"/>
      <c r="E3338" s="2365">
        <f t="shared" si="2100"/>
        <v>0</v>
      </c>
      <c r="F3338" s="2365">
        <f t="shared" si="2100"/>
        <v>0</v>
      </c>
      <c r="G3338" s="2365">
        <f t="shared" si="2100"/>
        <v>0</v>
      </c>
      <c r="H3338" s="1060"/>
      <c r="I3338" s="2478"/>
      <c r="J3338" s="2478"/>
      <c r="K3338" s="2479"/>
      <c r="L3338" s="2479"/>
      <c r="M3338" s="2479"/>
      <c r="N3338" s="2479"/>
      <c r="O3338" s="2479"/>
      <c r="P3338" s="2357"/>
      <c r="Q3338" s="615"/>
      <c r="R3338" s="615"/>
      <c r="S3338" s="615"/>
      <c r="T3338" s="615"/>
      <c r="U3338" s="615"/>
      <c r="V3338" s="615"/>
      <c r="W3338" s="615"/>
      <c r="X3338" s="615"/>
      <c r="Y3338" s="615"/>
      <c r="Z3338" s="615"/>
      <c r="AA3338" s="1088"/>
      <c r="AB3338" s="568"/>
      <c r="AC3338" s="615"/>
      <c r="AD3338" s="615"/>
      <c r="AE3338" s="615"/>
      <c r="AF3338" s="615"/>
      <c r="AG3338" s="1304">
        <f t="shared" ref="AG3338" si="2118">AG3274+AG3201</f>
        <v>0</v>
      </c>
      <c r="AH3338" s="564"/>
      <c r="AI3338" s="1457"/>
      <c r="AJ3338" s="1472"/>
    </row>
    <row r="3339" spans="1:36" ht="75" x14ac:dyDescent="0.25">
      <c r="A3339" s="239">
        <v>1</v>
      </c>
      <c r="B3339" s="336" t="s">
        <v>399</v>
      </c>
      <c r="C3339" s="2361"/>
      <c r="D3339" s="1060"/>
      <c r="E3339" s="2365">
        <f t="shared" si="2100"/>
        <v>15700</v>
      </c>
      <c r="F3339" s="1060">
        <f t="shared" si="2100"/>
        <v>10466</v>
      </c>
      <c r="G3339" s="1060">
        <f t="shared" si="2100"/>
        <v>6994</v>
      </c>
      <c r="H3339" s="2546">
        <f>G3339/F3339*100</f>
        <v>66.82591247850182</v>
      </c>
      <c r="I3339" s="2478"/>
      <c r="J3339" s="2478"/>
      <c r="K3339" s="2479"/>
      <c r="L3339" s="2479"/>
      <c r="M3339" s="2479"/>
      <c r="N3339" s="2479"/>
      <c r="O3339" s="2479"/>
      <c r="P3339" s="2357"/>
      <c r="Q3339" s="615"/>
      <c r="R3339" s="615"/>
      <c r="S3339" s="615"/>
      <c r="T3339" s="615"/>
      <c r="U3339" s="615"/>
      <c r="V3339" s="615"/>
      <c r="W3339" s="615"/>
      <c r="X3339" s="615"/>
      <c r="Y3339" s="615"/>
      <c r="Z3339" s="615"/>
      <c r="AA3339" s="1088"/>
      <c r="AB3339" s="568"/>
      <c r="AC3339" s="615"/>
      <c r="AD3339" s="615"/>
      <c r="AE3339" s="615"/>
      <c r="AF3339" s="615"/>
      <c r="AG3339" s="1276">
        <f t="shared" ref="AG3339" si="2119">AG3275+AG3202</f>
        <v>0</v>
      </c>
      <c r="AH3339" s="564"/>
      <c r="AI3339" s="1457"/>
      <c r="AJ3339" s="1472"/>
    </row>
    <row r="3340" spans="1:36" ht="60" x14ac:dyDescent="0.25">
      <c r="A3340" s="239">
        <v>1</v>
      </c>
      <c r="B3340" s="336" t="s">
        <v>400</v>
      </c>
      <c r="C3340" s="2361"/>
      <c r="D3340" s="1060"/>
      <c r="E3340" s="2365">
        <f t="shared" si="2100"/>
        <v>8650</v>
      </c>
      <c r="F3340" s="1060">
        <f t="shared" si="2100"/>
        <v>5766</v>
      </c>
      <c r="G3340" s="1060">
        <f t="shared" si="2100"/>
        <v>3393</v>
      </c>
      <c r="H3340" s="2546">
        <f>G3340/F3340*100</f>
        <v>58.844953173777313</v>
      </c>
      <c r="I3340" s="2478"/>
      <c r="J3340" s="2478"/>
      <c r="K3340" s="2479"/>
      <c r="L3340" s="2479"/>
      <c r="M3340" s="2479"/>
      <c r="N3340" s="2479"/>
      <c r="O3340" s="2479"/>
      <c r="P3340" s="2357"/>
      <c r="Q3340" s="615"/>
      <c r="R3340" s="615"/>
      <c r="S3340" s="615"/>
      <c r="T3340" s="615"/>
      <c r="U3340" s="615"/>
      <c r="V3340" s="615"/>
      <c r="W3340" s="615"/>
      <c r="X3340" s="615"/>
      <c r="Y3340" s="615"/>
      <c r="Z3340" s="615"/>
      <c r="AA3340" s="1088"/>
      <c r="AB3340" s="568"/>
      <c r="AC3340" s="615"/>
      <c r="AD3340" s="615"/>
      <c r="AE3340" s="615"/>
      <c r="AF3340" s="615"/>
      <c r="AG3340" s="1276">
        <f t="shared" ref="AG3340" si="2120">AG3276+AG3203</f>
        <v>0</v>
      </c>
      <c r="AH3340" s="564"/>
      <c r="AI3340" s="1457"/>
      <c r="AJ3340" s="1472"/>
    </row>
    <row r="3341" spans="1:36" ht="72" x14ac:dyDescent="0.25">
      <c r="B3341" s="491" t="s">
        <v>477</v>
      </c>
      <c r="C3341" s="2361"/>
      <c r="D3341" s="1060"/>
      <c r="E3341" s="2365">
        <f t="shared" si="2100"/>
        <v>7700</v>
      </c>
      <c r="F3341" s="1060">
        <f t="shared" si="2100"/>
        <v>5133</v>
      </c>
      <c r="G3341" s="1060">
        <f t="shared" si="2100"/>
        <v>1435</v>
      </c>
      <c r="H3341" s="2546">
        <f>G3341/F3341*100</f>
        <v>27.95636080264952</v>
      </c>
      <c r="I3341" s="2478"/>
      <c r="J3341" s="2478"/>
      <c r="K3341" s="2479"/>
      <c r="L3341" s="2479"/>
      <c r="M3341" s="2479"/>
      <c r="N3341" s="2479"/>
      <c r="O3341" s="2479"/>
      <c r="P3341" s="2357"/>
      <c r="Q3341" s="615"/>
      <c r="R3341" s="615"/>
      <c r="S3341" s="615"/>
      <c r="T3341" s="615"/>
      <c r="U3341" s="615"/>
      <c r="V3341" s="615"/>
      <c r="W3341" s="615"/>
      <c r="X3341" s="615"/>
      <c r="Y3341" s="615"/>
      <c r="Z3341" s="615"/>
      <c r="AA3341" s="1088"/>
      <c r="AB3341" s="568"/>
      <c r="AC3341" s="615"/>
      <c r="AD3341" s="615"/>
      <c r="AE3341" s="615"/>
      <c r="AF3341" s="615"/>
      <c r="AG3341" s="1276">
        <f t="shared" ref="AG3341" si="2121">AG3277+AG3204</f>
        <v>0</v>
      </c>
      <c r="AH3341" s="564"/>
      <c r="AI3341" s="1457"/>
      <c r="AJ3341" s="1472"/>
    </row>
    <row r="3342" spans="1:36" ht="30" x14ac:dyDescent="0.25">
      <c r="B3342" s="495" t="s">
        <v>206</v>
      </c>
      <c r="C3342" s="2361"/>
      <c r="D3342" s="1060"/>
      <c r="E3342" s="2365"/>
      <c r="F3342" s="1060"/>
      <c r="G3342" s="1060"/>
      <c r="H3342" s="2546"/>
      <c r="I3342" s="2478"/>
      <c r="J3342" s="2478"/>
      <c r="K3342" s="2479"/>
      <c r="L3342" s="2479"/>
      <c r="M3342" s="2479"/>
      <c r="N3342" s="2479"/>
      <c r="O3342" s="2479"/>
      <c r="P3342" s="2357"/>
      <c r="Q3342" s="615">
        <f t="shared" ref="Q3342:AF3342" si="2122">Q3278+Q3205</f>
        <v>18900.705000000002</v>
      </c>
      <c r="R3342" s="615">
        <f t="shared" ref="R3342:S3342" si="2123">R3278+R3205</f>
        <v>18900.705000000002</v>
      </c>
      <c r="S3342" s="615">
        <f t="shared" si="2123"/>
        <v>18900.705000000002</v>
      </c>
      <c r="T3342" s="615">
        <f t="shared" ref="T3342:U3342" si="2124">T3278+T3205</f>
        <v>18900.705000000002</v>
      </c>
      <c r="U3342" s="615">
        <f t="shared" si="2124"/>
        <v>18900.705000000002</v>
      </c>
      <c r="V3342" s="615">
        <f t="shared" ref="V3342:W3342" si="2125">V3278+V3205</f>
        <v>18900.705000000002</v>
      </c>
      <c r="W3342" s="615">
        <f t="shared" si="2125"/>
        <v>18900.705000000002</v>
      </c>
      <c r="X3342" s="615">
        <f t="shared" ref="X3342" si="2126">X3278+X3205</f>
        <v>18900.705000000002</v>
      </c>
      <c r="Y3342" s="615">
        <f t="shared" si="2122"/>
        <v>12600.470000000001</v>
      </c>
      <c r="Z3342" s="615">
        <f t="shared" si="2122"/>
        <v>15119.856760000001</v>
      </c>
      <c r="AA3342" s="1088">
        <f t="shared" si="2122"/>
        <v>0</v>
      </c>
      <c r="AB3342" s="568">
        <f t="shared" si="2122"/>
        <v>0</v>
      </c>
      <c r="AC3342" s="615">
        <f t="shared" si="2122"/>
        <v>2519.3867599999999</v>
      </c>
      <c r="AD3342" s="615">
        <f t="shared" si="2122"/>
        <v>0</v>
      </c>
      <c r="AE3342" s="615">
        <f t="shared" si="2122"/>
        <v>0</v>
      </c>
      <c r="AF3342" s="615">
        <f t="shared" si="2122"/>
        <v>15119.856760000001</v>
      </c>
      <c r="AG3342" s="1276"/>
      <c r="AH3342" s="564">
        <f t="shared" ref="AH3342" si="2127">AH3278+AH3205</f>
        <v>0</v>
      </c>
      <c r="AI3342" s="1457"/>
      <c r="AJ3342" s="1472"/>
    </row>
    <row r="3343" spans="1:36" ht="29.25" x14ac:dyDescent="0.25">
      <c r="A3343" s="239">
        <v>1</v>
      </c>
      <c r="B3343" s="491" t="s">
        <v>452</v>
      </c>
      <c r="C3343" s="2361"/>
      <c r="D3343" s="1060"/>
      <c r="E3343" s="2365">
        <f>E3279+E3206</f>
        <v>2940</v>
      </c>
      <c r="F3343" s="1060">
        <f>F3279+F3206</f>
        <v>1959</v>
      </c>
      <c r="G3343" s="1060">
        <f>G3279+G3206</f>
        <v>2038.37</v>
      </c>
      <c r="H3343" s="2546">
        <f>G3343/F3343*100</f>
        <v>104.05155691679428</v>
      </c>
      <c r="I3343" s="2478"/>
      <c r="J3343" s="2478"/>
      <c r="K3343" s="2479"/>
      <c r="L3343" s="2479"/>
      <c r="M3343" s="2479"/>
      <c r="N3343" s="2479"/>
      <c r="O3343" s="2479"/>
      <c r="P3343" s="2357"/>
      <c r="Q3343" s="615"/>
      <c r="R3343" s="615"/>
      <c r="S3343" s="615"/>
      <c r="T3343" s="615"/>
      <c r="U3343" s="615"/>
      <c r="V3343" s="615"/>
      <c r="W3343" s="615"/>
      <c r="X3343" s="615"/>
      <c r="Y3343" s="615"/>
      <c r="Z3343" s="615"/>
      <c r="AA3343" s="1088"/>
      <c r="AB3343" s="568"/>
      <c r="AC3343" s="615"/>
      <c r="AD3343" s="615"/>
      <c r="AE3343" s="615"/>
      <c r="AF3343" s="615"/>
      <c r="AG3343" s="1276">
        <f>AG3279+AG3206</f>
        <v>0</v>
      </c>
      <c r="AH3343" s="564"/>
      <c r="AI3343" s="1457"/>
      <c r="AJ3343" s="1472"/>
    </row>
    <row r="3344" spans="1:36" x14ac:dyDescent="0.25">
      <c r="A3344" s="239">
        <v>1</v>
      </c>
      <c r="B3344" s="336" t="s">
        <v>440</v>
      </c>
      <c r="C3344" s="2361"/>
      <c r="D3344" s="1060"/>
      <c r="E3344" s="2365">
        <f t="shared" ref="E3344:E3360" si="2128">E3280+E3207</f>
        <v>0</v>
      </c>
      <c r="F3344" s="1060"/>
      <c r="G3344" s="1060"/>
      <c r="H3344" s="2546"/>
      <c r="I3344" s="2478"/>
      <c r="J3344" s="2478"/>
      <c r="K3344" s="2479"/>
      <c r="L3344" s="2479"/>
      <c r="M3344" s="2479"/>
      <c r="N3344" s="2479"/>
      <c r="O3344" s="2479"/>
      <c r="P3344" s="2357"/>
      <c r="Q3344" s="615"/>
      <c r="R3344" s="615"/>
      <c r="S3344" s="615"/>
      <c r="T3344" s="615"/>
      <c r="U3344" s="615"/>
      <c r="V3344" s="615"/>
      <c r="W3344" s="615"/>
      <c r="X3344" s="615"/>
      <c r="Y3344" s="615"/>
      <c r="Z3344" s="615"/>
      <c r="AA3344" s="1088"/>
      <c r="AB3344" s="568"/>
      <c r="AC3344" s="615"/>
      <c r="AD3344" s="615"/>
      <c r="AE3344" s="615"/>
      <c r="AF3344" s="615"/>
      <c r="AG3344" s="1276"/>
      <c r="AH3344" s="564"/>
      <c r="AI3344" s="1457"/>
      <c r="AJ3344" s="1472"/>
    </row>
    <row r="3345" spans="1:36" ht="30" x14ac:dyDescent="0.25">
      <c r="A3345" s="239">
        <v>1</v>
      </c>
      <c r="B3345" s="495" t="s">
        <v>441</v>
      </c>
      <c r="C3345" s="2361"/>
      <c r="D3345" s="1060"/>
      <c r="E3345" s="2365">
        <f t="shared" si="2128"/>
        <v>375</v>
      </c>
      <c r="F3345" s="2365">
        <f>F3281+F3208</f>
        <v>250</v>
      </c>
      <c r="G3345" s="2365">
        <f>G3281+G3208</f>
        <v>131.37</v>
      </c>
      <c r="H3345" s="2546"/>
      <c r="I3345" s="2478"/>
      <c r="J3345" s="2478"/>
      <c r="K3345" s="2479"/>
      <c r="L3345" s="2479"/>
      <c r="M3345" s="2479"/>
      <c r="N3345" s="2479"/>
      <c r="O3345" s="2479"/>
      <c r="P3345" s="2357"/>
      <c r="Q3345" s="615"/>
      <c r="R3345" s="615"/>
      <c r="S3345" s="615"/>
      <c r="T3345" s="615"/>
      <c r="U3345" s="615"/>
      <c r="V3345" s="615"/>
      <c r="W3345" s="615"/>
      <c r="X3345" s="615"/>
      <c r="Y3345" s="615"/>
      <c r="Z3345" s="615"/>
      <c r="AA3345" s="1088"/>
      <c r="AB3345" s="568"/>
      <c r="AC3345" s="615"/>
      <c r="AD3345" s="615"/>
      <c r="AE3345" s="615"/>
      <c r="AF3345" s="615"/>
      <c r="AG3345" s="1304">
        <f>AG3281+AG3208</f>
        <v>0</v>
      </c>
      <c r="AH3345" s="564"/>
      <c r="AI3345" s="1457"/>
      <c r="AJ3345" s="1472"/>
    </row>
    <row r="3346" spans="1:36" x14ac:dyDescent="0.25">
      <c r="A3346" s="239">
        <v>1</v>
      </c>
      <c r="B3346" s="336" t="s">
        <v>442</v>
      </c>
      <c r="C3346" s="2361"/>
      <c r="D3346" s="1060"/>
      <c r="E3346" s="2365">
        <f t="shared" si="2128"/>
        <v>0</v>
      </c>
      <c r="F3346" s="1060"/>
      <c r="G3346" s="1060"/>
      <c r="H3346" s="2546"/>
      <c r="I3346" s="2478"/>
      <c r="J3346" s="2478"/>
      <c r="K3346" s="2479"/>
      <c r="L3346" s="2479"/>
      <c r="M3346" s="2479"/>
      <c r="N3346" s="2479"/>
      <c r="O3346" s="2479"/>
      <c r="P3346" s="2357"/>
      <c r="Q3346" s="615"/>
      <c r="R3346" s="615"/>
      <c r="S3346" s="615"/>
      <c r="T3346" s="615"/>
      <c r="U3346" s="615"/>
      <c r="V3346" s="615"/>
      <c r="W3346" s="615"/>
      <c r="X3346" s="615"/>
      <c r="Y3346" s="615"/>
      <c r="Z3346" s="615"/>
      <c r="AA3346" s="1088"/>
      <c r="AB3346" s="568"/>
      <c r="AC3346" s="615"/>
      <c r="AD3346" s="615"/>
      <c r="AE3346" s="615"/>
      <c r="AF3346" s="615"/>
      <c r="AG3346" s="1276"/>
      <c r="AH3346" s="564"/>
      <c r="AI3346" s="1457"/>
      <c r="AJ3346" s="1472"/>
    </row>
    <row r="3347" spans="1:36" ht="30" x14ac:dyDescent="0.25">
      <c r="A3347" s="239">
        <v>1</v>
      </c>
      <c r="B3347" s="336" t="s">
        <v>467</v>
      </c>
      <c r="C3347" s="2361"/>
      <c r="D3347" s="1060"/>
      <c r="E3347" s="2365">
        <f t="shared" si="2128"/>
        <v>1500</v>
      </c>
      <c r="F3347" s="1060">
        <f t="shared" ref="F3347:G3358" si="2129">F3283+F3210</f>
        <v>1000</v>
      </c>
      <c r="G3347" s="1060">
        <f t="shared" si="2129"/>
        <v>525.48</v>
      </c>
      <c r="H3347" s="2546"/>
      <c r="I3347" s="2478"/>
      <c r="J3347" s="2478"/>
      <c r="K3347" s="2479"/>
      <c r="L3347" s="2479"/>
      <c r="M3347" s="2479"/>
      <c r="N3347" s="2479"/>
      <c r="O3347" s="2479"/>
      <c r="P3347" s="2357"/>
      <c r="Q3347" s="615"/>
      <c r="R3347" s="615"/>
      <c r="S3347" s="615"/>
      <c r="T3347" s="615"/>
      <c r="U3347" s="615"/>
      <c r="V3347" s="615"/>
      <c r="W3347" s="615"/>
      <c r="X3347" s="615"/>
      <c r="Y3347" s="615"/>
      <c r="Z3347" s="615"/>
      <c r="AA3347" s="1088"/>
      <c r="AB3347" s="568"/>
      <c r="AC3347" s="615"/>
      <c r="AD3347" s="615"/>
      <c r="AE3347" s="615"/>
      <c r="AF3347" s="615"/>
      <c r="AG3347" s="1276">
        <f t="shared" ref="AG3347" si="2130">AG3283+AG3210</f>
        <v>0</v>
      </c>
      <c r="AH3347" s="564"/>
      <c r="AI3347" s="1457"/>
      <c r="AJ3347" s="1472"/>
    </row>
    <row r="3348" spans="1:36" ht="75" x14ac:dyDescent="0.25">
      <c r="A3348" s="239">
        <v>1</v>
      </c>
      <c r="B3348" s="336" t="s">
        <v>444</v>
      </c>
      <c r="C3348" s="2366"/>
      <c r="D3348" s="1060"/>
      <c r="E3348" s="2368">
        <f t="shared" si="2128"/>
        <v>0</v>
      </c>
      <c r="F3348" s="2367">
        <f t="shared" si="2129"/>
        <v>0</v>
      </c>
      <c r="G3348" s="2367">
        <f t="shared" si="2129"/>
        <v>0</v>
      </c>
      <c r="H3348" s="2546"/>
      <c r="I3348" s="2478"/>
      <c r="J3348" s="2478"/>
      <c r="K3348" s="2479"/>
      <c r="L3348" s="2479"/>
      <c r="M3348" s="2479"/>
      <c r="N3348" s="2479"/>
      <c r="O3348" s="2479"/>
      <c r="P3348" s="2357"/>
      <c r="Q3348" s="615">
        <f t="shared" ref="Q3348:AF3348" si="2131">Q3292+Q3212</f>
        <v>0</v>
      </c>
      <c r="R3348" s="615">
        <f t="shared" ref="R3348:S3348" si="2132">R3292+R3212</f>
        <v>0</v>
      </c>
      <c r="S3348" s="615">
        <f t="shared" si="2132"/>
        <v>0</v>
      </c>
      <c r="T3348" s="615">
        <f t="shared" ref="T3348:U3348" si="2133">T3292+T3212</f>
        <v>0</v>
      </c>
      <c r="U3348" s="615">
        <f t="shared" si="2133"/>
        <v>0</v>
      </c>
      <c r="V3348" s="615">
        <f t="shared" ref="V3348:W3348" si="2134">V3292+V3212</f>
        <v>0</v>
      </c>
      <c r="W3348" s="615">
        <f t="shared" si="2134"/>
        <v>0</v>
      </c>
      <c r="X3348" s="615">
        <f t="shared" ref="X3348" si="2135">X3292+X3212</f>
        <v>0</v>
      </c>
      <c r="Y3348" s="615">
        <f t="shared" si="2131"/>
        <v>0</v>
      </c>
      <c r="Z3348" s="615">
        <f t="shared" si="2131"/>
        <v>0</v>
      </c>
      <c r="AA3348" s="1088">
        <f t="shared" si="2131"/>
        <v>0</v>
      </c>
      <c r="AB3348" s="568">
        <f t="shared" si="2131"/>
        <v>0</v>
      </c>
      <c r="AC3348" s="615">
        <f t="shared" si="2131"/>
        <v>0</v>
      </c>
      <c r="AD3348" s="615">
        <f t="shared" si="2131"/>
        <v>0</v>
      </c>
      <c r="AE3348" s="615">
        <f t="shared" si="2131"/>
        <v>0</v>
      </c>
      <c r="AF3348" s="615">
        <f t="shared" si="2131"/>
        <v>0</v>
      </c>
      <c r="AG3348" s="1280">
        <f t="shared" ref="AG3348" si="2136">AG3284+AG3211</f>
        <v>0</v>
      </c>
      <c r="AH3348" s="564">
        <f t="shared" ref="AH3348" si="2137">AH3292+AH3212</f>
        <v>0</v>
      </c>
      <c r="AI3348" s="1457"/>
      <c r="AJ3348" s="1472"/>
    </row>
    <row r="3349" spans="1:36" ht="45" x14ac:dyDescent="0.25">
      <c r="A3349" s="239">
        <v>1</v>
      </c>
      <c r="B3349" s="827" t="s">
        <v>445</v>
      </c>
      <c r="C3349" s="2477"/>
      <c r="D3349" s="1060"/>
      <c r="E3349" s="2365">
        <f t="shared" si="2128"/>
        <v>0</v>
      </c>
      <c r="F3349" s="1060">
        <f t="shared" si="2129"/>
        <v>0</v>
      </c>
      <c r="G3349" s="1060">
        <f t="shared" si="2129"/>
        <v>0</v>
      </c>
      <c r="H3349" s="2546"/>
      <c r="I3349" s="2478"/>
      <c r="J3349" s="2478"/>
      <c r="K3349" s="2479"/>
      <c r="L3349" s="2479"/>
      <c r="M3349" s="2479"/>
      <c r="N3349" s="2479"/>
      <c r="O3349" s="2479"/>
      <c r="P3349" s="2357"/>
      <c r="Q3349" s="615"/>
      <c r="R3349" s="615"/>
      <c r="S3349" s="615"/>
      <c r="T3349" s="615"/>
      <c r="U3349" s="615"/>
      <c r="V3349" s="615"/>
      <c r="W3349" s="615"/>
      <c r="X3349" s="615"/>
      <c r="Y3349" s="615"/>
      <c r="Z3349" s="615"/>
      <c r="AA3349" s="1088"/>
      <c r="AB3349" s="568"/>
      <c r="AC3349" s="615"/>
      <c r="AD3349" s="615"/>
      <c r="AE3349" s="615"/>
      <c r="AF3349" s="615"/>
      <c r="AG3349" s="1276">
        <f t="shared" ref="AG3349" si="2138">AG3285+AG3212</f>
        <v>0</v>
      </c>
      <c r="AH3349" s="564"/>
      <c r="AI3349" s="1457"/>
      <c r="AJ3349" s="1472"/>
    </row>
    <row r="3350" spans="1:36" ht="105" x14ac:dyDescent="0.25">
      <c r="B3350" s="827" t="s">
        <v>626</v>
      </c>
      <c r="C3350" s="2477"/>
      <c r="D3350" s="1060"/>
      <c r="E3350" s="2365">
        <f t="shared" si="2128"/>
        <v>250</v>
      </c>
      <c r="F3350" s="1060">
        <f t="shared" si="2129"/>
        <v>166</v>
      </c>
      <c r="G3350" s="1060">
        <f t="shared" si="2129"/>
        <v>84</v>
      </c>
      <c r="H3350" s="2546">
        <f>G3350/F3350*100</f>
        <v>50.602409638554214</v>
      </c>
      <c r="I3350" s="2478"/>
      <c r="J3350" s="2478"/>
      <c r="K3350" s="2479"/>
      <c r="L3350" s="2479"/>
      <c r="M3350" s="2479"/>
      <c r="N3350" s="2479"/>
      <c r="O3350" s="2479"/>
      <c r="P3350" s="2357"/>
      <c r="Q3350" s="615"/>
      <c r="R3350" s="615"/>
      <c r="S3350" s="615"/>
      <c r="T3350" s="615"/>
      <c r="U3350" s="615"/>
      <c r="V3350" s="615"/>
      <c r="W3350" s="615"/>
      <c r="X3350" s="615"/>
      <c r="Y3350" s="615"/>
      <c r="Z3350" s="615"/>
      <c r="AA3350" s="1088"/>
      <c r="AB3350" s="568"/>
      <c r="AC3350" s="615"/>
      <c r="AD3350" s="615"/>
      <c r="AE3350" s="615"/>
      <c r="AF3350" s="615"/>
      <c r="AG3350" s="1276">
        <f t="shared" ref="AG3350" si="2139">AG3286+AG3213</f>
        <v>0</v>
      </c>
      <c r="AH3350" s="564"/>
      <c r="AI3350" s="1457"/>
      <c r="AJ3350" s="1472"/>
    </row>
    <row r="3351" spans="1:36" ht="42.75" x14ac:dyDescent="0.25">
      <c r="B3351" s="1417" t="s">
        <v>603</v>
      </c>
      <c r="C3351" s="2477"/>
      <c r="D3351" s="1060"/>
      <c r="E3351" s="2365">
        <f t="shared" si="2128"/>
        <v>2315</v>
      </c>
      <c r="F3351" s="1060">
        <f t="shared" si="2129"/>
        <v>1543</v>
      </c>
      <c r="G3351" s="1060">
        <f t="shared" si="2129"/>
        <v>1823</v>
      </c>
      <c r="H3351" s="2546">
        <f>G3351/F3351*100</f>
        <v>118.14646791963708</v>
      </c>
      <c r="I3351" s="2478"/>
      <c r="J3351" s="2478"/>
      <c r="K3351" s="2479"/>
      <c r="L3351" s="2479"/>
      <c r="M3351" s="2479"/>
      <c r="N3351" s="2479"/>
      <c r="O3351" s="2479"/>
      <c r="P3351" s="2357"/>
      <c r="Q3351" s="615">
        <f t="shared" ref="Q3351:AG3351" si="2140">Q3287+Q3214</f>
        <v>3799.8625900000002</v>
      </c>
      <c r="R3351" s="615">
        <f t="shared" ref="R3351:S3351" si="2141">R3287+R3214</f>
        <v>3799.8625900000002</v>
      </c>
      <c r="S3351" s="615">
        <f t="shared" si="2141"/>
        <v>3799.8625900000002</v>
      </c>
      <c r="T3351" s="615">
        <f t="shared" ref="T3351:U3351" si="2142">T3287+T3214</f>
        <v>3799.8625900000002</v>
      </c>
      <c r="U3351" s="615">
        <f t="shared" si="2142"/>
        <v>3799.8625900000002</v>
      </c>
      <c r="V3351" s="615">
        <f t="shared" ref="V3351:W3351" si="2143">V3287+V3214</f>
        <v>3799.8625900000002</v>
      </c>
      <c r="W3351" s="615">
        <f t="shared" si="2143"/>
        <v>3799.8625900000002</v>
      </c>
      <c r="X3351" s="615">
        <f t="shared" ref="X3351" si="2144">X3287+X3214</f>
        <v>3799.8625900000002</v>
      </c>
      <c r="Y3351" s="615">
        <f t="shared" si="2140"/>
        <v>2533.2417266666666</v>
      </c>
      <c r="Z3351" s="615">
        <f t="shared" si="2140"/>
        <v>2102.0853000000002</v>
      </c>
      <c r="AA3351" s="1088">
        <f t="shared" si="2140"/>
        <v>0</v>
      </c>
      <c r="AB3351" s="568">
        <f t="shared" si="2140"/>
        <v>0</v>
      </c>
      <c r="AC3351" s="615">
        <f t="shared" si="2140"/>
        <v>-431.15642666666673</v>
      </c>
      <c r="AD3351" s="615">
        <f t="shared" si="2140"/>
        <v>0</v>
      </c>
      <c r="AE3351" s="615">
        <f t="shared" si="2140"/>
        <v>-14.314319999999999</v>
      </c>
      <c r="AF3351" s="615">
        <f t="shared" si="2140"/>
        <v>2087.7709799999998</v>
      </c>
      <c r="AG3351" s="1276">
        <f t="shared" si="2140"/>
        <v>0</v>
      </c>
      <c r="AH3351" s="564">
        <f t="shared" ref="AH3351" si="2145">AH3287+AH3214</f>
        <v>0</v>
      </c>
      <c r="AI3351" s="1457"/>
      <c r="AJ3351" s="1472"/>
    </row>
    <row r="3352" spans="1:36" x14ac:dyDescent="0.25">
      <c r="B3352" s="827" t="s">
        <v>604</v>
      </c>
      <c r="C3352" s="2477"/>
      <c r="D3352" s="1060"/>
      <c r="E3352" s="2365">
        <f t="shared" si="2128"/>
        <v>2315</v>
      </c>
      <c r="F3352" s="1060">
        <f t="shared" si="2129"/>
        <v>1543</v>
      </c>
      <c r="G3352" s="1060">
        <f t="shared" si="2129"/>
        <v>1823</v>
      </c>
      <c r="H3352" s="2546">
        <f>G3352/F3352*100</f>
        <v>118.14646791963708</v>
      </c>
      <c r="I3352" s="2478"/>
      <c r="J3352" s="2478"/>
      <c r="K3352" s="2479"/>
      <c r="L3352" s="2479"/>
      <c r="M3352" s="2479"/>
      <c r="N3352" s="2479"/>
      <c r="O3352" s="2479"/>
      <c r="P3352" s="2357"/>
      <c r="Q3352" s="615"/>
      <c r="R3352" s="615"/>
      <c r="S3352" s="615"/>
      <c r="T3352" s="615"/>
      <c r="U3352" s="615"/>
      <c r="V3352" s="615"/>
      <c r="W3352" s="615"/>
      <c r="X3352" s="615"/>
      <c r="Y3352" s="615"/>
      <c r="Z3352" s="615"/>
      <c r="AA3352" s="1088"/>
      <c r="AB3352" s="568"/>
      <c r="AC3352" s="615"/>
      <c r="AD3352" s="615"/>
      <c r="AE3352" s="615"/>
      <c r="AF3352" s="615"/>
      <c r="AG3352" s="1276">
        <f t="shared" ref="AG3352" si="2146">AG3288+AG3215</f>
        <v>0</v>
      </c>
      <c r="AH3352" s="564"/>
      <c r="AI3352" s="1457"/>
      <c r="AJ3352" s="1472"/>
    </row>
    <row r="3353" spans="1:36" ht="42.75" x14ac:dyDescent="0.25">
      <c r="B3353" s="1417" t="s">
        <v>605</v>
      </c>
      <c r="C3353" s="2477"/>
      <c r="D3353" s="1060"/>
      <c r="E3353" s="2365">
        <f t="shared" si="2128"/>
        <v>0</v>
      </c>
      <c r="F3353" s="1060">
        <f t="shared" si="2129"/>
        <v>0</v>
      </c>
      <c r="G3353" s="1060">
        <f t="shared" si="2129"/>
        <v>0</v>
      </c>
      <c r="H3353" s="2546"/>
      <c r="I3353" s="2478"/>
      <c r="J3353" s="2478"/>
      <c r="K3353" s="2479"/>
      <c r="L3353" s="2479"/>
      <c r="M3353" s="2479"/>
      <c r="N3353" s="2479"/>
      <c r="O3353" s="2479"/>
      <c r="P3353" s="2357"/>
      <c r="Q3353" s="615"/>
      <c r="R3353" s="615"/>
      <c r="S3353" s="615"/>
      <c r="T3353" s="615"/>
      <c r="U3353" s="615"/>
      <c r="V3353" s="615"/>
      <c r="W3353" s="615"/>
      <c r="X3353" s="615"/>
      <c r="Y3353" s="615"/>
      <c r="Z3353" s="615"/>
      <c r="AA3353" s="1088"/>
      <c r="AB3353" s="568"/>
      <c r="AC3353" s="615"/>
      <c r="AD3353" s="615"/>
      <c r="AE3353" s="615"/>
      <c r="AF3353" s="615"/>
      <c r="AG3353" s="1276">
        <f t="shared" ref="AG3353" si="2147">AG3289+AG3216</f>
        <v>0</v>
      </c>
      <c r="AH3353" s="564"/>
      <c r="AI3353" s="1457"/>
      <c r="AJ3353" s="1472"/>
    </row>
    <row r="3354" spans="1:36" ht="29.25" x14ac:dyDescent="0.25">
      <c r="A3354" s="239">
        <v>1</v>
      </c>
      <c r="B3354" s="491" t="s">
        <v>453</v>
      </c>
      <c r="C3354" s="2361"/>
      <c r="D3354" s="1060"/>
      <c r="E3354" s="2365">
        <f t="shared" si="2128"/>
        <v>8510.6382978723395</v>
      </c>
      <c r="F3354" s="1060">
        <f t="shared" si="2129"/>
        <v>5673.7234042553191</v>
      </c>
      <c r="G3354" s="1060">
        <f t="shared" si="2129"/>
        <v>6902.8319148936171</v>
      </c>
      <c r="H3354" s="2546"/>
      <c r="I3354" s="2478"/>
      <c r="J3354" s="2478"/>
      <c r="K3354" s="2479"/>
      <c r="L3354" s="2479"/>
      <c r="M3354" s="2479"/>
      <c r="N3354" s="2479"/>
      <c r="O3354" s="2479"/>
      <c r="P3354" s="2357"/>
      <c r="Q3354" s="615"/>
      <c r="R3354" s="615"/>
      <c r="S3354" s="615"/>
      <c r="T3354" s="615"/>
      <c r="U3354" s="615"/>
      <c r="V3354" s="615"/>
      <c r="W3354" s="615"/>
      <c r="X3354" s="615"/>
      <c r="Y3354" s="615"/>
      <c r="Z3354" s="615"/>
      <c r="AA3354" s="1088"/>
      <c r="AB3354" s="568"/>
      <c r="AC3354" s="615"/>
      <c r="AD3354" s="615"/>
      <c r="AE3354" s="615"/>
      <c r="AF3354" s="615"/>
      <c r="AG3354" s="1276">
        <f t="shared" ref="AG3354" si="2148">AG3290+AG3217</f>
        <v>0</v>
      </c>
      <c r="AH3354" s="564"/>
      <c r="AI3354" s="1457"/>
      <c r="AJ3354" s="1472"/>
    </row>
    <row r="3355" spans="1:36" x14ac:dyDescent="0.25">
      <c r="A3355" s="239">
        <v>1</v>
      </c>
      <c r="B3355" s="491" t="s">
        <v>468</v>
      </c>
      <c r="C3355" s="2361"/>
      <c r="D3355" s="1060"/>
      <c r="E3355" s="2365">
        <f t="shared" si="2128"/>
        <v>0</v>
      </c>
      <c r="F3355" s="1060">
        <f t="shared" si="2129"/>
        <v>0</v>
      </c>
      <c r="G3355" s="1060">
        <f t="shared" si="2129"/>
        <v>0</v>
      </c>
      <c r="H3355" s="2546"/>
      <c r="I3355" s="2478"/>
      <c r="J3355" s="2478"/>
      <c r="K3355" s="2479"/>
      <c r="L3355" s="2479"/>
      <c r="M3355" s="2479"/>
      <c r="N3355" s="2479"/>
      <c r="O3355" s="2479"/>
      <c r="P3355" s="2357"/>
      <c r="Q3355" s="615"/>
      <c r="R3355" s="615"/>
      <c r="S3355" s="615"/>
      <c r="T3355" s="615"/>
      <c r="U3355" s="615"/>
      <c r="V3355" s="615"/>
      <c r="W3355" s="615"/>
      <c r="X3355" s="615"/>
      <c r="Y3355" s="615"/>
      <c r="Z3355" s="615"/>
      <c r="AA3355" s="1088"/>
      <c r="AB3355" s="568"/>
      <c r="AC3355" s="615"/>
      <c r="AD3355" s="615"/>
      <c r="AE3355" s="615"/>
      <c r="AF3355" s="615"/>
      <c r="AG3355" s="1276">
        <f t="shared" ref="AG3355" si="2149">AG3291+AG3218</f>
        <v>0</v>
      </c>
      <c r="AH3355" s="564"/>
      <c r="AI3355" s="1457"/>
      <c r="AJ3355" s="1472"/>
    </row>
    <row r="3356" spans="1:36" x14ac:dyDescent="0.25">
      <c r="A3356" s="239">
        <v>1</v>
      </c>
      <c r="B3356" s="336" t="s">
        <v>469</v>
      </c>
      <c r="C3356" s="2477"/>
      <c r="D3356" s="1060"/>
      <c r="E3356" s="2365">
        <f t="shared" si="2128"/>
        <v>8510.6382978723395</v>
      </c>
      <c r="F3356" s="1060">
        <f t="shared" si="2129"/>
        <v>5673.7234042553191</v>
      </c>
      <c r="G3356" s="1060">
        <f t="shared" si="2129"/>
        <v>6902.8319148936171</v>
      </c>
      <c r="H3356" s="2546"/>
      <c r="I3356" s="2478"/>
      <c r="J3356" s="2478"/>
      <c r="K3356" s="2479"/>
      <c r="L3356" s="2479"/>
      <c r="M3356" s="2479"/>
      <c r="N3356" s="2479"/>
      <c r="O3356" s="2479"/>
      <c r="P3356" s="2357"/>
      <c r="Q3356" s="615"/>
      <c r="R3356" s="615"/>
      <c r="S3356" s="615"/>
      <c r="T3356" s="615"/>
      <c r="U3356" s="615"/>
      <c r="V3356" s="615"/>
      <c r="W3356" s="615"/>
      <c r="X3356" s="615"/>
      <c r="Y3356" s="615"/>
      <c r="Z3356" s="615"/>
      <c r="AA3356" s="1088"/>
      <c r="AB3356" s="568"/>
      <c r="AC3356" s="615"/>
      <c r="AD3356" s="615"/>
      <c r="AE3356" s="615"/>
      <c r="AF3356" s="615"/>
      <c r="AG3356" s="1276">
        <f t="shared" ref="AG3356" si="2150">AG3292+AG3219</f>
        <v>0</v>
      </c>
      <c r="AH3356" s="564"/>
      <c r="AI3356" s="1457"/>
      <c r="AJ3356" s="1472"/>
    </row>
    <row r="3357" spans="1:36" x14ac:dyDescent="0.25">
      <c r="A3357" s="239">
        <v>1</v>
      </c>
      <c r="B3357" s="498" t="s">
        <v>470</v>
      </c>
      <c r="C3357" s="2361"/>
      <c r="D3357" s="1060"/>
      <c r="E3357" s="2365">
        <f t="shared" si="2128"/>
        <v>80000</v>
      </c>
      <c r="F3357" s="1060">
        <f t="shared" si="2129"/>
        <v>53333</v>
      </c>
      <c r="G3357" s="1060">
        <f t="shared" si="2129"/>
        <v>64886.62</v>
      </c>
      <c r="H3357" s="2546"/>
      <c r="I3357" s="2478"/>
      <c r="J3357" s="2478"/>
      <c r="K3357" s="2479"/>
      <c r="L3357" s="2479"/>
      <c r="M3357" s="2479"/>
      <c r="N3357" s="2479"/>
      <c r="O3357" s="2479"/>
      <c r="P3357" s="2357"/>
      <c r="Q3357" s="615"/>
      <c r="R3357" s="615"/>
      <c r="S3357" s="615"/>
      <c r="T3357" s="615"/>
      <c r="U3357" s="615"/>
      <c r="V3357" s="615"/>
      <c r="W3357" s="615"/>
      <c r="X3357" s="615"/>
      <c r="Y3357" s="615"/>
      <c r="Z3357" s="615"/>
      <c r="AA3357" s="1088"/>
      <c r="AB3357" s="568"/>
      <c r="AC3357" s="615"/>
      <c r="AD3357" s="615"/>
      <c r="AE3357" s="615"/>
      <c r="AF3357" s="615"/>
      <c r="AG3357" s="1276">
        <f t="shared" ref="AG3357" si="2151">AG3293+AG3220</f>
        <v>0</v>
      </c>
      <c r="AH3357" s="564"/>
      <c r="AI3357" s="1457"/>
      <c r="AJ3357" s="1472"/>
    </row>
    <row r="3358" spans="1:36" ht="43.5" x14ac:dyDescent="0.25">
      <c r="A3358" s="239">
        <v>1</v>
      </c>
      <c r="B3358" s="491" t="s">
        <v>446</v>
      </c>
      <c r="C3358" s="2361"/>
      <c r="D3358" s="1060"/>
      <c r="E3358" s="2365">
        <f t="shared" si="2128"/>
        <v>24696</v>
      </c>
      <c r="F3358" s="1060">
        <f t="shared" si="2129"/>
        <v>16464</v>
      </c>
      <c r="G3358" s="1060">
        <f t="shared" si="2129"/>
        <v>16696</v>
      </c>
      <c r="H3358" s="2546">
        <f>G3358/F3358*100</f>
        <v>101.40913508260448</v>
      </c>
      <c r="I3358" s="2478"/>
      <c r="J3358" s="2478"/>
      <c r="K3358" s="2479"/>
      <c r="L3358" s="2479"/>
      <c r="M3358" s="2479"/>
      <c r="N3358" s="2479"/>
      <c r="O3358" s="2479"/>
      <c r="P3358" s="2357"/>
      <c r="Q3358" s="615"/>
      <c r="R3358" s="615"/>
      <c r="S3358" s="615"/>
      <c r="T3358" s="615"/>
      <c r="U3358" s="615"/>
      <c r="V3358" s="615"/>
      <c r="W3358" s="615"/>
      <c r="X3358" s="615"/>
      <c r="Y3358" s="615"/>
      <c r="Z3358" s="615"/>
      <c r="AA3358" s="1088"/>
      <c r="AB3358" s="568"/>
      <c r="AC3358" s="615"/>
      <c r="AD3358" s="615"/>
      <c r="AE3358" s="615"/>
      <c r="AF3358" s="615"/>
      <c r="AG3358" s="1276">
        <f t="shared" ref="AG3358" si="2152">AG3294+AG3221</f>
        <v>0</v>
      </c>
      <c r="AH3358" s="564"/>
      <c r="AI3358" s="1457"/>
      <c r="AJ3358" s="1472"/>
    </row>
    <row r="3359" spans="1:36" ht="30" x14ac:dyDescent="0.25">
      <c r="A3359" s="239">
        <v>1</v>
      </c>
      <c r="B3359" s="337" t="s">
        <v>201</v>
      </c>
      <c r="C3359" s="2361"/>
      <c r="D3359" s="1060"/>
      <c r="E3359" s="2365">
        <f t="shared" si="2128"/>
        <v>0</v>
      </c>
      <c r="F3359" s="1060"/>
      <c r="G3359" s="1060"/>
      <c r="H3359" s="2546"/>
      <c r="I3359" s="2478"/>
      <c r="J3359" s="2478"/>
      <c r="K3359" s="2479"/>
      <c r="L3359" s="2479"/>
      <c r="M3359" s="2479"/>
      <c r="N3359" s="2479"/>
      <c r="O3359" s="2479"/>
      <c r="P3359" s="2357"/>
      <c r="Q3359" s="615"/>
      <c r="R3359" s="615"/>
      <c r="S3359" s="615"/>
      <c r="T3359" s="615"/>
      <c r="U3359" s="615"/>
      <c r="V3359" s="615"/>
      <c r="W3359" s="615"/>
      <c r="X3359" s="615"/>
      <c r="Y3359" s="615"/>
      <c r="Z3359" s="615"/>
      <c r="AA3359" s="1088"/>
      <c r="AB3359" s="568"/>
      <c r="AC3359" s="615"/>
      <c r="AD3359" s="615"/>
      <c r="AE3359" s="615"/>
      <c r="AF3359" s="615"/>
      <c r="AG3359" s="1276"/>
      <c r="AH3359" s="564"/>
      <c r="AI3359" s="1457"/>
      <c r="AJ3359" s="1472"/>
    </row>
    <row r="3360" spans="1:36" ht="86.25" x14ac:dyDescent="0.25">
      <c r="A3360" s="239">
        <v>1</v>
      </c>
      <c r="B3360" s="491" t="s">
        <v>454</v>
      </c>
      <c r="C3360" s="2361"/>
      <c r="D3360" s="1060"/>
      <c r="E3360" s="2365">
        <f t="shared" si="2128"/>
        <v>0</v>
      </c>
      <c r="F3360" s="1060"/>
      <c r="G3360" s="1060"/>
      <c r="H3360" s="2546"/>
      <c r="I3360" s="2478"/>
      <c r="J3360" s="2478"/>
      <c r="K3360" s="2479"/>
      <c r="L3360" s="2479"/>
      <c r="M3360" s="2479"/>
      <c r="N3360" s="2479"/>
      <c r="O3360" s="2479"/>
      <c r="P3360" s="2357"/>
      <c r="Q3360" s="615"/>
      <c r="R3360" s="615"/>
      <c r="S3360" s="615"/>
      <c r="T3360" s="615"/>
      <c r="U3360" s="615"/>
      <c r="V3360" s="615"/>
      <c r="W3360" s="615"/>
      <c r="X3360" s="615"/>
      <c r="Y3360" s="615"/>
      <c r="Z3360" s="615"/>
      <c r="AA3360" s="1088"/>
      <c r="AB3360" s="568"/>
      <c r="AC3360" s="615"/>
      <c r="AD3360" s="615"/>
      <c r="AE3360" s="615"/>
      <c r="AF3360" s="615"/>
      <c r="AG3360" s="1276"/>
      <c r="AH3360" s="564"/>
      <c r="AI3360" s="1457"/>
      <c r="AJ3360" s="1472"/>
    </row>
    <row r="3361" spans="1:36" x14ac:dyDescent="0.25">
      <c r="A3361" s="239">
        <v>1</v>
      </c>
      <c r="B3361" s="491" t="s">
        <v>234</v>
      </c>
      <c r="C3361" s="2361"/>
      <c r="D3361" s="1060"/>
      <c r="E3361" s="2365">
        <f>E3224</f>
        <v>80</v>
      </c>
      <c r="F3361" s="1060">
        <f>F3224</f>
        <v>53</v>
      </c>
      <c r="G3361" s="1060">
        <f>G3224</f>
        <v>0</v>
      </c>
      <c r="H3361" s="2546">
        <f t="shared" ref="H3361:H3373" si="2153">G3361/F3361*100</f>
        <v>0</v>
      </c>
      <c r="I3361" s="2478"/>
      <c r="J3361" s="2478"/>
      <c r="K3361" s="2479"/>
      <c r="L3361" s="2479"/>
      <c r="M3361" s="2479"/>
      <c r="N3361" s="2479"/>
      <c r="O3361" s="2479"/>
      <c r="P3361" s="2357"/>
      <c r="Q3361" s="615">
        <f t="shared" ref="Q3361:AF3361" si="2154">Q3224</f>
        <v>53.443599999999996</v>
      </c>
      <c r="R3361" s="615">
        <f t="shared" ref="R3361:S3361" si="2155">R3224</f>
        <v>53.443599999999996</v>
      </c>
      <c r="S3361" s="615">
        <f t="shared" si="2155"/>
        <v>53.443599999999996</v>
      </c>
      <c r="T3361" s="615">
        <f t="shared" ref="T3361:U3361" si="2156">T3224</f>
        <v>53.443599999999996</v>
      </c>
      <c r="U3361" s="615">
        <f t="shared" si="2156"/>
        <v>53.443599999999996</v>
      </c>
      <c r="V3361" s="615">
        <f t="shared" ref="V3361:W3361" si="2157">V3224</f>
        <v>53.443599999999996</v>
      </c>
      <c r="W3361" s="615">
        <f t="shared" si="2157"/>
        <v>53.443599999999996</v>
      </c>
      <c r="X3361" s="615">
        <f t="shared" ref="X3361" si="2158">X3224</f>
        <v>53.443599999999996</v>
      </c>
      <c r="Y3361" s="615">
        <f t="shared" si="2154"/>
        <v>35.629066666666667</v>
      </c>
      <c r="Z3361" s="615">
        <f t="shared" si="2154"/>
        <v>0</v>
      </c>
      <c r="AA3361" s="1088">
        <f t="shared" si="2154"/>
        <v>0</v>
      </c>
      <c r="AB3361" s="568">
        <f t="shared" si="2154"/>
        <v>0</v>
      </c>
      <c r="AC3361" s="615">
        <f t="shared" si="2154"/>
        <v>-35.629066666666667</v>
      </c>
      <c r="AD3361" s="615">
        <f t="shared" si="2154"/>
        <v>0</v>
      </c>
      <c r="AE3361" s="615">
        <f t="shared" si="2154"/>
        <v>0</v>
      </c>
      <c r="AF3361" s="615">
        <f t="shared" si="2154"/>
        <v>0</v>
      </c>
      <c r="AG3361" s="1276">
        <f>AG3224</f>
        <v>0</v>
      </c>
      <c r="AH3361" s="564">
        <f t="shared" ref="AH3361" si="2159">AH3224</f>
        <v>0</v>
      </c>
      <c r="AI3361" s="1457"/>
      <c r="AJ3361" s="1472"/>
    </row>
    <row r="3362" spans="1:36" ht="29.25" x14ac:dyDescent="0.25">
      <c r="A3362" s="239">
        <v>1</v>
      </c>
      <c r="B3362" s="339" t="s">
        <v>372</v>
      </c>
      <c r="C3362" s="2477"/>
      <c r="D3362" s="1060"/>
      <c r="E3362" s="2368">
        <f t="shared" ref="E3362:G3366" si="2160">E3297+E3227</f>
        <v>70747</v>
      </c>
      <c r="F3362" s="2367">
        <f t="shared" si="2160"/>
        <v>47163</v>
      </c>
      <c r="G3362" s="2367">
        <f t="shared" si="2160"/>
        <v>16716.37</v>
      </c>
      <c r="H3362" s="2546">
        <f t="shared" si="2153"/>
        <v>35.44382248796726</v>
      </c>
      <c r="I3362" s="2478"/>
      <c r="J3362" s="2478"/>
      <c r="K3362" s="2479"/>
      <c r="L3362" s="2479"/>
      <c r="M3362" s="2479"/>
      <c r="N3362" s="2479"/>
      <c r="O3362" s="2479"/>
      <c r="P3362" s="2357"/>
      <c r="Q3362" s="615"/>
      <c r="R3362" s="615"/>
      <c r="S3362" s="615"/>
      <c r="T3362" s="615"/>
      <c r="U3362" s="615"/>
      <c r="V3362" s="615"/>
      <c r="W3362" s="615"/>
      <c r="X3362" s="615"/>
      <c r="Y3362" s="615"/>
      <c r="Z3362" s="615"/>
      <c r="AA3362" s="1088"/>
      <c r="AB3362" s="568"/>
      <c r="AC3362" s="615"/>
      <c r="AD3362" s="615"/>
      <c r="AE3362" s="615"/>
      <c r="AF3362" s="615"/>
      <c r="AG3362" s="1280">
        <f t="shared" ref="AG3362" si="2161">AG3297+AG3227</f>
        <v>0</v>
      </c>
      <c r="AH3362" s="564"/>
      <c r="AI3362" s="1457"/>
      <c r="AJ3362" s="1472"/>
    </row>
    <row r="3363" spans="1:36" ht="43.5" x14ac:dyDescent="0.25">
      <c r="A3363" s="239">
        <v>1</v>
      </c>
      <c r="B3363" s="339" t="s">
        <v>401</v>
      </c>
      <c r="C3363" s="2361"/>
      <c r="D3363" s="1060"/>
      <c r="E3363" s="2368">
        <f t="shared" si="2160"/>
        <v>48381</v>
      </c>
      <c r="F3363" s="2367">
        <f t="shared" si="2160"/>
        <v>32252</v>
      </c>
      <c r="G3363" s="2367">
        <f t="shared" si="2160"/>
        <v>20220</v>
      </c>
      <c r="H3363" s="2546">
        <f t="shared" si="2153"/>
        <v>62.693786431849183</v>
      </c>
      <c r="I3363" s="2478"/>
      <c r="J3363" s="2478"/>
      <c r="K3363" s="2479"/>
      <c r="L3363" s="2479"/>
      <c r="M3363" s="2479"/>
      <c r="N3363" s="2479"/>
      <c r="O3363" s="2479"/>
      <c r="P3363" s="2357"/>
      <c r="Q3363" s="615"/>
      <c r="R3363" s="615"/>
      <c r="S3363" s="615"/>
      <c r="T3363" s="615"/>
      <c r="U3363" s="615"/>
      <c r="V3363" s="615"/>
      <c r="W3363" s="615"/>
      <c r="X3363" s="615"/>
      <c r="Y3363" s="615"/>
      <c r="Z3363" s="615"/>
      <c r="AA3363" s="1088"/>
      <c r="AB3363" s="568"/>
      <c r="AC3363" s="615"/>
      <c r="AD3363" s="615"/>
      <c r="AE3363" s="615"/>
      <c r="AF3363" s="615"/>
      <c r="AG3363" s="1280">
        <f t="shared" ref="AG3363" si="2162">AG3298+AG3228</f>
        <v>0</v>
      </c>
      <c r="AH3363" s="564"/>
      <c r="AI3363" s="1457"/>
      <c r="AJ3363" s="1472"/>
    </row>
    <row r="3364" spans="1:36" ht="29.25" x14ac:dyDescent="0.25">
      <c r="A3364" s="239">
        <v>1</v>
      </c>
      <c r="B3364" s="339" t="s">
        <v>373</v>
      </c>
      <c r="C3364" s="2361"/>
      <c r="D3364" s="1060"/>
      <c r="E3364" s="2368">
        <f t="shared" si="2160"/>
        <v>123510.63829787234</v>
      </c>
      <c r="F3364" s="2367">
        <f t="shared" si="2160"/>
        <v>82340.723404255317</v>
      </c>
      <c r="G3364" s="2367">
        <f t="shared" si="2160"/>
        <v>28868.831914893617</v>
      </c>
      <c r="H3364" s="2546">
        <f t="shared" si="2153"/>
        <v>35.060211668484918</v>
      </c>
      <c r="I3364" s="2478"/>
      <c r="J3364" s="2478"/>
      <c r="K3364" s="2479"/>
      <c r="L3364" s="2479"/>
      <c r="M3364" s="2479"/>
      <c r="N3364" s="2479"/>
      <c r="O3364" s="2479"/>
      <c r="P3364" s="2357"/>
      <c r="Q3364" s="615"/>
      <c r="R3364" s="615"/>
      <c r="S3364" s="615"/>
      <c r="T3364" s="615"/>
      <c r="U3364" s="615"/>
      <c r="V3364" s="615"/>
      <c r="W3364" s="615"/>
      <c r="X3364" s="615"/>
      <c r="Y3364" s="615"/>
      <c r="Z3364" s="615"/>
      <c r="AA3364" s="1088"/>
      <c r="AB3364" s="568"/>
      <c r="AC3364" s="615"/>
      <c r="AD3364" s="615"/>
      <c r="AE3364" s="615"/>
      <c r="AF3364" s="615"/>
      <c r="AG3364" s="1280">
        <f t="shared" ref="AG3364" si="2163">AG3299+AG3229</f>
        <v>0</v>
      </c>
      <c r="AH3364" s="564"/>
      <c r="AI3364" s="1457"/>
      <c r="AJ3364" s="1472"/>
    </row>
    <row r="3365" spans="1:36" ht="29.25" x14ac:dyDescent="0.25">
      <c r="A3365" s="239">
        <v>1</v>
      </c>
      <c r="B3365" s="339" t="s">
        <v>374</v>
      </c>
      <c r="C3365" s="2361"/>
      <c r="D3365" s="1060"/>
      <c r="E3365" s="2368">
        <f t="shared" si="2160"/>
        <v>32396</v>
      </c>
      <c r="F3365" s="2367">
        <f t="shared" si="2160"/>
        <v>21597</v>
      </c>
      <c r="G3365" s="2367">
        <f t="shared" si="2160"/>
        <v>18131</v>
      </c>
      <c r="H3365" s="2546">
        <f t="shared" si="2153"/>
        <v>83.951474741862299</v>
      </c>
      <c r="I3365" s="2478"/>
      <c r="J3365" s="2478"/>
      <c r="K3365" s="2479"/>
      <c r="L3365" s="2479"/>
      <c r="M3365" s="2479"/>
      <c r="N3365" s="2479"/>
      <c r="O3365" s="2479"/>
      <c r="P3365" s="2357"/>
      <c r="Q3365" s="615">
        <f t="shared" ref="Q3365:AG3365" si="2164">Q3300+Q3230</f>
        <v>24675.74928</v>
      </c>
      <c r="R3365" s="615">
        <f t="shared" ref="R3365:S3365" si="2165">R3300+R3230</f>
        <v>24675.74928</v>
      </c>
      <c r="S3365" s="615">
        <f t="shared" si="2165"/>
        <v>24675.74928</v>
      </c>
      <c r="T3365" s="615">
        <f t="shared" ref="T3365:U3365" si="2166">T3300+T3230</f>
        <v>24675.74928</v>
      </c>
      <c r="U3365" s="615">
        <f t="shared" si="2166"/>
        <v>24675.74928</v>
      </c>
      <c r="V3365" s="615">
        <f t="shared" ref="V3365:W3365" si="2167">V3300+V3230</f>
        <v>24675.74928</v>
      </c>
      <c r="W3365" s="615">
        <f t="shared" si="2167"/>
        <v>24675.74928</v>
      </c>
      <c r="X3365" s="615">
        <f t="shared" ref="X3365" si="2168">X3300+X3230</f>
        <v>24675.74928</v>
      </c>
      <c r="Y3365" s="615">
        <f t="shared" si="2164"/>
        <v>16450.499520000001</v>
      </c>
      <c r="Z3365" s="615">
        <f t="shared" si="2164"/>
        <v>16659.38106</v>
      </c>
      <c r="AA3365" s="1088">
        <f t="shared" si="2164"/>
        <v>0</v>
      </c>
      <c r="AB3365" s="568">
        <f t="shared" si="2164"/>
        <v>0</v>
      </c>
      <c r="AC3365" s="615">
        <f t="shared" si="2164"/>
        <v>208.881540000001</v>
      </c>
      <c r="AD3365" s="615">
        <f t="shared" si="2164"/>
        <v>0</v>
      </c>
      <c r="AE3365" s="615">
        <f t="shared" si="2164"/>
        <v>-7.7701900000000004</v>
      </c>
      <c r="AF3365" s="615">
        <f t="shared" si="2164"/>
        <v>16651.61087</v>
      </c>
      <c r="AG3365" s="1280">
        <f t="shared" si="2164"/>
        <v>0</v>
      </c>
      <c r="AH3365" s="564">
        <f t="shared" ref="AH3365" si="2169">AH3300+AH3230</f>
        <v>0</v>
      </c>
      <c r="AI3365" s="1457"/>
      <c r="AJ3365" s="1472"/>
    </row>
    <row r="3366" spans="1:36" x14ac:dyDescent="0.25">
      <c r="A3366" s="239">
        <v>1</v>
      </c>
      <c r="B3366" s="830" t="s">
        <v>138</v>
      </c>
      <c r="C3366" s="2361"/>
      <c r="D3366" s="1060"/>
      <c r="E3366" s="2368">
        <f t="shared" si="2160"/>
        <v>504071.61904761905</v>
      </c>
      <c r="F3366" s="2367">
        <f t="shared" si="2160"/>
        <v>336044.6333333333</v>
      </c>
      <c r="G3366" s="2367">
        <f t="shared" si="2160"/>
        <v>134217.96523809523</v>
      </c>
      <c r="H3366" s="2546">
        <f t="shared" si="2153"/>
        <v>39.940517396973327</v>
      </c>
      <c r="I3366" s="2478"/>
      <c r="J3366" s="2478"/>
      <c r="K3366" s="2479"/>
      <c r="L3366" s="2479"/>
      <c r="M3366" s="2479"/>
      <c r="N3366" s="2479"/>
      <c r="O3366" s="2479"/>
      <c r="P3366" s="2357"/>
      <c r="Q3366" s="615">
        <f t="shared" ref="Q3366:AG3366" si="2170">Q3301+Q3231</f>
        <v>289795.85722000001</v>
      </c>
      <c r="R3366" s="615">
        <f t="shared" ref="R3366:S3366" si="2171">R3301+R3231</f>
        <v>289795.85722000001</v>
      </c>
      <c r="S3366" s="615">
        <f t="shared" si="2171"/>
        <v>289795.85722000001</v>
      </c>
      <c r="T3366" s="615">
        <f t="shared" ref="T3366:U3366" si="2172">T3301+T3231</f>
        <v>289795.85722000001</v>
      </c>
      <c r="U3366" s="615">
        <f t="shared" si="2172"/>
        <v>289795.85722000001</v>
      </c>
      <c r="V3366" s="615">
        <f t="shared" ref="V3366:W3366" si="2173">V3301+V3231</f>
        <v>289795.85722000001</v>
      </c>
      <c r="W3366" s="615">
        <f t="shared" si="2173"/>
        <v>289795.85722000001</v>
      </c>
      <c r="X3366" s="615">
        <f t="shared" ref="X3366" si="2174">X3301+X3231</f>
        <v>289795.85722000001</v>
      </c>
      <c r="Y3366" s="615">
        <f t="shared" si="2170"/>
        <v>194670.8814166667</v>
      </c>
      <c r="Z3366" s="615">
        <f t="shared" si="2170"/>
        <v>195031.06525000007</v>
      </c>
      <c r="AA3366" s="1088">
        <f t="shared" si="2170"/>
        <v>0</v>
      </c>
      <c r="AB3366" s="568">
        <f t="shared" si="2170"/>
        <v>-0.14057</v>
      </c>
      <c r="AC3366" s="615">
        <f t="shared" si="2170"/>
        <v>360.18383333335873</v>
      </c>
      <c r="AD3366" s="615">
        <f t="shared" si="2170"/>
        <v>0</v>
      </c>
      <c r="AE3366" s="615">
        <f t="shared" si="2170"/>
        <v>-187.05349000000001</v>
      </c>
      <c r="AF3366" s="615">
        <f t="shared" si="2170"/>
        <v>194843.87119000003</v>
      </c>
      <c r="AG3366" s="1280">
        <f t="shared" si="2170"/>
        <v>0</v>
      </c>
      <c r="AH3366" s="564">
        <f t="shared" ref="AH3366" si="2175">AH3301+AH3231</f>
        <v>0</v>
      </c>
      <c r="AI3366" s="1457"/>
      <c r="AJ3366" s="1472"/>
    </row>
    <row r="3367" spans="1:36" x14ac:dyDescent="0.25">
      <c r="A3367" s="239">
        <v>1</v>
      </c>
      <c r="B3367" s="2672" t="s">
        <v>69</v>
      </c>
      <c r="C3367" s="2673"/>
      <c r="D3367" s="2545"/>
      <c r="E3367" s="2371">
        <f>SUM(E3306,E3234)</f>
        <v>711</v>
      </c>
      <c r="F3367" s="2545">
        <f>SUM(F3306,F3234)</f>
        <v>474</v>
      </c>
      <c r="G3367" s="2545">
        <f>SUM(G3306,G3234)</f>
        <v>457</v>
      </c>
      <c r="H3367" s="2545">
        <f t="shared" si="2153"/>
        <v>96.413502109704638</v>
      </c>
      <c r="I3367" s="2360">
        <f>K3367/E3367</f>
        <v>9.3530239099859358</v>
      </c>
      <c r="J3367" s="2356">
        <f>M3367/G3367</f>
        <v>9.4420131291028451</v>
      </c>
      <c r="K3367" s="2545">
        <f>SUM(K3306,K3234)</f>
        <v>6650</v>
      </c>
      <c r="L3367" s="2545">
        <f>SUM(L3306,L3234)</f>
        <v>4434</v>
      </c>
      <c r="M3367" s="2545">
        <f>SUM(M3306,M3234)</f>
        <v>4315</v>
      </c>
      <c r="N3367" s="2357">
        <f>M3367/L3367*100</f>
        <v>97.31619305367613</v>
      </c>
      <c r="O3367" s="2545">
        <f>SUM(O3306,O3234)</f>
        <v>21.733333333333334</v>
      </c>
      <c r="P3367" s="2357">
        <f>M3367/$B$4*12/O3367</f>
        <v>297.81441717791409</v>
      </c>
      <c r="Q3367" s="615">
        <f t="shared" ref="Q3367:Z3367" si="2176">SUM(Q3306,Q3234)</f>
        <v>0</v>
      </c>
      <c r="R3367" s="615">
        <f t="shared" si="2176"/>
        <v>0</v>
      </c>
      <c r="S3367" s="615">
        <f t="shared" si="2176"/>
        <v>0</v>
      </c>
      <c r="T3367" s="615">
        <f t="shared" si="2176"/>
        <v>0</v>
      </c>
      <c r="U3367" s="615">
        <f t="shared" ref="U3367:V3367" si="2177">SUM(U3306,U3234)</f>
        <v>0</v>
      </c>
      <c r="V3367" s="615">
        <f t="shared" si="2177"/>
        <v>0</v>
      </c>
      <c r="W3367" s="615">
        <f t="shared" ref="W3367:X3367" si="2178">SUM(W3306,W3234)</f>
        <v>0</v>
      </c>
      <c r="X3367" s="615">
        <f t="shared" si="2178"/>
        <v>0</v>
      </c>
      <c r="Y3367" s="615">
        <f t="shared" si="2176"/>
        <v>0</v>
      </c>
      <c r="Z3367" s="615">
        <f t="shared" si="2176"/>
        <v>0</v>
      </c>
      <c r="AA3367" s="1088"/>
      <c r="AB3367" s="568"/>
      <c r="AC3367" s="615">
        <f t="shared" ref="AC3367:AF3367" si="2179">SUM(AC3306,AC3234)</f>
        <v>0</v>
      </c>
      <c r="AD3367" s="615">
        <f t="shared" si="2179"/>
        <v>0</v>
      </c>
      <c r="AE3367" s="615">
        <f t="shared" si="2179"/>
        <v>0</v>
      </c>
      <c r="AF3367" s="615">
        <f t="shared" si="2179"/>
        <v>0</v>
      </c>
      <c r="AG3367" s="2506">
        <f>SUM(AG3306,AG3234)</f>
        <v>0</v>
      </c>
      <c r="AH3367" s="564">
        <f t="shared" ref="AH3367" si="2180">SUM(AH3306,AH3234)</f>
        <v>0</v>
      </c>
      <c r="AI3367" s="1457"/>
      <c r="AJ3367" s="1472"/>
    </row>
    <row r="3368" spans="1:36" x14ac:dyDescent="0.25">
      <c r="A3368" s="239">
        <v>1</v>
      </c>
      <c r="B3368" s="2674" t="s">
        <v>16</v>
      </c>
      <c r="C3368" s="2675"/>
      <c r="D3368" s="2543"/>
      <c r="E3368" s="2544">
        <f t="shared" ref="E3368:G3369" si="2181">SUM(E3308,E3238)</f>
        <v>1526</v>
      </c>
      <c r="F3368" s="2543">
        <f t="shared" si="2181"/>
        <v>1017</v>
      </c>
      <c r="G3368" s="2543">
        <f t="shared" si="2181"/>
        <v>1165</v>
      </c>
      <c r="H3368" s="2543">
        <f t="shared" si="2153"/>
        <v>114.55260570304817</v>
      </c>
      <c r="I3368" s="2360">
        <f>K3368/E3368</f>
        <v>7.980340760157274</v>
      </c>
      <c r="J3368" s="2356">
        <f>M3368/G3368</f>
        <v>7.4772532188841199</v>
      </c>
      <c r="K3368" s="2543">
        <f t="shared" ref="K3368:M3369" si="2182">SUM(K3308,K3238)</f>
        <v>12178</v>
      </c>
      <c r="L3368" s="2543">
        <f t="shared" si="2182"/>
        <v>8119</v>
      </c>
      <c r="M3368" s="2543">
        <f t="shared" si="2182"/>
        <v>8711</v>
      </c>
      <c r="N3368" s="2357">
        <f>M3368/L3368*100</f>
        <v>107.29153836679394</v>
      </c>
      <c r="O3368" s="2543">
        <f>SUM(O3308,O3238)</f>
        <v>50.741666666666667</v>
      </c>
      <c r="P3368" s="2357">
        <f>M3368/$B$4*12/O3368</f>
        <v>257.51026441123338</v>
      </c>
      <c r="Q3368" s="615">
        <f t="shared" ref="Q3368:Z3369" si="2183">SUM(Q3308,Q3238)</f>
        <v>0</v>
      </c>
      <c r="R3368" s="615">
        <f t="shared" ref="R3368:S3368" si="2184">SUM(R3308,R3238)</f>
        <v>0</v>
      </c>
      <c r="S3368" s="615">
        <f t="shared" si="2184"/>
        <v>0</v>
      </c>
      <c r="T3368" s="615">
        <f t="shared" ref="T3368:U3368" si="2185">SUM(T3308,T3238)</f>
        <v>0</v>
      </c>
      <c r="U3368" s="615">
        <f t="shared" si="2185"/>
        <v>0</v>
      </c>
      <c r="V3368" s="615">
        <f t="shared" ref="V3368:W3368" si="2186">SUM(V3308,V3238)</f>
        <v>0</v>
      </c>
      <c r="W3368" s="615">
        <f t="shared" si="2186"/>
        <v>0</v>
      </c>
      <c r="X3368" s="615">
        <f t="shared" ref="X3368" si="2187">SUM(X3308,X3238)</f>
        <v>0</v>
      </c>
      <c r="Y3368" s="615">
        <f t="shared" si="2183"/>
        <v>0</v>
      </c>
      <c r="Z3368" s="615">
        <f t="shared" si="2183"/>
        <v>0</v>
      </c>
      <c r="AA3368" s="1088"/>
      <c r="AB3368" s="568"/>
      <c r="AC3368" s="615">
        <f t="shared" ref="AC3368:AG3369" si="2188">SUM(AC3308,AC3238)</f>
        <v>0</v>
      </c>
      <c r="AD3368" s="615">
        <f t="shared" si="2188"/>
        <v>0</v>
      </c>
      <c r="AE3368" s="615">
        <f t="shared" si="2188"/>
        <v>0</v>
      </c>
      <c r="AF3368" s="615">
        <f t="shared" si="2188"/>
        <v>0</v>
      </c>
      <c r="AG3368" s="2178">
        <f t="shared" si="2188"/>
        <v>0</v>
      </c>
      <c r="AH3368" s="564">
        <f t="shared" ref="AH3368" si="2189">SUM(AH3308,AH3238)</f>
        <v>0</v>
      </c>
      <c r="AI3368" s="1457"/>
      <c r="AJ3368" s="1472"/>
    </row>
    <row r="3369" spans="1:36" ht="29.25" x14ac:dyDescent="0.25">
      <c r="A3369" s="239">
        <v>1</v>
      </c>
      <c r="B3369" s="1035" t="s">
        <v>214</v>
      </c>
      <c r="C3369" s="1033"/>
      <c r="D3369" s="2546"/>
      <c r="E3369" s="2355">
        <f t="shared" si="2181"/>
        <v>2237</v>
      </c>
      <c r="F3369" s="2546">
        <f t="shared" si="2181"/>
        <v>1491</v>
      </c>
      <c r="G3369" s="2546">
        <f t="shared" si="2181"/>
        <v>1622</v>
      </c>
      <c r="H3369" s="2546">
        <f t="shared" si="2153"/>
        <v>108.78604963112006</v>
      </c>
      <c r="I3369" s="2360">
        <f>K3369/E3369</f>
        <v>8.4166294143942775</v>
      </c>
      <c r="J3369" s="2356">
        <f>M3369/G3369</f>
        <v>8.0308261405672017</v>
      </c>
      <c r="K3369" s="2546">
        <f t="shared" si="2182"/>
        <v>18828</v>
      </c>
      <c r="L3369" s="2546">
        <f t="shared" si="2182"/>
        <v>12553</v>
      </c>
      <c r="M3369" s="2546">
        <f t="shared" si="2182"/>
        <v>13026</v>
      </c>
      <c r="N3369" s="2357">
        <f>M3369/L3369*100</f>
        <v>103.76802358002071</v>
      </c>
      <c r="O3369" s="2546">
        <f>SUM(O3309,O3239)</f>
        <v>72.474999999999994</v>
      </c>
      <c r="P3369" s="2357">
        <f>M3369/$B$4*12/O3369</f>
        <v>269.59641255605385</v>
      </c>
      <c r="Q3369" s="615">
        <f t="shared" si="2183"/>
        <v>38000.614409743997</v>
      </c>
      <c r="R3369" s="615">
        <f t="shared" ref="R3369:S3369" si="2190">SUM(R3309,R3239)</f>
        <v>38000.614409743997</v>
      </c>
      <c r="S3369" s="615">
        <f t="shared" si="2190"/>
        <v>38000.614409743997</v>
      </c>
      <c r="T3369" s="615">
        <f t="shared" ref="T3369:U3369" si="2191">SUM(T3309,T3239)</f>
        <v>38000.614409743997</v>
      </c>
      <c r="U3369" s="615">
        <f t="shared" si="2191"/>
        <v>38000.614409743997</v>
      </c>
      <c r="V3369" s="615">
        <f t="shared" ref="V3369:W3369" si="2192">SUM(V3309,V3239)</f>
        <v>38000.614409743997</v>
      </c>
      <c r="W3369" s="615">
        <f t="shared" si="2192"/>
        <v>38000.614409743997</v>
      </c>
      <c r="X3369" s="615">
        <f t="shared" ref="X3369" si="2193">SUM(X3309,X3239)</f>
        <v>38000.614409743997</v>
      </c>
      <c r="Y3369" s="615">
        <f t="shared" si="2183"/>
        <v>25333.742939829332</v>
      </c>
      <c r="Z3369" s="615">
        <f t="shared" si="2183"/>
        <v>26655.088759999999</v>
      </c>
      <c r="AA3369" s="1088">
        <f>SUM(AA3309,AA3239)</f>
        <v>0</v>
      </c>
      <c r="AB3369" s="568">
        <f>SUM(AB3309,AB3239)</f>
        <v>0</v>
      </c>
      <c r="AC3369" s="615">
        <f t="shared" si="2188"/>
        <v>1321.3458201706671</v>
      </c>
      <c r="AD3369" s="615">
        <f t="shared" si="2188"/>
        <v>0</v>
      </c>
      <c r="AE3369" s="615">
        <f t="shared" si="2188"/>
        <v>-176.62434999999999</v>
      </c>
      <c r="AF3369" s="615">
        <f t="shared" si="2188"/>
        <v>26478.46441</v>
      </c>
      <c r="AG3369" s="1319">
        <f t="shared" si="2188"/>
        <v>0</v>
      </c>
      <c r="AH3369" s="564">
        <f t="shared" ref="AH3369" si="2194">SUM(AH3309,AH3239)</f>
        <v>0</v>
      </c>
      <c r="AI3369" s="1457"/>
      <c r="AJ3369" s="1472"/>
    </row>
    <row r="3370" spans="1:36" x14ac:dyDescent="0.25">
      <c r="A3370" s="239">
        <v>1</v>
      </c>
      <c r="B3370" s="2676" t="s">
        <v>210</v>
      </c>
      <c r="C3370" s="2677"/>
      <c r="D3370" s="2529"/>
      <c r="E3370" s="2530">
        <f t="shared" ref="E3370:G3373" si="2195">E3310+E3240</f>
        <v>11600</v>
      </c>
      <c r="F3370" s="2529">
        <f t="shared" si="2195"/>
        <v>7733</v>
      </c>
      <c r="G3370" s="2529">
        <f t="shared" si="2195"/>
        <v>6637</v>
      </c>
      <c r="H3370" s="2546">
        <f t="shared" si="2153"/>
        <v>85.826975300659512</v>
      </c>
      <c r="I3370" s="2596"/>
      <c r="J3370" s="2389"/>
      <c r="K3370" s="2529"/>
      <c r="L3370" s="2529"/>
      <c r="M3370" s="2529"/>
      <c r="N3370" s="2386"/>
      <c r="O3370" s="2529"/>
      <c r="P3370" s="2386"/>
      <c r="Q3370" s="615">
        <f t="shared" ref="Q3370:Z3373" si="2196">Q3310+Q3240</f>
        <v>0</v>
      </c>
      <c r="R3370" s="615">
        <f t="shared" ref="R3370:S3370" si="2197">R3310+R3240</f>
        <v>0</v>
      </c>
      <c r="S3370" s="615">
        <f t="shared" si="2197"/>
        <v>0</v>
      </c>
      <c r="T3370" s="615">
        <f t="shared" ref="T3370:U3370" si="2198">T3310+T3240</f>
        <v>0</v>
      </c>
      <c r="U3370" s="615">
        <f t="shared" si="2198"/>
        <v>0</v>
      </c>
      <c r="V3370" s="615">
        <f t="shared" ref="V3370:W3370" si="2199">V3310+V3240</f>
        <v>0</v>
      </c>
      <c r="W3370" s="615">
        <f t="shared" si="2199"/>
        <v>0</v>
      </c>
      <c r="X3370" s="615">
        <f t="shared" ref="X3370" si="2200">X3310+X3240</f>
        <v>0</v>
      </c>
      <c r="Y3370" s="615">
        <f t="shared" si="2196"/>
        <v>0</v>
      </c>
      <c r="Z3370" s="615">
        <f t="shared" si="2196"/>
        <v>0</v>
      </c>
      <c r="AA3370" s="1088"/>
      <c r="AB3370" s="568"/>
      <c r="AC3370" s="615">
        <f t="shared" ref="AC3370:AG3373" si="2201">AC3310+AC3240</f>
        <v>0</v>
      </c>
      <c r="AD3370" s="615">
        <f t="shared" si="2201"/>
        <v>0</v>
      </c>
      <c r="AE3370" s="615">
        <f t="shared" si="2201"/>
        <v>0</v>
      </c>
      <c r="AF3370" s="615">
        <f t="shared" si="2201"/>
        <v>0</v>
      </c>
      <c r="AG3370" s="1321">
        <f t="shared" si="2201"/>
        <v>0</v>
      </c>
      <c r="AH3370" s="564">
        <f t="shared" ref="AH3370" si="2202">AH3310+AH3240</f>
        <v>0</v>
      </c>
      <c r="AI3370" s="1457"/>
      <c r="AJ3370" s="1472"/>
    </row>
    <row r="3371" spans="1:36" x14ac:dyDescent="0.25">
      <c r="A3371" s="239">
        <v>1</v>
      </c>
      <c r="B3371" s="2678" t="s">
        <v>211</v>
      </c>
      <c r="C3371" s="2679"/>
      <c r="D3371" s="2484"/>
      <c r="E3371" s="2485">
        <f t="shared" si="2195"/>
        <v>11594</v>
      </c>
      <c r="F3371" s="2484">
        <f t="shared" si="2195"/>
        <v>7729</v>
      </c>
      <c r="G3371" s="2529">
        <f t="shared" si="2195"/>
        <v>6637</v>
      </c>
      <c r="H3371" s="2546">
        <f t="shared" si="2153"/>
        <v>85.871393453228109</v>
      </c>
      <c r="I3371" s="2596"/>
      <c r="J3371" s="2389"/>
      <c r="K3371" s="2529"/>
      <c r="L3371" s="2529"/>
      <c r="M3371" s="2529"/>
      <c r="N3371" s="2386"/>
      <c r="O3371" s="2529"/>
      <c r="P3371" s="2386"/>
      <c r="Q3371" s="615">
        <f t="shared" si="2196"/>
        <v>0</v>
      </c>
      <c r="R3371" s="615">
        <f t="shared" ref="R3371:S3371" si="2203">R3311+R3241</f>
        <v>0</v>
      </c>
      <c r="S3371" s="615">
        <f t="shared" si="2203"/>
        <v>0</v>
      </c>
      <c r="T3371" s="615">
        <f t="shared" ref="T3371:U3371" si="2204">T3311+T3241</f>
        <v>0</v>
      </c>
      <c r="U3371" s="615">
        <f t="shared" si="2204"/>
        <v>0</v>
      </c>
      <c r="V3371" s="615">
        <f t="shared" ref="V3371:W3371" si="2205">V3311+V3241</f>
        <v>0</v>
      </c>
      <c r="W3371" s="615">
        <f t="shared" si="2205"/>
        <v>0</v>
      </c>
      <c r="X3371" s="615">
        <f t="shared" ref="X3371" si="2206">X3311+X3241</f>
        <v>0</v>
      </c>
      <c r="Y3371" s="615">
        <f t="shared" si="2196"/>
        <v>0</v>
      </c>
      <c r="Z3371" s="615">
        <f t="shared" si="2196"/>
        <v>0</v>
      </c>
      <c r="AA3371" s="1088"/>
      <c r="AB3371" s="568"/>
      <c r="AC3371" s="615">
        <f t="shared" si="2201"/>
        <v>0</v>
      </c>
      <c r="AD3371" s="615">
        <f t="shared" si="2201"/>
        <v>0</v>
      </c>
      <c r="AE3371" s="615">
        <f t="shared" si="2201"/>
        <v>0</v>
      </c>
      <c r="AF3371" s="615">
        <f t="shared" si="2201"/>
        <v>0</v>
      </c>
      <c r="AG3371" s="1321">
        <f t="shared" si="2201"/>
        <v>0</v>
      </c>
      <c r="AH3371" s="564">
        <f t="shared" ref="AH3371" si="2207">AH3311+AH3241</f>
        <v>0</v>
      </c>
      <c r="AI3371" s="1457"/>
      <c r="AJ3371" s="1472"/>
    </row>
    <row r="3372" spans="1:36" ht="30" x14ac:dyDescent="0.25">
      <c r="A3372" s="239">
        <v>1</v>
      </c>
      <c r="B3372" s="2678" t="s">
        <v>212</v>
      </c>
      <c r="C3372" s="2681"/>
      <c r="D3372" s="2373"/>
      <c r="E3372" s="2362">
        <f t="shared" si="2195"/>
        <v>6</v>
      </c>
      <c r="F3372" s="2484">
        <f t="shared" si="2195"/>
        <v>4</v>
      </c>
      <c r="G3372" s="2682">
        <f t="shared" si="2195"/>
        <v>0</v>
      </c>
      <c r="H3372" s="2529">
        <f t="shared" si="2153"/>
        <v>0</v>
      </c>
      <c r="I3372" s="2683"/>
      <c r="J3372" s="2356"/>
      <c r="K3372" s="2546"/>
      <c r="L3372" s="2546"/>
      <c r="M3372" s="2546"/>
      <c r="N3372" s="2386"/>
      <c r="O3372" s="2529"/>
      <c r="P3372" s="2357"/>
      <c r="Q3372" s="615">
        <f t="shared" si="2196"/>
        <v>0</v>
      </c>
      <c r="R3372" s="615">
        <f t="shared" ref="R3372:S3372" si="2208">R3312+R3242</f>
        <v>0</v>
      </c>
      <c r="S3372" s="615">
        <f t="shared" si="2208"/>
        <v>0</v>
      </c>
      <c r="T3372" s="615">
        <f t="shared" ref="T3372:U3372" si="2209">T3312+T3242</f>
        <v>0</v>
      </c>
      <c r="U3372" s="615">
        <f t="shared" si="2209"/>
        <v>0</v>
      </c>
      <c r="V3372" s="615">
        <f t="shared" ref="V3372:W3372" si="2210">V3312+V3242</f>
        <v>0</v>
      </c>
      <c r="W3372" s="615">
        <f t="shared" si="2210"/>
        <v>0</v>
      </c>
      <c r="X3372" s="615">
        <f t="shared" ref="X3372" si="2211">X3312+X3242</f>
        <v>0</v>
      </c>
      <c r="Y3372" s="615">
        <f t="shared" si="2196"/>
        <v>0</v>
      </c>
      <c r="Z3372" s="615">
        <f t="shared" si="2196"/>
        <v>0</v>
      </c>
      <c r="AA3372" s="2680"/>
      <c r="AB3372" s="815"/>
      <c r="AC3372" s="615">
        <f t="shared" si="2201"/>
        <v>0</v>
      </c>
      <c r="AD3372" s="615">
        <f t="shared" si="2201"/>
        <v>0</v>
      </c>
      <c r="AE3372" s="615">
        <f t="shared" si="2201"/>
        <v>0</v>
      </c>
      <c r="AF3372" s="615">
        <f t="shared" si="2201"/>
        <v>0</v>
      </c>
      <c r="AG3372" s="1321">
        <f t="shared" si="2201"/>
        <v>0</v>
      </c>
      <c r="AH3372" s="564">
        <f t="shared" ref="AH3372" si="2212">AH3312+AH3242</f>
        <v>0</v>
      </c>
      <c r="AI3372" s="1457"/>
      <c r="AJ3372" s="1472"/>
    </row>
    <row r="3373" spans="1:36" ht="30.75" thickBot="1" x14ac:dyDescent="0.3">
      <c r="A3373" s="239">
        <v>1</v>
      </c>
      <c r="B3373" s="2684" t="s">
        <v>217</v>
      </c>
      <c r="C3373" s="2685"/>
      <c r="D3373" s="2548"/>
      <c r="E3373" s="2686">
        <f t="shared" si="2195"/>
        <v>11600</v>
      </c>
      <c r="F3373" s="2687">
        <f t="shared" si="2195"/>
        <v>7733</v>
      </c>
      <c r="G3373" s="2687">
        <f t="shared" si="2195"/>
        <v>6637</v>
      </c>
      <c r="H3373" s="2548">
        <f t="shared" si="2153"/>
        <v>85.826975300659512</v>
      </c>
      <c r="I3373" s="2688"/>
      <c r="J3373" s="2400"/>
      <c r="K3373" s="2548"/>
      <c r="L3373" s="2548"/>
      <c r="M3373" s="2548"/>
      <c r="N3373" s="2402"/>
      <c r="O3373" s="2548"/>
      <c r="P3373" s="2402"/>
      <c r="Q3373" s="619">
        <f t="shared" si="2196"/>
        <v>47999.012000000002</v>
      </c>
      <c r="R3373" s="619">
        <f t="shared" ref="R3373:S3373" si="2213">R3313+R3243</f>
        <v>47999.012000000002</v>
      </c>
      <c r="S3373" s="619">
        <f t="shared" si="2213"/>
        <v>47999.012000000002</v>
      </c>
      <c r="T3373" s="619">
        <f t="shared" ref="T3373:U3373" si="2214">T3313+T3243</f>
        <v>47999.012000000002</v>
      </c>
      <c r="U3373" s="619">
        <f t="shared" si="2214"/>
        <v>47999.012000000002</v>
      </c>
      <c r="V3373" s="619">
        <f t="shared" ref="V3373:W3373" si="2215">V3313+V3243</f>
        <v>47999.012000000002</v>
      </c>
      <c r="W3373" s="619">
        <f t="shared" si="2215"/>
        <v>47999.012000000002</v>
      </c>
      <c r="X3373" s="619">
        <f t="shared" ref="X3373" si="2216">X3313+X3243</f>
        <v>47999.012000000002</v>
      </c>
      <c r="Y3373" s="618">
        <f t="shared" si="2196"/>
        <v>31999.341333333337</v>
      </c>
      <c r="Z3373" s="618">
        <f t="shared" si="2196"/>
        <v>31999.341359999999</v>
      </c>
      <c r="AA3373" s="1933">
        <f>AA3313+AA3243</f>
        <v>0</v>
      </c>
      <c r="AB3373" s="656">
        <f>AB3313+AB3243</f>
        <v>0</v>
      </c>
      <c r="AC3373" s="619">
        <f t="shared" si="2201"/>
        <v>2.6666664780350402E-5</v>
      </c>
      <c r="AD3373" s="618">
        <f t="shared" si="2201"/>
        <v>0</v>
      </c>
      <c r="AE3373" s="618">
        <f t="shared" si="2201"/>
        <v>-154.59530000000001</v>
      </c>
      <c r="AF3373" s="618">
        <f t="shared" si="2201"/>
        <v>31844.746059999998</v>
      </c>
      <c r="AG3373" s="2689">
        <f t="shared" si="2201"/>
        <v>0</v>
      </c>
      <c r="AH3373" s="1211">
        <f t="shared" ref="AH3373" si="2217">AH3313+AH3243</f>
        <v>0</v>
      </c>
      <c r="AI3373" s="1457"/>
      <c r="AJ3373" s="1472"/>
    </row>
    <row r="3374" spans="1:36" ht="15.75" x14ac:dyDescent="0.25">
      <c r="B3374" s="662"/>
      <c r="C3374" s="662"/>
      <c r="D3374" s="2690"/>
      <c r="E3374" s="1047"/>
      <c r="F3374" s="1047"/>
      <c r="G3374" s="1047"/>
      <c r="H3374" s="1047"/>
      <c r="I3374" s="1047"/>
      <c r="J3374" s="1047"/>
      <c r="K3374" s="1047"/>
      <c r="L3374" s="1047"/>
      <c r="M3374" s="1047"/>
      <c r="N3374" s="1047"/>
      <c r="O3374" s="1047"/>
      <c r="P3374" s="239"/>
      <c r="Q3374" s="239"/>
      <c r="R3374" s="2711"/>
      <c r="S3374" s="2711"/>
      <c r="T3374" s="2711"/>
      <c r="U3374" s="2711"/>
      <c r="V3374" s="2711"/>
      <c r="W3374" s="2711"/>
      <c r="X3374" s="2711"/>
      <c r="Y3374" s="5"/>
      <c r="Z3374" s="5"/>
      <c r="AA3374" s="2691"/>
      <c r="AB3374" s="5"/>
      <c r="AC3374" s="5"/>
      <c r="AD3374" s="5"/>
      <c r="AE3374" s="5"/>
      <c r="AF3374" s="1414"/>
      <c r="AG3374" s="1047"/>
      <c r="AH3374" s="1414"/>
    </row>
    <row r="3375" spans="1:36" x14ac:dyDescent="0.25">
      <c r="B3375" s="239"/>
      <c r="C3375" s="1046"/>
      <c r="D3375" s="239"/>
      <c r="E3375" s="1047"/>
      <c r="F3375" s="239"/>
      <c r="G3375" s="239"/>
      <c r="H3375" s="239"/>
      <c r="I3375" s="239"/>
      <c r="J3375" s="239"/>
      <c r="K3375" s="239"/>
      <c r="L3375" s="239"/>
      <c r="M3375" s="239"/>
      <c r="N3375" s="239"/>
      <c r="O3375" s="239"/>
      <c r="P3375" s="239"/>
      <c r="Q3375" s="239"/>
      <c r="R3375" s="2711"/>
      <c r="S3375" s="2711"/>
      <c r="T3375" s="2711"/>
      <c r="U3375" s="2711"/>
      <c r="V3375" s="2711"/>
      <c r="W3375" s="2711"/>
      <c r="X3375" s="2711"/>
      <c r="Y3375" s="1228"/>
      <c r="Z3375" s="5"/>
      <c r="AA3375" s="2691"/>
      <c r="AB3375" s="5"/>
      <c r="AC3375" s="5"/>
      <c r="AD3375" s="5"/>
      <c r="AE3375" s="5"/>
      <c r="AF3375" s="5"/>
      <c r="AG3375" s="239"/>
      <c r="AH3375" s="5"/>
    </row>
    <row r="3376" spans="1:36" x14ac:dyDescent="0.25">
      <c r="B3376" s="239"/>
      <c r="C3376" s="1046"/>
      <c r="D3376" s="239"/>
      <c r="E3376" s="1047"/>
      <c r="F3376" s="239"/>
      <c r="G3376" s="239"/>
      <c r="H3376" s="239"/>
      <c r="I3376" s="239"/>
      <c r="J3376" s="239"/>
      <c r="K3376" s="239"/>
      <c r="L3376" s="239"/>
      <c r="M3376" s="239"/>
      <c r="N3376" s="239"/>
      <c r="O3376" s="239"/>
      <c r="P3376" s="239"/>
      <c r="Q3376" s="239"/>
      <c r="R3376" s="2711"/>
      <c r="S3376" s="2711"/>
      <c r="T3376" s="2711"/>
      <c r="U3376" s="2711"/>
      <c r="V3376" s="2711"/>
      <c r="W3376" s="2711"/>
      <c r="X3376" s="2711"/>
      <c r="Y3376" s="1228"/>
      <c r="Z3376" s="5"/>
      <c r="AA3376" s="2691"/>
      <c r="AB3376" s="5"/>
      <c r="AC3376" s="5"/>
      <c r="AD3376" s="5"/>
      <c r="AE3376" s="5"/>
      <c r="AF3376" s="5"/>
      <c r="AG3376" s="239"/>
      <c r="AH3376" s="5"/>
    </row>
    <row r="3377" spans="2:34" x14ac:dyDescent="0.25">
      <c r="B3377" s="239"/>
      <c r="C3377" s="1046"/>
      <c r="D3377" s="239"/>
      <c r="E3377" s="1047"/>
      <c r="F3377" s="239"/>
      <c r="G3377" s="239"/>
      <c r="H3377" s="239"/>
      <c r="I3377" s="239"/>
      <c r="J3377" s="239"/>
      <c r="K3377" s="239"/>
      <c r="L3377" s="239"/>
      <c r="M3377" s="239"/>
      <c r="N3377" s="239"/>
      <c r="O3377" s="239"/>
      <c r="P3377" s="239"/>
      <c r="Q3377" s="239"/>
      <c r="R3377" s="2711"/>
      <c r="S3377" s="2711"/>
      <c r="T3377" s="2711"/>
      <c r="U3377" s="2711"/>
      <c r="V3377" s="2711"/>
      <c r="W3377" s="2711"/>
      <c r="X3377" s="2711"/>
      <c r="Y3377" s="1228"/>
      <c r="Z3377" s="5"/>
      <c r="AA3377" s="2691"/>
      <c r="AB3377" s="5"/>
      <c r="AC3377" s="5"/>
      <c r="AD3377" s="5"/>
      <c r="AE3377" s="5"/>
      <c r="AF3377" s="5"/>
      <c r="AG3377" s="239"/>
      <c r="AH3377" s="5"/>
    </row>
    <row r="3378" spans="2:34" x14ac:dyDescent="0.25">
      <c r="B3378" s="239"/>
      <c r="C3378" s="1046"/>
      <c r="D3378" s="239"/>
      <c r="E3378" s="1047"/>
      <c r="F3378" s="239"/>
      <c r="G3378" s="239"/>
      <c r="H3378" s="239"/>
      <c r="I3378" s="239"/>
      <c r="J3378" s="239"/>
      <c r="K3378" s="239"/>
      <c r="L3378" s="239"/>
      <c r="M3378" s="239"/>
      <c r="N3378" s="239"/>
      <c r="O3378" s="239"/>
      <c r="P3378" s="239"/>
      <c r="Q3378" s="239"/>
      <c r="R3378" s="2711"/>
      <c r="S3378" s="2711"/>
      <c r="T3378" s="2711"/>
      <c r="U3378" s="2711"/>
      <c r="V3378" s="2711"/>
      <c r="W3378" s="2711"/>
      <c r="X3378" s="2711"/>
      <c r="Y3378" s="1228"/>
      <c r="Z3378" s="5"/>
      <c r="AA3378" s="2691"/>
      <c r="AB3378" s="5"/>
      <c r="AC3378" s="5"/>
      <c r="AD3378" s="5"/>
      <c r="AE3378" s="5"/>
      <c r="AF3378" s="5"/>
      <c r="AG3378" s="239"/>
      <c r="AH3378" s="5"/>
    </row>
    <row r="3379" spans="2:34" x14ac:dyDescent="0.25">
      <c r="B3379" s="239"/>
      <c r="C3379" s="1046"/>
      <c r="D3379" s="239"/>
      <c r="E3379" s="1047"/>
      <c r="F3379" s="239"/>
      <c r="G3379" s="239"/>
      <c r="H3379" s="239"/>
      <c r="I3379" s="239"/>
      <c r="J3379" s="239"/>
      <c r="K3379" s="239"/>
      <c r="L3379" s="239"/>
      <c r="M3379" s="239"/>
      <c r="N3379" s="239"/>
      <c r="O3379" s="239"/>
      <c r="P3379" s="239"/>
      <c r="Q3379" s="239"/>
      <c r="R3379" s="2711"/>
      <c r="S3379" s="2711"/>
      <c r="T3379" s="2711"/>
      <c r="U3379" s="2711"/>
      <c r="V3379" s="2711"/>
      <c r="W3379" s="2711"/>
      <c r="X3379" s="2711"/>
      <c r="Y3379" s="1228"/>
      <c r="Z3379" s="5"/>
      <c r="AA3379" s="2691"/>
      <c r="AB3379" s="5"/>
      <c r="AC3379" s="5"/>
      <c r="AD3379" s="5"/>
      <c r="AE3379" s="5"/>
      <c r="AF3379" s="5"/>
      <c r="AG3379" s="239"/>
      <c r="AH3379" s="5"/>
    </row>
    <row r="3380" spans="2:34" x14ac:dyDescent="0.25">
      <c r="B3380" s="239"/>
      <c r="C3380" s="1046"/>
      <c r="D3380" s="239"/>
      <c r="E3380" s="1047"/>
      <c r="F3380" s="239"/>
      <c r="G3380" s="239"/>
      <c r="H3380" s="239"/>
      <c r="I3380" s="239"/>
      <c r="J3380" s="239"/>
      <c r="K3380" s="239"/>
      <c r="L3380" s="239"/>
      <c r="M3380" s="239"/>
      <c r="N3380" s="239"/>
      <c r="O3380" s="239"/>
      <c r="P3380" s="239"/>
      <c r="Q3380" s="239"/>
      <c r="R3380" s="2711"/>
      <c r="S3380" s="2711"/>
      <c r="T3380" s="2711"/>
      <c r="U3380" s="2711"/>
      <c r="V3380" s="2711"/>
      <c r="W3380" s="2711"/>
      <c r="X3380" s="2711"/>
      <c r="Y3380" s="1228"/>
      <c r="Z3380" s="5"/>
      <c r="AA3380" s="2691"/>
      <c r="AB3380" s="5"/>
      <c r="AC3380" s="5"/>
      <c r="AD3380" s="5"/>
      <c r="AE3380" s="5"/>
      <c r="AF3380" s="5"/>
      <c r="AG3380" s="239"/>
      <c r="AH3380" s="5"/>
    </row>
    <row r="3381" spans="2:34" x14ac:dyDescent="0.25">
      <c r="B3381" s="239"/>
      <c r="C3381" s="1046"/>
      <c r="D3381" s="239"/>
      <c r="E3381" s="1047"/>
      <c r="F3381" s="239"/>
      <c r="G3381" s="239"/>
      <c r="H3381" s="239"/>
      <c r="I3381" s="239"/>
      <c r="J3381" s="239"/>
      <c r="K3381" s="239"/>
      <c r="L3381" s="239"/>
      <c r="M3381" s="239"/>
      <c r="N3381" s="239"/>
      <c r="O3381" s="239"/>
      <c r="P3381" s="239"/>
      <c r="Q3381" s="239"/>
      <c r="R3381" s="2711"/>
      <c r="S3381" s="2711"/>
      <c r="T3381" s="2711"/>
      <c r="U3381" s="2711"/>
      <c r="V3381" s="2711"/>
      <c r="W3381" s="2711"/>
      <c r="X3381" s="2711"/>
      <c r="Y3381" s="1228"/>
      <c r="Z3381" s="5"/>
      <c r="AA3381" s="2691"/>
      <c r="AB3381" s="5"/>
      <c r="AC3381" s="5"/>
      <c r="AD3381" s="5"/>
      <c r="AE3381" s="5"/>
      <c r="AF3381" s="5"/>
      <c r="AG3381" s="239"/>
      <c r="AH3381" s="5"/>
    </row>
    <row r="3382" spans="2:34" x14ac:dyDescent="0.25">
      <c r="B3382" s="239"/>
      <c r="C3382" s="1046"/>
      <c r="D3382" s="239"/>
      <c r="E3382" s="1047"/>
      <c r="F3382" s="239"/>
      <c r="G3382" s="239"/>
      <c r="H3382" s="239"/>
      <c r="I3382" s="239"/>
      <c r="J3382" s="239"/>
      <c r="K3382" s="239"/>
      <c r="L3382" s="239"/>
      <c r="M3382" s="239"/>
      <c r="N3382" s="239"/>
      <c r="O3382" s="239"/>
      <c r="P3382" s="239"/>
      <c r="Q3382" s="239"/>
      <c r="R3382" s="2711"/>
      <c r="S3382" s="2711"/>
      <c r="T3382" s="2711"/>
      <c r="U3382" s="2711"/>
      <c r="V3382" s="2711"/>
      <c r="W3382" s="2711"/>
      <c r="X3382" s="2711"/>
      <c r="Y3382" s="1228"/>
      <c r="Z3382" s="5"/>
      <c r="AA3382" s="2691"/>
      <c r="AB3382" s="5"/>
      <c r="AC3382" s="5"/>
      <c r="AD3382" s="5"/>
      <c r="AE3382" s="5"/>
      <c r="AF3382" s="5"/>
      <c r="AG3382" s="239"/>
      <c r="AH3382" s="5"/>
    </row>
    <row r="3383" spans="2:34" x14ac:dyDescent="0.25">
      <c r="B3383" s="239"/>
      <c r="C3383" s="1046"/>
      <c r="D3383" s="239"/>
      <c r="E3383" s="1047"/>
      <c r="F3383" s="239"/>
      <c r="G3383" s="239"/>
      <c r="H3383" s="239"/>
      <c r="I3383" s="239"/>
      <c r="J3383" s="239"/>
      <c r="K3383" s="239"/>
      <c r="L3383" s="239"/>
      <c r="M3383" s="239"/>
      <c r="N3383" s="239"/>
      <c r="O3383" s="239"/>
      <c r="P3383" s="239"/>
      <c r="Q3383" s="239"/>
      <c r="R3383" s="2711"/>
      <c r="S3383" s="2711"/>
      <c r="T3383" s="2711"/>
      <c r="U3383" s="2711"/>
      <c r="V3383" s="2711"/>
      <c r="W3383" s="2711"/>
      <c r="X3383" s="2711"/>
      <c r="Y3383" s="1228"/>
      <c r="Z3383" s="5"/>
      <c r="AA3383" s="2691"/>
      <c r="AB3383" s="5"/>
      <c r="AC3383" s="5"/>
      <c r="AD3383" s="5"/>
      <c r="AE3383" s="5"/>
      <c r="AF3383" s="5"/>
      <c r="AG3383" s="239"/>
      <c r="AH3383" s="5"/>
    </row>
    <row r="3384" spans="2:34" x14ac:dyDescent="0.25">
      <c r="B3384" s="239"/>
      <c r="C3384" s="1046"/>
      <c r="D3384" s="239"/>
      <c r="E3384" s="1047"/>
      <c r="F3384" s="239"/>
      <c r="G3384" s="239"/>
      <c r="H3384" s="239"/>
      <c r="I3384" s="239"/>
      <c r="J3384" s="239"/>
      <c r="K3384" s="239"/>
      <c r="L3384" s="239"/>
      <c r="M3384" s="239"/>
      <c r="N3384" s="239"/>
      <c r="O3384" s="239"/>
      <c r="P3384" s="239"/>
      <c r="Q3384" s="239"/>
      <c r="R3384" s="2711"/>
      <c r="S3384" s="2711"/>
      <c r="T3384" s="2711"/>
      <c r="U3384" s="2711"/>
      <c r="V3384" s="2711"/>
      <c r="W3384" s="2711"/>
      <c r="X3384" s="2711"/>
      <c r="Y3384" s="1228"/>
      <c r="Z3384" s="5"/>
      <c r="AA3384" s="2691"/>
      <c r="AB3384" s="5"/>
      <c r="AC3384" s="5"/>
      <c r="AD3384" s="5"/>
      <c r="AE3384" s="5"/>
      <c r="AF3384" s="5"/>
      <c r="AG3384" s="239"/>
      <c r="AH3384" s="5"/>
    </row>
    <row r="3385" spans="2:34" x14ac:dyDescent="0.25">
      <c r="B3385" s="239"/>
      <c r="C3385" s="1046"/>
      <c r="D3385" s="239"/>
      <c r="E3385" s="1047"/>
      <c r="F3385" s="239"/>
      <c r="G3385" s="239"/>
      <c r="H3385" s="239"/>
      <c r="I3385" s="239"/>
      <c r="J3385" s="239"/>
      <c r="K3385" s="239"/>
      <c r="L3385" s="239"/>
      <c r="M3385" s="239"/>
      <c r="N3385" s="239"/>
      <c r="O3385" s="239"/>
      <c r="P3385" s="239"/>
      <c r="Q3385" s="239"/>
      <c r="R3385" s="2711"/>
      <c r="S3385" s="2711"/>
      <c r="T3385" s="2711"/>
      <c r="U3385" s="2711"/>
      <c r="V3385" s="2711"/>
      <c r="W3385" s="2711"/>
      <c r="X3385" s="2711"/>
      <c r="Y3385" s="1228"/>
      <c r="Z3385" s="5"/>
      <c r="AA3385" s="2691"/>
      <c r="AB3385" s="5"/>
      <c r="AC3385" s="5"/>
      <c r="AD3385" s="5"/>
      <c r="AE3385" s="5"/>
      <c r="AF3385" s="5"/>
      <c r="AG3385" s="239"/>
      <c r="AH3385" s="5"/>
    </row>
    <row r="3386" spans="2:34" x14ac:dyDescent="0.25">
      <c r="B3386" s="239"/>
      <c r="C3386" s="1046"/>
      <c r="D3386" s="239"/>
      <c r="E3386" s="1047"/>
      <c r="F3386" s="239"/>
      <c r="G3386" s="239"/>
      <c r="H3386" s="239"/>
      <c r="I3386" s="239"/>
      <c r="J3386" s="239"/>
      <c r="K3386" s="239"/>
      <c r="L3386" s="239"/>
      <c r="M3386" s="239"/>
      <c r="N3386" s="239"/>
      <c r="O3386" s="239"/>
      <c r="P3386" s="239"/>
      <c r="Q3386" s="239"/>
      <c r="R3386" s="2711"/>
      <c r="S3386" s="2711"/>
      <c r="T3386" s="2711"/>
      <c r="U3386" s="2711"/>
      <c r="V3386" s="2711"/>
      <c r="W3386" s="2711"/>
      <c r="X3386" s="2711"/>
      <c r="Y3386" s="1228"/>
      <c r="Z3386" s="5"/>
      <c r="AA3386" s="2691"/>
      <c r="AB3386" s="5"/>
      <c r="AC3386" s="5"/>
      <c r="AD3386" s="5"/>
      <c r="AE3386" s="5"/>
      <c r="AF3386" s="5"/>
      <c r="AG3386" s="239"/>
      <c r="AH3386" s="5"/>
    </row>
    <row r="3387" spans="2:34" x14ac:dyDescent="0.25">
      <c r="B3387" s="239"/>
      <c r="C3387" s="1046"/>
      <c r="D3387" s="239"/>
      <c r="E3387" s="1047"/>
      <c r="F3387" s="239"/>
      <c r="G3387" s="239"/>
      <c r="H3387" s="239"/>
      <c r="I3387" s="239"/>
      <c r="J3387" s="239"/>
      <c r="K3387" s="239"/>
      <c r="L3387" s="239"/>
      <c r="M3387" s="239"/>
      <c r="N3387" s="239"/>
      <c r="O3387" s="239"/>
      <c r="P3387" s="239"/>
      <c r="Q3387" s="239"/>
      <c r="R3387" s="2711"/>
      <c r="S3387" s="2711"/>
      <c r="T3387" s="2711"/>
      <c r="U3387" s="2711"/>
      <c r="V3387" s="2711"/>
      <c r="W3387" s="2711"/>
      <c r="X3387" s="2711"/>
      <c r="Y3387" s="1228"/>
      <c r="Z3387" s="5"/>
      <c r="AA3387" s="2691"/>
      <c r="AB3387" s="5"/>
      <c r="AC3387" s="5"/>
      <c r="AD3387" s="5"/>
      <c r="AE3387" s="5"/>
      <c r="AF3387" s="5"/>
      <c r="AG3387" s="239"/>
      <c r="AH3387" s="5"/>
    </row>
    <row r="3388" spans="2:34" x14ac:dyDescent="0.25">
      <c r="B3388" s="239"/>
      <c r="C3388" s="1046"/>
      <c r="D3388" s="239"/>
      <c r="E3388" s="1047"/>
      <c r="F3388" s="239"/>
      <c r="G3388" s="239"/>
      <c r="H3388" s="239"/>
      <c r="I3388" s="239"/>
      <c r="J3388" s="239"/>
      <c r="K3388" s="239"/>
      <c r="L3388" s="239"/>
      <c r="M3388" s="239"/>
      <c r="N3388" s="239"/>
      <c r="O3388" s="239"/>
      <c r="P3388" s="239"/>
      <c r="Q3388" s="239"/>
      <c r="R3388" s="2711"/>
      <c r="S3388" s="2711"/>
      <c r="T3388" s="2711"/>
      <c r="U3388" s="2711"/>
      <c r="V3388" s="2711"/>
      <c r="W3388" s="2711"/>
      <c r="X3388" s="2711"/>
      <c r="Y3388" s="1228"/>
      <c r="Z3388" s="5"/>
      <c r="AA3388" s="2691"/>
      <c r="AB3388" s="5"/>
      <c r="AC3388" s="5"/>
      <c r="AD3388" s="5"/>
      <c r="AE3388" s="5"/>
      <c r="AF3388" s="5"/>
      <c r="AG3388" s="239"/>
      <c r="AH3388" s="5"/>
    </row>
    <row r="3389" spans="2:34" x14ac:dyDescent="0.25">
      <c r="B3389" s="239"/>
      <c r="C3389" s="1046"/>
      <c r="D3389" s="239"/>
      <c r="E3389" s="1047"/>
      <c r="F3389" s="239"/>
      <c r="G3389" s="239"/>
      <c r="H3389" s="239"/>
      <c r="I3389" s="239"/>
      <c r="J3389" s="239"/>
      <c r="K3389" s="239"/>
      <c r="L3389" s="239"/>
      <c r="M3389" s="239"/>
      <c r="N3389" s="239"/>
      <c r="O3389" s="239"/>
      <c r="P3389" s="239"/>
      <c r="Q3389" s="239"/>
      <c r="R3389" s="2711"/>
      <c r="S3389" s="2711"/>
      <c r="T3389" s="2711"/>
      <c r="U3389" s="2711"/>
      <c r="V3389" s="2711"/>
      <c r="W3389" s="2711"/>
      <c r="X3389" s="2711"/>
      <c r="Y3389" s="1228"/>
      <c r="Z3389" s="5"/>
      <c r="AA3389" s="2691"/>
      <c r="AB3389" s="5"/>
      <c r="AC3389" s="5"/>
      <c r="AD3389" s="5"/>
      <c r="AE3389" s="5"/>
      <c r="AF3389" s="5"/>
      <c r="AG3389" s="239"/>
      <c r="AH3389" s="5"/>
    </row>
    <row r="3390" spans="2:34" x14ac:dyDescent="0.25">
      <c r="B3390" s="239"/>
      <c r="C3390" s="1046"/>
      <c r="D3390" s="239"/>
      <c r="E3390" s="1047"/>
      <c r="F3390" s="239"/>
      <c r="G3390" s="239"/>
      <c r="H3390" s="239"/>
      <c r="I3390" s="239"/>
      <c r="J3390" s="239"/>
      <c r="K3390" s="239"/>
      <c r="L3390" s="239"/>
      <c r="M3390" s="239"/>
      <c r="N3390" s="239"/>
      <c r="O3390" s="239"/>
      <c r="P3390" s="239"/>
      <c r="Q3390" s="239"/>
      <c r="R3390" s="2711"/>
      <c r="S3390" s="2711"/>
      <c r="T3390" s="2711"/>
      <c r="U3390" s="2711"/>
      <c r="V3390" s="2711"/>
      <c r="W3390" s="2711"/>
      <c r="X3390" s="2711"/>
      <c r="Y3390" s="1228"/>
      <c r="Z3390" s="5"/>
      <c r="AA3390" s="2691"/>
      <c r="AB3390" s="5"/>
      <c r="AC3390" s="5"/>
      <c r="AD3390" s="5"/>
      <c r="AE3390" s="5"/>
      <c r="AF3390" s="5"/>
      <c r="AG3390" s="239"/>
      <c r="AH3390" s="5"/>
    </row>
    <row r="3391" spans="2:34" x14ac:dyDescent="0.25">
      <c r="B3391" s="239"/>
      <c r="C3391" s="1046"/>
      <c r="D3391" s="239"/>
      <c r="E3391" s="1047"/>
      <c r="F3391" s="239"/>
      <c r="G3391" s="239"/>
      <c r="H3391" s="239"/>
      <c r="I3391" s="239"/>
      <c r="J3391" s="239"/>
      <c r="K3391" s="239"/>
      <c r="L3391" s="239"/>
      <c r="M3391" s="239"/>
      <c r="N3391" s="239"/>
      <c r="O3391" s="239"/>
      <c r="P3391" s="239"/>
      <c r="Q3391" s="239"/>
      <c r="R3391" s="2711"/>
      <c r="S3391" s="2711"/>
      <c r="T3391" s="2711"/>
      <c r="U3391" s="2711"/>
      <c r="V3391" s="2711"/>
      <c r="W3391" s="2711"/>
      <c r="X3391" s="2711"/>
      <c r="Y3391" s="1228"/>
      <c r="Z3391" s="5"/>
      <c r="AA3391" s="2691"/>
      <c r="AB3391" s="5"/>
      <c r="AC3391" s="5"/>
      <c r="AD3391" s="5"/>
      <c r="AE3391" s="5"/>
      <c r="AF3391" s="5"/>
      <c r="AG3391" s="239"/>
      <c r="AH3391" s="5"/>
    </row>
    <row r="3392" spans="2:34" x14ac:dyDescent="0.25">
      <c r="B3392" s="239"/>
      <c r="C3392" s="1046"/>
      <c r="D3392" s="239"/>
      <c r="E3392" s="1047"/>
      <c r="F3392" s="239"/>
      <c r="G3392" s="239"/>
      <c r="H3392" s="239"/>
      <c r="I3392" s="239"/>
      <c r="J3392" s="239"/>
      <c r="K3392" s="239"/>
      <c r="L3392" s="239"/>
      <c r="M3392" s="239"/>
      <c r="N3392" s="239"/>
      <c r="O3392" s="239"/>
      <c r="P3392" s="239"/>
      <c r="Q3392" s="239"/>
      <c r="R3392" s="2711"/>
      <c r="S3392" s="2711"/>
      <c r="T3392" s="2711"/>
      <c r="U3392" s="2711"/>
      <c r="V3392" s="2711"/>
      <c r="W3392" s="2711"/>
      <c r="X3392" s="2711"/>
      <c r="Y3392" s="1228"/>
      <c r="Z3392" s="5"/>
      <c r="AA3392" s="2691"/>
      <c r="AB3392" s="5"/>
      <c r="AC3392" s="5"/>
      <c r="AD3392" s="5"/>
      <c r="AE3392" s="5"/>
      <c r="AF3392" s="5"/>
      <c r="AG3392" s="239"/>
      <c r="AH3392" s="5"/>
    </row>
    <row r="3393" spans="2:34" x14ac:dyDescent="0.25">
      <c r="B3393" s="239"/>
      <c r="C3393" s="1046"/>
      <c r="D3393" s="239"/>
      <c r="E3393" s="1047"/>
      <c r="F3393" s="239"/>
      <c r="G3393" s="239"/>
      <c r="H3393" s="239"/>
      <c r="I3393" s="239"/>
      <c r="J3393" s="239"/>
      <c r="K3393" s="239"/>
      <c r="L3393" s="239"/>
      <c r="M3393" s="239"/>
      <c r="N3393" s="239"/>
      <c r="O3393" s="239"/>
      <c r="P3393" s="239"/>
      <c r="Q3393" s="239"/>
      <c r="R3393" s="2711"/>
      <c r="S3393" s="2711"/>
      <c r="T3393" s="2711"/>
      <c r="U3393" s="2711"/>
      <c r="V3393" s="2711"/>
      <c r="W3393" s="2711"/>
      <c r="X3393" s="2711"/>
      <c r="Y3393" s="1228"/>
      <c r="Z3393" s="5"/>
      <c r="AA3393" s="2691"/>
      <c r="AB3393" s="5"/>
      <c r="AC3393" s="5"/>
      <c r="AD3393" s="5"/>
      <c r="AE3393" s="5"/>
      <c r="AF3393" s="5"/>
      <c r="AG3393" s="239"/>
      <c r="AH3393" s="5"/>
    </row>
    <row r="3394" spans="2:34" x14ac:dyDescent="0.25">
      <c r="B3394" s="239"/>
      <c r="C3394" s="1046"/>
      <c r="D3394" s="239"/>
      <c r="E3394" s="1047"/>
      <c r="F3394" s="239"/>
      <c r="G3394" s="239"/>
      <c r="H3394" s="239"/>
      <c r="I3394" s="239"/>
      <c r="J3394" s="239"/>
      <c r="K3394" s="239"/>
      <c r="L3394" s="239"/>
      <c r="M3394" s="239"/>
      <c r="N3394" s="239"/>
      <c r="O3394" s="239"/>
      <c r="P3394" s="239"/>
      <c r="Q3394" s="239"/>
      <c r="R3394" s="2711"/>
      <c r="S3394" s="2711"/>
      <c r="T3394" s="2711"/>
      <c r="U3394" s="2711"/>
      <c r="V3394" s="2711"/>
      <c r="W3394" s="2711"/>
      <c r="X3394" s="2711"/>
      <c r="Y3394" s="1228"/>
      <c r="Z3394" s="5"/>
      <c r="AA3394" s="2691"/>
      <c r="AB3394" s="5"/>
      <c r="AC3394" s="5"/>
      <c r="AD3394" s="5"/>
      <c r="AE3394" s="5"/>
      <c r="AF3394" s="5"/>
      <c r="AG3394" s="239"/>
      <c r="AH3394" s="5"/>
    </row>
    <row r="3395" spans="2:34" x14ac:dyDescent="0.25">
      <c r="B3395" s="239"/>
      <c r="C3395" s="1046"/>
      <c r="D3395" s="239"/>
      <c r="E3395" s="1047"/>
      <c r="F3395" s="239"/>
      <c r="G3395" s="239"/>
      <c r="H3395" s="239"/>
      <c r="I3395" s="239"/>
      <c r="J3395" s="239"/>
      <c r="K3395" s="239"/>
      <c r="L3395" s="239"/>
      <c r="M3395" s="239"/>
      <c r="N3395" s="239"/>
      <c r="O3395" s="239"/>
      <c r="P3395" s="239"/>
      <c r="Q3395" s="239"/>
      <c r="R3395" s="2711"/>
      <c r="S3395" s="2711"/>
      <c r="T3395" s="2711"/>
      <c r="U3395" s="2711"/>
      <c r="V3395" s="2711"/>
      <c r="W3395" s="2711"/>
      <c r="X3395" s="2711"/>
      <c r="Y3395" s="1228"/>
      <c r="Z3395" s="5"/>
      <c r="AA3395" s="2691"/>
      <c r="AB3395" s="5"/>
      <c r="AC3395" s="5"/>
      <c r="AD3395" s="5"/>
      <c r="AE3395" s="5"/>
      <c r="AF3395" s="5"/>
      <c r="AG3395" s="239"/>
      <c r="AH3395" s="5"/>
    </row>
    <row r="3396" spans="2:34" x14ac:dyDescent="0.25">
      <c r="B3396" s="239"/>
      <c r="C3396" s="1046"/>
      <c r="D3396" s="239"/>
      <c r="E3396" s="1047"/>
      <c r="F3396" s="239"/>
      <c r="G3396" s="239"/>
      <c r="H3396" s="239"/>
      <c r="I3396" s="239"/>
      <c r="J3396" s="239"/>
      <c r="K3396" s="239"/>
      <c r="L3396" s="239"/>
      <c r="M3396" s="239"/>
      <c r="N3396" s="239"/>
      <c r="O3396" s="239"/>
      <c r="P3396" s="239"/>
      <c r="Q3396" s="239"/>
      <c r="R3396" s="2711"/>
      <c r="S3396" s="2711"/>
      <c r="T3396" s="2711"/>
      <c r="U3396" s="2711"/>
      <c r="V3396" s="2711"/>
      <c r="W3396" s="2711"/>
      <c r="X3396" s="2711"/>
      <c r="Y3396" s="1228"/>
      <c r="Z3396" s="5"/>
      <c r="AA3396" s="2691"/>
      <c r="AB3396" s="5"/>
      <c r="AC3396" s="5"/>
      <c r="AD3396" s="5"/>
      <c r="AE3396" s="5"/>
      <c r="AF3396" s="5"/>
      <c r="AG3396" s="239"/>
      <c r="AH3396" s="5"/>
    </row>
    <row r="3397" spans="2:34" x14ac:dyDescent="0.25">
      <c r="B3397" s="239"/>
      <c r="C3397" s="1046"/>
      <c r="D3397" s="239"/>
      <c r="E3397" s="1047"/>
      <c r="F3397" s="239"/>
      <c r="G3397" s="239"/>
      <c r="H3397" s="239"/>
      <c r="I3397" s="239"/>
      <c r="J3397" s="239"/>
      <c r="K3397" s="239"/>
      <c r="L3397" s="239"/>
      <c r="M3397" s="239"/>
      <c r="N3397" s="239"/>
      <c r="O3397" s="239"/>
      <c r="P3397" s="239"/>
      <c r="Q3397" s="239"/>
      <c r="R3397" s="2711"/>
      <c r="S3397" s="2711"/>
      <c r="T3397" s="2711"/>
      <c r="U3397" s="2711"/>
      <c r="V3397" s="2711"/>
      <c r="W3397" s="2711"/>
      <c r="X3397" s="2711"/>
      <c r="Y3397" s="1228"/>
      <c r="Z3397" s="5"/>
      <c r="AA3397" s="2691"/>
      <c r="AB3397" s="5"/>
      <c r="AC3397" s="5"/>
      <c r="AD3397" s="5"/>
      <c r="AE3397" s="5"/>
      <c r="AF3397" s="5"/>
      <c r="AG3397" s="239"/>
      <c r="AH3397" s="5"/>
    </row>
    <row r="3398" spans="2:34" x14ac:dyDescent="0.25">
      <c r="B3398" s="239"/>
      <c r="C3398" s="1046"/>
      <c r="D3398" s="239"/>
      <c r="E3398" s="1047"/>
      <c r="F3398" s="239"/>
      <c r="G3398" s="239"/>
      <c r="H3398" s="239"/>
      <c r="I3398" s="239"/>
      <c r="J3398" s="239"/>
      <c r="K3398" s="239"/>
      <c r="L3398" s="239"/>
      <c r="M3398" s="239"/>
      <c r="N3398" s="239"/>
      <c r="O3398" s="239"/>
      <c r="P3398" s="239"/>
      <c r="Q3398" s="239"/>
      <c r="R3398" s="2711"/>
      <c r="S3398" s="2711"/>
      <c r="T3398" s="2711"/>
      <c r="U3398" s="2711"/>
      <c r="V3398" s="2711"/>
      <c r="W3398" s="2711"/>
      <c r="X3398" s="2711"/>
      <c r="Y3398" s="1228"/>
      <c r="Z3398" s="5"/>
      <c r="AA3398" s="2691"/>
      <c r="AB3398" s="5"/>
      <c r="AC3398" s="5"/>
      <c r="AD3398" s="5"/>
      <c r="AE3398" s="5"/>
      <c r="AF3398" s="5"/>
      <c r="AG3398" s="239"/>
      <c r="AH3398" s="5"/>
    </row>
    <row r="3399" spans="2:34" x14ac:dyDescent="0.25">
      <c r="B3399" s="239"/>
      <c r="C3399" s="1046"/>
      <c r="D3399" s="239"/>
      <c r="E3399" s="1047"/>
      <c r="F3399" s="239"/>
      <c r="G3399" s="239"/>
      <c r="H3399" s="239"/>
      <c r="I3399" s="239"/>
      <c r="J3399" s="239"/>
      <c r="K3399" s="239"/>
      <c r="L3399" s="239"/>
      <c r="M3399" s="239"/>
      <c r="N3399" s="239"/>
      <c r="O3399" s="239"/>
      <c r="P3399" s="239"/>
      <c r="Q3399" s="239"/>
      <c r="R3399" s="2711"/>
      <c r="S3399" s="2711"/>
      <c r="T3399" s="2711"/>
      <c r="U3399" s="2711"/>
      <c r="V3399" s="2711"/>
      <c r="W3399" s="2711"/>
      <c r="X3399" s="2711"/>
      <c r="Y3399" s="1228"/>
      <c r="Z3399" s="5"/>
      <c r="AA3399" s="2691"/>
      <c r="AB3399" s="5"/>
      <c r="AC3399" s="5"/>
      <c r="AD3399" s="5"/>
      <c r="AE3399" s="5"/>
      <c r="AF3399" s="5"/>
      <c r="AG3399" s="239"/>
      <c r="AH3399" s="5"/>
    </row>
    <row r="3400" spans="2:34" x14ac:dyDescent="0.25">
      <c r="B3400" s="239"/>
      <c r="C3400" s="1046"/>
      <c r="D3400" s="239"/>
      <c r="E3400" s="1047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711"/>
      <c r="S3400" s="2711"/>
      <c r="T3400" s="2711"/>
      <c r="U3400" s="2711"/>
      <c r="V3400" s="2711"/>
      <c r="W3400" s="2711"/>
      <c r="X3400" s="2711"/>
      <c r="Y3400" s="1228"/>
      <c r="Z3400" s="5"/>
      <c r="AA3400" s="2691"/>
      <c r="AB3400" s="5"/>
      <c r="AC3400" s="5"/>
      <c r="AD3400" s="5"/>
      <c r="AE3400" s="5"/>
      <c r="AF3400" s="5"/>
      <c r="AG3400" s="239"/>
      <c r="AH3400" s="5"/>
    </row>
    <row r="3401" spans="2:34" x14ac:dyDescent="0.25">
      <c r="B3401" s="239"/>
      <c r="C3401" s="1046"/>
      <c r="D3401" s="239"/>
      <c r="E3401" s="1047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711"/>
      <c r="S3401" s="2711"/>
      <c r="T3401" s="2711"/>
      <c r="U3401" s="2711"/>
      <c r="V3401" s="2711"/>
      <c r="W3401" s="2711"/>
      <c r="X3401" s="2711"/>
      <c r="Y3401" s="1228"/>
      <c r="Z3401" s="5"/>
      <c r="AA3401" s="2691"/>
      <c r="AB3401" s="5"/>
      <c r="AC3401" s="5"/>
      <c r="AD3401" s="5"/>
      <c r="AE3401" s="5"/>
      <c r="AF3401" s="5"/>
      <c r="AG3401" s="239"/>
      <c r="AH3401" s="5"/>
    </row>
    <row r="3402" spans="2:34" x14ac:dyDescent="0.25">
      <c r="B3402" s="239"/>
      <c r="C3402" s="1046"/>
      <c r="D3402" s="239"/>
      <c r="E3402" s="1047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711"/>
      <c r="S3402" s="2711"/>
      <c r="T3402" s="2711"/>
      <c r="U3402" s="2711"/>
      <c r="V3402" s="2711"/>
      <c r="W3402" s="2711"/>
      <c r="X3402" s="2711"/>
      <c r="Y3402" s="1228"/>
      <c r="Z3402" s="5"/>
      <c r="AA3402" s="2691"/>
      <c r="AB3402" s="5"/>
      <c r="AC3402" s="5"/>
      <c r="AD3402" s="5"/>
      <c r="AE3402" s="5"/>
      <c r="AF3402" s="5"/>
      <c r="AG3402" s="239"/>
      <c r="AH3402" s="5"/>
    </row>
    <row r="3403" spans="2:34" x14ac:dyDescent="0.25">
      <c r="B3403" s="239"/>
      <c r="C3403" s="1046"/>
      <c r="D3403" s="239"/>
      <c r="E3403" s="1047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711"/>
      <c r="S3403" s="2711"/>
      <c r="T3403" s="2711"/>
      <c r="U3403" s="2711"/>
      <c r="V3403" s="2711"/>
      <c r="W3403" s="2711"/>
      <c r="X3403" s="2711"/>
      <c r="Y3403" s="1228"/>
      <c r="Z3403" s="5"/>
      <c r="AA3403" s="2691"/>
      <c r="AB3403" s="5"/>
      <c r="AC3403" s="5"/>
      <c r="AD3403" s="5"/>
      <c r="AE3403" s="5"/>
      <c r="AF3403" s="5"/>
      <c r="AG3403" s="239"/>
      <c r="AH3403" s="5"/>
    </row>
    <row r="3404" spans="2:34" x14ac:dyDescent="0.25">
      <c r="B3404" s="239"/>
      <c r="C3404" s="1046"/>
      <c r="D3404" s="239"/>
      <c r="E3404" s="1047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711"/>
      <c r="S3404" s="2711"/>
      <c r="T3404" s="2711"/>
      <c r="U3404" s="2711"/>
      <c r="V3404" s="2711"/>
      <c r="W3404" s="2711"/>
      <c r="X3404" s="2711"/>
      <c r="Y3404" s="1228"/>
      <c r="Z3404" s="5"/>
      <c r="AA3404" s="2691"/>
      <c r="AB3404" s="5"/>
      <c r="AC3404" s="5"/>
      <c r="AD3404" s="5"/>
      <c r="AE3404" s="5"/>
      <c r="AF3404" s="5"/>
      <c r="AG3404" s="239"/>
      <c r="AH3404" s="5"/>
    </row>
    <row r="3405" spans="2:34" x14ac:dyDescent="0.25">
      <c r="B3405" s="239"/>
      <c r="C3405" s="1046"/>
      <c r="D3405" s="239"/>
      <c r="E3405" s="1047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711"/>
      <c r="S3405" s="2711"/>
      <c r="T3405" s="2711"/>
      <c r="U3405" s="2711"/>
      <c r="V3405" s="2711"/>
      <c r="W3405" s="2711"/>
      <c r="X3405" s="2711"/>
      <c r="Y3405" s="1228"/>
      <c r="Z3405" s="5"/>
      <c r="AA3405" s="2691"/>
      <c r="AB3405" s="5"/>
      <c r="AC3405" s="5"/>
      <c r="AD3405" s="5"/>
      <c r="AE3405" s="5"/>
      <c r="AF3405" s="5"/>
      <c r="AG3405" s="239"/>
      <c r="AH3405" s="5"/>
    </row>
    <row r="3406" spans="2:34" x14ac:dyDescent="0.25">
      <c r="B3406" s="239"/>
      <c r="C3406" s="1046"/>
      <c r="D3406" s="239"/>
      <c r="E3406" s="1047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711"/>
      <c r="S3406" s="2711"/>
      <c r="T3406" s="2711"/>
      <c r="U3406" s="2711"/>
      <c r="V3406" s="2711"/>
      <c r="W3406" s="2711"/>
      <c r="X3406" s="2711"/>
      <c r="Y3406" s="1228"/>
      <c r="Z3406" s="5"/>
      <c r="AA3406" s="2691"/>
      <c r="AB3406" s="5"/>
      <c r="AC3406" s="5"/>
      <c r="AD3406" s="5"/>
      <c r="AE3406" s="5"/>
      <c r="AF3406" s="5"/>
      <c r="AG3406" s="239"/>
      <c r="AH3406" s="5"/>
    </row>
    <row r="3407" spans="2:34" x14ac:dyDescent="0.25">
      <c r="B3407" s="239"/>
      <c r="C3407" s="1046"/>
      <c r="D3407" s="239"/>
      <c r="E3407" s="1047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711"/>
      <c r="S3407" s="2711"/>
      <c r="T3407" s="2711"/>
      <c r="U3407" s="2711"/>
      <c r="V3407" s="2711"/>
      <c r="W3407" s="2711"/>
      <c r="X3407" s="2711"/>
      <c r="Y3407" s="1228"/>
      <c r="Z3407" s="5"/>
      <c r="AA3407" s="2691"/>
      <c r="AB3407" s="5"/>
      <c r="AC3407" s="5"/>
      <c r="AD3407" s="5"/>
      <c r="AE3407" s="5"/>
      <c r="AF3407" s="5"/>
      <c r="AG3407" s="239"/>
      <c r="AH3407" s="5"/>
    </row>
    <row r="3408" spans="2:34" x14ac:dyDescent="0.25">
      <c r="B3408" s="239"/>
      <c r="C3408" s="1046"/>
      <c r="D3408" s="239"/>
      <c r="E3408" s="1047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711"/>
      <c r="S3408" s="2711"/>
      <c r="T3408" s="2711"/>
      <c r="U3408" s="2711"/>
      <c r="V3408" s="2711"/>
      <c r="W3408" s="2711"/>
      <c r="X3408" s="2711"/>
      <c r="Y3408" s="1228"/>
      <c r="Z3408" s="5"/>
      <c r="AA3408" s="2691"/>
      <c r="AB3408" s="5"/>
      <c r="AC3408" s="5"/>
      <c r="AD3408" s="5"/>
      <c r="AE3408" s="5"/>
      <c r="AF3408" s="5"/>
      <c r="AG3408" s="239"/>
      <c r="AH3408" s="5"/>
    </row>
    <row r="3409" spans="2:34" x14ac:dyDescent="0.25">
      <c r="B3409" s="239"/>
      <c r="C3409" s="1046"/>
      <c r="D3409" s="239"/>
      <c r="E3409" s="1047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711"/>
      <c r="S3409" s="2711"/>
      <c r="T3409" s="2711"/>
      <c r="U3409" s="2711"/>
      <c r="V3409" s="2711"/>
      <c r="W3409" s="2711"/>
      <c r="X3409" s="2711"/>
      <c r="Y3409" s="1228"/>
      <c r="Z3409" s="5"/>
      <c r="AA3409" s="2691"/>
      <c r="AB3409" s="5"/>
      <c r="AC3409" s="5"/>
      <c r="AD3409" s="5"/>
      <c r="AE3409" s="5"/>
      <c r="AF3409" s="5"/>
      <c r="AG3409" s="239"/>
      <c r="AH3409" s="5"/>
    </row>
    <row r="3410" spans="2:34" x14ac:dyDescent="0.25">
      <c r="B3410" s="239"/>
      <c r="C3410" s="1046"/>
      <c r="D3410" s="239"/>
      <c r="E3410" s="1047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711"/>
      <c r="S3410" s="2711"/>
      <c r="T3410" s="2711"/>
      <c r="U3410" s="2711"/>
      <c r="V3410" s="2711"/>
      <c r="W3410" s="2711"/>
      <c r="X3410" s="2711"/>
      <c r="Y3410" s="1228"/>
      <c r="Z3410" s="5"/>
      <c r="AA3410" s="2691"/>
      <c r="AB3410" s="5"/>
      <c r="AC3410" s="5"/>
      <c r="AD3410" s="5"/>
      <c r="AE3410" s="5"/>
      <c r="AF3410" s="5"/>
      <c r="AG3410" s="239"/>
      <c r="AH3410" s="5"/>
    </row>
    <row r="3411" spans="2:34" x14ac:dyDescent="0.25">
      <c r="B3411" s="239"/>
      <c r="C3411" s="1046"/>
      <c r="D3411" s="239"/>
      <c r="E3411" s="1047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711"/>
      <c r="S3411" s="2711"/>
      <c r="T3411" s="2711"/>
      <c r="U3411" s="2711"/>
      <c r="V3411" s="2711"/>
      <c r="W3411" s="2711"/>
      <c r="X3411" s="2711"/>
      <c r="Y3411" s="1228"/>
      <c r="Z3411" s="5"/>
      <c r="AA3411" s="2691"/>
      <c r="AB3411" s="5"/>
      <c r="AC3411" s="5"/>
      <c r="AD3411" s="5"/>
      <c r="AE3411" s="5"/>
      <c r="AF3411" s="5"/>
      <c r="AG3411" s="239"/>
      <c r="AH3411" s="5"/>
    </row>
    <row r="3412" spans="2:34" x14ac:dyDescent="0.25">
      <c r="B3412" s="239"/>
      <c r="C3412" s="1046"/>
      <c r="D3412" s="239"/>
      <c r="E3412" s="1047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711"/>
      <c r="S3412" s="2711"/>
      <c r="T3412" s="2711"/>
      <c r="U3412" s="2711"/>
      <c r="V3412" s="2711"/>
      <c r="W3412" s="2711"/>
      <c r="X3412" s="2711"/>
      <c r="Y3412" s="1228"/>
      <c r="Z3412" s="5"/>
      <c r="AA3412" s="2691"/>
      <c r="AB3412" s="5"/>
      <c r="AC3412" s="5"/>
      <c r="AD3412" s="5"/>
      <c r="AE3412" s="5"/>
      <c r="AF3412" s="5"/>
      <c r="AG3412" s="239"/>
      <c r="AH3412" s="5"/>
    </row>
    <row r="3413" spans="2:34" x14ac:dyDescent="0.25">
      <c r="B3413" s="239"/>
      <c r="C3413" s="1046"/>
      <c r="D3413" s="239"/>
      <c r="E3413" s="1047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711"/>
      <c r="S3413" s="2711"/>
      <c r="T3413" s="2711"/>
      <c r="U3413" s="2711"/>
      <c r="V3413" s="2711"/>
      <c r="W3413" s="2711"/>
      <c r="X3413" s="2711"/>
      <c r="Y3413" s="1228"/>
      <c r="Z3413" s="5"/>
      <c r="AA3413" s="2691"/>
      <c r="AB3413" s="5"/>
      <c r="AC3413" s="5"/>
      <c r="AD3413" s="5"/>
      <c r="AE3413" s="5"/>
      <c r="AF3413" s="5"/>
      <c r="AG3413" s="239"/>
      <c r="AH3413" s="5"/>
    </row>
    <row r="3414" spans="2:34" x14ac:dyDescent="0.25">
      <c r="B3414" s="239"/>
      <c r="C3414" s="1046"/>
      <c r="D3414" s="239"/>
      <c r="E3414" s="1047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711"/>
      <c r="S3414" s="2711"/>
      <c r="T3414" s="2711"/>
      <c r="U3414" s="2711"/>
      <c r="V3414" s="2711"/>
      <c r="W3414" s="2711"/>
      <c r="X3414" s="2711"/>
      <c r="Y3414" s="1228"/>
      <c r="Z3414" s="5"/>
      <c r="AA3414" s="2691"/>
      <c r="AB3414" s="5"/>
      <c r="AC3414" s="5"/>
      <c r="AD3414" s="5"/>
      <c r="AE3414" s="5"/>
      <c r="AF3414" s="5"/>
      <c r="AG3414" s="239"/>
      <c r="AH3414" s="5"/>
    </row>
    <row r="3415" spans="2:34" x14ac:dyDescent="0.25">
      <c r="B3415" s="239"/>
      <c r="C3415" s="1046"/>
      <c r="D3415" s="239"/>
      <c r="E3415" s="1047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711"/>
      <c r="S3415" s="2711"/>
      <c r="T3415" s="2711"/>
      <c r="U3415" s="2711"/>
      <c r="V3415" s="2711"/>
      <c r="W3415" s="2711"/>
      <c r="X3415" s="2711"/>
      <c r="Y3415" s="1228"/>
      <c r="Z3415" s="5"/>
      <c r="AA3415" s="2691"/>
      <c r="AB3415" s="5"/>
      <c r="AC3415" s="5"/>
      <c r="AD3415" s="5"/>
      <c r="AE3415" s="5"/>
      <c r="AF3415" s="5"/>
      <c r="AG3415" s="239"/>
      <c r="AH3415" s="5"/>
    </row>
    <row r="3416" spans="2:34" x14ac:dyDescent="0.25">
      <c r="B3416" s="239"/>
      <c r="C3416" s="1046"/>
      <c r="D3416" s="239"/>
      <c r="E3416" s="1047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711"/>
      <c r="S3416" s="2711"/>
      <c r="T3416" s="2711"/>
      <c r="U3416" s="2711"/>
      <c r="V3416" s="2711"/>
      <c r="W3416" s="2711"/>
      <c r="X3416" s="2711"/>
      <c r="Y3416" s="1228"/>
      <c r="Z3416" s="5"/>
      <c r="AA3416" s="2691"/>
      <c r="AB3416" s="5"/>
      <c r="AC3416" s="5"/>
      <c r="AD3416" s="5"/>
      <c r="AE3416" s="5"/>
      <c r="AF3416" s="5"/>
      <c r="AG3416" s="239"/>
      <c r="AH3416" s="5"/>
    </row>
    <row r="3417" spans="2:34" x14ac:dyDescent="0.25">
      <c r="B3417" s="239"/>
      <c r="C3417" s="1046"/>
      <c r="D3417" s="239"/>
      <c r="E3417" s="1047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711"/>
      <c r="S3417" s="2711"/>
      <c r="T3417" s="2711"/>
      <c r="U3417" s="2711"/>
      <c r="V3417" s="2711"/>
      <c r="W3417" s="2711"/>
      <c r="X3417" s="2711"/>
      <c r="Y3417" s="1228"/>
      <c r="Z3417" s="5"/>
      <c r="AA3417" s="2691"/>
      <c r="AB3417" s="5"/>
      <c r="AC3417" s="5"/>
      <c r="AD3417" s="5"/>
      <c r="AE3417" s="5"/>
      <c r="AF3417" s="5"/>
      <c r="AG3417" s="239"/>
      <c r="AH3417" s="5"/>
    </row>
    <row r="3418" spans="2:34" x14ac:dyDescent="0.25">
      <c r="B3418" s="239"/>
      <c r="C3418" s="1046"/>
      <c r="D3418" s="239"/>
      <c r="E3418" s="1047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711"/>
      <c r="S3418" s="2711"/>
      <c r="T3418" s="2711"/>
      <c r="U3418" s="2711"/>
      <c r="V3418" s="2711"/>
      <c r="W3418" s="2711"/>
      <c r="X3418" s="2711"/>
      <c r="Y3418" s="1228"/>
      <c r="Z3418" s="5"/>
      <c r="AA3418" s="2691"/>
      <c r="AB3418" s="5"/>
      <c r="AC3418" s="5"/>
      <c r="AD3418" s="5"/>
      <c r="AE3418" s="5"/>
      <c r="AF3418" s="5"/>
      <c r="AG3418" s="239"/>
      <c r="AH3418" s="5"/>
    </row>
    <row r="3419" spans="2:34" x14ac:dyDescent="0.25">
      <c r="B3419" s="239"/>
      <c r="C3419" s="1046"/>
      <c r="D3419" s="239"/>
      <c r="E3419" s="1047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711"/>
      <c r="S3419" s="2711"/>
      <c r="T3419" s="2711"/>
      <c r="U3419" s="2711"/>
      <c r="V3419" s="2711"/>
      <c r="W3419" s="2711"/>
      <c r="X3419" s="2711"/>
      <c r="Y3419" s="1228"/>
      <c r="Z3419" s="5"/>
      <c r="AA3419" s="2691"/>
      <c r="AB3419" s="5"/>
      <c r="AC3419" s="5"/>
      <c r="AD3419" s="5"/>
      <c r="AE3419" s="5"/>
      <c r="AF3419" s="5"/>
      <c r="AG3419" s="239"/>
      <c r="AH3419" s="5"/>
    </row>
    <row r="3420" spans="2:34" x14ac:dyDescent="0.25">
      <c r="B3420" s="239"/>
      <c r="C3420" s="1046"/>
      <c r="D3420" s="239"/>
      <c r="E3420" s="1047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711"/>
      <c r="S3420" s="2711"/>
      <c r="T3420" s="2711"/>
      <c r="U3420" s="2711"/>
      <c r="V3420" s="2711"/>
      <c r="W3420" s="2711"/>
      <c r="X3420" s="2711"/>
      <c r="Y3420" s="1228"/>
      <c r="Z3420" s="5"/>
      <c r="AA3420" s="2691"/>
      <c r="AB3420" s="5"/>
      <c r="AC3420" s="5"/>
      <c r="AD3420" s="5"/>
      <c r="AE3420" s="5"/>
      <c r="AF3420" s="5"/>
      <c r="AG3420" s="239"/>
      <c r="AH3420" s="5"/>
    </row>
    <row r="3421" spans="2:34" x14ac:dyDescent="0.25">
      <c r="B3421" s="239"/>
      <c r="C3421" s="1046"/>
      <c r="D3421" s="239"/>
      <c r="E3421" s="1047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711"/>
      <c r="S3421" s="2711"/>
      <c r="T3421" s="2711"/>
      <c r="U3421" s="2711"/>
      <c r="V3421" s="2711"/>
      <c r="W3421" s="2711"/>
      <c r="X3421" s="2711"/>
      <c r="Y3421" s="1228"/>
      <c r="Z3421" s="5"/>
      <c r="AA3421" s="2691"/>
      <c r="AB3421" s="5"/>
      <c r="AC3421" s="5"/>
      <c r="AD3421" s="5"/>
      <c r="AE3421" s="5"/>
      <c r="AF3421" s="5"/>
      <c r="AG3421" s="239"/>
      <c r="AH3421" s="5"/>
    </row>
    <row r="3422" spans="2:34" x14ac:dyDescent="0.25">
      <c r="B3422" s="239"/>
      <c r="C3422" s="1046"/>
      <c r="D3422" s="239"/>
      <c r="E3422" s="1047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711"/>
      <c r="S3422" s="2711"/>
      <c r="T3422" s="2711"/>
      <c r="U3422" s="2711"/>
      <c r="V3422" s="2711"/>
      <c r="W3422" s="2711"/>
      <c r="X3422" s="2711"/>
      <c r="Y3422" s="1228"/>
      <c r="Z3422" s="5"/>
      <c r="AA3422" s="2691"/>
      <c r="AB3422" s="5"/>
      <c r="AC3422" s="5"/>
      <c r="AD3422" s="5"/>
      <c r="AE3422" s="5"/>
      <c r="AF3422" s="5"/>
      <c r="AG3422" s="239"/>
      <c r="AH3422" s="5"/>
    </row>
    <row r="3423" spans="2:34" x14ac:dyDescent="0.25">
      <c r="B3423" s="239"/>
      <c r="C3423" s="1046"/>
      <c r="D3423" s="239"/>
      <c r="E3423" s="1047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711"/>
      <c r="S3423" s="2711"/>
      <c r="T3423" s="2711"/>
      <c r="U3423" s="2711"/>
      <c r="V3423" s="2711"/>
      <c r="W3423" s="2711"/>
      <c r="X3423" s="2711"/>
      <c r="Y3423" s="1228"/>
      <c r="Z3423" s="5"/>
      <c r="AA3423" s="2691"/>
      <c r="AB3423" s="5"/>
      <c r="AC3423" s="5"/>
      <c r="AD3423" s="5"/>
      <c r="AE3423" s="5"/>
      <c r="AF3423" s="5"/>
      <c r="AG3423" s="239"/>
      <c r="AH3423" s="5"/>
    </row>
    <row r="3424" spans="2:34" x14ac:dyDescent="0.25">
      <c r="B3424" s="239"/>
      <c r="C3424" s="1046"/>
      <c r="D3424" s="239"/>
      <c r="E3424" s="1047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711"/>
      <c r="S3424" s="2711"/>
      <c r="T3424" s="2711"/>
      <c r="U3424" s="2711"/>
      <c r="V3424" s="2711"/>
      <c r="W3424" s="2711"/>
      <c r="X3424" s="2711"/>
      <c r="Y3424" s="1228"/>
      <c r="Z3424" s="5"/>
      <c r="AA3424" s="2691"/>
      <c r="AB3424" s="5"/>
      <c r="AC3424" s="5"/>
      <c r="AD3424" s="5"/>
      <c r="AE3424" s="5"/>
      <c r="AF3424" s="5"/>
      <c r="AG3424" s="239"/>
      <c r="AH3424" s="5"/>
    </row>
    <row r="3425" spans="2:34" x14ac:dyDescent="0.25">
      <c r="B3425" s="239"/>
      <c r="C3425" s="1046"/>
      <c r="D3425" s="239"/>
      <c r="E3425" s="1047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711"/>
      <c r="S3425" s="2711"/>
      <c r="T3425" s="2711"/>
      <c r="U3425" s="2711"/>
      <c r="V3425" s="2711"/>
      <c r="W3425" s="2711"/>
      <c r="X3425" s="2711"/>
      <c r="Y3425" s="1228"/>
      <c r="Z3425" s="5"/>
      <c r="AA3425" s="2691"/>
      <c r="AB3425" s="5"/>
      <c r="AC3425" s="5"/>
      <c r="AD3425" s="5"/>
      <c r="AE3425" s="5"/>
      <c r="AF3425" s="5"/>
      <c r="AG3425" s="239"/>
      <c r="AH3425" s="5"/>
    </row>
    <row r="3426" spans="2:34" x14ac:dyDescent="0.25">
      <c r="B3426" s="239"/>
      <c r="C3426" s="1046"/>
      <c r="D3426" s="239"/>
      <c r="E3426" s="1047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711"/>
      <c r="S3426" s="2711"/>
      <c r="T3426" s="2711"/>
      <c r="U3426" s="2711"/>
      <c r="V3426" s="2711"/>
      <c r="W3426" s="2711"/>
      <c r="X3426" s="2711"/>
      <c r="Y3426" s="1228"/>
      <c r="Z3426" s="5"/>
      <c r="AA3426" s="2691"/>
      <c r="AB3426" s="5"/>
      <c r="AC3426" s="5"/>
      <c r="AD3426" s="5"/>
      <c r="AE3426" s="5"/>
      <c r="AF3426" s="5"/>
      <c r="AG3426" s="239"/>
      <c r="AH3426" s="5"/>
    </row>
    <row r="3427" spans="2:34" x14ac:dyDescent="0.25">
      <c r="B3427" s="239"/>
      <c r="C3427" s="1046"/>
      <c r="D3427" s="239"/>
      <c r="E3427" s="1047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711"/>
      <c r="S3427" s="2711"/>
      <c r="T3427" s="2711"/>
      <c r="U3427" s="2711"/>
      <c r="V3427" s="2711"/>
      <c r="W3427" s="2711"/>
      <c r="X3427" s="2711"/>
      <c r="Y3427" s="1228"/>
      <c r="Z3427" s="5"/>
      <c r="AA3427" s="2691"/>
      <c r="AB3427" s="5"/>
      <c r="AC3427" s="5"/>
      <c r="AD3427" s="5"/>
      <c r="AE3427" s="5"/>
      <c r="AF3427" s="5"/>
      <c r="AG3427" s="239"/>
      <c r="AH3427" s="5"/>
    </row>
    <row r="3428" spans="2:34" x14ac:dyDescent="0.25">
      <c r="B3428" s="239"/>
      <c r="C3428" s="1046"/>
      <c r="D3428" s="239"/>
      <c r="E3428" s="1047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711"/>
      <c r="S3428" s="2711"/>
      <c r="T3428" s="2711"/>
      <c r="U3428" s="2711"/>
      <c r="V3428" s="2711"/>
      <c r="W3428" s="2711"/>
      <c r="X3428" s="2711"/>
      <c r="Y3428" s="1228"/>
      <c r="Z3428" s="5"/>
      <c r="AA3428" s="2691"/>
      <c r="AB3428" s="5"/>
      <c r="AC3428" s="5"/>
      <c r="AD3428" s="5"/>
      <c r="AE3428" s="5"/>
      <c r="AF3428" s="5"/>
      <c r="AG3428" s="239"/>
      <c r="AH3428" s="5"/>
    </row>
    <row r="3429" spans="2:34" x14ac:dyDescent="0.25">
      <c r="B3429" s="239"/>
      <c r="C3429" s="1046"/>
      <c r="D3429" s="239"/>
      <c r="E3429" s="1047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711"/>
      <c r="S3429" s="2711"/>
      <c r="T3429" s="2711"/>
      <c r="U3429" s="2711"/>
      <c r="V3429" s="2711"/>
      <c r="W3429" s="2711"/>
      <c r="X3429" s="2711"/>
      <c r="Y3429" s="1228"/>
      <c r="Z3429" s="5"/>
      <c r="AA3429" s="2691"/>
      <c r="AB3429" s="5"/>
      <c r="AC3429" s="5"/>
      <c r="AD3429" s="5"/>
      <c r="AE3429" s="5"/>
      <c r="AF3429" s="5"/>
      <c r="AG3429" s="239"/>
      <c r="AH3429" s="5"/>
    </row>
    <row r="3430" spans="2:34" x14ac:dyDescent="0.25">
      <c r="B3430" s="239"/>
      <c r="C3430" s="1046"/>
      <c r="D3430" s="239"/>
      <c r="E3430" s="1047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711"/>
      <c r="S3430" s="2711"/>
      <c r="T3430" s="2711"/>
      <c r="U3430" s="2711"/>
      <c r="V3430" s="2711"/>
      <c r="W3430" s="2711"/>
      <c r="X3430" s="2711"/>
      <c r="Y3430" s="1228"/>
      <c r="Z3430" s="5"/>
      <c r="AA3430" s="2691"/>
      <c r="AB3430" s="5"/>
      <c r="AC3430" s="5"/>
      <c r="AD3430" s="5"/>
      <c r="AE3430" s="5"/>
      <c r="AF3430" s="5"/>
      <c r="AG3430" s="239"/>
      <c r="AH3430" s="5"/>
    </row>
    <row r="3431" spans="2:34" x14ac:dyDescent="0.25">
      <c r="B3431" s="239"/>
      <c r="C3431" s="1046"/>
      <c r="D3431" s="239"/>
      <c r="E3431" s="1047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711"/>
      <c r="S3431" s="2711"/>
      <c r="T3431" s="2711"/>
      <c r="U3431" s="2711"/>
      <c r="V3431" s="2711"/>
      <c r="W3431" s="2711"/>
      <c r="X3431" s="2711"/>
      <c r="Y3431" s="1228"/>
      <c r="Z3431" s="5"/>
      <c r="AA3431" s="2691"/>
      <c r="AB3431" s="5"/>
      <c r="AC3431" s="5"/>
      <c r="AD3431" s="5"/>
      <c r="AE3431" s="5"/>
      <c r="AF3431" s="5"/>
      <c r="AG3431" s="239"/>
      <c r="AH3431" s="5"/>
    </row>
    <row r="3432" spans="2:34" x14ac:dyDescent="0.25">
      <c r="B3432" s="239"/>
      <c r="C3432" s="1046"/>
      <c r="D3432" s="239"/>
      <c r="E3432" s="1047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711"/>
      <c r="S3432" s="2711"/>
      <c r="T3432" s="2711"/>
      <c r="U3432" s="2711"/>
      <c r="V3432" s="2711"/>
      <c r="W3432" s="2711"/>
      <c r="X3432" s="2711"/>
      <c r="Y3432" s="1228"/>
      <c r="Z3432" s="5"/>
      <c r="AA3432" s="2691"/>
      <c r="AB3432" s="5"/>
      <c r="AC3432" s="5"/>
      <c r="AD3432" s="5"/>
      <c r="AE3432" s="5"/>
      <c r="AF3432" s="5"/>
      <c r="AG3432" s="239"/>
      <c r="AH3432" s="5"/>
    </row>
    <row r="3433" spans="2:34" x14ac:dyDescent="0.25">
      <c r="B3433" s="239"/>
      <c r="C3433" s="1046"/>
      <c r="D3433" s="239"/>
      <c r="E3433" s="1047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711"/>
      <c r="S3433" s="2711"/>
      <c r="T3433" s="2711"/>
      <c r="U3433" s="2711"/>
      <c r="V3433" s="2711"/>
      <c r="W3433" s="2711"/>
      <c r="X3433" s="2711"/>
      <c r="Y3433" s="1228"/>
      <c r="Z3433" s="5"/>
      <c r="AA3433" s="2691"/>
      <c r="AB3433" s="5"/>
      <c r="AC3433" s="5"/>
      <c r="AD3433" s="5"/>
      <c r="AE3433" s="5"/>
      <c r="AF3433" s="5"/>
      <c r="AG3433" s="239"/>
      <c r="AH3433" s="5"/>
    </row>
    <row r="3434" spans="2:34" x14ac:dyDescent="0.25">
      <c r="B3434" s="239"/>
      <c r="C3434" s="1046"/>
      <c r="D3434" s="239"/>
      <c r="E3434" s="1047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711"/>
      <c r="S3434" s="2711"/>
      <c r="T3434" s="2711"/>
      <c r="U3434" s="2711"/>
      <c r="V3434" s="2711"/>
      <c r="W3434" s="2711"/>
      <c r="X3434" s="2711"/>
      <c r="Y3434" s="1228"/>
      <c r="Z3434" s="5"/>
      <c r="AA3434" s="2691"/>
      <c r="AB3434" s="5"/>
      <c r="AC3434" s="5"/>
      <c r="AD3434" s="5"/>
      <c r="AE3434" s="5"/>
      <c r="AF3434" s="5"/>
      <c r="AG3434" s="239"/>
      <c r="AH3434" s="5"/>
    </row>
    <row r="3435" spans="2:34" x14ac:dyDescent="0.25">
      <c r="B3435" s="239"/>
      <c r="C3435" s="1046"/>
      <c r="D3435" s="239"/>
      <c r="E3435" s="1047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711"/>
      <c r="S3435" s="2711"/>
      <c r="T3435" s="2711"/>
      <c r="U3435" s="2711"/>
      <c r="V3435" s="2711"/>
      <c r="W3435" s="2711"/>
      <c r="X3435" s="2711"/>
      <c r="Y3435" s="1228"/>
      <c r="Z3435" s="5"/>
      <c r="AA3435" s="2691"/>
      <c r="AB3435" s="5"/>
      <c r="AC3435" s="5"/>
      <c r="AD3435" s="5"/>
      <c r="AE3435" s="5"/>
      <c r="AF3435" s="5"/>
      <c r="AG3435" s="239"/>
      <c r="AH3435" s="5"/>
    </row>
    <row r="3436" spans="2:34" x14ac:dyDescent="0.25">
      <c r="B3436" s="239"/>
      <c r="C3436" s="1046"/>
      <c r="D3436" s="239"/>
      <c r="E3436" s="1047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711"/>
      <c r="S3436" s="2711"/>
      <c r="T3436" s="2711"/>
      <c r="U3436" s="2711"/>
      <c r="V3436" s="2711"/>
      <c r="W3436" s="2711"/>
      <c r="X3436" s="2711"/>
      <c r="Y3436" s="1228"/>
      <c r="Z3436" s="5"/>
      <c r="AA3436" s="2691"/>
      <c r="AB3436" s="5"/>
      <c r="AC3436" s="5"/>
      <c r="AD3436" s="5"/>
      <c r="AE3436" s="5"/>
      <c r="AF3436" s="5"/>
      <c r="AG3436" s="239"/>
      <c r="AH3436" s="5"/>
    </row>
    <row r="3437" spans="2:34" x14ac:dyDescent="0.25">
      <c r="B3437" s="239"/>
      <c r="C3437" s="1046"/>
      <c r="D3437" s="239"/>
      <c r="E3437" s="1047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711"/>
      <c r="S3437" s="2711"/>
      <c r="T3437" s="2711"/>
      <c r="U3437" s="2711"/>
      <c r="V3437" s="2711"/>
      <c r="W3437" s="2711"/>
      <c r="X3437" s="2711"/>
      <c r="Y3437" s="1228"/>
      <c r="Z3437" s="5"/>
      <c r="AA3437" s="2691"/>
      <c r="AB3437" s="5"/>
      <c r="AC3437" s="5"/>
      <c r="AD3437" s="5"/>
      <c r="AE3437" s="5"/>
      <c r="AF3437" s="5"/>
      <c r="AG3437" s="239"/>
      <c r="AH3437" s="5"/>
    </row>
    <row r="3438" spans="2:34" x14ac:dyDescent="0.25">
      <c r="B3438" s="239"/>
      <c r="C3438" s="1046"/>
      <c r="D3438" s="239"/>
      <c r="E3438" s="1047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711"/>
      <c r="S3438" s="2711"/>
      <c r="T3438" s="2711"/>
      <c r="U3438" s="2711"/>
      <c r="V3438" s="2711"/>
      <c r="W3438" s="2711"/>
      <c r="X3438" s="2711"/>
      <c r="Y3438" s="1228"/>
      <c r="Z3438" s="5"/>
      <c r="AA3438" s="2691"/>
      <c r="AB3438" s="5"/>
      <c r="AC3438" s="5"/>
      <c r="AD3438" s="5"/>
      <c r="AE3438" s="5"/>
      <c r="AF3438" s="5"/>
      <c r="AG3438" s="239"/>
      <c r="AH3438" s="5"/>
    </row>
    <row r="3439" spans="2:34" x14ac:dyDescent="0.25">
      <c r="B3439" s="239"/>
      <c r="C3439" s="1046"/>
      <c r="D3439" s="239"/>
      <c r="E3439" s="1047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711"/>
      <c r="S3439" s="2711"/>
      <c r="T3439" s="2711"/>
      <c r="U3439" s="2711"/>
      <c r="V3439" s="2711"/>
      <c r="W3439" s="2711"/>
      <c r="X3439" s="2711"/>
      <c r="Y3439" s="1228"/>
      <c r="Z3439" s="5"/>
      <c r="AA3439" s="2691"/>
      <c r="AB3439" s="5"/>
      <c r="AC3439" s="5"/>
      <c r="AD3439" s="5"/>
      <c r="AE3439" s="5"/>
      <c r="AF3439" s="5"/>
      <c r="AG3439" s="239"/>
      <c r="AH3439" s="5"/>
    </row>
    <row r="3440" spans="2:34" x14ac:dyDescent="0.25">
      <c r="B3440" s="239"/>
      <c r="C3440" s="1046"/>
      <c r="D3440" s="239"/>
      <c r="E3440" s="1047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711"/>
      <c r="S3440" s="2711"/>
      <c r="T3440" s="2711"/>
      <c r="U3440" s="2711"/>
      <c r="V3440" s="2711"/>
      <c r="W3440" s="2711"/>
      <c r="X3440" s="2711"/>
      <c r="Y3440" s="1228"/>
      <c r="Z3440" s="5"/>
      <c r="AA3440" s="2691"/>
      <c r="AB3440" s="5"/>
      <c r="AC3440" s="5"/>
      <c r="AD3440" s="5"/>
      <c r="AE3440" s="5"/>
      <c r="AF3440" s="5"/>
      <c r="AG3440" s="239"/>
      <c r="AH3440" s="5"/>
    </row>
    <row r="3441" spans="2:34" x14ac:dyDescent="0.25">
      <c r="B3441" s="239"/>
      <c r="C3441" s="1046"/>
      <c r="D3441" s="239"/>
      <c r="E3441" s="1047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711"/>
      <c r="S3441" s="2711"/>
      <c r="T3441" s="2711"/>
      <c r="U3441" s="2711"/>
      <c r="V3441" s="2711"/>
      <c r="W3441" s="2711"/>
      <c r="X3441" s="2711"/>
      <c r="Y3441" s="1228"/>
      <c r="Z3441" s="5"/>
      <c r="AA3441" s="2691"/>
      <c r="AB3441" s="5"/>
      <c r="AC3441" s="5"/>
      <c r="AD3441" s="5"/>
      <c r="AE3441" s="5"/>
      <c r="AF3441" s="5"/>
      <c r="AG3441" s="239"/>
      <c r="AH3441" s="5"/>
    </row>
    <row r="3442" spans="2:34" x14ac:dyDescent="0.25">
      <c r="B3442" s="239"/>
      <c r="C3442" s="1046"/>
      <c r="D3442" s="239"/>
      <c r="E3442" s="1047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711"/>
      <c r="S3442" s="2711"/>
      <c r="T3442" s="2711"/>
      <c r="U3442" s="2711"/>
      <c r="V3442" s="2711"/>
      <c r="W3442" s="2711"/>
      <c r="X3442" s="2711"/>
      <c r="Y3442" s="1228"/>
      <c r="Z3442" s="5"/>
      <c r="AA3442" s="2691"/>
      <c r="AB3442" s="5"/>
      <c r="AC3442" s="5"/>
      <c r="AD3442" s="5"/>
      <c r="AE3442" s="5"/>
      <c r="AF3442" s="5"/>
      <c r="AG3442" s="239"/>
      <c r="AH3442" s="5"/>
    </row>
    <row r="3443" spans="2:34" x14ac:dyDescent="0.25">
      <c r="B3443" s="239"/>
      <c r="C3443" s="1046"/>
      <c r="D3443" s="239"/>
      <c r="E3443" s="1047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711"/>
      <c r="S3443" s="2711"/>
      <c r="T3443" s="2711"/>
      <c r="U3443" s="2711"/>
      <c r="V3443" s="2711"/>
      <c r="W3443" s="2711"/>
      <c r="X3443" s="2711"/>
      <c r="Y3443" s="1228"/>
      <c r="Z3443" s="5"/>
      <c r="AA3443" s="2691"/>
      <c r="AB3443" s="5"/>
      <c r="AC3443" s="5"/>
      <c r="AD3443" s="5"/>
      <c r="AE3443" s="5"/>
      <c r="AF3443" s="5"/>
      <c r="AG3443" s="239"/>
      <c r="AH3443" s="5"/>
    </row>
    <row r="3444" spans="2:34" x14ac:dyDescent="0.25">
      <c r="B3444" s="239"/>
      <c r="C3444" s="1046"/>
      <c r="D3444" s="239"/>
      <c r="E3444" s="1047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711"/>
      <c r="S3444" s="2711"/>
      <c r="T3444" s="2711"/>
      <c r="U3444" s="2711"/>
      <c r="V3444" s="2711"/>
      <c r="W3444" s="2711"/>
      <c r="X3444" s="2711"/>
      <c r="Y3444" s="1228"/>
      <c r="Z3444" s="5"/>
      <c r="AA3444" s="2691"/>
      <c r="AB3444" s="5"/>
      <c r="AC3444" s="5"/>
      <c r="AD3444" s="5"/>
      <c r="AE3444" s="5"/>
      <c r="AF3444" s="5"/>
      <c r="AG3444" s="239"/>
      <c r="AH3444" s="5"/>
    </row>
    <row r="3445" spans="2:34" x14ac:dyDescent="0.25">
      <c r="B3445" s="239"/>
      <c r="C3445" s="1046"/>
      <c r="D3445" s="239"/>
      <c r="E3445" s="1047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711"/>
      <c r="S3445" s="2711"/>
      <c r="T3445" s="2711"/>
      <c r="U3445" s="2711"/>
      <c r="V3445" s="2711"/>
      <c r="W3445" s="2711"/>
      <c r="X3445" s="2711"/>
      <c r="Y3445" s="1228"/>
      <c r="Z3445" s="5"/>
      <c r="AA3445" s="2691"/>
      <c r="AB3445" s="5"/>
      <c r="AC3445" s="5"/>
      <c r="AD3445" s="5"/>
      <c r="AE3445" s="5"/>
      <c r="AF3445" s="5"/>
      <c r="AG3445" s="239"/>
      <c r="AH3445" s="5"/>
    </row>
    <row r="3446" spans="2:34" x14ac:dyDescent="0.25">
      <c r="B3446" s="239"/>
      <c r="C3446" s="1046"/>
      <c r="D3446" s="239"/>
      <c r="E3446" s="1047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711"/>
      <c r="S3446" s="2711"/>
      <c r="T3446" s="2711"/>
      <c r="U3446" s="2711"/>
      <c r="V3446" s="2711"/>
      <c r="W3446" s="2711"/>
      <c r="X3446" s="2711"/>
      <c r="Y3446" s="1228"/>
      <c r="Z3446" s="5"/>
      <c r="AA3446" s="2691"/>
      <c r="AB3446" s="5"/>
      <c r="AC3446" s="5"/>
      <c r="AD3446" s="5"/>
      <c r="AE3446" s="5"/>
      <c r="AF3446" s="5"/>
      <c r="AG3446" s="239"/>
      <c r="AH3446" s="5"/>
    </row>
    <row r="3447" spans="2:34" x14ac:dyDescent="0.25">
      <c r="B3447" s="239"/>
      <c r="C3447" s="1046"/>
      <c r="D3447" s="239"/>
      <c r="E3447" s="1047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711"/>
      <c r="S3447" s="2711"/>
      <c r="T3447" s="2711"/>
      <c r="U3447" s="2711"/>
      <c r="V3447" s="2711"/>
      <c r="W3447" s="2711"/>
      <c r="X3447" s="2711"/>
      <c r="Y3447" s="1228"/>
      <c r="Z3447" s="5"/>
      <c r="AA3447" s="2691"/>
      <c r="AB3447" s="5"/>
      <c r="AC3447" s="5"/>
      <c r="AD3447" s="5"/>
      <c r="AE3447" s="5"/>
      <c r="AF3447" s="5"/>
      <c r="AG3447" s="239"/>
      <c r="AH3447" s="5"/>
    </row>
    <row r="3448" spans="2:34" x14ac:dyDescent="0.25">
      <c r="B3448" s="239"/>
      <c r="C3448" s="1046"/>
      <c r="D3448" s="239"/>
      <c r="E3448" s="1047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711"/>
      <c r="S3448" s="2711"/>
      <c r="T3448" s="2711"/>
      <c r="U3448" s="2711"/>
      <c r="V3448" s="2711"/>
      <c r="W3448" s="2711"/>
      <c r="X3448" s="2711"/>
      <c r="Y3448" s="1228"/>
      <c r="Z3448" s="5"/>
      <c r="AA3448" s="2691"/>
      <c r="AB3448" s="5"/>
      <c r="AC3448" s="5"/>
      <c r="AD3448" s="5"/>
      <c r="AE3448" s="5"/>
      <c r="AF3448" s="5"/>
      <c r="AG3448" s="239"/>
      <c r="AH3448" s="5"/>
    </row>
    <row r="3449" spans="2:34" x14ac:dyDescent="0.25">
      <c r="B3449" s="239"/>
      <c r="C3449" s="1046"/>
      <c r="D3449" s="239"/>
      <c r="E3449" s="1047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711"/>
      <c r="S3449" s="2711"/>
      <c r="T3449" s="2711"/>
      <c r="U3449" s="2711"/>
      <c r="V3449" s="2711"/>
      <c r="W3449" s="2711"/>
      <c r="X3449" s="2711"/>
      <c r="Y3449" s="1228"/>
      <c r="Z3449" s="5"/>
      <c r="AA3449" s="2691"/>
      <c r="AB3449" s="5"/>
      <c r="AC3449" s="5"/>
      <c r="AD3449" s="5"/>
      <c r="AE3449" s="5"/>
      <c r="AF3449" s="5"/>
      <c r="AG3449" s="239"/>
      <c r="AH3449" s="5"/>
    </row>
    <row r="3450" spans="2:34" x14ac:dyDescent="0.25">
      <c r="B3450" s="239"/>
      <c r="C3450" s="1046"/>
      <c r="D3450" s="239"/>
      <c r="E3450" s="1047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711"/>
      <c r="S3450" s="2711"/>
      <c r="T3450" s="2711"/>
      <c r="U3450" s="2711"/>
      <c r="V3450" s="2711"/>
      <c r="W3450" s="2711"/>
      <c r="X3450" s="2711"/>
      <c r="Y3450" s="1228"/>
      <c r="Z3450" s="5"/>
      <c r="AA3450" s="2691"/>
      <c r="AB3450" s="5"/>
      <c r="AC3450" s="5"/>
      <c r="AD3450" s="5"/>
      <c r="AE3450" s="5"/>
      <c r="AF3450" s="5"/>
      <c r="AG3450" s="239"/>
      <c r="AH3450" s="5"/>
    </row>
    <row r="3451" spans="2:34" x14ac:dyDescent="0.25">
      <c r="B3451" s="239"/>
      <c r="C3451" s="1046"/>
      <c r="D3451" s="239"/>
      <c r="E3451" s="1047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711"/>
      <c r="S3451" s="2711"/>
      <c r="T3451" s="2711"/>
      <c r="U3451" s="2711"/>
      <c r="V3451" s="2711"/>
      <c r="W3451" s="2711"/>
      <c r="X3451" s="2711"/>
      <c r="Y3451" s="1228"/>
      <c r="Z3451" s="5"/>
      <c r="AA3451" s="2691"/>
      <c r="AB3451" s="5"/>
      <c r="AC3451" s="5"/>
      <c r="AD3451" s="5"/>
      <c r="AE3451" s="5"/>
      <c r="AF3451" s="5"/>
      <c r="AG3451" s="239"/>
      <c r="AH3451" s="5"/>
    </row>
    <row r="3452" spans="2:34" x14ac:dyDescent="0.25">
      <c r="B3452" s="239"/>
      <c r="C3452" s="1046"/>
      <c r="D3452" s="239"/>
      <c r="E3452" s="1047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711"/>
      <c r="S3452" s="2711"/>
      <c r="T3452" s="2711"/>
      <c r="U3452" s="2711"/>
      <c r="V3452" s="2711"/>
      <c r="W3452" s="2711"/>
      <c r="X3452" s="2711"/>
      <c r="Y3452" s="1228"/>
      <c r="Z3452" s="5"/>
      <c r="AA3452" s="2691"/>
      <c r="AB3452" s="5"/>
      <c r="AC3452" s="5"/>
      <c r="AD3452" s="5"/>
      <c r="AE3452" s="5"/>
      <c r="AF3452" s="5"/>
      <c r="AG3452" s="239"/>
      <c r="AH3452" s="5"/>
    </row>
    <row r="3453" spans="2:34" x14ac:dyDescent="0.25">
      <c r="B3453" s="239"/>
      <c r="C3453" s="1046"/>
      <c r="D3453" s="239"/>
      <c r="E3453" s="1047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711"/>
      <c r="S3453" s="2711"/>
      <c r="T3453" s="2711"/>
      <c r="U3453" s="2711"/>
      <c r="V3453" s="2711"/>
      <c r="W3453" s="2711"/>
      <c r="X3453" s="2711"/>
      <c r="Y3453" s="1228"/>
      <c r="Z3453" s="5"/>
      <c r="AA3453" s="2691"/>
      <c r="AB3453" s="5"/>
      <c r="AC3453" s="5"/>
      <c r="AD3453" s="5"/>
      <c r="AE3453" s="5"/>
      <c r="AF3453" s="5"/>
      <c r="AG3453" s="239"/>
      <c r="AH3453" s="5"/>
    </row>
    <row r="3454" spans="2:34" x14ac:dyDescent="0.25">
      <c r="B3454" s="239"/>
      <c r="C3454" s="1046"/>
      <c r="D3454" s="239"/>
      <c r="E3454" s="1047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711"/>
      <c r="S3454" s="2711"/>
      <c r="T3454" s="2711"/>
      <c r="U3454" s="2711"/>
      <c r="V3454" s="2711"/>
      <c r="W3454" s="2711"/>
      <c r="X3454" s="2711"/>
      <c r="Y3454" s="1228"/>
      <c r="Z3454" s="5"/>
      <c r="AA3454" s="2691"/>
      <c r="AB3454" s="5"/>
      <c r="AC3454" s="5"/>
      <c r="AD3454" s="5"/>
      <c r="AE3454" s="5"/>
      <c r="AF3454" s="5"/>
      <c r="AG3454" s="239"/>
      <c r="AH3454" s="5"/>
    </row>
    <row r="3455" spans="2:34" x14ac:dyDescent="0.25">
      <c r="B3455" s="239"/>
      <c r="C3455" s="1046"/>
      <c r="D3455" s="239"/>
      <c r="E3455" s="1047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711"/>
      <c r="S3455" s="2711"/>
      <c r="T3455" s="2711"/>
      <c r="U3455" s="2711"/>
      <c r="V3455" s="2711"/>
      <c r="W3455" s="2711"/>
      <c r="X3455" s="2711"/>
      <c r="Y3455" s="1228"/>
      <c r="Z3455" s="5"/>
      <c r="AA3455" s="2691"/>
      <c r="AB3455" s="5"/>
      <c r="AC3455" s="5"/>
      <c r="AD3455" s="5"/>
      <c r="AE3455" s="5"/>
      <c r="AF3455" s="5"/>
      <c r="AG3455" s="239"/>
      <c r="AH3455" s="5"/>
    </row>
    <row r="3456" spans="2:34" x14ac:dyDescent="0.25">
      <c r="B3456" s="239"/>
      <c r="C3456" s="1046"/>
      <c r="D3456" s="239"/>
      <c r="E3456" s="1047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711"/>
      <c r="S3456" s="2711"/>
      <c r="T3456" s="2711"/>
      <c r="U3456" s="2711"/>
      <c r="V3456" s="2711"/>
      <c r="W3456" s="2711"/>
      <c r="X3456" s="2711"/>
      <c r="Y3456" s="1228"/>
      <c r="Z3456" s="5"/>
      <c r="AA3456" s="2691"/>
      <c r="AB3456" s="5"/>
      <c r="AC3456" s="5"/>
      <c r="AD3456" s="5"/>
      <c r="AE3456" s="5"/>
      <c r="AF3456" s="5"/>
      <c r="AG3456" s="239"/>
      <c r="AH3456" s="5"/>
    </row>
    <row r="3457" spans="2:34" x14ac:dyDescent="0.25">
      <c r="B3457" s="239"/>
      <c r="C3457" s="1046"/>
      <c r="D3457" s="239"/>
      <c r="E3457" s="1047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711"/>
      <c r="S3457" s="2711"/>
      <c r="T3457" s="2711"/>
      <c r="U3457" s="2711"/>
      <c r="V3457" s="2711"/>
      <c r="W3457" s="2711"/>
      <c r="X3457" s="2711"/>
      <c r="Y3457" s="1228"/>
      <c r="Z3457" s="5"/>
      <c r="AA3457" s="2691"/>
      <c r="AB3457" s="5"/>
      <c r="AC3457" s="5"/>
      <c r="AD3457" s="5"/>
      <c r="AE3457" s="5"/>
      <c r="AF3457" s="5"/>
      <c r="AG3457" s="239"/>
      <c r="AH3457" s="5"/>
    </row>
    <row r="3458" spans="2:34" x14ac:dyDescent="0.25">
      <c r="B3458" s="239"/>
      <c r="C3458" s="1046"/>
      <c r="D3458" s="239"/>
      <c r="E3458" s="1047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711"/>
      <c r="S3458" s="2711"/>
      <c r="T3458" s="2711"/>
      <c r="U3458" s="2711"/>
      <c r="V3458" s="2711"/>
      <c r="W3458" s="2711"/>
      <c r="X3458" s="2711"/>
      <c r="Y3458" s="1228"/>
      <c r="Z3458" s="5"/>
      <c r="AA3458" s="2691"/>
      <c r="AB3458" s="5"/>
      <c r="AC3458" s="5"/>
      <c r="AD3458" s="5"/>
      <c r="AE3458" s="5"/>
      <c r="AF3458" s="5"/>
      <c r="AG3458" s="239"/>
      <c r="AH3458" s="5"/>
    </row>
    <row r="3459" spans="2:34" x14ac:dyDescent="0.25">
      <c r="B3459" s="239"/>
      <c r="C3459" s="1046"/>
      <c r="D3459" s="239"/>
      <c r="E3459" s="1047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711"/>
      <c r="S3459" s="2711"/>
      <c r="T3459" s="2711"/>
      <c r="U3459" s="2711"/>
      <c r="V3459" s="2711"/>
      <c r="W3459" s="2711"/>
      <c r="X3459" s="2711"/>
      <c r="Y3459" s="1228"/>
      <c r="Z3459" s="5"/>
      <c r="AA3459" s="2691"/>
      <c r="AB3459" s="5"/>
      <c r="AC3459" s="5"/>
      <c r="AD3459" s="5"/>
      <c r="AE3459" s="5"/>
      <c r="AF3459" s="5"/>
      <c r="AG3459" s="239"/>
      <c r="AH3459" s="5"/>
    </row>
    <row r="3460" spans="2:34" x14ac:dyDescent="0.25">
      <c r="B3460" s="239"/>
      <c r="C3460" s="1046"/>
      <c r="D3460" s="239"/>
      <c r="E3460" s="1047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711"/>
      <c r="S3460" s="2711"/>
      <c r="T3460" s="2711"/>
      <c r="U3460" s="2711"/>
      <c r="V3460" s="2711"/>
      <c r="W3460" s="2711"/>
      <c r="X3460" s="2711"/>
      <c r="Y3460" s="1228"/>
      <c r="Z3460" s="5"/>
      <c r="AA3460" s="2691"/>
      <c r="AB3460" s="5"/>
      <c r="AC3460" s="5"/>
      <c r="AD3460" s="5"/>
      <c r="AE3460" s="5"/>
      <c r="AF3460" s="5"/>
      <c r="AG3460" s="239"/>
      <c r="AH3460" s="5"/>
    </row>
    <row r="3461" spans="2:34" x14ac:dyDescent="0.25">
      <c r="B3461" s="239"/>
      <c r="C3461" s="1046"/>
      <c r="D3461" s="239"/>
      <c r="E3461" s="1047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711"/>
      <c r="S3461" s="2711"/>
      <c r="T3461" s="2711"/>
      <c r="U3461" s="2711"/>
      <c r="V3461" s="2711"/>
      <c r="W3461" s="2711"/>
      <c r="X3461" s="2711"/>
      <c r="Y3461" s="1228"/>
      <c r="Z3461" s="5"/>
      <c r="AA3461" s="2691"/>
      <c r="AB3461" s="5"/>
      <c r="AC3461" s="5"/>
      <c r="AD3461" s="5"/>
      <c r="AE3461" s="5"/>
      <c r="AF3461" s="5"/>
      <c r="AG3461" s="239"/>
      <c r="AH3461" s="5"/>
    </row>
    <row r="3462" spans="2:34" x14ac:dyDescent="0.25">
      <c r="B3462" s="239"/>
      <c r="C3462" s="1046"/>
      <c r="D3462" s="239"/>
      <c r="E3462" s="1047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711"/>
      <c r="S3462" s="2711"/>
      <c r="T3462" s="2711"/>
      <c r="U3462" s="2711"/>
      <c r="V3462" s="2711"/>
      <c r="W3462" s="2711"/>
      <c r="X3462" s="2711"/>
      <c r="Y3462" s="1228"/>
      <c r="Z3462" s="5"/>
      <c r="AA3462" s="2691"/>
      <c r="AB3462" s="5"/>
      <c r="AC3462" s="5"/>
      <c r="AD3462" s="5"/>
      <c r="AE3462" s="5"/>
      <c r="AF3462" s="5"/>
      <c r="AG3462" s="239"/>
      <c r="AH3462" s="5"/>
    </row>
    <row r="3463" spans="2:34" x14ac:dyDescent="0.25">
      <c r="B3463" s="239"/>
      <c r="C3463" s="1046"/>
      <c r="D3463" s="239"/>
      <c r="E3463" s="1047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711"/>
      <c r="S3463" s="2711"/>
      <c r="T3463" s="2711"/>
      <c r="U3463" s="2711"/>
      <c r="V3463" s="2711"/>
      <c r="W3463" s="2711"/>
      <c r="X3463" s="2711"/>
      <c r="Y3463" s="1228"/>
      <c r="Z3463" s="5"/>
      <c r="AA3463" s="2691"/>
      <c r="AB3463" s="5"/>
      <c r="AC3463" s="5"/>
      <c r="AD3463" s="5"/>
      <c r="AE3463" s="5"/>
      <c r="AF3463" s="5"/>
      <c r="AG3463" s="239"/>
      <c r="AH3463" s="5"/>
    </row>
    <row r="3464" spans="2:34" x14ac:dyDescent="0.25">
      <c r="B3464" s="239"/>
      <c r="C3464" s="1046"/>
      <c r="D3464" s="239"/>
      <c r="E3464" s="1047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711"/>
      <c r="S3464" s="2711"/>
      <c r="T3464" s="2711"/>
      <c r="U3464" s="2711"/>
      <c r="V3464" s="2711"/>
      <c r="W3464" s="2711"/>
      <c r="X3464" s="2711"/>
      <c r="Y3464" s="1228"/>
      <c r="Z3464" s="5"/>
      <c r="AA3464" s="2691"/>
      <c r="AB3464" s="5"/>
      <c r="AC3464" s="5"/>
      <c r="AD3464" s="5"/>
      <c r="AE3464" s="5"/>
      <c r="AF3464" s="5"/>
      <c r="AG3464" s="239"/>
      <c r="AH3464" s="5"/>
    </row>
    <row r="3465" spans="2:34" x14ac:dyDescent="0.25">
      <c r="B3465" s="239"/>
      <c r="C3465" s="1046"/>
      <c r="D3465" s="239"/>
      <c r="E3465" s="1047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711"/>
      <c r="S3465" s="2711"/>
      <c r="T3465" s="2711"/>
      <c r="U3465" s="2711"/>
      <c r="V3465" s="2711"/>
      <c r="W3465" s="2711"/>
      <c r="X3465" s="2711"/>
      <c r="Y3465" s="1228"/>
      <c r="Z3465" s="5"/>
      <c r="AA3465" s="2691"/>
      <c r="AB3465" s="5"/>
      <c r="AC3465" s="5"/>
      <c r="AD3465" s="5"/>
      <c r="AE3465" s="5"/>
      <c r="AF3465" s="5"/>
      <c r="AG3465" s="239"/>
      <c r="AH3465" s="5"/>
    </row>
    <row r="3466" spans="2:34" x14ac:dyDescent="0.25">
      <c r="B3466" s="239"/>
      <c r="C3466" s="1046"/>
      <c r="D3466" s="239"/>
      <c r="E3466" s="1047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711"/>
      <c r="S3466" s="2711"/>
      <c r="T3466" s="2711"/>
      <c r="U3466" s="2711"/>
      <c r="V3466" s="2711"/>
      <c r="W3466" s="2711"/>
      <c r="X3466" s="2711"/>
      <c r="Y3466" s="1228"/>
      <c r="Z3466" s="5"/>
      <c r="AA3466" s="2691"/>
      <c r="AB3466" s="5"/>
      <c r="AC3466" s="5"/>
      <c r="AD3466" s="5"/>
      <c r="AE3466" s="5"/>
      <c r="AF3466" s="5"/>
      <c r="AG3466" s="239"/>
      <c r="AH3466" s="5"/>
    </row>
    <row r="3467" spans="2:34" x14ac:dyDescent="0.25">
      <c r="B3467" s="239"/>
      <c r="C3467" s="1046"/>
      <c r="D3467" s="239"/>
      <c r="E3467" s="1047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711"/>
      <c r="S3467" s="2711"/>
      <c r="T3467" s="2711"/>
      <c r="U3467" s="2711"/>
      <c r="V3467" s="2711"/>
      <c r="W3467" s="2711"/>
      <c r="X3467" s="2711"/>
      <c r="Y3467" s="1228"/>
      <c r="Z3467" s="5"/>
      <c r="AA3467" s="2691"/>
      <c r="AB3467" s="5"/>
      <c r="AC3467" s="5"/>
      <c r="AD3467" s="5"/>
      <c r="AE3467" s="5"/>
      <c r="AF3467" s="5"/>
      <c r="AG3467" s="239"/>
      <c r="AH3467" s="5"/>
    </row>
    <row r="3468" spans="2:34" x14ac:dyDescent="0.25">
      <c r="B3468" s="239"/>
      <c r="C3468" s="1046"/>
      <c r="D3468" s="239"/>
      <c r="E3468" s="1047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711"/>
      <c r="S3468" s="2711"/>
      <c r="T3468" s="2711"/>
      <c r="U3468" s="2711"/>
      <c r="V3468" s="2711"/>
      <c r="W3468" s="2711"/>
      <c r="X3468" s="2711"/>
      <c r="Y3468" s="1228"/>
      <c r="Z3468" s="5"/>
      <c r="AA3468" s="2691"/>
      <c r="AB3468" s="5"/>
      <c r="AC3468" s="5"/>
      <c r="AD3468" s="5"/>
      <c r="AE3468" s="5"/>
      <c r="AF3468" s="5"/>
      <c r="AG3468" s="239"/>
      <c r="AH3468" s="5"/>
    </row>
    <row r="3469" spans="2:34" x14ac:dyDescent="0.25">
      <c r="B3469" s="239"/>
      <c r="C3469" s="1046"/>
      <c r="D3469" s="239"/>
      <c r="E3469" s="1047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711"/>
      <c r="S3469" s="2711"/>
      <c r="T3469" s="2711"/>
      <c r="U3469" s="2711"/>
      <c r="V3469" s="2711"/>
      <c r="W3469" s="2711"/>
      <c r="X3469" s="2711"/>
      <c r="Y3469" s="1228"/>
      <c r="Z3469" s="5"/>
      <c r="AA3469" s="2691"/>
      <c r="AB3469" s="5"/>
      <c r="AC3469" s="5"/>
      <c r="AD3469" s="5"/>
      <c r="AE3469" s="5"/>
      <c r="AF3469" s="5"/>
      <c r="AG3469" s="239"/>
      <c r="AH3469" s="5"/>
    </row>
    <row r="3470" spans="2:34" x14ac:dyDescent="0.25">
      <c r="B3470" s="239"/>
      <c r="C3470" s="1046"/>
      <c r="D3470" s="239"/>
      <c r="E3470" s="1047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711"/>
      <c r="S3470" s="2711"/>
      <c r="T3470" s="2711"/>
      <c r="U3470" s="2711"/>
      <c r="V3470" s="2711"/>
      <c r="W3470" s="2711"/>
      <c r="X3470" s="2711"/>
      <c r="Y3470" s="1228"/>
      <c r="Z3470" s="5"/>
      <c r="AA3470" s="2691"/>
      <c r="AB3470" s="5"/>
      <c r="AC3470" s="5"/>
      <c r="AD3470" s="5"/>
      <c r="AE3470" s="5"/>
      <c r="AF3470" s="5"/>
      <c r="AG3470" s="239"/>
      <c r="AH3470" s="5"/>
    </row>
    <row r="3471" spans="2:34" x14ac:dyDescent="0.25">
      <c r="B3471" s="239"/>
      <c r="C3471" s="1046"/>
      <c r="D3471" s="239"/>
      <c r="E3471" s="1047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711"/>
      <c r="S3471" s="2711"/>
      <c r="T3471" s="2711"/>
      <c r="U3471" s="2711"/>
      <c r="V3471" s="2711"/>
      <c r="W3471" s="2711"/>
      <c r="X3471" s="2711"/>
      <c r="Y3471" s="1228"/>
      <c r="Z3471" s="5"/>
      <c r="AA3471" s="2691"/>
      <c r="AB3471" s="5"/>
      <c r="AC3471" s="5"/>
      <c r="AD3471" s="5"/>
      <c r="AE3471" s="5"/>
      <c r="AF3471" s="5"/>
      <c r="AG3471" s="239"/>
      <c r="AH3471" s="5"/>
    </row>
    <row r="3472" spans="2:34" x14ac:dyDescent="0.25">
      <c r="B3472" s="239"/>
      <c r="C3472" s="1046"/>
      <c r="D3472" s="239"/>
      <c r="E3472" s="1047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711"/>
      <c r="S3472" s="2711"/>
      <c r="T3472" s="2711"/>
      <c r="U3472" s="2711"/>
      <c r="V3472" s="2711"/>
      <c r="W3472" s="2711"/>
      <c r="X3472" s="2711"/>
      <c r="Y3472" s="1228"/>
      <c r="Z3472" s="5"/>
      <c r="AA3472" s="2691"/>
      <c r="AB3472" s="5"/>
      <c r="AC3472" s="5"/>
      <c r="AD3472" s="5"/>
      <c r="AE3472" s="5"/>
      <c r="AF3472" s="5"/>
      <c r="AG3472" s="239"/>
      <c r="AH3472" s="5"/>
    </row>
    <row r="3473" spans="2:34" x14ac:dyDescent="0.25">
      <c r="B3473" s="239"/>
      <c r="C3473" s="1046"/>
      <c r="D3473" s="239"/>
      <c r="E3473" s="1047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711"/>
      <c r="S3473" s="2711"/>
      <c r="T3473" s="2711"/>
      <c r="U3473" s="2711"/>
      <c r="V3473" s="2711"/>
      <c r="W3473" s="2711"/>
      <c r="X3473" s="2711"/>
      <c r="Y3473" s="1228"/>
      <c r="Z3473" s="5"/>
      <c r="AA3473" s="2691"/>
      <c r="AB3473" s="5"/>
      <c r="AC3473" s="5"/>
      <c r="AD3473" s="5"/>
      <c r="AE3473" s="5"/>
      <c r="AF3473" s="5"/>
      <c r="AG3473" s="239"/>
      <c r="AH3473" s="5"/>
    </row>
    <row r="3474" spans="2:34" x14ac:dyDescent="0.25">
      <c r="B3474" s="239"/>
      <c r="C3474" s="1046"/>
      <c r="D3474" s="239"/>
      <c r="E3474" s="1047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711"/>
      <c r="S3474" s="2711"/>
      <c r="T3474" s="2711"/>
      <c r="U3474" s="2711"/>
      <c r="V3474" s="2711"/>
      <c r="W3474" s="2711"/>
      <c r="X3474" s="2711"/>
      <c r="Y3474" s="1228"/>
      <c r="Z3474" s="5"/>
      <c r="AA3474" s="2691"/>
      <c r="AB3474" s="5"/>
      <c r="AC3474" s="5"/>
      <c r="AD3474" s="5"/>
      <c r="AE3474" s="5"/>
      <c r="AF3474" s="5"/>
      <c r="AG3474" s="239"/>
      <c r="AH3474" s="5"/>
    </row>
    <row r="3475" spans="2:34" x14ac:dyDescent="0.25">
      <c r="B3475" s="239"/>
      <c r="C3475" s="1046"/>
      <c r="D3475" s="239"/>
      <c r="E3475" s="1047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711"/>
      <c r="S3475" s="2711"/>
      <c r="T3475" s="2711"/>
      <c r="U3475" s="2711"/>
      <c r="V3475" s="2711"/>
      <c r="W3475" s="2711"/>
      <c r="X3475" s="2711"/>
      <c r="Y3475" s="1228"/>
      <c r="Z3475" s="5"/>
      <c r="AA3475" s="2691"/>
      <c r="AB3475" s="5"/>
      <c r="AC3475" s="5"/>
      <c r="AD3475" s="5"/>
      <c r="AE3475" s="5"/>
      <c r="AF3475" s="5"/>
      <c r="AG3475" s="239"/>
      <c r="AH3475" s="5"/>
    </row>
    <row r="3476" spans="2:34" x14ac:dyDescent="0.25">
      <c r="B3476" s="239"/>
      <c r="C3476" s="1046"/>
      <c r="D3476" s="239"/>
      <c r="E3476" s="1047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711"/>
      <c r="S3476" s="2711"/>
      <c r="T3476" s="2711"/>
      <c r="U3476" s="2711"/>
      <c r="V3476" s="2711"/>
      <c r="W3476" s="2711"/>
      <c r="X3476" s="2711"/>
      <c r="Y3476" s="1228"/>
      <c r="Z3476" s="5"/>
      <c r="AA3476" s="2691"/>
      <c r="AB3476" s="5"/>
      <c r="AC3476" s="5"/>
      <c r="AD3476" s="5"/>
      <c r="AE3476" s="5"/>
      <c r="AF3476" s="5"/>
      <c r="AG3476" s="239"/>
      <c r="AH3476" s="5"/>
    </row>
    <row r="3477" spans="2:34" x14ac:dyDescent="0.25">
      <c r="B3477" s="239"/>
      <c r="C3477" s="1046"/>
      <c r="D3477" s="239"/>
      <c r="E3477" s="1047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711"/>
      <c r="S3477" s="2711"/>
      <c r="T3477" s="2711"/>
      <c r="U3477" s="2711"/>
      <c r="V3477" s="2711"/>
      <c r="W3477" s="2711"/>
      <c r="X3477" s="2711"/>
      <c r="Y3477" s="1228"/>
      <c r="Z3477" s="5"/>
      <c r="AA3477" s="2691"/>
      <c r="AB3477" s="5"/>
      <c r="AC3477" s="5"/>
      <c r="AD3477" s="5"/>
      <c r="AE3477" s="5"/>
      <c r="AF3477" s="5"/>
      <c r="AG3477" s="239"/>
      <c r="AH3477" s="5"/>
    </row>
    <row r="3478" spans="2:34" x14ac:dyDescent="0.25">
      <c r="B3478" s="239"/>
      <c r="C3478" s="1046"/>
      <c r="D3478" s="239"/>
      <c r="E3478" s="1047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711"/>
      <c r="S3478" s="2711"/>
      <c r="T3478" s="2711"/>
      <c r="U3478" s="2711"/>
      <c r="V3478" s="2711"/>
      <c r="W3478" s="2711"/>
      <c r="X3478" s="2711"/>
      <c r="Y3478" s="1228"/>
      <c r="Z3478" s="5"/>
      <c r="AA3478" s="2691"/>
      <c r="AB3478" s="5"/>
      <c r="AC3478" s="5"/>
      <c r="AD3478" s="5"/>
      <c r="AE3478" s="5"/>
      <c r="AF3478" s="5"/>
      <c r="AG3478" s="239"/>
      <c r="AH3478" s="5"/>
    </row>
    <row r="3479" spans="2:34" x14ac:dyDescent="0.25">
      <c r="B3479" s="239"/>
      <c r="C3479" s="1046"/>
      <c r="D3479" s="239"/>
      <c r="E3479" s="1047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711"/>
      <c r="S3479" s="2711"/>
      <c r="T3479" s="2711"/>
      <c r="U3479" s="2711"/>
      <c r="V3479" s="2711"/>
      <c r="W3479" s="2711"/>
      <c r="X3479" s="2711"/>
      <c r="Y3479" s="1228"/>
      <c r="Z3479" s="5"/>
      <c r="AA3479" s="2691"/>
      <c r="AB3479" s="5"/>
      <c r="AC3479" s="5"/>
      <c r="AD3479" s="5"/>
      <c r="AE3479" s="5"/>
      <c r="AF3479" s="5"/>
      <c r="AG3479" s="239"/>
      <c r="AH3479" s="5"/>
    </row>
    <row r="3480" spans="2:34" x14ac:dyDescent="0.25">
      <c r="B3480" s="239"/>
      <c r="C3480" s="1046"/>
      <c r="D3480" s="239"/>
      <c r="E3480" s="1047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711"/>
      <c r="S3480" s="2711"/>
      <c r="T3480" s="2711"/>
      <c r="U3480" s="2711"/>
      <c r="V3480" s="2711"/>
      <c r="W3480" s="2711"/>
      <c r="X3480" s="2711"/>
      <c r="Y3480" s="1228"/>
      <c r="Z3480" s="5"/>
      <c r="AA3480" s="2691"/>
      <c r="AB3480" s="5"/>
      <c r="AC3480" s="5"/>
      <c r="AD3480" s="5"/>
      <c r="AE3480" s="5"/>
      <c r="AF3480" s="5"/>
      <c r="AG3480" s="239"/>
      <c r="AH3480" s="5"/>
    </row>
    <row r="3481" spans="2:34" x14ac:dyDescent="0.25">
      <c r="B3481" s="239"/>
      <c r="C3481" s="1046"/>
      <c r="D3481" s="239"/>
      <c r="E3481" s="1047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711"/>
      <c r="S3481" s="2711"/>
      <c r="T3481" s="2711"/>
      <c r="U3481" s="2711"/>
      <c r="V3481" s="2711"/>
      <c r="W3481" s="2711"/>
      <c r="X3481" s="2711"/>
      <c r="Y3481" s="1228"/>
      <c r="Z3481" s="5"/>
      <c r="AA3481" s="2691"/>
      <c r="AB3481" s="5"/>
      <c r="AC3481" s="5"/>
      <c r="AD3481" s="5"/>
      <c r="AE3481" s="5"/>
      <c r="AF3481" s="5"/>
      <c r="AG3481" s="239"/>
      <c r="AH3481" s="5"/>
    </row>
    <row r="3482" spans="2:34" x14ac:dyDescent="0.25">
      <c r="B3482" s="239"/>
      <c r="C3482" s="1046"/>
      <c r="D3482" s="239"/>
      <c r="E3482" s="1047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711"/>
      <c r="S3482" s="2711"/>
      <c r="T3482" s="2711"/>
      <c r="U3482" s="2711"/>
      <c r="V3482" s="2711"/>
      <c r="W3482" s="2711"/>
      <c r="X3482" s="2711"/>
      <c r="Y3482" s="1228"/>
      <c r="Z3482" s="5"/>
      <c r="AA3482" s="2691"/>
      <c r="AB3482" s="5"/>
      <c r="AC3482" s="5"/>
      <c r="AD3482" s="5"/>
      <c r="AE3482" s="5"/>
      <c r="AF3482" s="5"/>
      <c r="AG3482" s="239"/>
      <c r="AH3482" s="5"/>
    </row>
    <row r="3483" spans="2:34" x14ac:dyDescent="0.25">
      <c r="B3483" s="239"/>
      <c r="C3483" s="1046"/>
      <c r="D3483" s="239"/>
      <c r="E3483" s="1047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711"/>
      <c r="S3483" s="2711"/>
      <c r="T3483" s="2711"/>
      <c r="U3483" s="2711"/>
      <c r="V3483" s="2711"/>
      <c r="W3483" s="2711"/>
      <c r="X3483" s="2711"/>
      <c r="Y3483" s="1228"/>
      <c r="Z3483" s="5"/>
      <c r="AA3483" s="2691"/>
      <c r="AB3483" s="5"/>
      <c r="AC3483" s="5"/>
      <c r="AD3483" s="5"/>
      <c r="AE3483" s="5"/>
      <c r="AF3483" s="5"/>
      <c r="AG3483" s="239"/>
      <c r="AH3483" s="5"/>
    </row>
    <row r="3484" spans="2:34" x14ac:dyDescent="0.25">
      <c r="B3484" s="239"/>
      <c r="C3484" s="1046"/>
      <c r="D3484" s="239"/>
      <c r="E3484" s="1047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711"/>
      <c r="S3484" s="2711"/>
      <c r="T3484" s="2711"/>
      <c r="U3484" s="2711"/>
      <c r="V3484" s="2711"/>
      <c r="W3484" s="2711"/>
      <c r="X3484" s="2711"/>
      <c r="Y3484" s="1228"/>
      <c r="Z3484" s="5"/>
      <c r="AA3484" s="2691"/>
      <c r="AB3484" s="5"/>
      <c r="AC3484" s="5"/>
      <c r="AD3484" s="5"/>
      <c r="AE3484" s="5"/>
      <c r="AF3484" s="5"/>
      <c r="AG3484" s="239"/>
      <c r="AH3484" s="5"/>
    </row>
    <row r="3485" spans="2:34" x14ac:dyDescent="0.25">
      <c r="B3485" s="239"/>
      <c r="C3485" s="1046"/>
      <c r="D3485" s="239"/>
      <c r="E3485" s="1047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711"/>
      <c r="S3485" s="2711"/>
      <c r="T3485" s="2711"/>
      <c r="U3485" s="2711"/>
      <c r="V3485" s="2711"/>
      <c r="W3485" s="2711"/>
      <c r="X3485" s="2711"/>
      <c r="Y3485" s="1228"/>
      <c r="Z3485" s="5"/>
      <c r="AA3485" s="2691"/>
      <c r="AB3485" s="5"/>
      <c r="AC3485" s="5"/>
      <c r="AD3485" s="5"/>
      <c r="AE3485" s="5"/>
      <c r="AF3485" s="5"/>
      <c r="AG3485" s="239"/>
      <c r="AH3485" s="5"/>
    </row>
    <row r="3486" spans="2:34" x14ac:dyDescent="0.25">
      <c r="B3486" s="239"/>
      <c r="C3486" s="1046"/>
      <c r="D3486" s="239"/>
      <c r="E3486" s="1047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711"/>
      <c r="S3486" s="2711"/>
      <c r="T3486" s="2711"/>
      <c r="U3486" s="2711"/>
      <c r="V3486" s="2711"/>
      <c r="W3486" s="2711"/>
      <c r="X3486" s="2711"/>
      <c r="Y3486" s="1228"/>
      <c r="Z3486" s="5"/>
      <c r="AA3486" s="2691"/>
      <c r="AB3486" s="5"/>
      <c r="AC3486" s="5"/>
      <c r="AD3486" s="5"/>
      <c r="AE3486" s="5"/>
      <c r="AF3486" s="5"/>
      <c r="AG3486" s="239"/>
      <c r="AH3486" s="5"/>
    </row>
    <row r="3487" spans="2:34" x14ac:dyDescent="0.25">
      <c r="B3487" s="239"/>
      <c r="C3487" s="1046"/>
      <c r="D3487" s="239"/>
      <c r="E3487" s="1047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711"/>
      <c r="S3487" s="2711"/>
      <c r="T3487" s="2711"/>
      <c r="U3487" s="2711"/>
      <c r="V3487" s="2711"/>
      <c r="W3487" s="2711"/>
      <c r="X3487" s="2711"/>
      <c r="Y3487" s="1228"/>
      <c r="Z3487" s="5"/>
      <c r="AA3487" s="2691"/>
      <c r="AB3487" s="5"/>
      <c r="AC3487" s="5"/>
      <c r="AD3487" s="5"/>
      <c r="AE3487" s="5"/>
      <c r="AF3487" s="5"/>
      <c r="AG3487" s="239"/>
      <c r="AH3487" s="5"/>
    </row>
    <row r="3488" spans="2:34" x14ac:dyDescent="0.25">
      <c r="B3488" s="239"/>
      <c r="C3488" s="1046"/>
      <c r="D3488" s="239"/>
      <c r="E3488" s="1047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711"/>
      <c r="S3488" s="2711"/>
      <c r="T3488" s="2711"/>
      <c r="U3488" s="2711"/>
      <c r="V3488" s="2711"/>
      <c r="W3488" s="2711"/>
      <c r="X3488" s="2711"/>
      <c r="Y3488" s="1228"/>
      <c r="Z3488" s="5"/>
      <c r="AA3488" s="2691"/>
      <c r="AB3488" s="5"/>
      <c r="AC3488" s="5"/>
      <c r="AD3488" s="5"/>
      <c r="AE3488" s="5"/>
      <c r="AF3488" s="5"/>
      <c r="AG3488" s="239"/>
      <c r="AH3488" s="5"/>
    </row>
    <row r="3489" spans="2:34" x14ac:dyDescent="0.25">
      <c r="B3489" s="239"/>
      <c r="C3489" s="1046"/>
      <c r="D3489" s="239"/>
      <c r="E3489" s="1047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711"/>
      <c r="S3489" s="2711"/>
      <c r="T3489" s="2711"/>
      <c r="U3489" s="2711"/>
      <c r="V3489" s="2711"/>
      <c r="W3489" s="2711"/>
      <c r="X3489" s="2711"/>
      <c r="Y3489" s="1228"/>
      <c r="Z3489" s="5"/>
      <c r="AA3489" s="2691"/>
      <c r="AB3489" s="5"/>
      <c r="AC3489" s="5"/>
      <c r="AD3489" s="5"/>
      <c r="AE3489" s="5"/>
      <c r="AF3489" s="5"/>
      <c r="AG3489" s="239"/>
      <c r="AH3489" s="5"/>
    </row>
    <row r="3490" spans="2:34" x14ac:dyDescent="0.25">
      <c r="B3490" s="239"/>
      <c r="C3490" s="1046"/>
      <c r="D3490" s="239"/>
      <c r="E3490" s="1047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711"/>
      <c r="S3490" s="2711"/>
      <c r="T3490" s="2711"/>
      <c r="U3490" s="2711"/>
      <c r="V3490" s="2711"/>
      <c r="W3490" s="2711"/>
      <c r="X3490" s="2711"/>
      <c r="Y3490" s="1228"/>
      <c r="Z3490" s="5"/>
      <c r="AA3490" s="2691"/>
      <c r="AB3490" s="5"/>
      <c r="AC3490" s="5"/>
      <c r="AD3490" s="5"/>
      <c r="AE3490" s="5"/>
      <c r="AF3490" s="5"/>
      <c r="AG3490" s="239"/>
      <c r="AH3490" s="5"/>
    </row>
    <row r="3491" spans="2:34" x14ac:dyDescent="0.25">
      <c r="B3491" s="239"/>
      <c r="C3491" s="1046"/>
      <c r="D3491" s="239"/>
      <c r="E3491" s="1047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711"/>
      <c r="S3491" s="2711"/>
      <c r="T3491" s="2711"/>
      <c r="U3491" s="2711"/>
      <c r="V3491" s="2711"/>
      <c r="W3491" s="2711"/>
      <c r="X3491" s="2711"/>
      <c r="Y3491" s="1228"/>
      <c r="Z3491" s="5"/>
      <c r="AA3491" s="2691"/>
      <c r="AB3491" s="5"/>
      <c r="AC3491" s="5"/>
      <c r="AD3491" s="5"/>
      <c r="AE3491" s="5"/>
      <c r="AF3491" s="5"/>
      <c r="AG3491" s="239"/>
      <c r="AH3491" s="5"/>
    </row>
    <row r="3492" spans="2:34" x14ac:dyDescent="0.25">
      <c r="B3492" s="239"/>
      <c r="C3492" s="1046"/>
      <c r="D3492" s="239"/>
      <c r="E3492" s="1047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711"/>
      <c r="S3492" s="2711"/>
      <c r="T3492" s="2711"/>
      <c r="U3492" s="2711"/>
      <c r="V3492" s="2711"/>
      <c r="W3492" s="2711"/>
      <c r="X3492" s="2711"/>
      <c r="Y3492" s="1228"/>
      <c r="Z3492" s="5"/>
      <c r="AA3492" s="2691"/>
      <c r="AB3492" s="5"/>
      <c r="AC3492" s="5"/>
      <c r="AD3492" s="5"/>
      <c r="AE3492" s="5"/>
      <c r="AF3492" s="5"/>
      <c r="AG3492" s="239"/>
      <c r="AH3492" s="5"/>
    </row>
    <row r="3493" spans="2:34" x14ac:dyDescent="0.25">
      <c r="B3493" s="239"/>
      <c r="C3493" s="1046"/>
      <c r="D3493" s="239"/>
      <c r="E3493" s="1047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711"/>
      <c r="S3493" s="2711"/>
      <c r="T3493" s="2711"/>
      <c r="U3493" s="2711"/>
      <c r="V3493" s="2711"/>
      <c r="W3493" s="2711"/>
      <c r="X3493" s="2711"/>
      <c r="Y3493" s="1228"/>
      <c r="Z3493" s="5"/>
      <c r="AA3493" s="2691"/>
      <c r="AB3493" s="5"/>
      <c r="AC3493" s="5"/>
      <c r="AD3493" s="5"/>
      <c r="AE3493" s="5"/>
      <c r="AF3493" s="5"/>
      <c r="AG3493" s="239"/>
      <c r="AH3493" s="5"/>
    </row>
    <row r="3494" spans="2:34" x14ac:dyDescent="0.25">
      <c r="B3494" s="239"/>
      <c r="C3494" s="1046"/>
      <c r="D3494" s="239"/>
      <c r="E3494" s="1047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711"/>
      <c r="S3494" s="2711"/>
      <c r="T3494" s="2711"/>
      <c r="U3494" s="2711"/>
      <c r="V3494" s="2711"/>
      <c r="W3494" s="2711"/>
      <c r="X3494" s="2711"/>
      <c r="Y3494" s="1228"/>
      <c r="Z3494" s="5"/>
      <c r="AA3494" s="2691"/>
      <c r="AB3494" s="5"/>
      <c r="AC3494" s="5"/>
      <c r="AD3494" s="5"/>
      <c r="AE3494" s="5"/>
      <c r="AF3494" s="5"/>
      <c r="AG3494" s="239"/>
      <c r="AH3494" s="5"/>
    </row>
    <row r="3495" spans="2:34" x14ac:dyDescent="0.25">
      <c r="B3495" s="239"/>
      <c r="C3495" s="1046"/>
      <c r="D3495" s="239"/>
      <c r="E3495" s="1047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711"/>
      <c r="S3495" s="2711"/>
      <c r="T3495" s="2711"/>
      <c r="U3495" s="2711"/>
      <c r="V3495" s="2711"/>
      <c r="W3495" s="2711"/>
      <c r="X3495" s="2711"/>
      <c r="Y3495" s="1228"/>
      <c r="Z3495" s="5"/>
      <c r="AA3495" s="2691"/>
      <c r="AB3495" s="5"/>
      <c r="AC3495" s="5"/>
      <c r="AD3495" s="5"/>
      <c r="AE3495" s="5"/>
      <c r="AF3495" s="5"/>
      <c r="AG3495" s="239"/>
      <c r="AH3495" s="5"/>
    </row>
    <row r="3496" spans="2:34" x14ac:dyDescent="0.25">
      <c r="B3496" s="239"/>
      <c r="C3496" s="1046"/>
      <c r="D3496" s="239"/>
      <c r="E3496" s="1047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711"/>
      <c r="S3496" s="2711"/>
      <c r="T3496" s="2711"/>
      <c r="U3496" s="2711"/>
      <c r="V3496" s="2711"/>
      <c r="W3496" s="2711"/>
      <c r="X3496" s="2711"/>
      <c r="Y3496" s="1228"/>
      <c r="Z3496" s="5"/>
      <c r="AA3496" s="2691"/>
      <c r="AB3496" s="5"/>
      <c r="AC3496" s="5"/>
      <c r="AD3496" s="5"/>
      <c r="AE3496" s="5"/>
      <c r="AF3496" s="5"/>
      <c r="AG3496" s="239"/>
      <c r="AH3496" s="5"/>
    </row>
    <row r="3497" spans="2:34" x14ac:dyDescent="0.25">
      <c r="B3497" s="239"/>
      <c r="C3497" s="1046"/>
      <c r="D3497" s="239"/>
      <c r="E3497" s="1047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711"/>
      <c r="S3497" s="2711"/>
      <c r="T3497" s="2711"/>
      <c r="U3497" s="2711"/>
      <c r="V3497" s="2711"/>
      <c r="W3497" s="2711"/>
      <c r="X3497" s="2711"/>
      <c r="Y3497" s="1228"/>
      <c r="Z3497" s="5"/>
      <c r="AA3497" s="2691"/>
      <c r="AB3497" s="5"/>
      <c r="AC3497" s="5"/>
      <c r="AD3497" s="5"/>
      <c r="AE3497" s="5"/>
      <c r="AF3497" s="5"/>
      <c r="AG3497" s="239"/>
      <c r="AH3497" s="5"/>
    </row>
    <row r="3498" spans="2:34" x14ac:dyDescent="0.25">
      <c r="B3498" s="239"/>
      <c r="C3498" s="1046"/>
      <c r="D3498" s="239"/>
      <c r="E3498" s="1047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711"/>
      <c r="S3498" s="2711"/>
      <c r="T3498" s="2711"/>
      <c r="U3498" s="2711"/>
      <c r="V3498" s="2711"/>
      <c r="W3498" s="2711"/>
      <c r="X3498" s="2711"/>
      <c r="Y3498" s="1228"/>
      <c r="Z3498" s="5"/>
      <c r="AA3498" s="2691"/>
      <c r="AB3498" s="5"/>
      <c r="AC3498" s="5"/>
      <c r="AD3498" s="5"/>
      <c r="AE3498" s="5"/>
      <c r="AF3498" s="5"/>
      <c r="AG3498" s="239"/>
      <c r="AH3498" s="5"/>
    </row>
    <row r="3499" spans="2:34" x14ac:dyDescent="0.25">
      <c r="B3499" s="239"/>
      <c r="C3499" s="1046"/>
      <c r="D3499" s="239"/>
      <c r="E3499" s="1047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711"/>
      <c r="S3499" s="2711"/>
      <c r="T3499" s="2711"/>
      <c r="U3499" s="2711"/>
      <c r="V3499" s="2711"/>
      <c r="W3499" s="2711"/>
      <c r="X3499" s="2711"/>
      <c r="Y3499" s="1228"/>
      <c r="Z3499" s="5"/>
      <c r="AA3499" s="2691"/>
      <c r="AB3499" s="5"/>
      <c r="AC3499" s="5"/>
      <c r="AD3499" s="5"/>
      <c r="AE3499" s="5"/>
      <c r="AF3499" s="5"/>
      <c r="AG3499" s="239"/>
      <c r="AH3499" s="5"/>
    </row>
    <row r="3500" spans="2:34" x14ac:dyDescent="0.25">
      <c r="B3500" s="239"/>
      <c r="C3500" s="1046"/>
      <c r="D3500" s="239"/>
      <c r="E3500" s="1047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711"/>
      <c r="S3500" s="2711"/>
      <c r="T3500" s="2711"/>
      <c r="U3500" s="2711"/>
      <c r="V3500" s="2711"/>
      <c r="W3500" s="2711"/>
      <c r="X3500" s="2711"/>
      <c r="Y3500" s="1228"/>
      <c r="Z3500" s="5"/>
      <c r="AA3500" s="2691"/>
      <c r="AB3500" s="5"/>
      <c r="AC3500" s="5"/>
      <c r="AD3500" s="5"/>
      <c r="AE3500" s="5"/>
      <c r="AF3500" s="5"/>
      <c r="AG3500" s="239"/>
      <c r="AH3500" s="5"/>
    </row>
    <row r="3501" spans="2:34" x14ac:dyDescent="0.25">
      <c r="B3501" s="239"/>
      <c r="C3501" s="1046"/>
      <c r="D3501" s="239"/>
      <c r="E3501" s="1047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711"/>
      <c r="S3501" s="2711"/>
      <c r="T3501" s="2711"/>
      <c r="U3501" s="2711"/>
      <c r="V3501" s="2711"/>
      <c r="W3501" s="2711"/>
      <c r="X3501" s="2711"/>
      <c r="Y3501" s="1228"/>
      <c r="Z3501" s="5"/>
      <c r="AA3501" s="2691"/>
      <c r="AB3501" s="5"/>
      <c r="AC3501" s="5"/>
      <c r="AD3501" s="5"/>
      <c r="AE3501" s="5"/>
      <c r="AF3501" s="5"/>
      <c r="AG3501" s="239"/>
      <c r="AH3501" s="5"/>
    </row>
    <row r="3502" spans="2:34" x14ac:dyDescent="0.25">
      <c r="B3502" s="239"/>
      <c r="C3502" s="1046"/>
      <c r="D3502" s="239"/>
      <c r="E3502" s="1047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711"/>
      <c r="S3502" s="2711"/>
      <c r="T3502" s="2711"/>
      <c r="U3502" s="2711"/>
      <c r="V3502" s="2711"/>
      <c r="W3502" s="2711"/>
      <c r="X3502" s="2711"/>
      <c r="Y3502" s="1228"/>
      <c r="Z3502" s="5"/>
      <c r="AA3502" s="2691"/>
      <c r="AB3502" s="5"/>
      <c r="AC3502" s="5"/>
      <c r="AD3502" s="5"/>
      <c r="AE3502" s="5"/>
      <c r="AF3502" s="5"/>
      <c r="AG3502" s="239"/>
      <c r="AH3502" s="5"/>
    </row>
    <row r="3503" spans="2:34" x14ac:dyDescent="0.25">
      <c r="B3503" s="239"/>
      <c r="C3503" s="1046"/>
      <c r="D3503" s="239"/>
      <c r="E3503" s="1047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711"/>
      <c r="S3503" s="2711"/>
      <c r="T3503" s="2711"/>
      <c r="U3503" s="2711"/>
      <c r="V3503" s="2711"/>
      <c r="W3503" s="2711"/>
      <c r="X3503" s="2711"/>
      <c r="Y3503" s="1228"/>
      <c r="Z3503" s="5"/>
      <c r="AA3503" s="2691"/>
      <c r="AB3503" s="5"/>
      <c r="AC3503" s="5"/>
      <c r="AD3503" s="5"/>
      <c r="AE3503" s="5"/>
      <c r="AF3503" s="5"/>
      <c r="AG3503" s="239"/>
      <c r="AH3503" s="5"/>
    </row>
    <row r="3504" spans="2:34" x14ac:dyDescent="0.25">
      <c r="B3504" s="239"/>
      <c r="C3504" s="1046"/>
      <c r="D3504" s="239"/>
      <c r="E3504" s="1047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711"/>
      <c r="S3504" s="2711"/>
      <c r="T3504" s="2711"/>
      <c r="U3504" s="2711"/>
      <c r="V3504" s="2711"/>
      <c r="W3504" s="2711"/>
      <c r="X3504" s="2711"/>
      <c r="Y3504" s="1228"/>
      <c r="Z3504" s="5"/>
      <c r="AA3504" s="2691"/>
      <c r="AB3504" s="5"/>
      <c r="AC3504" s="5"/>
      <c r="AD3504" s="5"/>
      <c r="AE3504" s="5"/>
      <c r="AF3504" s="5"/>
      <c r="AG3504" s="239"/>
      <c r="AH3504" s="5"/>
    </row>
    <row r="3505" spans="2:34" x14ac:dyDescent="0.25">
      <c r="B3505" s="239"/>
      <c r="C3505" s="1046"/>
      <c r="D3505" s="239"/>
      <c r="E3505" s="1047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711"/>
      <c r="S3505" s="2711"/>
      <c r="T3505" s="2711"/>
      <c r="U3505" s="2711"/>
      <c r="V3505" s="2711"/>
      <c r="W3505" s="2711"/>
      <c r="X3505" s="2711"/>
      <c r="Y3505" s="1228"/>
      <c r="Z3505" s="5"/>
      <c r="AA3505" s="2691"/>
      <c r="AB3505" s="5"/>
      <c r="AC3505" s="5"/>
      <c r="AD3505" s="5"/>
      <c r="AE3505" s="5"/>
      <c r="AF3505" s="5"/>
      <c r="AG3505" s="239"/>
      <c r="AH3505" s="5"/>
    </row>
    <row r="3506" spans="2:34" x14ac:dyDescent="0.25">
      <c r="B3506" s="239"/>
      <c r="C3506" s="1046"/>
      <c r="D3506" s="239"/>
      <c r="E3506" s="1047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711"/>
      <c r="S3506" s="2711"/>
      <c r="T3506" s="2711"/>
      <c r="U3506" s="2711"/>
      <c r="V3506" s="2711"/>
      <c r="W3506" s="2711"/>
      <c r="X3506" s="2711"/>
      <c r="Y3506" s="1228"/>
      <c r="Z3506" s="5"/>
      <c r="AA3506" s="2691"/>
      <c r="AB3506" s="5"/>
      <c r="AC3506" s="5"/>
      <c r="AD3506" s="5"/>
      <c r="AE3506" s="5"/>
      <c r="AF3506" s="5"/>
      <c r="AG3506" s="239"/>
      <c r="AH3506" s="5"/>
    </row>
    <row r="3507" spans="2:34" x14ac:dyDescent="0.25">
      <c r="B3507" s="239"/>
      <c r="C3507" s="1046"/>
      <c r="D3507" s="239"/>
      <c r="E3507" s="1047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711"/>
      <c r="S3507" s="2711"/>
      <c r="T3507" s="2711"/>
      <c r="U3507" s="2711"/>
      <c r="V3507" s="2711"/>
      <c r="W3507" s="2711"/>
      <c r="X3507" s="2711"/>
      <c r="Y3507" s="1228"/>
      <c r="Z3507" s="5"/>
      <c r="AA3507" s="2691"/>
      <c r="AB3507" s="5"/>
      <c r="AC3507" s="5"/>
      <c r="AD3507" s="5"/>
      <c r="AE3507" s="5"/>
      <c r="AF3507" s="5"/>
      <c r="AG3507" s="239"/>
      <c r="AH3507" s="5"/>
    </row>
    <row r="3508" spans="2:34" x14ac:dyDescent="0.25">
      <c r="B3508" s="239"/>
      <c r="C3508" s="1046"/>
      <c r="D3508" s="239"/>
      <c r="E3508" s="1047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711"/>
      <c r="S3508" s="2711"/>
      <c r="T3508" s="2711"/>
      <c r="U3508" s="2711"/>
      <c r="V3508" s="2711"/>
      <c r="W3508" s="2711"/>
      <c r="X3508" s="2711"/>
      <c r="Y3508" s="1228"/>
      <c r="Z3508" s="5"/>
      <c r="AA3508" s="2691"/>
      <c r="AB3508" s="5"/>
      <c r="AC3508" s="5"/>
      <c r="AD3508" s="5"/>
      <c r="AE3508" s="5"/>
      <c r="AF3508" s="5"/>
      <c r="AG3508" s="239"/>
      <c r="AH3508" s="5"/>
    </row>
    <row r="3509" spans="2:34" x14ac:dyDescent="0.25">
      <c r="B3509" s="239"/>
      <c r="C3509" s="1046"/>
      <c r="D3509" s="239"/>
      <c r="E3509" s="1047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711"/>
      <c r="S3509" s="2711"/>
      <c r="T3509" s="2711"/>
      <c r="U3509" s="2711"/>
      <c r="V3509" s="2711"/>
      <c r="W3509" s="2711"/>
      <c r="X3509" s="2711"/>
      <c r="Y3509" s="1228"/>
      <c r="Z3509" s="5"/>
      <c r="AA3509" s="2691"/>
      <c r="AB3509" s="5"/>
      <c r="AC3509" s="5"/>
      <c r="AD3509" s="5"/>
      <c r="AE3509" s="5"/>
      <c r="AF3509" s="5"/>
      <c r="AG3509" s="239"/>
      <c r="AH3509" s="5"/>
    </row>
    <row r="3510" spans="2:34" x14ac:dyDescent="0.25">
      <c r="B3510" s="239"/>
      <c r="C3510" s="1046"/>
      <c r="D3510" s="239"/>
      <c r="E3510" s="1047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711"/>
      <c r="S3510" s="2711"/>
      <c r="T3510" s="2711"/>
      <c r="U3510" s="2711"/>
      <c r="V3510" s="2711"/>
      <c r="W3510" s="2711"/>
      <c r="X3510" s="2711"/>
      <c r="Y3510" s="1228"/>
      <c r="Z3510" s="5"/>
      <c r="AA3510" s="2691"/>
      <c r="AB3510" s="5"/>
      <c r="AC3510" s="5"/>
      <c r="AD3510" s="5"/>
      <c r="AE3510" s="5"/>
      <c r="AF3510" s="5"/>
      <c r="AG3510" s="239"/>
      <c r="AH3510" s="5"/>
    </row>
    <row r="3511" spans="2:34" x14ac:dyDescent="0.25">
      <c r="B3511" s="239"/>
      <c r="C3511" s="1046"/>
      <c r="D3511" s="239"/>
      <c r="E3511" s="1047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711"/>
      <c r="S3511" s="2711"/>
      <c r="T3511" s="2711"/>
      <c r="U3511" s="2711"/>
      <c r="V3511" s="2711"/>
      <c r="W3511" s="2711"/>
      <c r="X3511" s="2711"/>
      <c r="Y3511" s="1228"/>
      <c r="Z3511" s="5"/>
      <c r="AA3511" s="2691"/>
      <c r="AB3511" s="5"/>
      <c r="AC3511" s="5"/>
      <c r="AD3511" s="5"/>
      <c r="AE3511" s="5"/>
      <c r="AF3511" s="5"/>
      <c r="AG3511" s="239"/>
      <c r="AH3511" s="5"/>
    </row>
    <row r="3512" spans="2:34" x14ac:dyDescent="0.25">
      <c r="B3512" s="239"/>
      <c r="C3512" s="1046"/>
      <c r="D3512" s="239"/>
      <c r="E3512" s="1047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711"/>
      <c r="S3512" s="2711"/>
      <c r="T3512" s="2711"/>
      <c r="U3512" s="2711"/>
      <c r="V3512" s="2711"/>
      <c r="W3512" s="2711"/>
      <c r="X3512" s="2711"/>
      <c r="Y3512" s="1228"/>
      <c r="Z3512" s="5"/>
      <c r="AA3512" s="2691"/>
      <c r="AB3512" s="5"/>
      <c r="AC3512" s="5"/>
      <c r="AD3512" s="5"/>
      <c r="AE3512" s="5"/>
      <c r="AF3512" s="5"/>
      <c r="AG3512" s="239"/>
      <c r="AH3512" s="5"/>
    </row>
    <row r="3513" spans="2:34" x14ac:dyDescent="0.25">
      <c r="B3513" s="239"/>
      <c r="C3513" s="1046"/>
      <c r="D3513" s="239"/>
      <c r="E3513" s="1047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711"/>
      <c r="S3513" s="2711"/>
      <c r="T3513" s="2711"/>
      <c r="U3513" s="2711"/>
      <c r="V3513" s="2711"/>
      <c r="W3513" s="2711"/>
      <c r="X3513" s="2711"/>
      <c r="Y3513" s="1228"/>
      <c r="Z3513" s="5"/>
      <c r="AA3513" s="2691"/>
      <c r="AB3513" s="5"/>
      <c r="AC3513" s="5"/>
      <c r="AD3513" s="5"/>
      <c r="AE3513" s="5"/>
      <c r="AF3513" s="5"/>
      <c r="AG3513" s="239"/>
      <c r="AH3513" s="5"/>
    </row>
    <row r="3514" spans="2:34" x14ac:dyDescent="0.25">
      <c r="B3514" s="239"/>
      <c r="C3514" s="1046"/>
      <c r="D3514" s="239"/>
      <c r="E3514" s="1047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711"/>
      <c r="S3514" s="2711"/>
      <c r="T3514" s="2711"/>
      <c r="U3514" s="2711"/>
      <c r="V3514" s="2711"/>
      <c r="W3514" s="2711"/>
      <c r="X3514" s="2711"/>
      <c r="Y3514" s="1228"/>
      <c r="Z3514" s="5"/>
      <c r="AA3514" s="2691"/>
      <c r="AB3514" s="5"/>
      <c r="AC3514" s="5"/>
      <c r="AD3514" s="5"/>
      <c r="AE3514" s="5"/>
      <c r="AF3514" s="5"/>
      <c r="AG3514" s="239"/>
      <c r="AH3514" s="5"/>
    </row>
    <row r="3515" spans="2:34" x14ac:dyDescent="0.25">
      <c r="B3515" s="239"/>
      <c r="C3515" s="1046"/>
      <c r="D3515" s="239"/>
      <c r="E3515" s="1047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711"/>
      <c r="S3515" s="2711"/>
      <c r="T3515" s="2711"/>
      <c r="U3515" s="2711"/>
      <c r="V3515" s="2711"/>
      <c r="W3515" s="2711"/>
      <c r="X3515" s="2711"/>
      <c r="Y3515" s="1228"/>
      <c r="Z3515" s="5"/>
      <c r="AA3515" s="2691"/>
      <c r="AB3515" s="5"/>
      <c r="AC3515" s="5"/>
      <c r="AD3515" s="5"/>
      <c r="AE3515" s="5"/>
      <c r="AF3515" s="5"/>
      <c r="AG3515" s="239"/>
      <c r="AH3515" s="5"/>
    </row>
    <row r="3516" spans="2:34" x14ac:dyDescent="0.25">
      <c r="B3516" s="239"/>
      <c r="C3516" s="1046"/>
      <c r="D3516" s="239"/>
      <c r="E3516" s="1047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711"/>
      <c r="S3516" s="2711"/>
      <c r="T3516" s="2711"/>
      <c r="U3516" s="2711"/>
      <c r="V3516" s="2711"/>
      <c r="W3516" s="2711"/>
      <c r="X3516" s="2711"/>
      <c r="Y3516" s="1228"/>
      <c r="Z3516" s="5"/>
      <c r="AA3516" s="2691"/>
      <c r="AB3516" s="5"/>
      <c r="AC3516" s="5"/>
      <c r="AD3516" s="5"/>
      <c r="AE3516" s="5"/>
      <c r="AF3516" s="5"/>
      <c r="AG3516" s="239"/>
      <c r="AH3516" s="5"/>
    </row>
    <row r="3517" spans="2:34" x14ac:dyDescent="0.25">
      <c r="B3517" s="239"/>
      <c r="C3517" s="1046"/>
      <c r="D3517" s="239"/>
      <c r="E3517" s="1047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711"/>
      <c r="S3517" s="2711"/>
      <c r="T3517" s="2711"/>
      <c r="U3517" s="2711"/>
      <c r="V3517" s="2711"/>
      <c r="W3517" s="2711"/>
      <c r="X3517" s="2711"/>
      <c r="Y3517" s="1228"/>
      <c r="Z3517" s="5"/>
      <c r="AA3517" s="2691"/>
      <c r="AB3517" s="5"/>
      <c r="AC3517" s="5"/>
      <c r="AD3517" s="5"/>
      <c r="AE3517" s="5"/>
      <c r="AF3517" s="5"/>
      <c r="AG3517" s="239"/>
      <c r="AH3517" s="5"/>
    </row>
    <row r="3518" spans="2:34" x14ac:dyDescent="0.25">
      <c r="B3518" s="239"/>
      <c r="C3518" s="1046"/>
      <c r="D3518" s="239"/>
      <c r="E3518" s="1047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711"/>
      <c r="S3518" s="2711"/>
      <c r="T3518" s="2711"/>
      <c r="U3518" s="2711"/>
      <c r="V3518" s="2711"/>
      <c r="W3518" s="2711"/>
      <c r="X3518" s="2711"/>
      <c r="Y3518" s="1228"/>
      <c r="Z3518" s="5"/>
      <c r="AA3518" s="2691"/>
      <c r="AB3518" s="5"/>
      <c r="AC3518" s="5"/>
      <c r="AD3518" s="5"/>
      <c r="AE3518" s="5"/>
      <c r="AF3518" s="5"/>
      <c r="AG3518" s="239"/>
      <c r="AH3518" s="5"/>
    </row>
    <row r="3519" spans="2:34" x14ac:dyDescent="0.25">
      <c r="B3519" s="239"/>
      <c r="C3519" s="1046"/>
      <c r="D3519" s="239"/>
      <c r="E3519" s="1047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711"/>
      <c r="S3519" s="2711"/>
      <c r="T3519" s="2711"/>
      <c r="U3519" s="2711"/>
      <c r="V3519" s="2711"/>
      <c r="W3519" s="2711"/>
      <c r="X3519" s="2711"/>
      <c r="Y3519" s="1228"/>
      <c r="Z3519" s="5"/>
      <c r="AA3519" s="2691"/>
      <c r="AB3519" s="5"/>
      <c r="AC3519" s="5"/>
      <c r="AD3519" s="5"/>
      <c r="AE3519" s="5"/>
      <c r="AF3519" s="5"/>
      <c r="AG3519" s="239"/>
      <c r="AH3519" s="5"/>
    </row>
    <row r="3520" spans="2:34" x14ac:dyDescent="0.25">
      <c r="B3520" s="239"/>
      <c r="C3520" s="1046"/>
      <c r="D3520" s="239"/>
      <c r="E3520" s="1047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711"/>
      <c r="S3520" s="2711"/>
      <c r="T3520" s="2711"/>
      <c r="U3520" s="2711"/>
      <c r="V3520" s="2711"/>
      <c r="W3520" s="2711"/>
      <c r="X3520" s="2711"/>
      <c r="Y3520" s="1228"/>
      <c r="Z3520" s="5"/>
      <c r="AA3520" s="2691"/>
      <c r="AB3520" s="5"/>
      <c r="AC3520" s="5"/>
      <c r="AD3520" s="5"/>
      <c r="AE3520" s="5"/>
      <c r="AF3520" s="5"/>
      <c r="AG3520" s="239"/>
      <c r="AH3520" s="5"/>
    </row>
    <row r="3521" spans="2:34" x14ac:dyDescent="0.25">
      <c r="B3521" s="239"/>
      <c r="C3521" s="1046"/>
      <c r="D3521" s="239"/>
      <c r="E3521" s="1047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711"/>
      <c r="S3521" s="2711"/>
      <c r="T3521" s="2711"/>
      <c r="U3521" s="2711"/>
      <c r="V3521" s="2711"/>
      <c r="W3521" s="2711"/>
      <c r="X3521" s="2711"/>
      <c r="Y3521" s="1228"/>
      <c r="Z3521" s="5"/>
      <c r="AA3521" s="2691"/>
      <c r="AB3521" s="5"/>
      <c r="AC3521" s="5"/>
      <c r="AD3521" s="5"/>
      <c r="AE3521" s="5"/>
      <c r="AF3521" s="5"/>
      <c r="AG3521" s="239"/>
      <c r="AH3521" s="5"/>
    </row>
    <row r="3522" spans="2:34" x14ac:dyDescent="0.25">
      <c r="B3522" s="239"/>
      <c r="C3522" s="1046"/>
      <c r="D3522" s="239"/>
      <c r="E3522" s="1047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711"/>
      <c r="S3522" s="2711"/>
      <c r="T3522" s="2711"/>
      <c r="U3522" s="2711"/>
      <c r="V3522" s="2711"/>
      <c r="W3522" s="2711"/>
      <c r="X3522" s="2711"/>
      <c r="Y3522" s="1228"/>
      <c r="Z3522" s="5"/>
      <c r="AA3522" s="2691"/>
      <c r="AB3522" s="5"/>
      <c r="AC3522" s="5"/>
      <c r="AD3522" s="5"/>
      <c r="AE3522" s="5"/>
      <c r="AF3522" s="5"/>
      <c r="AG3522" s="239"/>
      <c r="AH3522" s="5"/>
    </row>
    <row r="3523" spans="2:34" x14ac:dyDescent="0.25">
      <c r="B3523" s="239"/>
      <c r="C3523" s="1046"/>
      <c r="D3523" s="239"/>
      <c r="E3523" s="1047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711"/>
      <c r="S3523" s="2711"/>
      <c r="T3523" s="2711"/>
      <c r="U3523" s="2711"/>
      <c r="V3523" s="2711"/>
      <c r="W3523" s="2711"/>
      <c r="X3523" s="2711"/>
      <c r="Y3523" s="1228"/>
      <c r="Z3523" s="5"/>
      <c r="AA3523" s="2691"/>
      <c r="AB3523" s="5"/>
      <c r="AC3523" s="5"/>
      <c r="AD3523" s="5"/>
      <c r="AE3523" s="5"/>
      <c r="AF3523" s="5"/>
      <c r="AG3523" s="239"/>
      <c r="AH3523" s="5"/>
    </row>
    <row r="3524" spans="2:34" x14ac:dyDescent="0.25">
      <c r="B3524" s="239"/>
      <c r="C3524" s="1046"/>
      <c r="D3524" s="239"/>
      <c r="E3524" s="1047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711"/>
      <c r="S3524" s="2711"/>
      <c r="T3524" s="2711"/>
      <c r="U3524" s="2711"/>
      <c r="V3524" s="2711"/>
      <c r="W3524" s="2711"/>
      <c r="X3524" s="2711"/>
      <c r="Y3524" s="1228"/>
      <c r="Z3524" s="5"/>
      <c r="AA3524" s="2691"/>
      <c r="AB3524" s="5"/>
      <c r="AC3524" s="5"/>
      <c r="AD3524" s="5"/>
      <c r="AE3524" s="5"/>
      <c r="AF3524" s="5"/>
      <c r="AG3524" s="239"/>
      <c r="AH3524" s="5"/>
    </row>
    <row r="3525" spans="2:34" x14ac:dyDescent="0.25">
      <c r="B3525" s="239"/>
      <c r="C3525" s="1046"/>
      <c r="D3525" s="239"/>
      <c r="E3525" s="1047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711"/>
      <c r="S3525" s="2711"/>
      <c r="T3525" s="2711"/>
      <c r="U3525" s="2711"/>
      <c r="V3525" s="2711"/>
      <c r="W3525" s="2711"/>
      <c r="X3525" s="2711"/>
      <c r="Y3525" s="1228"/>
      <c r="Z3525" s="5"/>
      <c r="AA3525" s="2691"/>
      <c r="AB3525" s="5"/>
      <c r="AC3525" s="5"/>
      <c r="AD3525" s="5"/>
      <c r="AE3525" s="5"/>
      <c r="AF3525" s="5"/>
      <c r="AG3525" s="239"/>
      <c r="AH3525" s="5"/>
    </row>
    <row r="3526" spans="2:34" x14ac:dyDescent="0.25">
      <c r="B3526" s="239"/>
      <c r="C3526" s="1046"/>
      <c r="D3526" s="239"/>
      <c r="E3526" s="1047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711"/>
      <c r="S3526" s="2711"/>
      <c r="T3526" s="2711"/>
      <c r="U3526" s="2711"/>
      <c r="V3526" s="2711"/>
      <c r="W3526" s="2711"/>
      <c r="X3526" s="2711"/>
      <c r="Y3526" s="1228"/>
      <c r="Z3526" s="5"/>
      <c r="AA3526" s="2691"/>
      <c r="AB3526" s="5"/>
      <c r="AC3526" s="5"/>
      <c r="AD3526" s="5"/>
      <c r="AE3526" s="5"/>
      <c r="AF3526" s="5"/>
      <c r="AG3526" s="239"/>
      <c r="AH3526" s="5"/>
    </row>
    <row r="3527" spans="2:34" x14ac:dyDescent="0.25">
      <c r="B3527" s="239"/>
      <c r="C3527" s="1046"/>
      <c r="D3527" s="239"/>
      <c r="E3527" s="1047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711"/>
      <c r="S3527" s="2711"/>
      <c r="T3527" s="2711"/>
      <c r="U3527" s="2711"/>
      <c r="V3527" s="2711"/>
      <c r="W3527" s="2711"/>
      <c r="X3527" s="2711"/>
      <c r="Y3527" s="1228"/>
      <c r="Z3527" s="5"/>
      <c r="AA3527" s="2691"/>
      <c r="AB3527" s="5"/>
      <c r="AC3527" s="5"/>
      <c r="AD3527" s="5"/>
      <c r="AE3527" s="5"/>
      <c r="AF3527" s="5"/>
      <c r="AG3527" s="239"/>
      <c r="AH3527" s="5"/>
    </row>
    <row r="3528" spans="2:34" x14ac:dyDescent="0.25">
      <c r="B3528" s="239"/>
      <c r="C3528" s="1046"/>
      <c r="D3528" s="239"/>
      <c r="E3528" s="1047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711"/>
      <c r="S3528" s="2711"/>
      <c r="T3528" s="2711"/>
      <c r="U3528" s="2711"/>
      <c r="V3528" s="2711"/>
      <c r="W3528" s="2711"/>
      <c r="X3528" s="2711"/>
      <c r="Y3528" s="1228"/>
      <c r="Z3528" s="5"/>
      <c r="AA3528" s="2691"/>
      <c r="AB3528" s="5"/>
      <c r="AC3528" s="5"/>
      <c r="AD3528" s="5"/>
      <c r="AE3528" s="5"/>
      <c r="AF3528" s="5"/>
      <c r="AG3528" s="239"/>
      <c r="AH3528" s="5"/>
    </row>
    <row r="3529" spans="2:34" x14ac:dyDescent="0.25">
      <c r="B3529" s="239"/>
      <c r="C3529" s="1046"/>
      <c r="D3529" s="239"/>
      <c r="E3529" s="1047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711"/>
      <c r="S3529" s="2711"/>
      <c r="T3529" s="2711"/>
      <c r="U3529" s="2711"/>
      <c r="V3529" s="2711"/>
      <c r="W3529" s="2711"/>
      <c r="X3529" s="2711"/>
      <c r="Y3529" s="1228"/>
      <c r="Z3529" s="5"/>
      <c r="AA3529" s="2691"/>
      <c r="AB3529" s="5"/>
      <c r="AC3529" s="5"/>
      <c r="AD3529" s="5"/>
      <c r="AE3529" s="5"/>
      <c r="AF3529" s="5"/>
      <c r="AG3529" s="239"/>
      <c r="AH3529" s="5"/>
    </row>
    <row r="3530" spans="2:34" x14ac:dyDescent="0.25">
      <c r="B3530" s="239"/>
      <c r="C3530" s="1046"/>
      <c r="D3530" s="239"/>
      <c r="E3530" s="1047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711"/>
      <c r="S3530" s="2711"/>
      <c r="T3530" s="2711"/>
      <c r="U3530" s="2711"/>
      <c r="V3530" s="2711"/>
      <c r="W3530" s="2711"/>
      <c r="X3530" s="2711"/>
      <c r="Y3530" s="1228"/>
      <c r="Z3530" s="5"/>
      <c r="AA3530" s="2691"/>
      <c r="AB3530" s="5"/>
      <c r="AC3530" s="5"/>
      <c r="AD3530" s="5"/>
      <c r="AE3530" s="5"/>
      <c r="AF3530" s="5"/>
      <c r="AG3530" s="239"/>
      <c r="AH3530" s="5"/>
    </row>
    <row r="3531" spans="2:34" x14ac:dyDescent="0.25">
      <c r="B3531" s="239"/>
      <c r="C3531" s="1046"/>
      <c r="D3531" s="239"/>
      <c r="E3531" s="1047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711"/>
      <c r="S3531" s="2711"/>
      <c r="T3531" s="2711"/>
      <c r="U3531" s="2711"/>
      <c r="V3531" s="2711"/>
      <c r="W3531" s="2711"/>
      <c r="X3531" s="2711"/>
      <c r="Y3531" s="1228"/>
      <c r="Z3531" s="5"/>
      <c r="AA3531" s="2691"/>
      <c r="AB3531" s="5"/>
      <c r="AC3531" s="5"/>
      <c r="AD3531" s="5"/>
      <c r="AE3531" s="5"/>
      <c r="AF3531" s="5"/>
      <c r="AG3531" s="239"/>
      <c r="AH3531" s="5"/>
    </row>
    <row r="3532" spans="2:34" x14ac:dyDescent="0.25">
      <c r="B3532" s="239"/>
      <c r="C3532" s="1046"/>
      <c r="D3532" s="239"/>
      <c r="E3532" s="1047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711"/>
      <c r="S3532" s="2711"/>
      <c r="T3532" s="2711"/>
      <c r="U3532" s="2711"/>
      <c r="V3532" s="2711"/>
      <c r="W3532" s="2711"/>
      <c r="X3532" s="2711"/>
      <c r="Y3532" s="1228"/>
      <c r="Z3532" s="5"/>
      <c r="AA3532" s="2691"/>
      <c r="AB3532" s="5"/>
      <c r="AC3532" s="5"/>
      <c r="AD3532" s="5"/>
      <c r="AE3532" s="5"/>
      <c r="AF3532" s="5"/>
      <c r="AG3532" s="239"/>
      <c r="AH3532" s="5"/>
    </row>
    <row r="3533" spans="2:34" x14ac:dyDescent="0.25">
      <c r="B3533" s="239"/>
      <c r="C3533" s="1046"/>
      <c r="D3533" s="239"/>
      <c r="E3533" s="1047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711"/>
      <c r="S3533" s="2711"/>
      <c r="T3533" s="2711"/>
      <c r="U3533" s="2711"/>
      <c r="V3533" s="2711"/>
      <c r="W3533" s="2711"/>
      <c r="X3533" s="2711"/>
      <c r="Y3533" s="1228"/>
      <c r="Z3533" s="5"/>
      <c r="AA3533" s="2691"/>
      <c r="AB3533" s="5"/>
      <c r="AC3533" s="5"/>
      <c r="AD3533" s="5"/>
      <c r="AE3533" s="5"/>
      <c r="AF3533" s="5"/>
      <c r="AG3533" s="239"/>
      <c r="AH3533" s="5"/>
    </row>
    <row r="3534" spans="2:34" x14ac:dyDescent="0.25">
      <c r="B3534" s="239"/>
      <c r="C3534" s="1046"/>
      <c r="D3534" s="239"/>
      <c r="E3534" s="1047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711"/>
      <c r="S3534" s="2711"/>
      <c r="T3534" s="2711"/>
      <c r="U3534" s="2711"/>
      <c r="V3534" s="2711"/>
      <c r="W3534" s="2711"/>
      <c r="X3534" s="2711"/>
      <c r="Y3534" s="1228"/>
      <c r="Z3534" s="5"/>
      <c r="AA3534" s="2691"/>
      <c r="AB3534" s="5"/>
      <c r="AC3534" s="5"/>
      <c r="AD3534" s="5"/>
      <c r="AE3534" s="5"/>
      <c r="AF3534" s="5"/>
      <c r="AG3534" s="239"/>
      <c r="AH3534" s="5"/>
    </row>
    <row r="3535" spans="2:34" x14ac:dyDescent="0.25">
      <c r="B3535" s="239"/>
      <c r="C3535" s="1046"/>
      <c r="D3535" s="239"/>
      <c r="E3535" s="1047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711"/>
      <c r="S3535" s="2711"/>
      <c r="T3535" s="2711"/>
      <c r="U3535" s="2711"/>
      <c r="V3535" s="2711"/>
      <c r="W3535" s="2711"/>
      <c r="X3535" s="2711"/>
      <c r="Y3535" s="1228"/>
      <c r="Z3535" s="5"/>
      <c r="AA3535" s="2691"/>
      <c r="AB3535" s="5"/>
      <c r="AC3535" s="5"/>
      <c r="AD3535" s="5"/>
      <c r="AE3535" s="5"/>
      <c r="AF3535" s="5"/>
      <c r="AG3535" s="239"/>
      <c r="AH3535" s="5"/>
    </row>
    <row r="3536" spans="2:34" x14ac:dyDescent="0.25">
      <c r="B3536" s="239"/>
      <c r="C3536" s="1046"/>
      <c r="D3536" s="239"/>
      <c r="E3536" s="1047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711"/>
      <c r="S3536" s="2711"/>
      <c r="T3536" s="2711"/>
      <c r="U3536" s="2711"/>
      <c r="V3536" s="2711"/>
      <c r="W3536" s="2711"/>
      <c r="X3536" s="2711"/>
      <c r="Y3536" s="1228"/>
      <c r="Z3536" s="5"/>
      <c r="AA3536" s="2691"/>
      <c r="AB3536" s="5"/>
      <c r="AC3536" s="5"/>
      <c r="AD3536" s="5"/>
      <c r="AE3536" s="5"/>
      <c r="AF3536" s="5"/>
      <c r="AG3536" s="239"/>
      <c r="AH3536" s="5"/>
    </row>
    <row r="3537" spans="2:34" x14ac:dyDescent="0.25">
      <c r="B3537" s="239"/>
      <c r="C3537" s="1046"/>
      <c r="D3537" s="239"/>
      <c r="E3537" s="1047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711"/>
      <c r="S3537" s="2711"/>
      <c r="T3537" s="2711"/>
      <c r="U3537" s="2711"/>
      <c r="V3537" s="2711"/>
      <c r="W3537" s="2711"/>
      <c r="X3537" s="2711"/>
      <c r="Y3537" s="1228"/>
      <c r="Z3537" s="5"/>
      <c r="AA3537" s="2691"/>
      <c r="AB3537" s="5"/>
      <c r="AC3537" s="5"/>
      <c r="AD3537" s="5"/>
      <c r="AE3537" s="5"/>
      <c r="AF3537" s="5"/>
      <c r="AG3537" s="239"/>
      <c r="AH3537" s="5"/>
    </row>
    <row r="3538" spans="2:34" x14ac:dyDescent="0.25">
      <c r="B3538" s="239"/>
      <c r="C3538" s="1046"/>
      <c r="D3538" s="239"/>
      <c r="E3538" s="1047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711"/>
      <c r="S3538" s="2711"/>
      <c r="T3538" s="2711"/>
      <c r="U3538" s="2711"/>
      <c r="V3538" s="2711"/>
      <c r="W3538" s="2711"/>
      <c r="X3538" s="2711"/>
      <c r="Y3538" s="1228"/>
      <c r="Z3538" s="5"/>
      <c r="AA3538" s="2691"/>
      <c r="AB3538" s="5"/>
      <c r="AC3538" s="5"/>
      <c r="AD3538" s="5"/>
      <c r="AE3538" s="5"/>
      <c r="AF3538" s="5"/>
      <c r="AG3538" s="239"/>
      <c r="AH3538" s="5"/>
    </row>
    <row r="3539" spans="2:34" x14ac:dyDescent="0.25">
      <c r="B3539" s="239"/>
      <c r="C3539" s="1046"/>
      <c r="D3539" s="239"/>
      <c r="E3539" s="1047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711"/>
      <c r="S3539" s="2711"/>
      <c r="T3539" s="2711"/>
      <c r="U3539" s="2711"/>
      <c r="V3539" s="2711"/>
      <c r="W3539" s="2711"/>
      <c r="X3539" s="2711"/>
      <c r="Y3539" s="1228"/>
      <c r="Z3539" s="5"/>
      <c r="AA3539" s="2691"/>
      <c r="AB3539" s="5"/>
      <c r="AC3539" s="5"/>
      <c r="AD3539" s="5"/>
      <c r="AE3539" s="5"/>
      <c r="AF3539" s="5"/>
      <c r="AG3539" s="239"/>
      <c r="AH3539" s="5"/>
    </row>
    <row r="3540" spans="2:34" x14ac:dyDescent="0.25">
      <c r="B3540" s="239"/>
      <c r="C3540" s="1046"/>
      <c r="D3540" s="239"/>
      <c r="E3540" s="1047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711"/>
      <c r="S3540" s="2711"/>
      <c r="T3540" s="2711"/>
      <c r="U3540" s="2711"/>
      <c r="V3540" s="2711"/>
      <c r="W3540" s="2711"/>
      <c r="X3540" s="2711"/>
      <c r="Y3540" s="1228"/>
      <c r="Z3540" s="5"/>
      <c r="AA3540" s="2691"/>
      <c r="AB3540" s="5"/>
      <c r="AC3540" s="5"/>
      <c r="AD3540" s="5"/>
      <c r="AE3540" s="5"/>
      <c r="AF3540" s="5"/>
      <c r="AG3540" s="239"/>
      <c r="AH3540" s="5"/>
    </row>
    <row r="3541" spans="2:34" x14ac:dyDescent="0.25">
      <c r="B3541" s="239"/>
      <c r="C3541" s="1046"/>
      <c r="D3541" s="239"/>
      <c r="E3541" s="1047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711"/>
      <c r="S3541" s="2711"/>
      <c r="T3541" s="2711"/>
      <c r="U3541" s="2711"/>
      <c r="V3541" s="2711"/>
      <c r="W3541" s="2711"/>
      <c r="X3541" s="2711"/>
      <c r="Y3541" s="1228"/>
      <c r="Z3541" s="5"/>
      <c r="AA3541" s="2691"/>
      <c r="AB3541" s="5"/>
      <c r="AC3541" s="5"/>
      <c r="AD3541" s="5"/>
      <c r="AE3541" s="5"/>
      <c r="AF3541" s="5"/>
      <c r="AG3541" s="239"/>
      <c r="AH3541" s="5"/>
    </row>
    <row r="3542" spans="2:34" x14ac:dyDescent="0.25">
      <c r="B3542" s="239"/>
      <c r="C3542" s="1046"/>
      <c r="D3542" s="239"/>
      <c r="E3542" s="1047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711"/>
      <c r="S3542" s="2711"/>
      <c r="T3542" s="2711"/>
      <c r="U3542" s="2711"/>
      <c r="V3542" s="2711"/>
      <c r="W3542" s="2711"/>
      <c r="X3542" s="2711"/>
      <c r="Y3542" s="1228"/>
      <c r="Z3542" s="5"/>
      <c r="AA3542" s="2691"/>
      <c r="AB3542" s="5"/>
      <c r="AC3542" s="5"/>
      <c r="AD3542" s="5"/>
      <c r="AE3542" s="5"/>
      <c r="AF3542" s="5"/>
      <c r="AG3542" s="239"/>
      <c r="AH3542" s="5"/>
    </row>
    <row r="3543" spans="2:34" x14ac:dyDescent="0.25">
      <c r="B3543" s="239"/>
      <c r="C3543" s="1046"/>
      <c r="D3543" s="239"/>
      <c r="E3543" s="1047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711"/>
      <c r="S3543" s="2711"/>
      <c r="T3543" s="2711"/>
      <c r="U3543" s="2711"/>
      <c r="V3543" s="2711"/>
      <c r="W3543" s="2711"/>
      <c r="X3543" s="2711"/>
      <c r="Y3543" s="1228"/>
      <c r="Z3543" s="5"/>
      <c r="AA3543" s="2691"/>
      <c r="AB3543" s="5"/>
      <c r="AC3543" s="5"/>
      <c r="AD3543" s="5"/>
      <c r="AE3543" s="5"/>
      <c r="AF3543" s="5"/>
      <c r="AG3543" s="239"/>
      <c r="AH3543" s="5"/>
    </row>
    <row r="3544" spans="2:34" x14ac:dyDescent="0.25">
      <c r="B3544" s="239"/>
      <c r="C3544" s="1046"/>
      <c r="D3544" s="239"/>
      <c r="E3544" s="1047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711"/>
      <c r="S3544" s="2711"/>
      <c r="T3544" s="2711"/>
      <c r="U3544" s="2711"/>
      <c r="V3544" s="2711"/>
      <c r="W3544" s="2711"/>
      <c r="X3544" s="2711"/>
      <c r="Y3544" s="1228"/>
      <c r="Z3544" s="5"/>
      <c r="AA3544" s="2691"/>
      <c r="AB3544" s="5"/>
      <c r="AC3544" s="5"/>
      <c r="AD3544" s="5"/>
      <c r="AE3544" s="5"/>
      <c r="AF3544" s="5"/>
      <c r="AG3544" s="239"/>
      <c r="AH3544" s="5"/>
    </row>
    <row r="3545" spans="2:34" x14ac:dyDescent="0.25">
      <c r="B3545" s="239"/>
      <c r="C3545" s="1046"/>
      <c r="D3545" s="239"/>
      <c r="E3545" s="1047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711"/>
      <c r="S3545" s="2711"/>
      <c r="T3545" s="2711"/>
      <c r="U3545" s="2711"/>
      <c r="V3545" s="2711"/>
      <c r="W3545" s="2711"/>
      <c r="X3545" s="2711"/>
      <c r="Y3545" s="1228"/>
      <c r="Z3545" s="5"/>
      <c r="AA3545" s="2691"/>
      <c r="AB3545" s="5"/>
      <c r="AC3545" s="5"/>
      <c r="AD3545" s="5"/>
      <c r="AE3545" s="5"/>
      <c r="AF3545" s="5"/>
      <c r="AG3545" s="239"/>
      <c r="AH3545" s="5"/>
    </row>
    <row r="3546" spans="2:34" x14ac:dyDescent="0.25">
      <c r="B3546" s="239"/>
      <c r="C3546" s="1046"/>
      <c r="D3546" s="239"/>
      <c r="E3546" s="1047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711"/>
      <c r="S3546" s="2711"/>
      <c r="T3546" s="2711"/>
      <c r="U3546" s="2711"/>
      <c r="V3546" s="2711"/>
      <c r="W3546" s="2711"/>
      <c r="X3546" s="2711"/>
      <c r="Y3546" s="1228"/>
      <c r="Z3546" s="5"/>
      <c r="AA3546" s="2691"/>
      <c r="AB3546" s="5"/>
      <c r="AC3546" s="5"/>
      <c r="AD3546" s="5"/>
      <c r="AE3546" s="5"/>
      <c r="AF3546" s="5"/>
      <c r="AG3546" s="239"/>
      <c r="AH3546" s="5"/>
    </row>
    <row r="3547" spans="2:34" x14ac:dyDescent="0.25">
      <c r="B3547" s="239"/>
      <c r="C3547" s="1046"/>
      <c r="D3547" s="239"/>
      <c r="E3547" s="1047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711"/>
      <c r="S3547" s="2711"/>
      <c r="T3547" s="2711"/>
      <c r="U3547" s="2711"/>
      <c r="V3547" s="2711"/>
      <c r="W3547" s="2711"/>
      <c r="X3547" s="2711"/>
      <c r="Y3547" s="1228"/>
      <c r="Z3547" s="5"/>
      <c r="AA3547" s="2691"/>
      <c r="AB3547" s="5"/>
      <c r="AC3547" s="5"/>
      <c r="AD3547" s="5"/>
      <c r="AE3547" s="5"/>
      <c r="AF3547" s="5"/>
      <c r="AG3547" s="239"/>
      <c r="AH3547" s="5"/>
    </row>
    <row r="3548" spans="2:34" x14ac:dyDescent="0.25">
      <c r="B3548" s="239"/>
      <c r="C3548" s="1046"/>
      <c r="D3548" s="239"/>
      <c r="E3548" s="1047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711"/>
      <c r="S3548" s="2711"/>
      <c r="T3548" s="2711"/>
      <c r="U3548" s="2711"/>
      <c r="V3548" s="2711"/>
      <c r="W3548" s="2711"/>
      <c r="X3548" s="2711"/>
      <c r="Y3548" s="1228"/>
      <c r="Z3548" s="5"/>
      <c r="AA3548" s="2691"/>
      <c r="AB3548" s="5"/>
      <c r="AC3548" s="5"/>
      <c r="AD3548" s="5"/>
      <c r="AE3548" s="5"/>
      <c r="AF3548" s="5"/>
      <c r="AG3548" s="239"/>
      <c r="AH3548" s="5"/>
    </row>
    <row r="3549" spans="2:34" x14ac:dyDescent="0.25">
      <c r="B3549" s="239"/>
      <c r="C3549" s="1046"/>
      <c r="D3549" s="239"/>
      <c r="E3549" s="1047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711"/>
      <c r="S3549" s="2711"/>
      <c r="T3549" s="2711"/>
      <c r="U3549" s="2711"/>
      <c r="V3549" s="2711"/>
      <c r="W3549" s="2711"/>
      <c r="X3549" s="2711"/>
      <c r="Y3549" s="1228"/>
      <c r="Z3549" s="5"/>
      <c r="AA3549" s="2691"/>
      <c r="AB3549" s="5"/>
      <c r="AC3549" s="5"/>
      <c r="AD3549" s="5"/>
      <c r="AE3549" s="5"/>
      <c r="AF3549" s="5"/>
      <c r="AG3549" s="239"/>
      <c r="AH3549" s="5"/>
    </row>
    <row r="3550" spans="2:34" x14ac:dyDescent="0.25">
      <c r="B3550" s="239"/>
      <c r="C3550" s="1046"/>
      <c r="D3550" s="239"/>
      <c r="E3550" s="1047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711"/>
      <c r="S3550" s="2711"/>
      <c r="T3550" s="2711"/>
      <c r="U3550" s="2711"/>
      <c r="V3550" s="2711"/>
      <c r="W3550" s="2711"/>
      <c r="X3550" s="2711"/>
      <c r="Y3550" s="1228"/>
      <c r="Z3550" s="5"/>
      <c r="AA3550" s="2691"/>
      <c r="AB3550" s="5"/>
      <c r="AC3550" s="5"/>
      <c r="AD3550" s="5"/>
      <c r="AE3550" s="5"/>
      <c r="AF3550" s="5"/>
      <c r="AG3550" s="239"/>
      <c r="AH3550" s="5"/>
    </row>
    <row r="3551" spans="2:34" x14ac:dyDescent="0.25">
      <c r="B3551" s="239"/>
      <c r="C3551" s="1046"/>
      <c r="D3551" s="239"/>
      <c r="E3551" s="1047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711"/>
      <c r="S3551" s="2711"/>
      <c r="T3551" s="2711"/>
      <c r="U3551" s="2711"/>
      <c r="V3551" s="2711"/>
      <c r="W3551" s="2711"/>
      <c r="X3551" s="2711"/>
      <c r="Y3551" s="1228"/>
      <c r="Z3551" s="5"/>
      <c r="AA3551" s="2691"/>
      <c r="AB3551" s="5"/>
      <c r="AC3551" s="5"/>
      <c r="AD3551" s="5"/>
      <c r="AE3551" s="5"/>
      <c r="AF3551" s="5"/>
      <c r="AG3551" s="239"/>
      <c r="AH3551" s="5"/>
    </row>
    <row r="3552" spans="2:34" x14ac:dyDescent="0.25">
      <c r="B3552" s="239"/>
      <c r="C3552" s="1046"/>
      <c r="D3552" s="239"/>
      <c r="E3552" s="1047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711"/>
      <c r="S3552" s="2711"/>
      <c r="T3552" s="2711"/>
      <c r="U3552" s="2711"/>
      <c r="V3552" s="2711"/>
      <c r="W3552" s="2711"/>
      <c r="X3552" s="2711"/>
      <c r="Y3552" s="1228"/>
      <c r="Z3552" s="5"/>
      <c r="AA3552" s="2691"/>
      <c r="AB3552" s="5"/>
      <c r="AC3552" s="5"/>
      <c r="AD3552" s="5"/>
      <c r="AE3552" s="5"/>
      <c r="AF3552" s="5"/>
      <c r="AG3552" s="239"/>
      <c r="AH3552" s="5"/>
    </row>
    <row r="3553" spans="2:34" x14ac:dyDescent="0.25">
      <c r="B3553" s="239"/>
      <c r="C3553" s="1046"/>
      <c r="D3553" s="239"/>
      <c r="E3553" s="1047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711"/>
      <c r="S3553" s="2711"/>
      <c r="T3553" s="2711"/>
      <c r="U3553" s="2711"/>
      <c r="V3553" s="2711"/>
      <c r="W3553" s="2711"/>
      <c r="X3553" s="2711"/>
      <c r="Y3553" s="1228"/>
      <c r="Z3553" s="5"/>
      <c r="AA3553" s="2691"/>
      <c r="AB3553" s="5"/>
      <c r="AC3553" s="5"/>
      <c r="AD3553" s="5"/>
      <c r="AE3553" s="5"/>
      <c r="AF3553" s="5"/>
      <c r="AG3553" s="239"/>
      <c r="AH3553" s="5"/>
    </row>
    <row r="3554" spans="2:34" x14ac:dyDescent="0.25">
      <c r="B3554" s="239"/>
      <c r="C3554" s="1046"/>
      <c r="D3554" s="239"/>
      <c r="E3554" s="1047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711"/>
      <c r="S3554" s="2711"/>
      <c r="T3554" s="2711"/>
      <c r="U3554" s="2711"/>
      <c r="V3554" s="2711"/>
      <c r="W3554" s="2711"/>
      <c r="X3554" s="2711"/>
      <c r="Y3554" s="1228"/>
      <c r="Z3554" s="5"/>
      <c r="AA3554" s="2691"/>
      <c r="AB3554" s="5"/>
      <c r="AC3554" s="5"/>
      <c r="AD3554" s="5"/>
      <c r="AE3554" s="5"/>
      <c r="AF3554" s="5"/>
      <c r="AG3554" s="239"/>
      <c r="AH3554" s="5"/>
    </row>
    <row r="3555" spans="2:34" x14ac:dyDescent="0.25">
      <c r="B3555" s="239"/>
      <c r="C3555" s="1046"/>
      <c r="D3555" s="239"/>
      <c r="E3555" s="1047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711"/>
      <c r="S3555" s="2711"/>
      <c r="T3555" s="2711"/>
      <c r="U3555" s="2711"/>
      <c r="V3555" s="2711"/>
      <c r="W3555" s="2711"/>
      <c r="X3555" s="2711"/>
      <c r="Y3555" s="1228"/>
      <c r="Z3555" s="5"/>
      <c r="AA3555" s="2691"/>
      <c r="AB3555" s="5"/>
      <c r="AC3555" s="5"/>
      <c r="AD3555" s="5"/>
      <c r="AE3555" s="5"/>
      <c r="AF3555" s="5"/>
      <c r="AG3555" s="239"/>
      <c r="AH3555" s="5"/>
    </row>
    <row r="3556" spans="2:34" x14ac:dyDescent="0.25">
      <c r="B3556" s="239"/>
      <c r="C3556" s="1046"/>
      <c r="D3556" s="239"/>
      <c r="E3556" s="1047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711"/>
      <c r="S3556" s="2711"/>
      <c r="T3556" s="2711"/>
      <c r="U3556" s="2711"/>
      <c r="V3556" s="2711"/>
      <c r="W3556" s="2711"/>
      <c r="X3556" s="2711"/>
      <c r="Y3556" s="1228"/>
      <c r="Z3556" s="5"/>
      <c r="AA3556" s="2691"/>
      <c r="AB3556" s="5"/>
      <c r="AC3556" s="5"/>
      <c r="AD3556" s="5"/>
      <c r="AE3556" s="5"/>
      <c r="AF3556" s="5"/>
      <c r="AG3556" s="239"/>
      <c r="AH3556" s="5"/>
    </row>
    <row r="3557" spans="2:34" x14ac:dyDescent="0.25">
      <c r="B3557" s="239"/>
      <c r="C3557" s="1046"/>
      <c r="D3557" s="239"/>
      <c r="E3557" s="1047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711"/>
      <c r="S3557" s="2711"/>
      <c r="T3557" s="2711"/>
      <c r="U3557" s="2711"/>
      <c r="V3557" s="2711"/>
      <c r="W3557" s="2711"/>
      <c r="X3557" s="2711"/>
      <c r="Y3557" s="1228"/>
      <c r="Z3557" s="5"/>
      <c r="AA3557" s="2691"/>
      <c r="AB3557" s="5"/>
      <c r="AC3557" s="5"/>
      <c r="AD3557" s="5"/>
      <c r="AE3557" s="5"/>
      <c r="AF3557" s="5"/>
      <c r="AG3557" s="239"/>
      <c r="AH3557" s="5"/>
    </row>
    <row r="3558" spans="2:34" x14ac:dyDescent="0.25">
      <c r="B3558" s="239"/>
      <c r="C3558" s="1046"/>
      <c r="D3558" s="239"/>
      <c r="E3558" s="1047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711"/>
      <c r="S3558" s="2711"/>
      <c r="T3558" s="2711"/>
      <c r="U3558" s="2711"/>
      <c r="V3558" s="2711"/>
      <c r="W3558" s="2711"/>
      <c r="X3558" s="2711"/>
      <c r="Y3558" s="1228"/>
      <c r="Z3558" s="5"/>
      <c r="AA3558" s="2691"/>
      <c r="AB3558" s="5"/>
      <c r="AC3558" s="5"/>
      <c r="AD3558" s="5"/>
      <c r="AE3558" s="5"/>
      <c r="AF3558" s="5"/>
      <c r="AG3558" s="239"/>
      <c r="AH3558" s="5"/>
    </row>
    <row r="3559" spans="2:34" x14ac:dyDescent="0.25">
      <c r="B3559" s="239"/>
      <c r="C3559" s="1046"/>
      <c r="D3559" s="239"/>
      <c r="E3559" s="1047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711"/>
      <c r="S3559" s="2711"/>
      <c r="T3559" s="2711"/>
      <c r="U3559" s="2711"/>
      <c r="V3559" s="2711"/>
      <c r="W3559" s="2711"/>
      <c r="X3559" s="2711"/>
      <c r="Y3559" s="1228"/>
      <c r="Z3559" s="5"/>
      <c r="AA3559" s="2691"/>
      <c r="AB3559" s="5"/>
      <c r="AC3559" s="5"/>
      <c r="AD3559" s="5"/>
      <c r="AE3559" s="5"/>
      <c r="AF3559" s="5"/>
      <c r="AG3559" s="239"/>
      <c r="AH3559" s="5"/>
    </row>
    <row r="3560" spans="2:34" x14ac:dyDescent="0.25">
      <c r="B3560" s="239"/>
      <c r="C3560" s="1046"/>
      <c r="D3560" s="239"/>
      <c r="E3560" s="1047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711"/>
      <c r="S3560" s="2711"/>
      <c r="T3560" s="2711"/>
      <c r="U3560" s="2711"/>
      <c r="V3560" s="2711"/>
      <c r="W3560" s="2711"/>
      <c r="X3560" s="2711"/>
      <c r="Y3560" s="1228"/>
      <c r="Z3560" s="5"/>
      <c r="AA3560" s="2691"/>
      <c r="AB3560" s="5"/>
      <c r="AC3560" s="5"/>
      <c r="AD3560" s="5"/>
      <c r="AE3560" s="5"/>
      <c r="AF3560" s="5"/>
      <c r="AG3560" s="239"/>
      <c r="AH3560" s="5"/>
    </row>
    <row r="3561" spans="2:34" x14ac:dyDescent="0.25">
      <c r="B3561" s="239"/>
      <c r="C3561" s="1046"/>
      <c r="D3561" s="239"/>
      <c r="E3561" s="1047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711"/>
      <c r="S3561" s="2711"/>
      <c r="T3561" s="2711"/>
      <c r="U3561" s="2711"/>
      <c r="V3561" s="2711"/>
      <c r="W3561" s="2711"/>
      <c r="X3561" s="2711"/>
      <c r="Y3561" s="1228"/>
      <c r="Z3561" s="5"/>
      <c r="AA3561" s="2691"/>
      <c r="AB3561" s="5"/>
      <c r="AC3561" s="5"/>
      <c r="AD3561" s="5"/>
      <c r="AE3561" s="5"/>
      <c r="AF3561" s="5"/>
      <c r="AG3561" s="239"/>
      <c r="AH3561" s="5"/>
    </row>
    <row r="3562" spans="2:34" x14ac:dyDescent="0.25">
      <c r="B3562" s="239"/>
      <c r="C3562" s="1046"/>
      <c r="D3562" s="239"/>
      <c r="E3562" s="1047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711"/>
      <c r="S3562" s="2711"/>
      <c r="T3562" s="2711"/>
      <c r="U3562" s="2711"/>
      <c r="V3562" s="2711"/>
      <c r="W3562" s="2711"/>
      <c r="X3562" s="2711"/>
      <c r="Y3562" s="1228"/>
      <c r="Z3562" s="5"/>
      <c r="AA3562" s="2691"/>
      <c r="AB3562" s="5"/>
      <c r="AC3562" s="5"/>
      <c r="AD3562" s="5"/>
      <c r="AE3562" s="5"/>
      <c r="AF3562" s="5"/>
      <c r="AG3562" s="239"/>
      <c r="AH3562" s="5"/>
    </row>
    <row r="3563" spans="2:34" x14ac:dyDescent="0.25">
      <c r="B3563" s="239"/>
      <c r="C3563" s="1046"/>
      <c r="D3563" s="239"/>
      <c r="E3563" s="1047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711"/>
      <c r="S3563" s="2711"/>
      <c r="T3563" s="2711"/>
      <c r="U3563" s="2711"/>
      <c r="V3563" s="2711"/>
      <c r="W3563" s="2711"/>
      <c r="X3563" s="2711"/>
      <c r="Y3563" s="1228"/>
      <c r="Z3563" s="5"/>
      <c r="AA3563" s="2691"/>
      <c r="AB3563" s="5"/>
      <c r="AC3563" s="5"/>
      <c r="AD3563" s="5"/>
      <c r="AE3563" s="5"/>
      <c r="AF3563" s="5"/>
      <c r="AG3563" s="239"/>
      <c r="AH3563" s="5"/>
    </row>
    <row r="3564" spans="2:34" x14ac:dyDescent="0.25">
      <c r="B3564" s="239"/>
      <c r="C3564" s="1046"/>
      <c r="D3564" s="239"/>
      <c r="E3564" s="1047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711"/>
      <c r="S3564" s="2711"/>
      <c r="T3564" s="2711"/>
      <c r="U3564" s="2711"/>
      <c r="V3564" s="2711"/>
      <c r="W3564" s="2711"/>
      <c r="X3564" s="2711"/>
      <c r="Y3564" s="1228"/>
      <c r="Z3564" s="5"/>
      <c r="AA3564" s="2691"/>
      <c r="AB3564" s="5"/>
      <c r="AC3564" s="5"/>
      <c r="AD3564" s="5"/>
      <c r="AE3564" s="5"/>
      <c r="AF3564" s="5"/>
      <c r="AG3564" s="239"/>
      <c r="AH3564" s="5"/>
    </row>
    <row r="3565" spans="2:34" x14ac:dyDescent="0.25">
      <c r="B3565" s="239"/>
      <c r="C3565" s="1046"/>
      <c r="D3565" s="239"/>
      <c r="E3565" s="1047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711"/>
      <c r="S3565" s="2711"/>
      <c r="T3565" s="2711"/>
      <c r="U3565" s="2711"/>
      <c r="V3565" s="2711"/>
      <c r="W3565" s="2711"/>
      <c r="X3565" s="2711"/>
      <c r="Y3565" s="1228"/>
      <c r="Z3565" s="5"/>
      <c r="AA3565" s="2691"/>
      <c r="AB3565" s="5"/>
      <c r="AC3565" s="5"/>
      <c r="AD3565" s="5"/>
      <c r="AE3565" s="5"/>
      <c r="AF3565" s="5"/>
      <c r="AG3565" s="239"/>
      <c r="AH3565" s="5"/>
    </row>
    <row r="3566" spans="2:34" x14ac:dyDescent="0.25">
      <c r="B3566" s="239"/>
      <c r="C3566" s="1046"/>
      <c r="D3566" s="239"/>
      <c r="E3566" s="1047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711"/>
      <c r="S3566" s="2711"/>
      <c r="T3566" s="2711"/>
      <c r="U3566" s="2711"/>
      <c r="V3566" s="2711"/>
      <c r="W3566" s="2711"/>
      <c r="X3566" s="2711"/>
      <c r="Y3566" s="1228"/>
      <c r="Z3566" s="5"/>
      <c r="AA3566" s="2691"/>
      <c r="AB3566" s="5"/>
      <c r="AC3566" s="5"/>
      <c r="AD3566" s="5"/>
      <c r="AE3566" s="5"/>
      <c r="AF3566" s="5"/>
      <c r="AG3566" s="239"/>
      <c r="AH3566" s="5"/>
    </row>
    <row r="3567" spans="2:34" x14ac:dyDescent="0.25">
      <c r="B3567" s="239"/>
      <c r="C3567" s="1046"/>
      <c r="D3567" s="239"/>
      <c r="E3567" s="1047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711"/>
      <c r="S3567" s="2711"/>
      <c r="T3567" s="2711"/>
      <c r="U3567" s="2711"/>
      <c r="V3567" s="2711"/>
      <c r="W3567" s="2711"/>
      <c r="X3567" s="2711"/>
      <c r="Y3567" s="1228"/>
      <c r="Z3567" s="5"/>
      <c r="AA3567" s="2691"/>
      <c r="AB3567" s="5"/>
      <c r="AC3567" s="5"/>
      <c r="AD3567" s="5"/>
      <c r="AE3567" s="5"/>
      <c r="AF3567" s="5"/>
      <c r="AG3567" s="239"/>
      <c r="AH3567" s="5"/>
    </row>
    <row r="3568" spans="2:34" x14ac:dyDescent="0.25">
      <c r="B3568" s="239"/>
      <c r="C3568" s="1046"/>
      <c r="D3568" s="239"/>
      <c r="E3568" s="1047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711"/>
      <c r="S3568" s="2711"/>
      <c r="T3568" s="2711"/>
      <c r="U3568" s="2711"/>
      <c r="V3568" s="2711"/>
      <c r="W3568" s="2711"/>
      <c r="X3568" s="2711"/>
      <c r="Y3568" s="1228"/>
      <c r="Z3568" s="5"/>
      <c r="AA3568" s="2691"/>
      <c r="AB3568" s="5"/>
      <c r="AC3568" s="5"/>
      <c r="AD3568" s="5"/>
      <c r="AE3568" s="5"/>
      <c r="AF3568" s="5"/>
      <c r="AG3568" s="239"/>
      <c r="AH3568" s="5"/>
    </row>
    <row r="3569" spans="2:34" x14ac:dyDescent="0.25">
      <c r="B3569" s="239"/>
      <c r="C3569" s="1046"/>
      <c r="D3569" s="239"/>
      <c r="E3569" s="1047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711"/>
      <c r="S3569" s="2711"/>
      <c r="T3569" s="2711"/>
      <c r="U3569" s="2711"/>
      <c r="V3569" s="2711"/>
      <c r="W3569" s="2711"/>
      <c r="X3569" s="2711"/>
      <c r="Y3569" s="1228"/>
      <c r="Z3569" s="5"/>
      <c r="AA3569" s="2691"/>
      <c r="AB3569" s="5"/>
      <c r="AC3569" s="5"/>
      <c r="AD3569" s="5"/>
      <c r="AE3569" s="5"/>
      <c r="AF3569" s="5"/>
      <c r="AG3569" s="239"/>
      <c r="AH3569" s="5"/>
    </row>
    <row r="3570" spans="2:34" x14ac:dyDescent="0.25">
      <c r="B3570" s="239"/>
      <c r="C3570" s="1046"/>
      <c r="D3570" s="239"/>
      <c r="E3570" s="1047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711"/>
      <c r="S3570" s="2711"/>
      <c r="T3570" s="2711"/>
      <c r="U3570" s="2711"/>
      <c r="V3570" s="2711"/>
      <c r="W3570" s="2711"/>
      <c r="X3570" s="2711"/>
      <c r="Y3570" s="1228"/>
      <c r="Z3570" s="5"/>
      <c r="AA3570" s="2691"/>
      <c r="AB3570" s="5"/>
      <c r="AC3570" s="5"/>
      <c r="AD3570" s="5"/>
      <c r="AE3570" s="5"/>
      <c r="AF3570" s="5"/>
      <c r="AG3570" s="239"/>
      <c r="AH3570" s="5"/>
    </row>
    <row r="3571" spans="2:34" x14ac:dyDescent="0.25">
      <c r="B3571" s="239"/>
      <c r="C3571" s="1046"/>
      <c r="D3571" s="239"/>
      <c r="E3571" s="1047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711"/>
      <c r="S3571" s="2711"/>
      <c r="T3571" s="2711"/>
      <c r="U3571" s="2711"/>
      <c r="V3571" s="2711"/>
      <c r="W3571" s="2711"/>
      <c r="X3571" s="2711"/>
      <c r="Y3571" s="1228"/>
      <c r="Z3571" s="5"/>
      <c r="AA3571" s="2691"/>
      <c r="AB3571" s="5"/>
      <c r="AC3571" s="5"/>
      <c r="AD3571" s="5"/>
      <c r="AE3571" s="5"/>
      <c r="AF3571" s="5"/>
      <c r="AG3571" s="239"/>
      <c r="AH3571" s="5"/>
    </row>
    <row r="3572" spans="2:34" x14ac:dyDescent="0.25">
      <c r="B3572" s="239"/>
      <c r="C3572" s="1046"/>
      <c r="D3572" s="239"/>
      <c r="E3572" s="1047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711"/>
      <c r="S3572" s="2711"/>
      <c r="T3572" s="2711"/>
      <c r="U3572" s="2711"/>
      <c r="V3572" s="2711"/>
      <c r="W3572" s="2711"/>
      <c r="X3572" s="2711"/>
      <c r="Y3572" s="1228"/>
      <c r="Z3572" s="5"/>
      <c r="AA3572" s="2691"/>
      <c r="AB3572" s="5"/>
      <c r="AC3572" s="5"/>
      <c r="AD3572" s="5"/>
      <c r="AE3572" s="5"/>
      <c r="AF3572" s="5"/>
      <c r="AG3572" s="239"/>
      <c r="AH3572" s="5"/>
    </row>
    <row r="3573" spans="2:34" x14ac:dyDescent="0.25">
      <c r="B3573" s="239"/>
      <c r="C3573" s="1046"/>
      <c r="D3573" s="239"/>
      <c r="E3573" s="1047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711"/>
      <c r="S3573" s="2711"/>
      <c r="T3573" s="2711"/>
      <c r="U3573" s="2711"/>
      <c r="V3573" s="2711"/>
      <c r="W3573" s="2711"/>
      <c r="X3573" s="2711"/>
      <c r="Y3573" s="1228"/>
      <c r="Z3573" s="5"/>
      <c r="AA3573" s="2691"/>
      <c r="AB3573" s="5"/>
      <c r="AC3573" s="5"/>
      <c r="AD3573" s="5"/>
      <c r="AE3573" s="5"/>
      <c r="AF3573" s="5"/>
      <c r="AG3573" s="239"/>
      <c r="AH3573" s="5"/>
    </row>
    <row r="3574" spans="2:34" x14ac:dyDescent="0.25">
      <c r="B3574" s="239"/>
      <c r="C3574" s="1046"/>
      <c r="D3574" s="239"/>
      <c r="E3574" s="1047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711"/>
      <c r="S3574" s="2711"/>
      <c r="T3574" s="2711"/>
      <c r="U3574" s="2711"/>
      <c r="V3574" s="2711"/>
      <c r="W3574" s="2711"/>
      <c r="X3574" s="2711"/>
      <c r="Y3574" s="1228"/>
      <c r="Z3574" s="5"/>
      <c r="AA3574" s="2691"/>
      <c r="AB3574" s="5"/>
      <c r="AC3574" s="5"/>
      <c r="AD3574" s="5"/>
      <c r="AE3574" s="5"/>
      <c r="AF3574" s="5"/>
      <c r="AG3574" s="239"/>
      <c r="AH3574" s="5"/>
    </row>
    <row r="3575" spans="2:34" x14ac:dyDescent="0.25">
      <c r="B3575" s="239"/>
      <c r="C3575" s="1046"/>
      <c r="D3575" s="239"/>
      <c r="E3575" s="1047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711"/>
      <c r="S3575" s="2711"/>
      <c r="T3575" s="2711"/>
      <c r="U3575" s="2711"/>
      <c r="V3575" s="2711"/>
      <c r="W3575" s="2711"/>
      <c r="X3575" s="2711"/>
      <c r="Y3575" s="1228"/>
      <c r="Z3575" s="5"/>
      <c r="AA3575" s="2691"/>
      <c r="AB3575" s="5"/>
      <c r="AC3575" s="5"/>
      <c r="AD3575" s="5"/>
      <c r="AE3575" s="5"/>
      <c r="AF3575" s="5"/>
      <c r="AG3575" s="239"/>
      <c r="AH3575" s="5"/>
    </row>
    <row r="3576" spans="2:34" x14ac:dyDescent="0.25">
      <c r="B3576" s="239"/>
      <c r="C3576" s="1046"/>
      <c r="D3576" s="239"/>
      <c r="E3576" s="1047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711"/>
      <c r="S3576" s="2711"/>
      <c r="T3576" s="2711"/>
      <c r="U3576" s="2711"/>
      <c r="V3576" s="2711"/>
      <c r="W3576" s="2711"/>
      <c r="X3576" s="2711"/>
      <c r="Y3576" s="1228"/>
      <c r="Z3576" s="5"/>
      <c r="AA3576" s="2691"/>
      <c r="AB3576" s="5"/>
      <c r="AC3576" s="5"/>
      <c r="AD3576" s="5"/>
      <c r="AE3576" s="5"/>
      <c r="AF3576" s="5"/>
      <c r="AG3576" s="239"/>
      <c r="AH3576" s="5"/>
    </row>
    <row r="3577" spans="2:34" x14ac:dyDescent="0.25">
      <c r="B3577" s="239"/>
      <c r="C3577" s="1046"/>
      <c r="D3577" s="239"/>
      <c r="E3577" s="1047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711"/>
      <c r="S3577" s="2711"/>
      <c r="T3577" s="2711"/>
      <c r="U3577" s="2711"/>
      <c r="V3577" s="2711"/>
      <c r="W3577" s="2711"/>
      <c r="X3577" s="2711"/>
      <c r="Y3577" s="1228"/>
      <c r="Z3577" s="5"/>
      <c r="AA3577" s="2691"/>
      <c r="AB3577" s="5"/>
      <c r="AC3577" s="5"/>
      <c r="AD3577" s="5"/>
      <c r="AE3577" s="5"/>
      <c r="AF3577" s="5"/>
      <c r="AG3577" s="239"/>
      <c r="AH3577" s="5"/>
    </row>
    <row r="3578" spans="2:34" x14ac:dyDescent="0.25">
      <c r="B3578" s="239"/>
      <c r="C3578" s="1046"/>
      <c r="D3578" s="239"/>
      <c r="E3578" s="1047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711"/>
      <c r="S3578" s="2711"/>
      <c r="T3578" s="2711"/>
      <c r="U3578" s="2711"/>
      <c r="V3578" s="2711"/>
      <c r="W3578" s="2711"/>
      <c r="X3578" s="2711"/>
      <c r="Y3578" s="1228"/>
      <c r="Z3578" s="5"/>
      <c r="AA3578" s="2691"/>
      <c r="AB3578" s="5"/>
      <c r="AC3578" s="5"/>
      <c r="AD3578" s="5"/>
      <c r="AE3578" s="5"/>
      <c r="AF3578" s="5"/>
      <c r="AG3578" s="239"/>
      <c r="AH3578" s="5"/>
    </row>
    <row r="3579" spans="2:34" x14ac:dyDescent="0.25">
      <c r="B3579" s="239"/>
      <c r="C3579" s="1046"/>
      <c r="D3579" s="239"/>
      <c r="E3579" s="1047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711"/>
      <c r="S3579" s="2711"/>
      <c r="T3579" s="2711"/>
      <c r="U3579" s="2711"/>
      <c r="V3579" s="2711"/>
      <c r="W3579" s="2711"/>
      <c r="X3579" s="2711"/>
      <c r="Y3579" s="1228"/>
      <c r="Z3579" s="5"/>
      <c r="AA3579" s="2691"/>
      <c r="AB3579" s="5"/>
      <c r="AC3579" s="5"/>
      <c r="AD3579" s="5"/>
      <c r="AE3579" s="5"/>
      <c r="AF3579" s="5"/>
      <c r="AG3579" s="239"/>
      <c r="AH3579" s="5"/>
    </row>
    <row r="3580" spans="2:34" x14ac:dyDescent="0.25">
      <c r="B3580" s="239"/>
      <c r="C3580" s="1046"/>
      <c r="D3580" s="239"/>
      <c r="E3580" s="1047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711"/>
      <c r="S3580" s="2711"/>
      <c r="T3580" s="2711"/>
      <c r="U3580" s="2711"/>
      <c r="V3580" s="2711"/>
      <c r="W3580" s="2711"/>
      <c r="X3580" s="2711"/>
      <c r="Y3580" s="1228"/>
      <c r="Z3580" s="5"/>
      <c r="AA3580" s="2691"/>
      <c r="AB3580" s="5"/>
      <c r="AC3580" s="5"/>
      <c r="AD3580" s="5"/>
      <c r="AE3580" s="5"/>
      <c r="AF3580" s="5"/>
      <c r="AG3580" s="239"/>
      <c r="AH3580" s="5"/>
    </row>
    <row r="3581" spans="2:34" x14ac:dyDescent="0.25">
      <c r="B3581" s="239"/>
      <c r="C3581" s="1046"/>
      <c r="D3581" s="239"/>
      <c r="E3581" s="1047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711"/>
      <c r="S3581" s="2711"/>
      <c r="T3581" s="2711"/>
      <c r="U3581" s="2711"/>
      <c r="V3581" s="2711"/>
      <c r="W3581" s="2711"/>
      <c r="X3581" s="2711"/>
      <c r="Y3581" s="1228"/>
      <c r="Z3581" s="5"/>
      <c r="AA3581" s="2691"/>
      <c r="AB3581" s="5"/>
      <c r="AC3581" s="5"/>
      <c r="AD3581" s="5"/>
      <c r="AE3581" s="5"/>
      <c r="AF3581" s="5"/>
      <c r="AG3581" s="239"/>
      <c r="AH3581" s="5"/>
    </row>
    <row r="3582" spans="2:34" x14ac:dyDescent="0.25">
      <c r="B3582" s="239"/>
      <c r="C3582" s="1046"/>
      <c r="D3582" s="239"/>
      <c r="E3582" s="1047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711"/>
      <c r="S3582" s="2711"/>
      <c r="T3582" s="2711"/>
      <c r="U3582" s="2711"/>
      <c r="V3582" s="2711"/>
      <c r="W3582" s="2711"/>
      <c r="X3582" s="2711"/>
      <c r="Y3582" s="1228"/>
      <c r="Z3582" s="5"/>
      <c r="AA3582" s="2691"/>
      <c r="AB3582" s="5"/>
      <c r="AC3582" s="5"/>
      <c r="AD3582" s="5"/>
      <c r="AE3582" s="5"/>
      <c r="AF3582" s="5"/>
      <c r="AG3582" s="239"/>
      <c r="AH3582" s="5"/>
    </row>
    <row r="3583" spans="2:34" x14ac:dyDescent="0.25">
      <c r="B3583" s="239"/>
      <c r="C3583" s="1046"/>
      <c r="D3583" s="239"/>
      <c r="E3583" s="1047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711"/>
      <c r="S3583" s="2711"/>
      <c r="T3583" s="2711"/>
      <c r="U3583" s="2711"/>
      <c r="V3583" s="2711"/>
      <c r="W3583" s="2711"/>
      <c r="X3583" s="2711"/>
      <c r="Y3583" s="1228"/>
      <c r="Z3583" s="5"/>
      <c r="AA3583" s="2691"/>
      <c r="AB3583" s="5"/>
      <c r="AC3583" s="5"/>
      <c r="AD3583" s="5"/>
      <c r="AE3583" s="5"/>
      <c r="AF3583" s="5"/>
      <c r="AG3583" s="239"/>
      <c r="AH3583" s="5"/>
    </row>
    <row r="3584" spans="2:34" x14ac:dyDescent="0.25">
      <c r="B3584" s="239"/>
      <c r="C3584" s="1046"/>
      <c r="D3584" s="239"/>
      <c r="E3584" s="1047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711"/>
      <c r="S3584" s="2711"/>
      <c r="T3584" s="2711"/>
      <c r="U3584" s="2711"/>
      <c r="V3584" s="2711"/>
      <c r="W3584" s="2711"/>
      <c r="X3584" s="2711"/>
      <c r="Y3584" s="1228"/>
      <c r="Z3584" s="5"/>
      <c r="AA3584" s="2691"/>
      <c r="AB3584" s="5"/>
      <c r="AC3584" s="5"/>
      <c r="AD3584" s="5"/>
      <c r="AE3584" s="5"/>
      <c r="AF3584" s="5"/>
      <c r="AG3584" s="239"/>
      <c r="AH3584" s="5"/>
    </row>
    <row r="3585" spans="2:34" x14ac:dyDescent="0.25">
      <c r="B3585" s="239"/>
      <c r="C3585" s="1046"/>
      <c r="D3585" s="239"/>
      <c r="E3585" s="1047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711"/>
      <c r="S3585" s="2711"/>
      <c r="T3585" s="2711"/>
      <c r="U3585" s="2711"/>
      <c r="V3585" s="2711"/>
      <c r="W3585" s="2711"/>
      <c r="X3585" s="2711"/>
      <c r="Y3585" s="1228"/>
      <c r="Z3585" s="5"/>
      <c r="AA3585" s="2691"/>
      <c r="AB3585" s="5"/>
      <c r="AC3585" s="5"/>
      <c r="AD3585" s="5"/>
      <c r="AE3585" s="5"/>
      <c r="AF3585" s="5"/>
      <c r="AG3585" s="239"/>
      <c r="AH3585" s="5"/>
    </row>
    <row r="3586" spans="2:34" x14ac:dyDescent="0.25">
      <c r="B3586" s="239"/>
      <c r="C3586" s="1046"/>
      <c r="D3586" s="239"/>
      <c r="E3586" s="1047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711"/>
      <c r="S3586" s="2711"/>
      <c r="T3586" s="2711"/>
      <c r="U3586" s="2711"/>
      <c r="V3586" s="2711"/>
      <c r="W3586" s="2711"/>
      <c r="X3586" s="2711"/>
      <c r="Y3586" s="1228"/>
      <c r="Z3586" s="5"/>
      <c r="AA3586" s="2691"/>
      <c r="AB3586" s="5"/>
      <c r="AC3586" s="5"/>
      <c r="AD3586" s="5"/>
      <c r="AE3586" s="5"/>
      <c r="AF3586" s="5"/>
      <c r="AG3586" s="239"/>
      <c r="AH3586" s="5"/>
    </row>
    <row r="3587" spans="2:34" x14ac:dyDescent="0.25">
      <c r="B3587" s="239"/>
      <c r="C3587" s="1046"/>
      <c r="D3587" s="239"/>
      <c r="E3587" s="1047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711"/>
      <c r="S3587" s="2711"/>
      <c r="T3587" s="2711"/>
      <c r="U3587" s="2711"/>
      <c r="V3587" s="2711"/>
      <c r="W3587" s="2711"/>
      <c r="X3587" s="2711"/>
      <c r="Y3587" s="1228"/>
      <c r="Z3587" s="5"/>
      <c r="AA3587" s="2691"/>
      <c r="AB3587" s="5"/>
      <c r="AC3587" s="5"/>
      <c r="AD3587" s="5"/>
      <c r="AE3587" s="5"/>
      <c r="AF3587" s="5"/>
      <c r="AG3587" s="239"/>
      <c r="AH3587" s="5"/>
    </row>
    <row r="3588" spans="2:34" x14ac:dyDescent="0.25">
      <c r="B3588" s="239"/>
      <c r="C3588" s="1046"/>
      <c r="D3588" s="239"/>
      <c r="E3588" s="1047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711"/>
      <c r="S3588" s="2711"/>
      <c r="T3588" s="2711"/>
      <c r="U3588" s="2711"/>
      <c r="V3588" s="2711"/>
      <c r="W3588" s="2711"/>
      <c r="X3588" s="2711"/>
      <c r="Y3588" s="1228"/>
      <c r="Z3588" s="5"/>
      <c r="AA3588" s="2691"/>
      <c r="AB3588" s="5"/>
      <c r="AC3588" s="5"/>
      <c r="AD3588" s="5"/>
      <c r="AE3588" s="5"/>
      <c r="AF3588" s="5"/>
      <c r="AG3588" s="239"/>
      <c r="AH3588" s="5"/>
    </row>
    <row r="3589" spans="2:34" x14ac:dyDescent="0.25">
      <c r="B3589" s="239"/>
      <c r="C3589" s="1046"/>
      <c r="D3589" s="239"/>
      <c r="E3589" s="1047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711"/>
      <c r="S3589" s="2711"/>
      <c r="T3589" s="2711"/>
      <c r="U3589" s="2711"/>
      <c r="V3589" s="2711"/>
      <c r="W3589" s="2711"/>
      <c r="X3589" s="2711"/>
      <c r="Y3589" s="1228"/>
      <c r="Z3589" s="5"/>
      <c r="AA3589" s="2691"/>
      <c r="AB3589" s="5"/>
      <c r="AC3589" s="5"/>
      <c r="AD3589" s="5"/>
      <c r="AE3589" s="5"/>
      <c r="AF3589" s="5"/>
      <c r="AG3589" s="239"/>
      <c r="AH3589" s="5"/>
    </row>
    <row r="3590" spans="2:34" x14ac:dyDescent="0.25">
      <c r="B3590" s="239"/>
      <c r="C3590" s="1046"/>
      <c r="D3590" s="239"/>
      <c r="E3590" s="1047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711"/>
      <c r="S3590" s="2711"/>
      <c r="T3590" s="2711"/>
      <c r="U3590" s="2711"/>
      <c r="V3590" s="2711"/>
      <c r="W3590" s="2711"/>
      <c r="X3590" s="2711"/>
      <c r="Y3590" s="1228"/>
      <c r="Z3590" s="5"/>
      <c r="AA3590" s="2691"/>
      <c r="AB3590" s="5"/>
      <c r="AC3590" s="5"/>
      <c r="AD3590" s="5"/>
      <c r="AE3590" s="5"/>
      <c r="AF3590" s="5"/>
      <c r="AG3590" s="239"/>
      <c r="AH3590" s="5"/>
    </row>
    <row r="3591" spans="2:34" x14ac:dyDescent="0.25">
      <c r="B3591" s="239"/>
      <c r="C3591" s="1046"/>
      <c r="D3591" s="239"/>
      <c r="E3591" s="1047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711"/>
      <c r="S3591" s="2711"/>
      <c r="T3591" s="2711"/>
      <c r="U3591" s="2711"/>
      <c r="V3591" s="2711"/>
      <c r="W3591" s="2711"/>
      <c r="X3591" s="2711"/>
      <c r="Y3591" s="1228"/>
      <c r="Z3591" s="5"/>
      <c r="AA3591" s="2691"/>
      <c r="AB3591" s="5"/>
      <c r="AC3591" s="5"/>
      <c r="AD3591" s="5"/>
      <c r="AE3591" s="5"/>
      <c r="AF3591" s="5"/>
      <c r="AG3591" s="239"/>
      <c r="AH3591" s="5"/>
    </row>
    <row r="3592" spans="2:34" x14ac:dyDescent="0.25">
      <c r="B3592" s="239"/>
      <c r="C3592" s="1046"/>
      <c r="D3592" s="239"/>
      <c r="E3592" s="1047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711"/>
      <c r="S3592" s="2711"/>
      <c r="T3592" s="2711"/>
      <c r="U3592" s="2711"/>
      <c r="V3592" s="2711"/>
      <c r="W3592" s="2711"/>
      <c r="X3592" s="2711"/>
      <c r="Y3592" s="1228"/>
      <c r="Z3592" s="5"/>
      <c r="AA3592" s="2691"/>
      <c r="AB3592" s="5"/>
      <c r="AC3592" s="5"/>
      <c r="AD3592" s="5"/>
      <c r="AE3592" s="5"/>
      <c r="AF3592" s="5"/>
      <c r="AG3592" s="239"/>
      <c r="AH3592" s="5"/>
    </row>
    <row r="3593" spans="2:34" x14ac:dyDescent="0.25">
      <c r="B3593" s="239"/>
      <c r="C3593" s="1046"/>
      <c r="D3593" s="239"/>
      <c r="E3593" s="1047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711"/>
      <c r="S3593" s="2711"/>
      <c r="T3593" s="2711"/>
      <c r="U3593" s="2711"/>
      <c r="V3593" s="2711"/>
      <c r="W3593" s="2711"/>
      <c r="X3593" s="2711"/>
      <c r="Y3593" s="1228"/>
      <c r="Z3593" s="5"/>
      <c r="AA3593" s="2691"/>
      <c r="AB3593" s="5"/>
      <c r="AC3593" s="5"/>
      <c r="AD3593" s="5"/>
      <c r="AE3593" s="5"/>
      <c r="AF3593" s="5"/>
      <c r="AG3593" s="239"/>
      <c r="AH3593" s="5"/>
    </row>
    <row r="3594" spans="2:34" x14ac:dyDescent="0.25">
      <c r="B3594" s="239"/>
      <c r="C3594" s="1046"/>
      <c r="D3594" s="239"/>
      <c r="E3594" s="1047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711"/>
      <c r="S3594" s="2711"/>
      <c r="T3594" s="2711"/>
      <c r="U3594" s="2711"/>
      <c r="V3594" s="2711"/>
      <c r="W3594" s="2711"/>
      <c r="X3594" s="2711"/>
      <c r="Y3594" s="1228"/>
      <c r="Z3594" s="5"/>
      <c r="AA3594" s="2691"/>
      <c r="AB3594" s="5"/>
      <c r="AC3594" s="5"/>
      <c r="AD3594" s="5"/>
      <c r="AE3594" s="5"/>
      <c r="AF3594" s="5"/>
      <c r="AG3594" s="239"/>
      <c r="AH3594" s="5"/>
    </row>
    <row r="3595" spans="2:34" x14ac:dyDescent="0.25">
      <c r="B3595" s="239"/>
      <c r="C3595" s="1046"/>
      <c r="D3595" s="239"/>
      <c r="E3595" s="1047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711"/>
      <c r="S3595" s="2711"/>
      <c r="T3595" s="2711"/>
      <c r="U3595" s="2711"/>
      <c r="V3595" s="2711"/>
      <c r="W3595" s="2711"/>
      <c r="X3595" s="2711"/>
      <c r="Y3595" s="1228"/>
      <c r="Z3595" s="5"/>
      <c r="AA3595" s="2691"/>
      <c r="AB3595" s="5"/>
      <c r="AC3595" s="5"/>
      <c r="AD3595" s="5"/>
      <c r="AE3595" s="5"/>
      <c r="AF3595" s="5"/>
      <c r="AG3595" s="239"/>
      <c r="AH3595" s="5"/>
    </row>
    <row r="3596" spans="2:34" x14ac:dyDescent="0.25">
      <c r="B3596" s="239"/>
      <c r="C3596" s="1046"/>
      <c r="D3596" s="239"/>
      <c r="E3596" s="1047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711"/>
      <c r="S3596" s="2711"/>
      <c r="T3596" s="2711"/>
      <c r="U3596" s="2711"/>
      <c r="V3596" s="2711"/>
      <c r="W3596" s="2711"/>
      <c r="X3596" s="2711"/>
      <c r="Y3596" s="1228"/>
      <c r="Z3596" s="5"/>
      <c r="AA3596" s="2691"/>
      <c r="AB3596" s="5"/>
      <c r="AC3596" s="5"/>
      <c r="AD3596" s="5"/>
      <c r="AE3596" s="5"/>
      <c r="AF3596" s="5"/>
      <c r="AG3596" s="239"/>
      <c r="AH3596" s="5"/>
    </row>
    <row r="3597" spans="2:34" x14ac:dyDescent="0.25">
      <c r="B3597" s="239"/>
      <c r="C3597" s="1046"/>
      <c r="D3597" s="239"/>
      <c r="E3597" s="1047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711"/>
      <c r="S3597" s="2711"/>
      <c r="T3597" s="2711"/>
      <c r="U3597" s="2711"/>
      <c r="V3597" s="2711"/>
      <c r="W3597" s="2711"/>
      <c r="X3597" s="2711"/>
      <c r="Y3597" s="1228"/>
      <c r="Z3597" s="5"/>
      <c r="AA3597" s="2691"/>
      <c r="AB3597" s="5"/>
      <c r="AC3597" s="5"/>
      <c r="AD3597" s="5"/>
      <c r="AE3597" s="5"/>
      <c r="AF3597" s="5"/>
      <c r="AG3597" s="239"/>
      <c r="AH3597" s="5"/>
    </row>
    <row r="3598" spans="2:34" x14ac:dyDescent="0.25">
      <c r="B3598" s="239"/>
      <c r="C3598" s="1046"/>
      <c r="D3598" s="239"/>
      <c r="E3598" s="1047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711"/>
      <c r="S3598" s="2711"/>
      <c r="T3598" s="2711"/>
      <c r="U3598" s="2711"/>
      <c r="V3598" s="2711"/>
      <c r="W3598" s="2711"/>
      <c r="X3598" s="2711"/>
      <c r="Y3598" s="1228"/>
      <c r="Z3598" s="5"/>
      <c r="AA3598" s="2691"/>
      <c r="AB3598" s="5"/>
      <c r="AC3598" s="5"/>
      <c r="AD3598" s="5"/>
      <c r="AE3598" s="5"/>
      <c r="AF3598" s="5"/>
      <c r="AG3598" s="239"/>
      <c r="AH3598" s="5"/>
    </row>
    <row r="3599" spans="2:34" x14ac:dyDescent="0.25">
      <c r="B3599" s="239"/>
      <c r="C3599" s="1046"/>
      <c r="D3599" s="239"/>
      <c r="E3599" s="1047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711"/>
      <c r="S3599" s="2711"/>
      <c r="T3599" s="2711"/>
      <c r="U3599" s="2711"/>
      <c r="V3599" s="2711"/>
      <c r="W3599" s="2711"/>
      <c r="X3599" s="2711"/>
      <c r="Y3599" s="1228"/>
      <c r="Z3599" s="5"/>
      <c r="AA3599" s="2691"/>
      <c r="AB3599" s="5"/>
      <c r="AC3599" s="5"/>
      <c r="AD3599" s="5"/>
      <c r="AE3599" s="5"/>
      <c r="AF3599" s="5"/>
      <c r="AG3599" s="239"/>
      <c r="AH3599" s="5"/>
    </row>
    <row r="3600" spans="2:34" x14ac:dyDescent="0.25">
      <c r="B3600" s="239"/>
      <c r="C3600" s="1046"/>
      <c r="D3600" s="239"/>
      <c r="E3600" s="1047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711"/>
      <c r="S3600" s="2711"/>
      <c r="T3600" s="2711"/>
      <c r="U3600" s="2711"/>
      <c r="V3600" s="2711"/>
      <c r="W3600" s="2711"/>
      <c r="X3600" s="2711"/>
      <c r="Y3600" s="1228"/>
      <c r="Z3600" s="5"/>
      <c r="AA3600" s="2691"/>
      <c r="AB3600" s="5"/>
      <c r="AC3600" s="5"/>
      <c r="AD3600" s="5"/>
      <c r="AE3600" s="5"/>
      <c r="AF3600" s="5"/>
      <c r="AG3600" s="239"/>
      <c r="AH3600" s="5"/>
    </row>
    <row r="3601" spans="2:34" x14ac:dyDescent="0.25">
      <c r="B3601" s="239"/>
      <c r="C3601" s="1046"/>
      <c r="D3601" s="239"/>
      <c r="E3601" s="1047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711"/>
      <c r="S3601" s="2711"/>
      <c r="T3601" s="2711"/>
      <c r="U3601" s="2711"/>
      <c r="V3601" s="2711"/>
      <c r="W3601" s="2711"/>
      <c r="X3601" s="2711"/>
      <c r="Y3601" s="1228"/>
      <c r="Z3601" s="5"/>
      <c r="AA3601" s="2691"/>
      <c r="AB3601" s="5"/>
      <c r="AC3601" s="5"/>
      <c r="AD3601" s="5"/>
      <c r="AE3601" s="5"/>
      <c r="AF3601" s="5"/>
      <c r="AG3601" s="239"/>
      <c r="AH3601" s="5"/>
    </row>
    <row r="3602" spans="2:34" x14ac:dyDescent="0.25">
      <c r="B3602" s="239"/>
      <c r="C3602" s="1046"/>
      <c r="D3602" s="239"/>
      <c r="E3602" s="1047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711"/>
      <c r="S3602" s="2711"/>
      <c r="T3602" s="2711"/>
      <c r="U3602" s="2711"/>
      <c r="V3602" s="2711"/>
      <c r="W3602" s="2711"/>
      <c r="X3602" s="2711"/>
      <c r="Y3602" s="1228"/>
      <c r="Z3602" s="5"/>
      <c r="AA3602" s="2691"/>
      <c r="AB3602" s="5"/>
      <c r="AC3602" s="5"/>
      <c r="AD3602" s="5"/>
      <c r="AE3602" s="5"/>
      <c r="AF3602" s="5"/>
      <c r="AG3602" s="239"/>
      <c r="AH3602" s="5"/>
    </row>
    <row r="3603" spans="2:34" x14ac:dyDescent="0.25">
      <c r="B3603" s="239"/>
      <c r="C3603" s="1046"/>
      <c r="D3603" s="239"/>
      <c r="E3603" s="1047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711"/>
      <c r="S3603" s="2711"/>
      <c r="T3603" s="2711"/>
      <c r="U3603" s="2711"/>
      <c r="V3603" s="2711"/>
      <c r="W3603" s="2711"/>
      <c r="X3603" s="2711"/>
      <c r="Y3603" s="1228"/>
      <c r="Z3603" s="5"/>
      <c r="AA3603" s="2691"/>
      <c r="AB3603" s="5"/>
      <c r="AC3603" s="5"/>
      <c r="AD3603" s="5"/>
      <c r="AE3603" s="5"/>
      <c r="AF3603" s="5"/>
      <c r="AG3603" s="239"/>
      <c r="AH3603" s="5"/>
    </row>
    <row r="3604" spans="2:34" x14ac:dyDescent="0.25">
      <c r="B3604" s="239"/>
      <c r="C3604" s="1046"/>
      <c r="D3604" s="239"/>
      <c r="E3604" s="1047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711"/>
      <c r="S3604" s="2711"/>
      <c r="T3604" s="2711"/>
      <c r="U3604" s="2711"/>
      <c r="V3604" s="2711"/>
      <c r="W3604" s="2711"/>
      <c r="X3604" s="2711"/>
      <c r="Y3604" s="1228"/>
      <c r="Z3604" s="5"/>
      <c r="AA3604" s="2691"/>
      <c r="AB3604" s="5"/>
      <c r="AC3604" s="5"/>
      <c r="AD3604" s="5"/>
      <c r="AE3604" s="5"/>
      <c r="AF3604" s="5"/>
      <c r="AG3604" s="239"/>
      <c r="AH3604" s="5"/>
    </row>
    <row r="3605" spans="2:34" x14ac:dyDescent="0.25">
      <c r="B3605" s="239"/>
      <c r="C3605" s="1046"/>
      <c r="D3605" s="239"/>
      <c r="E3605" s="1047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711"/>
      <c r="S3605" s="2711"/>
      <c r="T3605" s="2711"/>
      <c r="U3605" s="2711"/>
      <c r="V3605" s="2711"/>
      <c r="W3605" s="2711"/>
      <c r="X3605" s="2711"/>
      <c r="Y3605" s="1228"/>
      <c r="Z3605" s="5"/>
      <c r="AA3605" s="2691"/>
      <c r="AB3605" s="5"/>
      <c r="AC3605" s="5"/>
      <c r="AD3605" s="5"/>
      <c r="AE3605" s="5"/>
      <c r="AF3605" s="5"/>
      <c r="AG3605" s="239"/>
      <c r="AH3605" s="5"/>
    </row>
    <row r="3606" spans="2:34" x14ac:dyDescent="0.25">
      <c r="B3606" s="239"/>
      <c r="C3606" s="1046"/>
      <c r="D3606" s="239"/>
      <c r="E3606" s="1047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711"/>
      <c r="S3606" s="2711"/>
      <c r="T3606" s="2711"/>
      <c r="U3606" s="2711"/>
      <c r="V3606" s="2711"/>
      <c r="W3606" s="2711"/>
      <c r="X3606" s="2711"/>
      <c r="Y3606" s="1228"/>
      <c r="Z3606" s="5"/>
      <c r="AA3606" s="2691"/>
      <c r="AB3606" s="5"/>
      <c r="AC3606" s="5"/>
      <c r="AD3606" s="5"/>
      <c r="AE3606" s="5"/>
      <c r="AF3606" s="5"/>
      <c r="AG3606" s="239"/>
      <c r="AH3606" s="5"/>
    </row>
    <row r="3607" spans="2:34" x14ac:dyDescent="0.25">
      <c r="B3607" s="239"/>
      <c r="C3607" s="1046"/>
      <c r="D3607" s="239"/>
      <c r="E3607" s="1047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711"/>
      <c r="S3607" s="2711"/>
      <c r="T3607" s="2711"/>
      <c r="U3607" s="2711"/>
      <c r="V3607" s="2711"/>
      <c r="W3607" s="2711"/>
      <c r="X3607" s="2711"/>
      <c r="Y3607" s="1228"/>
      <c r="Z3607" s="5"/>
      <c r="AA3607" s="2691"/>
      <c r="AB3607" s="5"/>
      <c r="AC3607" s="5"/>
      <c r="AD3607" s="5"/>
      <c r="AE3607" s="5"/>
      <c r="AF3607" s="5"/>
      <c r="AG3607" s="239"/>
      <c r="AH3607" s="5"/>
    </row>
    <row r="3608" spans="2:34" x14ac:dyDescent="0.25">
      <c r="B3608" s="239"/>
      <c r="C3608" s="1046"/>
      <c r="D3608" s="239"/>
      <c r="E3608" s="1047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711"/>
      <c r="S3608" s="2711"/>
      <c r="T3608" s="2711"/>
      <c r="U3608" s="2711"/>
      <c r="V3608" s="2711"/>
      <c r="W3608" s="2711"/>
      <c r="X3608" s="2711"/>
      <c r="Y3608" s="1228"/>
      <c r="Z3608" s="5"/>
      <c r="AA3608" s="2691"/>
      <c r="AB3608" s="5"/>
      <c r="AC3608" s="5"/>
      <c r="AD3608" s="5"/>
      <c r="AE3608" s="5"/>
      <c r="AF3608" s="5"/>
      <c r="AG3608" s="239"/>
      <c r="AH3608" s="5"/>
    </row>
    <row r="3609" spans="2:34" x14ac:dyDescent="0.25">
      <c r="B3609" s="239"/>
      <c r="C3609" s="1046"/>
      <c r="D3609" s="239"/>
      <c r="E3609" s="1047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711"/>
      <c r="S3609" s="2711"/>
      <c r="T3609" s="2711"/>
      <c r="U3609" s="2711"/>
      <c r="V3609" s="2711"/>
      <c r="W3609" s="2711"/>
      <c r="X3609" s="2711"/>
      <c r="Y3609" s="1228"/>
      <c r="Z3609" s="5"/>
      <c r="AA3609" s="2691"/>
      <c r="AB3609" s="5"/>
      <c r="AC3609" s="5"/>
      <c r="AD3609" s="5"/>
      <c r="AE3609" s="5"/>
      <c r="AF3609" s="5"/>
      <c r="AG3609" s="239"/>
      <c r="AH3609" s="5"/>
    </row>
    <row r="3610" spans="2:34" x14ac:dyDescent="0.25">
      <c r="B3610" s="239"/>
      <c r="C3610" s="1046"/>
      <c r="D3610" s="239"/>
      <c r="E3610" s="1047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711"/>
      <c r="S3610" s="2711"/>
      <c r="T3610" s="2711"/>
      <c r="U3610" s="2711"/>
      <c r="V3610" s="2711"/>
      <c r="W3610" s="2711"/>
      <c r="X3610" s="2711"/>
      <c r="Y3610" s="1228"/>
      <c r="Z3610" s="5"/>
      <c r="AA3610" s="2691"/>
      <c r="AB3610" s="5"/>
      <c r="AC3610" s="5"/>
      <c r="AD3610" s="5"/>
      <c r="AE3610" s="5"/>
      <c r="AF3610" s="5"/>
      <c r="AG3610" s="239"/>
      <c r="AH3610" s="5"/>
    </row>
    <row r="3611" spans="2:34" x14ac:dyDescent="0.25">
      <c r="B3611" s="239"/>
      <c r="C3611" s="1046"/>
      <c r="D3611" s="239"/>
      <c r="E3611" s="1047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711"/>
      <c r="S3611" s="2711"/>
      <c r="T3611" s="2711"/>
      <c r="U3611" s="2711"/>
      <c r="V3611" s="2711"/>
      <c r="W3611" s="2711"/>
      <c r="X3611" s="2711"/>
      <c r="Y3611" s="1228"/>
      <c r="Z3611" s="5"/>
      <c r="AA3611" s="2691"/>
      <c r="AB3611" s="5"/>
      <c r="AC3611" s="5"/>
      <c r="AD3611" s="5"/>
      <c r="AE3611" s="5"/>
      <c r="AF3611" s="5"/>
      <c r="AG3611" s="239"/>
      <c r="AH3611" s="5"/>
    </row>
    <row r="3612" spans="2:34" x14ac:dyDescent="0.25">
      <c r="B3612" s="239"/>
      <c r="C3612" s="1046"/>
      <c r="D3612" s="239"/>
      <c r="E3612" s="1047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711"/>
      <c r="S3612" s="2711"/>
      <c r="T3612" s="2711"/>
      <c r="U3612" s="2711"/>
      <c r="V3612" s="2711"/>
      <c r="W3612" s="2711"/>
      <c r="X3612" s="2711"/>
      <c r="Y3612" s="1228"/>
      <c r="Z3612" s="5"/>
      <c r="AA3612" s="2691"/>
      <c r="AB3612" s="5"/>
      <c r="AC3612" s="5"/>
      <c r="AD3612" s="5"/>
      <c r="AE3612" s="5"/>
      <c r="AF3612" s="5"/>
      <c r="AG3612" s="239"/>
      <c r="AH3612" s="5"/>
    </row>
    <row r="3613" spans="2:34" x14ac:dyDescent="0.25">
      <c r="B3613" s="239"/>
      <c r="C3613" s="1046"/>
      <c r="D3613" s="239"/>
      <c r="E3613" s="1047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711"/>
      <c r="S3613" s="2711"/>
      <c r="T3613" s="2711"/>
      <c r="U3613" s="2711"/>
      <c r="V3613" s="2711"/>
      <c r="W3613" s="2711"/>
      <c r="X3613" s="2711"/>
      <c r="Y3613" s="1228"/>
      <c r="Z3613" s="5"/>
      <c r="AA3613" s="2691"/>
      <c r="AB3613" s="5"/>
      <c r="AC3613" s="5"/>
      <c r="AD3613" s="5"/>
      <c r="AE3613" s="5"/>
      <c r="AF3613" s="5"/>
      <c r="AG3613" s="239"/>
      <c r="AH3613" s="5"/>
    </row>
    <row r="3614" spans="2:34" x14ac:dyDescent="0.25">
      <c r="B3614" s="239"/>
      <c r="C3614" s="1046"/>
      <c r="D3614" s="239"/>
      <c r="E3614" s="1047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711"/>
      <c r="S3614" s="2711"/>
      <c r="T3614" s="2711"/>
      <c r="U3614" s="2711"/>
      <c r="V3614" s="2711"/>
      <c r="W3614" s="2711"/>
      <c r="X3614" s="2711"/>
      <c r="Y3614" s="1228"/>
      <c r="Z3614" s="5"/>
      <c r="AA3614" s="2691"/>
      <c r="AB3614" s="5"/>
      <c r="AC3614" s="5"/>
      <c r="AD3614" s="5"/>
      <c r="AE3614" s="5"/>
      <c r="AF3614" s="5"/>
      <c r="AG3614" s="239"/>
      <c r="AH3614" s="5"/>
    </row>
    <row r="3615" spans="2:34" x14ac:dyDescent="0.25">
      <c r="B3615" s="239"/>
      <c r="C3615" s="1046"/>
      <c r="D3615" s="239"/>
      <c r="E3615" s="1047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711"/>
      <c r="S3615" s="2711"/>
      <c r="T3615" s="2711"/>
      <c r="U3615" s="2711"/>
      <c r="V3615" s="2711"/>
      <c r="W3615" s="2711"/>
      <c r="X3615" s="2711"/>
      <c r="Y3615" s="1228"/>
      <c r="Z3615" s="5"/>
      <c r="AA3615" s="2691"/>
      <c r="AB3615" s="5"/>
      <c r="AC3615" s="5"/>
      <c r="AD3615" s="5"/>
      <c r="AE3615" s="5"/>
      <c r="AF3615" s="5"/>
      <c r="AG3615" s="239"/>
      <c r="AH3615" s="5"/>
    </row>
    <row r="3616" spans="2:34" x14ac:dyDescent="0.25">
      <c r="B3616" s="239"/>
      <c r="C3616" s="1046"/>
      <c r="D3616" s="239"/>
      <c r="E3616" s="1047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711"/>
      <c r="S3616" s="2711"/>
      <c r="T3616" s="2711"/>
      <c r="U3616" s="2711"/>
      <c r="V3616" s="2711"/>
      <c r="W3616" s="2711"/>
      <c r="X3616" s="2711"/>
      <c r="Y3616" s="1228"/>
      <c r="Z3616" s="5"/>
      <c r="AA3616" s="2691"/>
      <c r="AB3616" s="5"/>
      <c r="AC3616" s="5"/>
      <c r="AD3616" s="5"/>
      <c r="AE3616" s="5"/>
      <c r="AF3616" s="5"/>
      <c r="AG3616" s="239"/>
      <c r="AH3616" s="5"/>
    </row>
    <row r="3617" spans="2:34" x14ac:dyDescent="0.25">
      <c r="B3617" s="239"/>
      <c r="C3617" s="1046"/>
      <c r="D3617" s="239"/>
      <c r="E3617" s="1047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711"/>
      <c r="S3617" s="2711"/>
      <c r="T3617" s="2711"/>
      <c r="U3617" s="2711"/>
      <c r="V3617" s="2711"/>
      <c r="W3617" s="2711"/>
      <c r="X3617" s="2711"/>
      <c r="Y3617" s="1228"/>
      <c r="Z3617" s="5"/>
      <c r="AA3617" s="2691"/>
      <c r="AB3617" s="5"/>
      <c r="AC3617" s="5"/>
      <c r="AD3617" s="5"/>
      <c r="AE3617" s="5"/>
      <c r="AF3617" s="5"/>
      <c r="AG3617" s="239"/>
      <c r="AH3617" s="5"/>
    </row>
    <row r="3618" spans="2:34" x14ac:dyDescent="0.25">
      <c r="B3618" s="239"/>
      <c r="C3618" s="1046"/>
      <c r="D3618" s="239"/>
      <c r="E3618" s="1047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711"/>
      <c r="S3618" s="2711"/>
      <c r="T3618" s="2711"/>
      <c r="U3618" s="2711"/>
      <c r="V3618" s="2711"/>
      <c r="W3618" s="2711"/>
      <c r="X3618" s="2711"/>
      <c r="Y3618" s="1228"/>
      <c r="Z3618" s="5"/>
      <c r="AA3618" s="2691"/>
      <c r="AB3618" s="5"/>
      <c r="AC3618" s="5"/>
      <c r="AD3618" s="5"/>
      <c r="AE3618" s="5"/>
      <c r="AF3618" s="5"/>
      <c r="AG3618" s="239"/>
      <c r="AH3618" s="5"/>
    </row>
    <row r="3619" spans="2:34" x14ac:dyDescent="0.25">
      <c r="B3619" s="239"/>
      <c r="C3619" s="1046"/>
      <c r="D3619" s="239"/>
      <c r="E3619" s="1047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711"/>
      <c r="S3619" s="2711"/>
      <c r="T3619" s="2711"/>
      <c r="U3619" s="2711"/>
      <c r="V3619" s="2711"/>
      <c r="W3619" s="2711"/>
      <c r="X3619" s="2711"/>
      <c r="Y3619" s="1228"/>
      <c r="Z3619" s="5"/>
      <c r="AA3619" s="2691"/>
      <c r="AB3619" s="5"/>
      <c r="AC3619" s="5"/>
      <c r="AD3619" s="5"/>
      <c r="AE3619" s="5"/>
      <c r="AF3619" s="5"/>
      <c r="AG3619" s="239"/>
      <c r="AH3619" s="5"/>
    </row>
    <row r="3620" spans="2:34" x14ac:dyDescent="0.25">
      <c r="B3620" s="239"/>
      <c r="C3620" s="1046"/>
      <c r="D3620" s="239"/>
      <c r="E3620" s="1047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711"/>
      <c r="S3620" s="2711"/>
      <c r="T3620" s="2711"/>
      <c r="U3620" s="2711"/>
      <c r="V3620" s="2711"/>
      <c r="W3620" s="2711"/>
      <c r="X3620" s="2711"/>
      <c r="Y3620" s="1228"/>
      <c r="Z3620" s="5"/>
      <c r="AA3620" s="2691"/>
      <c r="AB3620" s="5"/>
      <c r="AC3620" s="5"/>
      <c r="AD3620" s="5"/>
      <c r="AE3620" s="5"/>
      <c r="AF3620" s="5"/>
      <c r="AG3620" s="239"/>
      <c r="AH3620" s="5"/>
    </row>
    <row r="3621" spans="2:34" x14ac:dyDescent="0.25">
      <c r="B3621" s="239"/>
      <c r="C3621" s="1046"/>
      <c r="D3621" s="239"/>
      <c r="E3621" s="1047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711"/>
      <c r="S3621" s="2711"/>
      <c r="T3621" s="2711"/>
      <c r="U3621" s="2711"/>
      <c r="V3621" s="2711"/>
      <c r="W3621" s="2711"/>
      <c r="X3621" s="2711"/>
      <c r="Y3621" s="1228"/>
      <c r="Z3621" s="5"/>
      <c r="AA3621" s="2691"/>
      <c r="AB3621" s="5"/>
      <c r="AC3621" s="5"/>
      <c r="AD3621" s="5"/>
      <c r="AE3621" s="5"/>
      <c r="AF3621" s="5"/>
      <c r="AG3621" s="239"/>
      <c r="AH3621" s="5"/>
    </row>
    <row r="3622" spans="2:34" x14ac:dyDescent="0.25">
      <c r="B3622" s="239"/>
      <c r="C3622" s="1046"/>
      <c r="D3622" s="239"/>
      <c r="E3622" s="1047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711"/>
      <c r="S3622" s="2711"/>
      <c r="T3622" s="2711"/>
      <c r="U3622" s="2711"/>
      <c r="V3622" s="2711"/>
      <c r="W3622" s="2711"/>
      <c r="X3622" s="2711"/>
      <c r="Y3622" s="1228"/>
      <c r="Z3622" s="5"/>
      <c r="AA3622" s="2691"/>
      <c r="AB3622" s="5"/>
      <c r="AC3622" s="5"/>
      <c r="AD3622" s="5"/>
      <c r="AE3622" s="5"/>
      <c r="AF3622" s="5"/>
      <c r="AG3622" s="239"/>
      <c r="AH3622" s="5"/>
    </row>
    <row r="3623" spans="2:34" x14ac:dyDescent="0.25">
      <c r="B3623" s="239"/>
      <c r="C3623" s="1046"/>
      <c r="D3623" s="239"/>
      <c r="E3623" s="1047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711"/>
      <c r="S3623" s="2711"/>
      <c r="T3623" s="2711"/>
      <c r="U3623" s="2711"/>
      <c r="V3623" s="2711"/>
      <c r="W3623" s="2711"/>
      <c r="X3623" s="2711"/>
      <c r="Y3623" s="1228"/>
      <c r="Z3623" s="5"/>
      <c r="AA3623" s="2691"/>
      <c r="AB3623" s="5"/>
      <c r="AC3623" s="5"/>
      <c r="AD3623" s="5"/>
      <c r="AE3623" s="5"/>
      <c r="AF3623" s="5"/>
      <c r="AG3623" s="239"/>
      <c r="AH3623" s="5"/>
    </row>
    <row r="3624" spans="2:34" x14ac:dyDescent="0.25">
      <c r="B3624" s="239"/>
      <c r="C3624" s="1046"/>
      <c r="D3624" s="239"/>
      <c r="E3624" s="1047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711"/>
      <c r="S3624" s="2711"/>
      <c r="T3624" s="2711"/>
      <c r="U3624" s="2711"/>
      <c r="V3624" s="2711"/>
      <c r="W3624" s="2711"/>
      <c r="X3624" s="2711"/>
      <c r="Y3624" s="1228"/>
      <c r="Z3624" s="5"/>
      <c r="AA3624" s="2691"/>
      <c r="AB3624" s="5"/>
      <c r="AC3624" s="5"/>
      <c r="AD3624" s="5"/>
      <c r="AE3624" s="5"/>
      <c r="AF3624" s="5"/>
      <c r="AG3624" s="239"/>
      <c r="AH3624" s="5"/>
    </row>
    <row r="3625" spans="2:34" x14ac:dyDescent="0.25">
      <c r="B3625" s="239"/>
      <c r="C3625" s="1046"/>
      <c r="D3625" s="239"/>
      <c r="E3625" s="1047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711"/>
      <c r="S3625" s="2711"/>
      <c r="T3625" s="2711"/>
      <c r="U3625" s="2711"/>
      <c r="V3625" s="2711"/>
      <c r="W3625" s="2711"/>
      <c r="X3625" s="2711"/>
      <c r="Y3625" s="1228"/>
      <c r="Z3625" s="5"/>
      <c r="AA3625" s="2691"/>
      <c r="AB3625" s="5"/>
      <c r="AC3625" s="5"/>
      <c r="AD3625" s="5"/>
      <c r="AE3625" s="5"/>
      <c r="AF3625" s="5"/>
      <c r="AG3625" s="239"/>
      <c r="AH3625" s="5"/>
    </row>
    <row r="3626" spans="2:34" x14ac:dyDescent="0.25">
      <c r="B3626" s="239"/>
      <c r="C3626" s="1046"/>
      <c r="D3626" s="239"/>
      <c r="E3626" s="1047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711"/>
      <c r="S3626" s="2711"/>
      <c r="T3626" s="2711"/>
      <c r="U3626" s="2711"/>
      <c r="V3626" s="2711"/>
      <c r="W3626" s="2711"/>
      <c r="X3626" s="2711"/>
      <c r="Y3626" s="1228"/>
      <c r="Z3626" s="5"/>
      <c r="AA3626" s="2691"/>
      <c r="AB3626" s="5"/>
      <c r="AC3626" s="5"/>
      <c r="AD3626" s="5"/>
      <c r="AE3626" s="5"/>
      <c r="AF3626" s="5"/>
      <c r="AG3626" s="239"/>
      <c r="AH3626" s="5"/>
    </row>
    <row r="3627" spans="2:34" x14ac:dyDescent="0.25">
      <c r="B3627" s="239"/>
      <c r="C3627" s="1046"/>
      <c r="D3627" s="239"/>
      <c r="E3627" s="1047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711"/>
      <c r="S3627" s="2711"/>
      <c r="T3627" s="2711"/>
      <c r="U3627" s="2711"/>
      <c r="V3627" s="2711"/>
      <c r="W3627" s="2711"/>
      <c r="X3627" s="2711"/>
      <c r="Y3627" s="1228"/>
      <c r="Z3627" s="5"/>
      <c r="AA3627" s="2691"/>
      <c r="AB3627" s="5"/>
      <c r="AC3627" s="5"/>
      <c r="AD3627" s="5"/>
      <c r="AE3627" s="5"/>
      <c r="AF3627" s="5"/>
      <c r="AG3627" s="239"/>
      <c r="AH3627" s="5"/>
    </row>
    <row r="3628" spans="2:34" x14ac:dyDescent="0.25">
      <c r="B3628" s="239"/>
      <c r="C3628" s="1046"/>
      <c r="D3628" s="239"/>
      <c r="E3628" s="1047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711"/>
      <c r="S3628" s="2711"/>
      <c r="T3628" s="2711"/>
      <c r="U3628" s="2711"/>
      <c r="V3628" s="2711"/>
      <c r="W3628" s="2711"/>
      <c r="X3628" s="2711"/>
      <c r="Y3628" s="1228"/>
      <c r="Z3628" s="5"/>
      <c r="AA3628" s="2691"/>
      <c r="AB3628" s="5"/>
      <c r="AC3628" s="5"/>
      <c r="AD3628" s="5"/>
      <c r="AE3628" s="5"/>
      <c r="AF3628" s="5"/>
      <c r="AG3628" s="239"/>
      <c r="AH3628" s="5"/>
    </row>
    <row r="3629" spans="2:34" x14ac:dyDescent="0.25">
      <c r="B3629" s="239"/>
      <c r="C3629" s="1046"/>
      <c r="D3629" s="239"/>
      <c r="E3629" s="1047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711"/>
      <c r="S3629" s="2711"/>
      <c r="T3629" s="2711"/>
      <c r="U3629" s="2711"/>
      <c r="V3629" s="2711"/>
      <c r="W3629" s="2711"/>
      <c r="X3629" s="2711"/>
      <c r="Y3629" s="1228"/>
      <c r="Z3629" s="5"/>
      <c r="AA3629" s="2691"/>
      <c r="AB3629" s="5"/>
      <c r="AC3629" s="5"/>
      <c r="AD3629" s="5"/>
      <c r="AE3629" s="5"/>
      <c r="AF3629" s="5"/>
      <c r="AG3629" s="239"/>
      <c r="AH3629" s="5"/>
    </row>
    <row r="3630" spans="2:34" x14ac:dyDescent="0.25">
      <c r="B3630" s="239"/>
      <c r="C3630" s="1046"/>
      <c r="D3630" s="239"/>
      <c r="E3630" s="1047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711"/>
      <c r="S3630" s="2711"/>
      <c r="T3630" s="2711"/>
      <c r="U3630" s="2711"/>
      <c r="V3630" s="2711"/>
      <c r="W3630" s="2711"/>
      <c r="X3630" s="2711"/>
      <c r="Y3630" s="1228"/>
      <c r="Z3630" s="5"/>
      <c r="AA3630" s="2691"/>
      <c r="AB3630" s="5"/>
      <c r="AC3630" s="5"/>
      <c r="AD3630" s="5"/>
      <c r="AE3630" s="5"/>
      <c r="AF3630" s="5"/>
      <c r="AG3630" s="239"/>
      <c r="AH3630" s="5"/>
    </row>
    <row r="3631" spans="2:34" x14ac:dyDescent="0.25">
      <c r="B3631" s="239"/>
      <c r="C3631" s="1046"/>
      <c r="D3631" s="239"/>
      <c r="E3631" s="1047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711"/>
      <c r="S3631" s="2711"/>
      <c r="T3631" s="2711"/>
      <c r="U3631" s="2711"/>
      <c r="V3631" s="2711"/>
      <c r="W3631" s="2711"/>
      <c r="X3631" s="2711"/>
      <c r="Y3631" s="1228"/>
      <c r="Z3631" s="5"/>
      <c r="AA3631" s="2691"/>
      <c r="AB3631" s="5"/>
      <c r="AC3631" s="5"/>
      <c r="AD3631" s="5"/>
      <c r="AE3631" s="5"/>
      <c r="AF3631" s="5"/>
      <c r="AG3631" s="239"/>
      <c r="AH3631" s="5"/>
    </row>
    <row r="3632" spans="2:34" x14ac:dyDescent="0.25">
      <c r="B3632" s="239"/>
      <c r="C3632" s="1046"/>
      <c r="D3632" s="239"/>
      <c r="E3632" s="1047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711"/>
      <c r="S3632" s="2711"/>
      <c r="T3632" s="2711"/>
      <c r="U3632" s="2711"/>
      <c r="V3632" s="2711"/>
      <c r="W3632" s="2711"/>
      <c r="X3632" s="2711"/>
      <c r="Y3632" s="1228"/>
      <c r="Z3632" s="5"/>
      <c r="AA3632" s="2691"/>
      <c r="AB3632" s="5"/>
      <c r="AC3632" s="5"/>
      <c r="AD3632" s="5"/>
      <c r="AE3632" s="5"/>
      <c r="AF3632" s="5"/>
      <c r="AG3632" s="239"/>
      <c r="AH3632" s="5"/>
    </row>
    <row r="3633" spans="2:34" x14ac:dyDescent="0.25">
      <c r="B3633" s="239"/>
      <c r="C3633" s="1046"/>
      <c r="D3633" s="239"/>
      <c r="E3633" s="1047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711"/>
      <c r="S3633" s="2711"/>
      <c r="T3633" s="2711"/>
      <c r="U3633" s="2711"/>
      <c r="V3633" s="2711"/>
      <c r="W3633" s="2711"/>
      <c r="X3633" s="2711"/>
      <c r="Y3633" s="1228"/>
      <c r="Z3633" s="5"/>
      <c r="AA3633" s="2691"/>
      <c r="AB3633" s="5"/>
      <c r="AC3633" s="5"/>
      <c r="AD3633" s="5"/>
      <c r="AE3633" s="5"/>
      <c r="AF3633" s="5"/>
      <c r="AG3633" s="239"/>
      <c r="AH3633" s="5"/>
    </row>
    <row r="3634" spans="2:34" x14ac:dyDescent="0.25">
      <c r="B3634" s="239"/>
      <c r="C3634" s="1046"/>
      <c r="D3634" s="239"/>
      <c r="E3634" s="1047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711"/>
      <c r="S3634" s="2711"/>
      <c r="T3634" s="2711"/>
      <c r="U3634" s="2711"/>
      <c r="V3634" s="2711"/>
      <c r="W3634" s="2711"/>
      <c r="X3634" s="2711"/>
      <c r="Y3634" s="1228"/>
      <c r="Z3634" s="5"/>
      <c r="AA3634" s="2691"/>
      <c r="AB3634" s="5"/>
      <c r="AC3634" s="5"/>
      <c r="AD3634" s="5"/>
      <c r="AE3634" s="5"/>
      <c r="AF3634" s="5"/>
      <c r="AG3634" s="239"/>
      <c r="AH3634" s="5"/>
    </row>
    <row r="3635" spans="2:34" x14ac:dyDescent="0.25">
      <c r="B3635" s="239"/>
      <c r="C3635" s="1046"/>
      <c r="D3635" s="239"/>
      <c r="E3635" s="1047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711"/>
      <c r="S3635" s="2711"/>
      <c r="T3635" s="2711"/>
      <c r="U3635" s="2711"/>
      <c r="V3635" s="2711"/>
      <c r="W3635" s="2711"/>
      <c r="X3635" s="2711"/>
      <c r="Y3635" s="1228"/>
      <c r="Z3635" s="5"/>
      <c r="AA3635" s="2691"/>
      <c r="AB3635" s="5"/>
      <c r="AC3635" s="5"/>
      <c r="AD3635" s="5"/>
      <c r="AE3635" s="5"/>
      <c r="AF3635" s="5"/>
      <c r="AG3635" s="239"/>
      <c r="AH3635" s="5"/>
    </row>
    <row r="3636" spans="2:34" x14ac:dyDescent="0.25">
      <c r="B3636" s="239"/>
      <c r="C3636" s="1046"/>
      <c r="D3636" s="239"/>
      <c r="E3636" s="1047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711"/>
      <c r="S3636" s="2711"/>
      <c r="T3636" s="2711"/>
      <c r="U3636" s="2711"/>
      <c r="V3636" s="2711"/>
      <c r="W3636" s="2711"/>
      <c r="X3636" s="2711"/>
      <c r="Y3636" s="1228"/>
      <c r="Z3636" s="5"/>
      <c r="AA3636" s="2691"/>
      <c r="AB3636" s="5"/>
      <c r="AC3636" s="5"/>
      <c r="AD3636" s="5"/>
      <c r="AE3636" s="5"/>
      <c r="AF3636" s="5"/>
      <c r="AG3636" s="239"/>
      <c r="AH3636" s="5"/>
    </row>
    <row r="3637" spans="2:34" x14ac:dyDescent="0.25">
      <c r="B3637" s="239"/>
      <c r="C3637" s="1046"/>
      <c r="D3637" s="239"/>
      <c r="E3637" s="1047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711"/>
      <c r="S3637" s="2711"/>
      <c r="T3637" s="2711"/>
      <c r="U3637" s="2711"/>
      <c r="V3637" s="2711"/>
      <c r="W3637" s="2711"/>
      <c r="X3637" s="2711"/>
      <c r="Y3637" s="1228"/>
      <c r="Z3637" s="5"/>
      <c r="AA3637" s="2691"/>
      <c r="AB3637" s="5"/>
      <c r="AC3637" s="5"/>
      <c r="AD3637" s="5"/>
      <c r="AE3637" s="5"/>
      <c r="AF3637" s="5"/>
      <c r="AG3637" s="239"/>
      <c r="AH3637" s="5"/>
    </row>
    <row r="3638" spans="2:34" x14ac:dyDescent="0.25">
      <c r="B3638" s="239"/>
      <c r="C3638" s="1046"/>
      <c r="D3638" s="239"/>
      <c r="E3638" s="1047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711"/>
      <c r="S3638" s="2711"/>
      <c r="T3638" s="2711"/>
      <c r="U3638" s="2711"/>
      <c r="V3638" s="2711"/>
      <c r="W3638" s="2711"/>
      <c r="X3638" s="2711"/>
      <c r="Y3638" s="1228"/>
      <c r="Z3638" s="5"/>
      <c r="AA3638" s="2691"/>
      <c r="AB3638" s="5"/>
      <c r="AC3638" s="5"/>
      <c r="AD3638" s="5"/>
      <c r="AE3638" s="5"/>
      <c r="AF3638" s="5"/>
      <c r="AG3638" s="239"/>
      <c r="AH3638" s="5"/>
    </row>
    <row r="3639" spans="2:34" x14ac:dyDescent="0.25">
      <c r="B3639" s="239"/>
      <c r="C3639" s="1046"/>
      <c r="D3639" s="239"/>
      <c r="E3639" s="1047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711"/>
      <c r="S3639" s="2711"/>
      <c r="T3639" s="2711"/>
      <c r="U3639" s="2711"/>
      <c r="V3639" s="2711"/>
      <c r="W3639" s="2711"/>
      <c r="X3639" s="2711"/>
      <c r="Y3639" s="1228"/>
      <c r="Z3639" s="5"/>
      <c r="AA3639" s="2691"/>
      <c r="AB3639" s="5"/>
      <c r="AC3639" s="5"/>
      <c r="AD3639" s="5"/>
      <c r="AE3639" s="5"/>
      <c r="AF3639" s="5"/>
      <c r="AG3639" s="239"/>
      <c r="AH3639" s="5"/>
    </row>
    <row r="3640" spans="2:34" x14ac:dyDescent="0.25">
      <c r="B3640" s="239"/>
      <c r="C3640" s="1046"/>
      <c r="D3640" s="239"/>
      <c r="E3640" s="1047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711"/>
      <c r="S3640" s="2711"/>
      <c r="T3640" s="2711"/>
      <c r="U3640" s="2711"/>
      <c r="V3640" s="2711"/>
      <c r="W3640" s="2711"/>
      <c r="X3640" s="2711"/>
      <c r="Y3640" s="1228"/>
      <c r="Z3640" s="5"/>
      <c r="AA3640" s="2691"/>
      <c r="AB3640" s="5"/>
      <c r="AC3640" s="5"/>
      <c r="AD3640" s="5"/>
      <c r="AE3640" s="5"/>
      <c r="AF3640" s="5"/>
      <c r="AG3640" s="239"/>
      <c r="AH3640" s="5"/>
    </row>
    <row r="3641" spans="2:34" x14ac:dyDescent="0.25">
      <c r="B3641" s="239"/>
      <c r="C3641" s="1046"/>
      <c r="D3641" s="239"/>
      <c r="E3641" s="1047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711"/>
      <c r="S3641" s="2711"/>
      <c r="T3641" s="2711"/>
      <c r="U3641" s="2711"/>
      <c r="V3641" s="2711"/>
      <c r="W3641" s="2711"/>
      <c r="X3641" s="2711"/>
      <c r="Y3641" s="1228"/>
      <c r="Z3641" s="5"/>
      <c r="AA3641" s="2691"/>
      <c r="AB3641" s="5"/>
      <c r="AC3641" s="5"/>
      <c r="AD3641" s="5"/>
      <c r="AE3641" s="5"/>
      <c r="AF3641" s="5"/>
      <c r="AG3641" s="239"/>
      <c r="AH3641" s="5"/>
    </row>
    <row r="3642" spans="2:34" x14ac:dyDescent="0.25">
      <c r="B3642" s="239"/>
      <c r="C3642" s="1046"/>
      <c r="D3642" s="239"/>
      <c r="E3642" s="1047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711"/>
      <c r="S3642" s="2711"/>
      <c r="T3642" s="2711"/>
      <c r="U3642" s="2711"/>
      <c r="V3642" s="2711"/>
      <c r="W3642" s="2711"/>
      <c r="X3642" s="2711"/>
      <c r="Y3642" s="1228"/>
      <c r="Z3642" s="5"/>
      <c r="AA3642" s="2691"/>
      <c r="AB3642" s="5"/>
      <c r="AC3642" s="5"/>
      <c r="AD3642" s="5"/>
      <c r="AE3642" s="5"/>
      <c r="AF3642" s="5"/>
      <c r="AG3642" s="239"/>
      <c r="AH3642" s="5"/>
    </row>
    <row r="3643" spans="2:34" x14ac:dyDescent="0.25">
      <c r="B3643" s="239"/>
      <c r="C3643" s="1046"/>
      <c r="D3643" s="239"/>
      <c r="E3643" s="1047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711"/>
      <c r="S3643" s="2711"/>
      <c r="T3643" s="2711"/>
      <c r="U3643" s="2711"/>
      <c r="V3643" s="2711"/>
      <c r="W3643" s="2711"/>
      <c r="X3643" s="2711"/>
      <c r="Y3643" s="1228"/>
      <c r="Z3643" s="5"/>
      <c r="AA3643" s="2691"/>
      <c r="AB3643" s="5"/>
      <c r="AC3643" s="5"/>
      <c r="AD3643" s="5"/>
      <c r="AE3643" s="5"/>
      <c r="AF3643" s="5"/>
      <c r="AG3643" s="239"/>
      <c r="AH3643" s="5"/>
    </row>
    <row r="3644" spans="2:34" x14ac:dyDescent="0.25">
      <c r="B3644" s="239"/>
      <c r="C3644" s="1046"/>
      <c r="D3644" s="239"/>
      <c r="E3644" s="1047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711"/>
      <c r="S3644" s="2711"/>
      <c r="T3644" s="2711"/>
      <c r="U3644" s="2711"/>
      <c r="V3644" s="2711"/>
      <c r="W3644" s="2711"/>
      <c r="X3644" s="2711"/>
      <c r="Y3644" s="1228"/>
      <c r="Z3644" s="5"/>
      <c r="AA3644" s="2691"/>
      <c r="AB3644" s="5"/>
      <c r="AC3644" s="5"/>
      <c r="AD3644" s="5"/>
      <c r="AE3644" s="5"/>
      <c r="AF3644" s="5"/>
      <c r="AG3644" s="239"/>
      <c r="AH3644" s="5"/>
    </row>
    <row r="3645" spans="2:34" x14ac:dyDescent="0.25">
      <c r="B3645" s="239"/>
      <c r="C3645" s="1046"/>
      <c r="D3645" s="239"/>
      <c r="E3645" s="1047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711"/>
      <c r="S3645" s="2711"/>
      <c r="T3645" s="2711"/>
      <c r="U3645" s="2711"/>
      <c r="V3645" s="2711"/>
      <c r="W3645" s="2711"/>
      <c r="X3645" s="2711"/>
      <c r="Y3645" s="1228"/>
      <c r="Z3645" s="5"/>
      <c r="AA3645" s="2691"/>
      <c r="AB3645" s="5"/>
      <c r="AC3645" s="5"/>
      <c r="AD3645" s="5"/>
      <c r="AE3645" s="5"/>
      <c r="AF3645" s="5"/>
      <c r="AG3645" s="239"/>
      <c r="AH3645" s="5"/>
    </row>
    <row r="3646" spans="2:34" x14ac:dyDescent="0.25">
      <c r="B3646" s="239"/>
      <c r="C3646" s="1046"/>
      <c r="D3646" s="239"/>
      <c r="E3646" s="1047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711"/>
      <c r="S3646" s="2711"/>
      <c r="T3646" s="2711"/>
      <c r="U3646" s="2711"/>
      <c r="V3646" s="2711"/>
      <c r="W3646" s="2711"/>
      <c r="X3646" s="2711"/>
      <c r="Y3646" s="1228"/>
      <c r="Z3646" s="5"/>
      <c r="AA3646" s="2691"/>
      <c r="AB3646" s="5"/>
      <c r="AC3646" s="5"/>
      <c r="AD3646" s="5"/>
      <c r="AE3646" s="5"/>
      <c r="AF3646" s="5"/>
      <c r="AG3646" s="239"/>
      <c r="AH3646" s="5"/>
    </row>
    <row r="3647" spans="2:34" x14ac:dyDescent="0.25">
      <c r="B3647" s="239"/>
      <c r="C3647" s="1046"/>
      <c r="D3647" s="239"/>
      <c r="E3647" s="1047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711"/>
      <c r="S3647" s="2711"/>
      <c r="T3647" s="2711"/>
      <c r="U3647" s="2711"/>
      <c r="V3647" s="2711"/>
      <c r="W3647" s="2711"/>
      <c r="X3647" s="2711"/>
      <c r="Y3647" s="1228"/>
      <c r="Z3647" s="5"/>
      <c r="AA3647" s="2691"/>
      <c r="AB3647" s="5"/>
      <c r="AC3647" s="5"/>
      <c r="AD3647" s="5"/>
      <c r="AE3647" s="5"/>
      <c r="AF3647" s="5"/>
      <c r="AG3647" s="239"/>
      <c r="AH3647" s="5"/>
    </row>
    <row r="3648" spans="2:34" x14ac:dyDescent="0.25">
      <c r="B3648" s="239"/>
      <c r="C3648" s="1046"/>
      <c r="D3648" s="239"/>
      <c r="E3648" s="1047"/>
      <c r="F3648" s="239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711"/>
      <c r="S3648" s="2711"/>
      <c r="T3648" s="2711"/>
      <c r="U3648" s="2711"/>
      <c r="V3648" s="2711"/>
      <c r="W3648" s="2711"/>
      <c r="X3648" s="2711"/>
      <c r="Y3648" s="1228"/>
      <c r="Z3648" s="5"/>
      <c r="AA3648" s="2691"/>
      <c r="AB3648" s="5"/>
      <c r="AC3648" s="5"/>
      <c r="AD3648" s="5"/>
      <c r="AE3648" s="5"/>
      <c r="AF3648" s="5"/>
      <c r="AG3648" s="239"/>
      <c r="AH3648" s="5"/>
    </row>
    <row r="3649" spans="2:34" x14ac:dyDescent="0.25">
      <c r="B3649" s="239"/>
      <c r="C3649" s="1046"/>
      <c r="D3649" s="239"/>
      <c r="E3649" s="1047"/>
      <c r="F3649" s="239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711"/>
      <c r="S3649" s="2711"/>
      <c r="T3649" s="2711"/>
      <c r="U3649" s="2711"/>
      <c r="V3649" s="2711"/>
      <c r="W3649" s="2711"/>
      <c r="X3649" s="2711"/>
      <c r="Y3649" s="1228"/>
      <c r="Z3649" s="5"/>
      <c r="AA3649" s="2691"/>
      <c r="AB3649" s="5"/>
      <c r="AC3649" s="5"/>
      <c r="AD3649" s="5"/>
      <c r="AE3649" s="5"/>
      <c r="AF3649" s="5"/>
      <c r="AG3649" s="239"/>
      <c r="AH3649" s="5"/>
    </row>
    <row r="3650" spans="2:34" x14ac:dyDescent="0.25">
      <c r="B3650" s="239"/>
      <c r="C3650" s="1046"/>
      <c r="D3650" s="239"/>
      <c r="E3650" s="1047"/>
      <c r="F3650" s="239"/>
      <c r="G3650" s="239"/>
      <c r="H3650" s="239"/>
      <c r="I3650" s="239"/>
      <c r="J3650" s="239"/>
      <c r="K3650" s="239"/>
      <c r="L3650" s="239"/>
      <c r="M3650" s="239"/>
      <c r="N3650" s="239"/>
      <c r="O3650" s="239"/>
      <c r="P3650" s="239"/>
      <c r="Q3650" s="239"/>
      <c r="R3650" s="2711"/>
      <c r="S3650" s="2711"/>
      <c r="T3650" s="2711"/>
      <c r="U3650" s="2711"/>
      <c r="V3650" s="2711"/>
      <c r="W3650" s="2711"/>
      <c r="X3650" s="2711"/>
      <c r="Y3650" s="1228"/>
      <c r="Z3650" s="5"/>
      <c r="AA3650" s="2691"/>
      <c r="AB3650" s="5"/>
      <c r="AC3650" s="5"/>
      <c r="AD3650" s="5"/>
      <c r="AE3650" s="5"/>
      <c r="AF3650" s="5"/>
      <c r="AG3650" s="239"/>
      <c r="AH3650" s="5"/>
    </row>
    <row r="3651" spans="2:34" x14ac:dyDescent="0.25">
      <c r="B3651" s="239"/>
      <c r="C3651" s="1046"/>
      <c r="D3651" s="239"/>
      <c r="E3651" s="1047"/>
      <c r="F3651" s="239"/>
      <c r="G3651" s="239"/>
      <c r="H3651" s="239"/>
      <c r="I3651" s="239"/>
      <c r="J3651" s="239"/>
      <c r="K3651" s="239"/>
      <c r="L3651" s="239"/>
      <c r="M3651" s="239"/>
      <c r="N3651" s="239"/>
      <c r="O3651" s="239"/>
      <c r="P3651" s="239"/>
      <c r="Q3651" s="239"/>
      <c r="R3651" s="2711"/>
      <c r="S3651" s="2711"/>
      <c r="T3651" s="2711"/>
      <c r="U3651" s="2711"/>
      <c r="V3651" s="2711"/>
      <c r="W3651" s="2711"/>
      <c r="X3651" s="2711"/>
      <c r="Y3651" s="1228"/>
      <c r="Z3651" s="5"/>
      <c r="AA3651" s="2691"/>
      <c r="AB3651" s="5"/>
      <c r="AC3651" s="5"/>
      <c r="AD3651" s="5"/>
      <c r="AE3651" s="5"/>
      <c r="AF3651" s="5"/>
      <c r="AG3651" s="239"/>
      <c r="AH3651" s="5"/>
    </row>
    <row r="3652" spans="2:34" x14ac:dyDescent="0.25">
      <c r="B3652" s="239"/>
      <c r="C3652" s="1046"/>
      <c r="D3652" s="239"/>
      <c r="E3652" s="1047"/>
      <c r="F3652" s="239"/>
      <c r="G3652" s="239"/>
      <c r="H3652" s="239"/>
      <c r="I3652" s="239"/>
      <c r="J3652" s="239"/>
      <c r="K3652" s="239"/>
      <c r="L3652" s="239"/>
      <c r="M3652" s="239"/>
      <c r="N3652" s="239"/>
      <c r="O3652" s="239"/>
      <c r="P3652" s="239"/>
      <c r="Q3652" s="239"/>
      <c r="R3652" s="2711"/>
      <c r="S3652" s="2711"/>
      <c r="T3652" s="2711"/>
      <c r="U3652" s="2711"/>
      <c r="V3652" s="2711"/>
      <c r="W3652" s="2711"/>
      <c r="X3652" s="2711"/>
      <c r="Y3652" s="1228"/>
      <c r="Z3652" s="5"/>
      <c r="AA3652" s="2691"/>
      <c r="AB3652" s="5"/>
      <c r="AC3652" s="5"/>
      <c r="AD3652" s="5"/>
      <c r="AE3652" s="5"/>
      <c r="AF3652" s="5"/>
      <c r="AG3652" s="239"/>
      <c r="AH3652" s="5"/>
    </row>
    <row r="3653" spans="2:34" x14ac:dyDescent="0.25">
      <c r="B3653" s="239"/>
      <c r="C3653" s="1046"/>
      <c r="D3653" s="239"/>
      <c r="E3653" s="1047"/>
      <c r="F3653" s="239"/>
      <c r="G3653" s="239"/>
      <c r="H3653" s="239"/>
      <c r="I3653" s="239"/>
      <c r="J3653" s="239"/>
      <c r="K3653" s="239"/>
      <c r="L3653" s="239"/>
      <c r="M3653" s="239"/>
      <c r="N3653" s="239"/>
      <c r="O3653" s="239"/>
      <c r="P3653" s="239"/>
      <c r="Q3653" s="239"/>
      <c r="R3653" s="2711"/>
      <c r="S3653" s="2711"/>
      <c r="T3653" s="2711"/>
      <c r="U3653" s="2711"/>
      <c r="V3653" s="2711"/>
      <c r="W3653" s="2711"/>
      <c r="X3653" s="2711"/>
      <c r="Y3653" s="1228"/>
      <c r="Z3653" s="5"/>
      <c r="AA3653" s="2691"/>
      <c r="AB3653" s="5"/>
      <c r="AC3653" s="5"/>
      <c r="AD3653" s="5"/>
      <c r="AE3653" s="5"/>
      <c r="AF3653" s="5"/>
      <c r="AG3653" s="239"/>
      <c r="AH3653" s="5"/>
    </row>
    <row r="3654" spans="2:34" x14ac:dyDescent="0.25">
      <c r="B3654" s="239"/>
      <c r="C3654" s="1046"/>
      <c r="D3654" s="239"/>
      <c r="E3654" s="1047"/>
      <c r="F3654" s="239"/>
      <c r="G3654" s="239"/>
      <c r="H3654" s="239"/>
      <c r="I3654" s="239"/>
      <c r="J3654" s="239"/>
      <c r="K3654" s="239"/>
      <c r="L3654" s="239"/>
      <c r="M3654" s="239"/>
      <c r="N3654" s="239"/>
      <c r="O3654" s="239"/>
      <c r="P3654" s="239"/>
      <c r="Q3654" s="239"/>
      <c r="R3654" s="2711"/>
      <c r="S3654" s="2711"/>
      <c r="T3654" s="2711"/>
      <c r="U3654" s="2711"/>
      <c r="V3654" s="2711"/>
      <c r="W3654" s="2711"/>
      <c r="X3654" s="2711"/>
      <c r="Y3654" s="1228"/>
      <c r="Z3654" s="5"/>
      <c r="AA3654" s="2691"/>
      <c r="AB3654" s="5"/>
      <c r="AC3654" s="5"/>
      <c r="AD3654" s="5"/>
      <c r="AE3654" s="5"/>
      <c r="AF3654" s="5"/>
      <c r="AG3654" s="239"/>
      <c r="AH3654" s="5"/>
    </row>
    <row r="3655" spans="2:34" x14ac:dyDescent="0.25">
      <c r="B3655" s="239"/>
      <c r="C3655" s="1046"/>
      <c r="D3655" s="239"/>
      <c r="E3655" s="1047"/>
      <c r="F3655" s="239"/>
      <c r="G3655" s="239"/>
      <c r="H3655" s="239"/>
      <c r="I3655" s="239"/>
      <c r="J3655" s="239"/>
      <c r="K3655" s="239"/>
      <c r="L3655" s="239"/>
      <c r="M3655" s="239"/>
      <c r="N3655" s="239"/>
      <c r="O3655" s="239"/>
      <c r="P3655" s="239"/>
      <c r="Q3655" s="239"/>
      <c r="R3655" s="2711"/>
      <c r="S3655" s="2711"/>
      <c r="T3655" s="2711"/>
      <c r="U3655" s="2711"/>
      <c r="V3655" s="2711"/>
      <c r="W3655" s="2711"/>
      <c r="X3655" s="2711"/>
      <c r="Y3655" s="1228"/>
      <c r="Z3655" s="5"/>
      <c r="AA3655" s="2691"/>
      <c r="AB3655" s="5"/>
      <c r="AC3655" s="5"/>
      <c r="AD3655" s="5"/>
      <c r="AE3655" s="5"/>
      <c r="AF3655" s="5"/>
      <c r="AG3655" s="239"/>
      <c r="AH3655" s="5"/>
    </row>
    <row r="3656" spans="2:34" x14ac:dyDescent="0.25">
      <c r="B3656" s="239"/>
      <c r="C3656" s="1046"/>
      <c r="D3656" s="239"/>
      <c r="E3656" s="1047"/>
      <c r="F3656" s="239"/>
      <c r="G3656" s="239"/>
      <c r="H3656" s="239"/>
      <c r="I3656" s="239"/>
      <c r="J3656" s="239"/>
      <c r="K3656" s="239"/>
      <c r="L3656" s="239"/>
      <c r="M3656" s="239"/>
      <c r="N3656" s="239"/>
      <c r="O3656" s="239"/>
      <c r="P3656" s="239"/>
      <c r="Q3656" s="239"/>
      <c r="R3656" s="2711"/>
      <c r="S3656" s="2711"/>
      <c r="T3656" s="2711"/>
      <c r="U3656" s="2711"/>
      <c r="V3656" s="2711"/>
      <c r="W3656" s="2711"/>
      <c r="X3656" s="2711"/>
      <c r="Y3656" s="1228"/>
      <c r="Z3656" s="5"/>
      <c r="AA3656" s="2691"/>
      <c r="AB3656" s="5"/>
      <c r="AC3656" s="5"/>
      <c r="AD3656" s="5"/>
      <c r="AE3656" s="5"/>
      <c r="AF3656" s="5"/>
      <c r="AG3656" s="239"/>
      <c r="AH3656" s="5"/>
    </row>
    <row r="3657" spans="2:34" x14ac:dyDescent="0.25">
      <c r="B3657" s="239"/>
      <c r="C3657" s="1046"/>
      <c r="D3657" s="239"/>
      <c r="E3657" s="1047"/>
      <c r="F3657" s="239"/>
      <c r="G3657" s="239"/>
      <c r="H3657" s="239"/>
      <c r="I3657" s="239"/>
      <c r="J3657" s="239"/>
      <c r="K3657" s="239"/>
      <c r="L3657" s="239"/>
      <c r="M3657" s="239"/>
      <c r="N3657" s="239"/>
      <c r="O3657" s="239"/>
      <c r="P3657" s="239"/>
      <c r="Q3657" s="239"/>
      <c r="R3657" s="2711"/>
      <c r="S3657" s="2711"/>
      <c r="T3657" s="2711"/>
      <c r="U3657" s="2711"/>
      <c r="V3657" s="2711"/>
      <c r="W3657" s="2711"/>
      <c r="X3657" s="2711"/>
      <c r="Y3657" s="1228"/>
      <c r="Z3657" s="5"/>
      <c r="AA3657" s="2691"/>
      <c r="AB3657" s="5"/>
      <c r="AC3657" s="5"/>
      <c r="AD3657" s="5"/>
      <c r="AE3657" s="5"/>
      <c r="AF3657" s="5"/>
      <c r="AG3657" s="239"/>
      <c r="AH3657" s="5"/>
    </row>
    <row r="3658" spans="2:34" x14ac:dyDescent="0.25">
      <c r="B3658" s="239"/>
      <c r="C3658" s="1046"/>
      <c r="D3658" s="239"/>
      <c r="E3658" s="1047"/>
      <c r="F3658" s="239"/>
      <c r="G3658" s="239"/>
      <c r="H3658" s="239"/>
      <c r="I3658" s="239"/>
      <c r="J3658" s="239"/>
      <c r="K3658" s="239"/>
      <c r="L3658" s="239"/>
      <c r="M3658" s="239"/>
      <c r="N3658" s="239"/>
      <c r="O3658" s="239"/>
      <c r="P3658" s="239"/>
      <c r="Q3658" s="239"/>
      <c r="R3658" s="2711"/>
      <c r="S3658" s="2711"/>
      <c r="T3658" s="2711"/>
      <c r="U3658" s="2711"/>
      <c r="V3658" s="2711"/>
      <c r="W3658" s="2711"/>
      <c r="X3658" s="2711"/>
      <c r="Y3658" s="1228"/>
      <c r="Z3658" s="5"/>
      <c r="AA3658" s="2691"/>
      <c r="AB3658" s="5"/>
      <c r="AC3658" s="5"/>
      <c r="AD3658" s="5"/>
      <c r="AE3658" s="5"/>
      <c r="AF3658" s="5"/>
      <c r="AG3658" s="239"/>
      <c r="AH3658" s="5"/>
    </row>
    <row r="3659" spans="2:34" x14ac:dyDescent="0.25">
      <c r="B3659" s="239"/>
      <c r="C3659" s="1046"/>
      <c r="D3659" s="239"/>
      <c r="E3659" s="1047"/>
      <c r="F3659" s="239"/>
      <c r="G3659" s="239"/>
      <c r="H3659" s="239"/>
      <c r="I3659" s="239"/>
      <c r="J3659" s="239"/>
      <c r="K3659" s="239"/>
      <c r="L3659" s="239"/>
      <c r="M3659" s="239"/>
      <c r="N3659" s="239"/>
      <c r="O3659" s="239"/>
      <c r="P3659" s="239"/>
      <c r="Q3659" s="239"/>
      <c r="R3659" s="2711"/>
      <c r="S3659" s="2711"/>
      <c r="T3659" s="2711"/>
      <c r="U3659" s="2711"/>
      <c r="V3659" s="2711"/>
      <c r="W3659" s="2711"/>
      <c r="X3659" s="2711"/>
      <c r="Y3659" s="1228"/>
      <c r="Z3659" s="5"/>
      <c r="AA3659" s="2691"/>
      <c r="AB3659" s="5"/>
      <c r="AC3659" s="5"/>
      <c r="AD3659" s="5"/>
      <c r="AE3659" s="5"/>
      <c r="AF3659" s="5"/>
      <c r="AG3659" s="239"/>
      <c r="AH3659" s="5"/>
    </row>
    <row r="3660" spans="2:34" x14ac:dyDescent="0.25">
      <c r="B3660" s="239"/>
      <c r="C3660" s="1046"/>
      <c r="D3660" s="239"/>
      <c r="E3660" s="1047"/>
      <c r="F3660" s="239"/>
      <c r="G3660" s="239"/>
      <c r="H3660" s="239"/>
      <c r="I3660" s="239"/>
      <c r="J3660" s="239"/>
      <c r="K3660" s="239"/>
      <c r="L3660" s="239"/>
      <c r="M3660" s="239"/>
      <c r="N3660" s="239"/>
      <c r="O3660" s="239"/>
      <c r="P3660" s="239"/>
      <c r="Q3660" s="239"/>
      <c r="R3660" s="2711"/>
      <c r="S3660" s="2711"/>
      <c r="T3660" s="2711"/>
      <c r="U3660" s="2711"/>
      <c r="V3660" s="2711"/>
      <c r="W3660" s="2711"/>
      <c r="X3660" s="2711"/>
      <c r="Y3660" s="1228"/>
      <c r="Z3660" s="5"/>
      <c r="AA3660" s="2691"/>
      <c r="AB3660" s="5"/>
      <c r="AC3660" s="5"/>
      <c r="AD3660" s="5"/>
      <c r="AE3660" s="5"/>
      <c r="AF3660" s="5"/>
      <c r="AG3660" s="239"/>
      <c r="AH3660" s="5"/>
    </row>
    <row r="3661" spans="2:34" x14ac:dyDescent="0.25">
      <c r="B3661" s="239"/>
      <c r="C3661" s="1046"/>
      <c r="D3661" s="239"/>
      <c r="E3661" s="1047"/>
      <c r="F3661" s="239"/>
      <c r="G3661" s="239"/>
      <c r="H3661" s="239"/>
      <c r="I3661" s="239"/>
      <c r="J3661" s="239"/>
      <c r="K3661" s="239"/>
      <c r="L3661" s="239"/>
      <c r="M3661" s="239"/>
      <c r="N3661" s="239"/>
      <c r="O3661" s="239"/>
      <c r="P3661" s="239"/>
      <c r="Q3661" s="239"/>
      <c r="R3661" s="2711"/>
      <c r="S3661" s="2711"/>
      <c r="T3661" s="2711"/>
      <c r="U3661" s="2711"/>
      <c r="V3661" s="2711"/>
      <c r="W3661" s="2711"/>
      <c r="X3661" s="2711"/>
      <c r="Y3661" s="1228"/>
      <c r="Z3661" s="5"/>
      <c r="AA3661" s="2691"/>
      <c r="AB3661" s="5"/>
      <c r="AC3661" s="5"/>
      <c r="AD3661" s="5"/>
      <c r="AE3661" s="5"/>
      <c r="AF3661" s="5"/>
      <c r="AG3661" s="239"/>
      <c r="AH3661" s="5"/>
    </row>
    <row r="3662" spans="2:34" x14ac:dyDescent="0.25">
      <c r="B3662" s="239"/>
      <c r="C3662" s="1046"/>
      <c r="D3662" s="239"/>
      <c r="E3662" s="1047"/>
      <c r="F3662" s="239"/>
      <c r="G3662" s="239"/>
      <c r="H3662" s="239"/>
      <c r="I3662" s="239"/>
      <c r="J3662" s="239"/>
      <c r="K3662" s="239"/>
      <c r="L3662" s="239"/>
      <c r="M3662" s="239"/>
      <c r="N3662" s="239"/>
      <c r="O3662" s="239"/>
      <c r="P3662" s="239"/>
      <c r="Q3662" s="239"/>
      <c r="R3662" s="2711"/>
      <c r="S3662" s="2711"/>
      <c r="T3662" s="2711"/>
      <c r="U3662" s="2711"/>
      <c r="V3662" s="2711"/>
      <c r="W3662" s="2711"/>
      <c r="X3662" s="2711"/>
      <c r="Y3662" s="1228"/>
      <c r="Z3662" s="5"/>
      <c r="AA3662" s="2691"/>
      <c r="AB3662" s="5"/>
      <c r="AC3662" s="5"/>
      <c r="AD3662" s="5"/>
      <c r="AE3662" s="5"/>
      <c r="AF3662" s="5"/>
      <c r="AG3662" s="239"/>
      <c r="AH3662" s="5"/>
    </row>
    <row r="3663" spans="2:34" x14ac:dyDescent="0.25">
      <c r="B3663" s="239"/>
      <c r="C3663" s="1046"/>
      <c r="D3663" s="239"/>
      <c r="E3663" s="1047"/>
      <c r="F3663" s="239"/>
      <c r="G3663" s="239"/>
      <c r="H3663" s="239"/>
      <c r="I3663" s="239"/>
      <c r="J3663" s="239"/>
      <c r="K3663" s="239"/>
      <c r="L3663" s="239"/>
      <c r="M3663" s="239"/>
      <c r="N3663" s="239"/>
      <c r="O3663" s="239"/>
      <c r="P3663" s="239"/>
      <c r="Q3663" s="239"/>
      <c r="R3663" s="2711"/>
      <c r="S3663" s="2711"/>
      <c r="T3663" s="2711"/>
      <c r="U3663" s="2711"/>
      <c r="V3663" s="2711"/>
      <c r="W3663" s="2711"/>
      <c r="X3663" s="2711"/>
      <c r="Y3663" s="1228"/>
      <c r="Z3663" s="5"/>
      <c r="AA3663" s="2691"/>
      <c r="AB3663" s="5"/>
      <c r="AC3663" s="5"/>
      <c r="AD3663" s="5"/>
      <c r="AE3663" s="5"/>
      <c r="AF3663" s="5"/>
      <c r="AG3663" s="239"/>
      <c r="AH3663" s="5"/>
    </row>
    <row r="3664" spans="2:34" x14ac:dyDescent="0.25">
      <c r="B3664" s="239"/>
      <c r="C3664" s="1046"/>
      <c r="D3664" s="239"/>
      <c r="E3664" s="1047"/>
      <c r="F3664" s="239"/>
      <c r="G3664" s="239"/>
      <c r="H3664" s="239"/>
      <c r="I3664" s="239"/>
      <c r="J3664" s="239"/>
      <c r="K3664" s="239"/>
      <c r="L3664" s="239"/>
      <c r="M3664" s="239"/>
      <c r="N3664" s="239"/>
      <c r="O3664" s="239"/>
      <c r="P3664" s="239"/>
      <c r="Q3664" s="239"/>
      <c r="R3664" s="2711"/>
      <c r="S3664" s="2711"/>
      <c r="T3664" s="2711"/>
      <c r="U3664" s="2711"/>
      <c r="V3664" s="2711"/>
      <c r="W3664" s="2711"/>
      <c r="X3664" s="2711"/>
      <c r="Y3664" s="1228"/>
      <c r="Z3664" s="5"/>
      <c r="AA3664" s="2691"/>
      <c r="AB3664" s="5"/>
      <c r="AC3664" s="5"/>
      <c r="AD3664" s="5"/>
      <c r="AE3664" s="5"/>
      <c r="AF3664" s="5"/>
      <c r="AG3664" s="239"/>
      <c r="AH3664" s="5"/>
    </row>
    <row r="3665" spans="2:34" x14ac:dyDescent="0.25">
      <c r="B3665" s="239"/>
      <c r="C3665" s="1046"/>
      <c r="D3665" s="239"/>
      <c r="E3665" s="1047"/>
      <c r="F3665" s="239"/>
      <c r="G3665" s="239"/>
      <c r="H3665" s="239"/>
      <c r="I3665" s="239"/>
      <c r="J3665" s="239"/>
      <c r="K3665" s="239"/>
      <c r="L3665" s="239"/>
      <c r="M3665" s="239"/>
      <c r="N3665" s="239"/>
      <c r="O3665" s="239"/>
      <c r="P3665" s="239"/>
      <c r="Q3665" s="239"/>
      <c r="R3665" s="2711"/>
      <c r="S3665" s="2711"/>
      <c r="T3665" s="2711"/>
      <c r="U3665" s="2711"/>
      <c r="V3665" s="2711"/>
      <c r="W3665" s="2711"/>
      <c r="X3665" s="2711"/>
      <c r="Y3665" s="1228"/>
      <c r="Z3665" s="5"/>
      <c r="AA3665" s="2691"/>
      <c r="AB3665" s="5"/>
      <c r="AC3665" s="5"/>
      <c r="AD3665" s="5"/>
      <c r="AE3665" s="5"/>
      <c r="AF3665" s="5"/>
      <c r="AG3665" s="239"/>
      <c r="AH3665" s="5"/>
    </row>
    <row r="3666" spans="2:34" x14ac:dyDescent="0.25">
      <c r="B3666" s="239"/>
      <c r="C3666" s="1046"/>
      <c r="D3666" s="239"/>
      <c r="E3666" s="1047"/>
      <c r="F3666" s="239"/>
      <c r="G3666" s="239"/>
      <c r="H3666" s="239"/>
      <c r="I3666" s="239"/>
      <c r="J3666" s="239"/>
      <c r="K3666" s="239"/>
      <c r="L3666" s="239"/>
      <c r="M3666" s="239"/>
      <c r="N3666" s="239"/>
      <c r="O3666" s="239"/>
      <c r="P3666" s="239"/>
      <c r="Q3666" s="239"/>
      <c r="R3666" s="2711"/>
      <c r="S3666" s="2711"/>
      <c r="T3666" s="2711"/>
      <c r="U3666" s="2711"/>
      <c r="V3666" s="2711"/>
      <c r="W3666" s="2711"/>
      <c r="X3666" s="2711"/>
      <c r="Y3666" s="1228"/>
      <c r="Z3666" s="5"/>
      <c r="AA3666" s="2691"/>
      <c r="AB3666" s="5"/>
      <c r="AC3666" s="5"/>
      <c r="AD3666" s="5"/>
      <c r="AE3666" s="5"/>
      <c r="AF3666" s="5"/>
      <c r="AG3666" s="239"/>
      <c r="AH3666" s="5"/>
    </row>
    <row r="3667" spans="2:34" x14ac:dyDescent="0.25">
      <c r="B3667" s="239"/>
      <c r="C3667" s="1046"/>
      <c r="D3667" s="239"/>
      <c r="E3667" s="1047"/>
      <c r="F3667" s="239"/>
      <c r="G3667" s="239"/>
      <c r="H3667" s="239"/>
      <c r="I3667" s="239"/>
      <c r="J3667" s="239"/>
      <c r="K3667" s="239"/>
      <c r="L3667" s="239"/>
      <c r="M3667" s="239"/>
      <c r="N3667" s="239"/>
      <c r="O3667" s="239"/>
      <c r="P3667" s="239"/>
      <c r="Q3667" s="239"/>
      <c r="R3667" s="2711"/>
      <c r="S3667" s="2711"/>
      <c r="T3667" s="2711"/>
      <c r="U3667" s="2711"/>
      <c r="V3667" s="2711"/>
      <c r="W3667" s="2711"/>
      <c r="X3667" s="2711"/>
      <c r="Y3667" s="1228"/>
      <c r="Z3667" s="5"/>
      <c r="AA3667" s="2691"/>
      <c r="AB3667" s="5"/>
      <c r="AC3667" s="5"/>
      <c r="AD3667" s="5"/>
      <c r="AE3667" s="5"/>
      <c r="AF3667" s="5"/>
      <c r="AG3667" s="239"/>
      <c r="AH3667" s="5"/>
    </row>
    <row r="3668" spans="2:34" x14ac:dyDescent="0.25">
      <c r="B3668" s="239"/>
      <c r="C3668" s="1046"/>
      <c r="D3668" s="239"/>
      <c r="E3668" s="1047"/>
      <c r="F3668" s="239"/>
      <c r="G3668" s="239"/>
      <c r="H3668" s="239"/>
      <c r="I3668" s="239"/>
      <c r="J3668" s="239"/>
      <c r="K3668" s="239"/>
      <c r="L3668" s="239"/>
      <c r="M3668" s="239"/>
      <c r="N3668" s="239"/>
      <c r="O3668" s="239"/>
      <c r="P3668" s="239"/>
      <c r="Q3668" s="239"/>
      <c r="R3668" s="2711"/>
      <c r="S3668" s="2711"/>
      <c r="T3668" s="2711"/>
      <c r="U3668" s="2711"/>
      <c r="V3668" s="2711"/>
      <c r="W3668" s="2711"/>
      <c r="X3668" s="2711"/>
      <c r="Y3668" s="1228"/>
      <c r="Z3668" s="5"/>
      <c r="AA3668" s="2691"/>
      <c r="AB3668" s="5"/>
      <c r="AC3668" s="5"/>
      <c r="AD3668" s="5"/>
      <c r="AE3668" s="5"/>
      <c r="AF3668" s="5"/>
      <c r="AG3668" s="239"/>
      <c r="AH3668" s="5"/>
    </row>
    <row r="3669" spans="2:34" x14ac:dyDescent="0.25">
      <c r="B3669" s="239"/>
      <c r="C3669" s="1046"/>
      <c r="D3669" s="239"/>
      <c r="E3669" s="1047"/>
      <c r="F3669" s="239"/>
      <c r="G3669" s="239"/>
      <c r="H3669" s="239"/>
      <c r="I3669" s="239"/>
      <c r="J3669" s="239"/>
      <c r="K3669" s="239"/>
      <c r="L3669" s="239"/>
      <c r="M3669" s="239"/>
      <c r="N3669" s="239"/>
      <c r="O3669" s="239"/>
      <c r="P3669" s="239"/>
      <c r="Q3669" s="239"/>
      <c r="R3669" s="2711"/>
      <c r="S3669" s="2711"/>
      <c r="T3669" s="2711"/>
      <c r="U3669" s="2711"/>
      <c r="V3669" s="2711"/>
      <c r="W3669" s="2711"/>
      <c r="X3669" s="2711"/>
      <c r="Y3669" s="1228"/>
      <c r="Z3669" s="5"/>
      <c r="AA3669" s="2691"/>
      <c r="AB3669" s="5"/>
      <c r="AC3669" s="5"/>
      <c r="AD3669" s="5"/>
      <c r="AE3669" s="5"/>
      <c r="AF3669" s="5"/>
      <c r="AG3669" s="239"/>
      <c r="AH3669" s="5"/>
    </row>
    <row r="3670" spans="2:34" x14ac:dyDescent="0.25">
      <c r="B3670" s="239"/>
      <c r="C3670" s="1046"/>
      <c r="D3670" s="239"/>
      <c r="E3670" s="1047"/>
      <c r="F3670" s="239"/>
      <c r="G3670" s="239"/>
      <c r="H3670" s="239"/>
      <c r="I3670" s="239"/>
      <c r="J3670" s="239"/>
      <c r="K3670" s="239"/>
      <c r="L3670" s="239"/>
      <c r="M3670" s="239"/>
      <c r="N3670" s="239"/>
      <c r="O3670" s="239"/>
      <c r="P3670" s="239"/>
      <c r="Q3670" s="239"/>
      <c r="R3670" s="2711"/>
      <c r="S3670" s="2711"/>
      <c r="T3670" s="2711"/>
      <c r="U3670" s="2711"/>
      <c r="V3670" s="2711"/>
      <c r="W3670" s="2711"/>
      <c r="X3670" s="2711"/>
      <c r="Y3670" s="1228"/>
      <c r="Z3670" s="5"/>
      <c r="AA3670" s="2691"/>
      <c r="AB3670" s="5"/>
      <c r="AC3670" s="5"/>
      <c r="AD3670" s="5"/>
      <c r="AE3670" s="5"/>
      <c r="AF3670" s="5"/>
      <c r="AG3670" s="239"/>
      <c r="AH3670" s="5"/>
    </row>
    <row r="3671" spans="2:34" x14ac:dyDescent="0.25">
      <c r="B3671" s="239"/>
      <c r="C3671" s="1046"/>
      <c r="D3671" s="239"/>
      <c r="E3671" s="1047"/>
      <c r="F3671" s="239"/>
      <c r="G3671" s="239"/>
      <c r="H3671" s="239"/>
      <c r="I3671" s="239"/>
      <c r="J3671" s="239"/>
      <c r="K3671" s="239"/>
      <c r="L3671" s="239"/>
      <c r="M3671" s="239"/>
      <c r="N3671" s="239"/>
      <c r="O3671" s="239"/>
      <c r="P3671" s="239"/>
      <c r="Q3671" s="239"/>
      <c r="R3671" s="2711"/>
      <c r="S3671" s="2711"/>
      <c r="T3671" s="2711"/>
      <c r="U3671" s="2711"/>
      <c r="V3671" s="2711"/>
      <c r="W3671" s="2711"/>
      <c r="X3671" s="2711"/>
      <c r="Y3671" s="1228"/>
      <c r="Z3671" s="5"/>
      <c r="AA3671" s="2691"/>
      <c r="AB3671" s="5"/>
      <c r="AC3671" s="5"/>
      <c r="AD3671" s="5"/>
      <c r="AE3671" s="5"/>
      <c r="AF3671" s="5"/>
      <c r="AG3671" s="239"/>
      <c r="AH3671" s="5"/>
    </row>
    <row r="3672" spans="2:34" x14ac:dyDescent="0.25">
      <c r="B3672" s="239"/>
      <c r="C3672" s="1046"/>
      <c r="D3672" s="239"/>
      <c r="E3672" s="1047"/>
      <c r="F3672" s="239"/>
      <c r="G3672" s="239"/>
      <c r="H3672" s="239"/>
      <c r="I3672" s="239"/>
      <c r="J3672" s="239"/>
      <c r="K3672" s="239"/>
      <c r="L3672" s="239"/>
      <c r="M3672" s="239"/>
      <c r="N3672" s="239"/>
      <c r="O3672" s="239"/>
      <c r="P3672" s="239"/>
      <c r="Q3672" s="239"/>
      <c r="R3672" s="2711"/>
      <c r="S3672" s="2711"/>
      <c r="T3672" s="2711"/>
      <c r="U3672" s="2711"/>
      <c r="V3672" s="2711"/>
      <c r="W3672" s="2711"/>
      <c r="X3672" s="2711"/>
      <c r="Y3672" s="1228"/>
      <c r="Z3672" s="5"/>
      <c r="AA3672" s="2691"/>
      <c r="AB3672" s="5"/>
      <c r="AC3672" s="5"/>
      <c r="AD3672" s="5"/>
      <c r="AE3672" s="5"/>
      <c r="AF3672" s="5"/>
      <c r="AG3672" s="239"/>
      <c r="AH3672" s="5"/>
    </row>
    <row r="3673" spans="2:34" x14ac:dyDescent="0.25">
      <c r="B3673" s="239"/>
      <c r="C3673" s="1046"/>
      <c r="D3673" s="239"/>
      <c r="E3673" s="1047"/>
      <c r="F3673" s="239"/>
      <c r="G3673" s="239"/>
      <c r="H3673" s="239"/>
      <c r="I3673" s="239"/>
      <c r="J3673" s="239"/>
      <c r="K3673" s="239"/>
      <c r="L3673" s="239"/>
      <c r="M3673" s="239"/>
      <c r="N3673" s="239"/>
      <c r="O3673" s="239"/>
      <c r="P3673" s="239"/>
      <c r="Q3673" s="239"/>
      <c r="R3673" s="2711"/>
      <c r="S3673" s="2711"/>
      <c r="T3673" s="2711"/>
      <c r="U3673" s="2711"/>
      <c r="V3673" s="2711"/>
      <c r="W3673" s="2711"/>
      <c r="X3673" s="2711"/>
      <c r="Y3673" s="1228"/>
      <c r="Z3673" s="5"/>
      <c r="AA3673" s="2691"/>
      <c r="AB3673" s="5"/>
      <c r="AC3673" s="5"/>
      <c r="AD3673" s="5"/>
      <c r="AE3673" s="5"/>
      <c r="AF3673" s="5"/>
      <c r="AG3673" s="239"/>
      <c r="AH3673" s="5"/>
    </row>
    <row r="3674" spans="2:34" x14ac:dyDescent="0.25">
      <c r="B3674" s="239"/>
      <c r="C3674" s="1046"/>
      <c r="D3674" s="239"/>
      <c r="E3674" s="1047"/>
      <c r="F3674" s="239"/>
      <c r="G3674" s="239"/>
      <c r="H3674" s="239"/>
      <c r="I3674" s="239"/>
      <c r="J3674" s="239"/>
      <c r="K3674" s="239"/>
      <c r="L3674" s="239"/>
      <c r="M3674" s="239"/>
      <c r="N3674" s="239"/>
      <c r="O3674" s="239"/>
      <c r="P3674" s="239"/>
      <c r="Q3674" s="239"/>
      <c r="R3674" s="2711"/>
      <c r="S3674" s="2711"/>
      <c r="T3674" s="2711"/>
      <c r="U3674" s="2711"/>
      <c r="V3674" s="2711"/>
      <c r="W3674" s="2711"/>
      <c r="X3674" s="2711"/>
      <c r="Y3674" s="1228"/>
      <c r="Z3674" s="5"/>
      <c r="AA3674" s="2691"/>
      <c r="AB3674" s="5"/>
      <c r="AC3674" s="5"/>
      <c r="AD3674" s="5"/>
      <c r="AE3674" s="5"/>
      <c r="AF3674" s="5"/>
      <c r="AG3674" s="239"/>
      <c r="AH3674" s="5"/>
    </row>
    <row r="3675" spans="2:34" x14ac:dyDescent="0.25">
      <c r="B3675" s="239"/>
      <c r="C3675" s="1046"/>
      <c r="D3675" s="239"/>
      <c r="E3675" s="1047"/>
      <c r="F3675" s="239"/>
      <c r="G3675" s="239"/>
      <c r="H3675" s="239"/>
      <c r="I3675" s="239"/>
      <c r="J3675" s="239"/>
      <c r="K3675" s="239"/>
      <c r="L3675" s="239"/>
      <c r="M3675" s="239"/>
      <c r="N3675" s="239"/>
      <c r="O3675" s="239"/>
      <c r="P3675" s="239"/>
      <c r="Q3675" s="239"/>
      <c r="R3675" s="2711"/>
      <c r="S3675" s="2711"/>
      <c r="T3675" s="2711"/>
      <c r="U3675" s="2711"/>
      <c r="V3675" s="2711"/>
      <c r="W3675" s="2711"/>
      <c r="X3675" s="2711"/>
      <c r="Y3675" s="1228"/>
      <c r="Z3675" s="5"/>
      <c r="AA3675" s="2691"/>
      <c r="AB3675" s="5"/>
      <c r="AC3675" s="5"/>
      <c r="AD3675" s="5"/>
      <c r="AE3675" s="5"/>
      <c r="AF3675" s="5"/>
      <c r="AG3675" s="239"/>
      <c r="AH3675" s="5"/>
    </row>
    <row r="3676" spans="2:34" x14ac:dyDescent="0.25">
      <c r="B3676" s="239"/>
      <c r="C3676" s="1046"/>
      <c r="D3676" s="239"/>
      <c r="E3676" s="1047"/>
      <c r="F3676" s="239"/>
      <c r="G3676" s="239"/>
      <c r="H3676" s="239"/>
      <c r="I3676" s="239"/>
      <c r="J3676" s="239"/>
      <c r="K3676" s="239"/>
      <c r="L3676" s="239"/>
      <c r="M3676" s="239"/>
      <c r="N3676" s="239"/>
      <c r="O3676" s="239"/>
      <c r="P3676" s="239"/>
      <c r="Q3676" s="239"/>
      <c r="R3676" s="2711"/>
      <c r="S3676" s="2711"/>
      <c r="T3676" s="2711"/>
      <c r="U3676" s="2711"/>
      <c r="V3676" s="2711"/>
      <c r="W3676" s="2711"/>
      <c r="X3676" s="2711"/>
      <c r="Y3676" s="1228"/>
      <c r="Z3676" s="5"/>
      <c r="AA3676" s="2691"/>
      <c r="AB3676" s="5"/>
      <c r="AC3676" s="5"/>
      <c r="AD3676" s="5"/>
      <c r="AE3676" s="5"/>
      <c r="AF3676" s="5"/>
      <c r="AG3676" s="239"/>
      <c r="AH3676" s="5"/>
    </row>
    <row r="3677" spans="2:34" x14ac:dyDescent="0.25">
      <c r="B3677" s="239"/>
      <c r="C3677" s="1046"/>
      <c r="D3677" s="239"/>
      <c r="E3677" s="1047"/>
      <c r="F3677" s="239"/>
      <c r="G3677" s="239"/>
      <c r="H3677" s="239"/>
      <c r="I3677" s="239"/>
      <c r="J3677" s="239"/>
      <c r="K3677" s="239"/>
      <c r="L3677" s="239"/>
      <c r="M3677" s="239"/>
      <c r="N3677" s="239"/>
      <c r="O3677" s="239"/>
      <c r="P3677" s="239"/>
      <c r="Q3677" s="239"/>
      <c r="R3677" s="2711"/>
      <c r="S3677" s="2711"/>
      <c r="T3677" s="2711"/>
      <c r="U3677" s="2711"/>
      <c r="V3677" s="2711"/>
      <c r="W3677" s="2711"/>
      <c r="X3677" s="2711"/>
      <c r="Y3677" s="1228"/>
      <c r="Z3677" s="5"/>
      <c r="AA3677" s="2691"/>
      <c r="AB3677" s="5"/>
      <c r="AC3677" s="5"/>
      <c r="AD3677" s="5"/>
      <c r="AE3677" s="5"/>
      <c r="AF3677" s="5"/>
      <c r="AG3677" s="239"/>
      <c r="AH3677" s="5"/>
    </row>
    <row r="3678" spans="2:34" x14ac:dyDescent="0.25">
      <c r="B3678" s="239"/>
      <c r="C3678" s="1046"/>
      <c r="D3678" s="239"/>
      <c r="E3678" s="1047"/>
      <c r="F3678" s="239"/>
      <c r="G3678" s="239"/>
      <c r="H3678" s="239"/>
      <c r="I3678" s="239"/>
      <c r="J3678" s="239"/>
      <c r="K3678" s="239"/>
      <c r="L3678" s="239"/>
      <c r="M3678" s="239"/>
      <c r="N3678" s="239"/>
      <c r="O3678" s="239"/>
      <c r="P3678" s="239"/>
      <c r="Q3678" s="239"/>
      <c r="R3678" s="2711"/>
      <c r="S3678" s="2711"/>
      <c r="T3678" s="2711"/>
      <c r="U3678" s="2711"/>
      <c r="V3678" s="2711"/>
      <c r="W3678" s="2711"/>
      <c r="X3678" s="2711"/>
      <c r="Y3678" s="1228"/>
      <c r="Z3678" s="5"/>
      <c r="AA3678" s="2691"/>
      <c r="AB3678" s="5"/>
      <c r="AC3678" s="5"/>
      <c r="AD3678" s="5"/>
      <c r="AE3678" s="5"/>
      <c r="AF3678" s="5"/>
      <c r="AG3678" s="239"/>
      <c r="AH3678" s="5"/>
    </row>
    <row r="3679" spans="2:34" x14ac:dyDescent="0.25">
      <c r="B3679" s="239"/>
      <c r="C3679" s="1046"/>
      <c r="D3679" s="239"/>
      <c r="E3679" s="1047"/>
      <c r="F3679" s="239"/>
      <c r="G3679" s="239"/>
      <c r="H3679" s="239"/>
      <c r="I3679" s="239"/>
      <c r="J3679" s="239"/>
      <c r="K3679" s="239"/>
      <c r="L3679" s="239"/>
      <c r="M3679" s="239"/>
      <c r="N3679" s="239"/>
      <c r="O3679" s="239"/>
      <c r="P3679" s="239"/>
      <c r="Q3679" s="239"/>
      <c r="R3679" s="2711"/>
      <c r="S3679" s="2711"/>
      <c r="T3679" s="2711"/>
      <c r="U3679" s="2711"/>
      <c r="V3679" s="2711"/>
      <c r="W3679" s="2711"/>
      <c r="X3679" s="2711"/>
      <c r="Y3679" s="1228"/>
      <c r="Z3679" s="5"/>
      <c r="AA3679" s="2691"/>
      <c r="AB3679" s="5"/>
      <c r="AC3679" s="5"/>
      <c r="AD3679" s="5"/>
      <c r="AE3679" s="5"/>
      <c r="AF3679" s="5"/>
      <c r="AG3679" s="239"/>
      <c r="AH3679" s="5"/>
    </row>
    <row r="3680" spans="2:34" x14ac:dyDescent="0.25">
      <c r="B3680" s="239"/>
      <c r="C3680" s="1046"/>
      <c r="D3680" s="239"/>
      <c r="E3680" s="1047"/>
      <c r="F3680" s="239"/>
      <c r="G3680" s="239"/>
      <c r="H3680" s="239"/>
      <c r="I3680" s="239"/>
      <c r="J3680" s="239"/>
      <c r="K3680" s="239"/>
      <c r="L3680" s="239"/>
      <c r="M3680" s="239"/>
      <c r="N3680" s="239"/>
      <c r="O3680" s="239"/>
      <c r="P3680" s="239"/>
      <c r="Q3680" s="239"/>
      <c r="R3680" s="2711"/>
      <c r="S3680" s="2711"/>
      <c r="T3680" s="2711"/>
      <c r="U3680" s="2711"/>
      <c r="V3680" s="2711"/>
      <c r="W3680" s="2711"/>
      <c r="X3680" s="2711"/>
      <c r="Y3680" s="1228"/>
      <c r="Z3680" s="5"/>
      <c r="AA3680" s="2691"/>
      <c r="AB3680" s="5"/>
      <c r="AC3680" s="5"/>
      <c r="AD3680" s="5"/>
      <c r="AE3680" s="5"/>
      <c r="AF3680" s="5"/>
      <c r="AG3680" s="239"/>
      <c r="AH3680" s="5"/>
    </row>
    <row r="3681" spans="2:34" x14ac:dyDescent="0.25">
      <c r="B3681" s="239"/>
      <c r="C3681" s="1046"/>
      <c r="D3681" s="239"/>
      <c r="E3681" s="1047"/>
      <c r="F3681" s="239"/>
      <c r="G3681" s="239"/>
      <c r="H3681" s="239"/>
      <c r="I3681" s="239"/>
      <c r="J3681" s="239"/>
      <c r="K3681" s="239"/>
      <c r="L3681" s="239"/>
      <c r="M3681" s="239"/>
      <c r="N3681" s="239"/>
      <c r="O3681" s="239"/>
      <c r="P3681" s="239"/>
      <c r="Q3681" s="239"/>
      <c r="R3681" s="2711"/>
      <c r="S3681" s="2711"/>
      <c r="T3681" s="2711"/>
      <c r="U3681" s="2711"/>
      <c r="V3681" s="2711"/>
      <c r="W3681" s="2711"/>
      <c r="X3681" s="2711"/>
      <c r="Y3681" s="1228"/>
      <c r="Z3681" s="5"/>
      <c r="AA3681" s="2691"/>
      <c r="AB3681" s="5"/>
      <c r="AC3681" s="5"/>
      <c r="AD3681" s="5"/>
      <c r="AE3681" s="5"/>
      <c r="AF3681" s="5"/>
      <c r="AG3681" s="239"/>
      <c r="AH3681" s="5"/>
    </row>
    <row r="3682" spans="2:34" x14ac:dyDescent="0.25">
      <c r="B3682" s="239"/>
      <c r="C3682" s="1046"/>
      <c r="D3682" s="239"/>
      <c r="E3682" s="1047"/>
      <c r="F3682" s="239"/>
      <c r="G3682" s="239"/>
      <c r="H3682" s="239"/>
      <c r="I3682" s="239"/>
      <c r="J3682" s="239"/>
      <c r="K3682" s="239"/>
      <c r="L3682" s="239"/>
      <c r="M3682" s="239"/>
      <c r="N3682" s="239"/>
      <c r="O3682" s="239"/>
      <c r="P3682" s="239"/>
      <c r="Q3682" s="239"/>
      <c r="R3682" s="2711"/>
      <c r="S3682" s="2711"/>
      <c r="T3682" s="2711"/>
      <c r="U3682" s="2711"/>
      <c r="V3682" s="2711"/>
      <c r="W3682" s="2711"/>
      <c r="X3682" s="2711"/>
      <c r="Y3682" s="1228"/>
      <c r="Z3682" s="5"/>
      <c r="AA3682" s="2691"/>
      <c r="AB3682" s="5"/>
      <c r="AC3682" s="5"/>
      <c r="AD3682" s="5"/>
      <c r="AE3682" s="5"/>
      <c r="AF3682" s="5"/>
      <c r="AG3682" s="239"/>
      <c r="AH3682" s="5"/>
    </row>
    <row r="3683" spans="2:34" x14ac:dyDescent="0.25">
      <c r="B3683" s="239"/>
      <c r="C3683" s="1046"/>
      <c r="D3683" s="239"/>
      <c r="E3683" s="1047"/>
      <c r="F3683" s="239"/>
      <c r="G3683" s="239"/>
      <c r="H3683" s="239"/>
      <c r="I3683" s="239"/>
      <c r="J3683" s="239"/>
      <c r="K3683" s="239"/>
      <c r="L3683" s="239"/>
      <c r="M3683" s="239"/>
      <c r="N3683" s="239"/>
      <c r="O3683" s="239"/>
      <c r="P3683" s="239"/>
      <c r="Q3683" s="239"/>
      <c r="R3683" s="2711"/>
      <c r="S3683" s="2711"/>
      <c r="T3683" s="2711"/>
      <c r="U3683" s="2711"/>
      <c r="V3683" s="2711"/>
      <c r="W3683" s="2711"/>
      <c r="X3683" s="2711"/>
      <c r="Y3683" s="1228"/>
      <c r="Z3683" s="5"/>
      <c r="AA3683" s="2691"/>
      <c r="AB3683" s="5"/>
      <c r="AC3683" s="5"/>
      <c r="AD3683" s="5"/>
      <c r="AE3683" s="5"/>
      <c r="AF3683" s="5"/>
      <c r="AG3683" s="239"/>
      <c r="AH3683" s="5"/>
    </row>
    <row r="3684" spans="2:34" x14ac:dyDescent="0.25">
      <c r="B3684" s="239"/>
      <c r="C3684" s="1046"/>
      <c r="D3684" s="239"/>
      <c r="E3684" s="1047"/>
      <c r="F3684" s="239"/>
      <c r="G3684" s="239"/>
      <c r="H3684" s="239"/>
      <c r="I3684" s="239"/>
      <c r="J3684" s="239"/>
      <c r="K3684" s="239"/>
      <c r="L3684" s="239"/>
      <c r="M3684" s="239"/>
      <c r="N3684" s="239"/>
      <c r="O3684" s="239"/>
      <c r="P3684" s="239"/>
      <c r="Q3684" s="239"/>
      <c r="R3684" s="2711"/>
      <c r="S3684" s="2711"/>
      <c r="T3684" s="2711"/>
      <c r="U3684" s="2711"/>
      <c r="V3684" s="2711"/>
      <c r="W3684" s="2711"/>
      <c r="X3684" s="2711"/>
      <c r="Y3684" s="1228"/>
      <c r="Z3684" s="5"/>
      <c r="AA3684" s="2691"/>
      <c r="AB3684" s="5"/>
      <c r="AC3684" s="5"/>
      <c r="AD3684" s="5"/>
      <c r="AE3684" s="5"/>
      <c r="AF3684" s="5"/>
      <c r="AG3684" s="239"/>
      <c r="AH3684" s="5"/>
    </row>
    <row r="3685" spans="2:34" x14ac:dyDescent="0.25">
      <c r="B3685" s="239"/>
      <c r="C3685" s="1046"/>
      <c r="D3685" s="239"/>
      <c r="E3685" s="1047"/>
      <c r="F3685" s="239"/>
      <c r="G3685" s="239"/>
      <c r="H3685" s="239"/>
      <c r="I3685" s="239"/>
      <c r="J3685" s="239"/>
      <c r="K3685" s="239"/>
      <c r="L3685" s="239"/>
      <c r="M3685" s="239"/>
      <c r="N3685" s="239"/>
      <c r="O3685" s="239"/>
      <c r="P3685" s="239"/>
      <c r="Q3685" s="239"/>
      <c r="R3685" s="2711"/>
      <c r="S3685" s="2711"/>
      <c r="T3685" s="2711"/>
      <c r="U3685" s="2711"/>
      <c r="V3685" s="2711"/>
      <c r="W3685" s="2711"/>
      <c r="X3685" s="2711"/>
      <c r="Y3685" s="1228"/>
      <c r="Z3685" s="5"/>
      <c r="AA3685" s="2691"/>
      <c r="AB3685" s="5"/>
      <c r="AC3685" s="5"/>
      <c r="AD3685" s="5"/>
      <c r="AE3685" s="5"/>
      <c r="AF3685" s="5"/>
      <c r="AG3685" s="239"/>
      <c r="AH3685" s="5"/>
    </row>
    <row r="3686" spans="2:34" x14ac:dyDescent="0.25">
      <c r="B3686" s="239"/>
      <c r="C3686" s="1046"/>
      <c r="D3686" s="239"/>
      <c r="E3686" s="1047"/>
      <c r="F3686" s="239"/>
      <c r="G3686" s="239"/>
      <c r="H3686" s="239"/>
      <c r="I3686" s="239"/>
      <c r="J3686" s="239"/>
      <c r="K3686" s="239"/>
      <c r="L3686" s="239"/>
      <c r="M3686" s="239"/>
      <c r="N3686" s="239"/>
      <c r="O3686" s="239"/>
      <c r="P3686" s="239"/>
      <c r="Q3686" s="239"/>
      <c r="R3686" s="2711"/>
      <c r="S3686" s="2711"/>
      <c r="T3686" s="2711"/>
      <c r="U3686" s="2711"/>
      <c r="V3686" s="2711"/>
      <c r="W3686" s="2711"/>
      <c r="X3686" s="2711"/>
      <c r="Y3686" s="1228"/>
      <c r="Z3686" s="5"/>
      <c r="AA3686" s="2691"/>
      <c r="AB3686" s="5"/>
      <c r="AC3686" s="5"/>
      <c r="AD3686" s="5"/>
      <c r="AE3686" s="5"/>
      <c r="AF3686" s="5"/>
      <c r="AG3686" s="239"/>
      <c r="AH3686" s="5"/>
    </row>
    <row r="3687" spans="2:34" x14ac:dyDescent="0.25">
      <c r="B3687" s="239"/>
      <c r="C3687" s="1046"/>
      <c r="D3687" s="239"/>
      <c r="E3687" s="1047"/>
      <c r="F3687" s="239"/>
      <c r="G3687" s="239"/>
      <c r="H3687" s="239"/>
      <c r="I3687" s="239"/>
      <c r="J3687" s="239"/>
      <c r="K3687" s="239"/>
      <c r="L3687" s="239"/>
      <c r="M3687" s="239"/>
      <c r="N3687" s="239"/>
      <c r="O3687" s="239"/>
      <c r="P3687" s="239"/>
      <c r="Q3687" s="239"/>
      <c r="R3687" s="2711"/>
      <c r="S3687" s="2711"/>
      <c r="T3687" s="2711"/>
      <c r="U3687" s="2711"/>
      <c r="V3687" s="2711"/>
      <c r="W3687" s="2711"/>
      <c r="X3687" s="2711"/>
      <c r="Y3687" s="1228"/>
      <c r="Z3687" s="5"/>
      <c r="AA3687" s="2691"/>
      <c r="AB3687" s="5"/>
      <c r="AC3687" s="5"/>
      <c r="AD3687" s="5"/>
      <c r="AE3687" s="5"/>
      <c r="AF3687" s="5"/>
      <c r="AG3687" s="239"/>
      <c r="AH3687" s="5"/>
    </row>
    <row r="3688" spans="2:34" x14ac:dyDescent="0.25">
      <c r="B3688" s="239"/>
      <c r="C3688" s="1046"/>
      <c r="D3688" s="239"/>
      <c r="E3688" s="1047"/>
      <c r="F3688" s="239"/>
      <c r="G3688" s="239"/>
      <c r="H3688" s="239"/>
      <c r="I3688" s="239"/>
      <c r="J3688" s="239"/>
      <c r="K3688" s="239"/>
      <c r="L3688" s="239"/>
      <c r="M3688" s="239"/>
      <c r="N3688" s="239"/>
      <c r="O3688" s="239"/>
      <c r="P3688" s="239"/>
      <c r="Q3688" s="239"/>
      <c r="R3688" s="2711"/>
      <c r="S3688" s="2711"/>
      <c r="T3688" s="2711"/>
      <c r="U3688" s="2711"/>
      <c r="V3688" s="2711"/>
      <c r="W3688" s="2711"/>
      <c r="X3688" s="2711"/>
      <c r="Y3688" s="1228"/>
      <c r="Z3688" s="5"/>
      <c r="AA3688" s="2691"/>
      <c r="AB3688" s="5"/>
      <c r="AC3688" s="5"/>
      <c r="AD3688" s="5"/>
      <c r="AE3688" s="5"/>
      <c r="AF3688" s="5"/>
      <c r="AG3688" s="239"/>
      <c r="AH3688" s="5"/>
    </row>
    <row r="3689" spans="2:34" x14ac:dyDescent="0.25">
      <c r="B3689" s="239"/>
      <c r="C3689" s="1046"/>
      <c r="D3689" s="239"/>
      <c r="E3689" s="1047"/>
      <c r="F3689" s="239"/>
      <c r="G3689" s="239"/>
      <c r="H3689" s="239"/>
      <c r="I3689" s="239"/>
      <c r="J3689" s="239"/>
      <c r="K3689" s="239"/>
      <c r="L3689" s="239"/>
      <c r="M3689" s="239"/>
      <c r="N3689" s="239"/>
      <c r="O3689" s="239"/>
      <c r="P3689" s="239"/>
      <c r="Q3689" s="239"/>
      <c r="R3689" s="2711"/>
      <c r="S3689" s="2711"/>
      <c r="T3689" s="2711"/>
      <c r="U3689" s="2711"/>
      <c r="V3689" s="2711"/>
      <c r="W3689" s="2711"/>
      <c r="X3689" s="2711"/>
      <c r="Y3689" s="1228"/>
      <c r="Z3689" s="5"/>
      <c r="AA3689" s="2691"/>
      <c r="AB3689" s="5"/>
      <c r="AC3689" s="5"/>
      <c r="AD3689" s="5"/>
      <c r="AE3689" s="5"/>
      <c r="AF3689" s="5"/>
      <c r="AG3689" s="239"/>
      <c r="AH3689" s="5"/>
    </row>
    <row r="3690" spans="2:34" x14ac:dyDescent="0.25">
      <c r="B3690" s="239"/>
      <c r="C3690" s="1046"/>
      <c r="D3690" s="239"/>
      <c r="E3690" s="1047"/>
      <c r="F3690" s="239"/>
      <c r="G3690" s="239"/>
      <c r="H3690" s="239"/>
      <c r="I3690" s="239"/>
      <c r="J3690" s="239"/>
      <c r="K3690" s="239"/>
      <c r="L3690" s="239"/>
      <c r="M3690" s="239"/>
      <c r="N3690" s="239"/>
      <c r="O3690" s="239"/>
      <c r="P3690" s="239"/>
      <c r="Q3690" s="239"/>
      <c r="R3690" s="2711"/>
      <c r="S3690" s="2711"/>
      <c r="T3690" s="2711"/>
      <c r="U3690" s="2711"/>
      <c r="V3690" s="2711"/>
      <c r="W3690" s="2711"/>
      <c r="X3690" s="2711"/>
      <c r="Y3690" s="1228"/>
      <c r="Z3690" s="5"/>
      <c r="AA3690" s="2691"/>
      <c r="AB3690" s="5"/>
      <c r="AC3690" s="5"/>
      <c r="AD3690" s="5"/>
      <c r="AE3690" s="5"/>
      <c r="AF3690" s="5"/>
      <c r="AG3690" s="239"/>
      <c r="AH3690" s="5"/>
    </row>
    <row r="3691" spans="2:34" x14ac:dyDescent="0.25">
      <c r="B3691" s="239"/>
      <c r="C3691" s="1046"/>
      <c r="D3691" s="239"/>
      <c r="E3691" s="1047"/>
      <c r="F3691" s="239"/>
      <c r="G3691" s="239"/>
      <c r="H3691" s="239"/>
      <c r="I3691" s="239"/>
      <c r="J3691" s="239"/>
      <c r="K3691" s="239"/>
      <c r="L3691" s="239"/>
      <c r="M3691" s="239"/>
      <c r="N3691" s="239"/>
      <c r="O3691" s="239"/>
      <c r="P3691" s="239"/>
      <c r="Q3691" s="239"/>
      <c r="R3691" s="2711"/>
      <c r="S3691" s="2711"/>
      <c r="T3691" s="2711"/>
      <c r="U3691" s="2711"/>
      <c r="V3691" s="2711"/>
      <c r="W3691" s="2711"/>
      <c r="X3691" s="2711"/>
      <c r="Y3691" s="1228"/>
      <c r="Z3691" s="5"/>
      <c r="AA3691" s="2691"/>
      <c r="AB3691" s="5"/>
      <c r="AC3691" s="5"/>
      <c r="AD3691" s="5"/>
      <c r="AE3691" s="5"/>
      <c r="AF3691" s="5"/>
      <c r="AG3691" s="239"/>
      <c r="AH3691" s="5"/>
    </row>
    <row r="3692" spans="2:34" x14ac:dyDescent="0.25">
      <c r="B3692" s="239"/>
      <c r="C3692" s="1046"/>
      <c r="D3692" s="239"/>
      <c r="E3692" s="1047"/>
      <c r="F3692" s="239"/>
      <c r="G3692" s="239"/>
      <c r="H3692" s="239"/>
      <c r="I3692" s="239"/>
      <c r="J3692" s="239"/>
      <c r="K3692" s="239"/>
      <c r="L3692" s="239"/>
      <c r="M3692" s="239"/>
      <c r="N3692" s="239"/>
      <c r="O3692" s="239"/>
      <c r="P3692" s="239"/>
      <c r="Q3692" s="239"/>
      <c r="R3692" s="2711"/>
      <c r="S3692" s="2711"/>
      <c r="T3692" s="2711"/>
      <c r="U3692" s="2711"/>
      <c r="V3692" s="2711"/>
      <c r="W3692" s="2711"/>
      <c r="X3692" s="2711"/>
      <c r="Y3692" s="1228"/>
      <c r="Z3692" s="5"/>
      <c r="AA3692" s="2691"/>
      <c r="AB3692" s="5"/>
      <c r="AC3692" s="5"/>
      <c r="AD3692" s="5"/>
      <c r="AE3692" s="5"/>
      <c r="AF3692" s="5"/>
      <c r="AG3692" s="239"/>
      <c r="AH3692" s="5"/>
    </row>
    <row r="3693" spans="2:34" x14ac:dyDescent="0.25">
      <c r="B3693" s="239"/>
      <c r="C3693" s="1046"/>
      <c r="D3693" s="239"/>
      <c r="E3693" s="1047"/>
      <c r="F3693" s="239"/>
      <c r="G3693" s="239"/>
      <c r="H3693" s="239"/>
      <c r="I3693" s="239"/>
      <c r="J3693" s="239"/>
      <c r="K3693" s="239"/>
      <c r="L3693" s="239"/>
      <c r="M3693" s="239"/>
      <c r="N3693" s="239"/>
      <c r="O3693" s="239"/>
      <c r="P3693" s="239"/>
      <c r="Q3693" s="239"/>
      <c r="R3693" s="2711"/>
      <c r="S3693" s="2711"/>
      <c r="T3693" s="2711"/>
      <c r="U3693" s="2711"/>
      <c r="V3693" s="2711"/>
      <c r="W3693" s="2711"/>
      <c r="X3693" s="2711"/>
      <c r="Y3693" s="1228"/>
      <c r="Z3693" s="5"/>
      <c r="AA3693" s="2691"/>
      <c r="AB3693" s="5"/>
      <c r="AC3693" s="5"/>
      <c r="AD3693" s="5"/>
      <c r="AE3693" s="5"/>
      <c r="AF3693" s="5"/>
      <c r="AG3693" s="239"/>
      <c r="AH3693" s="5"/>
    </row>
    <row r="3694" spans="2:34" x14ac:dyDescent="0.25">
      <c r="B3694" s="239"/>
      <c r="C3694" s="1046"/>
      <c r="D3694" s="239"/>
      <c r="E3694" s="1047"/>
      <c r="F3694" s="239"/>
      <c r="G3694" s="239"/>
      <c r="H3694" s="239"/>
      <c r="I3694" s="239"/>
      <c r="J3694" s="239"/>
      <c r="K3694" s="239"/>
      <c r="L3694" s="239"/>
      <c r="M3694" s="239"/>
      <c r="N3694" s="239"/>
      <c r="O3694" s="239"/>
      <c r="P3694" s="239"/>
      <c r="Q3694" s="239"/>
      <c r="R3694" s="2711"/>
      <c r="S3694" s="2711"/>
      <c r="T3694" s="2711"/>
      <c r="U3694" s="2711"/>
      <c r="V3694" s="2711"/>
      <c r="W3694" s="2711"/>
      <c r="X3694" s="2711"/>
      <c r="Y3694" s="1228"/>
      <c r="Z3694" s="5"/>
      <c r="AA3694" s="2691"/>
      <c r="AB3694" s="5"/>
      <c r="AC3694" s="5"/>
      <c r="AD3694" s="5"/>
      <c r="AE3694" s="5"/>
      <c r="AF3694" s="5"/>
      <c r="AG3694" s="239"/>
      <c r="AH3694" s="5"/>
    </row>
    <row r="3695" spans="2:34" x14ac:dyDescent="0.25">
      <c r="B3695" s="239"/>
      <c r="C3695" s="1046"/>
      <c r="D3695" s="239"/>
      <c r="E3695" s="1047"/>
      <c r="F3695" s="239"/>
      <c r="G3695" s="239"/>
      <c r="H3695" s="239"/>
      <c r="I3695" s="239"/>
      <c r="J3695" s="239"/>
      <c r="K3695" s="239"/>
      <c r="L3695" s="239"/>
      <c r="M3695" s="239"/>
      <c r="N3695" s="239"/>
      <c r="O3695" s="239"/>
      <c r="P3695" s="239"/>
      <c r="Q3695" s="239"/>
      <c r="R3695" s="2711"/>
      <c r="S3695" s="2711"/>
      <c r="T3695" s="2711"/>
      <c r="U3695" s="2711"/>
      <c r="V3695" s="2711"/>
      <c r="W3695" s="2711"/>
      <c r="X3695" s="2711"/>
      <c r="Y3695" s="1228"/>
      <c r="Z3695" s="5"/>
      <c r="AA3695" s="2691"/>
      <c r="AB3695" s="5"/>
      <c r="AC3695" s="5"/>
      <c r="AD3695" s="5"/>
      <c r="AE3695" s="5"/>
      <c r="AF3695" s="5"/>
      <c r="AG3695" s="239"/>
      <c r="AH3695" s="5"/>
    </row>
    <row r="3696" spans="2:34" x14ac:dyDescent="0.25">
      <c r="B3696" s="239"/>
      <c r="C3696" s="1046"/>
      <c r="D3696" s="239"/>
      <c r="E3696" s="1047"/>
      <c r="F3696" s="239"/>
      <c r="G3696" s="239"/>
      <c r="H3696" s="239"/>
      <c r="I3696" s="239"/>
      <c r="J3696" s="239"/>
      <c r="K3696" s="239"/>
      <c r="L3696" s="239"/>
      <c r="M3696" s="239"/>
      <c r="N3696" s="239"/>
      <c r="O3696" s="239"/>
      <c r="P3696" s="239"/>
      <c r="Q3696" s="239"/>
      <c r="R3696" s="2711"/>
      <c r="S3696" s="2711"/>
      <c r="T3696" s="2711"/>
      <c r="U3696" s="2711"/>
      <c r="V3696" s="2711"/>
      <c r="W3696" s="2711"/>
      <c r="X3696" s="2711"/>
      <c r="Y3696" s="1228"/>
      <c r="Z3696" s="5"/>
      <c r="AA3696" s="2691"/>
      <c r="AB3696" s="5"/>
      <c r="AC3696" s="5"/>
      <c r="AD3696" s="5"/>
      <c r="AE3696" s="5"/>
      <c r="AF3696" s="5"/>
      <c r="AG3696" s="239"/>
      <c r="AH3696" s="5"/>
    </row>
    <row r="3697" spans="2:34" x14ac:dyDescent="0.25">
      <c r="B3697" s="239"/>
      <c r="C3697" s="1046"/>
      <c r="D3697" s="239"/>
      <c r="E3697" s="1047"/>
      <c r="F3697" s="239"/>
      <c r="G3697" s="239"/>
      <c r="H3697" s="239"/>
      <c r="I3697" s="239"/>
      <c r="J3697" s="239"/>
      <c r="K3697" s="239"/>
      <c r="L3697" s="239"/>
      <c r="M3697" s="239"/>
      <c r="N3697" s="239"/>
      <c r="O3697" s="239"/>
      <c r="P3697" s="239"/>
      <c r="Q3697" s="239"/>
      <c r="R3697" s="2711"/>
      <c r="S3697" s="2711"/>
      <c r="T3697" s="2711"/>
      <c r="U3697" s="2711"/>
      <c r="V3697" s="2711"/>
      <c r="W3697" s="2711"/>
      <c r="X3697" s="2711"/>
      <c r="Y3697" s="1228"/>
      <c r="Z3697" s="5"/>
      <c r="AA3697" s="2691"/>
      <c r="AB3697" s="5"/>
      <c r="AC3697" s="5"/>
      <c r="AD3697" s="5"/>
      <c r="AE3697" s="5"/>
      <c r="AF3697" s="5"/>
      <c r="AG3697" s="239"/>
      <c r="AH3697" s="5"/>
    </row>
    <row r="3698" spans="2:34" x14ac:dyDescent="0.25">
      <c r="B3698" s="239"/>
      <c r="C3698" s="1046"/>
      <c r="D3698" s="239"/>
      <c r="E3698" s="1047"/>
      <c r="F3698" s="239"/>
      <c r="G3698" s="239"/>
      <c r="H3698" s="239"/>
      <c r="I3698" s="239"/>
      <c r="J3698" s="239"/>
      <c r="K3698" s="239"/>
      <c r="L3698" s="239"/>
      <c r="M3698" s="239"/>
      <c r="N3698" s="239"/>
      <c r="O3698" s="239"/>
      <c r="P3698" s="239"/>
      <c r="Q3698" s="239"/>
      <c r="R3698" s="2711"/>
      <c r="S3698" s="2711"/>
      <c r="T3698" s="2711"/>
      <c r="U3698" s="2711"/>
      <c r="V3698" s="2711"/>
      <c r="W3698" s="2711"/>
      <c r="X3698" s="2711"/>
      <c r="Y3698" s="1228"/>
      <c r="Z3698" s="5"/>
      <c r="AA3698" s="2691"/>
      <c r="AB3698" s="5"/>
      <c r="AC3698" s="5"/>
      <c r="AD3698" s="5"/>
      <c r="AE3698" s="5"/>
      <c r="AF3698" s="5"/>
      <c r="AG3698" s="239"/>
      <c r="AH3698" s="5"/>
    </row>
    <row r="3699" spans="2:34" x14ac:dyDescent="0.25">
      <c r="B3699" s="239"/>
      <c r="C3699" s="1046"/>
      <c r="D3699" s="239"/>
      <c r="E3699" s="1047"/>
      <c r="F3699" s="239"/>
      <c r="G3699" s="239"/>
      <c r="H3699" s="239"/>
      <c r="I3699" s="239"/>
      <c r="J3699" s="239"/>
      <c r="K3699" s="239"/>
      <c r="L3699" s="239"/>
      <c r="M3699" s="239"/>
      <c r="N3699" s="239"/>
      <c r="O3699" s="239"/>
      <c r="P3699" s="239"/>
      <c r="Q3699" s="239"/>
      <c r="R3699" s="2711"/>
      <c r="S3699" s="2711"/>
      <c r="T3699" s="2711"/>
      <c r="U3699" s="2711"/>
      <c r="V3699" s="2711"/>
      <c r="W3699" s="2711"/>
      <c r="X3699" s="2711"/>
      <c r="Y3699" s="1228"/>
      <c r="Z3699" s="5"/>
      <c r="AA3699" s="2691"/>
      <c r="AB3699" s="5"/>
      <c r="AC3699" s="5"/>
      <c r="AD3699" s="5"/>
      <c r="AE3699" s="5"/>
      <c r="AF3699" s="5"/>
      <c r="AG3699" s="239"/>
      <c r="AH3699" s="5"/>
    </row>
    <row r="3700" spans="2:34" x14ac:dyDescent="0.25">
      <c r="B3700" s="239"/>
      <c r="C3700" s="1046"/>
      <c r="D3700" s="239"/>
      <c r="E3700" s="1047"/>
      <c r="F3700" s="239"/>
      <c r="G3700" s="239"/>
      <c r="H3700" s="239"/>
      <c r="I3700" s="239"/>
      <c r="J3700" s="239"/>
      <c r="K3700" s="239"/>
      <c r="L3700" s="239"/>
      <c r="M3700" s="239"/>
      <c r="N3700" s="239"/>
      <c r="O3700" s="239"/>
      <c r="P3700" s="239"/>
      <c r="Q3700" s="239"/>
      <c r="R3700" s="2711"/>
      <c r="S3700" s="2711"/>
      <c r="T3700" s="2711"/>
      <c r="U3700" s="2711"/>
      <c r="V3700" s="2711"/>
      <c r="W3700" s="2711"/>
      <c r="X3700" s="2711"/>
      <c r="Y3700" s="1228"/>
      <c r="Z3700" s="5"/>
      <c r="AA3700" s="2691"/>
      <c r="AB3700" s="5"/>
      <c r="AC3700" s="5"/>
      <c r="AD3700" s="5"/>
      <c r="AE3700" s="5"/>
      <c r="AF3700" s="5"/>
      <c r="AG3700" s="239"/>
      <c r="AH3700" s="5"/>
    </row>
    <row r="3701" spans="2:34" x14ac:dyDescent="0.25">
      <c r="B3701" s="239"/>
      <c r="C3701" s="1046"/>
      <c r="D3701" s="239"/>
      <c r="E3701" s="1047"/>
      <c r="F3701" s="239"/>
      <c r="G3701" s="239"/>
      <c r="H3701" s="239"/>
      <c r="I3701" s="239"/>
      <c r="J3701" s="239"/>
      <c r="K3701" s="239"/>
      <c r="L3701" s="239"/>
      <c r="M3701" s="239"/>
      <c r="N3701" s="239"/>
      <c r="O3701" s="239"/>
      <c r="P3701" s="239"/>
      <c r="Q3701" s="239"/>
      <c r="R3701" s="2711"/>
      <c r="S3701" s="2711"/>
      <c r="T3701" s="2711"/>
      <c r="U3701" s="2711"/>
      <c r="V3701" s="2711"/>
      <c r="W3701" s="2711"/>
      <c r="X3701" s="2711"/>
      <c r="Y3701" s="1228"/>
      <c r="Z3701" s="5"/>
      <c r="AA3701" s="2691"/>
      <c r="AB3701" s="5"/>
      <c r="AC3701" s="5"/>
      <c r="AD3701" s="5"/>
      <c r="AE3701" s="5"/>
      <c r="AF3701" s="5"/>
      <c r="AG3701" s="239"/>
      <c r="AH3701" s="5"/>
    </row>
    <row r="3702" spans="2:34" x14ac:dyDescent="0.25">
      <c r="B3702" s="239"/>
      <c r="C3702" s="1046"/>
      <c r="D3702" s="239"/>
      <c r="E3702" s="1047"/>
      <c r="F3702" s="239"/>
      <c r="G3702" s="239"/>
      <c r="H3702" s="239"/>
      <c r="I3702" s="239"/>
      <c r="J3702" s="239"/>
      <c r="K3702" s="239"/>
      <c r="L3702" s="239"/>
      <c r="M3702" s="239"/>
      <c r="N3702" s="239"/>
      <c r="O3702" s="239"/>
      <c r="P3702" s="239"/>
      <c r="Q3702" s="239"/>
      <c r="R3702" s="2711"/>
      <c r="S3702" s="2711"/>
      <c r="T3702" s="2711"/>
      <c r="U3702" s="2711"/>
      <c r="V3702" s="2711"/>
      <c r="W3702" s="2711"/>
      <c r="X3702" s="2711"/>
      <c r="Y3702" s="1228"/>
      <c r="Z3702" s="5"/>
      <c r="AA3702" s="2691"/>
      <c r="AB3702" s="5"/>
      <c r="AC3702" s="5"/>
      <c r="AD3702" s="5"/>
      <c r="AE3702" s="5"/>
      <c r="AF3702" s="5"/>
      <c r="AG3702" s="239"/>
      <c r="AH3702" s="5"/>
    </row>
    <row r="3703" spans="2:34" x14ac:dyDescent="0.25">
      <c r="B3703" s="239"/>
      <c r="C3703" s="1046"/>
      <c r="D3703" s="239"/>
      <c r="E3703" s="1047"/>
      <c r="F3703" s="239"/>
      <c r="G3703" s="239"/>
      <c r="H3703" s="239"/>
      <c r="I3703" s="239"/>
      <c r="J3703" s="239"/>
      <c r="K3703" s="239"/>
      <c r="L3703" s="239"/>
      <c r="M3703" s="239"/>
      <c r="N3703" s="239"/>
      <c r="O3703" s="239"/>
      <c r="P3703" s="239"/>
      <c r="Q3703" s="239"/>
      <c r="R3703" s="2711"/>
      <c r="S3703" s="2711"/>
      <c r="T3703" s="2711"/>
      <c r="U3703" s="2711"/>
      <c r="V3703" s="2711"/>
      <c r="W3703" s="2711"/>
      <c r="X3703" s="2711"/>
      <c r="Y3703" s="1228"/>
      <c r="Z3703" s="5"/>
      <c r="AA3703" s="2691"/>
      <c r="AB3703" s="5"/>
      <c r="AC3703" s="5"/>
      <c r="AD3703" s="5"/>
      <c r="AE3703" s="5"/>
      <c r="AF3703" s="5"/>
      <c r="AG3703" s="239"/>
      <c r="AH3703" s="5"/>
    </row>
  </sheetData>
  <autoFilter ref="A9:AK3374"/>
  <sortState ref="B2327:Y2345">
    <sortCondition ref="B2327:B2345"/>
  </sortState>
  <mergeCells count="27">
    <mergeCell ref="B2:AF3"/>
    <mergeCell ref="B1:AF1"/>
    <mergeCell ref="Y6:Y8"/>
    <mergeCell ref="Z6:Z8"/>
    <mergeCell ref="AC6:AC8"/>
    <mergeCell ref="AF6:AF8"/>
    <mergeCell ref="AE6:AE8"/>
    <mergeCell ref="P6:P8"/>
    <mergeCell ref="AA6:AA8"/>
    <mergeCell ref="Q6:Q8"/>
    <mergeCell ref="AD6:AD8"/>
    <mergeCell ref="S6:S8"/>
    <mergeCell ref="T6:T8"/>
    <mergeCell ref="W6:W8"/>
    <mergeCell ref="X6:X8"/>
    <mergeCell ref="AG6:AH6"/>
    <mergeCell ref="AB6:AB8"/>
    <mergeCell ref="B1960:B1961"/>
    <mergeCell ref="E6:H7"/>
    <mergeCell ref="I6:J7"/>
    <mergeCell ref="K6:N7"/>
    <mergeCell ref="O6:O8"/>
    <mergeCell ref="D6:D8"/>
    <mergeCell ref="R6:R8"/>
    <mergeCell ref="B1954:B1955"/>
    <mergeCell ref="U6:U8"/>
    <mergeCell ref="V6:V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H2338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O21" sqref="O21"/>
    </sheetView>
  </sheetViews>
  <sheetFormatPr defaultColWidth="9.140625" defaultRowHeight="15" x14ac:dyDescent="0.25"/>
  <cols>
    <col min="1" max="2" width="3.140625" style="411" hidden="1" customWidth="1"/>
    <col min="3" max="3" width="37.7109375" style="411" customWidth="1"/>
    <col min="4" max="4" width="4.7109375" style="411" hidden="1" customWidth="1"/>
    <col min="5" max="5" width="8.5703125" style="411" hidden="1" customWidth="1"/>
    <col min="6" max="6" width="14.140625" style="2718" customWidth="1"/>
    <col min="7" max="7" width="12.7109375" style="411" customWidth="1"/>
    <col min="8" max="8" width="13.7109375" style="411" customWidth="1"/>
    <col min="9" max="9" width="11.140625" style="411" customWidth="1"/>
    <col min="10" max="10" width="13.7109375" style="411" customWidth="1"/>
    <col min="11" max="11" width="12.42578125" style="411" customWidth="1"/>
    <col min="12" max="12" width="12.7109375" style="411" customWidth="1"/>
    <col min="13" max="13" width="14.140625" style="411" customWidth="1"/>
    <col min="14" max="14" width="12.7109375" style="411" customWidth="1"/>
    <col min="15" max="15" width="10.42578125" style="411" customWidth="1"/>
    <col min="16" max="16" width="10.5703125" style="411" customWidth="1"/>
    <col min="17" max="17" width="12" style="411" customWidth="1"/>
    <col min="18" max="24" width="15.85546875" style="2719" hidden="1" customWidth="1"/>
    <col min="25" max="25" width="15.85546875" style="2719" customWidth="1"/>
    <col min="26" max="26" width="16.140625" style="2720" customWidth="1"/>
    <col min="27" max="27" width="14.42578125" style="2720" customWidth="1"/>
    <col min="28" max="28" width="11.85546875" style="2720" customWidth="1"/>
    <col min="29" max="29" width="13.140625" style="2720" customWidth="1"/>
    <col min="30" max="30" width="15.5703125" style="2720" customWidth="1"/>
    <col min="31" max="31" width="12" style="2720" customWidth="1"/>
    <col min="32" max="32" width="13" style="2720" customWidth="1"/>
    <col min="33" max="33" width="17.5703125" style="2720" customWidth="1"/>
    <col min="34" max="34" width="8.7109375" style="1457" hidden="1" customWidth="1"/>
    <col min="35" max="35" width="13.85546875" style="5" hidden="1" customWidth="1"/>
    <col min="36" max="36" width="16.28515625" style="5" customWidth="1"/>
    <col min="37" max="37" width="16.7109375" style="1457" customWidth="1"/>
    <col min="38" max="41" width="9.140625" style="5" customWidth="1"/>
    <col min="42" max="268" width="9.140625" style="5"/>
    <col min="269" max="16384" width="9.140625" style="411"/>
  </cols>
  <sheetData>
    <row r="1" spans="1:268" s="2714" customFormat="1" ht="38.25" customHeight="1" x14ac:dyDescent="0.25">
      <c r="C1" s="379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2022 года</v>
      </c>
      <c r="D1" s="3799"/>
      <c r="E1" s="3799"/>
      <c r="F1" s="3799"/>
      <c r="G1" s="3799"/>
      <c r="H1" s="3799"/>
      <c r="I1" s="3799"/>
      <c r="J1" s="3799"/>
      <c r="K1" s="3799"/>
      <c r="L1" s="3799"/>
      <c r="M1" s="3799"/>
      <c r="N1" s="3799"/>
      <c r="O1" s="3799"/>
      <c r="P1" s="3799"/>
      <c r="Q1" s="3799"/>
      <c r="R1" s="3799"/>
      <c r="S1" s="3799"/>
      <c r="T1" s="3799"/>
      <c r="U1" s="3799"/>
      <c r="V1" s="3799"/>
      <c r="W1" s="3799"/>
      <c r="X1" s="3799"/>
      <c r="Y1" s="3799"/>
      <c r="Z1" s="3799"/>
      <c r="AA1" s="3799"/>
      <c r="AB1" s="3799"/>
      <c r="AC1" s="3799"/>
      <c r="AD1" s="3799"/>
      <c r="AE1" s="3799"/>
      <c r="AF1" s="3799"/>
      <c r="AG1" s="3799"/>
      <c r="AH1" s="2715"/>
      <c r="AI1" s="2716"/>
      <c r="AJ1" s="2716"/>
      <c r="AK1" s="2715"/>
      <c r="AL1" s="2716"/>
      <c r="AM1" s="2716"/>
      <c r="AN1" s="2716"/>
      <c r="AO1" s="2716"/>
      <c r="AP1" s="2716"/>
      <c r="AQ1" s="2716"/>
      <c r="AR1" s="2716"/>
      <c r="AS1" s="2716"/>
      <c r="AT1" s="2716"/>
      <c r="AU1" s="2716"/>
      <c r="AV1" s="2716"/>
      <c r="AW1" s="2716"/>
      <c r="AX1" s="2716"/>
      <c r="AY1" s="2716"/>
      <c r="AZ1" s="2716"/>
      <c r="BA1" s="2716"/>
      <c r="BB1" s="2716"/>
      <c r="BC1" s="2716"/>
      <c r="BD1" s="2716"/>
      <c r="BE1" s="2716"/>
      <c r="BF1" s="2716"/>
      <c r="BG1" s="2716"/>
      <c r="BH1" s="2716"/>
      <c r="BI1" s="2716"/>
      <c r="BJ1" s="2716"/>
      <c r="BK1" s="2716"/>
      <c r="BL1" s="2716"/>
      <c r="BM1" s="2716"/>
      <c r="BN1" s="2716"/>
      <c r="BO1" s="2716"/>
      <c r="BP1" s="2716"/>
      <c r="BQ1" s="2716"/>
      <c r="BR1" s="2716"/>
      <c r="BS1" s="2716"/>
      <c r="BT1" s="2716"/>
      <c r="BU1" s="2716"/>
      <c r="BV1" s="2716"/>
      <c r="BW1" s="2716"/>
      <c r="BX1" s="2716"/>
      <c r="BY1" s="2716"/>
      <c r="BZ1" s="2716"/>
      <c r="CA1" s="2716"/>
      <c r="CB1" s="2716"/>
      <c r="CC1" s="2716"/>
      <c r="CD1" s="2716"/>
      <c r="CE1" s="2716"/>
      <c r="CF1" s="2716"/>
      <c r="CG1" s="2716"/>
      <c r="CH1" s="2716"/>
      <c r="CI1" s="2716"/>
      <c r="CJ1" s="2716"/>
      <c r="CK1" s="2716"/>
      <c r="CL1" s="2716"/>
      <c r="CM1" s="2716"/>
      <c r="CN1" s="2716"/>
      <c r="CO1" s="2716"/>
      <c r="CP1" s="2716"/>
      <c r="CQ1" s="2716"/>
      <c r="CR1" s="2716"/>
      <c r="CS1" s="2716"/>
      <c r="CT1" s="2716"/>
      <c r="CU1" s="2716"/>
      <c r="CV1" s="2716"/>
      <c r="CW1" s="2716"/>
      <c r="CX1" s="2716"/>
      <c r="CY1" s="2716"/>
      <c r="CZ1" s="2716"/>
      <c r="DA1" s="2716"/>
      <c r="DB1" s="2716"/>
      <c r="DC1" s="2716"/>
      <c r="DD1" s="2716"/>
      <c r="DE1" s="2716"/>
      <c r="DF1" s="2716"/>
      <c r="DG1" s="2716"/>
      <c r="DH1" s="2716"/>
      <c r="DI1" s="2716"/>
      <c r="DJ1" s="2716"/>
      <c r="DK1" s="2716"/>
      <c r="DL1" s="2716"/>
      <c r="DM1" s="2716"/>
      <c r="DN1" s="2716"/>
      <c r="DO1" s="2716"/>
      <c r="DP1" s="2716"/>
      <c r="DQ1" s="2716"/>
      <c r="DR1" s="2716"/>
      <c r="DS1" s="2716"/>
      <c r="DT1" s="2716"/>
      <c r="DU1" s="2716"/>
      <c r="DV1" s="2716"/>
      <c r="DW1" s="2716"/>
      <c r="DX1" s="2716"/>
      <c r="DY1" s="2716"/>
      <c r="DZ1" s="2716"/>
      <c r="EA1" s="2716"/>
      <c r="EB1" s="2716"/>
      <c r="EC1" s="2716"/>
      <c r="ED1" s="2716"/>
      <c r="EE1" s="2716"/>
      <c r="EF1" s="2716"/>
      <c r="EG1" s="2716"/>
      <c r="EH1" s="2716"/>
      <c r="EI1" s="2716"/>
      <c r="EJ1" s="2716"/>
      <c r="EK1" s="2716"/>
      <c r="EL1" s="2716"/>
      <c r="EM1" s="2716"/>
      <c r="EN1" s="2716"/>
      <c r="EO1" s="2716"/>
      <c r="EP1" s="2716"/>
      <c r="EQ1" s="2716"/>
      <c r="ER1" s="2716"/>
      <c r="ES1" s="2716"/>
      <c r="ET1" s="2716"/>
      <c r="EU1" s="2716"/>
      <c r="EV1" s="2716"/>
      <c r="EW1" s="2716"/>
      <c r="EX1" s="2716"/>
      <c r="EY1" s="2716"/>
      <c r="EZ1" s="2716"/>
      <c r="FA1" s="2716"/>
      <c r="FB1" s="2716"/>
      <c r="FC1" s="2716"/>
      <c r="FD1" s="2716"/>
      <c r="FE1" s="2716"/>
      <c r="FF1" s="2716"/>
      <c r="FG1" s="2716"/>
      <c r="FH1" s="2716"/>
      <c r="FI1" s="2716"/>
      <c r="FJ1" s="2716"/>
      <c r="FK1" s="2716"/>
      <c r="FL1" s="2716"/>
      <c r="FM1" s="2716"/>
      <c r="FN1" s="2716"/>
      <c r="FO1" s="2716"/>
      <c r="FP1" s="2716"/>
      <c r="FQ1" s="2716"/>
      <c r="FR1" s="2716"/>
      <c r="FS1" s="2716"/>
      <c r="FT1" s="2716"/>
      <c r="FU1" s="2716"/>
      <c r="FV1" s="2716"/>
      <c r="FW1" s="2716"/>
      <c r="FX1" s="2716"/>
      <c r="FY1" s="2716"/>
      <c r="FZ1" s="2716"/>
      <c r="GA1" s="2716"/>
      <c r="GB1" s="2716"/>
      <c r="GC1" s="2716"/>
      <c r="GD1" s="2716"/>
      <c r="GE1" s="2716"/>
      <c r="GF1" s="2716"/>
      <c r="GG1" s="2716"/>
      <c r="GH1" s="2716"/>
      <c r="GI1" s="2716"/>
      <c r="GJ1" s="2716"/>
      <c r="GK1" s="2716"/>
      <c r="GL1" s="2716"/>
      <c r="GM1" s="2716"/>
      <c r="GN1" s="2716"/>
      <c r="GO1" s="2716"/>
      <c r="GP1" s="2716"/>
      <c r="GQ1" s="2716"/>
      <c r="GR1" s="2716"/>
      <c r="GS1" s="2716"/>
      <c r="GT1" s="2716"/>
      <c r="GU1" s="2716"/>
      <c r="GV1" s="2716"/>
      <c r="GW1" s="2716"/>
      <c r="GX1" s="2716"/>
      <c r="GY1" s="2716"/>
      <c r="GZ1" s="2716"/>
      <c r="HA1" s="2716"/>
      <c r="HB1" s="2716"/>
      <c r="HC1" s="2716"/>
      <c r="HD1" s="2716"/>
      <c r="HE1" s="2716"/>
      <c r="HF1" s="2716"/>
      <c r="HG1" s="2716"/>
      <c r="HH1" s="2716"/>
      <c r="HI1" s="2716"/>
      <c r="HJ1" s="2716"/>
      <c r="HK1" s="2716"/>
      <c r="HL1" s="2716"/>
      <c r="HM1" s="2716"/>
      <c r="HN1" s="2716"/>
      <c r="HO1" s="2716"/>
      <c r="HP1" s="2716"/>
      <c r="HQ1" s="2716"/>
      <c r="HR1" s="2716"/>
      <c r="HS1" s="2716"/>
      <c r="HT1" s="2716"/>
      <c r="HU1" s="2716"/>
      <c r="HV1" s="2716"/>
      <c r="HW1" s="2716"/>
      <c r="HX1" s="2716"/>
      <c r="HY1" s="2716"/>
      <c r="HZ1" s="2716"/>
      <c r="IA1" s="2716"/>
      <c r="IB1" s="2716"/>
      <c r="IC1" s="2716"/>
      <c r="ID1" s="2716"/>
      <c r="IE1" s="2716"/>
      <c r="IF1" s="2716"/>
      <c r="IG1" s="2716"/>
      <c r="IH1" s="2716"/>
      <c r="II1" s="2716"/>
      <c r="IJ1" s="2716"/>
      <c r="IK1" s="2716"/>
      <c r="IL1" s="2716"/>
      <c r="IM1" s="2716"/>
      <c r="IN1" s="2716"/>
      <c r="IO1" s="2716"/>
      <c r="IP1" s="2716"/>
      <c r="IQ1" s="2716"/>
      <c r="IR1" s="2716"/>
      <c r="IS1" s="2716"/>
      <c r="IT1" s="2716"/>
      <c r="IU1" s="2716"/>
      <c r="IV1" s="2716"/>
      <c r="IW1" s="2716"/>
      <c r="IX1" s="2716"/>
      <c r="IY1" s="2716"/>
      <c r="IZ1" s="2716"/>
      <c r="JA1" s="2716"/>
      <c r="JB1" s="2716"/>
      <c r="JC1" s="2716"/>
      <c r="JD1" s="2716"/>
      <c r="JE1" s="2716"/>
      <c r="JF1" s="2716"/>
      <c r="JG1" s="2716"/>
      <c r="JH1" s="2716"/>
    </row>
    <row r="2" spans="1:268" s="2714" customFormat="1" ht="12.75" customHeight="1" x14ac:dyDescent="0.25">
      <c r="C2" s="3799"/>
      <c r="D2" s="3799"/>
      <c r="E2" s="3799"/>
      <c r="F2" s="3799"/>
      <c r="G2" s="3799"/>
      <c r="H2" s="3799"/>
      <c r="I2" s="3799"/>
      <c r="J2" s="3799"/>
      <c r="K2" s="3799"/>
      <c r="L2" s="3799"/>
      <c r="M2" s="3799"/>
      <c r="N2" s="3799"/>
      <c r="O2" s="3799"/>
      <c r="P2" s="3799"/>
      <c r="Q2" s="3799"/>
      <c r="R2" s="3799"/>
      <c r="S2" s="3799"/>
      <c r="T2" s="3799"/>
      <c r="U2" s="3799"/>
      <c r="V2" s="3799"/>
      <c r="W2" s="3799"/>
      <c r="X2" s="3799"/>
      <c r="Y2" s="3799"/>
      <c r="Z2" s="3799"/>
      <c r="AA2" s="3799"/>
      <c r="AB2" s="3799"/>
      <c r="AC2" s="3799"/>
      <c r="AD2" s="3799"/>
      <c r="AE2" s="3799"/>
      <c r="AF2" s="3799"/>
      <c r="AG2" s="3799"/>
      <c r="AH2" s="2715"/>
      <c r="AI2" s="2716"/>
      <c r="AJ2" s="2716"/>
      <c r="AK2" s="2715"/>
      <c r="AL2" s="2716"/>
      <c r="AM2" s="2716"/>
      <c r="AN2" s="2716"/>
      <c r="AO2" s="2716"/>
      <c r="AP2" s="2716"/>
      <c r="AQ2" s="2716"/>
      <c r="AR2" s="2716"/>
      <c r="AS2" s="2716"/>
      <c r="AT2" s="2716"/>
      <c r="AU2" s="2716"/>
      <c r="AV2" s="2716"/>
      <c r="AW2" s="2716"/>
      <c r="AX2" s="2716"/>
      <c r="AY2" s="2716"/>
      <c r="AZ2" s="2716"/>
      <c r="BA2" s="2716"/>
      <c r="BB2" s="2716"/>
      <c r="BC2" s="2716"/>
      <c r="BD2" s="2716"/>
      <c r="BE2" s="2716"/>
      <c r="BF2" s="2716"/>
      <c r="BG2" s="2716"/>
      <c r="BH2" s="2716"/>
      <c r="BI2" s="2716"/>
      <c r="BJ2" s="2716"/>
      <c r="BK2" s="2716"/>
      <c r="BL2" s="2716"/>
      <c r="BM2" s="2716"/>
      <c r="BN2" s="2716"/>
      <c r="BO2" s="2716"/>
      <c r="BP2" s="2716"/>
      <c r="BQ2" s="2716"/>
      <c r="BR2" s="2716"/>
      <c r="BS2" s="2716"/>
      <c r="BT2" s="2716"/>
      <c r="BU2" s="2716"/>
      <c r="BV2" s="2716"/>
      <c r="BW2" s="2716"/>
      <c r="BX2" s="2716"/>
      <c r="BY2" s="2716"/>
      <c r="BZ2" s="2716"/>
      <c r="CA2" s="2716"/>
      <c r="CB2" s="2716"/>
      <c r="CC2" s="2716"/>
      <c r="CD2" s="2716"/>
      <c r="CE2" s="2716"/>
      <c r="CF2" s="2716"/>
      <c r="CG2" s="2716"/>
      <c r="CH2" s="2716"/>
      <c r="CI2" s="2716"/>
      <c r="CJ2" s="2716"/>
      <c r="CK2" s="2716"/>
      <c r="CL2" s="2716"/>
      <c r="CM2" s="2716"/>
      <c r="CN2" s="2716"/>
      <c r="CO2" s="2716"/>
      <c r="CP2" s="2716"/>
      <c r="CQ2" s="2716"/>
      <c r="CR2" s="2716"/>
      <c r="CS2" s="2716"/>
      <c r="CT2" s="2716"/>
      <c r="CU2" s="2716"/>
      <c r="CV2" s="2716"/>
      <c r="CW2" s="2716"/>
      <c r="CX2" s="2716"/>
      <c r="CY2" s="2716"/>
      <c r="CZ2" s="2716"/>
      <c r="DA2" s="2716"/>
      <c r="DB2" s="2716"/>
      <c r="DC2" s="2716"/>
      <c r="DD2" s="2716"/>
      <c r="DE2" s="2716"/>
      <c r="DF2" s="2716"/>
      <c r="DG2" s="2716"/>
      <c r="DH2" s="2716"/>
      <c r="DI2" s="2716"/>
      <c r="DJ2" s="2716"/>
      <c r="DK2" s="2716"/>
      <c r="DL2" s="2716"/>
      <c r="DM2" s="2716"/>
      <c r="DN2" s="2716"/>
      <c r="DO2" s="2716"/>
      <c r="DP2" s="2716"/>
      <c r="DQ2" s="2716"/>
      <c r="DR2" s="2716"/>
      <c r="DS2" s="2716"/>
      <c r="DT2" s="2716"/>
      <c r="DU2" s="2716"/>
      <c r="DV2" s="2716"/>
      <c r="DW2" s="2716"/>
      <c r="DX2" s="2716"/>
      <c r="DY2" s="2716"/>
      <c r="DZ2" s="2716"/>
      <c r="EA2" s="2716"/>
      <c r="EB2" s="2716"/>
      <c r="EC2" s="2716"/>
      <c r="ED2" s="2716"/>
      <c r="EE2" s="2716"/>
      <c r="EF2" s="2716"/>
      <c r="EG2" s="2716"/>
      <c r="EH2" s="2716"/>
      <c r="EI2" s="2716"/>
      <c r="EJ2" s="2716"/>
      <c r="EK2" s="2716"/>
      <c r="EL2" s="2716"/>
      <c r="EM2" s="2716"/>
      <c r="EN2" s="2716"/>
      <c r="EO2" s="2716"/>
      <c r="EP2" s="2716"/>
      <c r="EQ2" s="2716"/>
      <c r="ER2" s="2716"/>
      <c r="ES2" s="2716"/>
      <c r="ET2" s="2716"/>
      <c r="EU2" s="2716"/>
      <c r="EV2" s="2716"/>
      <c r="EW2" s="2716"/>
      <c r="EX2" s="2716"/>
      <c r="EY2" s="2716"/>
      <c r="EZ2" s="2716"/>
      <c r="FA2" s="2716"/>
      <c r="FB2" s="2716"/>
      <c r="FC2" s="2716"/>
      <c r="FD2" s="2716"/>
      <c r="FE2" s="2716"/>
      <c r="FF2" s="2716"/>
      <c r="FG2" s="2716"/>
      <c r="FH2" s="2716"/>
      <c r="FI2" s="2716"/>
      <c r="FJ2" s="2716"/>
      <c r="FK2" s="2716"/>
      <c r="FL2" s="2716"/>
      <c r="FM2" s="2716"/>
      <c r="FN2" s="2716"/>
      <c r="FO2" s="2716"/>
      <c r="FP2" s="2716"/>
      <c r="FQ2" s="2716"/>
      <c r="FR2" s="2716"/>
      <c r="FS2" s="2716"/>
      <c r="FT2" s="2716"/>
      <c r="FU2" s="2716"/>
      <c r="FV2" s="2716"/>
      <c r="FW2" s="2716"/>
      <c r="FX2" s="2716"/>
      <c r="FY2" s="2716"/>
      <c r="FZ2" s="2716"/>
      <c r="GA2" s="2716"/>
      <c r="GB2" s="2716"/>
      <c r="GC2" s="2716"/>
      <c r="GD2" s="2716"/>
      <c r="GE2" s="2716"/>
      <c r="GF2" s="2716"/>
      <c r="GG2" s="2716"/>
      <c r="GH2" s="2716"/>
      <c r="GI2" s="2716"/>
      <c r="GJ2" s="2716"/>
      <c r="GK2" s="2716"/>
      <c r="GL2" s="2716"/>
      <c r="GM2" s="2716"/>
      <c r="GN2" s="2716"/>
      <c r="GO2" s="2716"/>
      <c r="GP2" s="2716"/>
      <c r="GQ2" s="2716"/>
      <c r="GR2" s="2716"/>
      <c r="GS2" s="2716"/>
      <c r="GT2" s="2716"/>
      <c r="GU2" s="2716"/>
      <c r="GV2" s="2716"/>
      <c r="GW2" s="2716"/>
      <c r="GX2" s="2716"/>
      <c r="GY2" s="2716"/>
      <c r="GZ2" s="2716"/>
      <c r="HA2" s="2716"/>
      <c r="HB2" s="2716"/>
      <c r="HC2" s="2716"/>
      <c r="HD2" s="2716"/>
      <c r="HE2" s="2716"/>
      <c r="HF2" s="2716"/>
      <c r="HG2" s="2716"/>
      <c r="HH2" s="2716"/>
      <c r="HI2" s="2716"/>
      <c r="HJ2" s="2716"/>
      <c r="HK2" s="2716"/>
      <c r="HL2" s="2716"/>
      <c r="HM2" s="2716"/>
      <c r="HN2" s="2716"/>
      <c r="HO2" s="2716"/>
      <c r="HP2" s="2716"/>
      <c r="HQ2" s="2716"/>
      <c r="HR2" s="2716"/>
      <c r="HS2" s="2716"/>
      <c r="HT2" s="2716"/>
      <c r="HU2" s="2716"/>
      <c r="HV2" s="2716"/>
      <c r="HW2" s="2716"/>
      <c r="HX2" s="2716"/>
      <c r="HY2" s="2716"/>
      <c r="HZ2" s="2716"/>
      <c r="IA2" s="2716"/>
      <c r="IB2" s="2716"/>
      <c r="IC2" s="2716"/>
      <c r="ID2" s="2716"/>
      <c r="IE2" s="2716"/>
      <c r="IF2" s="2716"/>
      <c r="IG2" s="2716"/>
      <c r="IH2" s="2716"/>
      <c r="II2" s="2716"/>
      <c r="IJ2" s="2716"/>
      <c r="IK2" s="2716"/>
      <c r="IL2" s="2716"/>
      <c r="IM2" s="2716"/>
      <c r="IN2" s="2716"/>
      <c r="IO2" s="2716"/>
      <c r="IP2" s="2716"/>
      <c r="IQ2" s="2716"/>
      <c r="IR2" s="2716"/>
      <c r="IS2" s="2716"/>
      <c r="IT2" s="2716"/>
      <c r="IU2" s="2716"/>
      <c r="IV2" s="2716"/>
      <c r="IW2" s="2716"/>
      <c r="IX2" s="2716"/>
      <c r="IY2" s="2716"/>
      <c r="IZ2" s="2716"/>
      <c r="JA2" s="2716"/>
      <c r="JB2" s="2716"/>
      <c r="JC2" s="2716"/>
      <c r="JD2" s="2716"/>
      <c r="JE2" s="2716"/>
      <c r="JF2" s="2716"/>
      <c r="JG2" s="2716"/>
      <c r="JH2" s="2716"/>
    </row>
    <row r="3" spans="1:268" ht="17.25" hidden="1" customHeight="1" x14ac:dyDescent="0.25">
      <c r="C3" s="2717">
        <v>8</v>
      </c>
      <c r="D3" s="2717"/>
    </row>
    <row r="4" spans="1:268" ht="20.25" customHeight="1" thickBot="1" x14ac:dyDescent="0.3">
      <c r="C4" s="2717"/>
      <c r="D4" s="2717"/>
    </row>
    <row r="5" spans="1:268" ht="61.5" customHeight="1" thickBot="1" x14ac:dyDescent="0.3">
      <c r="C5" s="1451" t="s">
        <v>3</v>
      </c>
      <c r="D5" s="1451"/>
      <c r="E5" s="3794" t="s">
        <v>147</v>
      </c>
      <c r="F5" s="3779" t="s">
        <v>143</v>
      </c>
      <c r="G5" s="3780"/>
      <c r="H5" s="3780"/>
      <c r="I5" s="3781"/>
      <c r="J5" s="3785" t="s">
        <v>617</v>
      </c>
      <c r="K5" s="3786"/>
      <c r="L5" s="3785" t="s">
        <v>618</v>
      </c>
      <c r="M5" s="3789"/>
      <c r="N5" s="3789"/>
      <c r="O5" s="3786"/>
      <c r="P5" s="3791" t="s">
        <v>148</v>
      </c>
      <c r="Q5" s="3791" t="s">
        <v>149</v>
      </c>
      <c r="R5" s="3809" t="s">
        <v>619</v>
      </c>
      <c r="S5" s="3809" t="s">
        <v>644</v>
      </c>
      <c r="T5" s="3809" t="s">
        <v>650</v>
      </c>
      <c r="U5" s="3809" t="s">
        <v>654</v>
      </c>
      <c r="V5" s="3809" t="s">
        <v>668</v>
      </c>
      <c r="W5" s="3809" t="s">
        <v>672</v>
      </c>
      <c r="X5" s="3809" t="s">
        <v>676</v>
      </c>
      <c r="Y5" s="3809" t="s">
        <v>682</v>
      </c>
      <c r="Z5" s="3801" t="s">
        <v>683</v>
      </c>
      <c r="AA5" s="3774" t="s">
        <v>141</v>
      </c>
      <c r="AB5" s="3806" t="s">
        <v>433</v>
      </c>
      <c r="AC5" s="3774" t="s">
        <v>434</v>
      </c>
      <c r="AD5" s="3774" t="s">
        <v>43</v>
      </c>
      <c r="AE5" s="3774" t="s">
        <v>425</v>
      </c>
      <c r="AF5" s="3774" t="s">
        <v>142</v>
      </c>
      <c r="AG5" s="3774" t="s">
        <v>236</v>
      </c>
      <c r="AH5" s="3772" t="s">
        <v>503</v>
      </c>
      <c r="AI5" s="3773"/>
    </row>
    <row r="6" spans="1:268" ht="9.1999999999999993" customHeight="1" thickBot="1" x14ac:dyDescent="0.3">
      <c r="C6" s="1452"/>
      <c r="D6" s="1452"/>
      <c r="E6" s="3795"/>
      <c r="F6" s="3782"/>
      <c r="G6" s="3783"/>
      <c r="H6" s="3783"/>
      <c r="I6" s="3784"/>
      <c r="J6" s="3787"/>
      <c r="K6" s="3788"/>
      <c r="L6" s="3787"/>
      <c r="M6" s="3790"/>
      <c r="N6" s="3790"/>
      <c r="O6" s="3788"/>
      <c r="P6" s="3792"/>
      <c r="Q6" s="3804"/>
      <c r="R6" s="3810"/>
      <c r="S6" s="3810"/>
      <c r="T6" s="3810"/>
      <c r="U6" s="3810"/>
      <c r="V6" s="3810"/>
      <c r="W6" s="3810"/>
      <c r="X6" s="3810"/>
      <c r="Y6" s="3810"/>
      <c r="Z6" s="3802"/>
      <c r="AA6" s="3797"/>
      <c r="AB6" s="3807"/>
      <c r="AC6" s="3775"/>
      <c r="AD6" s="3797"/>
      <c r="AE6" s="3775"/>
      <c r="AF6" s="3797"/>
      <c r="AG6" s="3797"/>
      <c r="AH6" s="1453"/>
      <c r="AI6" s="1454"/>
    </row>
    <row r="7" spans="1:268" ht="51" customHeight="1" thickBot="1" x14ac:dyDescent="0.3">
      <c r="A7" s="411">
        <v>1</v>
      </c>
      <c r="C7" s="1455" t="s">
        <v>4</v>
      </c>
      <c r="D7" s="1455"/>
      <c r="E7" s="3796"/>
      <c r="F7" s="435" t="s">
        <v>616</v>
      </c>
      <c r="G7" s="1446" t="str">
        <f>'1 уровень'!F8</f>
        <v>План 8 мес. 2022 г.</v>
      </c>
      <c r="H7" s="378" t="s">
        <v>144</v>
      </c>
      <c r="I7" s="378" t="s">
        <v>145</v>
      </c>
      <c r="J7" s="1446" t="s">
        <v>146</v>
      </c>
      <c r="K7" s="379" t="s">
        <v>144</v>
      </c>
      <c r="L7" s="378" t="s">
        <v>616</v>
      </c>
      <c r="M7" s="1446" t="str">
        <f>'1 уровень'!L8</f>
        <v>План 8 мес. 2022 г.</v>
      </c>
      <c r="N7" s="378" t="s">
        <v>144</v>
      </c>
      <c r="O7" s="378" t="s">
        <v>145</v>
      </c>
      <c r="P7" s="3793"/>
      <c r="Q7" s="3805"/>
      <c r="R7" s="3811"/>
      <c r="S7" s="3811"/>
      <c r="T7" s="3811"/>
      <c r="U7" s="3811"/>
      <c r="V7" s="3811"/>
      <c r="W7" s="3811"/>
      <c r="X7" s="3811"/>
      <c r="Y7" s="3811"/>
      <c r="Z7" s="3803"/>
      <c r="AA7" s="3798"/>
      <c r="AB7" s="3808"/>
      <c r="AC7" s="3776"/>
      <c r="AD7" s="3798"/>
      <c r="AE7" s="3776"/>
      <c r="AF7" s="3798"/>
      <c r="AG7" s="3798"/>
      <c r="AH7" s="2721" t="s">
        <v>501</v>
      </c>
      <c r="AI7" s="1445" t="s">
        <v>504</v>
      </c>
    </row>
    <row r="8" spans="1:268" s="5" customFormat="1" ht="15.75" thickBot="1" x14ac:dyDescent="0.3">
      <c r="A8" s="411">
        <v>1</v>
      </c>
      <c r="B8" s="411"/>
      <c r="C8" s="15">
        <v>1</v>
      </c>
      <c r="D8" s="15"/>
      <c r="E8" s="15">
        <v>2</v>
      </c>
      <c r="F8" s="436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22"/>
      <c r="S8" s="2722"/>
      <c r="T8" s="2722"/>
      <c r="U8" s="2722"/>
      <c r="V8" s="2722"/>
      <c r="W8" s="2722"/>
      <c r="X8" s="2722"/>
      <c r="Y8" s="2722"/>
      <c r="Z8" s="1195">
        <v>15</v>
      </c>
      <c r="AA8" s="381">
        <v>16</v>
      </c>
      <c r="AB8" s="1110">
        <v>17</v>
      </c>
      <c r="AC8" s="381">
        <v>17</v>
      </c>
      <c r="AD8" s="381">
        <v>18</v>
      </c>
      <c r="AE8" s="381">
        <v>19</v>
      </c>
      <c r="AF8" s="381">
        <v>20</v>
      </c>
      <c r="AG8" s="381">
        <v>21</v>
      </c>
      <c r="AH8" s="1248">
        <v>5</v>
      </c>
      <c r="AI8" s="1195">
        <v>21</v>
      </c>
      <c r="AK8" s="1457"/>
    </row>
    <row r="9" spans="1:268" s="5" customFormat="1" x14ac:dyDescent="0.25">
      <c r="A9" s="411">
        <v>1</v>
      </c>
      <c r="B9" s="411">
        <v>1</v>
      </c>
      <c r="C9" s="2497" t="s">
        <v>12</v>
      </c>
      <c r="D9" s="2497"/>
      <c r="E9" s="2497"/>
      <c r="F9" s="419"/>
      <c r="G9" s="1860"/>
      <c r="H9" s="1860"/>
      <c r="I9" s="1860"/>
      <c r="J9" s="1156"/>
      <c r="K9" s="1156"/>
      <c r="L9" s="375"/>
      <c r="M9" s="375"/>
      <c r="N9" s="375"/>
      <c r="O9" s="375"/>
      <c r="P9" s="375"/>
      <c r="Q9" s="375"/>
      <c r="R9" s="611"/>
      <c r="S9" s="611"/>
      <c r="T9" s="611"/>
      <c r="U9" s="611"/>
      <c r="V9" s="611"/>
      <c r="W9" s="611"/>
      <c r="X9" s="611"/>
      <c r="Y9" s="611"/>
      <c r="Z9" s="2723"/>
      <c r="AA9" s="2553"/>
      <c r="AB9" s="2724"/>
      <c r="AC9" s="2553"/>
      <c r="AD9" s="2553"/>
      <c r="AE9" s="2725"/>
      <c r="AF9" s="2725"/>
      <c r="AG9" s="2553"/>
      <c r="AH9" s="2272"/>
      <c r="AI9" s="2726"/>
      <c r="AK9" s="1457"/>
    </row>
    <row r="10" spans="1:268" s="412" customFormat="1" ht="58.5" customHeight="1" x14ac:dyDescent="0.25">
      <c r="A10" s="412">
        <v>1</v>
      </c>
      <c r="B10" s="411">
        <v>1</v>
      </c>
      <c r="C10" s="2291" t="s">
        <v>570</v>
      </c>
      <c r="D10" s="2727"/>
      <c r="E10" s="2728"/>
      <c r="F10" s="413"/>
      <c r="G10" s="2729"/>
      <c r="H10" s="2729"/>
      <c r="I10" s="2729"/>
      <c r="J10" s="2729"/>
      <c r="K10" s="2729"/>
      <c r="L10" s="744"/>
      <c r="M10" s="744"/>
      <c r="N10" s="744"/>
      <c r="O10" s="744"/>
      <c r="P10" s="744"/>
      <c r="Q10" s="744"/>
      <c r="R10" s="2730"/>
      <c r="S10" s="2730"/>
      <c r="T10" s="2730"/>
      <c r="U10" s="2730"/>
      <c r="V10" s="2730"/>
      <c r="W10" s="2730"/>
      <c r="X10" s="2730"/>
      <c r="Y10" s="2730"/>
      <c r="Z10" s="2731"/>
      <c r="AA10" s="744"/>
      <c r="AB10" s="2732"/>
      <c r="AC10" s="744"/>
      <c r="AD10" s="744"/>
      <c r="AE10" s="2733"/>
      <c r="AF10" s="2733"/>
      <c r="AG10" s="744"/>
      <c r="AH10" s="1467"/>
      <c r="AI10" s="2734"/>
      <c r="AJ10" s="1244"/>
      <c r="AK10" s="3660"/>
      <c r="AL10" s="1244"/>
      <c r="AM10" s="1244"/>
      <c r="AN10" s="1244"/>
      <c r="AO10" s="1244"/>
      <c r="AP10" s="1244"/>
      <c r="AQ10" s="1244"/>
      <c r="AR10" s="1244"/>
      <c r="AS10" s="1244"/>
      <c r="AT10" s="1244"/>
      <c r="AU10" s="1244"/>
      <c r="AV10" s="1244"/>
      <c r="AW10" s="1244"/>
      <c r="AX10" s="1244"/>
      <c r="AY10" s="1244"/>
      <c r="AZ10" s="1244"/>
      <c r="BA10" s="1244"/>
      <c r="BB10" s="1244"/>
      <c r="BC10" s="1244"/>
      <c r="BD10" s="1244"/>
      <c r="BE10" s="1244"/>
      <c r="BF10" s="1244"/>
      <c r="BG10" s="1244"/>
      <c r="BH10" s="1244"/>
      <c r="BI10" s="1244"/>
      <c r="BJ10" s="1244"/>
      <c r="BK10" s="1244"/>
      <c r="BL10" s="1244"/>
      <c r="BM10" s="1244"/>
      <c r="BN10" s="1244"/>
      <c r="BO10" s="1244"/>
      <c r="BP10" s="1244"/>
      <c r="BQ10" s="1244"/>
      <c r="BR10" s="1244"/>
      <c r="BS10" s="1244"/>
      <c r="BT10" s="1244"/>
      <c r="BU10" s="1244"/>
      <c r="BV10" s="1244"/>
      <c r="BW10" s="1244"/>
      <c r="BX10" s="1244"/>
      <c r="BY10" s="1244"/>
      <c r="BZ10" s="1244"/>
      <c r="CA10" s="1244"/>
      <c r="CB10" s="1244"/>
      <c r="CC10" s="1244"/>
      <c r="CD10" s="1244"/>
      <c r="CE10" s="1244"/>
      <c r="CF10" s="1244"/>
      <c r="CG10" s="1244"/>
      <c r="CH10" s="1244"/>
      <c r="CI10" s="1244"/>
      <c r="CJ10" s="1244"/>
      <c r="CK10" s="1244"/>
      <c r="CL10" s="1244"/>
      <c r="CM10" s="1244"/>
      <c r="CN10" s="1244"/>
      <c r="CO10" s="1244"/>
      <c r="CP10" s="1244"/>
      <c r="CQ10" s="1244"/>
      <c r="CR10" s="1244"/>
      <c r="CS10" s="1244"/>
      <c r="CT10" s="1244"/>
      <c r="CU10" s="1244"/>
      <c r="CV10" s="1244"/>
      <c r="CW10" s="1244"/>
      <c r="CX10" s="1244"/>
      <c r="CY10" s="1244"/>
      <c r="CZ10" s="1244"/>
      <c r="DA10" s="1244"/>
      <c r="DB10" s="1244"/>
      <c r="DC10" s="1244"/>
      <c r="DD10" s="1244"/>
      <c r="DE10" s="1244"/>
      <c r="DF10" s="1244"/>
      <c r="DG10" s="1244"/>
      <c r="DH10" s="1244"/>
      <c r="DI10" s="1244"/>
      <c r="DJ10" s="1244"/>
      <c r="DK10" s="1244"/>
      <c r="DL10" s="1244"/>
      <c r="DM10" s="1244"/>
      <c r="DN10" s="1244"/>
      <c r="DO10" s="1244"/>
      <c r="DP10" s="1244"/>
      <c r="DQ10" s="1244"/>
      <c r="DR10" s="1244"/>
      <c r="DS10" s="1244"/>
      <c r="DT10" s="1244"/>
      <c r="DU10" s="1244"/>
      <c r="DV10" s="1244"/>
      <c r="DW10" s="1244"/>
      <c r="DX10" s="1244"/>
      <c r="DY10" s="1244"/>
      <c r="DZ10" s="1244"/>
      <c r="EA10" s="1244"/>
      <c r="EB10" s="1244"/>
      <c r="EC10" s="1244"/>
      <c r="ED10" s="1244"/>
      <c r="EE10" s="1244"/>
      <c r="EF10" s="1244"/>
      <c r="EG10" s="1244"/>
      <c r="EH10" s="1244"/>
      <c r="EI10" s="1244"/>
      <c r="EJ10" s="1244"/>
      <c r="EK10" s="1244"/>
      <c r="EL10" s="1244"/>
      <c r="EM10" s="1244"/>
      <c r="EN10" s="1244"/>
      <c r="EO10" s="1244"/>
      <c r="EP10" s="1244"/>
      <c r="EQ10" s="1244"/>
      <c r="ER10" s="1244"/>
      <c r="ES10" s="1244"/>
      <c r="ET10" s="1244"/>
      <c r="EU10" s="1244"/>
      <c r="EV10" s="1244"/>
      <c r="EW10" s="1244"/>
      <c r="EX10" s="1244"/>
      <c r="EY10" s="1244"/>
      <c r="EZ10" s="1244"/>
      <c r="FA10" s="1244"/>
      <c r="FB10" s="1244"/>
      <c r="FC10" s="1244"/>
      <c r="FD10" s="1244"/>
      <c r="FE10" s="1244"/>
      <c r="FF10" s="1244"/>
      <c r="FG10" s="1244"/>
      <c r="FH10" s="1244"/>
      <c r="FI10" s="1244"/>
      <c r="FJ10" s="1244"/>
      <c r="FK10" s="1244"/>
      <c r="FL10" s="1244"/>
      <c r="FM10" s="1244"/>
      <c r="FN10" s="1244"/>
      <c r="FO10" s="1244"/>
      <c r="FP10" s="1244"/>
      <c r="FQ10" s="1244"/>
      <c r="FR10" s="1244"/>
      <c r="FS10" s="1244"/>
      <c r="FT10" s="1244"/>
      <c r="FU10" s="1244"/>
      <c r="FV10" s="1244"/>
      <c r="FW10" s="1244"/>
      <c r="FX10" s="1244"/>
      <c r="FY10" s="1244"/>
      <c r="FZ10" s="1244"/>
      <c r="GA10" s="1244"/>
      <c r="GB10" s="1244"/>
      <c r="GC10" s="1244"/>
      <c r="GD10" s="1244"/>
      <c r="GE10" s="1244"/>
      <c r="GF10" s="1244"/>
      <c r="GG10" s="1244"/>
      <c r="GH10" s="1244"/>
      <c r="GI10" s="1244"/>
      <c r="GJ10" s="1244"/>
      <c r="GK10" s="1244"/>
      <c r="GL10" s="1244"/>
      <c r="GM10" s="1244"/>
      <c r="GN10" s="1244"/>
      <c r="GO10" s="1244"/>
      <c r="GP10" s="1244"/>
      <c r="GQ10" s="1244"/>
      <c r="GR10" s="1244"/>
      <c r="GS10" s="1244"/>
      <c r="GT10" s="1244"/>
      <c r="GU10" s="1244"/>
      <c r="GV10" s="1244"/>
      <c r="GW10" s="1244"/>
      <c r="GX10" s="1244"/>
      <c r="GY10" s="1244"/>
      <c r="GZ10" s="1244"/>
      <c r="HA10" s="1244"/>
      <c r="HB10" s="1244"/>
      <c r="HC10" s="1244"/>
      <c r="HD10" s="1244"/>
      <c r="HE10" s="1244"/>
      <c r="HF10" s="1244"/>
      <c r="HG10" s="1244"/>
      <c r="HH10" s="1244"/>
      <c r="HI10" s="1244"/>
      <c r="HJ10" s="1244"/>
      <c r="HK10" s="1244"/>
      <c r="HL10" s="1244"/>
      <c r="HM10" s="1244"/>
      <c r="HN10" s="1244"/>
      <c r="HO10" s="1244"/>
      <c r="HP10" s="1244"/>
      <c r="HQ10" s="1244"/>
      <c r="HR10" s="1244"/>
      <c r="HS10" s="1244"/>
      <c r="HT10" s="1244"/>
      <c r="HU10" s="1244"/>
      <c r="HV10" s="1244"/>
      <c r="HW10" s="1244"/>
      <c r="HX10" s="1244"/>
      <c r="HY10" s="1244"/>
      <c r="HZ10" s="1244"/>
      <c r="IA10" s="1244"/>
      <c r="IB10" s="1244"/>
      <c r="IC10" s="1244"/>
      <c r="ID10" s="1244"/>
      <c r="IE10" s="1244"/>
      <c r="IF10" s="1244"/>
      <c r="IG10" s="1244"/>
      <c r="IH10" s="1244"/>
      <c r="II10" s="1244"/>
      <c r="IJ10" s="1244"/>
      <c r="IK10" s="1244"/>
      <c r="IL10" s="1244"/>
      <c r="IM10" s="1244"/>
      <c r="IN10" s="1244"/>
      <c r="IO10" s="1244"/>
      <c r="IP10" s="1244"/>
      <c r="IQ10" s="1244"/>
      <c r="IR10" s="1244"/>
      <c r="IS10" s="1244"/>
      <c r="IT10" s="1244"/>
      <c r="IU10" s="1244"/>
      <c r="IV10" s="1244"/>
      <c r="IW10" s="1244"/>
      <c r="IX10" s="1244"/>
      <c r="IY10" s="1244"/>
      <c r="IZ10" s="1244"/>
      <c r="JA10" s="1244"/>
      <c r="JB10" s="1244"/>
      <c r="JC10" s="1244"/>
      <c r="JD10" s="1244"/>
      <c r="JE10" s="1244"/>
      <c r="JF10" s="1244"/>
      <c r="JG10" s="1244"/>
      <c r="JH10" s="1244"/>
    </row>
    <row r="11" spans="1:268" s="2741" customFormat="1" x14ac:dyDescent="0.25">
      <c r="A11" s="412">
        <v>1</v>
      </c>
      <c r="B11" s="411">
        <v>1</v>
      </c>
      <c r="C11" s="2735" t="s">
        <v>5</v>
      </c>
      <c r="D11" s="2735"/>
      <c r="E11" s="2735"/>
      <c r="F11" s="419"/>
      <c r="G11" s="2707"/>
      <c r="H11" s="2707"/>
      <c r="I11" s="2707"/>
      <c r="J11" s="2736"/>
      <c r="K11" s="2736"/>
      <c r="L11" s="2737">
        <f t="shared" ref="L11:L23" si="0">ROUND(F11*J11,0)</f>
        <v>0</v>
      </c>
      <c r="M11" s="2737">
        <f>ROUND(G11*J11,0)</f>
        <v>0</v>
      </c>
      <c r="N11" s="2737"/>
      <c r="O11" s="2737"/>
      <c r="P11" s="2737"/>
      <c r="Q11" s="2737"/>
      <c r="R11" s="2738"/>
      <c r="S11" s="2738"/>
      <c r="T11" s="2738"/>
      <c r="U11" s="2738"/>
      <c r="V11" s="2738"/>
      <c r="W11" s="2738"/>
      <c r="X11" s="2738"/>
      <c r="Y11" s="2738"/>
      <c r="Z11" s="2739"/>
      <c r="AA11" s="2737"/>
      <c r="AB11" s="2740"/>
      <c r="AC11" s="2737"/>
      <c r="AD11" s="2737"/>
      <c r="AE11" s="2737"/>
      <c r="AF11" s="2737"/>
      <c r="AG11" s="2737"/>
      <c r="AH11" s="1296"/>
      <c r="AI11" s="2554"/>
      <c r="AK11" s="2757"/>
    </row>
    <row r="12" spans="1:268" s="2741" customFormat="1" x14ac:dyDescent="0.25">
      <c r="A12" s="412">
        <v>1</v>
      </c>
      <c r="B12" s="411">
        <v>1</v>
      </c>
      <c r="C12" s="742" t="s">
        <v>27</v>
      </c>
      <c r="D12" s="1470" t="s">
        <v>271</v>
      </c>
      <c r="E12" s="2742">
        <v>340</v>
      </c>
      <c r="F12" s="419">
        <v>255</v>
      </c>
      <c r="G12" s="775">
        <f>F12/12*$C$3</f>
        <v>170</v>
      </c>
      <c r="H12" s="2707">
        <v>0</v>
      </c>
      <c r="I12" s="775">
        <f t="shared" ref="I12:I25" si="1">H12/G12*100</f>
        <v>0</v>
      </c>
      <c r="J12" s="2743">
        <v>11.8</v>
      </c>
      <c r="K12" s="477" t="e">
        <f t="shared" ref="K12:K24" si="2">N12/H12</f>
        <v>#DIV/0!</v>
      </c>
      <c r="L12" s="744">
        <f t="shared" si="0"/>
        <v>3009</v>
      </c>
      <c r="M12" s="744">
        <f>L12/12*$C$3</f>
        <v>2006</v>
      </c>
      <c r="N12" s="2744"/>
      <c r="O12" s="744">
        <f t="shared" ref="O12:O24" si="3">N12/M12*100</f>
        <v>0</v>
      </c>
      <c r="P12" s="744">
        <f t="shared" ref="P12:P23" si="4">L12/E12</f>
        <v>8.85</v>
      </c>
      <c r="Q12" s="744">
        <f t="shared" ref="Q12:Q24" si="5">N12/$C$3*12/P12</f>
        <v>0</v>
      </c>
      <c r="R12" s="2738"/>
      <c r="S12" s="2738"/>
      <c r="T12" s="2738"/>
      <c r="U12" s="2738"/>
      <c r="V12" s="2738"/>
      <c r="W12" s="2738"/>
      <c r="X12" s="2738"/>
      <c r="Y12" s="2738"/>
      <c r="Z12" s="2739"/>
      <c r="AA12" s="2737"/>
      <c r="AB12" s="2740"/>
      <c r="AC12" s="2737"/>
      <c r="AD12" s="2737"/>
      <c r="AE12" s="2737"/>
      <c r="AF12" s="2737"/>
      <c r="AG12" s="2737"/>
      <c r="AH12" s="1296"/>
      <c r="AI12" s="2554"/>
      <c r="AK12" s="2757"/>
    </row>
    <row r="13" spans="1:268" s="2741" customFormat="1" x14ac:dyDescent="0.25">
      <c r="A13" s="412">
        <v>1</v>
      </c>
      <c r="B13" s="411">
        <v>1</v>
      </c>
      <c r="C13" s="742" t="s">
        <v>23</v>
      </c>
      <c r="D13" s="1470" t="s">
        <v>271</v>
      </c>
      <c r="E13" s="2742">
        <v>310</v>
      </c>
      <c r="F13" s="419">
        <v>4926</v>
      </c>
      <c r="G13" s="775">
        <f t="shared" ref="G13:G23" si="6">F13/12*$C$3</f>
        <v>3284</v>
      </c>
      <c r="H13" s="2707">
        <v>4046</v>
      </c>
      <c r="I13" s="775">
        <f t="shared" si="1"/>
        <v>123.20341047503045</v>
      </c>
      <c r="J13" s="2743">
        <v>10</v>
      </c>
      <c r="K13" s="477">
        <f t="shared" si="2"/>
        <v>10.600840336134453</v>
      </c>
      <c r="L13" s="744">
        <f t="shared" si="0"/>
        <v>49260</v>
      </c>
      <c r="M13" s="744">
        <f t="shared" ref="M13:M23" si="7">L13/12*$C$3</f>
        <v>32840</v>
      </c>
      <c r="N13" s="2744">
        <v>42891</v>
      </c>
      <c r="O13" s="744">
        <f t="shared" si="3"/>
        <v>130.6059683313033</v>
      </c>
      <c r="P13" s="744">
        <f t="shared" si="4"/>
        <v>158.90322580645162</v>
      </c>
      <c r="Q13" s="744">
        <f t="shared" si="5"/>
        <v>404.87850182704017</v>
      </c>
      <c r="R13" s="2738"/>
      <c r="S13" s="2738"/>
      <c r="T13" s="2738"/>
      <c r="U13" s="2738"/>
      <c r="V13" s="2738"/>
      <c r="W13" s="2738"/>
      <c r="X13" s="2738"/>
      <c r="Y13" s="2738"/>
      <c r="Z13" s="2739"/>
      <c r="AA13" s="2737"/>
      <c r="AB13" s="2740"/>
      <c r="AC13" s="2737"/>
      <c r="AD13" s="2737"/>
      <c r="AE13" s="2737"/>
      <c r="AF13" s="2737"/>
      <c r="AG13" s="2737"/>
      <c r="AH13" s="1296"/>
      <c r="AI13" s="2554"/>
      <c r="AK13" s="2757"/>
    </row>
    <row r="14" spans="1:268" s="2741" customFormat="1" x14ac:dyDescent="0.25">
      <c r="A14" s="412">
        <v>1</v>
      </c>
      <c r="B14" s="411">
        <v>1</v>
      </c>
      <c r="C14" s="742" t="s">
        <v>38</v>
      </c>
      <c r="D14" s="1470" t="s">
        <v>271</v>
      </c>
      <c r="E14" s="2742">
        <v>340</v>
      </c>
      <c r="F14" s="419">
        <v>1459</v>
      </c>
      <c r="G14" s="775">
        <f t="shared" si="6"/>
        <v>972.66666666666663</v>
      </c>
      <c r="H14" s="2707">
        <v>564</v>
      </c>
      <c r="I14" s="775">
        <f t="shared" si="1"/>
        <v>57.98492117888965</v>
      </c>
      <c r="J14" s="2743">
        <v>10.5</v>
      </c>
      <c r="K14" s="477">
        <f t="shared" si="2"/>
        <v>7.542553191489362</v>
      </c>
      <c r="L14" s="744">
        <f t="shared" si="0"/>
        <v>15320</v>
      </c>
      <c r="M14" s="744">
        <f t="shared" si="7"/>
        <v>10213.333333333334</v>
      </c>
      <c r="N14" s="2744">
        <v>4254</v>
      </c>
      <c r="O14" s="744">
        <f t="shared" si="3"/>
        <v>41.651436031331592</v>
      </c>
      <c r="P14" s="744">
        <f t="shared" si="4"/>
        <v>45.058823529411768</v>
      </c>
      <c r="Q14" s="744">
        <f t="shared" si="5"/>
        <v>141.61488250652741</v>
      </c>
      <c r="R14" s="2738"/>
      <c r="S14" s="2738"/>
      <c r="T14" s="2738"/>
      <c r="U14" s="2738"/>
      <c r="V14" s="2738"/>
      <c r="W14" s="2738"/>
      <c r="X14" s="2738"/>
      <c r="Y14" s="2738"/>
      <c r="Z14" s="2739"/>
      <c r="AA14" s="2737"/>
      <c r="AB14" s="2740"/>
      <c r="AC14" s="2737"/>
      <c r="AD14" s="2737"/>
      <c r="AE14" s="2737"/>
      <c r="AF14" s="2737"/>
      <c r="AG14" s="2737"/>
      <c r="AH14" s="1296"/>
      <c r="AI14" s="2554"/>
      <c r="AK14" s="2757"/>
    </row>
    <row r="15" spans="1:268" s="2741" customFormat="1" x14ac:dyDescent="0.25">
      <c r="A15" s="412">
        <v>1</v>
      </c>
      <c r="B15" s="411">
        <v>1</v>
      </c>
      <c r="C15" s="742" t="s">
        <v>40</v>
      </c>
      <c r="D15" s="1470" t="s">
        <v>271</v>
      </c>
      <c r="E15" s="2742">
        <v>340</v>
      </c>
      <c r="F15" s="419">
        <v>1265</v>
      </c>
      <c r="G15" s="775">
        <f t="shared" si="6"/>
        <v>843.33333333333337</v>
      </c>
      <c r="H15" s="2707">
        <v>135</v>
      </c>
      <c r="I15" s="775">
        <f t="shared" si="1"/>
        <v>16.007905138339922</v>
      </c>
      <c r="J15" s="2743">
        <v>10</v>
      </c>
      <c r="K15" s="477">
        <f t="shared" si="2"/>
        <v>9.5851851851851855</v>
      </c>
      <c r="L15" s="744">
        <f t="shared" si="0"/>
        <v>12650</v>
      </c>
      <c r="M15" s="744">
        <f t="shared" si="7"/>
        <v>8433.3333333333339</v>
      </c>
      <c r="N15" s="2744">
        <v>1294</v>
      </c>
      <c r="O15" s="744">
        <f t="shared" si="3"/>
        <v>15.343873517786561</v>
      </c>
      <c r="P15" s="744">
        <f t="shared" si="4"/>
        <v>37.205882352941174</v>
      </c>
      <c r="Q15" s="744">
        <f t="shared" si="5"/>
        <v>52.169169960474314</v>
      </c>
      <c r="R15" s="2738"/>
      <c r="S15" s="2738"/>
      <c r="T15" s="2738"/>
      <c r="U15" s="2738"/>
      <c r="V15" s="2738"/>
      <c r="W15" s="2738"/>
      <c r="X15" s="2738"/>
      <c r="Y15" s="2738"/>
      <c r="Z15" s="2739"/>
      <c r="AA15" s="2737"/>
      <c r="AB15" s="2740"/>
      <c r="AC15" s="2737"/>
      <c r="AD15" s="2737"/>
      <c r="AE15" s="2737"/>
      <c r="AF15" s="2737"/>
      <c r="AG15" s="2737"/>
      <c r="AH15" s="1296"/>
      <c r="AI15" s="2554"/>
      <c r="AK15" s="2757"/>
    </row>
    <row r="16" spans="1:268" s="2741" customFormat="1" x14ac:dyDescent="0.25">
      <c r="A16" s="412">
        <v>1</v>
      </c>
      <c r="B16" s="411">
        <v>1</v>
      </c>
      <c r="C16" s="742" t="s">
        <v>88</v>
      </c>
      <c r="D16" s="1470" t="s">
        <v>271</v>
      </c>
      <c r="E16" s="2742">
        <v>340</v>
      </c>
      <c r="F16" s="419">
        <v>90</v>
      </c>
      <c r="G16" s="775">
        <f t="shared" si="6"/>
        <v>60</v>
      </c>
      <c r="H16" s="2707">
        <v>0</v>
      </c>
      <c r="I16" s="775">
        <f t="shared" si="1"/>
        <v>0</v>
      </c>
      <c r="J16" s="2743">
        <v>20.100000000000001</v>
      </c>
      <c r="K16" s="477" t="e">
        <f t="shared" si="2"/>
        <v>#DIV/0!</v>
      </c>
      <c r="L16" s="744">
        <f t="shared" si="0"/>
        <v>1809</v>
      </c>
      <c r="M16" s="744">
        <f t="shared" si="7"/>
        <v>1206</v>
      </c>
      <c r="N16" s="2744"/>
      <c r="O16" s="744">
        <f t="shared" si="3"/>
        <v>0</v>
      </c>
      <c r="P16" s="744">
        <f t="shared" si="4"/>
        <v>5.3205882352941174</v>
      </c>
      <c r="Q16" s="744">
        <f t="shared" si="5"/>
        <v>0</v>
      </c>
      <c r="R16" s="2738"/>
      <c r="S16" s="2738"/>
      <c r="T16" s="2738"/>
      <c r="U16" s="2738"/>
      <c r="V16" s="2738"/>
      <c r="W16" s="2738"/>
      <c r="X16" s="2738"/>
      <c r="Y16" s="2738"/>
      <c r="Z16" s="2739"/>
      <c r="AA16" s="2737"/>
      <c r="AB16" s="2740"/>
      <c r="AC16" s="2737"/>
      <c r="AD16" s="2737"/>
      <c r="AE16" s="2737"/>
      <c r="AF16" s="2737"/>
      <c r="AG16" s="2737"/>
      <c r="AH16" s="1296"/>
      <c r="AI16" s="2554"/>
      <c r="AK16" s="2757"/>
    </row>
    <row r="17" spans="1:37" s="2741" customFormat="1" x14ac:dyDescent="0.25">
      <c r="A17" s="412">
        <v>1</v>
      </c>
      <c r="B17" s="411">
        <v>1</v>
      </c>
      <c r="C17" s="742" t="s">
        <v>41</v>
      </c>
      <c r="D17" s="1470" t="s">
        <v>271</v>
      </c>
      <c r="E17" s="2742">
        <v>340</v>
      </c>
      <c r="F17" s="419">
        <v>85</v>
      </c>
      <c r="G17" s="775">
        <f t="shared" si="6"/>
        <v>56.666666666666664</v>
      </c>
      <c r="H17" s="2707">
        <v>0</v>
      </c>
      <c r="I17" s="775">
        <f t="shared" si="1"/>
        <v>0</v>
      </c>
      <c r="J17" s="2743">
        <v>12.1</v>
      </c>
      <c r="K17" s="477" t="e">
        <f t="shared" si="2"/>
        <v>#DIV/0!</v>
      </c>
      <c r="L17" s="744">
        <f t="shared" si="0"/>
        <v>1029</v>
      </c>
      <c r="M17" s="744">
        <f t="shared" si="7"/>
        <v>686</v>
      </c>
      <c r="N17" s="2744"/>
      <c r="O17" s="744">
        <f t="shared" si="3"/>
        <v>0</v>
      </c>
      <c r="P17" s="744">
        <f t="shared" si="4"/>
        <v>3.026470588235294</v>
      </c>
      <c r="Q17" s="744">
        <f t="shared" si="5"/>
        <v>0</v>
      </c>
      <c r="R17" s="2738"/>
      <c r="S17" s="2738"/>
      <c r="T17" s="2738"/>
      <c r="U17" s="2738"/>
      <c r="V17" s="2738"/>
      <c r="W17" s="2738"/>
      <c r="X17" s="2738"/>
      <c r="Y17" s="2738"/>
      <c r="Z17" s="2739"/>
      <c r="AA17" s="2737"/>
      <c r="AB17" s="2740"/>
      <c r="AC17" s="2737"/>
      <c r="AD17" s="2737"/>
      <c r="AE17" s="2737"/>
      <c r="AF17" s="2737"/>
      <c r="AG17" s="2737"/>
      <c r="AH17" s="1296"/>
      <c r="AI17" s="2554"/>
      <c r="AK17" s="2757"/>
    </row>
    <row r="18" spans="1:37" s="2741" customFormat="1" x14ac:dyDescent="0.25">
      <c r="A18" s="412">
        <v>1</v>
      </c>
      <c r="B18" s="411">
        <v>1</v>
      </c>
      <c r="C18" s="742" t="s">
        <v>46</v>
      </c>
      <c r="D18" s="1470" t="s">
        <v>271</v>
      </c>
      <c r="E18" s="2742">
        <v>320</v>
      </c>
      <c r="F18" s="419">
        <v>345</v>
      </c>
      <c r="G18" s="775">
        <f t="shared" si="6"/>
        <v>230</v>
      </c>
      <c r="H18" s="775">
        <v>0</v>
      </c>
      <c r="I18" s="775">
        <f t="shared" si="1"/>
        <v>0</v>
      </c>
      <c r="J18" s="2743">
        <v>10</v>
      </c>
      <c r="K18" s="477" t="e">
        <f t="shared" si="2"/>
        <v>#DIV/0!</v>
      </c>
      <c r="L18" s="744">
        <f t="shared" si="0"/>
        <v>3450</v>
      </c>
      <c r="M18" s="744">
        <f t="shared" si="7"/>
        <v>2300</v>
      </c>
      <c r="N18" s="2745"/>
      <c r="O18" s="744">
        <f t="shared" si="3"/>
        <v>0</v>
      </c>
      <c r="P18" s="744">
        <f t="shared" si="4"/>
        <v>10.78125</v>
      </c>
      <c r="Q18" s="744">
        <f t="shared" si="5"/>
        <v>0</v>
      </c>
      <c r="R18" s="2746"/>
      <c r="S18" s="2746"/>
      <c r="T18" s="2746"/>
      <c r="U18" s="2746"/>
      <c r="V18" s="2746"/>
      <c r="W18" s="2746"/>
      <c r="X18" s="2746"/>
      <c r="Y18" s="2746"/>
      <c r="Z18" s="1069"/>
      <c r="AA18" s="2747"/>
      <c r="AB18" s="2748"/>
      <c r="AC18" s="2747"/>
      <c r="AD18" s="2747"/>
      <c r="AE18" s="2747"/>
      <c r="AF18" s="2747"/>
      <c r="AG18" s="2747"/>
      <c r="AH18" s="1292"/>
      <c r="AI18" s="1304"/>
      <c r="AK18" s="2757"/>
    </row>
    <row r="19" spans="1:37" s="2741" customFormat="1" x14ac:dyDescent="0.25">
      <c r="A19" s="412">
        <v>1</v>
      </c>
      <c r="B19" s="411">
        <v>1</v>
      </c>
      <c r="C19" s="742" t="s">
        <v>39</v>
      </c>
      <c r="D19" s="1470" t="s">
        <v>271</v>
      </c>
      <c r="E19" s="2742">
        <v>340</v>
      </c>
      <c r="F19" s="419">
        <v>846</v>
      </c>
      <c r="G19" s="775">
        <f t="shared" si="6"/>
        <v>564</v>
      </c>
      <c r="H19" s="775">
        <v>1</v>
      </c>
      <c r="I19" s="775">
        <f t="shared" si="1"/>
        <v>0.1773049645390071</v>
      </c>
      <c r="J19" s="2743">
        <v>12.5</v>
      </c>
      <c r="K19" s="477">
        <f t="shared" si="2"/>
        <v>8</v>
      </c>
      <c r="L19" s="744">
        <f t="shared" si="0"/>
        <v>10575</v>
      </c>
      <c r="M19" s="744">
        <f t="shared" si="7"/>
        <v>7050</v>
      </c>
      <c r="N19" s="2745">
        <v>8</v>
      </c>
      <c r="O19" s="744">
        <f t="shared" si="3"/>
        <v>0.11347517730496454</v>
      </c>
      <c r="P19" s="744">
        <f t="shared" si="4"/>
        <v>31.102941176470587</v>
      </c>
      <c r="Q19" s="744">
        <f t="shared" si="5"/>
        <v>0.38581560283687943</v>
      </c>
      <c r="R19" s="2746"/>
      <c r="S19" s="2746"/>
      <c r="T19" s="2746"/>
      <c r="U19" s="2746"/>
      <c r="V19" s="2746"/>
      <c r="W19" s="2746"/>
      <c r="X19" s="2746"/>
      <c r="Y19" s="2746"/>
      <c r="Z19" s="1069"/>
      <c r="AA19" s="2747"/>
      <c r="AB19" s="2748"/>
      <c r="AC19" s="2747"/>
      <c r="AD19" s="2747"/>
      <c r="AE19" s="2747"/>
      <c r="AF19" s="2747"/>
      <c r="AG19" s="2747"/>
      <c r="AH19" s="1292"/>
      <c r="AI19" s="1304"/>
      <c r="AK19" s="2757"/>
    </row>
    <row r="20" spans="1:37" s="2741" customFormat="1" x14ac:dyDescent="0.25">
      <c r="A20" s="412">
        <v>1</v>
      </c>
      <c r="B20" s="411">
        <v>1</v>
      </c>
      <c r="C20" s="742" t="s">
        <v>47</v>
      </c>
      <c r="D20" s="1470" t="s">
        <v>271</v>
      </c>
      <c r="E20" s="2742">
        <v>340</v>
      </c>
      <c r="F20" s="419">
        <v>229</v>
      </c>
      <c r="G20" s="775">
        <f t="shared" si="6"/>
        <v>152.66666666666666</v>
      </c>
      <c r="H20" s="775">
        <v>69</v>
      </c>
      <c r="I20" s="775">
        <f t="shared" si="1"/>
        <v>45.196506550218345</v>
      </c>
      <c r="J20" s="2743">
        <v>11</v>
      </c>
      <c r="K20" s="477">
        <f t="shared" si="2"/>
        <v>14.434782608695652</v>
      </c>
      <c r="L20" s="744">
        <f t="shared" si="0"/>
        <v>2519</v>
      </c>
      <c r="M20" s="744">
        <f t="shared" si="7"/>
        <v>1679.3333333333333</v>
      </c>
      <c r="N20" s="2745">
        <v>996</v>
      </c>
      <c r="O20" s="744">
        <f t="shared" si="3"/>
        <v>59.309249702262804</v>
      </c>
      <c r="P20" s="744">
        <f t="shared" si="4"/>
        <v>7.408823529411765</v>
      </c>
      <c r="Q20" s="744">
        <f t="shared" si="5"/>
        <v>201.65144898769353</v>
      </c>
      <c r="R20" s="2746"/>
      <c r="S20" s="2746"/>
      <c r="T20" s="2746"/>
      <c r="U20" s="2746"/>
      <c r="V20" s="2746"/>
      <c r="W20" s="2746"/>
      <c r="X20" s="2746"/>
      <c r="Y20" s="2746"/>
      <c r="Z20" s="1069"/>
      <c r="AA20" s="2747"/>
      <c r="AB20" s="2748"/>
      <c r="AC20" s="2747"/>
      <c r="AD20" s="2747"/>
      <c r="AE20" s="2747"/>
      <c r="AF20" s="2747"/>
      <c r="AG20" s="2747"/>
      <c r="AH20" s="1292"/>
      <c r="AI20" s="1304"/>
      <c r="AK20" s="2757"/>
    </row>
    <row r="21" spans="1:37" s="2741" customFormat="1" x14ac:dyDescent="0.25">
      <c r="A21" s="412">
        <v>1</v>
      </c>
      <c r="B21" s="411">
        <v>1</v>
      </c>
      <c r="C21" s="742" t="s">
        <v>66</v>
      </c>
      <c r="D21" s="1470" t="s">
        <v>271</v>
      </c>
      <c r="E21" s="2742">
        <v>340</v>
      </c>
      <c r="F21" s="419">
        <v>415</v>
      </c>
      <c r="G21" s="775">
        <f t="shared" si="6"/>
        <v>276.66666666666669</v>
      </c>
      <c r="H21" s="775"/>
      <c r="I21" s="775">
        <f t="shared" si="1"/>
        <v>0</v>
      </c>
      <c r="J21" s="2743">
        <v>12.4</v>
      </c>
      <c r="K21" s="477" t="e">
        <f t="shared" si="2"/>
        <v>#DIV/0!</v>
      </c>
      <c r="L21" s="744">
        <f t="shared" si="0"/>
        <v>5146</v>
      </c>
      <c r="M21" s="744">
        <f t="shared" si="7"/>
        <v>3430.6666666666665</v>
      </c>
      <c r="N21" s="2745"/>
      <c r="O21" s="744">
        <f t="shared" si="3"/>
        <v>0</v>
      </c>
      <c r="P21" s="744">
        <f t="shared" si="4"/>
        <v>15.135294117647058</v>
      </c>
      <c r="Q21" s="744">
        <f t="shared" si="5"/>
        <v>0</v>
      </c>
      <c r="R21" s="2746"/>
      <c r="S21" s="2746"/>
      <c r="T21" s="2746"/>
      <c r="U21" s="2746"/>
      <c r="V21" s="2746"/>
      <c r="W21" s="2746"/>
      <c r="X21" s="2746"/>
      <c r="Y21" s="2746"/>
      <c r="Z21" s="1069"/>
      <c r="AA21" s="2747"/>
      <c r="AB21" s="2748"/>
      <c r="AC21" s="2747"/>
      <c r="AD21" s="2747"/>
      <c r="AE21" s="2747"/>
      <c r="AF21" s="2747"/>
      <c r="AG21" s="2747"/>
      <c r="AH21" s="1292"/>
      <c r="AI21" s="1304"/>
      <c r="AK21" s="2757"/>
    </row>
    <row r="22" spans="1:37" s="2741" customFormat="1" x14ac:dyDescent="0.25">
      <c r="A22" s="412">
        <v>1</v>
      </c>
      <c r="B22" s="411">
        <v>1</v>
      </c>
      <c r="C22" s="742" t="s">
        <v>42</v>
      </c>
      <c r="D22" s="1470" t="s">
        <v>271</v>
      </c>
      <c r="E22" s="2742">
        <v>340</v>
      </c>
      <c r="F22" s="419">
        <v>1200</v>
      </c>
      <c r="G22" s="775">
        <f t="shared" si="6"/>
        <v>800</v>
      </c>
      <c r="H22" s="775">
        <v>609</v>
      </c>
      <c r="I22" s="775">
        <f t="shared" si="1"/>
        <v>76.125</v>
      </c>
      <c r="J22" s="2743">
        <v>9.5</v>
      </c>
      <c r="K22" s="477">
        <f t="shared" si="2"/>
        <v>7.7931034482758621</v>
      </c>
      <c r="L22" s="744">
        <f t="shared" si="0"/>
        <v>11400</v>
      </c>
      <c r="M22" s="744">
        <f t="shared" si="7"/>
        <v>7600</v>
      </c>
      <c r="N22" s="2745">
        <v>4746</v>
      </c>
      <c r="O22" s="744">
        <f t="shared" si="3"/>
        <v>62.44736842105263</v>
      </c>
      <c r="P22" s="744">
        <f t="shared" si="4"/>
        <v>33.529411764705884</v>
      </c>
      <c r="Q22" s="744">
        <f t="shared" si="5"/>
        <v>212.32105263157894</v>
      </c>
      <c r="R22" s="2746"/>
      <c r="S22" s="2746"/>
      <c r="T22" s="2746"/>
      <c r="U22" s="2746"/>
      <c r="V22" s="2746"/>
      <c r="W22" s="2746"/>
      <c r="X22" s="2746"/>
      <c r="Y22" s="2746"/>
      <c r="Z22" s="2749"/>
      <c r="AA22" s="2747"/>
      <c r="AB22" s="2748"/>
      <c r="AC22" s="2747"/>
      <c r="AD22" s="2747"/>
      <c r="AE22" s="2747"/>
      <c r="AF22" s="2747"/>
      <c r="AG22" s="2747"/>
      <c r="AH22" s="1292"/>
      <c r="AI22" s="1304"/>
      <c r="AK22" s="2757"/>
    </row>
    <row r="23" spans="1:37" s="2741" customFormat="1" x14ac:dyDescent="0.25">
      <c r="A23" s="412"/>
      <c r="B23" s="411">
        <v>1</v>
      </c>
      <c r="C23" s="742" t="s">
        <v>55</v>
      </c>
      <c r="D23" s="1470" t="s">
        <v>271</v>
      </c>
      <c r="E23" s="2742">
        <v>340</v>
      </c>
      <c r="F23" s="419">
        <v>1089</v>
      </c>
      <c r="G23" s="775">
        <f t="shared" si="6"/>
        <v>726</v>
      </c>
      <c r="H23" s="775">
        <v>1</v>
      </c>
      <c r="I23" s="775">
        <f t="shared" si="1"/>
        <v>0.13774104683195593</v>
      </c>
      <c r="J23" s="2743">
        <v>9</v>
      </c>
      <c r="K23" s="477">
        <f t="shared" si="2"/>
        <v>1</v>
      </c>
      <c r="L23" s="744">
        <f t="shared" si="0"/>
        <v>9801</v>
      </c>
      <c r="M23" s="744">
        <f t="shared" si="7"/>
        <v>6534</v>
      </c>
      <c r="N23" s="2745">
        <v>1</v>
      </c>
      <c r="O23" s="744">
        <f t="shared" si="3"/>
        <v>1.5304560759106214E-2</v>
      </c>
      <c r="P23" s="744">
        <f t="shared" si="4"/>
        <v>28.826470588235296</v>
      </c>
      <c r="Q23" s="744">
        <f t="shared" si="5"/>
        <v>5.2035506580961122E-2</v>
      </c>
      <c r="R23" s="2746"/>
      <c r="S23" s="2746"/>
      <c r="T23" s="2746"/>
      <c r="U23" s="2746"/>
      <c r="V23" s="2746"/>
      <c r="W23" s="2746"/>
      <c r="X23" s="2746"/>
      <c r="Y23" s="2746"/>
      <c r="Z23" s="2749"/>
      <c r="AA23" s="2747"/>
      <c r="AB23" s="2748"/>
      <c r="AC23" s="2747"/>
      <c r="AD23" s="2747"/>
      <c r="AE23" s="2747"/>
      <c r="AF23" s="2747"/>
      <c r="AG23" s="2747"/>
      <c r="AH23" s="1292"/>
      <c r="AI23" s="1304"/>
      <c r="AK23" s="2757"/>
    </row>
    <row r="24" spans="1:37" s="2741" customFormat="1" ht="29.25" x14ac:dyDescent="0.25">
      <c r="A24" s="412">
        <v>1</v>
      </c>
      <c r="B24" s="411">
        <v>1</v>
      </c>
      <c r="C24" s="2750" t="s">
        <v>7</v>
      </c>
      <c r="D24" s="3679"/>
      <c r="E24" s="2750"/>
      <c r="F24" s="2437">
        <f>SUM(F12:F23)</f>
        <v>12204</v>
      </c>
      <c r="G24" s="2751">
        <f>SUM(G12:G23)</f>
        <v>8136.0000000000009</v>
      </c>
      <c r="H24" s="2751">
        <f>SUM(H12:H23)</f>
        <v>5425</v>
      </c>
      <c r="I24" s="2751">
        <f t="shared" si="1"/>
        <v>66.678957718780723</v>
      </c>
      <c r="J24" s="2752">
        <f>SUM(L24/F24)</f>
        <v>10.321861684693543</v>
      </c>
      <c r="K24" s="2753">
        <f t="shared" si="2"/>
        <v>9.9889400921658993</v>
      </c>
      <c r="L24" s="2751">
        <f>SUM(L12:L23)</f>
        <v>125968</v>
      </c>
      <c r="M24" s="2751">
        <f>SUM(M12:M23)</f>
        <v>83978.666666666672</v>
      </c>
      <c r="N24" s="2504">
        <f>SUM(N12:N23)</f>
        <v>54190</v>
      </c>
      <c r="O24" s="2754">
        <f t="shared" si="3"/>
        <v>64.528292899784063</v>
      </c>
      <c r="P24" s="2754">
        <f>SUM(P12:P23)</f>
        <v>385.1491816888045</v>
      </c>
      <c r="Q24" s="2754">
        <f t="shared" si="5"/>
        <v>211.04809217971339</v>
      </c>
      <c r="R24" s="1423">
        <v>638270.82138763182</v>
      </c>
      <c r="S24" s="1423">
        <v>638270.82138763182</v>
      </c>
      <c r="T24" s="1423">
        <v>638270.82138763182</v>
      </c>
      <c r="U24" s="1423">
        <v>648324.04481043189</v>
      </c>
      <c r="V24" s="1423">
        <v>648324.04481043189</v>
      </c>
      <c r="W24" s="1423">
        <v>652291.79801363184</v>
      </c>
      <c r="X24" s="1423">
        <v>652291.79801363184</v>
      </c>
      <c r="Y24" s="1423">
        <v>738792.86843096558</v>
      </c>
      <c r="Z24" s="3672">
        <f>R24/12*$C$3+(S24-R24)/11*7+(T24-S24)/10*6+(U24-T24)/9*5+(V24-U24)/8*4+(W24-V24)/7*3+(X24-W24)/6*2+(Y24-73170.82449-X24)+73170.82449</f>
        <v>519300.54112471372</v>
      </c>
      <c r="AA24" s="2755">
        <f>AG24-AF24-AC24-AB24</f>
        <v>682127.52789999999</v>
      </c>
      <c r="AB24" s="2756">
        <v>1222.937959999982</v>
      </c>
      <c r="AC24" s="2755">
        <v>-12056.369419999999</v>
      </c>
      <c r="AD24" s="2755">
        <f>AA24-Z24</f>
        <v>162826.98677528626</v>
      </c>
      <c r="AE24" s="2755">
        <v>-615.45452</v>
      </c>
      <c r="AF24" s="2755">
        <v>-14233.332040000001</v>
      </c>
      <c r="AG24" s="2755">
        <v>657060.76439999999</v>
      </c>
      <c r="AH24" s="2506">
        <f>SUM(AH12:AH23)</f>
        <v>0</v>
      </c>
      <c r="AI24" s="1286"/>
      <c r="AJ24" s="2757"/>
      <c r="AK24" s="2757"/>
    </row>
    <row r="25" spans="1:37" s="2741" customFormat="1" ht="43.5" x14ac:dyDescent="0.25">
      <c r="A25" s="412"/>
      <c r="B25" s="411">
        <v>1</v>
      </c>
      <c r="C25" s="844" t="s">
        <v>184</v>
      </c>
      <c r="D25" s="2750"/>
      <c r="E25" s="2750"/>
      <c r="F25" s="2437">
        <v>223</v>
      </c>
      <c r="G25" s="2751">
        <f>F25/12*$C$3</f>
        <v>148.66666666666666</v>
      </c>
      <c r="H25" s="2751">
        <v>301</v>
      </c>
      <c r="I25" s="2751">
        <f t="shared" si="1"/>
        <v>202.46636771300447</v>
      </c>
      <c r="J25" s="2758"/>
      <c r="K25" s="2753"/>
      <c r="L25" s="2751"/>
      <c r="M25" s="2751"/>
      <c r="N25" s="2504"/>
      <c r="O25" s="2754"/>
      <c r="P25" s="2754"/>
      <c r="Q25" s="2754"/>
      <c r="R25" s="1423">
        <v>25288.966419999997</v>
      </c>
      <c r="S25" s="1423">
        <v>25288.966419999997</v>
      </c>
      <c r="T25" s="1423">
        <v>25288.966419999997</v>
      </c>
      <c r="U25" s="1423">
        <v>35342.189842799999</v>
      </c>
      <c r="V25" s="1423">
        <v>35342.189842799999</v>
      </c>
      <c r="W25" s="1423">
        <v>39309.943045999993</v>
      </c>
      <c r="X25" s="1423">
        <v>39309.943045999993</v>
      </c>
      <c r="Y25" s="1423">
        <v>52640.188968399998</v>
      </c>
      <c r="Z25" s="1215">
        <f>Y25/12*$C$3</f>
        <v>35093.459312266663</v>
      </c>
      <c r="AA25" s="2755">
        <f>AG25-AF25-AC25-AB25</f>
        <v>71069.559379999992</v>
      </c>
      <c r="AB25" s="2756">
        <v>1222.937959999982</v>
      </c>
      <c r="AC25" s="2755"/>
      <c r="AD25" s="2755">
        <f>AA25-Z25</f>
        <v>35976.100067733329</v>
      </c>
      <c r="AE25" s="2755"/>
      <c r="AF25" s="2755">
        <v>0</v>
      </c>
      <c r="AG25" s="2755">
        <v>72292.497339999973</v>
      </c>
      <c r="AH25" s="2506"/>
      <c r="AI25" s="2759"/>
      <c r="AJ25" s="2757"/>
      <c r="AK25" s="2757"/>
    </row>
    <row r="26" spans="1:37" s="2741" customFormat="1" x14ac:dyDescent="0.25">
      <c r="A26" s="412">
        <v>1</v>
      </c>
      <c r="B26" s="411">
        <v>1</v>
      </c>
      <c r="C26" s="2760" t="s">
        <v>14</v>
      </c>
      <c r="D26" s="2760"/>
      <c r="E26" s="727"/>
      <c r="F26" s="419"/>
      <c r="G26" s="2707"/>
      <c r="H26" s="2707"/>
      <c r="I26" s="2707"/>
      <c r="J26" s="2758"/>
      <c r="K26" s="2758"/>
      <c r="L26" s="2761"/>
      <c r="M26" s="2761"/>
      <c r="N26" s="2761"/>
      <c r="O26" s="2761"/>
      <c r="P26" s="2761"/>
      <c r="Q26" s="2761"/>
      <c r="R26" s="1423"/>
      <c r="S26" s="1423"/>
      <c r="T26" s="1423"/>
      <c r="U26" s="1423"/>
      <c r="V26" s="1423"/>
      <c r="W26" s="1423"/>
      <c r="X26" s="1423"/>
      <c r="Y26" s="1423"/>
      <c r="Z26" s="2762"/>
      <c r="AA26" s="2763">
        <f>AG26-AF26-AC26</f>
        <v>0</v>
      </c>
      <c r="AB26" s="2764"/>
      <c r="AC26" s="2763"/>
      <c r="AD26" s="2763"/>
      <c r="AE26" s="2763"/>
      <c r="AF26" s="2763"/>
      <c r="AG26" s="2763"/>
      <c r="AH26" s="1296"/>
      <c r="AI26" s="2765"/>
      <c r="AJ26" s="2757"/>
      <c r="AK26" s="2757"/>
    </row>
    <row r="27" spans="1:37" s="2711" customFormat="1" ht="27.2" customHeight="1" x14ac:dyDescent="0.25">
      <c r="A27" s="411">
        <v>1</v>
      </c>
      <c r="B27" s="411">
        <v>1</v>
      </c>
      <c r="C27" s="727" t="s">
        <v>475</v>
      </c>
      <c r="D27" s="803"/>
      <c r="E27" s="2060"/>
      <c r="F27" s="458"/>
      <c r="G27" s="793"/>
      <c r="H27" s="793"/>
      <c r="I27" s="793"/>
      <c r="J27" s="1156"/>
      <c r="K27" s="1156"/>
      <c r="L27" s="1860"/>
      <c r="M27" s="1860"/>
      <c r="N27" s="1860"/>
      <c r="O27" s="1860"/>
      <c r="P27" s="1860"/>
      <c r="Q27" s="1860"/>
      <c r="R27" s="611">
        <v>238667.51517000003</v>
      </c>
      <c r="S27" s="611">
        <v>238667.51517000003</v>
      </c>
      <c r="T27" s="611">
        <v>238667.51517000003</v>
      </c>
      <c r="U27" s="611">
        <v>238667.51517000003</v>
      </c>
      <c r="V27" s="611">
        <v>238667.51517000003</v>
      </c>
      <c r="W27" s="611">
        <v>238667.51517000003</v>
      </c>
      <c r="X27" s="611">
        <v>238667.51517000003</v>
      </c>
      <c r="Y27" s="611">
        <v>238667.51517000003</v>
      </c>
      <c r="Z27" s="3672">
        <f>(R27-4131.5976)/12*$C$3+4131.5976+(S27-R27)/11*7+(T27-S27)/10*6+(U27-T27)/9*5+(V27-U27)/8*4+(W27-V27)/7*3+(X27-W27)/6*2+(Y27-X27)/5*1</f>
        <v>160488.87598000001</v>
      </c>
      <c r="AA27" s="368">
        <f>AG27-AF27-AC27</f>
        <v>156995.34032000002</v>
      </c>
      <c r="AB27" s="2766"/>
      <c r="AC27" s="368"/>
      <c r="AD27" s="368">
        <f>AA27-Z27</f>
        <v>-3493.5356599999941</v>
      </c>
      <c r="AE27" s="368"/>
      <c r="AF27" s="368">
        <v>-125.22819999999999</v>
      </c>
      <c r="AG27" s="368">
        <v>156870.11212000001</v>
      </c>
      <c r="AH27" s="1263"/>
      <c r="AI27" s="1276"/>
      <c r="AJ27" s="2757"/>
      <c r="AK27" s="1414"/>
    </row>
    <row r="28" spans="1:37" s="2711" customFormat="1" ht="29.25" x14ac:dyDescent="0.25">
      <c r="A28" s="411"/>
      <c r="B28" s="411">
        <v>1</v>
      </c>
      <c r="C28" s="2706" t="s">
        <v>386</v>
      </c>
      <c r="D28" s="803"/>
      <c r="E28" s="2060"/>
      <c r="F28" s="875">
        <f>F29+F30+F31+F32+F33+F35</f>
        <v>54099</v>
      </c>
      <c r="G28" s="793">
        <f>G29+G30+G31+G32+G33+G35</f>
        <v>36066</v>
      </c>
      <c r="H28" s="793">
        <f>H29+H30+H31+H32+H33+H35</f>
        <v>41576</v>
      </c>
      <c r="I28" s="793">
        <f t="shared" ref="I28:I40" si="8">H28/G28*100</f>
        <v>115.2775467199024</v>
      </c>
      <c r="J28" s="1156"/>
      <c r="K28" s="1156"/>
      <c r="L28" s="1860"/>
      <c r="M28" s="1860"/>
      <c r="N28" s="1860"/>
      <c r="O28" s="1860"/>
      <c r="P28" s="1860"/>
      <c r="Q28" s="1860"/>
      <c r="R28" s="611"/>
      <c r="S28" s="611"/>
      <c r="T28" s="611"/>
      <c r="U28" s="611"/>
      <c r="V28" s="611"/>
      <c r="W28" s="611"/>
      <c r="X28" s="611"/>
      <c r="Y28" s="611"/>
      <c r="Z28" s="2767"/>
      <c r="AA28" s="368"/>
      <c r="AB28" s="2766"/>
      <c r="AC28" s="368"/>
      <c r="AD28" s="368"/>
      <c r="AE28" s="368"/>
      <c r="AF28" s="368"/>
      <c r="AG28" s="368"/>
      <c r="AH28" s="1263">
        <f>AH29+AH30+AH31+AH32+AH33+AH35</f>
        <v>0</v>
      </c>
      <c r="AI28" s="1276"/>
      <c r="AJ28" s="2757"/>
      <c r="AK28" s="1414"/>
    </row>
    <row r="29" spans="1:37" s="2711" customFormat="1" ht="30" x14ac:dyDescent="0.25">
      <c r="A29" s="411"/>
      <c r="B29" s="411">
        <v>1</v>
      </c>
      <c r="C29" s="515" t="s">
        <v>204</v>
      </c>
      <c r="D29" s="803"/>
      <c r="E29" s="2060"/>
      <c r="F29" s="523">
        <v>12500</v>
      </c>
      <c r="G29" s="214">
        <f t="shared" ref="G29:G35" si="9">F29/12*$C$3</f>
        <v>8333.3333333333339</v>
      </c>
      <c r="H29" s="213">
        <v>8682</v>
      </c>
      <c r="I29" s="793">
        <f t="shared" si="8"/>
        <v>104.18399999999998</v>
      </c>
      <c r="J29" s="1156"/>
      <c r="K29" s="1156"/>
      <c r="L29" s="1860"/>
      <c r="M29" s="1860"/>
      <c r="N29" s="1860"/>
      <c r="O29" s="1860"/>
      <c r="P29" s="1860"/>
      <c r="Q29" s="1860"/>
      <c r="R29" s="611"/>
      <c r="S29" s="611"/>
      <c r="T29" s="611"/>
      <c r="U29" s="611"/>
      <c r="V29" s="611"/>
      <c r="W29" s="611"/>
      <c r="X29" s="611"/>
      <c r="Y29" s="611"/>
      <c r="Z29" s="2767"/>
      <c r="AA29" s="368"/>
      <c r="AB29" s="2766"/>
      <c r="AC29" s="368"/>
      <c r="AD29" s="368"/>
      <c r="AE29" s="368"/>
      <c r="AF29" s="368"/>
      <c r="AG29" s="368"/>
      <c r="AH29" s="1292"/>
      <c r="AI29" s="1276"/>
      <c r="AJ29" s="2757"/>
      <c r="AK29" s="1414"/>
    </row>
    <row r="30" spans="1:37" s="2711" customFormat="1" ht="30" x14ac:dyDescent="0.25">
      <c r="A30" s="411"/>
      <c r="B30" s="411">
        <v>1</v>
      </c>
      <c r="C30" s="515" t="s">
        <v>205</v>
      </c>
      <c r="D30" s="803"/>
      <c r="E30" s="2060"/>
      <c r="F30" s="523">
        <v>7900</v>
      </c>
      <c r="G30" s="214">
        <f t="shared" si="9"/>
        <v>5266.666666666667</v>
      </c>
      <c r="H30" s="213">
        <v>2828</v>
      </c>
      <c r="I30" s="793">
        <f t="shared" si="8"/>
        <v>53.696202531645568</v>
      </c>
      <c r="J30" s="1156"/>
      <c r="K30" s="1156"/>
      <c r="L30" s="1860"/>
      <c r="M30" s="1860"/>
      <c r="N30" s="1860"/>
      <c r="O30" s="1860"/>
      <c r="P30" s="1860"/>
      <c r="Q30" s="1860"/>
      <c r="R30" s="611"/>
      <c r="S30" s="611"/>
      <c r="T30" s="611"/>
      <c r="U30" s="611"/>
      <c r="V30" s="611"/>
      <c r="W30" s="611"/>
      <c r="X30" s="611"/>
      <c r="Y30" s="611"/>
      <c r="Z30" s="2767"/>
      <c r="AA30" s="368"/>
      <c r="AB30" s="2766"/>
      <c r="AC30" s="368"/>
      <c r="AD30" s="368"/>
      <c r="AE30" s="368"/>
      <c r="AF30" s="368"/>
      <c r="AG30" s="368"/>
      <c r="AH30" s="1292"/>
      <c r="AI30" s="1276"/>
      <c r="AJ30" s="2757"/>
      <c r="AK30" s="1414"/>
    </row>
    <row r="31" spans="1:37" s="2711" customFormat="1" ht="30" x14ac:dyDescent="0.25">
      <c r="A31" s="411"/>
      <c r="B31" s="411">
        <v>1</v>
      </c>
      <c r="C31" s="729" t="s">
        <v>387</v>
      </c>
      <c r="D31" s="803"/>
      <c r="E31" s="2060"/>
      <c r="F31" s="875">
        <v>9000</v>
      </c>
      <c r="G31" s="793">
        <f t="shared" si="9"/>
        <v>6000</v>
      </c>
      <c r="H31" s="213">
        <v>5843</v>
      </c>
      <c r="I31" s="214">
        <f t="shared" si="8"/>
        <v>97.383333333333326</v>
      </c>
      <c r="J31" s="1156"/>
      <c r="K31" s="1156"/>
      <c r="L31" s="1860"/>
      <c r="M31" s="1860"/>
      <c r="N31" s="1860"/>
      <c r="O31" s="1860"/>
      <c r="P31" s="1860"/>
      <c r="Q31" s="1860"/>
      <c r="R31" s="611"/>
      <c r="S31" s="611"/>
      <c r="T31" s="611"/>
      <c r="U31" s="611"/>
      <c r="V31" s="611"/>
      <c r="W31" s="611"/>
      <c r="X31" s="611"/>
      <c r="Y31" s="611"/>
      <c r="Z31" s="2767"/>
      <c r="AA31" s="368"/>
      <c r="AB31" s="2766"/>
      <c r="AC31" s="368"/>
      <c r="AD31" s="368"/>
      <c r="AE31" s="368"/>
      <c r="AF31" s="368"/>
      <c r="AG31" s="368"/>
      <c r="AH31" s="1292"/>
      <c r="AI31" s="1276"/>
      <c r="AJ31" s="2757"/>
      <c r="AK31" s="1414"/>
    </row>
    <row r="32" spans="1:37" s="2711" customFormat="1" ht="60" x14ac:dyDescent="0.25">
      <c r="A32" s="411"/>
      <c r="B32" s="411">
        <v>1</v>
      </c>
      <c r="C32" s="516" t="s">
        <v>388</v>
      </c>
      <c r="D32" s="803"/>
      <c r="E32" s="2060"/>
      <c r="F32" s="523">
        <v>7500</v>
      </c>
      <c r="G32" s="214">
        <f t="shared" si="9"/>
        <v>5000</v>
      </c>
      <c r="H32" s="213">
        <v>6868</v>
      </c>
      <c r="I32" s="214">
        <f t="shared" si="8"/>
        <v>137.35999999999999</v>
      </c>
      <c r="J32" s="1156"/>
      <c r="K32" s="1156"/>
      <c r="L32" s="1860"/>
      <c r="M32" s="1860"/>
      <c r="N32" s="1860"/>
      <c r="O32" s="1860"/>
      <c r="P32" s="1860"/>
      <c r="Q32" s="1860"/>
      <c r="R32" s="611"/>
      <c r="S32" s="611"/>
      <c r="T32" s="611"/>
      <c r="U32" s="611"/>
      <c r="V32" s="611"/>
      <c r="W32" s="611"/>
      <c r="X32" s="611"/>
      <c r="Y32" s="611"/>
      <c r="Z32" s="2767"/>
      <c r="AA32" s="368"/>
      <c r="AB32" s="2766"/>
      <c r="AC32" s="368"/>
      <c r="AD32" s="368"/>
      <c r="AE32" s="368"/>
      <c r="AF32" s="368"/>
      <c r="AG32" s="368"/>
      <c r="AH32" s="1292"/>
      <c r="AI32" s="1276"/>
      <c r="AJ32" s="2757"/>
      <c r="AK32" s="1414"/>
    </row>
    <row r="33" spans="1:37" s="2711" customFormat="1" ht="45" x14ac:dyDescent="0.25">
      <c r="A33" s="411"/>
      <c r="B33" s="411">
        <v>1</v>
      </c>
      <c r="C33" s="516" t="s">
        <v>402</v>
      </c>
      <c r="D33" s="803"/>
      <c r="E33" s="2060"/>
      <c r="F33" s="523">
        <v>12700</v>
      </c>
      <c r="G33" s="214">
        <f t="shared" si="9"/>
        <v>8466.6666666666661</v>
      </c>
      <c r="H33" s="213">
        <v>14900</v>
      </c>
      <c r="I33" s="214">
        <f t="shared" si="8"/>
        <v>175.98425196850397</v>
      </c>
      <c r="J33" s="1156"/>
      <c r="K33" s="1156"/>
      <c r="L33" s="1860"/>
      <c r="M33" s="1860"/>
      <c r="N33" s="1860"/>
      <c r="O33" s="1860"/>
      <c r="P33" s="1860"/>
      <c r="Q33" s="1860"/>
      <c r="R33" s="611"/>
      <c r="S33" s="611"/>
      <c r="T33" s="611"/>
      <c r="U33" s="611"/>
      <c r="V33" s="611"/>
      <c r="W33" s="611"/>
      <c r="X33" s="611"/>
      <c r="Y33" s="611"/>
      <c r="Z33" s="2767"/>
      <c r="AA33" s="368"/>
      <c r="AB33" s="2766"/>
      <c r="AC33" s="368"/>
      <c r="AD33" s="368"/>
      <c r="AE33" s="368"/>
      <c r="AF33" s="368"/>
      <c r="AG33" s="368"/>
      <c r="AH33" s="1292"/>
      <c r="AI33" s="1276"/>
      <c r="AJ33" s="2757"/>
      <c r="AK33" s="1414"/>
    </row>
    <row r="34" spans="1:37" s="2711" customFormat="1" ht="105" x14ac:dyDescent="0.25">
      <c r="A34" s="411"/>
      <c r="B34" s="411"/>
      <c r="C34" s="516" t="s">
        <v>625</v>
      </c>
      <c r="D34" s="803"/>
      <c r="E34" s="2060"/>
      <c r="F34" s="523">
        <v>9000</v>
      </c>
      <c r="G34" s="214">
        <f t="shared" si="9"/>
        <v>6000</v>
      </c>
      <c r="H34" s="213">
        <v>3351</v>
      </c>
      <c r="I34" s="214">
        <f t="shared" si="8"/>
        <v>55.85</v>
      </c>
      <c r="J34" s="1156"/>
      <c r="K34" s="1156"/>
      <c r="L34" s="1860"/>
      <c r="M34" s="1860"/>
      <c r="N34" s="1860"/>
      <c r="O34" s="1860"/>
      <c r="P34" s="1860"/>
      <c r="Q34" s="1860"/>
      <c r="R34" s="611"/>
      <c r="S34" s="611"/>
      <c r="T34" s="611"/>
      <c r="U34" s="611"/>
      <c r="V34" s="611"/>
      <c r="W34" s="611"/>
      <c r="X34" s="611"/>
      <c r="Y34" s="611"/>
      <c r="Z34" s="2767"/>
      <c r="AA34" s="368"/>
      <c r="AB34" s="2766"/>
      <c r="AC34" s="368"/>
      <c r="AD34" s="368"/>
      <c r="AE34" s="368"/>
      <c r="AF34" s="368"/>
      <c r="AG34" s="368"/>
      <c r="AH34" s="1292"/>
      <c r="AI34" s="1276"/>
      <c r="AJ34" s="2757"/>
      <c r="AK34" s="1414"/>
    </row>
    <row r="35" spans="1:37" s="2711" customFormat="1" ht="30" x14ac:dyDescent="0.25">
      <c r="A35" s="411"/>
      <c r="B35" s="411">
        <v>1</v>
      </c>
      <c r="C35" s="516" t="s">
        <v>473</v>
      </c>
      <c r="D35" s="803"/>
      <c r="E35" s="2060"/>
      <c r="F35" s="523">
        <v>4499</v>
      </c>
      <c r="G35" s="214">
        <f t="shared" si="9"/>
        <v>2999.3333333333335</v>
      </c>
      <c r="H35" s="213">
        <v>2455</v>
      </c>
      <c r="I35" s="214">
        <f t="shared" si="8"/>
        <v>81.851522560569009</v>
      </c>
      <c r="J35" s="1156"/>
      <c r="K35" s="1156"/>
      <c r="L35" s="1860"/>
      <c r="M35" s="1860"/>
      <c r="N35" s="1860"/>
      <c r="O35" s="1860"/>
      <c r="P35" s="1860"/>
      <c r="Q35" s="1860"/>
      <c r="R35" s="611"/>
      <c r="S35" s="611"/>
      <c r="T35" s="611"/>
      <c r="U35" s="611"/>
      <c r="V35" s="611"/>
      <c r="W35" s="611"/>
      <c r="X35" s="611"/>
      <c r="Y35" s="611"/>
      <c r="Z35" s="2767"/>
      <c r="AA35" s="368"/>
      <c r="AB35" s="2766"/>
      <c r="AC35" s="368"/>
      <c r="AD35" s="368"/>
      <c r="AE35" s="368"/>
      <c r="AF35" s="368"/>
      <c r="AG35" s="368"/>
      <c r="AH35" s="1292"/>
      <c r="AI35" s="1276"/>
      <c r="AJ35" s="2757"/>
      <c r="AK35" s="1414"/>
    </row>
    <row r="36" spans="1:37" s="2711" customFormat="1" ht="29.25" x14ac:dyDescent="0.25">
      <c r="A36" s="411"/>
      <c r="B36" s="411">
        <v>1</v>
      </c>
      <c r="C36" s="484" t="s">
        <v>135</v>
      </c>
      <c r="D36" s="803"/>
      <c r="E36" s="2060"/>
      <c r="F36" s="875">
        <f>F37</f>
        <v>37338</v>
      </c>
      <c r="G36" s="793">
        <f>G37</f>
        <v>24892</v>
      </c>
      <c r="H36" s="213">
        <f>H37</f>
        <v>37799</v>
      </c>
      <c r="I36" s="793">
        <f t="shared" si="8"/>
        <v>151.8520006427768</v>
      </c>
      <c r="J36" s="1156"/>
      <c r="K36" s="1156"/>
      <c r="L36" s="1860"/>
      <c r="M36" s="1860"/>
      <c r="N36" s="1860"/>
      <c r="O36" s="1860"/>
      <c r="P36" s="1860"/>
      <c r="Q36" s="1860"/>
      <c r="R36" s="611"/>
      <c r="S36" s="611"/>
      <c r="T36" s="611"/>
      <c r="U36" s="611"/>
      <c r="V36" s="611"/>
      <c r="W36" s="611"/>
      <c r="X36" s="611"/>
      <c r="Y36" s="611"/>
      <c r="Z36" s="2767"/>
      <c r="AA36" s="368"/>
      <c r="AB36" s="2766"/>
      <c r="AC36" s="368"/>
      <c r="AD36" s="368"/>
      <c r="AE36" s="368"/>
      <c r="AF36" s="368"/>
      <c r="AG36" s="368"/>
      <c r="AH36" s="1292">
        <f>AH37</f>
        <v>0</v>
      </c>
      <c r="AI36" s="1276"/>
      <c r="AJ36" s="2757"/>
      <c r="AK36" s="1414"/>
    </row>
    <row r="37" spans="1:37" s="2711" customFormat="1" x14ac:dyDescent="0.25">
      <c r="A37" s="411"/>
      <c r="B37" s="411">
        <v>1</v>
      </c>
      <c r="C37" s="292" t="s">
        <v>239</v>
      </c>
      <c r="D37" s="803"/>
      <c r="E37" s="2060"/>
      <c r="F37" s="523">
        <v>37338</v>
      </c>
      <c r="G37" s="214">
        <f>F37/12*$C$3</f>
        <v>24892</v>
      </c>
      <c r="H37" s="213">
        <v>37799</v>
      </c>
      <c r="I37" s="793">
        <f t="shared" si="8"/>
        <v>151.8520006427768</v>
      </c>
      <c r="J37" s="1156"/>
      <c r="K37" s="1156"/>
      <c r="L37" s="1860"/>
      <c r="M37" s="1860"/>
      <c r="N37" s="1860"/>
      <c r="O37" s="1860"/>
      <c r="P37" s="1860"/>
      <c r="Q37" s="1860"/>
      <c r="R37" s="611"/>
      <c r="S37" s="611"/>
      <c r="T37" s="611"/>
      <c r="U37" s="611"/>
      <c r="V37" s="611"/>
      <c r="W37" s="611"/>
      <c r="X37" s="611"/>
      <c r="Y37" s="611"/>
      <c r="Z37" s="2767"/>
      <c r="AA37" s="368"/>
      <c r="AB37" s="2766"/>
      <c r="AC37" s="368"/>
      <c r="AD37" s="368"/>
      <c r="AE37" s="368"/>
      <c r="AF37" s="368"/>
      <c r="AG37" s="368"/>
      <c r="AH37" s="1292"/>
      <c r="AI37" s="1276"/>
      <c r="AJ37" s="2757"/>
      <c r="AK37" s="1414"/>
    </row>
    <row r="38" spans="1:37" s="2711" customFormat="1" ht="63" x14ac:dyDescent="0.25">
      <c r="A38" s="411"/>
      <c r="B38" s="411">
        <v>1</v>
      </c>
      <c r="C38" s="756" t="s">
        <v>391</v>
      </c>
      <c r="D38" s="803"/>
      <c r="E38" s="2060"/>
      <c r="F38" s="413">
        <f>F39+F44</f>
        <v>34909</v>
      </c>
      <c r="G38" s="793">
        <f>G39+G44</f>
        <v>23272.666666666664</v>
      </c>
      <c r="H38" s="213">
        <f>H39+H44</f>
        <v>19712</v>
      </c>
      <c r="I38" s="793">
        <f t="shared" si="8"/>
        <v>84.70022057349108</v>
      </c>
      <c r="J38" s="1156"/>
      <c r="K38" s="1156"/>
      <c r="L38" s="1860"/>
      <c r="M38" s="1860"/>
      <c r="N38" s="1860"/>
      <c r="O38" s="1860"/>
      <c r="P38" s="1860"/>
      <c r="Q38" s="1860"/>
      <c r="R38" s="611"/>
      <c r="S38" s="611"/>
      <c r="T38" s="611"/>
      <c r="U38" s="611"/>
      <c r="V38" s="611"/>
      <c r="W38" s="611"/>
      <c r="X38" s="611"/>
      <c r="Y38" s="611"/>
      <c r="Z38" s="1215">
        <f>R38/12*$C$3</f>
        <v>0</v>
      </c>
      <c r="AA38" s="368">
        <f>AG38-AF38-AC38</f>
        <v>0</v>
      </c>
      <c r="AB38" s="2766"/>
      <c r="AC38" s="368"/>
      <c r="AD38" s="368">
        <f>AA38-Z38</f>
        <v>0</v>
      </c>
      <c r="AE38" s="368"/>
      <c r="AF38" s="368"/>
      <c r="AG38" s="368"/>
      <c r="AH38" s="1292">
        <f>AH39+AH44</f>
        <v>0</v>
      </c>
      <c r="AI38" s="1276"/>
      <c r="AJ38" s="2757"/>
      <c r="AK38" s="1414"/>
    </row>
    <row r="39" spans="1:37" s="2711" customFormat="1" ht="30" x14ac:dyDescent="0.25">
      <c r="A39" s="411"/>
      <c r="B39" s="411">
        <v>1</v>
      </c>
      <c r="C39" s="729" t="s">
        <v>392</v>
      </c>
      <c r="D39" s="803"/>
      <c r="E39" s="2060"/>
      <c r="F39" s="413">
        <f>SUM(F40:F43)</f>
        <v>13971</v>
      </c>
      <c r="G39" s="793">
        <f>SUM(G40:G43)</f>
        <v>9314</v>
      </c>
      <c r="H39" s="213">
        <f>SUM(H40:H43)</f>
        <v>8730</v>
      </c>
      <c r="I39" s="793">
        <f t="shared" si="8"/>
        <v>93.729869014386949</v>
      </c>
      <c r="J39" s="1156"/>
      <c r="K39" s="1156"/>
      <c r="L39" s="1860"/>
      <c r="M39" s="1860"/>
      <c r="N39" s="1860"/>
      <c r="O39" s="1860"/>
      <c r="P39" s="1860"/>
      <c r="Q39" s="1860"/>
      <c r="R39" s="611"/>
      <c r="S39" s="611"/>
      <c r="T39" s="611"/>
      <c r="U39" s="611"/>
      <c r="V39" s="611"/>
      <c r="W39" s="611"/>
      <c r="X39" s="611"/>
      <c r="Y39" s="611"/>
      <c r="Z39" s="2767"/>
      <c r="AA39" s="368"/>
      <c r="AB39" s="2766"/>
      <c r="AC39" s="368"/>
      <c r="AD39" s="368"/>
      <c r="AE39" s="368"/>
      <c r="AF39" s="368"/>
      <c r="AG39" s="368"/>
      <c r="AH39" s="1292">
        <f>SUM(AH40:AH43)</f>
        <v>0</v>
      </c>
      <c r="AI39" s="1276"/>
      <c r="AJ39" s="2757"/>
      <c r="AK39" s="1414"/>
    </row>
    <row r="40" spans="1:37" s="2711" customFormat="1" ht="30" x14ac:dyDescent="0.25">
      <c r="A40" s="411"/>
      <c r="B40" s="411">
        <v>1</v>
      </c>
      <c r="C40" s="516" t="s">
        <v>393</v>
      </c>
      <c r="D40" s="803"/>
      <c r="E40" s="2060"/>
      <c r="F40" s="413">
        <v>13632</v>
      </c>
      <c r="G40" s="214">
        <f>F40/12*$C$3</f>
        <v>9088</v>
      </c>
      <c r="H40" s="213">
        <v>8423</v>
      </c>
      <c r="I40" s="793">
        <f t="shared" si="8"/>
        <v>92.682658450704224</v>
      </c>
      <c r="J40" s="1156"/>
      <c r="K40" s="1156"/>
      <c r="L40" s="1860"/>
      <c r="M40" s="1860"/>
      <c r="N40" s="1860"/>
      <c r="O40" s="1860"/>
      <c r="P40" s="1860"/>
      <c r="Q40" s="1860"/>
      <c r="R40" s="611"/>
      <c r="S40" s="611"/>
      <c r="T40" s="611"/>
      <c r="U40" s="611"/>
      <c r="V40" s="611"/>
      <c r="W40" s="611"/>
      <c r="X40" s="611"/>
      <c r="Y40" s="611"/>
      <c r="Z40" s="2767"/>
      <c r="AA40" s="368"/>
      <c r="AB40" s="2766"/>
      <c r="AC40" s="368"/>
      <c r="AD40" s="368"/>
      <c r="AE40" s="368"/>
      <c r="AF40" s="368"/>
      <c r="AG40" s="368"/>
      <c r="AH40" s="1292"/>
      <c r="AI40" s="1276"/>
      <c r="AJ40" s="2757"/>
      <c r="AK40" s="1414"/>
    </row>
    <row r="41" spans="1:37" s="2711" customFormat="1" ht="60" x14ac:dyDescent="0.25">
      <c r="A41" s="411"/>
      <c r="B41" s="411">
        <v>1</v>
      </c>
      <c r="C41" s="516" t="s">
        <v>394</v>
      </c>
      <c r="D41" s="803"/>
      <c r="E41" s="2060"/>
      <c r="F41" s="413"/>
      <c r="G41" s="214">
        <f>F41/12*$C$3</f>
        <v>0</v>
      </c>
      <c r="H41" s="213"/>
      <c r="I41" s="793"/>
      <c r="J41" s="1156"/>
      <c r="K41" s="1156"/>
      <c r="L41" s="1860"/>
      <c r="M41" s="1860"/>
      <c r="N41" s="1860"/>
      <c r="O41" s="1860"/>
      <c r="P41" s="1860"/>
      <c r="Q41" s="1860"/>
      <c r="R41" s="611"/>
      <c r="S41" s="611"/>
      <c r="T41" s="611"/>
      <c r="U41" s="611"/>
      <c r="V41" s="611"/>
      <c r="W41" s="611"/>
      <c r="X41" s="611"/>
      <c r="Y41" s="611"/>
      <c r="Z41" s="2767"/>
      <c r="AA41" s="368"/>
      <c r="AB41" s="2766"/>
      <c r="AC41" s="368"/>
      <c r="AD41" s="368"/>
      <c r="AE41" s="368"/>
      <c r="AF41" s="368"/>
      <c r="AG41" s="368"/>
      <c r="AH41" s="1292"/>
      <c r="AI41" s="1276"/>
      <c r="AJ41" s="2757"/>
      <c r="AK41" s="1414"/>
    </row>
    <row r="42" spans="1:37" s="2711" customFormat="1" ht="45" x14ac:dyDescent="0.25">
      <c r="A42" s="411"/>
      <c r="B42" s="411">
        <v>1</v>
      </c>
      <c r="C42" s="516" t="s">
        <v>395</v>
      </c>
      <c r="D42" s="803"/>
      <c r="E42" s="2060"/>
      <c r="F42" s="413">
        <v>63</v>
      </c>
      <c r="G42" s="214">
        <f>F42/12*$C$3</f>
        <v>42</v>
      </c>
      <c r="H42" s="213">
        <v>43</v>
      </c>
      <c r="I42" s="793">
        <f>H42/G42*100</f>
        <v>102.38095238095238</v>
      </c>
      <c r="J42" s="1156"/>
      <c r="K42" s="1156"/>
      <c r="L42" s="1860"/>
      <c r="M42" s="1860"/>
      <c r="N42" s="1860"/>
      <c r="O42" s="1860"/>
      <c r="P42" s="1860"/>
      <c r="Q42" s="1860"/>
      <c r="R42" s="611"/>
      <c r="S42" s="611"/>
      <c r="T42" s="611"/>
      <c r="U42" s="611"/>
      <c r="V42" s="611"/>
      <c r="W42" s="611"/>
      <c r="X42" s="611"/>
      <c r="Y42" s="611"/>
      <c r="Z42" s="2767"/>
      <c r="AA42" s="368"/>
      <c r="AB42" s="2766"/>
      <c r="AC42" s="368"/>
      <c r="AD42" s="368"/>
      <c r="AE42" s="368"/>
      <c r="AF42" s="368"/>
      <c r="AG42" s="368"/>
      <c r="AH42" s="1292"/>
      <c r="AI42" s="1276"/>
      <c r="AJ42" s="2757"/>
      <c r="AK42" s="1414"/>
    </row>
    <row r="43" spans="1:37" s="2711" customFormat="1" ht="30" x14ac:dyDescent="0.25">
      <c r="A43" s="411">
        <v>1</v>
      </c>
      <c r="B43" s="411">
        <v>1</v>
      </c>
      <c r="C43" s="516" t="s">
        <v>396</v>
      </c>
      <c r="D43" s="4"/>
      <c r="E43" s="4"/>
      <c r="F43" s="415">
        <v>276</v>
      </c>
      <c r="G43" s="214">
        <f>F43/12*$C$3</f>
        <v>184</v>
      </c>
      <c r="H43" s="368">
        <v>264</v>
      </c>
      <c r="I43" s="375">
        <f>H43/G43*100</f>
        <v>143.47826086956522</v>
      </c>
      <c r="J43" s="1899"/>
      <c r="K43" s="1899"/>
      <c r="L43" s="211"/>
      <c r="M43" s="211"/>
      <c r="N43" s="211"/>
      <c r="O43" s="211"/>
      <c r="P43" s="211"/>
      <c r="Q43" s="211"/>
      <c r="R43" s="549"/>
      <c r="S43" s="549"/>
      <c r="T43" s="549"/>
      <c r="U43" s="549"/>
      <c r="V43" s="549"/>
      <c r="W43" s="549"/>
      <c r="X43" s="549"/>
      <c r="Y43" s="549"/>
      <c r="Z43" s="1069"/>
      <c r="AA43" s="415"/>
      <c r="AB43" s="2748"/>
      <c r="AC43" s="415"/>
      <c r="AD43" s="415"/>
      <c r="AE43" s="415"/>
      <c r="AF43" s="415"/>
      <c r="AG43" s="415"/>
      <c r="AH43" s="1276"/>
      <c r="AI43" s="1304"/>
      <c r="AJ43" s="2757"/>
      <c r="AK43" s="1414"/>
    </row>
    <row r="44" spans="1:37" s="2711" customFormat="1" ht="45" x14ac:dyDescent="0.25">
      <c r="A44" s="411"/>
      <c r="B44" s="411">
        <v>1</v>
      </c>
      <c r="C44" s="729" t="s">
        <v>397</v>
      </c>
      <c r="D44" s="4"/>
      <c r="E44" s="4"/>
      <c r="F44" s="415">
        <f>SUM(F45:F48)</f>
        <v>20938</v>
      </c>
      <c r="G44" s="213">
        <f>SUM(G45:G48)</f>
        <v>13958.666666666666</v>
      </c>
      <c r="H44" s="368">
        <f>H45+H47+H48</f>
        <v>10982</v>
      </c>
      <c r="I44" s="375">
        <f>H44/G44*100</f>
        <v>78.675136116152458</v>
      </c>
      <c r="J44" s="1899"/>
      <c r="K44" s="1899"/>
      <c r="L44" s="211"/>
      <c r="M44" s="211"/>
      <c r="N44" s="211"/>
      <c r="O44" s="211"/>
      <c r="P44" s="211"/>
      <c r="Q44" s="211"/>
      <c r="R44" s="549"/>
      <c r="S44" s="549"/>
      <c r="T44" s="549"/>
      <c r="U44" s="549"/>
      <c r="V44" s="549"/>
      <c r="W44" s="549"/>
      <c r="X44" s="549"/>
      <c r="Y44" s="549"/>
      <c r="Z44" s="1069"/>
      <c r="AA44" s="415"/>
      <c r="AB44" s="2748"/>
      <c r="AC44" s="415"/>
      <c r="AD44" s="415"/>
      <c r="AE44" s="415"/>
      <c r="AF44" s="415"/>
      <c r="AG44" s="415"/>
      <c r="AH44" s="1276">
        <f>AH45+AH47+AH48</f>
        <v>0</v>
      </c>
      <c r="AI44" s="1304"/>
      <c r="AJ44" s="2757"/>
      <c r="AK44" s="1414"/>
    </row>
    <row r="45" spans="1:37" s="2711" customFormat="1" ht="45" x14ac:dyDescent="0.25">
      <c r="A45" s="411">
        <v>1</v>
      </c>
      <c r="B45" s="411">
        <v>1</v>
      </c>
      <c r="C45" s="516" t="s">
        <v>398</v>
      </c>
      <c r="D45" s="4"/>
      <c r="E45" s="4"/>
      <c r="F45" s="415">
        <v>4899</v>
      </c>
      <c r="G45" s="214">
        <f>F45/12*$C$3</f>
        <v>3266</v>
      </c>
      <c r="H45" s="368">
        <v>2533</v>
      </c>
      <c r="I45" s="375">
        <f>H45/G45*100</f>
        <v>77.556644213104718</v>
      </c>
      <c r="J45" s="1899"/>
      <c r="K45" s="1899"/>
      <c r="L45" s="211"/>
      <c r="M45" s="211"/>
      <c r="N45" s="211"/>
      <c r="O45" s="211"/>
      <c r="P45" s="211"/>
      <c r="Q45" s="211"/>
      <c r="R45" s="549"/>
      <c r="S45" s="549"/>
      <c r="T45" s="549"/>
      <c r="U45" s="549"/>
      <c r="V45" s="549"/>
      <c r="W45" s="549"/>
      <c r="X45" s="549"/>
      <c r="Y45" s="549"/>
      <c r="Z45" s="1069"/>
      <c r="AA45" s="415"/>
      <c r="AB45" s="2748"/>
      <c r="AC45" s="415"/>
      <c r="AD45" s="415"/>
      <c r="AE45" s="415"/>
      <c r="AF45" s="415"/>
      <c r="AG45" s="415"/>
      <c r="AH45" s="1276"/>
      <c r="AI45" s="1304"/>
      <c r="AJ45" s="2757"/>
      <c r="AK45" s="1414"/>
    </row>
    <row r="46" spans="1:37" s="2711" customFormat="1" ht="30" x14ac:dyDescent="0.25">
      <c r="A46" s="411"/>
      <c r="B46" s="411">
        <v>1</v>
      </c>
      <c r="C46" s="516" t="s">
        <v>427</v>
      </c>
      <c r="D46" s="4"/>
      <c r="E46" s="4"/>
      <c r="F46" s="415"/>
      <c r="G46" s="213"/>
      <c r="H46" s="368"/>
      <c r="I46" s="375"/>
      <c r="J46" s="1899"/>
      <c r="K46" s="1899"/>
      <c r="L46" s="211"/>
      <c r="M46" s="211"/>
      <c r="N46" s="211"/>
      <c r="O46" s="211"/>
      <c r="P46" s="211"/>
      <c r="Q46" s="211"/>
      <c r="R46" s="549"/>
      <c r="S46" s="549"/>
      <c r="T46" s="549"/>
      <c r="U46" s="549"/>
      <c r="V46" s="549"/>
      <c r="W46" s="549"/>
      <c r="X46" s="549"/>
      <c r="Y46" s="549"/>
      <c r="Z46" s="1069"/>
      <c r="AA46" s="415"/>
      <c r="AB46" s="2748"/>
      <c r="AC46" s="415"/>
      <c r="AD46" s="415"/>
      <c r="AE46" s="415"/>
      <c r="AF46" s="415"/>
      <c r="AG46" s="415"/>
      <c r="AH46" s="1276"/>
      <c r="AI46" s="1304"/>
      <c r="AJ46" s="2757"/>
      <c r="AK46" s="1414"/>
    </row>
    <row r="47" spans="1:37" s="2711" customFormat="1" ht="75" x14ac:dyDescent="0.25">
      <c r="A47" s="411">
        <v>1</v>
      </c>
      <c r="B47" s="411">
        <v>1</v>
      </c>
      <c r="C47" s="516" t="s">
        <v>399</v>
      </c>
      <c r="D47" s="4"/>
      <c r="E47" s="4"/>
      <c r="F47" s="415">
        <v>14200</v>
      </c>
      <c r="G47" s="214">
        <f>F47/12*$C$3</f>
        <v>9466.6666666666661</v>
      </c>
      <c r="H47" s="368">
        <v>7215</v>
      </c>
      <c r="I47" s="375">
        <f>H47/G47*100</f>
        <v>76.214788732394368</v>
      </c>
      <c r="J47" s="1899"/>
      <c r="K47" s="1899"/>
      <c r="L47" s="211"/>
      <c r="M47" s="211"/>
      <c r="N47" s="211"/>
      <c r="O47" s="211"/>
      <c r="P47" s="211"/>
      <c r="Q47" s="211"/>
      <c r="R47" s="549"/>
      <c r="S47" s="549"/>
      <c r="T47" s="549"/>
      <c r="U47" s="549"/>
      <c r="V47" s="549"/>
      <c r="W47" s="549"/>
      <c r="X47" s="549"/>
      <c r="Y47" s="549"/>
      <c r="Z47" s="1069"/>
      <c r="AA47" s="415"/>
      <c r="AB47" s="2748"/>
      <c r="AC47" s="415"/>
      <c r="AD47" s="415"/>
      <c r="AE47" s="415"/>
      <c r="AF47" s="415"/>
      <c r="AG47" s="415"/>
      <c r="AH47" s="1276"/>
      <c r="AI47" s="1304"/>
      <c r="AJ47" s="2757"/>
      <c r="AK47" s="1414"/>
    </row>
    <row r="48" spans="1:37" s="2711" customFormat="1" ht="60" x14ac:dyDescent="0.25">
      <c r="A48" s="411">
        <v>1</v>
      </c>
      <c r="B48" s="411">
        <v>1</v>
      </c>
      <c r="C48" s="516" t="s">
        <v>400</v>
      </c>
      <c r="D48" s="4"/>
      <c r="E48" s="4"/>
      <c r="F48" s="415">
        <v>1839</v>
      </c>
      <c r="G48" s="214">
        <f>F48/12*$C$3</f>
        <v>1226</v>
      </c>
      <c r="H48" s="368">
        <v>1234</v>
      </c>
      <c r="I48" s="375">
        <f>H48/G48*100</f>
        <v>100.65252854812398</v>
      </c>
      <c r="J48" s="1899"/>
      <c r="K48" s="1899"/>
      <c r="L48" s="211"/>
      <c r="M48" s="211"/>
      <c r="N48" s="211"/>
      <c r="O48" s="211"/>
      <c r="P48" s="211"/>
      <c r="Q48" s="211"/>
      <c r="R48" s="549"/>
      <c r="S48" s="549"/>
      <c r="T48" s="549"/>
      <c r="U48" s="549"/>
      <c r="V48" s="549"/>
      <c r="W48" s="549"/>
      <c r="X48" s="549"/>
      <c r="Y48" s="549"/>
      <c r="Z48" s="1069"/>
      <c r="AA48" s="415"/>
      <c r="AB48" s="2748"/>
      <c r="AC48" s="415"/>
      <c r="AD48" s="415"/>
      <c r="AE48" s="415"/>
      <c r="AF48" s="415"/>
      <c r="AG48" s="415"/>
      <c r="AH48" s="1276"/>
      <c r="AI48" s="1304"/>
      <c r="AJ48" s="2757"/>
      <c r="AK48" s="1414"/>
    </row>
    <row r="49" spans="1:37" s="2711" customFormat="1" x14ac:dyDescent="0.25">
      <c r="A49" s="411"/>
      <c r="B49" s="411">
        <v>1</v>
      </c>
      <c r="C49" s="803" t="s">
        <v>206</v>
      </c>
      <c r="D49" s="4"/>
      <c r="E49" s="4"/>
      <c r="F49" s="415"/>
      <c r="G49" s="214">
        <f>F49/12*$C$3</f>
        <v>0</v>
      </c>
      <c r="H49" s="368"/>
      <c r="I49" s="375"/>
      <c r="J49" s="1899"/>
      <c r="K49" s="1899"/>
      <c r="L49" s="211"/>
      <c r="M49" s="211"/>
      <c r="N49" s="211"/>
      <c r="O49" s="211"/>
      <c r="P49" s="211"/>
      <c r="Q49" s="211"/>
      <c r="R49" s="549">
        <v>1886.0355</v>
      </c>
      <c r="S49" s="549">
        <v>1886.0355</v>
      </c>
      <c r="T49" s="549">
        <v>1886.0355</v>
      </c>
      <c r="U49" s="549">
        <v>1886.0355</v>
      </c>
      <c r="V49" s="549">
        <v>1886.0355</v>
      </c>
      <c r="W49" s="549">
        <v>1886.0355</v>
      </c>
      <c r="X49" s="549">
        <v>1886.0355</v>
      </c>
      <c r="Y49" s="549">
        <v>1886.0355</v>
      </c>
      <c r="Z49" s="1069">
        <f>R49/12*$C$3+(S49-R49)/11*7+(T49-S49)/10*6+(U49-T49)/9*5+(V49-U49)/8*4+(W49-V49)/7*3+(X49-W49)/6*2+(Y49-X49)/5*1</f>
        <v>1257.357</v>
      </c>
      <c r="AA49" s="415">
        <f>AG49-AF49-AC49</f>
        <v>2266.7654199999997</v>
      </c>
      <c r="AB49" s="2748"/>
      <c r="AC49" s="415"/>
      <c r="AD49" s="415">
        <f>AA49-Z49</f>
        <v>1009.4084199999998</v>
      </c>
      <c r="AE49" s="415">
        <v>-22.380500000000001</v>
      </c>
      <c r="AF49" s="415">
        <v>-8.4376949871511897E-15</v>
      </c>
      <c r="AG49" s="415">
        <v>2266.7654199999997</v>
      </c>
      <c r="AH49" s="1276"/>
      <c r="AI49" s="1304"/>
      <c r="AJ49" s="2757"/>
      <c r="AK49" s="1414"/>
    </row>
    <row r="50" spans="1:37" s="2711" customFormat="1" ht="29.25" x14ac:dyDescent="0.25">
      <c r="A50" s="411">
        <v>1</v>
      </c>
      <c r="B50" s="411">
        <v>1</v>
      </c>
      <c r="C50" s="790" t="s">
        <v>452</v>
      </c>
      <c r="D50" s="4"/>
      <c r="E50" s="4"/>
      <c r="F50" s="415">
        <f>F52+F56+F57+F59+F61</f>
        <v>2196</v>
      </c>
      <c r="G50" s="213">
        <f>G52+G56+G57+G59+G61</f>
        <v>1464</v>
      </c>
      <c r="H50" s="368">
        <f>H52+H56+H57+H59+H61</f>
        <v>3527</v>
      </c>
      <c r="I50" s="375">
        <f>H50/G50*100</f>
        <v>240.91530054644807</v>
      </c>
      <c r="J50" s="1899"/>
      <c r="K50" s="1899"/>
      <c r="L50" s="211"/>
      <c r="M50" s="211"/>
      <c r="N50" s="211"/>
      <c r="O50" s="211"/>
      <c r="P50" s="211"/>
      <c r="Q50" s="211"/>
      <c r="R50" s="549"/>
      <c r="S50" s="549"/>
      <c r="T50" s="549"/>
      <c r="U50" s="549"/>
      <c r="V50" s="549"/>
      <c r="W50" s="549"/>
      <c r="X50" s="549"/>
      <c r="Y50" s="549"/>
      <c r="Z50" s="1069"/>
      <c r="AA50" s="415"/>
      <c r="AB50" s="2748"/>
      <c r="AC50" s="415"/>
      <c r="AD50" s="415"/>
      <c r="AE50" s="415"/>
      <c r="AF50" s="415"/>
      <c r="AG50" s="415"/>
      <c r="AH50" s="1276">
        <f>AH52+AH56+AH57+AH59+AH61</f>
        <v>0</v>
      </c>
      <c r="AI50" s="1304"/>
      <c r="AJ50" s="2757"/>
      <c r="AK50" s="1414"/>
    </row>
    <row r="51" spans="1:37" s="2711" customFormat="1" x14ac:dyDescent="0.25">
      <c r="A51" s="411"/>
      <c r="B51" s="411">
        <v>1</v>
      </c>
      <c r="C51" s="4" t="s">
        <v>440</v>
      </c>
      <c r="D51" s="4"/>
      <c r="E51" s="4"/>
      <c r="F51" s="415"/>
      <c r="G51" s="213"/>
      <c r="H51" s="368"/>
      <c r="I51" s="375"/>
      <c r="J51" s="1899"/>
      <c r="K51" s="1899"/>
      <c r="L51" s="211"/>
      <c r="M51" s="211"/>
      <c r="N51" s="211"/>
      <c r="O51" s="211"/>
      <c r="P51" s="211"/>
      <c r="Q51" s="211"/>
      <c r="R51" s="549"/>
      <c r="S51" s="549"/>
      <c r="T51" s="549"/>
      <c r="U51" s="549"/>
      <c r="V51" s="549"/>
      <c r="W51" s="549"/>
      <c r="X51" s="549"/>
      <c r="Y51" s="549"/>
      <c r="Z51" s="1069"/>
      <c r="AA51" s="415"/>
      <c r="AB51" s="2748"/>
      <c r="AC51" s="415"/>
      <c r="AD51" s="415"/>
      <c r="AE51" s="415"/>
      <c r="AF51" s="415"/>
      <c r="AG51" s="415"/>
      <c r="AH51" s="1276"/>
      <c r="AI51" s="1304"/>
      <c r="AJ51" s="2757"/>
      <c r="AK51" s="1414"/>
    </row>
    <row r="52" spans="1:37" s="2711" customFormat="1" ht="30" x14ac:dyDescent="0.25">
      <c r="A52" s="411">
        <v>1</v>
      </c>
      <c r="B52" s="411">
        <v>1</v>
      </c>
      <c r="C52" s="804" t="s">
        <v>441</v>
      </c>
      <c r="D52" s="785"/>
      <c r="E52" s="4"/>
      <c r="F52" s="415">
        <f>F53</f>
        <v>100</v>
      </c>
      <c r="G52" s="213">
        <f>G53+G54/8.5</f>
        <v>66.666666666666671</v>
      </c>
      <c r="H52" s="368">
        <f>H53+H54/8.5</f>
        <v>6</v>
      </c>
      <c r="I52" s="375">
        <f>H52/G52*100</f>
        <v>9</v>
      </c>
      <c r="J52" s="1899"/>
      <c r="K52" s="1899"/>
      <c r="L52" s="211"/>
      <c r="M52" s="211"/>
      <c r="N52" s="211"/>
      <c r="O52" s="211"/>
      <c r="P52" s="211"/>
      <c r="Q52" s="211"/>
      <c r="R52" s="549"/>
      <c r="S52" s="549"/>
      <c r="T52" s="549"/>
      <c r="U52" s="549"/>
      <c r="V52" s="549"/>
      <c r="W52" s="549"/>
      <c r="X52" s="549"/>
      <c r="Y52" s="549"/>
      <c r="Z52" s="1069"/>
      <c r="AA52" s="415"/>
      <c r="AB52" s="2748"/>
      <c r="AC52" s="415"/>
      <c r="AD52" s="415"/>
      <c r="AE52" s="415"/>
      <c r="AF52" s="415"/>
      <c r="AG52" s="415"/>
      <c r="AH52" s="1276">
        <f>AH53+AH54/8.5</f>
        <v>0</v>
      </c>
      <c r="AI52" s="1304"/>
      <c r="AJ52" s="2757"/>
      <c r="AK52" s="1414"/>
    </row>
    <row r="53" spans="1:37" s="2711" customFormat="1" x14ac:dyDescent="0.25">
      <c r="A53" s="411"/>
      <c r="B53" s="411">
        <v>1</v>
      </c>
      <c r="C53" s="4" t="s">
        <v>442</v>
      </c>
      <c r="D53" s="292"/>
      <c r="E53" s="4"/>
      <c r="F53" s="415">
        <v>100</v>
      </c>
      <c r="G53" s="213">
        <f>F53/12*$C$3</f>
        <v>66.666666666666671</v>
      </c>
      <c r="H53" s="368">
        <v>6</v>
      </c>
      <c r="I53" s="375">
        <f>H53/G53*100</f>
        <v>9</v>
      </c>
      <c r="J53" s="1899"/>
      <c r="K53" s="1899"/>
      <c r="L53" s="211"/>
      <c r="M53" s="211"/>
      <c r="N53" s="211"/>
      <c r="O53" s="211"/>
      <c r="P53" s="211"/>
      <c r="Q53" s="211"/>
      <c r="R53" s="549"/>
      <c r="S53" s="549"/>
      <c r="T53" s="549"/>
      <c r="U53" s="549"/>
      <c r="V53" s="549"/>
      <c r="W53" s="549"/>
      <c r="X53" s="549"/>
      <c r="Y53" s="549"/>
      <c r="Z53" s="1069"/>
      <c r="AA53" s="415"/>
      <c r="AB53" s="2748"/>
      <c r="AC53" s="415"/>
      <c r="AD53" s="415"/>
      <c r="AE53" s="415"/>
      <c r="AF53" s="415"/>
      <c r="AG53" s="415"/>
      <c r="AH53" s="1276"/>
      <c r="AI53" s="1304"/>
      <c r="AJ53" s="2757"/>
      <c r="AK53" s="1414"/>
    </row>
    <row r="54" spans="1:37" s="2711" customFormat="1" ht="30" x14ac:dyDescent="0.25">
      <c r="A54" s="411">
        <v>1</v>
      </c>
      <c r="B54" s="411">
        <v>1</v>
      </c>
      <c r="C54" s="4" t="s">
        <v>467</v>
      </c>
      <c r="D54" s="4"/>
      <c r="E54" s="4"/>
      <c r="F54" s="415"/>
      <c r="G54" s="213"/>
      <c r="H54" s="368"/>
      <c r="I54" s="375"/>
      <c r="J54" s="1899"/>
      <c r="K54" s="1899"/>
      <c r="L54" s="211"/>
      <c r="M54" s="211"/>
      <c r="N54" s="211"/>
      <c r="O54" s="211"/>
      <c r="P54" s="211"/>
      <c r="Q54" s="211"/>
      <c r="R54" s="549"/>
      <c r="S54" s="549"/>
      <c r="T54" s="549"/>
      <c r="U54" s="549"/>
      <c r="V54" s="549"/>
      <c r="W54" s="549"/>
      <c r="X54" s="549"/>
      <c r="Y54" s="549"/>
      <c r="Z54" s="1069"/>
      <c r="AA54" s="415"/>
      <c r="AB54" s="2748"/>
      <c r="AC54" s="415"/>
      <c r="AD54" s="415"/>
      <c r="AE54" s="415"/>
      <c r="AF54" s="415"/>
      <c r="AG54" s="415"/>
      <c r="AH54" s="1276"/>
      <c r="AI54" s="1304"/>
      <c r="AJ54" s="2757"/>
      <c r="AK54" s="1414"/>
    </row>
    <row r="55" spans="1:37" s="249" customFormat="1" ht="60" x14ac:dyDescent="0.25">
      <c r="A55" s="411">
        <v>1</v>
      </c>
      <c r="B55" s="411">
        <v>1</v>
      </c>
      <c r="C55" s="4" t="s">
        <v>443</v>
      </c>
      <c r="D55" s="1632"/>
      <c r="E55" s="790"/>
      <c r="F55" s="415"/>
      <c r="G55" s="1058"/>
      <c r="H55" s="368"/>
      <c r="I55" s="2504"/>
      <c r="J55" s="1899"/>
      <c r="K55" s="1899"/>
      <c r="L55" s="211"/>
      <c r="M55" s="211"/>
      <c r="N55" s="211"/>
      <c r="O55" s="211"/>
      <c r="P55" s="211"/>
      <c r="Q55" s="211"/>
      <c r="R55" s="605"/>
      <c r="S55" s="605"/>
      <c r="T55" s="605"/>
      <c r="U55" s="605"/>
      <c r="V55" s="605"/>
      <c r="W55" s="605"/>
      <c r="X55" s="605"/>
      <c r="Y55" s="605"/>
      <c r="Z55" s="2768">
        <f>R55/12*$C$3</f>
        <v>0</v>
      </c>
      <c r="AA55" s="2769">
        <f>AG55-AF55</f>
        <v>0</v>
      </c>
      <c r="AB55" s="2756"/>
      <c r="AC55" s="2769"/>
      <c r="AD55" s="2769">
        <f>AA55-Z55</f>
        <v>0</v>
      </c>
      <c r="AE55" s="2769"/>
      <c r="AF55" s="2769"/>
      <c r="AG55" s="2769"/>
      <c r="AH55" s="1276"/>
      <c r="AI55" s="2759"/>
      <c r="AJ55" s="2757"/>
      <c r="AK55" s="1472"/>
    </row>
    <row r="56" spans="1:37" s="2711" customFormat="1" ht="45" x14ac:dyDescent="0.25">
      <c r="A56" s="411">
        <v>1</v>
      </c>
      <c r="B56" s="411">
        <v>1</v>
      </c>
      <c r="C56" s="4" t="s">
        <v>478</v>
      </c>
      <c r="D56" s="4"/>
      <c r="E56" s="4"/>
      <c r="F56" s="415"/>
      <c r="G56" s="213"/>
      <c r="H56" s="368"/>
      <c r="I56" s="375"/>
      <c r="J56" s="1899"/>
      <c r="K56" s="1899"/>
      <c r="L56" s="211"/>
      <c r="M56" s="211"/>
      <c r="N56" s="211"/>
      <c r="O56" s="211"/>
      <c r="P56" s="211"/>
      <c r="Q56" s="211"/>
      <c r="R56" s="549"/>
      <c r="S56" s="549"/>
      <c r="T56" s="549"/>
      <c r="U56" s="549"/>
      <c r="V56" s="549"/>
      <c r="W56" s="549"/>
      <c r="X56" s="549"/>
      <c r="Y56" s="549"/>
      <c r="Z56" s="1069"/>
      <c r="AA56" s="415"/>
      <c r="AB56" s="2748"/>
      <c r="AC56" s="415"/>
      <c r="AD56" s="415"/>
      <c r="AE56" s="415"/>
      <c r="AF56" s="415"/>
      <c r="AG56" s="415"/>
      <c r="AH56" s="1276"/>
      <c r="AI56" s="1304"/>
      <c r="AJ56" s="2757"/>
      <c r="AK56" s="1414"/>
    </row>
    <row r="57" spans="1:37" s="2711" customFormat="1" ht="105" x14ac:dyDescent="0.25">
      <c r="A57" s="411"/>
      <c r="B57" s="411"/>
      <c r="C57" s="4" t="s">
        <v>626</v>
      </c>
      <c r="D57" s="4"/>
      <c r="E57" s="4"/>
      <c r="F57" s="415">
        <v>450</v>
      </c>
      <c r="G57" s="213">
        <f>F57/12*$C$3</f>
        <v>300</v>
      </c>
      <c r="H57" s="368">
        <v>2208</v>
      </c>
      <c r="I57" s="375">
        <f>H57/G57*100</f>
        <v>736</v>
      </c>
      <c r="J57" s="1899"/>
      <c r="K57" s="1899"/>
      <c r="L57" s="211"/>
      <c r="M57" s="211"/>
      <c r="N57" s="211"/>
      <c r="O57" s="211"/>
      <c r="P57" s="211"/>
      <c r="Q57" s="211"/>
      <c r="R57" s="549"/>
      <c r="S57" s="549"/>
      <c r="T57" s="549"/>
      <c r="U57" s="549"/>
      <c r="V57" s="549"/>
      <c r="W57" s="549"/>
      <c r="X57" s="549"/>
      <c r="Y57" s="549"/>
      <c r="Z57" s="1069"/>
      <c r="AA57" s="415"/>
      <c r="AB57" s="2748"/>
      <c r="AC57" s="415"/>
      <c r="AD57" s="415"/>
      <c r="AE57" s="415"/>
      <c r="AF57" s="415"/>
      <c r="AG57" s="415"/>
      <c r="AH57" s="1276"/>
      <c r="AI57" s="1304"/>
      <c r="AJ57" s="2757"/>
      <c r="AK57" s="1414"/>
    </row>
    <row r="58" spans="1:37" s="2711" customFormat="1" ht="90" x14ac:dyDescent="0.25">
      <c r="A58" s="411"/>
      <c r="B58" s="411"/>
      <c r="C58" s="515" t="s">
        <v>615</v>
      </c>
      <c r="D58" s="4"/>
      <c r="E58" s="4"/>
      <c r="F58" s="415"/>
      <c r="G58" s="1817">
        <f>F58/12*$C$3</f>
        <v>0</v>
      </c>
      <c r="H58" s="763"/>
      <c r="I58" s="375"/>
      <c r="J58" s="1899"/>
      <c r="K58" s="1899"/>
      <c r="L58" s="211"/>
      <c r="M58" s="211"/>
      <c r="N58" s="211"/>
      <c r="O58" s="211"/>
      <c r="P58" s="211"/>
      <c r="Q58" s="211"/>
      <c r="R58" s="549"/>
      <c r="S58" s="549"/>
      <c r="T58" s="549"/>
      <c r="U58" s="549"/>
      <c r="V58" s="549"/>
      <c r="W58" s="549"/>
      <c r="X58" s="549"/>
      <c r="Y58" s="549"/>
      <c r="Z58" s="1069"/>
      <c r="AA58" s="415"/>
      <c r="AB58" s="2748"/>
      <c r="AC58" s="415"/>
      <c r="AD58" s="415"/>
      <c r="AE58" s="415"/>
      <c r="AF58" s="415"/>
      <c r="AG58" s="415"/>
      <c r="AH58" s="1276"/>
      <c r="AI58" s="1304"/>
      <c r="AJ58" s="2757"/>
      <c r="AK58" s="1414"/>
    </row>
    <row r="59" spans="1:37" s="2711" customFormat="1" ht="43.5" x14ac:dyDescent="0.25">
      <c r="A59" s="411"/>
      <c r="B59" s="411"/>
      <c r="C59" s="790" t="s">
        <v>603</v>
      </c>
      <c r="D59" s="4"/>
      <c r="E59" s="4"/>
      <c r="F59" s="415">
        <f>F60</f>
        <v>1646</v>
      </c>
      <c r="G59" s="763">
        <f>G60</f>
        <v>1097.3333333333333</v>
      </c>
      <c r="H59" s="763">
        <f>H60</f>
        <v>1313</v>
      </c>
      <c r="I59" s="375">
        <f>H59/G59*100</f>
        <v>119.65370595382747</v>
      </c>
      <c r="J59" s="1899"/>
      <c r="K59" s="1899"/>
      <c r="L59" s="211"/>
      <c r="M59" s="211"/>
      <c r="N59" s="211"/>
      <c r="O59" s="211"/>
      <c r="P59" s="211"/>
      <c r="Q59" s="211"/>
      <c r="R59" s="549">
        <v>2771.5873799999999</v>
      </c>
      <c r="S59" s="549">
        <v>2771.5873799999999</v>
      </c>
      <c r="T59" s="549">
        <v>2771.5873799999999</v>
      </c>
      <c r="U59" s="549">
        <v>2771.5873799999999</v>
      </c>
      <c r="V59" s="549">
        <v>2771.5873799999999</v>
      </c>
      <c r="W59" s="549">
        <v>2771.5873799999999</v>
      </c>
      <c r="X59" s="549">
        <v>2771.5873799999999</v>
      </c>
      <c r="Y59" s="549">
        <v>2771.5873799999999</v>
      </c>
      <c r="Z59" s="1215">
        <f>R59/12*$C$3+(S59-R59)/11*5+(T59-S59)/10*4+(U59-T59)/9*3+(V59-U59)/8*2+(W59-V59)/7*1</f>
        <v>1847.7249199999999</v>
      </c>
      <c r="AA59" s="415">
        <f>AG59-AF59-AC59</f>
        <v>2822.6489500000002</v>
      </c>
      <c r="AB59" s="2748">
        <f>SUM(AB60:AB65)</f>
        <v>0</v>
      </c>
      <c r="AC59" s="415">
        <f>SUM(AC60:AC65)</f>
        <v>0</v>
      </c>
      <c r="AD59" s="415">
        <f>AA59-Z59</f>
        <v>974.92403000000036</v>
      </c>
      <c r="AE59" s="415"/>
      <c r="AF59" s="444">
        <v>-32.1678</v>
      </c>
      <c r="AG59" s="444">
        <v>2790.4811500000001</v>
      </c>
      <c r="AH59" s="1276">
        <f>AH60</f>
        <v>0</v>
      </c>
      <c r="AI59" s="1304"/>
      <c r="AJ59" s="2757"/>
      <c r="AK59" s="1414"/>
    </row>
    <row r="60" spans="1:37" s="2711" customFormat="1" x14ac:dyDescent="0.25">
      <c r="A60" s="411"/>
      <c r="B60" s="411"/>
      <c r="C60" s="4" t="s">
        <v>604</v>
      </c>
      <c r="D60" s="4"/>
      <c r="E60" s="4"/>
      <c r="F60" s="415">
        <v>1646</v>
      </c>
      <c r="G60" s="213">
        <f>F60/12*$C$3</f>
        <v>1097.3333333333333</v>
      </c>
      <c r="H60" s="368">
        <v>1313</v>
      </c>
      <c r="I60" s="375">
        <f>H60/G60*100</f>
        <v>119.65370595382747</v>
      </c>
      <c r="J60" s="1899"/>
      <c r="K60" s="1899"/>
      <c r="L60" s="211"/>
      <c r="M60" s="211"/>
      <c r="N60" s="211"/>
      <c r="O60" s="211"/>
      <c r="P60" s="211"/>
      <c r="Q60" s="211"/>
      <c r="R60" s="549"/>
      <c r="S60" s="549"/>
      <c r="T60" s="549"/>
      <c r="U60" s="549"/>
      <c r="V60" s="549"/>
      <c r="W60" s="549"/>
      <c r="X60" s="549"/>
      <c r="Y60" s="549"/>
      <c r="Z60" s="1069"/>
      <c r="AA60" s="415"/>
      <c r="AB60" s="2748"/>
      <c r="AC60" s="415"/>
      <c r="AD60" s="415"/>
      <c r="AE60" s="415"/>
      <c r="AF60" s="415"/>
      <c r="AG60" s="415"/>
      <c r="AH60" s="1276"/>
      <c r="AI60" s="1304"/>
      <c r="AJ60" s="2757"/>
      <c r="AK60" s="1414"/>
    </row>
    <row r="61" spans="1:37" s="2711" customFormat="1" ht="43.5" x14ac:dyDescent="0.25">
      <c r="A61" s="411"/>
      <c r="B61" s="411"/>
      <c r="C61" s="790" t="s">
        <v>605</v>
      </c>
      <c r="D61" s="4"/>
      <c r="E61" s="4"/>
      <c r="F61" s="415"/>
      <c r="G61" s="213"/>
      <c r="H61" s="368"/>
      <c r="I61" s="375"/>
      <c r="J61" s="1899"/>
      <c r="K61" s="1899"/>
      <c r="L61" s="211"/>
      <c r="M61" s="211"/>
      <c r="N61" s="211"/>
      <c r="O61" s="211"/>
      <c r="P61" s="211"/>
      <c r="Q61" s="211"/>
      <c r="R61" s="549"/>
      <c r="S61" s="549"/>
      <c r="T61" s="549"/>
      <c r="U61" s="549"/>
      <c r="V61" s="549"/>
      <c r="W61" s="549"/>
      <c r="X61" s="549"/>
      <c r="Y61" s="549"/>
      <c r="Z61" s="1069"/>
      <c r="AA61" s="415"/>
      <c r="AB61" s="2748"/>
      <c r="AC61" s="415"/>
      <c r="AD61" s="415"/>
      <c r="AE61" s="415"/>
      <c r="AF61" s="415"/>
      <c r="AG61" s="415"/>
      <c r="AH61" s="1276"/>
      <c r="AI61" s="1304"/>
      <c r="AJ61" s="2757"/>
      <c r="AK61" s="1414"/>
    </row>
    <row r="62" spans="1:37" s="2711" customFormat="1" ht="29.25" x14ac:dyDescent="0.25">
      <c r="A62" s="411">
        <v>1</v>
      </c>
      <c r="B62" s="411">
        <v>1</v>
      </c>
      <c r="C62" s="790" t="s">
        <v>453</v>
      </c>
      <c r="D62" s="4"/>
      <c r="E62" s="4"/>
      <c r="F62" s="415">
        <f>F63+F64</f>
        <v>631.91489361702122</v>
      </c>
      <c r="G62" s="368">
        <f>G63+G64</f>
        <v>422</v>
      </c>
      <c r="H62" s="368">
        <f>H63+H64</f>
        <v>510.74042553191487</v>
      </c>
      <c r="I62" s="375">
        <f>H62/G62*100</f>
        <v>121.02853685590401</v>
      </c>
      <c r="J62" s="1899"/>
      <c r="K62" s="1899"/>
      <c r="L62" s="211"/>
      <c r="M62" s="211"/>
      <c r="N62" s="211"/>
      <c r="O62" s="211"/>
      <c r="P62" s="211"/>
      <c r="Q62" s="211"/>
      <c r="R62" s="549"/>
      <c r="S62" s="549"/>
      <c r="T62" s="549"/>
      <c r="U62" s="549"/>
      <c r="V62" s="549"/>
      <c r="W62" s="549"/>
      <c r="X62" s="549"/>
      <c r="Y62" s="549"/>
      <c r="Z62" s="1069"/>
      <c r="AA62" s="415"/>
      <c r="AB62" s="2748"/>
      <c r="AC62" s="415"/>
      <c r="AD62" s="415"/>
      <c r="AE62" s="415"/>
      <c r="AF62" s="415"/>
      <c r="AG62" s="415"/>
      <c r="AH62" s="1276">
        <f>AH63+AH64</f>
        <v>0</v>
      </c>
      <c r="AI62" s="1304"/>
      <c r="AJ62" s="2757"/>
      <c r="AK62" s="1414"/>
    </row>
    <row r="63" spans="1:37" s="2711" customFormat="1" x14ac:dyDescent="0.25">
      <c r="A63" s="411">
        <v>1</v>
      </c>
      <c r="B63" s="411">
        <v>1</v>
      </c>
      <c r="C63" s="790" t="s">
        <v>468</v>
      </c>
      <c r="D63" s="4"/>
      <c r="E63" s="4"/>
      <c r="F63" s="415">
        <v>100</v>
      </c>
      <c r="G63" s="213">
        <f>ROUND(F63/12*$C$3,0)</f>
        <v>67</v>
      </c>
      <c r="H63" s="368">
        <v>4</v>
      </c>
      <c r="I63" s="375">
        <f>H63/G63*100</f>
        <v>5.9701492537313428</v>
      </c>
      <c r="J63" s="1899"/>
      <c r="K63" s="1899"/>
      <c r="L63" s="211"/>
      <c r="M63" s="211"/>
      <c r="N63" s="211"/>
      <c r="O63" s="211"/>
      <c r="P63" s="211"/>
      <c r="Q63" s="211"/>
      <c r="R63" s="549"/>
      <c r="S63" s="549"/>
      <c r="T63" s="549"/>
      <c r="U63" s="549"/>
      <c r="V63" s="549"/>
      <c r="W63" s="549"/>
      <c r="X63" s="549"/>
      <c r="Y63" s="549"/>
      <c r="Z63" s="1069"/>
      <c r="AA63" s="415"/>
      <c r="AB63" s="2748"/>
      <c r="AC63" s="415"/>
      <c r="AD63" s="415"/>
      <c r="AE63" s="415"/>
      <c r="AF63" s="415"/>
      <c r="AG63" s="415"/>
      <c r="AH63" s="1276"/>
      <c r="AI63" s="1304"/>
      <c r="AJ63" s="2757"/>
      <c r="AK63" s="1414"/>
    </row>
    <row r="64" spans="1:37" s="2711" customFormat="1" x14ac:dyDescent="0.25">
      <c r="A64" s="411">
        <v>1</v>
      </c>
      <c r="B64" s="411">
        <v>1</v>
      </c>
      <c r="C64" s="4" t="s">
        <v>469</v>
      </c>
      <c r="D64" s="4"/>
      <c r="E64" s="4"/>
      <c r="F64" s="415">
        <f>F65/9.4</f>
        <v>531.91489361702122</v>
      </c>
      <c r="G64" s="213">
        <f>ROUND(F64/12*$C$3,0)</f>
        <v>355</v>
      </c>
      <c r="H64" s="368">
        <f>H65/9.4</f>
        <v>506.74042553191487</v>
      </c>
      <c r="I64" s="375">
        <f t="shared" ref="I64:I65" si="10">H64/G64*100</f>
        <v>142.74378183997604</v>
      </c>
      <c r="J64" s="1899"/>
      <c r="K64" s="1899"/>
      <c r="L64" s="211"/>
      <c r="M64" s="211"/>
      <c r="N64" s="211"/>
      <c r="O64" s="211"/>
      <c r="P64" s="211"/>
      <c r="Q64" s="211"/>
      <c r="R64" s="549"/>
      <c r="S64" s="549"/>
      <c r="T64" s="549"/>
      <c r="U64" s="549"/>
      <c r="V64" s="549"/>
      <c r="W64" s="549"/>
      <c r="X64" s="549"/>
      <c r="Y64" s="549"/>
      <c r="Z64" s="1069"/>
      <c r="AA64" s="415"/>
      <c r="AB64" s="2748"/>
      <c r="AC64" s="415"/>
      <c r="AD64" s="415"/>
      <c r="AE64" s="415"/>
      <c r="AF64" s="415"/>
      <c r="AG64" s="415"/>
      <c r="AH64" s="1276">
        <f>AH65/9.4</f>
        <v>0</v>
      </c>
      <c r="AI64" s="1304"/>
      <c r="AJ64" s="2757"/>
      <c r="AK64" s="1414"/>
    </row>
    <row r="65" spans="1:37" s="2711" customFormat="1" x14ac:dyDescent="0.25">
      <c r="A65" s="411">
        <v>1</v>
      </c>
      <c r="B65" s="411">
        <v>1</v>
      </c>
      <c r="C65" s="806" t="s">
        <v>470</v>
      </c>
      <c r="D65" s="4"/>
      <c r="E65" s="4"/>
      <c r="F65" s="415">
        <v>5000</v>
      </c>
      <c r="G65" s="213">
        <f>ROUND(F65/12*$C$3,0)</f>
        <v>3333</v>
      </c>
      <c r="H65" s="368">
        <v>4763.3599999999997</v>
      </c>
      <c r="I65" s="375">
        <f t="shared" si="10"/>
        <v>142.91509150915093</v>
      </c>
      <c r="J65" s="1899"/>
      <c r="K65" s="1899"/>
      <c r="L65" s="211"/>
      <c r="M65" s="211"/>
      <c r="N65" s="211"/>
      <c r="O65" s="211"/>
      <c r="P65" s="211"/>
      <c r="Q65" s="211"/>
      <c r="R65" s="549"/>
      <c r="S65" s="549"/>
      <c r="T65" s="549"/>
      <c r="U65" s="549"/>
      <c r="V65" s="549"/>
      <c r="W65" s="549"/>
      <c r="X65" s="549"/>
      <c r="Y65" s="549"/>
      <c r="Z65" s="1069"/>
      <c r="AA65" s="415"/>
      <c r="AB65" s="2748"/>
      <c r="AC65" s="415"/>
      <c r="AD65" s="415"/>
      <c r="AE65" s="415"/>
      <c r="AF65" s="415"/>
      <c r="AG65" s="415"/>
      <c r="AH65" s="1276"/>
      <c r="AI65" s="1304"/>
      <c r="AJ65" s="2757"/>
      <c r="AK65" s="1414"/>
    </row>
    <row r="66" spans="1:37" s="2711" customFormat="1" ht="29.25" x14ac:dyDescent="0.25">
      <c r="A66" s="411">
        <v>1</v>
      </c>
      <c r="B66" s="411">
        <v>1</v>
      </c>
      <c r="C66" s="790" t="s">
        <v>446</v>
      </c>
      <c r="D66" s="4"/>
      <c r="E66" s="4"/>
      <c r="F66" s="415">
        <v>22486</v>
      </c>
      <c r="G66" s="213">
        <f>ROUND(F66/12*$C$3,0)</f>
        <v>14991</v>
      </c>
      <c r="H66" s="368">
        <v>13817</v>
      </c>
      <c r="I66" s="375">
        <f>H66/G66*100</f>
        <v>92.168634514041756</v>
      </c>
      <c r="J66" s="1899"/>
      <c r="K66" s="1899"/>
      <c r="L66" s="211"/>
      <c r="M66" s="211"/>
      <c r="N66" s="211"/>
      <c r="O66" s="211"/>
      <c r="P66" s="211"/>
      <c r="Q66" s="211"/>
      <c r="R66" s="549"/>
      <c r="S66" s="549"/>
      <c r="T66" s="549"/>
      <c r="U66" s="549"/>
      <c r="V66" s="549"/>
      <c r="W66" s="549"/>
      <c r="X66" s="549"/>
      <c r="Y66" s="549"/>
      <c r="Z66" s="1069"/>
      <c r="AA66" s="415"/>
      <c r="AB66" s="2748"/>
      <c r="AC66" s="415"/>
      <c r="AD66" s="415"/>
      <c r="AE66" s="415"/>
      <c r="AF66" s="415"/>
      <c r="AG66" s="415"/>
      <c r="AH66" s="1276"/>
      <c r="AI66" s="1304"/>
      <c r="AJ66" s="2757"/>
      <c r="AK66" s="1414"/>
    </row>
    <row r="67" spans="1:37" s="2711" customFormat="1" ht="30" x14ac:dyDescent="0.25">
      <c r="A67" s="411">
        <v>1</v>
      </c>
      <c r="B67" s="411">
        <v>1</v>
      </c>
      <c r="C67" s="785" t="s">
        <v>201</v>
      </c>
      <c r="D67" s="4"/>
      <c r="E67" s="4"/>
      <c r="F67" s="415"/>
      <c r="G67" s="368"/>
      <c r="H67" s="368"/>
      <c r="I67" s="375"/>
      <c r="J67" s="1899"/>
      <c r="K67" s="1899"/>
      <c r="L67" s="211"/>
      <c r="M67" s="211"/>
      <c r="N67" s="211"/>
      <c r="O67" s="211"/>
      <c r="P67" s="211"/>
      <c r="Q67" s="211"/>
      <c r="R67" s="549"/>
      <c r="S67" s="549"/>
      <c r="T67" s="549"/>
      <c r="U67" s="549"/>
      <c r="V67" s="549"/>
      <c r="W67" s="549"/>
      <c r="X67" s="549"/>
      <c r="Y67" s="549"/>
      <c r="Z67" s="1069"/>
      <c r="AA67" s="415"/>
      <c r="AB67" s="2748"/>
      <c r="AC67" s="415"/>
      <c r="AD67" s="415"/>
      <c r="AE67" s="415"/>
      <c r="AF67" s="415"/>
      <c r="AG67" s="415"/>
      <c r="AH67" s="1276"/>
      <c r="AI67" s="1304"/>
      <c r="AJ67" s="2757"/>
      <c r="AK67" s="1414"/>
    </row>
    <row r="68" spans="1:37" s="2711" customFormat="1" ht="72" x14ac:dyDescent="0.25">
      <c r="A68" s="411">
        <v>1</v>
      </c>
      <c r="B68" s="411">
        <v>1</v>
      </c>
      <c r="C68" s="790" t="s">
        <v>447</v>
      </c>
      <c r="D68" s="4"/>
      <c r="E68" s="4"/>
      <c r="F68" s="415">
        <v>4000</v>
      </c>
      <c r="G68" s="213">
        <f>ROUND(F68/12*$C$3,0)</f>
        <v>2667</v>
      </c>
      <c r="H68" s="368">
        <v>3931</v>
      </c>
      <c r="I68" s="375">
        <f t="shared" ref="I68:I73" si="11">H68/G68*100</f>
        <v>147.39407574053243</v>
      </c>
      <c r="J68" s="1899"/>
      <c r="K68" s="1899"/>
      <c r="L68" s="211"/>
      <c r="M68" s="211"/>
      <c r="N68" s="211"/>
      <c r="O68" s="211"/>
      <c r="P68" s="211"/>
      <c r="Q68" s="211"/>
      <c r="R68" s="549"/>
      <c r="S68" s="549"/>
      <c r="T68" s="549"/>
      <c r="U68" s="549"/>
      <c r="V68" s="549"/>
      <c r="W68" s="549"/>
      <c r="X68" s="549"/>
      <c r="Y68" s="549"/>
      <c r="Z68" s="1069"/>
      <c r="AA68" s="415"/>
      <c r="AB68" s="2748"/>
      <c r="AC68" s="415"/>
      <c r="AD68" s="415"/>
      <c r="AE68" s="415"/>
      <c r="AF68" s="415"/>
      <c r="AG68" s="415"/>
      <c r="AH68" s="1276"/>
      <c r="AI68" s="1304"/>
      <c r="AJ68" s="2757"/>
      <c r="AK68" s="1414"/>
    </row>
    <row r="69" spans="1:37" s="2711" customFormat="1" x14ac:dyDescent="0.25">
      <c r="A69" s="411">
        <v>1</v>
      </c>
      <c r="B69" s="411">
        <v>1</v>
      </c>
      <c r="C69" s="777" t="s">
        <v>234</v>
      </c>
      <c r="D69" s="4"/>
      <c r="E69" s="4"/>
      <c r="F69" s="415">
        <f>SUM(F70:F76)</f>
        <v>4620</v>
      </c>
      <c r="G69" s="213">
        <f>SUM(G70:G76)</f>
        <v>3081</v>
      </c>
      <c r="H69" s="368">
        <f>SUM(H70:H76)</f>
        <v>6599</v>
      </c>
      <c r="I69" s="375">
        <f t="shared" si="11"/>
        <v>214.18370658876987</v>
      </c>
      <c r="J69" s="1899"/>
      <c r="K69" s="1899"/>
      <c r="L69" s="211"/>
      <c r="M69" s="211"/>
      <c r="N69" s="211"/>
      <c r="O69" s="211"/>
      <c r="P69" s="211"/>
      <c r="Q69" s="211"/>
      <c r="R69" s="549">
        <v>7242.7862500000001</v>
      </c>
      <c r="S69" s="549">
        <v>7242.7862500000001</v>
      </c>
      <c r="T69" s="549">
        <v>7242.7862500000001</v>
      </c>
      <c r="U69" s="549">
        <v>7242.7862500000001</v>
      </c>
      <c r="V69" s="549">
        <v>7242.7862500000001</v>
      </c>
      <c r="W69" s="549">
        <v>7242.7862500000001</v>
      </c>
      <c r="X69" s="549">
        <v>7242.7862500000001</v>
      </c>
      <c r="Y69" s="549">
        <v>7242.7862500000001</v>
      </c>
      <c r="Z69" s="1215">
        <f>R69/12*$C$3+(S69-R69)/11*7+(T69-S69)/10*6+(U69-T69)/9*5+(V69-U69)/8*4+(W69-V69)/7*3+(X69-W69)/6*2+(Y69-X69)/5*1</f>
        <v>4828.524166666667</v>
      </c>
      <c r="AA69" s="415">
        <f>AG69-AF69-AC69</f>
        <v>9767.4754900000007</v>
      </c>
      <c r="AB69" s="2748">
        <f>SUM(AB71:AB76)</f>
        <v>0</v>
      </c>
      <c r="AC69" s="415">
        <v>1921.7785100000001</v>
      </c>
      <c r="AD69" s="415">
        <f>AA69-Z69</f>
        <v>4938.9513233333337</v>
      </c>
      <c r="AE69" s="415">
        <v>-1.7975999999999999</v>
      </c>
      <c r="AF69" s="444">
        <v>0</v>
      </c>
      <c r="AG69" s="444">
        <v>11689.254000000001</v>
      </c>
      <c r="AH69" s="1276">
        <f>SUM(AH70:AH76)</f>
        <v>0</v>
      </c>
      <c r="AI69" s="1314"/>
      <c r="AJ69" s="2757"/>
      <c r="AK69" s="1414"/>
    </row>
    <row r="70" spans="1:37" s="2711" customFormat="1" ht="30" x14ac:dyDescent="0.25">
      <c r="A70" s="411"/>
      <c r="B70" s="411"/>
      <c r="C70" s="736" t="s">
        <v>606</v>
      </c>
      <c r="D70" s="4"/>
      <c r="E70" s="4"/>
      <c r="F70" s="415">
        <v>783</v>
      </c>
      <c r="G70" s="213">
        <f t="shared" ref="G70:G76" si="12">ROUND(F70/12*$C$3,0)</f>
        <v>522</v>
      </c>
      <c r="H70" s="368">
        <v>917</v>
      </c>
      <c r="I70" s="375">
        <f t="shared" si="11"/>
        <v>175.67049808429118</v>
      </c>
      <c r="J70" s="1899"/>
      <c r="K70" s="1899"/>
      <c r="L70" s="211"/>
      <c r="M70" s="211"/>
      <c r="N70" s="211"/>
      <c r="O70" s="211"/>
      <c r="P70" s="211"/>
      <c r="Q70" s="211"/>
      <c r="R70" s="549"/>
      <c r="S70" s="549"/>
      <c r="T70" s="549"/>
      <c r="U70" s="549"/>
      <c r="V70" s="549"/>
      <c r="W70" s="549"/>
      <c r="X70" s="549"/>
      <c r="Y70" s="549"/>
      <c r="Z70" s="1215"/>
      <c r="AA70" s="415"/>
      <c r="AB70" s="2748"/>
      <c r="AC70" s="415"/>
      <c r="AD70" s="415"/>
      <c r="AE70" s="415"/>
      <c r="AF70" s="444"/>
      <c r="AG70" s="444"/>
      <c r="AH70" s="1276"/>
      <c r="AI70" s="1314"/>
      <c r="AJ70" s="2757"/>
      <c r="AK70" s="1414"/>
    </row>
    <row r="71" spans="1:37" s="2711" customFormat="1" x14ac:dyDescent="0.25">
      <c r="A71" s="411">
        <v>1</v>
      </c>
      <c r="B71" s="411">
        <v>1</v>
      </c>
      <c r="C71" s="736" t="s">
        <v>68</v>
      </c>
      <c r="D71" s="4"/>
      <c r="E71" s="4"/>
      <c r="F71" s="415">
        <v>1500</v>
      </c>
      <c r="G71" s="213">
        <f t="shared" si="12"/>
        <v>1000</v>
      </c>
      <c r="H71" s="368">
        <v>3295</v>
      </c>
      <c r="I71" s="375">
        <f t="shared" si="11"/>
        <v>329.5</v>
      </c>
      <c r="J71" s="1899"/>
      <c r="K71" s="1899"/>
      <c r="L71" s="211"/>
      <c r="M71" s="211"/>
      <c r="N71" s="211"/>
      <c r="O71" s="211"/>
      <c r="P71" s="211"/>
      <c r="Q71" s="211"/>
      <c r="R71" s="549"/>
      <c r="S71" s="549"/>
      <c r="T71" s="549"/>
      <c r="U71" s="549"/>
      <c r="V71" s="549"/>
      <c r="W71" s="549"/>
      <c r="X71" s="549"/>
      <c r="Y71" s="549"/>
      <c r="Z71" s="1069"/>
      <c r="AA71" s="415"/>
      <c r="AB71" s="2748"/>
      <c r="AC71" s="415"/>
      <c r="AD71" s="415"/>
      <c r="AE71" s="415"/>
      <c r="AF71" s="415"/>
      <c r="AG71" s="415"/>
      <c r="AH71" s="1276"/>
      <c r="AI71" s="1304"/>
      <c r="AJ71" s="2757"/>
      <c r="AK71" s="1414"/>
    </row>
    <row r="72" spans="1:37" s="2711" customFormat="1" ht="30" x14ac:dyDescent="0.25">
      <c r="A72" s="411"/>
      <c r="B72" s="411"/>
      <c r="C72" s="516" t="s">
        <v>125</v>
      </c>
      <c r="D72" s="4"/>
      <c r="E72" s="4"/>
      <c r="F72" s="415">
        <v>100</v>
      </c>
      <c r="G72" s="213">
        <f t="shared" si="12"/>
        <v>67</v>
      </c>
      <c r="H72" s="368">
        <v>81</v>
      </c>
      <c r="I72" s="375">
        <f t="shared" si="11"/>
        <v>120.89552238805969</v>
      </c>
      <c r="J72" s="1899"/>
      <c r="K72" s="1899"/>
      <c r="L72" s="211"/>
      <c r="M72" s="211"/>
      <c r="N72" s="211"/>
      <c r="O72" s="211"/>
      <c r="P72" s="211"/>
      <c r="Q72" s="211"/>
      <c r="R72" s="549"/>
      <c r="S72" s="549"/>
      <c r="T72" s="549"/>
      <c r="U72" s="549"/>
      <c r="V72" s="549"/>
      <c r="W72" s="549"/>
      <c r="X72" s="549"/>
      <c r="Y72" s="549"/>
      <c r="Z72" s="1069"/>
      <c r="AA72" s="415"/>
      <c r="AB72" s="2748"/>
      <c r="AC72" s="415"/>
      <c r="AD72" s="415"/>
      <c r="AE72" s="415"/>
      <c r="AF72" s="415"/>
      <c r="AG72" s="415"/>
      <c r="AH72" s="1276"/>
      <c r="AI72" s="1304"/>
      <c r="AJ72" s="2757"/>
      <c r="AK72" s="1414"/>
    </row>
    <row r="73" spans="1:37" s="2711" customFormat="1" ht="105" x14ac:dyDescent="0.25">
      <c r="A73" s="411"/>
      <c r="B73" s="411">
        <v>1</v>
      </c>
      <c r="C73" s="736" t="s">
        <v>448</v>
      </c>
      <c r="D73" s="4"/>
      <c r="E73" s="4"/>
      <c r="F73" s="415">
        <v>237</v>
      </c>
      <c r="G73" s="213">
        <f t="shared" si="12"/>
        <v>158</v>
      </c>
      <c r="H73" s="368">
        <v>210</v>
      </c>
      <c r="I73" s="375">
        <f t="shared" si="11"/>
        <v>132.91139240506328</v>
      </c>
      <c r="J73" s="1899"/>
      <c r="K73" s="1899"/>
      <c r="L73" s="211"/>
      <c r="M73" s="211"/>
      <c r="N73" s="211"/>
      <c r="O73" s="211"/>
      <c r="P73" s="211"/>
      <c r="Q73" s="211"/>
      <c r="R73" s="549"/>
      <c r="S73" s="549"/>
      <c r="T73" s="549"/>
      <c r="U73" s="549"/>
      <c r="V73" s="549"/>
      <c r="W73" s="549"/>
      <c r="X73" s="549"/>
      <c r="Y73" s="549"/>
      <c r="Z73" s="1069"/>
      <c r="AA73" s="415"/>
      <c r="AB73" s="2748"/>
      <c r="AC73" s="415"/>
      <c r="AD73" s="415"/>
      <c r="AE73" s="415"/>
      <c r="AF73" s="415"/>
      <c r="AG73" s="415"/>
      <c r="AH73" s="1276"/>
      <c r="AI73" s="1304"/>
      <c r="AJ73" s="2757"/>
      <c r="AK73" s="1414"/>
    </row>
    <row r="74" spans="1:37" s="2711" customFormat="1" ht="105" x14ac:dyDescent="0.25">
      <c r="A74" s="411"/>
      <c r="B74" s="411">
        <v>1</v>
      </c>
      <c r="C74" s="736" t="s">
        <v>485</v>
      </c>
      <c r="D74" s="4"/>
      <c r="E74" s="4"/>
      <c r="F74" s="415"/>
      <c r="G74" s="213">
        <f t="shared" si="12"/>
        <v>0</v>
      </c>
      <c r="H74" s="368">
        <v>795</v>
      </c>
      <c r="I74" s="375"/>
      <c r="J74" s="1899"/>
      <c r="K74" s="1899"/>
      <c r="L74" s="211"/>
      <c r="M74" s="211"/>
      <c r="N74" s="211"/>
      <c r="O74" s="211"/>
      <c r="P74" s="211"/>
      <c r="Q74" s="211"/>
      <c r="R74" s="549"/>
      <c r="S74" s="549"/>
      <c r="T74" s="549"/>
      <c r="U74" s="549"/>
      <c r="V74" s="549"/>
      <c r="W74" s="549"/>
      <c r="X74" s="549"/>
      <c r="Y74" s="549"/>
      <c r="Z74" s="1069"/>
      <c r="AA74" s="415"/>
      <c r="AB74" s="2748"/>
      <c r="AC74" s="415"/>
      <c r="AD74" s="415"/>
      <c r="AE74" s="415"/>
      <c r="AF74" s="415"/>
      <c r="AG74" s="415"/>
      <c r="AH74" s="1276"/>
      <c r="AI74" s="1304"/>
      <c r="AJ74" s="2757"/>
      <c r="AK74" s="1414"/>
    </row>
    <row r="75" spans="1:37" s="2711" customFormat="1" ht="30" x14ac:dyDescent="0.25">
      <c r="A75" s="411"/>
      <c r="B75" s="411">
        <v>1</v>
      </c>
      <c r="C75" s="516" t="s">
        <v>371</v>
      </c>
      <c r="D75" s="4"/>
      <c r="E75" s="4"/>
      <c r="F75" s="415">
        <v>1000</v>
      </c>
      <c r="G75" s="213">
        <f t="shared" si="12"/>
        <v>667</v>
      </c>
      <c r="H75" s="368">
        <v>563</v>
      </c>
      <c r="I75" s="375">
        <f>H75/G75*100</f>
        <v>84.407796101949032</v>
      </c>
      <c r="J75" s="1899"/>
      <c r="K75" s="1899"/>
      <c r="L75" s="211"/>
      <c r="M75" s="211"/>
      <c r="N75" s="211"/>
      <c r="O75" s="211"/>
      <c r="P75" s="211"/>
      <c r="Q75" s="211"/>
      <c r="R75" s="549"/>
      <c r="S75" s="549"/>
      <c r="T75" s="549"/>
      <c r="U75" s="549"/>
      <c r="V75" s="549"/>
      <c r="W75" s="549"/>
      <c r="X75" s="549"/>
      <c r="Y75" s="549"/>
      <c r="Z75" s="1069"/>
      <c r="AA75" s="415"/>
      <c r="AB75" s="2748"/>
      <c r="AC75" s="415"/>
      <c r="AD75" s="415"/>
      <c r="AE75" s="415"/>
      <c r="AF75" s="415"/>
      <c r="AG75" s="415"/>
      <c r="AH75" s="1276"/>
      <c r="AI75" s="1304"/>
      <c r="AJ75" s="2757"/>
      <c r="AK75" s="1414"/>
    </row>
    <row r="76" spans="1:37" s="2711" customFormat="1" ht="30" x14ac:dyDescent="0.25">
      <c r="A76" s="411">
        <v>1</v>
      </c>
      <c r="B76" s="411">
        <v>1</v>
      </c>
      <c r="C76" s="1" t="s">
        <v>74</v>
      </c>
      <c r="D76" s="785"/>
      <c r="E76" s="4"/>
      <c r="F76" s="415">
        <v>1000</v>
      </c>
      <c r="G76" s="213">
        <f t="shared" si="12"/>
        <v>667</v>
      </c>
      <c r="H76" s="213">
        <v>738</v>
      </c>
      <c r="I76" s="375">
        <f>H76/G76*100</f>
        <v>110.64467766116941</v>
      </c>
      <c r="J76" s="1899"/>
      <c r="K76" s="1899"/>
      <c r="L76" s="211"/>
      <c r="M76" s="211"/>
      <c r="N76" s="211"/>
      <c r="O76" s="211"/>
      <c r="P76" s="211"/>
      <c r="Q76" s="211"/>
      <c r="R76" s="549"/>
      <c r="S76" s="549"/>
      <c r="T76" s="549"/>
      <c r="U76" s="549"/>
      <c r="V76" s="549"/>
      <c r="W76" s="549"/>
      <c r="X76" s="549"/>
      <c r="Y76" s="549"/>
      <c r="Z76" s="1069"/>
      <c r="AA76" s="415"/>
      <c r="AB76" s="2748"/>
      <c r="AC76" s="415"/>
      <c r="AD76" s="415"/>
      <c r="AE76" s="415"/>
      <c r="AF76" s="415"/>
      <c r="AG76" s="415"/>
      <c r="AH76" s="1292"/>
      <c r="AI76" s="1304"/>
      <c r="AJ76" s="2757"/>
      <c r="AK76" s="1414"/>
    </row>
    <row r="77" spans="1:37" s="2711" customFormat="1" ht="30" x14ac:dyDescent="0.25">
      <c r="A77" s="411"/>
      <c r="B77" s="411">
        <v>1</v>
      </c>
      <c r="C77" s="1" t="s">
        <v>449</v>
      </c>
      <c r="D77" s="785"/>
      <c r="E77" s="4"/>
      <c r="F77" s="415"/>
      <c r="G77" s="213">
        <f>ROUND(F77/12*$C$3,0)</f>
        <v>0</v>
      </c>
      <c r="H77" s="213"/>
      <c r="I77" s="375"/>
      <c r="J77" s="1899"/>
      <c r="K77" s="1899"/>
      <c r="L77" s="211"/>
      <c r="M77" s="211"/>
      <c r="N77" s="211"/>
      <c r="O77" s="211"/>
      <c r="P77" s="211"/>
      <c r="Q77" s="211"/>
      <c r="R77" s="549"/>
      <c r="S77" s="549"/>
      <c r="T77" s="549"/>
      <c r="U77" s="549"/>
      <c r="V77" s="549"/>
      <c r="W77" s="549"/>
      <c r="X77" s="549"/>
      <c r="Y77" s="549"/>
      <c r="Z77" s="1069"/>
      <c r="AA77" s="415"/>
      <c r="AB77" s="2748"/>
      <c r="AC77" s="415"/>
      <c r="AD77" s="415"/>
      <c r="AE77" s="415"/>
      <c r="AF77" s="415"/>
      <c r="AG77" s="415"/>
      <c r="AH77" s="1292"/>
      <c r="AI77" s="1304"/>
      <c r="AJ77" s="2757"/>
      <c r="AK77" s="1414"/>
    </row>
    <row r="78" spans="1:37" s="2711" customFormat="1" ht="45" x14ac:dyDescent="0.25">
      <c r="A78" s="411"/>
      <c r="B78" s="411">
        <v>1</v>
      </c>
      <c r="C78" s="1" t="s">
        <v>450</v>
      </c>
      <c r="D78" s="785"/>
      <c r="E78" s="4"/>
      <c r="F78" s="415"/>
      <c r="G78" s="213">
        <f>ROUND(F78/12*$C$3,0)</f>
        <v>0</v>
      </c>
      <c r="H78" s="213"/>
      <c r="I78" s="375"/>
      <c r="J78" s="1899"/>
      <c r="K78" s="1899"/>
      <c r="L78" s="211"/>
      <c r="M78" s="211"/>
      <c r="N78" s="211"/>
      <c r="O78" s="211"/>
      <c r="P78" s="211"/>
      <c r="Q78" s="211"/>
      <c r="R78" s="549"/>
      <c r="S78" s="549"/>
      <c r="T78" s="549"/>
      <c r="U78" s="549"/>
      <c r="V78" s="549"/>
      <c r="W78" s="549"/>
      <c r="X78" s="549"/>
      <c r="Y78" s="549"/>
      <c r="Z78" s="1069"/>
      <c r="AA78" s="415"/>
      <c r="AB78" s="2748"/>
      <c r="AC78" s="415"/>
      <c r="AD78" s="415"/>
      <c r="AE78" s="415"/>
      <c r="AF78" s="415"/>
      <c r="AG78" s="415"/>
      <c r="AH78" s="1292"/>
      <c r="AI78" s="1304"/>
      <c r="AJ78" s="2757"/>
      <c r="AK78" s="1414"/>
    </row>
    <row r="79" spans="1:37" s="2711" customFormat="1" ht="30" x14ac:dyDescent="0.25">
      <c r="A79" s="411"/>
      <c r="B79" s="411">
        <v>1</v>
      </c>
      <c r="C79" s="1" t="s">
        <v>451</v>
      </c>
      <c r="D79" s="785"/>
      <c r="E79" s="4"/>
      <c r="F79" s="415"/>
      <c r="G79" s="213">
        <f>ROUND(F79/12*$C$3,0)</f>
        <v>0</v>
      </c>
      <c r="H79" s="213"/>
      <c r="I79" s="375"/>
      <c r="J79" s="1899"/>
      <c r="K79" s="1899"/>
      <c r="L79" s="211"/>
      <c r="M79" s="211"/>
      <c r="N79" s="211"/>
      <c r="O79" s="211"/>
      <c r="P79" s="211"/>
      <c r="Q79" s="211"/>
      <c r="R79" s="549"/>
      <c r="S79" s="549"/>
      <c r="T79" s="549"/>
      <c r="U79" s="549"/>
      <c r="V79" s="549"/>
      <c r="W79" s="549"/>
      <c r="X79" s="549"/>
      <c r="Y79" s="549"/>
      <c r="Z79" s="1069"/>
      <c r="AA79" s="415"/>
      <c r="AB79" s="2748"/>
      <c r="AC79" s="415"/>
      <c r="AD79" s="415"/>
      <c r="AE79" s="415"/>
      <c r="AF79" s="415"/>
      <c r="AG79" s="415"/>
      <c r="AH79" s="1292"/>
      <c r="AI79" s="1304"/>
      <c r="AJ79" s="2757"/>
      <c r="AK79" s="1414"/>
    </row>
    <row r="80" spans="1:37" s="2711" customFormat="1" ht="60" x14ac:dyDescent="0.25">
      <c r="A80" s="411"/>
      <c r="B80" s="411">
        <v>1</v>
      </c>
      <c r="C80" s="1" t="s">
        <v>456</v>
      </c>
      <c r="D80" s="785"/>
      <c r="E80" s="4"/>
      <c r="F80" s="415"/>
      <c r="G80" s="213">
        <f>ROUND(F80/12*$C$3,0)</f>
        <v>0</v>
      </c>
      <c r="H80" s="213"/>
      <c r="I80" s="375"/>
      <c r="J80" s="1899"/>
      <c r="K80" s="1899"/>
      <c r="L80" s="211"/>
      <c r="M80" s="211"/>
      <c r="N80" s="211"/>
      <c r="O80" s="211"/>
      <c r="P80" s="211"/>
      <c r="Q80" s="211"/>
      <c r="R80" s="549"/>
      <c r="S80" s="549"/>
      <c r="T80" s="549"/>
      <c r="U80" s="549"/>
      <c r="V80" s="549"/>
      <c r="W80" s="549"/>
      <c r="X80" s="549"/>
      <c r="Y80" s="549"/>
      <c r="Z80" s="1069"/>
      <c r="AA80" s="415"/>
      <c r="AB80" s="2748"/>
      <c r="AC80" s="415"/>
      <c r="AD80" s="415"/>
      <c r="AE80" s="415"/>
      <c r="AF80" s="415"/>
      <c r="AG80" s="415"/>
      <c r="AH80" s="1292"/>
      <c r="AI80" s="1304"/>
      <c r="AJ80" s="2757"/>
      <c r="AK80" s="1414"/>
    </row>
    <row r="81" spans="1:37" s="2711" customFormat="1" ht="29.25" x14ac:dyDescent="0.25">
      <c r="A81" s="411"/>
      <c r="B81" s="411">
        <v>1</v>
      </c>
      <c r="C81" s="1007" t="s">
        <v>428</v>
      </c>
      <c r="D81" s="785"/>
      <c r="E81" s="4"/>
      <c r="F81" s="415">
        <f>SUM(F77:F80)</f>
        <v>0</v>
      </c>
      <c r="G81" s="213">
        <f>SUM(G77:G80)</f>
        <v>0</v>
      </c>
      <c r="H81" s="368">
        <f>SUM(H77:H80)</f>
        <v>0</v>
      </c>
      <c r="I81" s="375"/>
      <c r="J81" s="1899"/>
      <c r="K81" s="1899"/>
      <c r="L81" s="211"/>
      <c r="M81" s="211"/>
      <c r="N81" s="211"/>
      <c r="O81" s="211"/>
      <c r="P81" s="211"/>
      <c r="Q81" s="211"/>
      <c r="R81" s="549"/>
      <c r="S81" s="549"/>
      <c r="T81" s="549"/>
      <c r="U81" s="549"/>
      <c r="V81" s="549"/>
      <c r="W81" s="549"/>
      <c r="X81" s="549"/>
      <c r="Y81" s="549"/>
      <c r="Z81" s="1215"/>
      <c r="AA81" s="415"/>
      <c r="AB81" s="2748"/>
      <c r="AC81" s="415"/>
      <c r="AD81" s="415"/>
      <c r="AE81" s="415"/>
      <c r="AF81" s="415"/>
      <c r="AG81" s="415"/>
      <c r="AH81" s="1276">
        <f>SUM(AH77:AH80)</f>
        <v>0</v>
      </c>
      <c r="AI81" s="1304"/>
      <c r="AJ81" s="2757"/>
      <c r="AK81" s="1414"/>
    </row>
    <row r="82" spans="1:37" s="2711" customFormat="1" ht="29.25" x14ac:dyDescent="0.25">
      <c r="A82" s="411">
        <v>1</v>
      </c>
      <c r="B82" s="411">
        <v>1</v>
      </c>
      <c r="C82" s="731" t="s">
        <v>372</v>
      </c>
      <c r="D82" s="2770"/>
      <c r="E82" s="4"/>
      <c r="F82" s="444">
        <f>F50+F28</f>
        <v>56295</v>
      </c>
      <c r="G82" s="444">
        <f>G50+G28</f>
        <v>37530</v>
      </c>
      <c r="H82" s="444">
        <f>H50+H28</f>
        <v>45103</v>
      </c>
      <c r="I82" s="375">
        <f>H82/G82*100</f>
        <v>120.17852384758861</v>
      </c>
      <c r="J82" s="1899"/>
      <c r="K82" s="1899"/>
      <c r="L82" s="211"/>
      <c r="M82" s="211"/>
      <c r="N82" s="211"/>
      <c r="O82" s="211"/>
      <c r="P82" s="211"/>
      <c r="Q82" s="211"/>
      <c r="R82" s="549"/>
      <c r="S82" s="549"/>
      <c r="T82" s="549"/>
      <c r="U82" s="549"/>
      <c r="V82" s="549"/>
      <c r="W82" s="549"/>
      <c r="X82" s="549"/>
      <c r="Y82" s="549"/>
      <c r="Z82" s="1069"/>
      <c r="AA82" s="415"/>
      <c r="AB82" s="2748"/>
      <c r="AC82" s="415"/>
      <c r="AD82" s="415"/>
      <c r="AE82" s="415"/>
      <c r="AF82" s="415"/>
      <c r="AG82" s="415"/>
      <c r="AH82" s="1314">
        <f>AH50+AH28</f>
        <v>0</v>
      </c>
      <c r="AI82" s="1304"/>
      <c r="AJ82" s="2757"/>
      <c r="AK82" s="1414"/>
    </row>
    <row r="83" spans="1:37" s="253" customFormat="1" ht="43.5" x14ac:dyDescent="0.25">
      <c r="A83" s="411">
        <v>1</v>
      </c>
      <c r="B83" s="411">
        <v>1</v>
      </c>
      <c r="C83" s="731" t="s">
        <v>401</v>
      </c>
      <c r="D83" s="1635"/>
      <c r="E83" s="790"/>
      <c r="F83" s="444">
        <f>F38</f>
        <v>34909</v>
      </c>
      <c r="G83" s="444">
        <f>G38</f>
        <v>23272.666666666664</v>
      </c>
      <c r="H83" s="444">
        <f>H38</f>
        <v>19712</v>
      </c>
      <c r="I83" s="791">
        <f>H83/G83*100</f>
        <v>84.70022057349108</v>
      </c>
      <c r="J83" s="1899"/>
      <c r="K83" s="1899"/>
      <c r="L83" s="211"/>
      <c r="M83" s="211"/>
      <c r="N83" s="211"/>
      <c r="O83" s="211"/>
      <c r="P83" s="211"/>
      <c r="Q83" s="211"/>
      <c r="R83" s="605"/>
      <c r="S83" s="605"/>
      <c r="T83" s="605"/>
      <c r="U83" s="605"/>
      <c r="V83" s="605"/>
      <c r="W83" s="605"/>
      <c r="X83" s="605"/>
      <c r="Y83" s="605"/>
      <c r="Z83" s="2768">
        <f>R83/12*$C$3</f>
        <v>0</v>
      </c>
      <c r="AA83" s="2769">
        <f>AG83-AF83</f>
        <v>0</v>
      </c>
      <c r="AB83" s="2756"/>
      <c r="AC83" s="2769"/>
      <c r="AD83" s="2769">
        <f>AA83-Z83</f>
        <v>0</v>
      </c>
      <c r="AE83" s="2769"/>
      <c r="AF83" s="2769"/>
      <c r="AG83" s="2769"/>
      <c r="AH83" s="1314">
        <f>AH38</f>
        <v>0</v>
      </c>
      <c r="AI83" s="2759"/>
      <c r="AJ83" s="2757"/>
      <c r="AK83" s="3661"/>
    </row>
    <row r="84" spans="1:37" s="253" customFormat="1" ht="29.25" x14ac:dyDescent="0.25">
      <c r="A84" s="411"/>
      <c r="B84" s="411">
        <v>1</v>
      </c>
      <c r="C84" s="731" t="s">
        <v>373</v>
      </c>
      <c r="D84" s="2771"/>
      <c r="E84" s="2612"/>
      <c r="F84" s="417">
        <f>F62+F36</f>
        <v>37969.914893617024</v>
      </c>
      <c r="G84" s="417">
        <f>G62+G36</f>
        <v>25314</v>
      </c>
      <c r="H84" s="417">
        <f>H62+H36</f>
        <v>38309.740425531912</v>
      </c>
      <c r="I84" s="2504">
        <f>H84/G84*100</f>
        <v>151.33815448183577</v>
      </c>
      <c r="J84" s="1899"/>
      <c r="K84" s="1899"/>
      <c r="L84" s="211"/>
      <c r="M84" s="211"/>
      <c r="N84" s="211"/>
      <c r="O84" s="211"/>
      <c r="P84" s="211"/>
      <c r="Q84" s="211"/>
      <c r="R84" s="605"/>
      <c r="S84" s="605"/>
      <c r="T84" s="605"/>
      <c r="U84" s="605"/>
      <c r="V84" s="605"/>
      <c r="W84" s="605"/>
      <c r="X84" s="605"/>
      <c r="Y84" s="605"/>
      <c r="Z84" s="2768"/>
      <c r="AA84" s="2769"/>
      <c r="AB84" s="2756"/>
      <c r="AC84" s="2769"/>
      <c r="AD84" s="2769"/>
      <c r="AE84" s="2769"/>
      <c r="AF84" s="2769"/>
      <c r="AG84" s="2769"/>
      <c r="AH84" s="1295">
        <f>AH62+AH36</f>
        <v>0</v>
      </c>
      <c r="AI84" s="2759"/>
      <c r="AJ84" s="2757"/>
      <c r="AK84" s="3661"/>
    </row>
    <row r="85" spans="1:37" s="253" customFormat="1" ht="29.25" x14ac:dyDescent="0.25">
      <c r="A85" s="411"/>
      <c r="B85" s="411">
        <v>1</v>
      </c>
      <c r="C85" s="731" t="s">
        <v>374</v>
      </c>
      <c r="D85" s="2507"/>
      <c r="E85" s="2612"/>
      <c r="F85" s="740">
        <f>F66+F68</f>
        <v>26486</v>
      </c>
      <c r="G85" s="740">
        <f>G66+G68</f>
        <v>17658</v>
      </c>
      <c r="H85" s="740">
        <f>H66+H68</f>
        <v>17748</v>
      </c>
      <c r="I85" s="791">
        <f>H85/G85*100</f>
        <v>100.50968399592253</v>
      </c>
      <c r="J85" s="1899"/>
      <c r="K85" s="1899"/>
      <c r="L85" s="211"/>
      <c r="M85" s="211"/>
      <c r="N85" s="211"/>
      <c r="O85" s="211"/>
      <c r="P85" s="211"/>
      <c r="Q85" s="211"/>
      <c r="R85" s="605">
        <v>31757.243719999999</v>
      </c>
      <c r="S85" s="605">
        <v>31757.243719999999</v>
      </c>
      <c r="T85" s="605">
        <v>31757.243719999999</v>
      </c>
      <c r="U85" s="605">
        <v>31757.243719999999</v>
      </c>
      <c r="V85" s="605">
        <v>31757.243719999999</v>
      </c>
      <c r="W85" s="605">
        <v>31757.243719999999</v>
      </c>
      <c r="X85" s="605">
        <v>31757.243719999999</v>
      </c>
      <c r="Y85" s="605">
        <v>31757.243719999999</v>
      </c>
      <c r="Z85" s="1215">
        <f>R85/12*$C$3+(S85-R85)/11*7+(T85-S85)/10*6+(U85-T85)/9*5+(V85-U85)/8*4+(W85-V85)/7*3+(X85-W85)/6*2+(Y85-X85)/5*1</f>
        <v>21171.495813333331</v>
      </c>
      <c r="AA85" s="2769">
        <f>AG85-AF85-AC85</f>
        <v>21239.93576</v>
      </c>
      <c r="AB85" s="2756"/>
      <c r="AC85" s="2769"/>
      <c r="AD85" s="2769">
        <f>AA85-Z85</f>
        <v>68.43994666666913</v>
      </c>
      <c r="AE85" s="2769"/>
      <c r="AF85" s="2769">
        <v>-2.6861599999999997</v>
      </c>
      <c r="AG85" s="2769">
        <v>21237.249599999999</v>
      </c>
      <c r="AH85" s="1302">
        <f>AH66+AH68</f>
        <v>0</v>
      </c>
      <c r="AI85" s="2759"/>
      <c r="AJ85" s="2757"/>
      <c r="AK85" s="3661"/>
    </row>
    <row r="86" spans="1:37" s="253" customFormat="1" x14ac:dyDescent="0.25">
      <c r="A86" s="411"/>
      <c r="B86" s="411">
        <v>1</v>
      </c>
      <c r="C86" s="732" t="s">
        <v>138</v>
      </c>
      <c r="D86" s="2507"/>
      <c r="E86" s="2612"/>
      <c r="F86" s="740">
        <f>F85+F83+F82+F65/4.2+F63*2.9+F37*2.9</f>
        <v>227450.67619047617</v>
      </c>
      <c r="G86" s="740">
        <f>G85+G83+G82+G65/4.2+G63*2.9+G37*2.9</f>
        <v>151635.33809523808</v>
      </c>
      <c r="H86" s="740">
        <f>H85+H83+H82+H65/4.2+H63*2.9+H37*2.9</f>
        <v>193325.83333333331</v>
      </c>
      <c r="I86" s="791">
        <f>H86/G86*100</f>
        <v>127.49391781743552</v>
      </c>
      <c r="J86" s="1899"/>
      <c r="K86" s="1899"/>
      <c r="L86" s="211"/>
      <c r="M86" s="211"/>
      <c r="N86" s="211"/>
      <c r="O86" s="211"/>
      <c r="P86" s="211"/>
      <c r="Q86" s="211"/>
      <c r="R86" s="605">
        <f t="shared" ref="R86:AG86" si="13">R85+R69+R38+R27+R49+R59</f>
        <v>282325.16801999998</v>
      </c>
      <c r="S86" s="605">
        <f t="shared" ref="S86:T86" si="14">S85+S69+S38+S27+S49+S59</f>
        <v>282325.16801999998</v>
      </c>
      <c r="T86" s="605">
        <f t="shared" si="14"/>
        <v>282325.16801999998</v>
      </c>
      <c r="U86" s="605">
        <f t="shared" ref="U86:V86" si="15">U85+U69+U38+U27+U49+U59</f>
        <v>282325.16801999998</v>
      </c>
      <c r="V86" s="605">
        <f t="shared" si="15"/>
        <v>282325.16801999998</v>
      </c>
      <c r="W86" s="605">
        <f t="shared" ref="W86:X86" si="16">W85+W69+W38+W27+W49+W59</f>
        <v>282325.16801999998</v>
      </c>
      <c r="X86" s="605">
        <f t="shared" si="16"/>
        <v>282325.16801999998</v>
      </c>
      <c r="Y86" s="605">
        <f t="shared" ref="Y86" si="17">Y85+Y69+Y38+Y27+Y49+Y59</f>
        <v>282325.16801999998</v>
      </c>
      <c r="Z86" s="2768">
        <f t="shared" si="13"/>
        <v>189593.97787999999</v>
      </c>
      <c r="AA86" s="2769">
        <f t="shared" si="13"/>
        <v>193092.16594000004</v>
      </c>
      <c r="AB86" s="2756">
        <f t="shared" si="13"/>
        <v>0</v>
      </c>
      <c r="AC86" s="2769">
        <f t="shared" si="13"/>
        <v>1921.7785100000001</v>
      </c>
      <c r="AD86" s="2769">
        <f t="shared" si="13"/>
        <v>3498.1880600000086</v>
      </c>
      <c r="AE86" s="605">
        <f t="shared" si="13"/>
        <v>-24.178100000000001</v>
      </c>
      <c r="AF86" s="2769">
        <f t="shared" si="13"/>
        <v>-160.08215999999999</v>
      </c>
      <c r="AG86" s="2769">
        <f t="shared" si="13"/>
        <v>194853.86229000002</v>
      </c>
      <c r="AH86" s="1302">
        <f>AH85+AH83+AH82+AH65/4.2+AH63*2.9+AH37*2.9</f>
        <v>0</v>
      </c>
      <c r="AI86" s="2759">
        <f>AI85+AI69+AI38+AI27+AI49</f>
        <v>0</v>
      </c>
      <c r="AJ86" s="2757"/>
      <c r="AK86" s="3661"/>
    </row>
    <row r="87" spans="1:37" s="2711" customFormat="1" x14ac:dyDescent="0.25">
      <c r="A87" s="411">
        <v>1</v>
      </c>
      <c r="B87" s="411">
        <v>1</v>
      </c>
      <c r="C87" s="1738" t="s">
        <v>29</v>
      </c>
      <c r="D87" s="1738"/>
      <c r="E87" s="2"/>
      <c r="F87" s="419"/>
      <c r="G87" s="375"/>
      <c r="H87" s="375"/>
      <c r="I87" s="375"/>
      <c r="J87" s="1899"/>
      <c r="K87" s="1899"/>
      <c r="L87" s="1058"/>
      <c r="M87" s="1058"/>
      <c r="N87" s="1058"/>
      <c r="O87" s="1058"/>
      <c r="P87" s="1058"/>
      <c r="Q87" s="1058"/>
      <c r="R87" s="611"/>
      <c r="S87" s="611"/>
      <c r="T87" s="611"/>
      <c r="U87" s="611"/>
      <c r="V87" s="611"/>
      <c r="W87" s="611"/>
      <c r="X87" s="611"/>
      <c r="Y87" s="611"/>
      <c r="Z87" s="2723"/>
      <c r="AA87" s="2553"/>
      <c r="AB87" s="2724"/>
      <c r="AC87" s="2553"/>
      <c r="AD87" s="2553"/>
      <c r="AE87" s="2553"/>
      <c r="AF87" s="2553"/>
      <c r="AG87" s="2553"/>
      <c r="AH87" s="1296"/>
      <c r="AI87" s="2726"/>
      <c r="AJ87" s="2757"/>
      <c r="AK87" s="1414"/>
    </row>
    <row r="88" spans="1:37" s="2711" customFormat="1" x14ac:dyDescent="0.25">
      <c r="A88" s="411">
        <v>1</v>
      </c>
      <c r="B88" s="411">
        <v>1</v>
      </c>
      <c r="C88" s="1405" t="s">
        <v>23</v>
      </c>
      <c r="D88" s="1405"/>
      <c r="E88" s="375">
        <v>300</v>
      </c>
      <c r="F88" s="419">
        <v>11</v>
      </c>
      <c r="G88" s="213">
        <f>ROUND(F88/12*$C$3,0)</f>
        <v>7</v>
      </c>
      <c r="H88" s="213">
        <v>2</v>
      </c>
      <c r="I88" s="213">
        <f>H88/G88*100</f>
        <v>28.571428571428569</v>
      </c>
      <c r="J88" s="1156">
        <v>8</v>
      </c>
      <c r="K88" s="269">
        <f>N88/H88</f>
        <v>20</v>
      </c>
      <c r="L88" s="270">
        <f>ROUND(F88*J88,0)</f>
        <v>88</v>
      </c>
      <c r="M88" s="270">
        <f>L88/12*$C$3</f>
        <v>58.666666666666664</v>
      </c>
      <c r="N88" s="270">
        <v>40</v>
      </c>
      <c r="O88" s="270">
        <f>N88/M88*100</f>
        <v>68.181818181818187</v>
      </c>
      <c r="P88" s="270">
        <f>L88/E88</f>
        <v>0.29333333333333333</v>
      </c>
      <c r="Q88" s="270">
        <f>N88/$C$3*12/P88</f>
        <v>204.54545454545453</v>
      </c>
      <c r="R88" s="549"/>
      <c r="S88" s="549"/>
      <c r="T88" s="549"/>
      <c r="U88" s="549"/>
      <c r="V88" s="549"/>
      <c r="W88" s="549"/>
      <c r="X88" s="549"/>
      <c r="Y88" s="549"/>
      <c r="Z88" s="1069"/>
      <c r="AA88" s="415"/>
      <c r="AB88" s="2748"/>
      <c r="AC88" s="415"/>
      <c r="AD88" s="415"/>
      <c r="AE88" s="415"/>
      <c r="AF88" s="415"/>
      <c r="AG88" s="415"/>
      <c r="AH88" s="1292"/>
      <c r="AI88" s="1304"/>
      <c r="AJ88" s="2757"/>
      <c r="AK88" s="1414"/>
    </row>
    <row r="89" spans="1:37" s="2711" customFormat="1" x14ac:dyDescent="0.25">
      <c r="A89" s="411">
        <v>1</v>
      </c>
      <c r="B89" s="411">
        <v>1</v>
      </c>
      <c r="C89" s="1738" t="s">
        <v>33</v>
      </c>
      <c r="D89" s="1738"/>
      <c r="E89" s="1738"/>
      <c r="F89" s="2437">
        <f>SUM(F88:F88)</f>
        <v>11</v>
      </c>
      <c r="G89" s="2504">
        <f>SUM(G88:G88)</f>
        <v>7</v>
      </c>
      <c r="H89" s="2504">
        <f>SUM(H88:H88)</f>
        <v>2</v>
      </c>
      <c r="I89" s="2504">
        <f>H89/G89*100</f>
        <v>28.571428571428569</v>
      </c>
      <c r="J89" s="2505">
        <f>SUM(L89/F89)</f>
        <v>8</v>
      </c>
      <c r="K89" s="385">
        <f>N89/H89</f>
        <v>20</v>
      </c>
      <c r="L89" s="1001">
        <f>SUM(L88:L88)</f>
        <v>88</v>
      </c>
      <c r="M89" s="1001">
        <f>SUM(M88:M88)</f>
        <v>58.666666666666664</v>
      </c>
      <c r="N89" s="1001">
        <f>SUM(N88:N88)</f>
        <v>40</v>
      </c>
      <c r="O89" s="270">
        <f>N89/M89*100</f>
        <v>68.181818181818187</v>
      </c>
      <c r="P89" s="1645">
        <f>SUM(P88:P88)</f>
        <v>0.29333333333333333</v>
      </c>
      <c r="Q89" s="270">
        <f>N89/$C$3*12/P89</f>
        <v>204.54545454545453</v>
      </c>
      <c r="R89" s="568"/>
      <c r="S89" s="568"/>
      <c r="T89" s="568"/>
      <c r="U89" s="568"/>
      <c r="V89" s="568"/>
      <c r="W89" s="568"/>
      <c r="X89" s="568"/>
      <c r="Y89" s="568"/>
      <c r="Z89" s="2772"/>
      <c r="AA89" s="2769"/>
      <c r="AB89" s="2756"/>
      <c r="AC89" s="2769"/>
      <c r="AD89" s="2769"/>
      <c r="AE89" s="2769"/>
      <c r="AF89" s="1001"/>
      <c r="AG89" s="1001"/>
      <c r="AH89" s="2506">
        <f>SUM(AH88:AH88)</f>
        <v>0</v>
      </c>
      <c r="AI89" s="1252"/>
      <c r="AJ89" s="2757"/>
      <c r="AK89" s="1414"/>
    </row>
    <row r="90" spans="1:37" s="2711" customFormat="1" ht="30" x14ac:dyDescent="0.25">
      <c r="A90" s="411">
        <v>1</v>
      </c>
      <c r="B90" s="411">
        <v>1</v>
      </c>
      <c r="C90" s="2" t="s">
        <v>127</v>
      </c>
      <c r="D90" s="2"/>
      <c r="E90" s="1738"/>
      <c r="F90" s="2437"/>
      <c r="G90" s="2504"/>
      <c r="H90" s="2504"/>
      <c r="I90" s="2504"/>
      <c r="J90" s="2505"/>
      <c r="K90" s="385"/>
      <c r="L90" s="1001"/>
      <c r="M90" s="1001"/>
      <c r="N90" s="1001"/>
      <c r="O90" s="270"/>
      <c r="P90" s="1645"/>
      <c r="Q90" s="270"/>
      <c r="R90" s="568"/>
      <c r="S90" s="568"/>
      <c r="T90" s="568"/>
      <c r="U90" s="568"/>
      <c r="V90" s="568"/>
      <c r="W90" s="568"/>
      <c r="X90" s="568"/>
      <c r="Y90" s="568"/>
      <c r="Z90" s="2773"/>
      <c r="AA90" s="1001"/>
      <c r="AB90" s="1077"/>
      <c r="AC90" s="1001"/>
      <c r="AD90" s="1001"/>
      <c r="AE90" s="1001"/>
      <c r="AF90" s="1001"/>
      <c r="AG90" s="1001"/>
      <c r="AH90" s="2506"/>
      <c r="AI90" s="1252"/>
      <c r="AJ90" s="2757"/>
      <c r="AK90" s="1414"/>
    </row>
    <row r="91" spans="1:37" s="2711" customFormat="1" x14ac:dyDescent="0.25">
      <c r="A91" s="411">
        <v>1</v>
      </c>
      <c r="B91" s="411">
        <v>1</v>
      </c>
      <c r="C91" s="9" t="s">
        <v>8</v>
      </c>
      <c r="D91" s="2709"/>
      <c r="E91" s="2507">
        <v>240</v>
      </c>
      <c r="F91" s="419">
        <v>900</v>
      </c>
      <c r="G91" s="213">
        <f>ROUND(F91/12*$C$3,0)</f>
        <v>600</v>
      </c>
      <c r="H91" s="213">
        <v>83</v>
      </c>
      <c r="I91" s="213">
        <f t="shared" ref="I91:I97" si="18">H91/G91*100</f>
        <v>13.833333333333334</v>
      </c>
      <c r="J91" s="611">
        <v>8</v>
      </c>
      <c r="K91" s="269">
        <f t="shared" ref="K91:K97" si="19">N91/H91</f>
        <v>8.2891566265060241</v>
      </c>
      <c r="L91" s="270">
        <f>ROUND(F91*J91,0)</f>
        <v>7200</v>
      </c>
      <c r="M91" s="270">
        <f>L91/12*$C$3</f>
        <v>4800</v>
      </c>
      <c r="N91" s="270">
        <v>688</v>
      </c>
      <c r="O91" s="270">
        <f t="shared" ref="O91:O97" si="20">N91/M91*100</f>
        <v>14.333333333333334</v>
      </c>
      <c r="P91" s="270">
        <f>L91/E91</f>
        <v>30</v>
      </c>
      <c r="Q91" s="270">
        <f t="shared" ref="Q91:Q97" si="21">N91/$C$3*12/P91</f>
        <v>34.4</v>
      </c>
      <c r="R91" s="549"/>
      <c r="S91" s="549"/>
      <c r="T91" s="549"/>
      <c r="U91" s="549"/>
      <c r="V91" s="549"/>
      <c r="W91" s="549"/>
      <c r="X91" s="549"/>
      <c r="Y91" s="549"/>
      <c r="Z91" s="1069"/>
      <c r="AA91" s="415"/>
      <c r="AB91" s="2748"/>
      <c r="AC91" s="415"/>
      <c r="AD91" s="415"/>
      <c r="AE91" s="415"/>
      <c r="AF91" s="415"/>
      <c r="AG91" s="415"/>
      <c r="AH91" s="1292"/>
      <c r="AI91" s="1304"/>
      <c r="AJ91" s="2757"/>
      <c r="AK91" s="1414"/>
    </row>
    <row r="92" spans="1:37" s="2711" customFormat="1" x14ac:dyDescent="0.25">
      <c r="A92" s="411"/>
      <c r="B92" s="411">
        <v>1</v>
      </c>
      <c r="C92" s="2709" t="s">
        <v>40</v>
      </c>
      <c r="D92" s="2709"/>
      <c r="E92" s="2774">
        <v>240</v>
      </c>
      <c r="F92" s="419">
        <v>700</v>
      </c>
      <c r="G92" s="213">
        <f>ROUND(F92/12*$C$3,0)</f>
        <v>467</v>
      </c>
      <c r="H92" s="213">
        <v>845</v>
      </c>
      <c r="I92" s="213">
        <f t="shared" si="18"/>
        <v>180.94218415417558</v>
      </c>
      <c r="J92" s="611">
        <v>8</v>
      </c>
      <c r="K92" s="269">
        <f t="shared" si="19"/>
        <v>8.3526627218934912</v>
      </c>
      <c r="L92" s="270">
        <f>ROUND(F92*J92,0)</f>
        <v>5600</v>
      </c>
      <c r="M92" s="270">
        <f>L92/12*$C$3</f>
        <v>3733.3333333333335</v>
      </c>
      <c r="N92" s="270">
        <v>7058</v>
      </c>
      <c r="O92" s="270">
        <f t="shared" si="20"/>
        <v>189.05357142857142</v>
      </c>
      <c r="P92" s="270">
        <f>L92/E92</f>
        <v>23.333333333333332</v>
      </c>
      <c r="Q92" s="270">
        <f t="shared" si="21"/>
        <v>453.72857142857146</v>
      </c>
      <c r="R92" s="549"/>
      <c r="S92" s="549"/>
      <c r="T92" s="549"/>
      <c r="U92" s="549"/>
      <c r="V92" s="549"/>
      <c r="W92" s="549"/>
      <c r="X92" s="549"/>
      <c r="Y92" s="549"/>
      <c r="Z92" s="1069"/>
      <c r="AA92" s="415"/>
      <c r="AB92" s="2748"/>
      <c r="AC92" s="415"/>
      <c r="AD92" s="415"/>
      <c r="AE92" s="415"/>
      <c r="AF92" s="415"/>
      <c r="AG92" s="415"/>
      <c r="AH92" s="1292"/>
      <c r="AI92" s="1304"/>
      <c r="AJ92" s="2757"/>
      <c r="AK92" s="1414"/>
    </row>
    <row r="93" spans="1:37" s="2711" customFormat="1" ht="30" x14ac:dyDescent="0.25">
      <c r="A93" s="411"/>
      <c r="B93" s="411"/>
      <c r="C93" s="2709" t="s">
        <v>474</v>
      </c>
      <c r="D93" s="2709"/>
      <c r="E93" s="2774">
        <v>240</v>
      </c>
      <c r="F93" s="419">
        <v>68</v>
      </c>
      <c r="G93" s="213">
        <f>ROUND(F93/12*$C$3,0)</f>
        <v>45</v>
      </c>
      <c r="H93" s="213">
        <v>188</v>
      </c>
      <c r="I93" s="213">
        <f t="shared" si="18"/>
        <v>417.77777777777783</v>
      </c>
      <c r="J93" s="611">
        <v>1</v>
      </c>
      <c r="K93" s="269">
        <f t="shared" si="19"/>
        <v>3.0106382978723403</v>
      </c>
      <c r="L93" s="270">
        <f>ROUND(F93*J93,0)</f>
        <v>68</v>
      </c>
      <c r="M93" s="270">
        <f>L93/12*$C$3</f>
        <v>45.333333333333336</v>
      </c>
      <c r="N93" s="270">
        <v>566</v>
      </c>
      <c r="O93" s="270">
        <f t="shared" si="20"/>
        <v>1248.5294117647059</v>
      </c>
      <c r="P93" s="270">
        <f>L93/E93</f>
        <v>0.28333333333333333</v>
      </c>
      <c r="Q93" s="270">
        <f t="shared" si="21"/>
        <v>2996.4705882352941</v>
      </c>
      <c r="R93" s="549"/>
      <c r="S93" s="549"/>
      <c r="T93" s="549"/>
      <c r="U93" s="549"/>
      <c r="V93" s="549"/>
      <c r="W93" s="549"/>
      <c r="X93" s="549"/>
      <c r="Y93" s="549"/>
      <c r="Z93" s="1069"/>
      <c r="AA93" s="415"/>
      <c r="AB93" s="2748"/>
      <c r="AC93" s="415"/>
      <c r="AD93" s="415"/>
      <c r="AE93" s="415"/>
      <c r="AF93" s="415"/>
      <c r="AG93" s="415"/>
      <c r="AH93" s="1292"/>
      <c r="AI93" s="1304"/>
      <c r="AJ93" s="2757"/>
      <c r="AK93" s="1414"/>
    </row>
    <row r="94" spans="1:37" s="2711" customFormat="1" x14ac:dyDescent="0.25">
      <c r="A94" s="411"/>
      <c r="B94" s="411">
        <v>1</v>
      </c>
      <c r="C94" s="2709" t="s">
        <v>21</v>
      </c>
      <c r="D94" s="2709"/>
      <c r="E94" s="2774">
        <v>240</v>
      </c>
      <c r="F94" s="419">
        <v>100</v>
      </c>
      <c r="G94" s="213">
        <f>ROUND(F94/12*$C$3,0)</f>
        <v>67</v>
      </c>
      <c r="H94" s="213">
        <v>2</v>
      </c>
      <c r="I94" s="213">
        <f t="shared" si="18"/>
        <v>2.9850746268656714</v>
      </c>
      <c r="J94" s="611">
        <v>8</v>
      </c>
      <c r="K94" s="269">
        <f t="shared" si="19"/>
        <v>3</v>
      </c>
      <c r="L94" s="270">
        <f>ROUND(F94*J94,0)</f>
        <v>800</v>
      </c>
      <c r="M94" s="270">
        <f>L94/12*$C$3</f>
        <v>533.33333333333337</v>
      </c>
      <c r="N94" s="270">
        <v>6</v>
      </c>
      <c r="O94" s="270">
        <f t="shared" si="20"/>
        <v>1.125</v>
      </c>
      <c r="P94" s="270">
        <f>L94/E94</f>
        <v>3.3333333333333335</v>
      </c>
      <c r="Q94" s="270">
        <f t="shared" si="21"/>
        <v>2.6999999999999997</v>
      </c>
      <c r="R94" s="549"/>
      <c r="S94" s="549"/>
      <c r="T94" s="549"/>
      <c r="U94" s="549"/>
      <c r="V94" s="549"/>
      <c r="W94" s="549"/>
      <c r="X94" s="549"/>
      <c r="Y94" s="549"/>
      <c r="Z94" s="1069"/>
      <c r="AA94" s="415"/>
      <c r="AB94" s="2748"/>
      <c r="AC94" s="415"/>
      <c r="AD94" s="415"/>
      <c r="AE94" s="415"/>
      <c r="AF94" s="415"/>
      <c r="AG94" s="415"/>
      <c r="AH94" s="1292"/>
      <c r="AI94" s="1304"/>
      <c r="AJ94" s="2757"/>
      <c r="AK94" s="1414"/>
    </row>
    <row r="95" spans="1:37" s="2711" customFormat="1" x14ac:dyDescent="0.25">
      <c r="A95" s="411"/>
      <c r="B95" s="411">
        <v>1</v>
      </c>
      <c r="C95" s="2709" t="s">
        <v>47</v>
      </c>
      <c r="D95" s="2709"/>
      <c r="E95" s="2774">
        <v>240</v>
      </c>
      <c r="F95" s="419">
        <v>15</v>
      </c>
      <c r="G95" s="213">
        <f>ROUND(F95/12*$C$3,0)</f>
        <v>10</v>
      </c>
      <c r="H95" s="213">
        <v>145</v>
      </c>
      <c r="I95" s="213">
        <f t="shared" si="18"/>
        <v>1450</v>
      </c>
      <c r="J95" s="611">
        <v>8</v>
      </c>
      <c r="K95" s="269">
        <f t="shared" si="19"/>
        <v>8.9862068965517246</v>
      </c>
      <c r="L95" s="270">
        <f>ROUND(F95*J95,0)</f>
        <v>120</v>
      </c>
      <c r="M95" s="270">
        <f>L95/12*$C$3</f>
        <v>80</v>
      </c>
      <c r="N95" s="270">
        <v>1303</v>
      </c>
      <c r="O95" s="270">
        <f t="shared" si="20"/>
        <v>1628.7500000000002</v>
      </c>
      <c r="P95" s="270">
        <f>L95/E95</f>
        <v>0.5</v>
      </c>
      <c r="Q95" s="270">
        <f t="shared" si="21"/>
        <v>3909</v>
      </c>
      <c r="R95" s="549"/>
      <c r="S95" s="549"/>
      <c r="T95" s="549"/>
      <c r="U95" s="549"/>
      <c r="V95" s="549"/>
      <c r="W95" s="549"/>
      <c r="X95" s="549"/>
      <c r="Y95" s="549"/>
      <c r="Z95" s="1069"/>
      <c r="AA95" s="415"/>
      <c r="AB95" s="2748"/>
      <c r="AC95" s="415"/>
      <c r="AD95" s="415"/>
      <c r="AE95" s="415"/>
      <c r="AF95" s="415"/>
      <c r="AG95" s="415"/>
      <c r="AH95" s="1292"/>
      <c r="AI95" s="1304"/>
      <c r="AJ95" s="2757"/>
      <c r="AK95" s="1414"/>
    </row>
    <row r="96" spans="1:37" s="249" customFormat="1" x14ac:dyDescent="0.25">
      <c r="A96" s="411">
        <v>1</v>
      </c>
      <c r="B96" s="411">
        <v>1</v>
      </c>
      <c r="C96" s="2508" t="s">
        <v>154</v>
      </c>
      <c r="D96" s="2508"/>
      <c r="E96" s="2508"/>
      <c r="F96" s="417">
        <f>SUM(F91:F95)</f>
        <v>1783</v>
      </c>
      <c r="G96" s="791">
        <f>SUM(G91:G95)</f>
        <v>1189</v>
      </c>
      <c r="H96" s="791">
        <f>SUM(H91:H95)</f>
        <v>1263</v>
      </c>
      <c r="I96" s="213">
        <f t="shared" si="18"/>
        <v>106.22371740958789</v>
      </c>
      <c r="J96" s="2505">
        <f>SUM(L96/F96)</f>
        <v>7.7330342120022433</v>
      </c>
      <c r="K96" s="269">
        <f t="shared" si="19"/>
        <v>7.617577197149644</v>
      </c>
      <c r="L96" s="1502">
        <f>SUM(L91:L95)</f>
        <v>13788</v>
      </c>
      <c r="M96" s="1502">
        <f>SUM(M91:M95)</f>
        <v>9192.0000000000018</v>
      </c>
      <c r="N96" s="1502">
        <f>SUM(N91:N95)</f>
        <v>9621</v>
      </c>
      <c r="O96" s="270">
        <f t="shared" si="20"/>
        <v>104.66710182767622</v>
      </c>
      <c r="P96" s="1502">
        <f>SUM(P91:P95)</f>
        <v>57.449999999999996</v>
      </c>
      <c r="Q96" s="270">
        <f t="shared" si="21"/>
        <v>251.20104438642301</v>
      </c>
      <c r="R96" s="2775"/>
      <c r="S96" s="2775"/>
      <c r="T96" s="2775"/>
      <c r="U96" s="2775"/>
      <c r="V96" s="2775"/>
      <c r="W96" s="2775"/>
      <c r="X96" s="2775"/>
      <c r="Y96" s="2775"/>
      <c r="Z96" s="2772"/>
      <c r="AA96" s="2769"/>
      <c r="AB96" s="2756"/>
      <c r="AC96" s="2769"/>
      <c r="AD96" s="2769"/>
      <c r="AE96" s="2769"/>
      <c r="AF96" s="444"/>
      <c r="AG96" s="444"/>
      <c r="AH96" s="1319">
        <f>SUM(AH91:AH95)</f>
        <v>0</v>
      </c>
      <c r="AI96" s="1314"/>
      <c r="AJ96" s="2757"/>
      <c r="AK96" s="1472"/>
    </row>
    <row r="97" spans="1:268" s="2711" customFormat="1" ht="29.25" x14ac:dyDescent="0.25">
      <c r="A97" s="411">
        <v>1</v>
      </c>
      <c r="B97" s="411">
        <v>1</v>
      </c>
      <c r="C97" s="1008" t="s">
        <v>140</v>
      </c>
      <c r="D97" s="1008"/>
      <c r="E97" s="1008"/>
      <c r="F97" s="2437">
        <f>SUM(F96,F89)</f>
        <v>1794</v>
      </c>
      <c r="G97" s="2504">
        <f>SUM(G96,G89)</f>
        <v>1196</v>
      </c>
      <c r="H97" s="2504">
        <f>SUM(H96,H89)</f>
        <v>1265</v>
      </c>
      <c r="I97" s="2504">
        <f t="shared" si="18"/>
        <v>105.76923076923077</v>
      </c>
      <c r="J97" s="568">
        <f>SUM(L97/F97)</f>
        <v>7.7346711259754741</v>
      </c>
      <c r="K97" s="269">
        <f t="shared" si="19"/>
        <v>7.6371541501976283</v>
      </c>
      <c r="L97" s="2504">
        <f>SUM(L96,L89)</f>
        <v>13876</v>
      </c>
      <c r="M97" s="2504">
        <f>SUM(M96,M89)</f>
        <v>9250.6666666666679</v>
      </c>
      <c r="N97" s="2504">
        <f>SUM(N96,N89)</f>
        <v>9661</v>
      </c>
      <c r="O97" s="270">
        <f t="shared" si="20"/>
        <v>104.43571634476794</v>
      </c>
      <c r="P97" s="2504">
        <f>SUM(P96,P89)</f>
        <v>57.743333333333332</v>
      </c>
      <c r="Q97" s="270">
        <f t="shared" si="21"/>
        <v>250.96403625238122</v>
      </c>
      <c r="R97" s="2776">
        <v>40138.852596998404</v>
      </c>
      <c r="S97" s="2776">
        <v>40138.852596998404</v>
      </c>
      <c r="T97" s="2776">
        <v>40138.852596998404</v>
      </c>
      <c r="U97" s="2776">
        <v>40138.852596998404</v>
      </c>
      <c r="V97" s="2776">
        <v>40138.852596998404</v>
      </c>
      <c r="W97" s="2776">
        <v>40138.852596998404</v>
      </c>
      <c r="X97" s="2776">
        <v>40138.852596998404</v>
      </c>
      <c r="Y97" s="2776">
        <v>40138.852596998404</v>
      </c>
      <c r="Z97" s="1215">
        <f>R97/12*$C$3+(S97-R97)/11*7+(T97-S97)/10*6+(U97-T97)/9*5+(V97-U97)/8*4+(W97-V97)/7*3+(X97-W97)/6*2+(Y97-X97)/5*1</f>
        <v>26759.235064665601</v>
      </c>
      <c r="AA97" s="1001">
        <f>AG97-AF97-AC97</f>
        <v>25412.830919999997</v>
      </c>
      <c r="AB97" s="1077"/>
      <c r="AC97" s="1001"/>
      <c r="AD97" s="1001">
        <f>AA97-Z97</f>
        <v>-1346.4041446656047</v>
      </c>
      <c r="AE97" s="1001"/>
      <c r="AF97" s="2504">
        <v>-6.91357</v>
      </c>
      <c r="AG97" s="2504">
        <v>25405.917349999996</v>
      </c>
      <c r="AH97" s="2506">
        <f>SUM(AH96,AH89)</f>
        <v>0</v>
      </c>
      <c r="AI97" s="2506"/>
      <c r="AJ97" s="2757"/>
      <c r="AK97" s="1414"/>
    </row>
    <row r="98" spans="1:268" s="2711" customFormat="1" x14ac:dyDescent="0.25">
      <c r="A98" s="411">
        <v>1</v>
      </c>
      <c r="B98" s="411">
        <v>1</v>
      </c>
      <c r="C98" s="786"/>
      <c r="D98" s="786"/>
      <c r="E98" s="786"/>
      <c r="F98" s="417"/>
      <c r="G98" s="213"/>
      <c r="H98" s="213"/>
      <c r="I98" s="213"/>
      <c r="J98" s="2027"/>
      <c r="K98" s="2027"/>
      <c r="L98" s="2027"/>
      <c r="M98" s="2027"/>
      <c r="N98" s="2027"/>
      <c r="O98" s="2027"/>
      <c r="P98" s="2027"/>
      <c r="Q98" s="2027"/>
      <c r="R98" s="549"/>
      <c r="S98" s="549"/>
      <c r="T98" s="549"/>
      <c r="U98" s="549"/>
      <c r="V98" s="549"/>
      <c r="W98" s="549"/>
      <c r="X98" s="549"/>
      <c r="Y98" s="549"/>
      <c r="Z98" s="1069"/>
      <c r="AA98" s="415">
        <f>AG98-AF98</f>
        <v>0</v>
      </c>
      <c r="AB98" s="2748"/>
      <c r="AC98" s="415"/>
      <c r="AD98" s="415">
        <f>AA98-Z98</f>
        <v>0</v>
      </c>
      <c r="AE98" s="415"/>
      <c r="AF98" s="415"/>
      <c r="AG98" s="415"/>
      <c r="AH98" s="1292"/>
      <c r="AI98" s="1304"/>
      <c r="AJ98" s="2757"/>
      <c r="AK98" s="1414"/>
    </row>
    <row r="99" spans="1:268" s="2711" customFormat="1" x14ac:dyDescent="0.25">
      <c r="A99" s="411">
        <v>1</v>
      </c>
      <c r="B99" s="411">
        <v>1</v>
      </c>
      <c r="C99" s="1522" t="s">
        <v>407</v>
      </c>
      <c r="D99" s="2777"/>
      <c r="E99" s="2777"/>
      <c r="F99" s="2778"/>
      <c r="G99" s="2779"/>
      <c r="H99" s="2779"/>
      <c r="I99" s="2779"/>
      <c r="J99" s="1903"/>
      <c r="K99" s="1903"/>
      <c r="L99" s="1903"/>
      <c r="M99" s="1903"/>
      <c r="N99" s="1903">
        <f>N24+N97</f>
        <v>63851</v>
      </c>
      <c r="O99" s="1903"/>
      <c r="P99" s="1903"/>
      <c r="Q99" s="1903"/>
      <c r="R99" s="2092">
        <f t="shared" ref="R99:AG99" si="22">R97+R86+R24</f>
        <v>960734.84200463025</v>
      </c>
      <c r="S99" s="2092">
        <f t="shared" ref="S99:T99" si="23">S97+S86+S24</f>
        <v>960734.84200463025</v>
      </c>
      <c r="T99" s="2092">
        <f t="shared" si="23"/>
        <v>960734.84200463025</v>
      </c>
      <c r="U99" s="2092">
        <f t="shared" ref="U99:V99" si="24">U97+U86+U24</f>
        <v>970788.06542743021</v>
      </c>
      <c r="V99" s="2092">
        <f t="shared" si="24"/>
        <v>970788.06542743021</v>
      </c>
      <c r="W99" s="2092">
        <f t="shared" ref="W99:X99" si="25">W97+W86+W24</f>
        <v>974755.81863063015</v>
      </c>
      <c r="X99" s="2092">
        <f t="shared" si="25"/>
        <v>974755.81863063015</v>
      </c>
      <c r="Y99" s="2092">
        <f t="shared" ref="Y99" si="26">Y97+Y86+Y24</f>
        <v>1061256.889047964</v>
      </c>
      <c r="Z99" s="2813">
        <f t="shared" si="22"/>
        <v>735653.7540693793</v>
      </c>
      <c r="AA99" s="1240">
        <f t="shared" si="22"/>
        <v>900632.52476000006</v>
      </c>
      <c r="AB99" s="2780">
        <f t="shared" si="22"/>
        <v>1222.937959999982</v>
      </c>
      <c r="AC99" s="1240">
        <f t="shared" si="22"/>
        <v>-10134.590909999999</v>
      </c>
      <c r="AD99" s="1903">
        <f t="shared" si="22"/>
        <v>164978.77069062067</v>
      </c>
      <c r="AE99" s="2781">
        <f t="shared" si="22"/>
        <v>-639.63261999999997</v>
      </c>
      <c r="AF99" s="1240">
        <f t="shared" si="22"/>
        <v>-14400.327770000002</v>
      </c>
      <c r="AG99" s="1240">
        <f t="shared" si="22"/>
        <v>877320.54404000007</v>
      </c>
      <c r="AH99" s="2782"/>
      <c r="AI99" s="1327">
        <f>AI97+AI86+AI24</f>
        <v>0</v>
      </c>
      <c r="AJ99" s="2757"/>
      <c r="AK99" s="1414"/>
    </row>
    <row r="100" spans="1:268" x14ac:dyDescent="0.25">
      <c r="A100" s="411">
        <v>1</v>
      </c>
      <c r="B100" s="411">
        <v>1</v>
      </c>
      <c r="C100" s="933"/>
      <c r="D100" s="933"/>
      <c r="E100" s="933"/>
      <c r="F100" s="2783"/>
      <c r="G100" s="2784"/>
      <c r="H100" s="2784"/>
      <c r="I100" s="2784"/>
      <c r="J100" s="2784"/>
      <c r="K100" s="2784"/>
      <c r="L100" s="2784"/>
      <c r="M100" s="2784"/>
      <c r="N100" s="2784"/>
      <c r="O100" s="2784"/>
      <c r="P100" s="2784"/>
      <c r="Q100" s="2784"/>
      <c r="R100" s="567"/>
      <c r="S100" s="567"/>
      <c r="T100" s="567"/>
      <c r="U100" s="567"/>
      <c r="V100" s="567"/>
      <c r="W100" s="567"/>
      <c r="X100" s="567"/>
      <c r="Y100" s="567"/>
      <c r="Z100" s="2785"/>
      <c r="AA100" s="2786"/>
      <c r="AB100" s="2787"/>
      <c r="AC100" s="2786"/>
      <c r="AD100" s="2786"/>
      <c r="AE100" s="2788"/>
      <c r="AF100" s="2788"/>
      <c r="AG100" s="2786"/>
      <c r="AH100" s="2789"/>
      <c r="AI100" s="2790"/>
      <c r="AJ100" s="2757"/>
    </row>
    <row r="101" spans="1:268" s="2796" customFormat="1" ht="31.5" x14ac:dyDescent="0.25">
      <c r="A101" s="411">
        <v>1</v>
      </c>
      <c r="B101" s="411">
        <v>1</v>
      </c>
      <c r="C101" s="2291" t="s">
        <v>571</v>
      </c>
      <c r="D101" s="1463"/>
      <c r="E101" s="1573"/>
      <c r="F101" s="394"/>
      <c r="G101" s="2791"/>
      <c r="H101" s="2791"/>
      <c r="I101" s="2791"/>
      <c r="J101" s="2792"/>
      <c r="K101" s="2792"/>
      <c r="L101" s="270"/>
      <c r="M101" s="270"/>
      <c r="N101" s="270"/>
      <c r="O101" s="270"/>
      <c r="P101" s="270"/>
      <c r="Q101" s="270"/>
      <c r="R101" s="2793"/>
      <c r="S101" s="2793"/>
      <c r="T101" s="2793"/>
      <c r="U101" s="2793"/>
      <c r="V101" s="2793"/>
      <c r="W101" s="2793"/>
      <c r="X101" s="2793"/>
      <c r="Y101" s="2793"/>
      <c r="Z101" s="2731"/>
      <c r="AA101" s="270"/>
      <c r="AB101" s="2732"/>
      <c r="AC101" s="270"/>
      <c r="AD101" s="270"/>
      <c r="AE101" s="2794"/>
      <c r="AF101" s="2794"/>
      <c r="AG101" s="270"/>
      <c r="AH101" s="2795"/>
      <c r="AI101" s="2734"/>
      <c r="AJ101" s="2757"/>
      <c r="AK101" s="1457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  <c r="JG101" s="5"/>
      <c r="JH101" s="5"/>
    </row>
    <row r="102" spans="1:268" s="2711" customFormat="1" x14ac:dyDescent="0.25">
      <c r="A102" s="411">
        <v>1</v>
      </c>
      <c r="B102" s="411">
        <v>1</v>
      </c>
      <c r="C102" s="1900" t="s">
        <v>5</v>
      </c>
      <c r="D102" s="1900"/>
      <c r="E102" s="1900"/>
      <c r="F102" s="419"/>
      <c r="G102" s="375"/>
      <c r="H102" s="375"/>
      <c r="I102" s="375"/>
      <c r="J102" s="2496"/>
      <c r="K102" s="2496"/>
      <c r="L102" s="2497"/>
      <c r="M102" s="2497"/>
      <c r="N102" s="2497"/>
      <c r="O102" s="2497"/>
      <c r="P102" s="2497"/>
      <c r="Q102" s="2497"/>
      <c r="R102" s="2797"/>
      <c r="S102" s="2797"/>
      <c r="T102" s="2797"/>
      <c r="U102" s="2797"/>
      <c r="V102" s="2797"/>
      <c r="W102" s="2797"/>
      <c r="X102" s="2797"/>
      <c r="Y102" s="2797"/>
      <c r="Z102" s="2739"/>
      <c r="AA102" s="2497"/>
      <c r="AB102" s="2740"/>
      <c r="AC102" s="2497"/>
      <c r="AD102" s="2497"/>
      <c r="AE102" s="2497"/>
      <c r="AF102" s="2497"/>
      <c r="AG102" s="2497"/>
      <c r="AH102" s="1296"/>
      <c r="AI102" s="2554"/>
      <c r="AJ102" s="2757"/>
      <c r="AK102" s="1414"/>
    </row>
    <row r="103" spans="1:268" s="2711" customFormat="1" x14ac:dyDescent="0.25">
      <c r="A103" s="411">
        <v>1</v>
      </c>
      <c r="B103" s="411">
        <v>1</v>
      </c>
      <c r="C103" s="243" t="s">
        <v>40</v>
      </c>
      <c r="D103" s="1470" t="s">
        <v>271</v>
      </c>
      <c r="E103" s="223">
        <v>340</v>
      </c>
      <c r="F103" s="419">
        <v>626</v>
      </c>
      <c r="G103" s="213">
        <f>F103/12*$C$3</f>
        <v>417.33333333333331</v>
      </c>
      <c r="H103" s="375">
        <v>414</v>
      </c>
      <c r="I103" s="368">
        <f>H103/G103*100</f>
        <v>99.201277955271578</v>
      </c>
      <c r="J103" s="2798">
        <v>12</v>
      </c>
      <c r="K103" s="269">
        <f>N103/H103</f>
        <v>13.004830917874395</v>
      </c>
      <c r="L103" s="270">
        <f>ROUND(F103*J103,0)</f>
        <v>7512</v>
      </c>
      <c r="M103" s="270">
        <f>L103/12*$C$3</f>
        <v>5008</v>
      </c>
      <c r="N103" s="270">
        <v>5384</v>
      </c>
      <c r="O103" s="270">
        <f>N103/M103*100</f>
        <v>107.50798722044728</v>
      </c>
      <c r="P103" s="270">
        <f>ROUND(L103/E103,0)</f>
        <v>22</v>
      </c>
      <c r="Q103" s="270">
        <f>N103/$C$3*12/P103</f>
        <v>367.09090909090907</v>
      </c>
      <c r="R103" s="2797"/>
      <c r="S103" s="2797"/>
      <c r="T103" s="2797"/>
      <c r="U103" s="2797"/>
      <c r="V103" s="2797"/>
      <c r="W103" s="2797"/>
      <c r="X103" s="2797"/>
      <c r="Y103" s="2797"/>
      <c r="Z103" s="2739"/>
      <c r="AA103" s="2497"/>
      <c r="AB103" s="2740"/>
      <c r="AC103" s="2497"/>
      <c r="AD103" s="2497"/>
      <c r="AE103" s="2497"/>
      <c r="AF103" s="2497"/>
      <c r="AG103" s="2497"/>
      <c r="AH103" s="1296"/>
      <c r="AI103" s="2554"/>
      <c r="AJ103" s="2757"/>
      <c r="AK103" s="1414"/>
    </row>
    <row r="104" spans="1:268" s="2711" customFormat="1" x14ac:dyDescent="0.25">
      <c r="A104" s="411">
        <v>1</v>
      </c>
      <c r="B104" s="411">
        <v>1</v>
      </c>
      <c r="C104" s="243" t="s">
        <v>48</v>
      </c>
      <c r="D104" s="1470" t="s">
        <v>271</v>
      </c>
      <c r="E104" s="223">
        <v>340</v>
      </c>
      <c r="F104" s="419">
        <v>335</v>
      </c>
      <c r="G104" s="213">
        <f>F104/12*$C$3</f>
        <v>223.33333333333334</v>
      </c>
      <c r="H104" s="375">
        <v>258</v>
      </c>
      <c r="I104" s="368">
        <f>H104/G104*100</f>
        <v>115.5223880597015</v>
      </c>
      <c r="J104" s="2798">
        <v>10.5</v>
      </c>
      <c r="K104" s="269">
        <f>N104/H104</f>
        <v>9.7054263565891468</v>
      </c>
      <c r="L104" s="270">
        <f>ROUND(F104*J104,0)</f>
        <v>3518</v>
      </c>
      <c r="M104" s="270">
        <f>L104/12*$C$3</f>
        <v>2345.3333333333335</v>
      </c>
      <c r="N104" s="270">
        <v>2504</v>
      </c>
      <c r="O104" s="270">
        <f>N104/M104*100</f>
        <v>106.76520750426377</v>
      </c>
      <c r="P104" s="270">
        <f>ROUND(L104/E104,0)</f>
        <v>10</v>
      </c>
      <c r="Q104" s="270">
        <f>N104/$C$3*12/P104</f>
        <v>375.6</v>
      </c>
      <c r="R104" s="2797"/>
      <c r="S104" s="2797"/>
      <c r="T104" s="2797"/>
      <c r="U104" s="2797"/>
      <c r="V104" s="2797"/>
      <c r="W104" s="2797"/>
      <c r="X104" s="2797"/>
      <c r="Y104" s="2797"/>
      <c r="Z104" s="2739"/>
      <c r="AA104" s="2497"/>
      <c r="AB104" s="2740"/>
      <c r="AC104" s="2497"/>
      <c r="AD104" s="2497"/>
      <c r="AE104" s="2497"/>
      <c r="AF104" s="2497"/>
      <c r="AG104" s="2497"/>
      <c r="AH104" s="1296"/>
      <c r="AI104" s="2554"/>
      <c r="AJ104" s="2757"/>
      <c r="AK104" s="1414"/>
    </row>
    <row r="105" spans="1:268" s="2711" customFormat="1" x14ac:dyDescent="0.25">
      <c r="A105" s="411">
        <v>1</v>
      </c>
      <c r="B105" s="411">
        <v>1</v>
      </c>
      <c r="C105" s="243" t="s">
        <v>47</v>
      </c>
      <c r="D105" s="1470" t="s">
        <v>271</v>
      </c>
      <c r="E105" s="223">
        <v>340</v>
      </c>
      <c r="F105" s="419">
        <v>962</v>
      </c>
      <c r="G105" s="213">
        <f>F105/12*$C$3</f>
        <v>641.33333333333337</v>
      </c>
      <c r="H105" s="375">
        <v>643</v>
      </c>
      <c r="I105" s="368">
        <f>H105/G105*100</f>
        <v>100.25987525987526</v>
      </c>
      <c r="J105" s="2798">
        <v>10.5</v>
      </c>
      <c r="K105" s="269">
        <f>N105/H105</f>
        <v>9.8942457231726291</v>
      </c>
      <c r="L105" s="270">
        <f>ROUND(F105*J105,0)</f>
        <v>10101</v>
      </c>
      <c r="M105" s="270">
        <f>L105/12*$C$3</f>
        <v>6734</v>
      </c>
      <c r="N105" s="270">
        <v>6362</v>
      </c>
      <c r="O105" s="270">
        <f>N105/M105*100</f>
        <v>94.475794475794473</v>
      </c>
      <c r="P105" s="270">
        <f>ROUND(L105/E105,0)</f>
        <v>30</v>
      </c>
      <c r="Q105" s="270">
        <f>N105/$C$3*12/P105</f>
        <v>318.10000000000002</v>
      </c>
      <c r="R105" s="2797"/>
      <c r="S105" s="2797"/>
      <c r="T105" s="2797"/>
      <c r="U105" s="2797"/>
      <c r="V105" s="2797"/>
      <c r="W105" s="2797"/>
      <c r="X105" s="2797"/>
      <c r="Y105" s="2797"/>
      <c r="Z105" s="2739"/>
      <c r="AA105" s="2497"/>
      <c r="AB105" s="2740"/>
      <c r="AC105" s="2497"/>
      <c r="AD105" s="2497"/>
      <c r="AE105" s="2497"/>
      <c r="AF105" s="2497"/>
      <c r="AG105" s="2497"/>
      <c r="AH105" s="1296"/>
      <c r="AI105" s="2554"/>
      <c r="AJ105" s="2757"/>
      <c r="AK105" s="1414"/>
    </row>
    <row r="106" spans="1:268" s="2711" customFormat="1" ht="29.25" x14ac:dyDescent="0.25">
      <c r="A106" s="411">
        <v>1</v>
      </c>
      <c r="B106" s="411">
        <v>1</v>
      </c>
      <c r="C106" s="1007" t="s">
        <v>7</v>
      </c>
      <c r="D106" s="3679"/>
      <c r="E106" s="1007"/>
      <c r="F106" s="2437">
        <f>SUM(F103:F105)</f>
        <v>1923</v>
      </c>
      <c r="G106" s="2504">
        <f>SUM(G103:G105)</f>
        <v>1282</v>
      </c>
      <c r="H106" s="2504">
        <f>SUM(H103:H105)</f>
        <v>1315</v>
      </c>
      <c r="I106" s="1058">
        <f>H106/G106*100</f>
        <v>102.57410296411858</v>
      </c>
      <c r="J106" s="2505">
        <f>SUM(L106/F106)</f>
        <v>10.988559542381696</v>
      </c>
      <c r="K106" s="385">
        <f>N106/H106</f>
        <v>10.836501901140684</v>
      </c>
      <c r="L106" s="2504">
        <f>SUM(L103:L105)</f>
        <v>21131</v>
      </c>
      <c r="M106" s="2504">
        <f>SUM(M103:M105)</f>
        <v>14087.333333333334</v>
      </c>
      <c r="N106" s="2504">
        <f>SUM(N103:N105)</f>
        <v>14250</v>
      </c>
      <c r="O106" s="1645">
        <f>N106/M106*100</f>
        <v>101.15470162320761</v>
      </c>
      <c r="P106" s="1645">
        <f>SUM(P103:P105)</f>
        <v>62</v>
      </c>
      <c r="Q106" s="1645">
        <f>N106/$C$3*12/P106</f>
        <v>344.75806451612902</v>
      </c>
      <c r="R106" s="605">
        <v>71275.014939337052</v>
      </c>
      <c r="S106" s="605">
        <v>71275.014939337052</v>
      </c>
      <c r="T106" s="605">
        <v>71275.014939337052</v>
      </c>
      <c r="U106" s="605">
        <v>71275.014939337052</v>
      </c>
      <c r="V106" s="605">
        <v>71275.014939337052</v>
      </c>
      <c r="W106" s="605">
        <v>71275.014939337052</v>
      </c>
      <c r="X106" s="605">
        <v>71275.014939337052</v>
      </c>
      <c r="Y106" s="605">
        <v>71275.014939337052</v>
      </c>
      <c r="Z106" s="1215">
        <f>R106/12*$C$3+(S106-R106)/11*7+(T106-S106)/10*6+(U106-T106)/9*5+(V106-U106)/8*4+(W106-V106)/7*3+(X106-W106)/6*2+(Y106-X106)/5*1</f>
        <v>47516.676626224704</v>
      </c>
      <c r="AA106" s="2769">
        <f>AG106-AF106-AC106</f>
        <v>47978.13149</v>
      </c>
      <c r="AB106" s="1428"/>
      <c r="AC106" s="605">
        <v>-650.55476999999996</v>
      </c>
      <c r="AD106" s="2769">
        <f>AA106-Z106</f>
        <v>461.45486377529596</v>
      </c>
      <c r="AE106" s="2769"/>
      <c r="AF106" s="2769">
        <v>-545.19718999999998</v>
      </c>
      <c r="AG106" s="2769">
        <v>46782.379529999998</v>
      </c>
      <c r="AH106" s="2506">
        <f>SUM(AH103:AH105)</f>
        <v>0</v>
      </c>
      <c r="AI106" s="2759"/>
      <c r="AJ106" s="2757"/>
      <c r="AK106" s="1414"/>
    </row>
    <row r="107" spans="1:268" s="2711" customFormat="1" x14ac:dyDescent="0.25">
      <c r="A107" s="411">
        <v>1</v>
      </c>
      <c r="B107" s="411">
        <v>1</v>
      </c>
      <c r="C107" s="2305" t="s">
        <v>14</v>
      </c>
      <c r="D107" s="2305"/>
      <c r="E107" s="803"/>
      <c r="F107" s="419"/>
      <c r="G107" s="375"/>
      <c r="H107" s="375"/>
      <c r="I107" s="375"/>
      <c r="J107" s="2505"/>
      <c r="K107" s="2505"/>
      <c r="L107" s="2799"/>
      <c r="M107" s="2799"/>
      <c r="N107" s="2799"/>
      <c r="O107" s="2799"/>
      <c r="P107" s="2799"/>
      <c r="Q107" s="2799"/>
      <c r="R107" s="605"/>
      <c r="S107" s="605"/>
      <c r="T107" s="605"/>
      <c r="U107" s="605"/>
      <c r="V107" s="605"/>
      <c r="W107" s="605"/>
      <c r="X107" s="605"/>
      <c r="Y107" s="605"/>
      <c r="Z107" s="2800"/>
      <c r="AA107" s="2027"/>
      <c r="AB107" s="2764"/>
      <c r="AC107" s="2027"/>
      <c r="AD107" s="2027"/>
      <c r="AE107" s="2027"/>
      <c r="AF107" s="2027"/>
      <c r="AG107" s="2027"/>
      <c r="AH107" s="1296"/>
      <c r="AI107" s="2765"/>
      <c r="AJ107" s="2757"/>
      <c r="AK107" s="1414"/>
    </row>
    <row r="108" spans="1:268" s="2711" customFormat="1" x14ac:dyDescent="0.25">
      <c r="A108" s="411">
        <v>1</v>
      </c>
      <c r="B108" s="411">
        <v>1</v>
      </c>
      <c r="C108" s="727" t="s">
        <v>475</v>
      </c>
      <c r="D108" s="803"/>
      <c r="E108" s="2060"/>
      <c r="F108" s="458"/>
      <c r="G108" s="793"/>
      <c r="H108" s="793"/>
      <c r="I108" s="213"/>
      <c r="J108" s="1156"/>
      <c r="K108" s="1156"/>
      <c r="L108" s="1860"/>
      <c r="M108" s="1860"/>
      <c r="N108" s="1860"/>
      <c r="O108" s="1860"/>
      <c r="P108" s="1860"/>
      <c r="Q108" s="1860"/>
      <c r="R108" s="611">
        <v>78737.468539999987</v>
      </c>
      <c r="S108" s="611">
        <v>78737.468539999987</v>
      </c>
      <c r="T108" s="611">
        <v>78737.468539999987</v>
      </c>
      <c r="U108" s="611">
        <v>78737.468539999987</v>
      </c>
      <c r="V108" s="611">
        <v>78737.468539999987</v>
      </c>
      <c r="W108" s="611">
        <v>78737.468539999987</v>
      </c>
      <c r="X108" s="611">
        <v>78737.468539999987</v>
      </c>
      <c r="Y108" s="611">
        <v>78737.468539999987</v>
      </c>
      <c r="Z108" s="3672">
        <f>(R108-1987.492)/12*$C$3+1987.492+(S108-R108)/11*7+(T108-S108)/10*6+(U108-T108)/9*5+(V108-U108)/8*4+(W108-V108)/7*3+(X108-W108)/6*2+(Y108-X108)/5*1</f>
        <v>53154.143026666658</v>
      </c>
      <c r="AA108" s="368">
        <f>AG108-AF108-AC108</f>
        <v>52254.477199999994</v>
      </c>
      <c r="AB108" s="2766"/>
      <c r="AC108" s="368"/>
      <c r="AD108" s="368">
        <f>AA108-Z108</f>
        <v>-899.66582666666363</v>
      </c>
      <c r="AE108" s="368"/>
      <c r="AF108" s="368">
        <v>-140.23641000000001</v>
      </c>
      <c r="AG108" s="368">
        <v>52114.240789999996</v>
      </c>
      <c r="AH108" s="1263"/>
      <c r="AI108" s="1276"/>
      <c r="AJ108" s="2757"/>
      <c r="AK108" s="1414"/>
    </row>
    <row r="109" spans="1:268" s="2711" customFormat="1" x14ac:dyDescent="0.25">
      <c r="A109" s="411"/>
      <c r="B109" s="411">
        <v>1</v>
      </c>
      <c r="C109" s="727" t="s">
        <v>422</v>
      </c>
      <c r="D109" s="803"/>
      <c r="E109" s="2060"/>
      <c r="F109" s="458"/>
      <c r="G109" s="793"/>
      <c r="H109" s="793"/>
      <c r="I109" s="213"/>
      <c r="J109" s="1156"/>
      <c r="K109" s="1156"/>
      <c r="L109" s="1860"/>
      <c r="M109" s="1860"/>
      <c r="N109" s="1860"/>
      <c r="O109" s="1860"/>
      <c r="P109" s="1860"/>
      <c r="Q109" s="1860"/>
      <c r="R109" s="611">
        <v>3015.1043999999997</v>
      </c>
      <c r="S109" s="611">
        <v>3015.1043999999997</v>
      </c>
      <c r="T109" s="611">
        <v>3015.1043999999997</v>
      </c>
      <c r="U109" s="611">
        <v>3015.1043999999997</v>
      </c>
      <c r="V109" s="611">
        <v>3015.1043999999997</v>
      </c>
      <c r="W109" s="611">
        <v>3015.1043999999997</v>
      </c>
      <c r="X109" s="611">
        <v>3015.1043999999997</v>
      </c>
      <c r="Y109" s="611">
        <v>3015.1043999999997</v>
      </c>
      <c r="Z109" s="1215">
        <f>R109/12*$C$3+(S109-R109)/11*7+(T109-S109)/10*6+(U109-T109)/9*5+(V109-U109)/8*4+(W109-V109)/7*3+(X109-W109)/6*2+(Y109-X109)/5*1</f>
        <v>2010.0695999999998</v>
      </c>
      <c r="AA109" s="368">
        <f>AG109-AF109-AC109</f>
        <v>2010.0695999999998</v>
      </c>
      <c r="AB109" s="2766"/>
      <c r="AC109" s="368"/>
      <c r="AD109" s="368">
        <f>AA109-Z109</f>
        <v>0</v>
      </c>
      <c r="AE109" s="368"/>
      <c r="AF109" s="368">
        <v>0</v>
      </c>
      <c r="AG109" s="368">
        <v>2010.0695999999998</v>
      </c>
      <c r="AH109" s="1263"/>
      <c r="AI109" s="1276"/>
      <c r="AJ109" s="2757"/>
      <c r="AK109" s="1414"/>
    </row>
    <row r="110" spans="1:268" s="2711" customFormat="1" ht="29.25" x14ac:dyDescent="0.25">
      <c r="A110" s="411">
        <v>1</v>
      </c>
      <c r="B110" s="411">
        <v>1</v>
      </c>
      <c r="C110" s="2706" t="s">
        <v>386</v>
      </c>
      <c r="D110" s="4"/>
      <c r="E110" s="4"/>
      <c r="F110" s="875">
        <f>F112+F113+F114+F115+F117</f>
        <v>27511</v>
      </c>
      <c r="G110" s="1058">
        <f>G112+G113+G114+G115+G117</f>
        <v>18340.666666666668</v>
      </c>
      <c r="H110" s="1058">
        <f>H112+H113+H114+H115+H117</f>
        <v>22005</v>
      </c>
      <c r="I110" s="791">
        <f>H110/G110*100</f>
        <v>119.97928101486677</v>
      </c>
      <c r="J110" s="1899"/>
      <c r="K110" s="1899"/>
      <c r="L110" s="211"/>
      <c r="M110" s="211"/>
      <c r="N110" s="211"/>
      <c r="O110" s="211"/>
      <c r="P110" s="211"/>
      <c r="Q110" s="211"/>
      <c r="R110" s="549"/>
      <c r="S110" s="549"/>
      <c r="T110" s="549"/>
      <c r="U110" s="549"/>
      <c r="V110" s="549"/>
      <c r="W110" s="549"/>
      <c r="X110" s="549"/>
      <c r="Y110" s="549"/>
      <c r="Z110" s="1069"/>
      <c r="AA110" s="415"/>
      <c r="AB110" s="2748"/>
      <c r="AC110" s="415"/>
      <c r="AD110" s="415"/>
      <c r="AE110" s="415"/>
      <c r="AF110" s="415"/>
      <c r="AG110" s="415"/>
      <c r="AH110" s="1280">
        <f>AH112+AH113+AH114+AH115+AH117</f>
        <v>0</v>
      </c>
      <c r="AI110" s="1304"/>
      <c r="AJ110" s="2757"/>
      <c r="AK110" s="1414"/>
    </row>
    <row r="111" spans="1:268" s="2711" customFormat="1" ht="30" x14ac:dyDescent="0.25">
      <c r="A111" s="411"/>
      <c r="B111" s="411">
        <v>1</v>
      </c>
      <c r="C111" s="515" t="s">
        <v>204</v>
      </c>
      <c r="D111" s="4"/>
      <c r="E111" s="4"/>
      <c r="F111" s="875"/>
      <c r="G111" s="213"/>
      <c r="H111" s="368"/>
      <c r="I111" s="2177"/>
      <c r="J111" s="1899"/>
      <c r="K111" s="1899"/>
      <c r="L111" s="211"/>
      <c r="M111" s="211"/>
      <c r="N111" s="211"/>
      <c r="O111" s="211"/>
      <c r="P111" s="211"/>
      <c r="Q111" s="211"/>
      <c r="R111" s="549"/>
      <c r="S111" s="549"/>
      <c r="T111" s="549"/>
      <c r="U111" s="549"/>
      <c r="V111" s="549"/>
      <c r="W111" s="549"/>
      <c r="X111" s="549"/>
      <c r="Y111" s="549"/>
      <c r="Z111" s="1069"/>
      <c r="AA111" s="415"/>
      <c r="AB111" s="2748"/>
      <c r="AC111" s="415"/>
      <c r="AD111" s="415"/>
      <c r="AE111" s="415"/>
      <c r="AF111" s="415"/>
      <c r="AG111" s="415"/>
      <c r="AH111" s="1276"/>
      <c r="AI111" s="1304"/>
      <c r="AJ111" s="2757"/>
      <c r="AK111" s="1414"/>
    </row>
    <row r="112" spans="1:268" s="2711" customFormat="1" ht="30" x14ac:dyDescent="0.25">
      <c r="A112" s="411"/>
      <c r="B112" s="411">
        <v>1</v>
      </c>
      <c r="C112" s="515" t="s">
        <v>205</v>
      </c>
      <c r="D112" s="4"/>
      <c r="E112" s="4"/>
      <c r="F112" s="523">
        <v>8500</v>
      </c>
      <c r="G112" s="213">
        <f t="shared" ref="G112:G117" si="27">F112/12*$C$3</f>
        <v>5666.666666666667</v>
      </c>
      <c r="H112" s="368">
        <v>6477</v>
      </c>
      <c r="I112" s="2177">
        <f>H112/G112*100</f>
        <v>114.3</v>
      </c>
      <c r="J112" s="1899"/>
      <c r="K112" s="1899"/>
      <c r="L112" s="211"/>
      <c r="M112" s="211"/>
      <c r="N112" s="211"/>
      <c r="O112" s="211"/>
      <c r="P112" s="211"/>
      <c r="Q112" s="211"/>
      <c r="R112" s="549"/>
      <c r="S112" s="549"/>
      <c r="T112" s="549"/>
      <c r="U112" s="549"/>
      <c r="V112" s="549"/>
      <c r="W112" s="549"/>
      <c r="X112" s="549"/>
      <c r="Y112" s="549"/>
      <c r="Z112" s="1069"/>
      <c r="AA112" s="415"/>
      <c r="AB112" s="2748"/>
      <c r="AC112" s="415"/>
      <c r="AD112" s="415"/>
      <c r="AE112" s="415"/>
      <c r="AF112" s="415"/>
      <c r="AG112" s="415"/>
      <c r="AH112" s="1276"/>
      <c r="AI112" s="1304"/>
      <c r="AJ112" s="2757"/>
      <c r="AK112" s="1414"/>
    </row>
    <row r="113" spans="1:37" s="2711" customFormat="1" ht="30" x14ac:dyDescent="0.25">
      <c r="A113" s="411"/>
      <c r="B113" s="411">
        <v>1</v>
      </c>
      <c r="C113" s="729" t="s">
        <v>387</v>
      </c>
      <c r="D113" s="4"/>
      <c r="E113" s="4"/>
      <c r="F113" s="875">
        <v>2700</v>
      </c>
      <c r="G113" s="213">
        <f t="shared" si="27"/>
        <v>1800</v>
      </c>
      <c r="H113" s="368">
        <v>5029</v>
      </c>
      <c r="I113" s="2177">
        <f>H113/G113*100</f>
        <v>279.38888888888891</v>
      </c>
      <c r="J113" s="1899"/>
      <c r="K113" s="1899"/>
      <c r="L113" s="211"/>
      <c r="M113" s="211"/>
      <c r="N113" s="211"/>
      <c r="O113" s="211"/>
      <c r="P113" s="211"/>
      <c r="Q113" s="211"/>
      <c r="R113" s="549"/>
      <c r="S113" s="549"/>
      <c r="T113" s="549"/>
      <c r="U113" s="549"/>
      <c r="V113" s="549"/>
      <c r="W113" s="549"/>
      <c r="X113" s="549"/>
      <c r="Y113" s="549"/>
      <c r="Z113" s="1069"/>
      <c r="AA113" s="415"/>
      <c r="AB113" s="2748"/>
      <c r="AC113" s="415"/>
      <c r="AD113" s="415"/>
      <c r="AE113" s="415"/>
      <c r="AF113" s="415"/>
      <c r="AG113" s="415"/>
      <c r="AH113" s="1276"/>
      <c r="AI113" s="1304"/>
      <c r="AJ113" s="2757"/>
      <c r="AK113" s="1414"/>
    </row>
    <row r="114" spans="1:37" s="2711" customFormat="1" ht="60" x14ac:dyDescent="0.25">
      <c r="A114" s="411"/>
      <c r="B114" s="411">
        <v>1</v>
      </c>
      <c r="C114" s="516" t="s">
        <v>388</v>
      </c>
      <c r="D114" s="4"/>
      <c r="E114" s="4"/>
      <c r="F114" s="523">
        <v>5500</v>
      </c>
      <c r="G114" s="213">
        <f t="shared" si="27"/>
        <v>3666.6666666666665</v>
      </c>
      <c r="H114" s="368">
        <v>4265</v>
      </c>
      <c r="I114" s="2177">
        <f>H114/G114*100</f>
        <v>116.31818181818183</v>
      </c>
      <c r="J114" s="1899"/>
      <c r="K114" s="1899"/>
      <c r="L114" s="211"/>
      <c r="M114" s="211"/>
      <c r="N114" s="211"/>
      <c r="O114" s="211"/>
      <c r="P114" s="211"/>
      <c r="Q114" s="211"/>
      <c r="R114" s="549"/>
      <c r="S114" s="549"/>
      <c r="T114" s="549"/>
      <c r="U114" s="549"/>
      <c r="V114" s="549"/>
      <c r="W114" s="549"/>
      <c r="X114" s="549"/>
      <c r="Y114" s="549"/>
      <c r="Z114" s="1069"/>
      <c r="AA114" s="415"/>
      <c r="AB114" s="2748"/>
      <c r="AC114" s="415"/>
      <c r="AD114" s="415"/>
      <c r="AE114" s="415"/>
      <c r="AF114" s="415"/>
      <c r="AG114" s="415"/>
      <c r="AH114" s="1276"/>
      <c r="AI114" s="1304"/>
      <c r="AJ114" s="2757"/>
      <c r="AK114" s="1414"/>
    </row>
    <row r="115" spans="1:37" s="2711" customFormat="1" ht="45" x14ac:dyDescent="0.25">
      <c r="A115" s="411"/>
      <c r="B115" s="411">
        <v>1</v>
      </c>
      <c r="C115" s="516" t="s">
        <v>402</v>
      </c>
      <c r="D115" s="4"/>
      <c r="E115" s="4"/>
      <c r="F115" s="523">
        <v>8650</v>
      </c>
      <c r="G115" s="213">
        <f t="shared" si="27"/>
        <v>5766.666666666667</v>
      </c>
      <c r="H115" s="368">
        <v>4964</v>
      </c>
      <c r="I115" s="2177">
        <f>H115/G115*100</f>
        <v>86.080924855491332</v>
      </c>
      <c r="J115" s="1899"/>
      <c r="K115" s="1899"/>
      <c r="L115" s="211"/>
      <c r="M115" s="211"/>
      <c r="N115" s="211"/>
      <c r="O115" s="211"/>
      <c r="P115" s="211"/>
      <c r="Q115" s="211"/>
      <c r="R115" s="549"/>
      <c r="S115" s="549"/>
      <c r="T115" s="549"/>
      <c r="U115" s="549"/>
      <c r="V115" s="549"/>
      <c r="W115" s="549"/>
      <c r="X115" s="549"/>
      <c r="Y115" s="549"/>
      <c r="Z115" s="1069"/>
      <c r="AA115" s="415"/>
      <c r="AB115" s="2748"/>
      <c r="AC115" s="415"/>
      <c r="AD115" s="415"/>
      <c r="AE115" s="415"/>
      <c r="AF115" s="415"/>
      <c r="AG115" s="415"/>
      <c r="AH115" s="1276"/>
      <c r="AI115" s="1304"/>
      <c r="AJ115" s="2757"/>
      <c r="AK115" s="1414"/>
    </row>
    <row r="116" spans="1:37" s="2711" customFormat="1" ht="105" x14ac:dyDescent="0.25">
      <c r="A116" s="411"/>
      <c r="B116" s="411"/>
      <c r="C116" s="516" t="s">
        <v>625</v>
      </c>
      <c r="D116" s="4"/>
      <c r="E116" s="4"/>
      <c r="F116" s="523">
        <v>4000</v>
      </c>
      <c r="G116" s="213">
        <f t="shared" si="27"/>
        <v>2666.6666666666665</v>
      </c>
      <c r="H116" s="368">
        <v>374</v>
      </c>
      <c r="I116" s="2177">
        <f>H116/G116*100</f>
        <v>14.025000000000002</v>
      </c>
      <c r="J116" s="1899"/>
      <c r="K116" s="1899"/>
      <c r="L116" s="211"/>
      <c r="M116" s="211"/>
      <c r="N116" s="211"/>
      <c r="O116" s="211"/>
      <c r="P116" s="211"/>
      <c r="Q116" s="211"/>
      <c r="R116" s="549"/>
      <c r="S116" s="549"/>
      <c r="T116" s="549"/>
      <c r="U116" s="549"/>
      <c r="V116" s="549"/>
      <c r="W116" s="549"/>
      <c r="X116" s="549"/>
      <c r="Y116" s="549"/>
      <c r="Z116" s="1069"/>
      <c r="AA116" s="415"/>
      <c r="AB116" s="2748"/>
      <c r="AC116" s="415"/>
      <c r="AD116" s="415"/>
      <c r="AE116" s="415"/>
      <c r="AF116" s="415"/>
      <c r="AG116" s="415"/>
      <c r="AH116" s="1276"/>
      <c r="AI116" s="1304"/>
      <c r="AJ116" s="2757"/>
      <c r="AK116" s="1414"/>
    </row>
    <row r="117" spans="1:37" s="2711" customFormat="1" ht="30" x14ac:dyDescent="0.25">
      <c r="A117" s="411"/>
      <c r="B117" s="411">
        <v>1</v>
      </c>
      <c r="C117" s="516" t="s">
        <v>473</v>
      </c>
      <c r="D117" s="4"/>
      <c r="E117" s="4"/>
      <c r="F117" s="523">
        <v>2161</v>
      </c>
      <c r="G117" s="213">
        <f t="shared" si="27"/>
        <v>1440.6666666666667</v>
      </c>
      <c r="H117" s="368">
        <v>1270</v>
      </c>
      <c r="I117" s="2177">
        <f t="shared" ref="I117:I122" si="28">H117/G117*100</f>
        <v>88.153632577510407</v>
      </c>
      <c r="J117" s="1899"/>
      <c r="K117" s="1899"/>
      <c r="L117" s="211"/>
      <c r="M117" s="211"/>
      <c r="N117" s="211"/>
      <c r="O117" s="211"/>
      <c r="P117" s="211"/>
      <c r="Q117" s="211"/>
      <c r="R117" s="549"/>
      <c r="S117" s="549"/>
      <c r="T117" s="549"/>
      <c r="U117" s="549"/>
      <c r="V117" s="549"/>
      <c r="W117" s="549"/>
      <c r="X117" s="549"/>
      <c r="Y117" s="549"/>
      <c r="Z117" s="1069"/>
      <c r="AA117" s="415"/>
      <c r="AB117" s="2748"/>
      <c r="AC117" s="415"/>
      <c r="AD117" s="415"/>
      <c r="AE117" s="415"/>
      <c r="AF117" s="415"/>
      <c r="AG117" s="415"/>
      <c r="AH117" s="1276"/>
      <c r="AI117" s="1304"/>
      <c r="AJ117" s="2757"/>
      <c r="AK117" s="1414"/>
    </row>
    <row r="118" spans="1:37" s="2711" customFormat="1" ht="29.25" x14ac:dyDescent="0.25">
      <c r="A118" s="411"/>
      <c r="B118" s="411">
        <v>1</v>
      </c>
      <c r="C118" s="484" t="s">
        <v>135</v>
      </c>
      <c r="D118" s="4"/>
      <c r="E118" s="4"/>
      <c r="F118" s="875">
        <f>F119</f>
        <v>35409</v>
      </c>
      <c r="G118" s="793">
        <f>G119</f>
        <v>23606</v>
      </c>
      <c r="H118" s="1058">
        <f>H119</f>
        <v>26585</v>
      </c>
      <c r="I118" s="2504">
        <f t="shared" si="28"/>
        <v>112.61967296450055</v>
      </c>
      <c r="J118" s="1899"/>
      <c r="K118" s="1899"/>
      <c r="L118" s="211"/>
      <c r="M118" s="211"/>
      <c r="N118" s="211"/>
      <c r="O118" s="211"/>
      <c r="P118" s="211"/>
      <c r="Q118" s="211"/>
      <c r="R118" s="549"/>
      <c r="S118" s="549"/>
      <c r="T118" s="549"/>
      <c r="U118" s="549"/>
      <c r="V118" s="549"/>
      <c r="W118" s="549"/>
      <c r="X118" s="549"/>
      <c r="Y118" s="549"/>
      <c r="Z118" s="1069"/>
      <c r="AA118" s="415"/>
      <c r="AB118" s="2748"/>
      <c r="AC118" s="415"/>
      <c r="AD118" s="415"/>
      <c r="AE118" s="415"/>
      <c r="AF118" s="415"/>
      <c r="AG118" s="415"/>
      <c r="AH118" s="1280">
        <f>AH119</f>
        <v>0</v>
      </c>
      <c r="AI118" s="1304"/>
      <c r="AJ118" s="2757"/>
      <c r="AK118" s="1414"/>
    </row>
    <row r="119" spans="1:37" s="2711" customFormat="1" x14ac:dyDescent="0.25">
      <c r="A119" s="411"/>
      <c r="B119" s="411">
        <v>1</v>
      </c>
      <c r="C119" s="292" t="s">
        <v>239</v>
      </c>
      <c r="D119" s="4"/>
      <c r="E119" s="4"/>
      <c r="F119" s="523">
        <v>35409</v>
      </c>
      <c r="G119" s="213">
        <f>F119/12*$C$3</f>
        <v>23606</v>
      </c>
      <c r="H119" s="368">
        <v>26585</v>
      </c>
      <c r="I119" s="2177">
        <f t="shared" si="28"/>
        <v>112.61967296450055</v>
      </c>
      <c r="J119" s="1899"/>
      <c r="K119" s="1899"/>
      <c r="L119" s="211"/>
      <c r="M119" s="211"/>
      <c r="N119" s="211"/>
      <c r="O119" s="211"/>
      <c r="P119" s="211"/>
      <c r="Q119" s="211"/>
      <c r="R119" s="549"/>
      <c r="S119" s="549"/>
      <c r="T119" s="549"/>
      <c r="U119" s="549"/>
      <c r="V119" s="549"/>
      <c r="W119" s="549"/>
      <c r="X119" s="549"/>
      <c r="Y119" s="549"/>
      <c r="Z119" s="1069"/>
      <c r="AA119" s="415"/>
      <c r="AB119" s="2748"/>
      <c r="AC119" s="415"/>
      <c r="AD119" s="415"/>
      <c r="AE119" s="415"/>
      <c r="AF119" s="415"/>
      <c r="AG119" s="415"/>
      <c r="AH119" s="1276"/>
      <c r="AI119" s="1304"/>
      <c r="AJ119" s="2757"/>
      <c r="AK119" s="1414"/>
    </row>
    <row r="120" spans="1:37" s="2711" customFormat="1" ht="63" x14ac:dyDescent="0.25">
      <c r="A120" s="411"/>
      <c r="B120" s="411">
        <v>1</v>
      </c>
      <c r="C120" s="756" t="s">
        <v>391</v>
      </c>
      <c r="D120" s="4"/>
      <c r="E120" s="4"/>
      <c r="F120" s="415">
        <f>F121+F126</f>
        <v>14196</v>
      </c>
      <c r="G120" s="213">
        <f>G121+G126</f>
        <v>9464</v>
      </c>
      <c r="H120" s="368">
        <f>H121+H126</f>
        <v>8235</v>
      </c>
      <c r="I120" s="2177">
        <f t="shared" si="28"/>
        <v>87.013947590870671</v>
      </c>
      <c r="J120" s="1899"/>
      <c r="K120" s="1899"/>
      <c r="L120" s="211"/>
      <c r="M120" s="211"/>
      <c r="N120" s="211"/>
      <c r="O120" s="211"/>
      <c r="P120" s="211"/>
      <c r="Q120" s="211"/>
      <c r="R120" s="549"/>
      <c r="S120" s="549"/>
      <c r="T120" s="549"/>
      <c r="U120" s="549"/>
      <c r="V120" s="549"/>
      <c r="W120" s="549"/>
      <c r="X120" s="549"/>
      <c r="Y120" s="549"/>
      <c r="Z120" s="1215">
        <f>R120/12*$C$3</f>
        <v>0</v>
      </c>
      <c r="AA120" s="415">
        <f>AG120-AF120-AC120</f>
        <v>0</v>
      </c>
      <c r="AB120" s="2748"/>
      <c r="AC120" s="415"/>
      <c r="AD120" s="415">
        <f>AA120-Z120</f>
        <v>0</v>
      </c>
      <c r="AE120" s="415"/>
      <c r="AF120" s="415"/>
      <c r="AG120" s="415"/>
      <c r="AH120" s="1276">
        <f>AH121+AH126</f>
        <v>0</v>
      </c>
      <c r="AI120" s="1304"/>
      <c r="AJ120" s="2757"/>
      <c r="AK120" s="1414"/>
    </row>
    <row r="121" spans="1:37" s="2711" customFormat="1" ht="30" x14ac:dyDescent="0.25">
      <c r="A121" s="411"/>
      <c r="B121" s="411">
        <v>1</v>
      </c>
      <c r="C121" s="729" t="s">
        <v>392</v>
      </c>
      <c r="D121" s="4"/>
      <c r="E121" s="4"/>
      <c r="F121" s="415">
        <f>SUM(F122:F125)</f>
        <v>6605</v>
      </c>
      <c r="G121" s="213">
        <f>SUM(G122:G125)</f>
        <v>4403.333333333333</v>
      </c>
      <c r="H121" s="368">
        <f>SUM(H122:H125)</f>
        <v>4053</v>
      </c>
      <c r="I121" s="2177">
        <f t="shared" si="28"/>
        <v>92.043906131718401</v>
      </c>
      <c r="J121" s="1899"/>
      <c r="K121" s="1899"/>
      <c r="L121" s="211"/>
      <c r="M121" s="211"/>
      <c r="N121" s="211"/>
      <c r="O121" s="211"/>
      <c r="P121" s="211"/>
      <c r="Q121" s="211"/>
      <c r="R121" s="549"/>
      <c r="S121" s="549"/>
      <c r="T121" s="549"/>
      <c r="U121" s="549"/>
      <c r="V121" s="549"/>
      <c r="W121" s="549"/>
      <c r="X121" s="549"/>
      <c r="Y121" s="549"/>
      <c r="Z121" s="1069"/>
      <c r="AA121" s="415"/>
      <c r="AB121" s="2748"/>
      <c r="AC121" s="415"/>
      <c r="AD121" s="415"/>
      <c r="AE121" s="415"/>
      <c r="AF121" s="415"/>
      <c r="AG121" s="415"/>
      <c r="AH121" s="1276">
        <f>SUM(AH122:AH125)</f>
        <v>0</v>
      </c>
      <c r="AI121" s="1304"/>
      <c r="AJ121" s="2757"/>
      <c r="AK121" s="1414"/>
    </row>
    <row r="122" spans="1:37" s="2711" customFormat="1" ht="30" x14ac:dyDescent="0.25">
      <c r="A122" s="411"/>
      <c r="B122" s="411">
        <v>1</v>
      </c>
      <c r="C122" s="516" t="s">
        <v>393</v>
      </c>
      <c r="D122" s="4"/>
      <c r="E122" s="4"/>
      <c r="F122" s="415">
        <v>6548</v>
      </c>
      <c r="G122" s="213">
        <f>F122/12*$C$3</f>
        <v>4365.333333333333</v>
      </c>
      <c r="H122" s="368">
        <v>3997</v>
      </c>
      <c r="I122" s="2177">
        <f t="shared" si="28"/>
        <v>91.562309102015888</v>
      </c>
      <c r="J122" s="1899"/>
      <c r="K122" s="1899"/>
      <c r="L122" s="211"/>
      <c r="M122" s="211"/>
      <c r="N122" s="211"/>
      <c r="O122" s="211"/>
      <c r="P122" s="211"/>
      <c r="Q122" s="211"/>
      <c r="R122" s="549"/>
      <c r="S122" s="549"/>
      <c r="T122" s="549"/>
      <c r="U122" s="549"/>
      <c r="V122" s="549"/>
      <c r="W122" s="549"/>
      <c r="X122" s="549"/>
      <c r="Y122" s="549"/>
      <c r="Z122" s="1069"/>
      <c r="AA122" s="415"/>
      <c r="AB122" s="2748"/>
      <c r="AC122" s="415"/>
      <c r="AD122" s="415"/>
      <c r="AE122" s="415"/>
      <c r="AF122" s="415"/>
      <c r="AG122" s="415"/>
      <c r="AH122" s="1276"/>
      <c r="AI122" s="1304"/>
      <c r="AJ122" s="2757"/>
      <c r="AK122" s="1414"/>
    </row>
    <row r="123" spans="1:37" s="2711" customFormat="1" ht="60" x14ac:dyDescent="0.25">
      <c r="A123" s="411"/>
      <c r="B123" s="411">
        <v>1</v>
      </c>
      <c r="C123" s="516" t="s">
        <v>394</v>
      </c>
      <c r="D123" s="4"/>
      <c r="E123" s="4"/>
      <c r="F123" s="415"/>
      <c r="G123" s="213"/>
      <c r="H123" s="368"/>
      <c r="I123" s="2177"/>
      <c r="J123" s="1899"/>
      <c r="K123" s="1899"/>
      <c r="L123" s="211"/>
      <c r="M123" s="211"/>
      <c r="N123" s="211"/>
      <c r="O123" s="211"/>
      <c r="P123" s="211"/>
      <c r="Q123" s="211"/>
      <c r="R123" s="549"/>
      <c r="S123" s="549"/>
      <c r="T123" s="549"/>
      <c r="U123" s="549"/>
      <c r="V123" s="549"/>
      <c r="W123" s="549"/>
      <c r="X123" s="549"/>
      <c r="Y123" s="549"/>
      <c r="Z123" s="1069"/>
      <c r="AA123" s="415"/>
      <c r="AB123" s="2748"/>
      <c r="AC123" s="415"/>
      <c r="AD123" s="415"/>
      <c r="AE123" s="415"/>
      <c r="AF123" s="415"/>
      <c r="AG123" s="415"/>
      <c r="AH123" s="1276"/>
      <c r="AI123" s="1304"/>
      <c r="AJ123" s="2757"/>
      <c r="AK123" s="1414"/>
    </row>
    <row r="124" spans="1:37" s="2711" customFormat="1" ht="45" x14ac:dyDescent="0.25">
      <c r="A124" s="411"/>
      <c r="B124" s="411">
        <v>1</v>
      </c>
      <c r="C124" s="516" t="s">
        <v>395</v>
      </c>
      <c r="D124" s="4"/>
      <c r="E124" s="4"/>
      <c r="F124" s="415"/>
      <c r="G124" s="213"/>
      <c r="H124" s="368"/>
      <c r="I124" s="2177"/>
      <c r="J124" s="1899"/>
      <c r="K124" s="1899"/>
      <c r="L124" s="211"/>
      <c r="M124" s="211"/>
      <c r="N124" s="211"/>
      <c r="O124" s="211"/>
      <c r="P124" s="211"/>
      <c r="Q124" s="211"/>
      <c r="R124" s="549"/>
      <c r="S124" s="549"/>
      <c r="T124" s="549"/>
      <c r="U124" s="549"/>
      <c r="V124" s="549"/>
      <c r="W124" s="549"/>
      <c r="X124" s="549"/>
      <c r="Y124" s="549"/>
      <c r="Z124" s="1069"/>
      <c r="AA124" s="415"/>
      <c r="AB124" s="2748"/>
      <c r="AC124" s="415"/>
      <c r="AD124" s="415"/>
      <c r="AE124" s="415"/>
      <c r="AF124" s="415"/>
      <c r="AG124" s="415"/>
      <c r="AH124" s="1276"/>
      <c r="AI124" s="1304"/>
      <c r="AJ124" s="2757"/>
      <c r="AK124" s="1414"/>
    </row>
    <row r="125" spans="1:37" s="2711" customFormat="1" ht="30" x14ac:dyDescent="0.25">
      <c r="A125" s="411"/>
      <c r="B125" s="411">
        <v>1</v>
      </c>
      <c r="C125" s="516" t="s">
        <v>396</v>
      </c>
      <c r="D125" s="4"/>
      <c r="E125" s="4"/>
      <c r="F125" s="415">
        <v>57</v>
      </c>
      <c r="G125" s="213">
        <f>F125/12*$C$3</f>
        <v>38</v>
      </c>
      <c r="H125" s="368">
        <v>56</v>
      </c>
      <c r="I125" s="2177">
        <f>H125/G125*100</f>
        <v>147.36842105263156</v>
      </c>
      <c r="J125" s="1899"/>
      <c r="K125" s="1899"/>
      <c r="L125" s="211"/>
      <c r="M125" s="211"/>
      <c r="N125" s="211"/>
      <c r="O125" s="211"/>
      <c r="P125" s="211"/>
      <c r="Q125" s="211"/>
      <c r="R125" s="549"/>
      <c r="S125" s="549"/>
      <c r="T125" s="549"/>
      <c r="U125" s="549"/>
      <c r="V125" s="549"/>
      <c r="W125" s="549"/>
      <c r="X125" s="549"/>
      <c r="Y125" s="549"/>
      <c r="Z125" s="1069"/>
      <c r="AA125" s="415"/>
      <c r="AB125" s="2748"/>
      <c r="AC125" s="415"/>
      <c r="AD125" s="415"/>
      <c r="AE125" s="415"/>
      <c r="AF125" s="415"/>
      <c r="AG125" s="415"/>
      <c r="AH125" s="1276"/>
      <c r="AI125" s="1304"/>
      <c r="AJ125" s="2757"/>
      <c r="AK125" s="1414"/>
    </row>
    <row r="126" spans="1:37" s="2711" customFormat="1" ht="45" x14ac:dyDescent="0.25">
      <c r="A126" s="411"/>
      <c r="B126" s="411">
        <v>1</v>
      </c>
      <c r="C126" s="729" t="s">
        <v>397</v>
      </c>
      <c r="D126" s="4"/>
      <c r="E126" s="4"/>
      <c r="F126" s="415">
        <f>SUM(F127:F130)</f>
        <v>7591</v>
      </c>
      <c r="G126" s="213">
        <f>SUM(G127:G130)</f>
        <v>5060.666666666667</v>
      </c>
      <c r="H126" s="368">
        <f>H127+H129+H130</f>
        <v>4182</v>
      </c>
      <c r="I126" s="2177">
        <f>H126/G126*100</f>
        <v>82.637333684626526</v>
      </c>
      <c r="J126" s="1899"/>
      <c r="K126" s="1899"/>
      <c r="L126" s="211"/>
      <c r="M126" s="211"/>
      <c r="N126" s="211"/>
      <c r="O126" s="211"/>
      <c r="P126" s="211"/>
      <c r="Q126" s="211"/>
      <c r="R126" s="549"/>
      <c r="S126" s="549"/>
      <c r="T126" s="549"/>
      <c r="U126" s="549"/>
      <c r="V126" s="549"/>
      <c r="W126" s="549"/>
      <c r="X126" s="549"/>
      <c r="Y126" s="549"/>
      <c r="Z126" s="1069"/>
      <c r="AA126" s="415"/>
      <c r="AB126" s="2748"/>
      <c r="AC126" s="415"/>
      <c r="AD126" s="415"/>
      <c r="AE126" s="415"/>
      <c r="AF126" s="415"/>
      <c r="AG126" s="415"/>
      <c r="AH126" s="1276">
        <f>AH127+AH129+AH130</f>
        <v>0</v>
      </c>
      <c r="AI126" s="1304"/>
      <c r="AJ126" s="2757"/>
      <c r="AK126" s="1414"/>
    </row>
    <row r="127" spans="1:37" s="2711" customFormat="1" ht="45" x14ac:dyDescent="0.25">
      <c r="A127" s="411"/>
      <c r="B127" s="411">
        <v>1</v>
      </c>
      <c r="C127" s="516" t="s">
        <v>398</v>
      </c>
      <c r="D127" s="4"/>
      <c r="E127" s="4"/>
      <c r="F127" s="415">
        <v>2327</v>
      </c>
      <c r="G127" s="213">
        <f>F127/12*$C$3</f>
        <v>1551.3333333333333</v>
      </c>
      <c r="H127" s="368">
        <v>1400</v>
      </c>
      <c r="I127" s="2177">
        <f>H127/G127*100</f>
        <v>90.24495058014611</v>
      </c>
      <c r="J127" s="1899"/>
      <c r="K127" s="1899"/>
      <c r="L127" s="211"/>
      <c r="M127" s="211"/>
      <c r="N127" s="211"/>
      <c r="O127" s="211"/>
      <c r="P127" s="211"/>
      <c r="Q127" s="211"/>
      <c r="R127" s="549"/>
      <c r="S127" s="549"/>
      <c r="T127" s="549"/>
      <c r="U127" s="549"/>
      <c r="V127" s="549"/>
      <c r="W127" s="549"/>
      <c r="X127" s="549"/>
      <c r="Y127" s="549"/>
      <c r="Z127" s="1069"/>
      <c r="AA127" s="415"/>
      <c r="AB127" s="2748"/>
      <c r="AC127" s="415"/>
      <c r="AD127" s="415"/>
      <c r="AE127" s="415"/>
      <c r="AF127" s="415"/>
      <c r="AG127" s="415"/>
      <c r="AH127" s="1276"/>
      <c r="AI127" s="1304"/>
      <c r="AJ127" s="2757"/>
      <c r="AK127" s="1414"/>
    </row>
    <row r="128" spans="1:37" s="2711" customFormat="1" ht="30" x14ac:dyDescent="0.25">
      <c r="A128" s="411"/>
      <c r="B128" s="411">
        <v>1</v>
      </c>
      <c r="C128" s="516" t="s">
        <v>427</v>
      </c>
      <c r="D128" s="4"/>
      <c r="E128" s="4"/>
      <c r="F128" s="415"/>
      <c r="G128" s="213"/>
      <c r="H128" s="368">
        <v>1</v>
      </c>
      <c r="I128" s="2177"/>
      <c r="J128" s="1899"/>
      <c r="K128" s="1899"/>
      <c r="L128" s="211"/>
      <c r="M128" s="211"/>
      <c r="N128" s="211"/>
      <c r="O128" s="211"/>
      <c r="P128" s="211"/>
      <c r="Q128" s="211"/>
      <c r="R128" s="549"/>
      <c r="S128" s="549"/>
      <c r="T128" s="549"/>
      <c r="U128" s="549"/>
      <c r="V128" s="549"/>
      <c r="W128" s="549"/>
      <c r="X128" s="549"/>
      <c r="Y128" s="549"/>
      <c r="Z128" s="1069"/>
      <c r="AA128" s="415"/>
      <c r="AB128" s="2748"/>
      <c r="AC128" s="415"/>
      <c r="AD128" s="415"/>
      <c r="AE128" s="415"/>
      <c r="AF128" s="415"/>
      <c r="AG128" s="415"/>
      <c r="AH128" s="1276"/>
      <c r="AI128" s="1304"/>
      <c r="AJ128" s="2757"/>
      <c r="AK128" s="1414"/>
    </row>
    <row r="129" spans="1:37" s="2711" customFormat="1" ht="75" x14ac:dyDescent="0.25">
      <c r="A129" s="411"/>
      <c r="B129" s="411">
        <v>1</v>
      </c>
      <c r="C129" s="516" t="s">
        <v>399</v>
      </c>
      <c r="D129" s="4"/>
      <c r="E129" s="4"/>
      <c r="F129" s="415">
        <v>3254</v>
      </c>
      <c r="G129" s="213">
        <f>F129/12*$C$3</f>
        <v>2169.3333333333335</v>
      </c>
      <c r="H129" s="368">
        <v>1735</v>
      </c>
      <c r="I129" s="2177">
        <f>H129/G129*100</f>
        <v>79.978488014751065</v>
      </c>
      <c r="J129" s="1899"/>
      <c r="K129" s="1899"/>
      <c r="L129" s="211"/>
      <c r="M129" s="211"/>
      <c r="N129" s="211"/>
      <c r="O129" s="211"/>
      <c r="P129" s="211"/>
      <c r="Q129" s="211"/>
      <c r="R129" s="549"/>
      <c r="S129" s="549"/>
      <c r="T129" s="549"/>
      <c r="U129" s="549"/>
      <c r="V129" s="549"/>
      <c r="W129" s="549"/>
      <c r="X129" s="549"/>
      <c r="Y129" s="549"/>
      <c r="Z129" s="1069"/>
      <c r="AA129" s="415"/>
      <c r="AB129" s="2748"/>
      <c r="AC129" s="415"/>
      <c r="AD129" s="415"/>
      <c r="AE129" s="415"/>
      <c r="AF129" s="415"/>
      <c r="AG129" s="415"/>
      <c r="AH129" s="1276"/>
      <c r="AI129" s="1304"/>
      <c r="AJ129" s="2757"/>
      <c r="AK129" s="1414"/>
    </row>
    <row r="130" spans="1:37" s="2711" customFormat="1" ht="60" x14ac:dyDescent="0.25">
      <c r="A130" s="411"/>
      <c r="B130" s="411">
        <v>1</v>
      </c>
      <c r="C130" s="516" t="s">
        <v>400</v>
      </c>
      <c r="D130" s="4"/>
      <c r="E130" s="4"/>
      <c r="F130" s="415">
        <v>2010</v>
      </c>
      <c r="G130" s="213">
        <f>F130/12*$C$3</f>
        <v>1340</v>
      </c>
      <c r="H130" s="368">
        <v>1047</v>
      </c>
      <c r="I130" s="2177">
        <f>H130/G130*100</f>
        <v>78.134328358208961</v>
      </c>
      <c r="J130" s="1899"/>
      <c r="K130" s="1899"/>
      <c r="L130" s="211"/>
      <c r="M130" s="211"/>
      <c r="N130" s="211"/>
      <c r="O130" s="211"/>
      <c r="P130" s="211"/>
      <c r="Q130" s="211"/>
      <c r="R130" s="549"/>
      <c r="S130" s="549"/>
      <c r="T130" s="549"/>
      <c r="U130" s="549"/>
      <c r="V130" s="549"/>
      <c r="W130" s="549"/>
      <c r="X130" s="549"/>
      <c r="Y130" s="549"/>
      <c r="Z130" s="1069"/>
      <c r="AA130" s="415"/>
      <c r="AB130" s="2748"/>
      <c r="AC130" s="415"/>
      <c r="AD130" s="415"/>
      <c r="AE130" s="415"/>
      <c r="AF130" s="415"/>
      <c r="AG130" s="415"/>
      <c r="AH130" s="1276"/>
      <c r="AI130" s="1304"/>
      <c r="AJ130" s="2757"/>
      <c r="AK130" s="1414"/>
    </row>
    <row r="131" spans="1:37" s="2711" customFormat="1" ht="57.75" x14ac:dyDescent="0.25">
      <c r="A131" s="411"/>
      <c r="B131" s="411">
        <v>1</v>
      </c>
      <c r="C131" s="790" t="s">
        <v>477</v>
      </c>
      <c r="D131" s="4"/>
      <c r="E131" s="4"/>
      <c r="F131" s="415">
        <v>800</v>
      </c>
      <c r="G131" s="213">
        <f>F131/12*$C$3</f>
        <v>533.33333333333337</v>
      </c>
      <c r="H131" s="368">
        <v>789</v>
      </c>
      <c r="I131" s="2177">
        <f>H131/G131*100</f>
        <v>147.9375</v>
      </c>
      <c r="J131" s="1899"/>
      <c r="K131" s="1899"/>
      <c r="L131" s="211"/>
      <c r="M131" s="211"/>
      <c r="N131" s="211"/>
      <c r="O131" s="211"/>
      <c r="P131" s="211"/>
      <c r="Q131" s="211"/>
      <c r="R131" s="549"/>
      <c r="S131" s="549"/>
      <c r="T131" s="549"/>
      <c r="U131" s="549"/>
      <c r="V131" s="549"/>
      <c r="W131" s="549"/>
      <c r="X131" s="549"/>
      <c r="Y131" s="549"/>
      <c r="Z131" s="1069"/>
      <c r="AA131" s="415"/>
      <c r="AB131" s="2748"/>
      <c r="AC131" s="415"/>
      <c r="AD131" s="415"/>
      <c r="AE131" s="415"/>
      <c r="AF131" s="415"/>
      <c r="AG131" s="415"/>
      <c r="AH131" s="1276"/>
      <c r="AI131" s="1304"/>
      <c r="AJ131" s="2757"/>
      <c r="AK131" s="1414"/>
    </row>
    <row r="132" spans="1:37" s="2711" customFormat="1" x14ac:dyDescent="0.25">
      <c r="A132" s="411"/>
      <c r="B132" s="411">
        <v>1</v>
      </c>
      <c r="C132" s="803" t="s">
        <v>206</v>
      </c>
      <c r="D132" s="4"/>
      <c r="E132" s="4"/>
      <c r="F132" s="415"/>
      <c r="G132" s="213">
        <f>F132/12*$C$3</f>
        <v>0</v>
      </c>
      <c r="H132" s="368"/>
      <c r="I132" s="2177"/>
      <c r="J132" s="1899"/>
      <c r="K132" s="1899"/>
      <c r="L132" s="211"/>
      <c r="M132" s="211"/>
      <c r="N132" s="211"/>
      <c r="O132" s="211"/>
      <c r="P132" s="211"/>
      <c r="Q132" s="211"/>
      <c r="R132" s="549">
        <v>20550.712500000001</v>
      </c>
      <c r="S132" s="549">
        <v>20550.712500000001</v>
      </c>
      <c r="T132" s="549">
        <v>20550.712500000001</v>
      </c>
      <c r="U132" s="549">
        <v>20550.712500000001</v>
      </c>
      <c r="V132" s="549">
        <v>20550.712500000001</v>
      </c>
      <c r="W132" s="549">
        <v>20550.712500000001</v>
      </c>
      <c r="X132" s="549">
        <v>20550.712500000001</v>
      </c>
      <c r="Y132" s="549">
        <v>20550.712500000001</v>
      </c>
      <c r="Z132" s="1069">
        <f>R132/12*$C$3+(S132-R132)/11*7+(T132-S132)/10*6+(U132-T132)/9*5+(V132-U132)/8*4+(W132-V132)/7*3+(X132-W132)/6*2+(Y132-X132)/5*1</f>
        <v>13700.475</v>
      </c>
      <c r="AA132" s="415">
        <f>AG132-AF132-AC132</f>
        <v>14084.679700000001</v>
      </c>
      <c r="AB132" s="2748"/>
      <c r="AC132" s="415"/>
      <c r="AD132" s="415">
        <f>AA132-Z132</f>
        <v>384.20470000000023</v>
      </c>
      <c r="AE132" s="415"/>
      <c r="AF132" s="415">
        <v>0</v>
      </c>
      <c r="AG132" s="415">
        <v>14084.679700000001</v>
      </c>
      <c r="AH132" s="1276"/>
      <c r="AI132" s="1304"/>
      <c r="AJ132" s="2757"/>
      <c r="AK132" s="1414"/>
    </row>
    <row r="133" spans="1:37" s="2711" customFormat="1" ht="29.25" x14ac:dyDescent="0.25">
      <c r="A133" s="411"/>
      <c r="B133" s="411">
        <v>1</v>
      </c>
      <c r="C133" s="2706" t="s">
        <v>452</v>
      </c>
      <c r="D133" s="4"/>
      <c r="E133" s="4"/>
      <c r="F133" s="415">
        <f>F134+F135+F139+F140+F141+F142+F144</f>
        <v>1158.5</v>
      </c>
      <c r="G133" s="213">
        <f>G134+G135+G139+G140+G141+G142+G144</f>
        <v>772.33333333333337</v>
      </c>
      <c r="H133" s="368">
        <f>H134+H135+H139+H140+H141+H142+H144</f>
        <v>791.24749999999995</v>
      </c>
      <c r="I133" s="2177">
        <f>H133/G133*100</f>
        <v>102.44896417781612</v>
      </c>
      <c r="J133" s="1899"/>
      <c r="K133" s="1899"/>
      <c r="L133" s="211"/>
      <c r="M133" s="211"/>
      <c r="N133" s="211"/>
      <c r="O133" s="211"/>
      <c r="P133" s="211"/>
      <c r="Q133" s="211"/>
      <c r="R133" s="549"/>
      <c r="S133" s="549"/>
      <c r="T133" s="549"/>
      <c r="U133" s="549"/>
      <c r="V133" s="549"/>
      <c r="W133" s="549"/>
      <c r="X133" s="549"/>
      <c r="Y133" s="549"/>
      <c r="Z133" s="1069"/>
      <c r="AA133" s="415"/>
      <c r="AB133" s="2748"/>
      <c r="AC133" s="415"/>
      <c r="AD133" s="415"/>
      <c r="AE133" s="415"/>
      <c r="AF133" s="415"/>
      <c r="AG133" s="415"/>
      <c r="AH133" s="1276">
        <f>AH134+AH135+AH139+AH140+AH141+AH142+AH144</f>
        <v>0</v>
      </c>
      <c r="AI133" s="1304"/>
      <c r="AJ133" s="2757"/>
      <c r="AK133" s="1414"/>
    </row>
    <row r="134" spans="1:37" s="2711" customFormat="1" x14ac:dyDescent="0.25">
      <c r="A134" s="411"/>
      <c r="B134" s="411">
        <v>1</v>
      </c>
      <c r="C134" s="516" t="s">
        <v>440</v>
      </c>
      <c r="D134" s="4"/>
      <c r="E134" s="4"/>
      <c r="F134" s="415"/>
      <c r="G134" s="213"/>
      <c r="H134" s="368"/>
      <c r="I134" s="2177"/>
      <c r="J134" s="1899"/>
      <c r="K134" s="1899"/>
      <c r="L134" s="211"/>
      <c r="M134" s="211"/>
      <c r="N134" s="211"/>
      <c r="O134" s="211"/>
      <c r="P134" s="211"/>
      <c r="Q134" s="211"/>
      <c r="R134" s="549"/>
      <c r="S134" s="549"/>
      <c r="T134" s="549"/>
      <c r="U134" s="549"/>
      <c r="V134" s="549"/>
      <c r="W134" s="549"/>
      <c r="X134" s="549"/>
      <c r="Y134" s="549"/>
      <c r="Z134" s="1069"/>
      <c r="AA134" s="415"/>
      <c r="AB134" s="2748"/>
      <c r="AC134" s="415"/>
      <c r="AD134" s="415"/>
      <c r="AE134" s="415"/>
      <c r="AF134" s="415"/>
      <c r="AG134" s="415"/>
      <c r="AH134" s="1276"/>
      <c r="AI134" s="1304"/>
      <c r="AJ134" s="2757"/>
      <c r="AK134" s="1414"/>
    </row>
    <row r="135" spans="1:37" s="2711" customFormat="1" ht="30" x14ac:dyDescent="0.25">
      <c r="A135" s="411"/>
      <c r="B135" s="411">
        <v>1</v>
      </c>
      <c r="C135" s="729" t="s">
        <v>441</v>
      </c>
      <c r="D135" s="4"/>
      <c r="E135" s="4"/>
      <c r="F135" s="415">
        <f>F136+F137/4+F138</f>
        <v>212.5</v>
      </c>
      <c r="G135" s="213">
        <f>G136+G137/4+G138</f>
        <v>141.66666666666666</v>
      </c>
      <c r="H135" s="368">
        <f>H136+H137/4+H138</f>
        <v>147.2475</v>
      </c>
      <c r="I135" s="2177">
        <f>H135/G135*100</f>
        <v>103.93941176470589</v>
      </c>
      <c r="J135" s="1899"/>
      <c r="K135" s="1899"/>
      <c r="L135" s="211"/>
      <c r="M135" s="211"/>
      <c r="N135" s="211"/>
      <c r="O135" s="211"/>
      <c r="P135" s="211"/>
      <c r="Q135" s="211"/>
      <c r="R135" s="549"/>
      <c r="S135" s="549"/>
      <c r="T135" s="549"/>
      <c r="U135" s="549"/>
      <c r="V135" s="549"/>
      <c r="W135" s="549"/>
      <c r="X135" s="549"/>
      <c r="Y135" s="549"/>
      <c r="Z135" s="1069"/>
      <c r="AA135" s="415"/>
      <c r="AB135" s="2748"/>
      <c r="AC135" s="415"/>
      <c r="AD135" s="415"/>
      <c r="AE135" s="415"/>
      <c r="AF135" s="415"/>
      <c r="AG135" s="415"/>
      <c r="AH135" s="1276">
        <f>AH136+AH137/4+AH138</f>
        <v>0</v>
      </c>
      <c r="AI135" s="1304"/>
      <c r="AJ135" s="2757"/>
      <c r="AK135" s="1414"/>
    </row>
    <row r="136" spans="1:37" s="2711" customFormat="1" x14ac:dyDescent="0.25">
      <c r="A136" s="411"/>
      <c r="B136" s="411">
        <v>1</v>
      </c>
      <c r="C136" s="516" t="s">
        <v>442</v>
      </c>
      <c r="D136" s="4"/>
      <c r="E136" s="4"/>
      <c r="F136" s="415"/>
      <c r="G136" s="213"/>
      <c r="H136" s="368"/>
      <c r="I136" s="2177"/>
      <c r="J136" s="1899"/>
      <c r="K136" s="1899"/>
      <c r="L136" s="211"/>
      <c r="M136" s="211"/>
      <c r="N136" s="211"/>
      <c r="O136" s="211"/>
      <c r="P136" s="211"/>
      <c r="Q136" s="211"/>
      <c r="R136" s="549"/>
      <c r="S136" s="549"/>
      <c r="T136" s="549"/>
      <c r="U136" s="549"/>
      <c r="V136" s="549"/>
      <c r="W136" s="549"/>
      <c r="X136" s="549"/>
      <c r="Y136" s="549"/>
      <c r="Z136" s="1069"/>
      <c r="AA136" s="415"/>
      <c r="AB136" s="2748"/>
      <c r="AC136" s="415"/>
      <c r="AD136" s="415"/>
      <c r="AE136" s="415"/>
      <c r="AF136" s="415"/>
      <c r="AG136" s="415"/>
      <c r="AH136" s="1276"/>
      <c r="AI136" s="1304"/>
      <c r="AJ136" s="2757"/>
      <c r="AK136" s="1414"/>
    </row>
    <row r="137" spans="1:37" s="2711" customFormat="1" ht="30" x14ac:dyDescent="0.25">
      <c r="A137" s="411">
        <v>1</v>
      </c>
      <c r="B137" s="411">
        <v>1</v>
      </c>
      <c r="C137" s="516" t="s">
        <v>467</v>
      </c>
      <c r="D137" s="4"/>
      <c r="E137" s="4"/>
      <c r="F137" s="415">
        <v>850</v>
      </c>
      <c r="G137" s="213">
        <f>F137/12*$C$3</f>
        <v>566.66666666666663</v>
      </c>
      <c r="H137" s="368">
        <v>588.99</v>
      </c>
      <c r="I137" s="2177">
        <f>H137/G137*100</f>
        <v>103.93941176470589</v>
      </c>
      <c r="J137" s="1899"/>
      <c r="K137" s="1899"/>
      <c r="L137" s="211"/>
      <c r="M137" s="211"/>
      <c r="N137" s="211"/>
      <c r="O137" s="211"/>
      <c r="P137" s="211"/>
      <c r="Q137" s="211"/>
      <c r="R137" s="549"/>
      <c r="S137" s="549"/>
      <c r="T137" s="549"/>
      <c r="U137" s="549"/>
      <c r="V137" s="549"/>
      <c r="W137" s="549"/>
      <c r="X137" s="549"/>
      <c r="Y137" s="549"/>
      <c r="Z137" s="1069"/>
      <c r="AA137" s="415"/>
      <c r="AB137" s="2748"/>
      <c r="AC137" s="415"/>
      <c r="AD137" s="415"/>
      <c r="AE137" s="415"/>
      <c r="AF137" s="415"/>
      <c r="AG137" s="415"/>
      <c r="AH137" s="1276"/>
      <c r="AI137" s="1304"/>
      <c r="AJ137" s="2757"/>
      <c r="AK137" s="1414"/>
    </row>
    <row r="138" spans="1:37" s="2711" customFormat="1" ht="60" x14ac:dyDescent="0.25">
      <c r="A138" s="411">
        <v>1</v>
      </c>
      <c r="B138" s="411">
        <v>1</v>
      </c>
      <c r="C138" s="516" t="s">
        <v>443</v>
      </c>
      <c r="D138" s="4"/>
      <c r="E138" s="4"/>
      <c r="F138" s="415"/>
      <c r="G138" s="213"/>
      <c r="H138" s="368"/>
      <c r="I138" s="2177"/>
      <c r="J138" s="1899"/>
      <c r="K138" s="1899"/>
      <c r="L138" s="211"/>
      <c r="M138" s="211"/>
      <c r="N138" s="211"/>
      <c r="O138" s="211"/>
      <c r="P138" s="211"/>
      <c r="Q138" s="211"/>
      <c r="R138" s="549"/>
      <c r="S138" s="549"/>
      <c r="T138" s="549"/>
      <c r="U138" s="549"/>
      <c r="V138" s="549"/>
      <c r="W138" s="549"/>
      <c r="X138" s="549"/>
      <c r="Y138" s="549"/>
      <c r="Z138" s="1069"/>
      <c r="AA138" s="415"/>
      <c r="AB138" s="2748"/>
      <c r="AC138" s="415"/>
      <c r="AD138" s="415"/>
      <c r="AE138" s="415"/>
      <c r="AF138" s="415"/>
      <c r="AG138" s="415"/>
      <c r="AH138" s="1276"/>
      <c r="AI138" s="1304"/>
      <c r="AJ138" s="2757"/>
      <c r="AK138" s="1414"/>
    </row>
    <row r="139" spans="1:37" s="2711" customFormat="1" ht="45" x14ac:dyDescent="0.25">
      <c r="A139" s="411">
        <v>1</v>
      </c>
      <c r="B139" s="411">
        <v>1</v>
      </c>
      <c r="C139" s="516" t="s">
        <v>478</v>
      </c>
      <c r="D139" s="4"/>
      <c r="E139" s="4"/>
      <c r="F139" s="415"/>
      <c r="G139" s="213"/>
      <c r="H139" s="368"/>
      <c r="I139" s="2177"/>
      <c r="J139" s="1899"/>
      <c r="K139" s="1899"/>
      <c r="L139" s="211"/>
      <c r="M139" s="211"/>
      <c r="N139" s="211"/>
      <c r="O139" s="211"/>
      <c r="P139" s="211"/>
      <c r="Q139" s="211"/>
      <c r="R139" s="549"/>
      <c r="S139" s="549"/>
      <c r="T139" s="549"/>
      <c r="U139" s="549"/>
      <c r="V139" s="549"/>
      <c r="W139" s="549"/>
      <c r="X139" s="549"/>
      <c r="Y139" s="549"/>
      <c r="Z139" s="1069"/>
      <c r="AA139" s="415"/>
      <c r="AB139" s="2748"/>
      <c r="AC139" s="415"/>
      <c r="AD139" s="415"/>
      <c r="AE139" s="415"/>
      <c r="AF139" s="415"/>
      <c r="AG139" s="415"/>
      <c r="AH139" s="1276"/>
      <c r="AI139" s="1304"/>
      <c r="AJ139" s="2757"/>
      <c r="AK139" s="1414"/>
    </row>
    <row r="140" spans="1:37" s="2711" customFormat="1" ht="45" x14ac:dyDescent="0.25">
      <c r="A140" s="411"/>
      <c r="B140" s="411">
        <v>1</v>
      </c>
      <c r="C140" s="515" t="s">
        <v>445</v>
      </c>
      <c r="D140" s="4"/>
      <c r="E140" s="4"/>
      <c r="F140" s="415"/>
      <c r="G140" s="213"/>
      <c r="H140" s="368"/>
      <c r="I140" s="2177"/>
      <c r="J140" s="1899"/>
      <c r="K140" s="1899"/>
      <c r="L140" s="211"/>
      <c r="M140" s="211"/>
      <c r="N140" s="211"/>
      <c r="O140" s="211"/>
      <c r="P140" s="211"/>
      <c r="Q140" s="211"/>
      <c r="R140" s="549"/>
      <c r="S140" s="549"/>
      <c r="T140" s="549"/>
      <c r="U140" s="549"/>
      <c r="V140" s="549"/>
      <c r="W140" s="549"/>
      <c r="X140" s="549"/>
      <c r="Y140" s="549"/>
      <c r="Z140" s="1069"/>
      <c r="AA140" s="415"/>
      <c r="AB140" s="2748"/>
      <c r="AC140" s="415"/>
      <c r="AD140" s="415"/>
      <c r="AE140" s="415"/>
      <c r="AF140" s="415"/>
      <c r="AG140" s="415"/>
      <c r="AH140" s="1276"/>
      <c r="AI140" s="1304"/>
      <c r="AJ140" s="2757"/>
      <c r="AK140" s="1414"/>
    </row>
    <row r="141" spans="1:37" s="2711" customFormat="1" ht="105" x14ac:dyDescent="0.25">
      <c r="A141" s="411"/>
      <c r="B141" s="411"/>
      <c r="C141" s="515" t="s">
        <v>626</v>
      </c>
      <c r="D141" s="4"/>
      <c r="E141" s="4"/>
      <c r="F141" s="415">
        <v>50</v>
      </c>
      <c r="G141" s="213">
        <f>F141/12*$C$3</f>
        <v>33.333333333333336</v>
      </c>
      <c r="H141" s="368">
        <v>55</v>
      </c>
      <c r="I141" s="2177">
        <f>H141/G141*100</f>
        <v>165</v>
      </c>
      <c r="J141" s="1899"/>
      <c r="K141" s="1899"/>
      <c r="L141" s="211"/>
      <c r="M141" s="211"/>
      <c r="N141" s="211"/>
      <c r="O141" s="211"/>
      <c r="P141" s="211"/>
      <c r="Q141" s="211"/>
      <c r="R141" s="549"/>
      <c r="S141" s="549"/>
      <c r="T141" s="549"/>
      <c r="U141" s="549"/>
      <c r="V141" s="549"/>
      <c r="W141" s="549"/>
      <c r="X141" s="549"/>
      <c r="Y141" s="549"/>
      <c r="Z141" s="1069"/>
      <c r="AA141" s="415"/>
      <c r="AB141" s="2748"/>
      <c r="AC141" s="415"/>
      <c r="AD141" s="415"/>
      <c r="AE141" s="415"/>
      <c r="AF141" s="415"/>
      <c r="AG141" s="415"/>
      <c r="AH141" s="1276"/>
      <c r="AI141" s="1304"/>
      <c r="AJ141" s="2757"/>
      <c r="AK141" s="1414"/>
    </row>
    <row r="142" spans="1:37" s="2711" customFormat="1" ht="42.75" x14ac:dyDescent="0.25">
      <c r="A142" s="411"/>
      <c r="B142" s="411"/>
      <c r="C142" s="1415" t="s">
        <v>603</v>
      </c>
      <c r="D142" s="4"/>
      <c r="E142" s="4"/>
      <c r="F142" s="415">
        <f>F143</f>
        <v>896</v>
      </c>
      <c r="G142" s="763">
        <f>G143</f>
        <v>597.33333333333337</v>
      </c>
      <c r="H142" s="763">
        <f>H143</f>
        <v>589</v>
      </c>
      <c r="I142" s="2177">
        <f>H142/G142*100</f>
        <v>98.604910714285708</v>
      </c>
      <c r="J142" s="1899"/>
      <c r="K142" s="1899"/>
      <c r="L142" s="211"/>
      <c r="M142" s="211"/>
      <c r="N142" s="211"/>
      <c r="O142" s="211"/>
      <c r="P142" s="211"/>
      <c r="Q142" s="211"/>
      <c r="R142" s="549">
        <v>1529.6746599999999</v>
      </c>
      <c r="S142" s="549">
        <v>1529.6746599999999</v>
      </c>
      <c r="T142" s="549">
        <v>1529.6746599999999</v>
      </c>
      <c r="U142" s="549">
        <v>1529.6746599999999</v>
      </c>
      <c r="V142" s="549">
        <v>1529.6746599999999</v>
      </c>
      <c r="W142" s="549">
        <v>1529.6746599999999</v>
      </c>
      <c r="X142" s="549">
        <v>1529.6746599999999</v>
      </c>
      <c r="Y142" s="549">
        <v>1529.6746599999999</v>
      </c>
      <c r="Z142" s="1069">
        <f>R142/12*$C$3+(S142-R142)/11*7+(T142-S142)/10*6+(U142-T142)/9*5+(V142-U142)/8*4+(W142-V142)/7*3+(X142-W142)/6*2+(Y142-X142)/5*1</f>
        <v>1019.7831066666666</v>
      </c>
      <c r="AA142" s="415">
        <f>AG142-AF142-AC142</f>
        <v>979.19974999999999</v>
      </c>
      <c r="AB142" s="2748"/>
      <c r="AC142" s="415"/>
      <c r="AD142" s="415">
        <f>AA142-Z142</f>
        <v>-40.583356666666646</v>
      </c>
      <c r="AE142" s="415"/>
      <c r="AF142" s="415">
        <v>-10.72533</v>
      </c>
      <c r="AG142" s="415">
        <v>968.47442000000001</v>
      </c>
      <c r="AH142" s="1276">
        <f>AH143</f>
        <v>0</v>
      </c>
      <c r="AI142" s="1304"/>
      <c r="AJ142" s="2757"/>
      <c r="AK142" s="1414"/>
    </row>
    <row r="143" spans="1:37" s="2711" customFormat="1" x14ac:dyDescent="0.25">
      <c r="A143" s="411"/>
      <c r="B143" s="411"/>
      <c r="C143" s="805" t="s">
        <v>604</v>
      </c>
      <c r="D143" s="4"/>
      <c r="E143" s="4"/>
      <c r="F143" s="763">
        <v>896</v>
      </c>
      <c r="G143" s="213">
        <f>F143/12*$C$3</f>
        <v>597.33333333333337</v>
      </c>
      <c r="H143" s="368">
        <v>589</v>
      </c>
      <c r="I143" s="2177">
        <f>H143/G143*100</f>
        <v>98.604910714285708</v>
      </c>
      <c r="J143" s="1899"/>
      <c r="K143" s="1899"/>
      <c r="L143" s="211"/>
      <c r="M143" s="211"/>
      <c r="N143" s="211"/>
      <c r="O143" s="211"/>
      <c r="P143" s="211"/>
      <c r="Q143" s="211"/>
      <c r="R143" s="549"/>
      <c r="S143" s="549"/>
      <c r="T143" s="549"/>
      <c r="U143" s="549"/>
      <c r="V143" s="549"/>
      <c r="W143" s="549"/>
      <c r="X143" s="549"/>
      <c r="Y143" s="549"/>
      <c r="Z143" s="1069"/>
      <c r="AA143" s="415"/>
      <c r="AB143" s="2748"/>
      <c r="AC143" s="415"/>
      <c r="AD143" s="415"/>
      <c r="AE143" s="415"/>
      <c r="AF143" s="415"/>
      <c r="AG143" s="415"/>
      <c r="AH143" s="1276"/>
      <c r="AI143" s="1304"/>
      <c r="AJ143" s="2757"/>
      <c r="AK143" s="1414"/>
    </row>
    <row r="144" spans="1:37" s="2711" customFormat="1" ht="42.75" x14ac:dyDescent="0.25">
      <c r="A144" s="411"/>
      <c r="B144" s="411"/>
      <c r="C144" s="1415" t="s">
        <v>605</v>
      </c>
      <c r="D144" s="4"/>
      <c r="E144" s="4"/>
      <c r="F144" s="763"/>
      <c r="G144" s="213"/>
      <c r="H144" s="368"/>
      <c r="I144" s="2177"/>
      <c r="J144" s="1899"/>
      <c r="K144" s="1899"/>
      <c r="L144" s="211"/>
      <c r="M144" s="211"/>
      <c r="N144" s="211"/>
      <c r="O144" s="211"/>
      <c r="P144" s="211"/>
      <c r="Q144" s="211"/>
      <c r="R144" s="549"/>
      <c r="S144" s="549"/>
      <c r="T144" s="549"/>
      <c r="U144" s="549"/>
      <c r="V144" s="549"/>
      <c r="W144" s="549"/>
      <c r="X144" s="549"/>
      <c r="Y144" s="549"/>
      <c r="Z144" s="1069"/>
      <c r="AA144" s="415"/>
      <c r="AB144" s="2748"/>
      <c r="AC144" s="415"/>
      <c r="AD144" s="415"/>
      <c r="AE144" s="415"/>
      <c r="AF144" s="415"/>
      <c r="AG144" s="415"/>
      <c r="AH144" s="1276"/>
      <c r="AI144" s="1304"/>
      <c r="AJ144" s="2757"/>
      <c r="AK144" s="1414"/>
    </row>
    <row r="145" spans="1:37" s="2711" customFormat="1" ht="29.25" x14ac:dyDescent="0.25">
      <c r="A145" s="411">
        <v>1</v>
      </c>
      <c r="B145" s="411">
        <v>1</v>
      </c>
      <c r="C145" s="2706" t="s">
        <v>453</v>
      </c>
      <c r="D145" s="785"/>
      <c r="E145" s="4"/>
      <c r="F145" s="415">
        <f>F146+F147</f>
        <v>7794.0425531914889</v>
      </c>
      <c r="G145" s="213">
        <f>G146+G147</f>
        <v>5196.0283687943256</v>
      </c>
      <c r="H145" s="368">
        <f>H146+H147</f>
        <v>5337.711702127659</v>
      </c>
      <c r="I145" s="2177">
        <f>H145/G145*100</f>
        <v>102.72676212055035</v>
      </c>
      <c r="J145" s="1899"/>
      <c r="K145" s="1899"/>
      <c r="L145" s="211"/>
      <c r="M145" s="211"/>
      <c r="N145" s="211"/>
      <c r="O145" s="211"/>
      <c r="P145" s="211"/>
      <c r="Q145" s="211"/>
      <c r="R145" s="549"/>
      <c r="S145" s="549"/>
      <c r="T145" s="549"/>
      <c r="U145" s="549"/>
      <c r="V145" s="549"/>
      <c r="W145" s="549"/>
      <c r="X145" s="549"/>
      <c r="Y145" s="549"/>
      <c r="Z145" s="1069"/>
      <c r="AA145" s="415"/>
      <c r="AB145" s="2748"/>
      <c r="AC145" s="415"/>
      <c r="AD145" s="415"/>
      <c r="AE145" s="415"/>
      <c r="AF145" s="415"/>
      <c r="AG145" s="415"/>
      <c r="AH145" s="1276">
        <f>AH146+AH147</f>
        <v>0</v>
      </c>
      <c r="AI145" s="1304"/>
      <c r="AJ145" s="2757"/>
      <c r="AK145" s="1414"/>
    </row>
    <row r="146" spans="1:37" s="2711" customFormat="1" x14ac:dyDescent="0.25">
      <c r="A146" s="411"/>
      <c r="B146" s="411">
        <v>1</v>
      </c>
      <c r="C146" s="2706" t="s">
        <v>468</v>
      </c>
      <c r="D146" s="785"/>
      <c r="E146" s="4"/>
      <c r="F146" s="415"/>
      <c r="G146" s="213"/>
      <c r="H146" s="368"/>
      <c r="I146" s="2177"/>
      <c r="J146" s="1899"/>
      <c r="K146" s="1899"/>
      <c r="L146" s="211"/>
      <c r="M146" s="211"/>
      <c r="N146" s="211"/>
      <c r="O146" s="211"/>
      <c r="P146" s="211"/>
      <c r="Q146" s="211"/>
      <c r="R146" s="549"/>
      <c r="S146" s="549"/>
      <c r="T146" s="549"/>
      <c r="U146" s="549"/>
      <c r="V146" s="549"/>
      <c r="W146" s="549"/>
      <c r="X146" s="549"/>
      <c r="Y146" s="549"/>
      <c r="Z146" s="1069"/>
      <c r="AA146" s="415"/>
      <c r="AB146" s="2748"/>
      <c r="AC146" s="415"/>
      <c r="AD146" s="415"/>
      <c r="AE146" s="415"/>
      <c r="AF146" s="415"/>
      <c r="AG146" s="415"/>
      <c r="AH146" s="1276"/>
      <c r="AI146" s="1304"/>
      <c r="AJ146" s="2757"/>
      <c r="AK146" s="1414"/>
    </row>
    <row r="147" spans="1:37" s="2711" customFormat="1" x14ac:dyDescent="0.25">
      <c r="A147" s="411">
        <v>1</v>
      </c>
      <c r="B147" s="411">
        <v>1</v>
      </c>
      <c r="C147" s="516" t="s">
        <v>469</v>
      </c>
      <c r="D147" s="4"/>
      <c r="E147" s="4"/>
      <c r="F147" s="415">
        <f>F148/9.4</f>
        <v>7794.0425531914889</v>
      </c>
      <c r="G147" s="213">
        <f>G148/9.4</f>
        <v>5196.0283687943256</v>
      </c>
      <c r="H147" s="368">
        <f>H148/9.4</f>
        <v>5337.711702127659</v>
      </c>
      <c r="I147" s="2177">
        <f t="shared" ref="I147:I148" si="29">H147/G147*100</f>
        <v>102.72676212055035</v>
      </c>
      <c r="J147" s="1899"/>
      <c r="K147" s="1899"/>
      <c r="L147" s="211"/>
      <c r="M147" s="211"/>
      <c r="N147" s="211"/>
      <c r="O147" s="211"/>
      <c r="P147" s="211"/>
      <c r="Q147" s="211"/>
      <c r="R147" s="549"/>
      <c r="S147" s="549"/>
      <c r="T147" s="549"/>
      <c r="U147" s="549"/>
      <c r="V147" s="549"/>
      <c r="W147" s="549"/>
      <c r="X147" s="549"/>
      <c r="Y147" s="549"/>
      <c r="Z147" s="1069"/>
      <c r="AA147" s="415"/>
      <c r="AB147" s="2748"/>
      <c r="AC147" s="415"/>
      <c r="AD147" s="415"/>
      <c r="AE147" s="415"/>
      <c r="AF147" s="415"/>
      <c r="AG147" s="415"/>
      <c r="AH147" s="1276">
        <f>AH148/9.4</f>
        <v>0</v>
      </c>
      <c r="AI147" s="1304"/>
      <c r="AJ147" s="2757"/>
      <c r="AK147" s="1414"/>
    </row>
    <row r="148" spans="1:37" s="2711" customFormat="1" x14ac:dyDescent="0.25">
      <c r="A148" s="411">
        <v>1</v>
      </c>
      <c r="B148" s="411">
        <v>1</v>
      </c>
      <c r="C148" s="738" t="s">
        <v>470</v>
      </c>
      <c r="D148" s="1632"/>
      <c r="E148" s="790"/>
      <c r="F148" s="444">
        <v>73264</v>
      </c>
      <c r="G148" s="1058">
        <f>F148/12*$C$3</f>
        <v>48842.666666666664</v>
      </c>
      <c r="H148" s="1058">
        <v>50174.49</v>
      </c>
      <c r="I148" s="2177">
        <f t="shared" si="29"/>
        <v>102.72676212055035</v>
      </c>
      <c r="J148" s="1899"/>
      <c r="K148" s="1899"/>
      <c r="L148" s="211"/>
      <c r="M148" s="211"/>
      <c r="N148" s="211"/>
      <c r="O148" s="211"/>
      <c r="P148" s="211"/>
      <c r="Q148" s="211"/>
      <c r="R148" s="605"/>
      <c r="S148" s="605"/>
      <c r="T148" s="605"/>
      <c r="U148" s="605"/>
      <c r="V148" s="605"/>
      <c r="W148" s="605"/>
      <c r="X148" s="605"/>
      <c r="Y148" s="605"/>
      <c r="Z148" s="2768">
        <f>R148/12*$C$3</f>
        <v>0</v>
      </c>
      <c r="AA148" s="2769">
        <f>AG148-AF148-AB148</f>
        <v>0</v>
      </c>
      <c r="AB148" s="2756"/>
      <c r="AC148" s="2769"/>
      <c r="AD148" s="2769">
        <f>AA148-Z148</f>
        <v>0</v>
      </c>
      <c r="AE148" s="2769"/>
      <c r="AF148" s="2769"/>
      <c r="AG148" s="2769"/>
      <c r="AH148" s="1280"/>
      <c r="AI148" s="2759"/>
      <c r="AJ148" s="2757"/>
      <c r="AK148" s="1414"/>
    </row>
    <row r="149" spans="1:37" s="2711" customFormat="1" ht="29.25" x14ac:dyDescent="0.25">
      <c r="A149" s="411">
        <v>1</v>
      </c>
      <c r="B149" s="411">
        <v>1</v>
      </c>
      <c r="C149" s="2706" t="s">
        <v>446</v>
      </c>
      <c r="D149" s="803"/>
      <c r="E149" s="4"/>
      <c r="F149" s="415">
        <v>10350</v>
      </c>
      <c r="G149" s="213">
        <f>F149/12*$C$3</f>
        <v>6900</v>
      </c>
      <c r="H149" s="368">
        <v>7855</v>
      </c>
      <c r="I149" s="2177">
        <f>H149/G149*100</f>
        <v>113.84057971014492</v>
      </c>
      <c r="J149" s="1899"/>
      <c r="K149" s="1899"/>
      <c r="L149" s="211"/>
      <c r="M149" s="211"/>
      <c r="N149" s="211"/>
      <c r="O149" s="211"/>
      <c r="P149" s="211"/>
      <c r="Q149" s="211"/>
      <c r="R149" s="549"/>
      <c r="S149" s="549"/>
      <c r="T149" s="549"/>
      <c r="U149" s="549"/>
      <c r="V149" s="549"/>
      <c r="W149" s="549"/>
      <c r="X149" s="549"/>
      <c r="Y149" s="549"/>
      <c r="Z149" s="1069"/>
      <c r="AA149" s="415"/>
      <c r="AB149" s="2748"/>
      <c r="AC149" s="415"/>
      <c r="AD149" s="415"/>
      <c r="AE149" s="415"/>
      <c r="AF149" s="415"/>
      <c r="AG149" s="415"/>
      <c r="AH149" s="1276"/>
      <c r="AI149" s="1304"/>
      <c r="AJ149" s="2757"/>
      <c r="AK149" s="1414"/>
    </row>
    <row r="150" spans="1:37" s="2711" customFormat="1" ht="30" x14ac:dyDescent="0.25">
      <c r="A150" s="411">
        <v>1</v>
      </c>
      <c r="B150" s="411">
        <v>1</v>
      </c>
      <c r="C150" s="292" t="s">
        <v>201</v>
      </c>
      <c r="D150" s="4"/>
      <c r="E150" s="4"/>
      <c r="F150" s="415"/>
      <c r="G150" s="368"/>
      <c r="H150" s="368"/>
      <c r="I150" s="2177"/>
      <c r="J150" s="1899"/>
      <c r="K150" s="1899"/>
      <c r="L150" s="211"/>
      <c r="M150" s="211"/>
      <c r="N150" s="211"/>
      <c r="O150" s="211"/>
      <c r="P150" s="211"/>
      <c r="Q150" s="211"/>
      <c r="R150" s="549"/>
      <c r="S150" s="549"/>
      <c r="T150" s="549"/>
      <c r="U150" s="549"/>
      <c r="V150" s="549"/>
      <c r="W150" s="549"/>
      <c r="X150" s="549"/>
      <c r="Y150" s="549"/>
      <c r="Z150" s="1069"/>
      <c r="AA150" s="415"/>
      <c r="AB150" s="2748"/>
      <c r="AC150" s="415"/>
      <c r="AD150" s="415"/>
      <c r="AE150" s="415"/>
      <c r="AF150" s="415"/>
      <c r="AG150" s="415"/>
      <c r="AH150" s="1276"/>
      <c r="AI150" s="1304"/>
      <c r="AJ150" s="2757"/>
      <c r="AK150" s="1414"/>
    </row>
    <row r="151" spans="1:37" s="2711" customFormat="1" ht="72" x14ac:dyDescent="0.25">
      <c r="A151" s="411">
        <v>1</v>
      </c>
      <c r="B151" s="411">
        <v>1</v>
      </c>
      <c r="C151" s="2706" t="s">
        <v>447</v>
      </c>
      <c r="D151" s="4"/>
      <c r="E151" s="4"/>
      <c r="F151" s="415">
        <v>50</v>
      </c>
      <c r="G151" s="213">
        <f>F151/12*$C$3</f>
        <v>33.333333333333336</v>
      </c>
      <c r="H151" s="368">
        <v>40</v>
      </c>
      <c r="I151" s="2177">
        <f t="shared" ref="I151:I160" si="30">H151/G151*100</f>
        <v>120</v>
      </c>
      <c r="J151" s="1899"/>
      <c r="K151" s="1899"/>
      <c r="L151" s="211"/>
      <c r="M151" s="211"/>
      <c r="N151" s="211"/>
      <c r="O151" s="211"/>
      <c r="P151" s="211"/>
      <c r="Q151" s="211"/>
      <c r="R151" s="549"/>
      <c r="S151" s="549"/>
      <c r="T151" s="549"/>
      <c r="U151" s="549"/>
      <c r="V151" s="549"/>
      <c r="W151" s="549"/>
      <c r="X151" s="549"/>
      <c r="Y151" s="549"/>
      <c r="Z151" s="1069"/>
      <c r="AA151" s="415"/>
      <c r="AB151" s="2748"/>
      <c r="AC151" s="415"/>
      <c r="AD151" s="415"/>
      <c r="AE151" s="415"/>
      <c r="AF151" s="415"/>
      <c r="AG151" s="415"/>
      <c r="AH151" s="1276"/>
      <c r="AI151" s="1304"/>
      <c r="AJ151" s="2757"/>
      <c r="AK151" s="1414"/>
    </row>
    <row r="152" spans="1:37" s="2711" customFormat="1" x14ac:dyDescent="0.25">
      <c r="A152" s="411">
        <v>1</v>
      </c>
      <c r="B152" s="411">
        <v>1</v>
      </c>
      <c r="C152" s="777" t="s">
        <v>234</v>
      </c>
      <c r="D152" s="4"/>
      <c r="E152" s="4"/>
      <c r="F152" s="415">
        <f>SUM(F153:F155)</f>
        <v>1800</v>
      </c>
      <c r="G152" s="368">
        <f>SUM(G153:G155)</f>
        <v>1200</v>
      </c>
      <c r="H152" s="1058">
        <f>SUM(H153:H155)</f>
        <v>1387</v>
      </c>
      <c r="I152" s="791">
        <f t="shared" si="30"/>
        <v>115.58333333333333</v>
      </c>
      <c r="J152" s="1899"/>
      <c r="K152" s="1899"/>
      <c r="L152" s="211"/>
      <c r="M152" s="211"/>
      <c r="N152" s="211"/>
      <c r="O152" s="211"/>
      <c r="P152" s="211"/>
      <c r="Q152" s="211"/>
      <c r="R152" s="549">
        <v>1798.15</v>
      </c>
      <c r="S152" s="549">
        <v>1798.15</v>
      </c>
      <c r="T152" s="549">
        <v>1798.15</v>
      </c>
      <c r="U152" s="549">
        <v>1798.15</v>
      </c>
      <c r="V152" s="549">
        <v>1798.15</v>
      </c>
      <c r="W152" s="549">
        <v>1798.15</v>
      </c>
      <c r="X152" s="549">
        <v>1798.15</v>
      </c>
      <c r="Y152" s="549">
        <v>1798.15</v>
      </c>
      <c r="Z152" s="1215">
        <f>R152/12*$C$3+(S152-R152)/11*7+(T152-S152)/10*6+(U152-T152)/9*5+(V152-U152)/8*4+(W152-V152)/7*3+(X152-W152)/6*2+(Y152-X152)/5*1</f>
        <v>1198.7666666666667</v>
      </c>
      <c r="AA152" s="415">
        <f>AG152-AF152-AC152</f>
        <v>1266.09338</v>
      </c>
      <c r="AB152" s="2748"/>
      <c r="AC152" s="415"/>
      <c r="AD152" s="415">
        <f>AA152-Z152</f>
        <v>67.326713333333373</v>
      </c>
      <c r="AE152" s="415"/>
      <c r="AF152" s="415">
        <v>0</v>
      </c>
      <c r="AG152" s="415">
        <v>1266.09338</v>
      </c>
      <c r="AH152" s="1276">
        <f>SUM(AH153:AH155)</f>
        <v>0</v>
      </c>
      <c r="AI152" s="1304"/>
      <c r="AJ152" s="2757"/>
      <c r="AK152" s="1414"/>
    </row>
    <row r="153" spans="1:37" s="2711" customFormat="1" ht="30" x14ac:dyDescent="0.25">
      <c r="A153" s="411">
        <v>1</v>
      </c>
      <c r="B153" s="411">
        <v>1</v>
      </c>
      <c r="C153" s="295" t="s">
        <v>371</v>
      </c>
      <c r="D153" s="4"/>
      <c r="E153" s="4"/>
      <c r="F153" s="415">
        <v>800</v>
      </c>
      <c r="G153" s="213">
        <f>F153/12*$C$3</f>
        <v>533.33333333333337</v>
      </c>
      <c r="H153" s="368">
        <v>639</v>
      </c>
      <c r="I153" s="2177">
        <f t="shared" si="30"/>
        <v>119.81249999999999</v>
      </c>
      <c r="J153" s="1899"/>
      <c r="K153" s="1899"/>
      <c r="L153" s="211"/>
      <c r="M153" s="211"/>
      <c r="N153" s="211"/>
      <c r="O153" s="211"/>
      <c r="P153" s="211"/>
      <c r="Q153" s="211"/>
      <c r="R153" s="549"/>
      <c r="S153" s="549"/>
      <c r="T153" s="549"/>
      <c r="U153" s="549"/>
      <c r="V153" s="549"/>
      <c r="W153" s="549"/>
      <c r="X153" s="549"/>
      <c r="Y153" s="549"/>
      <c r="Z153" s="1069"/>
      <c r="AA153" s="415"/>
      <c r="AB153" s="2748"/>
      <c r="AC153" s="415"/>
      <c r="AD153" s="415"/>
      <c r="AE153" s="415"/>
      <c r="AF153" s="415"/>
      <c r="AG153" s="415"/>
      <c r="AH153" s="1276"/>
      <c r="AI153" s="1304"/>
      <c r="AJ153" s="2757"/>
      <c r="AK153" s="1414"/>
    </row>
    <row r="154" spans="1:37" s="2711" customFormat="1" ht="30" x14ac:dyDescent="0.25">
      <c r="A154" s="411"/>
      <c r="B154" s="411">
        <v>1</v>
      </c>
      <c r="C154" s="295" t="s">
        <v>404</v>
      </c>
      <c r="D154" s="4"/>
      <c r="E154" s="4"/>
      <c r="F154" s="415">
        <v>600</v>
      </c>
      <c r="G154" s="213">
        <f>F154/12*$C$3</f>
        <v>400</v>
      </c>
      <c r="H154" s="368">
        <v>622</v>
      </c>
      <c r="I154" s="2177">
        <f t="shared" si="30"/>
        <v>155.5</v>
      </c>
      <c r="J154" s="1899"/>
      <c r="K154" s="1899"/>
      <c r="L154" s="211"/>
      <c r="M154" s="211"/>
      <c r="N154" s="211"/>
      <c r="O154" s="211"/>
      <c r="P154" s="211"/>
      <c r="Q154" s="211"/>
      <c r="R154" s="549"/>
      <c r="S154" s="549"/>
      <c r="T154" s="549"/>
      <c r="U154" s="549"/>
      <c r="V154" s="549"/>
      <c r="W154" s="549"/>
      <c r="X154" s="549"/>
      <c r="Y154" s="549"/>
      <c r="Z154" s="1069"/>
      <c r="AA154" s="415"/>
      <c r="AB154" s="2748"/>
      <c r="AC154" s="415"/>
      <c r="AD154" s="415"/>
      <c r="AE154" s="415"/>
      <c r="AF154" s="415"/>
      <c r="AG154" s="415"/>
      <c r="AH154" s="1276"/>
      <c r="AI154" s="1304"/>
      <c r="AJ154" s="2757"/>
      <c r="AK154" s="1414"/>
    </row>
    <row r="155" spans="1:37" s="2711" customFormat="1" ht="30" x14ac:dyDescent="0.25">
      <c r="A155" s="411">
        <v>1</v>
      </c>
      <c r="B155" s="411">
        <v>1</v>
      </c>
      <c r="C155" s="295" t="s">
        <v>74</v>
      </c>
      <c r="D155" s="4"/>
      <c r="E155" s="4"/>
      <c r="F155" s="415">
        <v>400</v>
      </c>
      <c r="G155" s="213">
        <f>F155/12*$C$3</f>
        <v>266.66666666666669</v>
      </c>
      <c r="H155" s="368">
        <v>126</v>
      </c>
      <c r="I155" s="2177">
        <f t="shared" si="30"/>
        <v>47.25</v>
      </c>
      <c r="J155" s="1899"/>
      <c r="K155" s="1899"/>
      <c r="L155" s="211"/>
      <c r="M155" s="211"/>
      <c r="N155" s="211"/>
      <c r="O155" s="211"/>
      <c r="P155" s="211"/>
      <c r="Q155" s="211"/>
      <c r="R155" s="549"/>
      <c r="S155" s="549"/>
      <c r="T155" s="549"/>
      <c r="U155" s="549"/>
      <c r="V155" s="549"/>
      <c r="W155" s="549"/>
      <c r="X155" s="549"/>
      <c r="Y155" s="549"/>
      <c r="Z155" s="1069"/>
      <c r="AA155" s="415"/>
      <c r="AB155" s="2748"/>
      <c r="AC155" s="415"/>
      <c r="AD155" s="415"/>
      <c r="AE155" s="415"/>
      <c r="AF155" s="415"/>
      <c r="AG155" s="415"/>
      <c r="AH155" s="1276"/>
      <c r="AI155" s="1304"/>
      <c r="AJ155" s="2757"/>
      <c r="AK155" s="1414"/>
    </row>
    <row r="156" spans="1:37" s="2711" customFormat="1" ht="29.25" x14ac:dyDescent="0.25">
      <c r="A156" s="411">
        <v>1</v>
      </c>
      <c r="B156" s="411">
        <v>1</v>
      </c>
      <c r="C156" s="731" t="s">
        <v>372</v>
      </c>
      <c r="D156" s="4"/>
      <c r="E156" s="4"/>
      <c r="F156" s="444">
        <f>F133+F110</f>
        <v>28669.5</v>
      </c>
      <c r="G156" s="793">
        <f>G133+G110</f>
        <v>19113</v>
      </c>
      <c r="H156" s="1058">
        <f>H133+H110</f>
        <v>22796.247500000001</v>
      </c>
      <c r="I156" s="2504">
        <f t="shared" si="30"/>
        <v>119.27090200387171</v>
      </c>
      <c r="J156" s="1899"/>
      <c r="K156" s="1899"/>
      <c r="L156" s="211"/>
      <c r="M156" s="211"/>
      <c r="N156" s="211"/>
      <c r="O156" s="211"/>
      <c r="P156" s="211"/>
      <c r="Q156" s="211"/>
      <c r="R156" s="549"/>
      <c r="S156" s="549"/>
      <c r="T156" s="549"/>
      <c r="U156" s="549"/>
      <c r="V156" s="549"/>
      <c r="W156" s="549"/>
      <c r="X156" s="549"/>
      <c r="Y156" s="549"/>
      <c r="Z156" s="1069"/>
      <c r="AA156" s="415"/>
      <c r="AB156" s="2748"/>
      <c r="AC156" s="415"/>
      <c r="AD156" s="415"/>
      <c r="AE156" s="415"/>
      <c r="AF156" s="415"/>
      <c r="AG156" s="415"/>
      <c r="AH156" s="1280">
        <f>AH133+AH110</f>
        <v>0</v>
      </c>
      <c r="AI156" s="1304"/>
      <c r="AJ156" s="2757"/>
      <c r="AK156" s="1414"/>
    </row>
    <row r="157" spans="1:37" s="2711" customFormat="1" ht="43.5" x14ac:dyDescent="0.25">
      <c r="A157" s="411">
        <v>1</v>
      </c>
      <c r="B157" s="411">
        <v>1</v>
      </c>
      <c r="C157" s="731" t="s">
        <v>401</v>
      </c>
      <c r="D157" s="4"/>
      <c r="E157" s="4"/>
      <c r="F157" s="444">
        <f>F120</f>
        <v>14196</v>
      </c>
      <c r="G157" s="1058">
        <f>G120</f>
        <v>9464</v>
      </c>
      <c r="H157" s="1058">
        <f>H120</f>
        <v>8235</v>
      </c>
      <c r="I157" s="2504">
        <f t="shared" si="30"/>
        <v>87.013947590870671</v>
      </c>
      <c r="J157" s="1899"/>
      <c r="K157" s="1899"/>
      <c r="L157" s="211"/>
      <c r="M157" s="211"/>
      <c r="N157" s="211"/>
      <c r="O157" s="211"/>
      <c r="P157" s="211"/>
      <c r="Q157" s="211"/>
      <c r="R157" s="549"/>
      <c r="S157" s="549"/>
      <c r="T157" s="549"/>
      <c r="U157" s="549"/>
      <c r="V157" s="549"/>
      <c r="W157" s="549"/>
      <c r="X157" s="549"/>
      <c r="Y157" s="549"/>
      <c r="Z157" s="1069"/>
      <c r="AA157" s="415"/>
      <c r="AB157" s="2748"/>
      <c r="AC157" s="415"/>
      <c r="AD157" s="415"/>
      <c r="AE157" s="415"/>
      <c r="AF157" s="415"/>
      <c r="AG157" s="415"/>
      <c r="AH157" s="1280">
        <f>AH120</f>
        <v>0</v>
      </c>
      <c r="AI157" s="1304"/>
      <c r="AJ157" s="2757"/>
      <c r="AK157" s="1414"/>
    </row>
    <row r="158" spans="1:37" s="2711" customFormat="1" ht="29.25" x14ac:dyDescent="0.25">
      <c r="A158" s="411">
        <v>1</v>
      </c>
      <c r="B158" s="411">
        <v>1</v>
      </c>
      <c r="C158" s="731" t="s">
        <v>373</v>
      </c>
      <c r="D158" s="4"/>
      <c r="E158" s="4"/>
      <c r="F158" s="444">
        <f>F145+F118</f>
        <v>43203.042553191488</v>
      </c>
      <c r="G158" s="793">
        <f>G145+G118</f>
        <v>28802.028368794327</v>
      </c>
      <c r="H158" s="1058">
        <f>H145+H118</f>
        <v>31922.711702127657</v>
      </c>
      <c r="I158" s="2504">
        <f t="shared" si="30"/>
        <v>110.83494291920928</v>
      </c>
      <c r="J158" s="1899"/>
      <c r="K158" s="1899"/>
      <c r="L158" s="211"/>
      <c r="M158" s="211"/>
      <c r="N158" s="211"/>
      <c r="O158" s="211"/>
      <c r="P158" s="211"/>
      <c r="Q158" s="211"/>
      <c r="R158" s="549"/>
      <c r="S158" s="549"/>
      <c r="T158" s="549"/>
      <c r="U158" s="549"/>
      <c r="V158" s="549"/>
      <c r="W158" s="549"/>
      <c r="X158" s="549"/>
      <c r="Y158" s="549"/>
      <c r="Z158" s="1069"/>
      <c r="AA158" s="415"/>
      <c r="AB158" s="2748"/>
      <c r="AC158" s="415"/>
      <c r="AD158" s="415"/>
      <c r="AE158" s="415"/>
      <c r="AF158" s="415"/>
      <c r="AG158" s="415"/>
      <c r="AH158" s="1280">
        <f>AH145+AH118</f>
        <v>0</v>
      </c>
      <c r="AI158" s="1304"/>
      <c r="AJ158" s="2757"/>
      <c r="AK158" s="1414"/>
    </row>
    <row r="159" spans="1:37" s="2711" customFormat="1" ht="29.25" x14ac:dyDescent="0.25">
      <c r="A159" s="411">
        <v>1</v>
      </c>
      <c r="B159" s="411">
        <v>1</v>
      </c>
      <c r="C159" s="731" t="s">
        <v>374</v>
      </c>
      <c r="D159" s="4"/>
      <c r="E159" s="4"/>
      <c r="F159" s="444">
        <f>F149+F151+F131</f>
        <v>11200</v>
      </c>
      <c r="G159" s="793">
        <f>G149+G151+G131</f>
        <v>7466.6666666666661</v>
      </c>
      <c r="H159" s="1058">
        <f>H149+H151+H131</f>
        <v>8684</v>
      </c>
      <c r="I159" s="2504">
        <f t="shared" si="30"/>
        <v>116.30357142857144</v>
      </c>
      <c r="J159" s="1899"/>
      <c r="K159" s="1899"/>
      <c r="L159" s="211"/>
      <c r="M159" s="211"/>
      <c r="N159" s="211"/>
      <c r="O159" s="211"/>
      <c r="P159" s="211"/>
      <c r="Q159" s="211"/>
      <c r="R159" s="549">
        <v>12469.808000000001</v>
      </c>
      <c r="S159" s="549">
        <v>12469.808000000001</v>
      </c>
      <c r="T159" s="549">
        <v>12469.808000000001</v>
      </c>
      <c r="U159" s="549">
        <v>12469.808000000001</v>
      </c>
      <c r="V159" s="549">
        <v>12469.808000000001</v>
      </c>
      <c r="W159" s="549">
        <v>12469.808000000001</v>
      </c>
      <c r="X159" s="549">
        <v>12469.808000000001</v>
      </c>
      <c r="Y159" s="549">
        <v>12469.808000000001</v>
      </c>
      <c r="Z159" s="1215">
        <f>R159/12*$C$3+(S159-R159)/11*7+(T159-S159)/10*6+(U159-T159)/9*5+(V159-U159)/8*4+(W159-V159)/7*3+(X159-W159)/6*2+(Y159-X159)/5*1</f>
        <v>8313.2053333333333</v>
      </c>
      <c r="AA159" s="415">
        <f>AG159-AF159-AC159</f>
        <v>9456.3369000000021</v>
      </c>
      <c r="AB159" s="2748"/>
      <c r="AC159" s="415"/>
      <c r="AD159" s="415">
        <f>AA159-Z159</f>
        <v>1143.1315666666687</v>
      </c>
      <c r="AE159" s="415"/>
      <c r="AF159" s="415">
        <v>0</v>
      </c>
      <c r="AG159" s="415">
        <v>9456.3369000000021</v>
      </c>
      <c r="AH159" s="1280">
        <f>AH149+AH151+AH131</f>
        <v>0</v>
      </c>
      <c r="AI159" s="1304"/>
      <c r="AJ159" s="2757"/>
      <c r="AK159" s="1414"/>
    </row>
    <row r="160" spans="1:37" s="2711" customFormat="1" x14ac:dyDescent="0.25">
      <c r="A160" s="411">
        <v>1</v>
      </c>
      <c r="B160" s="411">
        <v>1</v>
      </c>
      <c r="C160" s="732" t="s">
        <v>138</v>
      </c>
      <c r="D160" s="4"/>
      <c r="E160" s="4"/>
      <c r="F160" s="444">
        <f>F159+F156+F157+F119*2.9+F148/4.2</f>
        <v>174195.4095238095</v>
      </c>
      <c r="G160" s="793">
        <f>G159+G156+G157+G119*2.9+G148/4.2</f>
        <v>116130.273015873</v>
      </c>
      <c r="H160" s="1058">
        <f>H159+H156+H157+H119*2.9+H148/4.2</f>
        <v>128758.05464285714</v>
      </c>
      <c r="I160" s="2504">
        <f t="shared" si="30"/>
        <v>110.87380688862942</v>
      </c>
      <c r="J160" s="1899"/>
      <c r="K160" s="1899"/>
      <c r="L160" s="211"/>
      <c r="M160" s="211"/>
      <c r="N160" s="211"/>
      <c r="O160" s="211"/>
      <c r="P160" s="211"/>
      <c r="Q160" s="211"/>
      <c r="R160" s="605">
        <f t="shared" ref="R160:AG160" si="31">R159+R152+R120+R109+R108+R132+R142</f>
        <v>118100.9181</v>
      </c>
      <c r="S160" s="605">
        <f t="shared" ref="S160:T160" si="32">S159+S152+S120+S109+S108+S132+S142</f>
        <v>118100.9181</v>
      </c>
      <c r="T160" s="605">
        <f t="shared" si="32"/>
        <v>118100.9181</v>
      </c>
      <c r="U160" s="605">
        <f t="shared" ref="U160:V160" si="33">U159+U152+U120+U109+U108+U132+U142</f>
        <v>118100.9181</v>
      </c>
      <c r="V160" s="605">
        <f t="shared" si="33"/>
        <v>118100.9181</v>
      </c>
      <c r="W160" s="605">
        <f t="shared" ref="W160:X160" si="34">W159+W152+W120+W109+W108+W132+W142</f>
        <v>118100.9181</v>
      </c>
      <c r="X160" s="605">
        <f t="shared" si="34"/>
        <v>118100.9181</v>
      </c>
      <c r="Y160" s="605">
        <f t="shared" ref="Y160" si="35">Y159+Y152+Y120+Y109+Y108+Y132+Y142</f>
        <v>118100.9181</v>
      </c>
      <c r="Z160" s="605">
        <f t="shared" si="31"/>
        <v>79396.44273333333</v>
      </c>
      <c r="AA160" s="605">
        <f t="shared" si="31"/>
        <v>80050.85652999999</v>
      </c>
      <c r="AB160" s="605">
        <f t="shared" si="31"/>
        <v>0</v>
      </c>
      <c r="AC160" s="605">
        <f t="shared" si="31"/>
        <v>0</v>
      </c>
      <c r="AD160" s="605">
        <f t="shared" si="31"/>
        <v>654.41379666667206</v>
      </c>
      <c r="AE160" s="605">
        <f t="shared" si="31"/>
        <v>0</v>
      </c>
      <c r="AF160" s="605">
        <f t="shared" si="31"/>
        <v>-150.96174000000002</v>
      </c>
      <c r="AG160" s="605">
        <f t="shared" si="31"/>
        <v>79899.894790000006</v>
      </c>
      <c r="AH160" s="605">
        <f>AH159+AH156+AH157+AH119*2.9+AH148/4.2</f>
        <v>0</v>
      </c>
      <c r="AI160" s="605">
        <f>AI159+AI152+AI120+AI109+AI108</f>
        <v>0</v>
      </c>
      <c r="AJ160" s="2757"/>
      <c r="AK160" s="1414"/>
    </row>
    <row r="161" spans="1:268" s="2711" customFormat="1" x14ac:dyDescent="0.25">
      <c r="A161" s="411">
        <v>1</v>
      </c>
      <c r="B161" s="411">
        <v>1</v>
      </c>
      <c r="C161" s="1738" t="s">
        <v>29</v>
      </c>
      <c r="D161" s="1738"/>
      <c r="E161" s="2"/>
      <c r="F161" s="419"/>
      <c r="G161" s="375"/>
      <c r="H161" s="375"/>
      <c r="I161" s="375"/>
      <c r="J161" s="1899"/>
      <c r="K161" s="1899"/>
      <c r="L161" s="1058"/>
      <c r="M161" s="1058"/>
      <c r="N161" s="1058"/>
      <c r="O161" s="1058"/>
      <c r="P161" s="1058"/>
      <c r="Q161" s="1058"/>
      <c r="R161" s="611"/>
      <c r="S161" s="611"/>
      <c r="T161" s="611"/>
      <c r="U161" s="611"/>
      <c r="V161" s="611"/>
      <c r="W161" s="611"/>
      <c r="X161" s="611"/>
      <c r="Y161" s="611"/>
      <c r="Z161" s="2723"/>
      <c r="AA161" s="2553"/>
      <c r="AB161" s="2724"/>
      <c r="AC161" s="2553"/>
      <c r="AD161" s="2553"/>
      <c r="AE161" s="2553"/>
      <c r="AF161" s="2553"/>
      <c r="AG161" s="2553"/>
      <c r="AH161" s="1296"/>
      <c r="AI161" s="2726"/>
      <c r="AJ161" s="2757"/>
      <c r="AK161" s="1414"/>
    </row>
    <row r="162" spans="1:268" s="2711" customFormat="1" x14ac:dyDescent="0.25">
      <c r="A162" s="411">
        <v>1</v>
      </c>
      <c r="B162" s="411">
        <v>1</v>
      </c>
      <c r="C162" s="1405" t="s">
        <v>48</v>
      </c>
      <c r="D162" s="1405"/>
      <c r="E162" s="375">
        <v>300</v>
      </c>
      <c r="F162" s="419">
        <v>170</v>
      </c>
      <c r="G162" s="213">
        <f>ROUND(F162/12*$C$3,0)</f>
        <v>113</v>
      </c>
      <c r="H162" s="213">
        <v>116</v>
      </c>
      <c r="I162" s="213">
        <f>H162/G162*100</f>
        <v>102.65486725663717</v>
      </c>
      <c r="J162" s="1156">
        <v>10.5</v>
      </c>
      <c r="K162" s="269">
        <f>N162/H162</f>
        <v>10.827586206896552</v>
      </c>
      <c r="L162" s="270">
        <f>ROUND(F162*J162,0)</f>
        <v>1785</v>
      </c>
      <c r="M162" s="270">
        <f>L162/12*$C$3</f>
        <v>1190</v>
      </c>
      <c r="N162" s="270">
        <v>1256</v>
      </c>
      <c r="O162" s="270">
        <f>N162/M162*100</f>
        <v>105.54621848739497</v>
      </c>
      <c r="P162" s="270">
        <f>L162/E162</f>
        <v>5.95</v>
      </c>
      <c r="Q162" s="270">
        <f>N162/$C$3*12/P162</f>
        <v>316.63865546218489</v>
      </c>
      <c r="R162" s="549"/>
      <c r="S162" s="549"/>
      <c r="T162" s="549"/>
      <c r="U162" s="549"/>
      <c r="V162" s="549"/>
      <c r="W162" s="549"/>
      <c r="X162" s="549"/>
      <c r="Y162" s="549"/>
      <c r="Z162" s="1069"/>
      <c r="AA162" s="415"/>
      <c r="AB162" s="2748"/>
      <c r="AC162" s="415"/>
      <c r="AD162" s="415"/>
      <c r="AE162" s="415"/>
      <c r="AF162" s="415"/>
      <c r="AG162" s="415"/>
      <c r="AH162" s="1292"/>
      <c r="AI162" s="1304"/>
      <c r="AJ162" s="2757"/>
      <c r="AK162" s="1414"/>
    </row>
    <row r="163" spans="1:268" s="2711" customFormat="1" x14ac:dyDescent="0.25">
      <c r="A163" s="411">
        <v>1</v>
      </c>
      <c r="B163" s="411">
        <v>1</v>
      </c>
      <c r="C163" s="1738" t="s">
        <v>33</v>
      </c>
      <c r="D163" s="1738"/>
      <c r="E163" s="1738"/>
      <c r="F163" s="2437">
        <f>SUM(F162:F162)</f>
        <v>170</v>
      </c>
      <c r="G163" s="2504">
        <f>SUM(G162:G162)</f>
        <v>113</v>
      </c>
      <c r="H163" s="2504">
        <f>SUM(H162:H162)</f>
        <v>116</v>
      </c>
      <c r="I163" s="2504">
        <f>H163/G163*100</f>
        <v>102.65486725663717</v>
      </c>
      <c r="J163" s="2505">
        <f>SUM(L163/F163)</f>
        <v>10.5</v>
      </c>
      <c r="K163" s="385">
        <f>N163/H163</f>
        <v>10.827586206896552</v>
      </c>
      <c r="L163" s="1001">
        <f>SUM(L162:L162)</f>
        <v>1785</v>
      </c>
      <c r="M163" s="1001">
        <f>SUM(M162:M162)</f>
        <v>1190</v>
      </c>
      <c r="N163" s="1001">
        <f>SUM(N162:N162)</f>
        <v>1256</v>
      </c>
      <c r="O163" s="1645">
        <f>N163/M163*100</f>
        <v>105.54621848739497</v>
      </c>
      <c r="P163" s="1645">
        <f>SUM(P162:P162)</f>
        <v>5.95</v>
      </c>
      <c r="Q163" s="1645">
        <f>N163/$C$3*12/P163</f>
        <v>316.63865546218489</v>
      </c>
      <c r="R163" s="568"/>
      <c r="S163" s="568"/>
      <c r="T163" s="568"/>
      <c r="U163" s="568"/>
      <c r="V163" s="568"/>
      <c r="W163" s="568"/>
      <c r="X163" s="568"/>
      <c r="Y163" s="568"/>
      <c r="Z163" s="2772"/>
      <c r="AA163" s="2769"/>
      <c r="AB163" s="2756"/>
      <c r="AC163" s="2769"/>
      <c r="AD163" s="2769"/>
      <c r="AE163" s="2769"/>
      <c r="AF163" s="1001"/>
      <c r="AG163" s="1001"/>
      <c r="AH163" s="2506">
        <f>SUM(AH162:AH162)</f>
        <v>0</v>
      </c>
      <c r="AI163" s="1252"/>
      <c r="AJ163" s="2757"/>
      <c r="AK163" s="1414"/>
    </row>
    <row r="164" spans="1:268" s="2711" customFormat="1" ht="30" x14ac:dyDescent="0.25">
      <c r="A164" s="411">
        <v>1</v>
      </c>
      <c r="B164" s="411">
        <v>1</v>
      </c>
      <c r="C164" s="2" t="s">
        <v>127</v>
      </c>
      <c r="D164" s="2"/>
      <c r="E164" s="1738"/>
      <c r="F164" s="2437"/>
      <c r="G164" s="2504"/>
      <c r="H164" s="2504"/>
      <c r="I164" s="2504"/>
      <c r="J164" s="2505"/>
      <c r="K164" s="385"/>
      <c r="L164" s="1001"/>
      <c r="M164" s="1001"/>
      <c r="N164" s="1001"/>
      <c r="O164" s="270"/>
      <c r="P164" s="1645"/>
      <c r="Q164" s="270"/>
      <c r="R164" s="568"/>
      <c r="S164" s="568"/>
      <c r="T164" s="568"/>
      <c r="U164" s="568"/>
      <c r="V164" s="568"/>
      <c r="W164" s="568"/>
      <c r="X164" s="568"/>
      <c r="Y164" s="568"/>
      <c r="Z164" s="2773"/>
      <c r="AA164" s="1001"/>
      <c r="AB164" s="1077"/>
      <c r="AC164" s="1001"/>
      <c r="AD164" s="1001"/>
      <c r="AE164" s="1001"/>
      <c r="AF164" s="1001"/>
      <c r="AG164" s="1001"/>
      <c r="AH164" s="2506"/>
      <c r="AI164" s="1252"/>
      <c r="AJ164" s="2757"/>
      <c r="AK164" s="1414"/>
    </row>
    <row r="165" spans="1:268" s="2711" customFormat="1" x14ac:dyDescent="0.25">
      <c r="A165" s="411">
        <v>1</v>
      </c>
      <c r="B165" s="411">
        <v>1</v>
      </c>
      <c r="C165" s="2709" t="s">
        <v>23</v>
      </c>
      <c r="D165" s="2709"/>
      <c r="E165" s="2507">
        <v>240</v>
      </c>
      <c r="F165" s="419">
        <v>30</v>
      </c>
      <c r="G165" s="213">
        <f>ROUND(F165/12*$C$3,0)</f>
        <v>20</v>
      </c>
      <c r="H165" s="213">
        <v>7</v>
      </c>
      <c r="I165" s="213">
        <f t="shared" ref="I165:I174" si="36">H165/G165*100</f>
        <v>35</v>
      </c>
      <c r="J165" s="611">
        <v>8</v>
      </c>
      <c r="K165" s="269">
        <f t="shared" ref="K165:K171" si="37">N165/H165</f>
        <v>7.5714285714285712</v>
      </c>
      <c r="L165" s="270">
        <f>ROUND(F165*J165,0)</f>
        <v>240</v>
      </c>
      <c r="M165" s="270">
        <f>L165/12*$C$3</f>
        <v>160</v>
      </c>
      <c r="N165" s="270">
        <v>53</v>
      </c>
      <c r="O165" s="270">
        <f t="shared" ref="O165:O171" si="38">N165/M165*100</f>
        <v>33.125</v>
      </c>
      <c r="P165" s="270">
        <f>L165/E165</f>
        <v>1</v>
      </c>
      <c r="Q165" s="270">
        <f t="shared" ref="Q165:Q171" si="39">N165/$C$3*12/P165</f>
        <v>79.5</v>
      </c>
      <c r="R165" s="549"/>
      <c r="S165" s="549"/>
      <c r="T165" s="549"/>
      <c r="U165" s="549"/>
      <c r="V165" s="549"/>
      <c r="W165" s="549"/>
      <c r="X165" s="549"/>
      <c r="Y165" s="549"/>
      <c r="Z165" s="1069"/>
      <c r="AA165" s="415"/>
      <c r="AB165" s="2748"/>
      <c r="AC165" s="415"/>
      <c r="AD165" s="415"/>
      <c r="AE165" s="415"/>
      <c r="AF165" s="415"/>
      <c r="AG165" s="415"/>
      <c r="AH165" s="1292"/>
      <c r="AI165" s="1304"/>
      <c r="AJ165" s="2757"/>
      <c r="AK165" s="1414"/>
    </row>
    <row r="166" spans="1:268" s="2711" customFormat="1" x14ac:dyDescent="0.25">
      <c r="A166" s="411"/>
      <c r="B166" s="411">
        <v>1</v>
      </c>
      <c r="C166" s="2709" t="s">
        <v>8</v>
      </c>
      <c r="D166" s="2709"/>
      <c r="E166" s="2774">
        <v>240</v>
      </c>
      <c r="F166" s="419">
        <v>330</v>
      </c>
      <c r="G166" s="213">
        <f>ROUND(F166/12*$C$3,0)</f>
        <v>220</v>
      </c>
      <c r="H166" s="213">
        <v>181</v>
      </c>
      <c r="I166" s="213">
        <f t="shared" si="36"/>
        <v>82.27272727272728</v>
      </c>
      <c r="J166" s="611">
        <v>8</v>
      </c>
      <c r="K166" s="269">
        <f t="shared" si="37"/>
        <v>8.0276243093922659</v>
      </c>
      <c r="L166" s="270">
        <f>ROUND(F166*J166,0)</f>
        <v>2640</v>
      </c>
      <c r="M166" s="270">
        <f>L166/12*$C$3</f>
        <v>1760</v>
      </c>
      <c r="N166" s="270">
        <v>1453</v>
      </c>
      <c r="O166" s="270">
        <f t="shared" si="38"/>
        <v>82.556818181818187</v>
      </c>
      <c r="P166" s="270">
        <f>L166/E166</f>
        <v>11</v>
      </c>
      <c r="Q166" s="270">
        <f t="shared" si="39"/>
        <v>198.13636363636363</v>
      </c>
      <c r="R166" s="549"/>
      <c r="S166" s="549"/>
      <c r="T166" s="549"/>
      <c r="U166" s="549"/>
      <c r="V166" s="549"/>
      <c r="W166" s="549"/>
      <c r="X166" s="549"/>
      <c r="Y166" s="549"/>
      <c r="Z166" s="1069"/>
      <c r="AA166" s="415"/>
      <c r="AB166" s="2748"/>
      <c r="AC166" s="415"/>
      <c r="AD166" s="415"/>
      <c r="AE166" s="415"/>
      <c r="AF166" s="415"/>
      <c r="AG166" s="415"/>
      <c r="AH166" s="1292"/>
      <c r="AI166" s="1304"/>
      <c r="AJ166" s="2757"/>
      <c r="AK166" s="1414"/>
    </row>
    <row r="167" spans="1:268" s="2711" customFormat="1" x14ac:dyDescent="0.25">
      <c r="A167" s="411"/>
      <c r="B167" s="411">
        <v>1</v>
      </c>
      <c r="C167" s="2709" t="s">
        <v>40</v>
      </c>
      <c r="D167" s="2709"/>
      <c r="E167" s="2774">
        <v>240</v>
      </c>
      <c r="F167" s="419">
        <v>1210</v>
      </c>
      <c r="G167" s="213">
        <f>ROUND(F167/12*$C$3,0)</f>
        <v>807</v>
      </c>
      <c r="H167" s="213">
        <v>818</v>
      </c>
      <c r="I167" s="213">
        <f t="shared" si="36"/>
        <v>101.363073110285</v>
      </c>
      <c r="J167" s="611">
        <v>8</v>
      </c>
      <c r="K167" s="269">
        <f t="shared" si="37"/>
        <v>7.9694376528117363</v>
      </c>
      <c r="L167" s="270">
        <f>ROUND(F167*J167,0)</f>
        <v>9680</v>
      </c>
      <c r="M167" s="270">
        <f>L167/12*$C$3</f>
        <v>6453.333333333333</v>
      </c>
      <c r="N167" s="270">
        <v>6519</v>
      </c>
      <c r="O167" s="270">
        <f t="shared" si="38"/>
        <v>101.01756198347107</v>
      </c>
      <c r="P167" s="270">
        <f>L167/E167</f>
        <v>40.333333333333336</v>
      </c>
      <c r="Q167" s="270">
        <f t="shared" si="39"/>
        <v>242.44214876033055</v>
      </c>
      <c r="R167" s="549"/>
      <c r="S167" s="549"/>
      <c r="T167" s="549"/>
      <c r="U167" s="549"/>
      <c r="V167" s="549"/>
      <c r="W167" s="549"/>
      <c r="X167" s="549"/>
      <c r="Y167" s="549"/>
      <c r="Z167" s="1069"/>
      <c r="AA167" s="415"/>
      <c r="AB167" s="2748"/>
      <c r="AC167" s="415"/>
      <c r="AD167" s="415"/>
      <c r="AE167" s="415"/>
      <c r="AF167" s="415"/>
      <c r="AG167" s="415"/>
      <c r="AH167" s="1292"/>
      <c r="AI167" s="1304"/>
      <c r="AJ167" s="2757"/>
      <c r="AK167" s="1414"/>
    </row>
    <row r="168" spans="1:268" s="2711" customFormat="1" x14ac:dyDescent="0.25">
      <c r="A168" s="411"/>
      <c r="B168" s="411">
        <v>1</v>
      </c>
      <c r="C168" s="2709" t="s">
        <v>129</v>
      </c>
      <c r="D168" s="2709"/>
      <c r="E168" s="2774">
        <v>240</v>
      </c>
      <c r="F168" s="419">
        <v>50</v>
      </c>
      <c r="G168" s="213">
        <f>ROUND(F168/12*$C$3,0)</f>
        <v>33</v>
      </c>
      <c r="H168" s="213">
        <v>65</v>
      </c>
      <c r="I168" s="213">
        <f t="shared" si="36"/>
        <v>196.96969696969697</v>
      </c>
      <c r="J168" s="611">
        <v>8</v>
      </c>
      <c r="K168" s="269">
        <f t="shared" si="37"/>
        <v>3.0307692307692307</v>
      </c>
      <c r="L168" s="270">
        <f>ROUND(F168*J168,0)</f>
        <v>400</v>
      </c>
      <c r="M168" s="270">
        <f>L168/12*$C$3</f>
        <v>266.66666666666669</v>
      </c>
      <c r="N168" s="270">
        <v>197</v>
      </c>
      <c r="O168" s="270">
        <f t="shared" si="38"/>
        <v>73.874999999999986</v>
      </c>
      <c r="P168" s="270">
        <f>L168/E168</f>
        <v>1.6666666666666667</v>
      </c>
      <c r="Q168" s="270">
        <f t="shared" si="39"/>
        <v>177.29999999999998</v>
      </c>
      <c r="R168" s="549"/>
      <c r="S168" s="549"/>
      <c r="T168" s="549"/>
      <c r="U168" s="549"/>
      <c r="V168" s="549"/>
      <c r="W168" s="549"/>
      <c r="X168" s="549"/>
      <c r="Y168" s="549"/>
      <c r="Z168" s="1069"/>
      <c r="AA168" s="415"/>
      <c r="AB168" s="2748"/>
      <c r="AC168" s="415"/>
      <c r="AD168" s="415"/>
      <c r="AE168" s="415"/>
      <c r="AF168" s="415"/>
      <c r="AG168" s="415"/>
      <c r="AH168" s="1292"/>
      <c r="AI168" s="1304"/>
      <c r="AJ168" s="2757"/>
      <c r="AK168" s="1414"/>
    </row>
    <row r="169" spans="1:268" s="2711" customFormat="1" x14ac:dyDescent="0.25">
      <c r="A169" s="411"/>
      <c r="B169" s="411">
        <v>1</v>
      </c>
      <c r="C169" s="2709" t="s">
        <v>28</v>
      </c>
      <c r="D169" s="2709"/>
      <c r="E169" s="2774">
        <v>240</v>
      </c>
      <c r="F169" s="419">
        <v>30</v>
      </c>
      <c r="G169" s="213">
        <f>ROUND(F169/12*$C$3,0)</f>
        <v>20</v>
      </c>
      <c r="H169" s="213">
        <v>51</v>
      </c>
      <c r="I169" s="213">
        <f t="shared" si="36"/>
        <v>254.99999999999997</v>
      </c>
      <c r="J169" s="611">
        <v>8</v>
      </c>
      <c r="K169" s="269">
        <f t="shared" si="37"/>
        <v>7.9411764705882355</v>
      </c>
      <c r="L169" s="270">
        <f>ROUND(F169*J169,0)</f>
        <v>240</v>
      </c>
      <c r="M169" s="270">
        <f>L169/12*$C$3</f>
        <v>160</v>
      </c>
      <c r="N169" s="270">
        <v>405</v>
      </c>
      <c r="O169" s="270">
        <f t="shared" si="38"/>
        <v>253.125</v>
      </c>
      <c r="P169" s="270">
        <f>L169/E169</f>
        <v>1</v>
      </c>
      <c r="Q169" s="270">
        <f t="shared" si="39"/>
        <v>607.5</v>
      </c>
      <c r="R169" s="549"/>
      <c r="S169" s="549"/>
      <c r="T169" s="549"/>
      <c r="U169" s="549"/>
      <c r="V169" s="549"/>
      <c r="W169" s="549"/>
      <c r="X169" s="549"/>
      <c r="Y169" s="549"/>
      <c r="Z169" s="1069"/>
      <c r="AA169" s="415"/>
      <c r="AB169" s="2748"/>
      <c r="AC169" s="415"/>
      <c r="AD169" s="415"/>
      <c r="AE169" s="415"/>
      <c r="AF169" s="415"/>
      <c r="AG169" s="415"/>
      <c r="AH169" s="1292"/>
      <c r="AI169" s="1304"/>
      <c r="AJ169" s="2757"/>
      <c r="AK169" s="1414"/>
    </row>
    <row r="170" spans="1:268" s="249" customFormat="1" x14ac:dyDescent="0.25">
      <c r="A170" s="411">
        <v>1</v>
      </c>
      <c r="B170" s="411">
        <v>1</v>
      </c>
      <c r="C170" s="2508" t="s">
        <v>154</v>
      </c>
      <c r="D170" s="2508"/>
      <c r="E170" s="2508"/>
      <c r="F170" s="417">
        <f>SUM(F165:F169)</f>
        <v>1650</v>
      </c>
      <c r="G170" s="791">
        <f>SUM(G165:G169)</f>
        <v>1100</v>
      </c>
      <c r="H170" s="791">
        <f>SUM(H165:H169)</f>
        <v>1122</v>
      </c>
      <c r="I170" s="213">
        <f t="shared" si="36"/>
        <v>102</v>
      </c>
      <c r="J170" s="2498">
        <f>SUM(L170/F170)</f>
        <v>8</v>
      </c>
      <c r="K170" s="269">
        <f t="shared" si="37"/>
        <v>7.688948306595365</v>
      </c>
      <c r="L170" s="1502">
        <f>SUM(L165:L169)</f>
        <v>13200</v>
      </c>
      <c r="M170" s="1502">
        <f>SUM(M165:M169)</f>
        <v>8799.9999999999982</v>
      </c>
      <c r="N170" s="1502">
        <f>SUM(N165:N169)</f>
        <v>8627</v>
      </c>
      <c r="O170" s="1645">
        <f t="shared" si="38"/>
        <v>98.034090909090935</v>
      </c>
      <c r="P170" s="1645">
        <f>SUM(P165:P169)</f>
        <v>55</v>
      </c>
      <c r="Q170" s="1645">
        <f t="shared" si="39"/>
        <v>235.28181818181818</v>
      </c>
      <c r="R170" s="2775"/>
      <c r="S170" s="2775"/>
      <c r="T170" s="2775"/>
      <c r="U170" s="2775"/>
      <c r="V170" s="2775"/>
      <c r="W170" s="2775"/>
      <c r="X170" s="2775"/>
      <c r="Y170" s="2775"/>
      <c r="Z170" s="2772"/>
      <c r="AA170" s="2769"/>
      <c r="AB170" s="2756"/>
      <c r="AC170" s="2769"/>
      <c r="AD170" s="2769"/>
      <c r="AE170" s="2769"/>
      <c r="AF170" s="444"/>
      <c r="AG170" s="444"/>
      <c r="AH170" s="1319">
        <f>SUM(AH165:AH169)</f>
        <v>0</v>
      </c>
      <c r="AI170" s="1314"/>
      <c r="AJ170" s="2757"/>
      <c r="AK170" s="1472"/>
    </row>
    <row r="171" spans="1:268" s="2711" customFormat="1" ht="29.25" x14ac:dyDescent="0.25">
      <c r="A171" s="411">
        <v>1</v>
      </c>
      <c r="B171" s="411">
        <v>1</v>
      </c>
      <c r="C171" s="1008" t="s">
        <v>140</v>
      </c>
      <c r="D171" s="1008"/>
      <c r="E171" s="1008"/>
      <c r="F171" s="2437">
        <f>SUM(F170,F163)</f>
        <v>1820</v>
      </c>
      <c r="G171" s="2504">
        <f>SUM(G170,G163)</f>
        <v>1213</v>
      </c>
      <c r="H171" s="2504">
        <f>SUM(H170,H163)</f>
        <v>1238</v>
      </c>
      <c r="I171" s="2504">
        <f t="shared" si="36"/>
        <v>102.06100577081617</v>
      </c>
      <c r="J171" s="568">
        <f>SUM(L171/F171)</f>
        <v>8.2335164835164836</v>
      </c>
      <c r="K171" s="269">
        <f t="shared" si="37"/>
        <v>7.9830371567043619</v>
      </c>
      <c r="L171" s="2504">
        <f>SUM(L170,L163)</f>
        <v>14985</v>
      </c>
      <c r="M171" s="2504">
        <f>SUM(M170,M163)</f>
        <v>9989.9999999999982</v>
      </c>
      <c r="N171" s="2504">
        <f>SUM(N170,N163)</f>
        <v>9883</v>
      </c>
      <c r="O171" s="1502">
        <f t="shared" si="38"/>
        <v>98.928928928928954</v>
      </c>
      <c r="P171" s="2504">
        <f>SUM(P170,P163)</f>
        <v>60.95</v>
      </c>
      <c r="Q171" s="1502">
        <f t="shared" si="39"/>
        <v>243.22395406070549</v>
      </c>
      <c r="R171" s="2776">
        <v>40393.547259071987</v>
      </c>
      <c r="S171" s="2776">
        <v>40393.547259071987</v>
      </c>
      <c r="T171" s="2776">
        <v>40393.547259071987</v>
      </c>
      <c r="U171" s="2776">
        <v>40393.547259071987</v>
      </c>
      <c r="V171" s="2776">
        <v>40393.547259071987</v>
      </c>
      <c r="W171" s="2776">
        <v>40393.547259071987</v>
      </c>
      <c r="X171" s="2776">
        <v>40393.547259071987</v>
      </c>
      <c r="Y171" s="2776">
        <v>40393.547259071987</v>
      </c>
      <c r="Z171" s="1215">
        <f>R171/12*$C$3+(S171-R171)/11*7+(T171-S171)/10*6+(U171-T171)/9*5+(V171-U171)/8*4+(W171-V171)/7*3+(X171-W171)/6*2+(Y171-X171)/5*1</f>
        <v>26929.031506047992</v>
      </c>
      <c r="AA171" s="2801">
        <f>AG171-AF171-AC171</f>
        <v>26796.477059999997</v>
      </c>
      <c r="AB171" s="2802"/>
      <c r="AC171" s="2801"/>
      <c r="AD171" s="1001">
        <f>AA171-Z171</f>
        <v>-132.55444604799413</v>
      </c>
      <c r="AE171" s="1001"/>
      <c r="AF171" s="2504">
        <v>-3.8527</v>
      </c>
      <c r="AG171" s="2504">
        <v>26792.624359999998</v>
      </c>
      <c r="AH171" s="2506">
        <f>SUM(AH170,AH163)</f>
        <v>0</v>
      </c>
      <c r="AI171" s="2506"/>
      <c r="AJ171" s="2757"/>
      <c r="AK171" s="1414"/>
    </row>
    <row r="172" spans="1:268" s="2711" customFormat="1" ht="31.5" x14ac:dyDescent="0.25">
      <c r="A172" s="411">
        <v>1</v>
      </c>
      <c r="B172" s="411">
        <v>1</v>
      </c>
      <c r="C172" s="2803" t="s">
        <v>199</v>
      </c>
      <c r="D172" s="2803"/>
      <c r="E172" s="1007"/>
      <c r="F172" s="419">
        <v>1250</v>
      </c>
      <c r="G172" s="213">
        <f>ROUND(F172/12*$C$3,0)</f>
        <v>833</v>
      </c>
      <c r="H172" s="375">
        <v>1060</v>
      </c>
      <c r="I172" s="2504">
        <f t="shared" si="36"/>
        <v>127.25090036014406</v>
      </c>
      <c r="J172" s="568"/>
      <c r="K172" s="269"/>
      <c r="L172" s="2504"/>
      <c r="M172" s="2504"/>
      <c r="N172" s="2027"/>
      <c r="O172" s="270"/>
      <c r="P172" s="2504"/>
      <c r="Q172" s="270"/>
      <c r="R172" s="2776"/>
      <c r="S172" s="2776"/>
      <c r="T172" s="2776"/>
      <c r="U172" s="2776"/>
      <c r="V172" s="2776"/>
      <c r="W172" s="2776"/>
      <c r="X172" s="2776"/>
      <c r="Y172" s="2776"/>
      <c r="Z172" s="2768"/>
      <c r="AA172" s="1001"/>
      <c r="AB172" s="1077"/>
      <c r="AC172" s="1001"/>
      <c r="AD172" s="1001"/>
      <c r="AE172" s="1001"/>
      <c r="AF172" s="2504"/>
      <c r="AG172" s="2504"/>
      <c r="AH172" s="1296"/>
      <c r="AI172" s="2506"/>
      <c r="AJ172" s="2757"/>
      <c r="AK172" s="1414"/>
    </row>
    <row r="173" spans="1:268" s="2711" customFormat="1" ht="31.5" x14ac:dyDescent="0.25">
      <c r="A173" s="411">
        <v>1</v>
      </c>
      <c r="B173" s="411">
        <v>1</v>
      </c>
      <c r="C173" s="2803" t="s">
        <v>198</v>
      </c>
      <c r="D173" s="2804"/>
      <c r="E173" s="2805"/>
      <c r="F173" s="419">
        <v>4080</v>
      </c>
      <c r="G173" s="213">
        <f>ROUND(F173/12*$C$3,0)</f>
        <v>2720</v>
      </c>
      <c r="H173" s="213">
        <v>2277</v>
      </c>
      <c r="I173" s="2504">
        <f t="shared" si="36"/>
        <v>83.713235294117652</v>
      </c>
      <c r="J173" s="2027"/>
      <c r="K173" s="2027"/>
      <c r="L173" s="2027"/>
      <c r="M173" s="2027"/>
      <c r="N173" s="2504"/>
      <c r="O173" s="2027"/>
      <c r="P173" s="2027"/>
      <c r="Q173" s="2027"/>
      <c r="R173" s="549"/>
      <c r="S173" s="549"/>
      <c r="T173" s="549"/>
      <c r="U173" s="549"/>
      <c r="V173" s="549"/>
      <c r="W173" s="549"/>
      <c r="X173" s="549"/>
      <c r="Y173" s="549"/>
      <c r="Z173" s="1069"/>
      <c r="AA173" s="2806">
        <f>AG173-AF173</f>
        <v>0</v>
      </c>
      <c r="AB173" s="2807"/>
      <c r="AC173" s="2806"/>
      <c r="AD173" s="415">
        <f>AA173-Z173</f>
        <v>0</v>
      </c>
      <c r="AE173" s="415"/>
      <c r="AF173" s="415"/>
      <c r="AG173" s="415"/>
      <c r="AH173" s="1292"/>
      <c r="AI173" s="1304"/>
      <c r="AJ173" s="2757"/>
      <c r="AK173" s="1414"/>
    </row>
    <row r="174" spans="1:268" s="2711" customFormat="1" x14ac:dyDescent="0.25">
      <c r="A174" s="411"/>
      <c r="B174" s="411">
        <v>1</v>
      </c>
      <c r="C174" s="2808" t="s">
        <v>223</v>
      </c>
      <c r="D174" s="2808"/>
      <c r="E174" s="2809"/>
      <c r="F174" s="2810">
        <f>SUM(F172:F173)</f>
        <v>5330</v>
      </c>
      <c r="G174" s="2811">
        <f>SUM(G172:G173)</f>
        <v>3553</v>
      </c>
      <c r="H174" s="2811">
        <f>SUM(H172:H173)</f>
        <v>3337</v>
      </c>
      <c r="I174" s="2811">
        <f t="shared" si="36"/>
        <v>93.920630453138202</v>
      </c>
      <c r="J174" s="1658"/>
      <c r="K174" s="1658"/>
      <c r="L174" s="1658"/>
      <c r="M174" s="1658"/>
      <c r="N174" s="1658"/>
      <c r="O174" s="1658"/>
      <c r="P174" s="1658"/>
      <c r="Q174" s="1658"/>
      <c r="R174" s="2776">
        <v>37763.730799999998</v>
      </c>
      <c r="S174" s="2776">
        <v>37763.730799999998</v>
      </c>
      <c r="T174" s="2776">
        <v>37763.730799999998</v>
      </c>
      <c r="U174" s="2776">
        <v>37763.730799999998</v>
      </c>
      <c r="V174" s="2776">
        <v>37763.730799999998</v>
      </c>
      <c r="W174" s="2776">
        <v>37763.730799999998</v>
      </c>
      <c r="X174" s="2776">
        <v>37763.730799999998</v>
      </c>
      <c r="Y174" s="2776">
        <v>37763.730799999998</v>
      </c>
      <c r="Z174" s="1215">
        <f>R174/12*$C$3+(S174-R174)/11*7+(T174-S174)/10*6+(U174-T174)/9*5+(V174-U174)/8*4+(W174-V174)/7*3+(X174-W174)/6*2+(Y174-X174)/5*1</f>
        <v>25175.820533333332</v>
      </c>
      <c r="AA174" s="2801">
        <f>AG174-AF174-AC174</f>
        <v>23740.991199999997</v>
      </c>
      <c r="AB174" s="2802"/>
      <c r="AC174" s="2801"/>
      <c r="AD174" s="1001">
        <f>AA174-Z174</f>
        <v>-1434.8293333333349</v>
      </c>
      <c r="AE174" s="1001"/>
      <c r="AF174" s="2504">
        <v>-127.97592</v>
      </c>
      <c r="AG174" s="2504">
        <v>23613.015279999996</v>
      </c>
      <c r="AH174" s="2812">
        <f>SUM(AH172:AH173)</f>
        <v>0</v>
      </c>
      <c r="AI174" s="2506"/>
      <c r="AJ174" s="2757"/>
      <c r="AK174" s="1414"/>
    </row>
    <row r="175" spans="1:268" s="2711" customFormat="1" x14ac:dyDescent="0.25">
      <c r="A175" s="411">
        <v>1</v>
      </c>
      <c r="B175" s="411">
        <v>1</v>
      </c>
      <c r="C175" s="1522" t="s">
        <v>407</v>
      </c>
      <c r="D175" s="2777"/>
      <c r="E175" s="2777"/>
      <c r="F175" s="2778"/>
      <c r="G175" s="2779"/>
      <c r="H175" s="2779"/>
      <c r="I175" s="2779"/>
      <c r="J175" s="1903"/>
      <c r="K175" s="1903"/>
      <c r="L175" s="1903"/>
      <c r="M175" s="1903"/>
      <c r="N175" s="1903">
        <f>N106+N171</f>
        <v>24133</v>
      </c>
      <c r="O175" s="1903"/>
      <c r="P175" s="1903"/>
      <c r="Q175" s="1903"/>
      <c r="R175" s="2092">
        <f t="shared" ref="R175:AG175" si="40">R174+R171+R160+R106</f>
        <v>267533.21109840902</v>
      </c>
      <c r="S175" s="2092">
        <f t="shared" ref="S175:T175" si="41">S174+S171+S160+S106</f>
        <v>267533.21109840902</v>
      </c>
      <c r="T175" s="2092">
        <f t="shared" si="41"/>
        <v>267533.21109840902</v>
      </c>
      <c r="U175" s="2092">
        <f t="shared" ref="U175:V175" si="42">U174+U171+U160+U106</f>
        <v>267533.21109840902</v>
      </c>
      <c r="V175" s="2092">
        <f t="shared" si="42"/>
        <v>267533.21109840902</v>
      </c>
      <c r="W175" s="2092">
        <f t="shared" ref="W175:X175" si="43">W174+W171+W160+W106</f>
        <v>267533.21109840902</v>
      </c>
      <c r="X175" s="2092">
        <f t="shared" si="43"/>
        <v>267533.21109840902</v>
      </c>
      <c r="Y175" s="2092">
        <f t="shared" ref="Y175" si="44">Y174+Y171+Y160+Y106</f>
        <v>267533.21109840902</v>
      </c>
      <c r="Z175" s="2813">
        <f t="shared" si="40"/>
        <v>179017.97139893938</v>
      </c>
      <c r="AA175" s="1240">
        <f t="shared" si="40"/>
        <v>178566.45627999998</v>
      </c>
      <c r="AB175" s="2780">
        <f t="shared" si="40"/>
        <v>0</v>
      </c>
      <c r="AC175" s="1240">
        <f t="shared" si="40"/>
        <v>-650.55476999999996</v>
      </c>
      <c r="AD175" s="1240">
        <f t="shared" si="40"/>
        <v>-451.51511893936106</v>
      </c>
      <c r="AE175" s="1240">
        <f t="shared" si="40"/>
        <v>0</v>
      </c>
      <c r="AF175" s="1240">
        <f t="shared" si="40"/>
        <v>-827.98755000000006</v>
      </c>
      <c r="AG175" s="1240">
        <f t="shared" si="40"/>
        <v>177087.91396000001</v>
      </c>
      <c r="AH175" s="2782"/>
      <c r="AI175" s="1327">
        <f>AI174+AI171+AI160+AI106</f>
        <v>0</v>
      </c>
      <c r="AJ175" s="2757"/>
      <c r="AK175" s="1414"/>
    </row>
    <row r="176" spans="1:268" s="2818" customFormat="1" x14ac:dyDescent="0.25">
      <c r="A176" s="411">
        <v>1</v>
      </c>
      <c r="B176" s="411">
        <v>1</v>
      </c>
      <c r="C176" s="2814"/>
      <c r="D176" s="2814"/>
      <c r="E176" s="2814"/>
      <c r="F176" s="467"/>
      <c r="G176" s="2815"/>
      <c r="H176" s="2815"/>
      <c r="I176" s="2815"/>
      <c r="J176" s="2816"/>
      <c r="K176" s="2816"/>
      <c r="L176" s="1488"/>
      <c r="M176" s="1488"/>
      <c r="N176" s="1488"/>
      <c r="O176" s="1488"/>
      <c r="P176" s="1488"/>
      <c r="Q176" s="1488"/>
      <c r="R176" s="567"/>
      <c r="S176" s="567"/>
      <c r="T176" s="567"/>
      <c r="U176" s="567"/>
      <c r="V176" s="567"/>
      <c r="W176" s="567"/>
      <c r="X176" s="567"/>
      <c r="Y176" s="567"/>
      <c r="Z176" s="2785"/>
      <c r="AA176" s="2786"/>
      <c r="AB176" s="2787"/>
      <c r="AC176" s="2786"/>
      <c r="AD176" s="2786"/>
      <c r="AE176" s="2788"/>
      <c r="AF176" s="2788"/>
      <c r="AG176" s="2786"/>
      <c r="AH176" s="2817"/>
      <c r="AI176" s="2790"/>
      <c r="AJ176" s="2757"/>
      <c r="AK176" s="1472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  <c r="JD176" s="249"/>
      <c r="JE176" s="249"/>
      <c r="JF176" s="249"/>
      <c r="JG176" s="249"/>
      <c r="JH176" s="249"/>
    </row>
    <row r="177" spans="1:268" s="1191" customFormat="1" ht="47.25" x14ac:dyDescent="0.25">
      <c r="A177" s="411">
        <v>1</v>
      </c>
      <c r="B177" s="411">
        <v>1</v>
      </c>
      <c r="C177" s="2291" t="s">
        <v>572</v>
      </c>
      <c r="D177" s="1463"/>
      <c r="E177" s="1573"/>
      <c r="F177" s="394"/>
      <c r="G177" s="2791"/>
      <c r="H177" s="2791"/>
      <c r="I177" s="2791"/>
      <c r="J177" s="2792"/>
      <c r="K177" s="2792"/>
      <c r="L177" s="270"/>
      <c r="M177" s="270"/>
      <c r="N177" s="270"/>
      <c r="O177" s="270"/>
      <c r="P177" s="270"/>
      <c r="Q177" s="270"/>
      <c r="R177" s="2793"/>
      <c r="S177" s="2793"/>
      <c r="T177" s="2793"/>
      <c r="U177" s="2793"/>
      <c r="V177" s="2793"/>
      <c r="W177" s="2793"/>
      <c r="X177" s="2793"/>
      <c r="Y177" s="2793"/>
      <c r="Z177" s="2731"/>
      <c r="AA177" s="270"/>
      <c r="AB177" s="2732"/>
      <c r="AC177" s="270"/>
      <c r="AD177" s="270"/>
      <c r="AE177" s="2794"/>
      <c r="AF177" s="2794"/>
      <c r="AG177" s="270"/>
      <c r="AH177" s="2795"/>
      <c r="AI177" s="2734"/>
      <c r="AJ177" s="2757"/>
      <c r="AK177" s="3661"/>
      <c r="AL177" s="253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  <c r="JD177" s="253"/>
      <c r="JE177" s="253"/>
      <c r="JF177" s="253"/>
      <c r="JG177" s="253"/>
      <c r="JH177" s="253"/>
    </row>
    <row r="178" spans="1:268" s="2711" customFormat="1" x14ac:dyDescent="0.25">
      <c r="A178" s="411">
        <v>1</v>
      </c>
      <c r="B178" s="411">
        <v>1</v>
      </c>
      <c r="C178" s="1900" t="s">
        <v>5</v>
      </c>
      <c r="D178" s="1900"/>
      <c r="E178" s="1900"/>
      <c r="F178" s="419"/>
      <c r="G178" s="375"/>
      <c r="H178" s="375"/>
      <c r="I178" s="375"/>
      <c r="J178" s="2496"/>
      <c r="K178" s="2496"/>
      <c r="L178" s="2497"/>
      <c r="M178" s="2497"/>
      <c r="N178" s="2497"/>
      <c r="O178" s="2497"/>
      <c r="P178" s="2497"/>
      <c r="Q178" s="2497"/>
      <c r="R178" s="2797"/>
      <c r="S178" s="2797"/>
      <c r="T178" s="2797"/>
      <c r="U178" s="2797"/>
      <c r="V178" s="2797"/>
      <c r="W178" s="2797"/>
      <c r="X178" s="2797"/>
      <c r="Y178" s="2797"/>
      <c r="Z178" s="2739"/>
      <c r="AA178" s="2497"/>
      <c r="AB178" s="2740"/>
      <c r="AC178" s="2497"/>
      <c r="AD178" s="2497"/>
      <c r="AE178" s="2497"/>
      <c r="AF178" s="2497"/>
      <c r="AG178" s="2497"/>
      <c r="AH178" s="1296"/>
      <c r="AI178" s="2554"/>
      <c r="AJ178" s="2757"/>
      <c r="AK178" s="1414"/>
    </row>
    <row r="179" spans="1:268" s="2711" customFormat="1" x14ac:dyDescent="0.25">
      <c r="A179" s="411"/>
      <c r="B179" s="411">
        <v>1</v>
      </c>
      <c r="C179" s="243" t="s">
        <v>23</v>
      </c>
      <c r="D179" s="1470" t="s">
        <v>271</v>
      </c>
      <c r="E179" s="223">
        <v>340</v>
      </c>
      <c r="F179" s="419">
        <v>877</v>
      </c>
      <c r="G179" s="213">
        <f>F179/12*$C$3</f>
        <v>584.66666666666663</v>
      </c>
      <c r="H179" s="375">
        <v>527</v>
      </c>
      <c r="I179" s="213">
        <f t="shared" ref="I179:I184" si="45">H179/G179*100</f>
        <v>90.136830102622582</v>
      </c>
      <c r="J179" s="2798">
        <v>14</v>
      </c>
      <c r="K179" s="269">
        <f t="shared" ref="K179:K184" si="46">N179/H179</f>
        <v>12.185958254269449</v>
      </c>
      <c r="L179" s="270">
        <f>ROUND(F179*J179,0)</f>
        <v>12278</v>
      </c>
      <c r="M179" s="270">
        <f>L179/12*$C$3</f>
        <v>8185.333333333333</v>
      </c>
      <c r="N179" s="419">
        <v>6422</v>
      </c>
      <c r="O179" s="270">
        <f t="shared" ref="O179:O184" si="47">N179/M179*100</f>
        <v>78.457403485909765</v>
      </c>
      <c r="P179" s="270">
        <f>L179/E179</f>
        <v>36.111764705882351</v>
      </c>
      <c r="Q179" s="270">
        <f t="shared" ref="Q179:Q184" si="48">N179/$C$3*12/P179</f>
        <v>266.75517185209321</v>
      </c>
      <c r="R179" s="2797"/>
      <c r="S179" s="2797"/>
      <c r="T179" s="2797"/>
      <c r="U179" s="2797"/>
      <c r="V179" s="2797"/>
      <c r="W179" s="2797"/>
      <c r="X179" s="2797"/>
      <c r="Y179" s="2797"/>
      <c r="Z179" s="2739"/>
      <c r="AA179" s="2497"/>
      <c r="AB179" s="2740"/>
      <c r="AC179" s="2497"/>
      <c r="AD179" s="2497"/>
      <c r="AE179" s="2497"/>
      <c r="AF179" s="2497"/>
      <c r="AG179" s="2497"/>
      <c r="AH179" s="1296"/>
      <c r="AI179" s="2554"/>
      <c r="AJ179" s="2757"/>
      <c r="AK179" s="1414"/>
    </row>
    <row r="180" spans="1:268" s="2711" customFormat="1" x14ac:dyDescent="0.25">
      <c r="A180" s="411">
        <v>1</v>
      </c>
      <c r="B180" s="411">
        <v>1</v>
      </c>
      <c r="C180" s="243" t="s">
        <v>17</v>
      </c>
      <c r="D180" s="1470" t="s">
        <v>271</v>
      </c>
      <c r="E180" s="223">
        <v>340</v>
      </c>
      <c r="F180" s="419">
        <v>1768</v>
      </c>
      <c r="G180" s="213">
        <f>F180/12*$C$3</f>
        <v>1178.6666666666667</v>
      </c>
      <c r="H180" s="375">
        <v>1057</v>
      </c>
      <c r="I180" s="213">
        <f t="shared" si="45"/>
        <v>89.677601809954737</v>
      </c>
      <c r="J180" s="2798">
        <v>7.5</v>
      </c>
      <c r="K180" s="269">
        <f t="shared" si="46"/>
        <v>7.7748344370860929</v>
      </c>
      <c r="L180" s="270">
        <f>ROUND(F180*J180,0)</f>
        <v>13260</v>
      </c>
      <c r="M180" s="270">
        <f>L180/12*$C$3</f>
        <v>8840</v>
      </c>
      <c r="N180" s="419">
        <v>8218</v>
      </c>
      <c r="O180" s="270">
        <f t="shared" si="47"/>
        <v>92.963800904977376</v>
      </c>
      <c r="P180" s="270">
        <f>L180/E180</f>
        <v>39</v>
      </c>
      <c r="Q180" s="270">
        <f t="shared" si="48"/>
        <v>316.07692307692309</v>
      </c>
      <c r="R180" s="2797"/>
      <c r="S180" s="2797"/>
      <c r="T180" s="2797"/>
      <c r="U180" s="2797"/>
      <c r="V180" s="2797"/>
      <c r="W180" s="2797"/>
      <c r="X180" s="2797"/>
      <c r="Y180" s="2797"/>
      <c r="Z180" s="2739"/>
      <c r="AA180" s="2497"/>
      <c r="AB180" s="2740"/>
      <c r="AC180" s="2497"/>
      <c r="AD180" s="2497"/>
      <c r="AE180" s="2497"/>
      <c r="AF180" s="2497"/>
      <c r="AG180" s="2497"/>
      <c r="AH180" s="1296"/>
      <c r="AI180" s="2554"/>
      <c r="AJ180" s="2757"/>
      <c r="AK180" s="1414"/>
    </row>
    <row r="181" spans="1:268" s="2711" customFormat="1" x14ac:dyDescent="0.25">
      <c r="A181" s="411">
        <v>1</v>
      </c>
      <c r="B181" s="411">
        <v>1</v>
      </c>
      <c r="C181" s="243" t="s">
        <v>167</v>
      </c>
      <c r="D181" s="1470" t="s">
        <v>271</v>
      </c>
      <c r="E181" s="223">
        <v>340</v>
      </c>
      <c r="F181" s="419">
        <v>1300</v>
      </c>
      <c r="G181" s="213">
        <f>F181/12*$C$3</f>
        <v>866.66666666666663</v>
      </c>
      <c r="H181" s="375">
        <v>674</v>
      </c>
      <c r="I181" s="213">
        <f t="shared" si="45"/>
        <v>77.769230769230774</v>
      </c>
      <c r="J181" s="2798">
        <v>9.6999999999999993</v>
      </c>
      <c r="K181" s="269">
        <f t="shared" si="46"/>
        <v>9.060830860534125</v>
      </c>
      <c r="L181" s="270">
        <f>ROUND(F181*J181,0)</f>
        <v>12610</v>
      </c>
      <c r="M181" s="270">
        <f>L181/12*$C$3</f>
        <v>8406.6666666666661</v>
      </c>
      <c r="N181" s="419">
        <v>6107</v>
      </c>
      <c r="O181" s="270">
        <f t="shared" si="47"/>
        <v>72.644726407613007</v>
      </c>
      <c r="P181" s="270">
        <f>L181/E181</f>
        <v>37.088235294117645</v>
      </c>
      <c r="Q181" s="270">
        <f t="shared" si="48"/>
        <v>246.99206978588424</v>
      </c>
      <c r="R181" s="2797"/>
      <c r="S181" s="2797"/>
      <c r="T181" s="2797"/>
      <c r="U181" s="2797"/>
      <c r="V181" s="2797"/>
      <c r="W181" s="2797"/>
      <c r="X181" s="2797"/>
      <c r="Y181" s="2797"/>
      <c r="Z181" s="2739"/>
      <c r="AA181" s="2497"/>
      <c r="AB181" s="2740"/>
      <c r="AC181" s="2497"/>
      <c r="AD181" s="2497"/>
      <c r="AE181" s="2497"/>
      <c r="AF181" s="2497"/>
      <c r="AG181" s="2497"/>
      <c r="AH181" s="1296"/>
      <c r="AI181" s="2554"/>
      <c r="AJ181" s="2757"/>
      <c r="AK181" s="1414"/>
    </row>
    <row r="182" spans="1:268" s="2711" customFormat="1" x14ac:dyDescent="0.25">
      <c r="A182" s="411">
        <v>1</v>
      </c>
      <c r="B182" s="411">
        <v>1</v>
      </c>
      <c r="C182" s="243" t="s">
        <v>81</v>
      </c>
      <c r="D182" s="1470" t="s">
        <v>271</v>
      </c>
      <c r="E182" s="223">
        <v>340</v>
      </c>
      <c r="F182" s="419">
        <v>350</v>
      </c>
      <c r="G182" s="213">
        <f>F182/12*$C$3</f>
        <v>233.33333333333334</v>
      </c>
      <c r="H182" s="375">
        <v>112</v>
      </c>
      <c r="I182" s="213">
        <f t="shared" si="45"/>
        <v>48</v>
      </c>
      <c r="J182" s="2798">
        <v>9.6999999999999993</v>
      </c>
      <c r="K182" s="269">
        <f t="shared" si="46"/>
        <v>8.9196428571428577</v>
      </c>
      <c r="L182" s="270">
        <f>ROUND(F182*J182,0)</f>
        <v>3395</v>
      </c>
      <c r="M182" s="270">
        <f>L182/12*$C$3</f>
        <v>2263.3333333333335</v>
      </c>
      <c r="N182" s="419">
        <v>999</v>
      </c>
      <c r="O182" s="270">
        <f t="shared" si="47"/>
        <v>44.138438880706921</v>
      </c>
      <c r="P182" s="270">
        <f>L182/E182</f>
        <v>9.985294117647058</v>
      </c>
      <c r="Q182" s="270">
        <f t="shared" si="48"/>
        <v>150.07069219440353</v>
      </c>
      <c r="R182" s="2797"/>
      <c r="S182" s="2797"/>
      <c r="T182" s="2797"/>
      <c r="U182" s="2797"/>
      <c r="V182" s="2797"/>
      <c r="W182" s="2797"/>
      <c r="X182" s="2797"/>
      <c r="Y182" s="2797"/>
      <c r="Z182" s="2739"/>
      <c r="AA182" s="2497"/>
      <c r="AB182" s="2740"/>
      <c r="AC182" s="2497"/>
      <c r="AD182" s="2497"/>
      <c r="AE182" s="2497"/>
      <c r="AF182" s="2497"/>
      <c r="AG182" s="2497"/>
      <c r="AH182" s="1296"/>
      <c r="AI182" s="2554"/>
      <c r="AJ182" s="2757"/>
      <c r="AK182" s="1414"/>
    </row>
    <row r="183" spans="1:268" s="2711" customFormat="1" x14ac:dyDescent="0.25">
      <c r="A183" s="411">
        <v>1</v>
      </c>
      <c r="B183" s="411">
        <v>1</v>
      </c>
      <c r="C183" s="243" t="s">
        <v>47</v>
      </c>
      <c r="D183" s="1470" t="s">
        <v>271</v>
      </c>
      <c r="E183" s="223">
        <v>340</v>
      </c>
      <c r="F183" s="419">
        <v>1669</v>
      </c>
      <c r="G183" s="213">
        <f>F183/12*$C$3</f>
        <v>1112.6666666666667</v>
      </c>
      <c r="H183" s="375">
        <v>455</v>
      </c>
      <c r="I183" s="213">
        <f t="shared" si="45"/>
        <v>40.892750149790288</v>
      </c>
      <c r="J183" s="2798">
        <v>11</v>
      </c>
      <c r="K183" s="269">
        <f t="shared" si="46"/>
        <v>11.545054945054945</v>
      </c>
      <c r="L183" s="270">
        <f>ROUND(F183*J183,0)</f>
        <v>18359</v>
      </c>
      <c r="M183" s="270">
        <f>L183/12*$C$3</f>
        <v>12239.333333333334</v>
      </c>
      <c r="N183" s="419">
        <v>5253</v>
      </c>
      <c r="O183" s="270">
        <f t="shared" si="47"/>
        <v>42.919004303066615</v>
      </c>
      <c r="P183" s="270">
        <f>L183/E183</f>
        <v>53.997058823529414</v>
      </c>
      <c r="Q183" s="270">
        <f t="shared" si="48"/>
        <v>145.92461463042648</v>
      </c>
      <c r="R183" s="2797"/>
      <c r="S183" s="2797"/>
      <c r="T183" s="2797"/>
      <c r="U183" s="2797"/>
      <c r="V183" s="2797"/>
      <c r="W183" s="2797"/>
      <c r="X183" s="2797"/>
      <c r="Y183" s="2797"/>
      <c r="Z183" s="2819"/>
      <c r="AA183" s="2497"/>
      <c r="AB183" s="2740"/>
      <c r="AC183" s="2497"/>
      <c r="AD183" s="2497"/>
      <c r="AE183" s="2497"/>
      <c r="AF183" s="2497"/>
      <c r="AG183" s="2497"/>
      <c r="AH183" s="1296"/>
      <c r="AI183" s="2554"/>
      <c r="AJ183" s="2757"/>
      <c r="AK183" s="1414"/>
    </row>
    <row r="184" spans="1:268" s="2711" customFormat="1" ht="29.25" x14ac:dyDescent="0.25">
      <c r="A184" s="411">
        <v>1</v>
      </c>
      <c r="B184" s="411">
        <v>1</v>
      </c>
      <c r="C184" s="1007" t="s">
        <v>7</v>
      </c>
      <c r="D184" s="3679"/>
      <c r="E184" s="1007"/>
      <c r="F184" s="2437">
        <f>SUM(F179:F183)</f>
        <v>5964</v>
      </c>
      <c r="G184" s="2504">
        <f>SUM(G179:G183)</f>
        <v>3976</v>
      </c>
      <c r="H184" s="2504">
        <f>SUM(H179:H183)</f>
        <v>2825</v>
      </c>
      <c r="I184" s="2504">
        <f t="shared" si="45"/>
        <v>71.051307847082484</v>
      </c>
      <c r="J184" s="2505">
        <f>SUM(L184/F184)</f>
        <v>10.043930248155601</v>
      </c>
      <c r="K184" s="385">
        <f t="shared" si="46"/>
        <v>9.5571681415929195</v>
      </c>
      <c r="L184" s="2504">
        <f>SUM(L179:L183)</f>
        <v>59902</v>
      </c>
      <c r="M184" s="2504">
        <f>SUM(M179:M183)</f>
        <v>39934.666666666664</v>
      </c>
      <c r="N184" s="2504">
        <f>SUM(N179:N183)</f>
        <v>26999</v>
      </c>
      <c r="O184" s="270">
        <f t="shared" si="47"/>
        <v>67.607926279590004</v>
      </c>
      <c r="P184" s="1645">
        <f>SUM(P179:P183)</f>
        <v>176.18235294117648</v>
      </c>
      <c r="Q184" s="270">
        <f t="shared" si="48"/>
        <v>229.86694935060598</v>
      </c>
      <c r="R184" s="605">
        <v>215118.94242789017</v>
      </c>
      <c r="S184" s="605">
        <v>215118.94242789017</v>
      </c>
      <c r="T184" s="605">
        <v>215118.94242789017</v>
      </c>
      <c r="U184" s="605">
        <v>215118.94242789017</v>
      </c>
      <c r="V184" s="605">
        <v>215118.94242789017</v>
      </c>
      <c r="W184" s="605">
        <v>215118.94242789017</v>
      </c>
      <c r="X184" s="605">
        <v>215118.94242789017</v>
      </c>
      <c r="Y184" s="605">
        <v>215118.94242789017</v>
      </c>
      <c r="Z184" s="1215">
        <f>R184/12*$C$3+(S184-R184)/11*7+(T184-S184)/10*6+(U184-T184)/9*5+(V184-U184)/8*4+(W184-V184)/7*3+(X184-W184)/6*2+(Y184-X184)/5*1</f>
        <v>143412.62828526011</v>
      </c>
      <c r="AA184" s="2769">
        <f>AG184-AF184-AC184</f>
        <v>134511.85084</v>
      </c>
      <c r="AB184" s="2756"/>
      <c r="AC184" s="605">
        <v>-3143.7767699999999</v>
      </c>
      <c r="AD184" s="2769">
        <f>AA184-Z184</f>
        <v>-8900.7774452601152</v>
      </c>
      <c r="AE184" s="2769"/>
      <c r="AF184" s="2769">
        <v>-2661.1403999999993</v>
      </c>
      <c r="AG184" s="2769">
        <v>128706.93367000001</v>
      </c>
      <c r="AH184" s="2506">
        <f>SUM(AH179:AH183)</f>
        <v>0</v>
      </c>
      <c r="AI184" s="1286"/>
      <c r="AJ184" s="2757"/>
      <c r="AK184" s="1414"/>
    </row>
    <row r="185" spans="1:268" s="2711" customFormat="1" x14ac:dyDescent="0.25">
      <c r="A185" s="411">
        <v>1</v>
      </c>
      <c r="B185" s="411">
        <v>1</v>
      </c>
      <c r="C185" s="2305" t="s">
        <v>14</v>
      </c>
      <c r="D185" s="2305"/>
      <c r="E185" s="803"/>
      <c r="F185" s="419"/>
      <c r="G185" s="375"/>
      <c r="H185" s="375"/>
      <c r="I185" s="375"/>
      <c r="J185" s="2505"/>
      <c r="K185" s="2505"/>
      <c r="L185" s="2799"/>
      <c r="M185" s="2799"/>
      <c r="N185" s="2799"/>
      <c r="O185" s="2799"/>
      <c r="P185" s="2799"/>
      <c r="Q185" s="2799"/>
      <c r="R185" s="605"/>
      <c r="S185" s="605"/>
      <c r="T185" s="605"/>
      <c r="U185" s="605"/>
      <c r="V185" s="605"/>
      <c r="W185" s="605"/>
      <c r="X185" s="605"/>
      <c r="Y185" s="605"/>
      <c r="Z185" s="2762"/>
      <c r="AA185" s="2027"/>
      <c r="AB185" s="2764"/>
      <c r="AC185" s="2027"/>
      <c r="AD185" s="2027"/>
      <c r="AE185" s="2027"/>
      <c r="AF185" s="2027"/>
      <c r="AG185" s="2027"/>
      <c r="AH185" s="1296"/>
      <c r="AI185" s="2765"/>
      <c r="AJ185" s="2757"/>
      <c r="AK185" s="1414"/>
    </row>
    <row r="186" spans="1:268" s="2711" customFormat="1" x14ac:dyDescent="0.25">
      <c r="A186" s="411">
        <v>1</v>
      </c>
      <c r="B186" s="411">
        <v>1</v>
      </c>
      <c r="C186" s="727" t="s">
        <v>475</v>
      </c>
      <c r="D186" s="803"/>
      <c r="E186" s="2060"/>
      <c r="F186" s="458"/>
      <c r="G186" s="793"/>
      <c r="H186" s="793"/>
      <c r="I186" s="793"/>
      <c r="J186" s="1156"/>
      <c r="K186" s="1156"/>
      <c r="L186" s="1860"/>
      <c r="M186" s="1860"/>
      <c r="N186" s="1860"/>
      <c r="O186" s="1860"/>
      <c r="P186" s="1860"/>
      <c r="Q186" s="1860"/>
      <c r="R186" s="611">
        <v>100314.07926</v>
      </c>
      <c r="S186" s="611">
        <v>100314.07926</v>
      </c>
      <c r="T186" s="611">
        <v>100314.07926</v>
      </c>
      <c r="U186" s="611">
        <v>100314.07926</v>
      </c>
      <c r="V186" s="611">
        <v>100314.07926</v>
      </c>
      <c r="W186" s="611">
        <v>100314.07926</v>
      </c>
      <c r="X186" s="611">
        <v>100314.07926</v>
      </c>
      <c r="Y186" s="611">
        <v>100314.07926</v>
      </c>
      <c r="Z186" s="3672">
        <f>(R186-2146.4144)/12*$C$3+2146.4144+(S186-R186)/11*7+(T186-S186)/10*6+(U186-T186)/9*5+(V186-U186)/8*4+(W186-V186)/7*3+(X186-W186)/6*2+(Y186-X186)/5*1</f>
        <v>67591.524306666674</v>
      </c>
      <c r="AA186" s="368">
        <f>AG186-AF186-AC186</f>
        <v>65524.951919999992</v>
      </c>
      <c r="AB186" s="2766"/>
      <c r="AC186" s="368"/>
      <c r="AD186" s="368">
        <f>AA186-Z186</f>
        <v>-2066.5723866666813</v>
      </c>
      <c r="AE186" s="368"/>
      <c r="AF186" s="368">
        <v>-10.30162</v>
      </c>
      <c r="AG186" s="368">
        <v>65514.650299999994</v>
      </c>
      <c r="AH186" s="1263"/>
      <c r="AI186" s="1276"/>
      <c r="AJ186" s="2757"/>
      <c r="AK186" s="1414"/>
    </row>
    <row r="187" spans="1:268" s="2711" customFormat="1" x14ac:dyDescent="0.25">
      <c r="A187" s="411"/>
      <c r="B187" s="411">
        <v>1</v>
      </c>
      <c r="C187" s="727" t="s">
        <v>422</v>
      </c>
      <c r="D187" s="803"/>
      <c r="E187" s="2060"/>
      <c r="F187" s="458"/>
      <c r="G187" s="793"/>
      <c r="H187" s="793"/>
      <c r="I187" s="793"/>
      <c r="J187" s="1156"/>
      <c r="K187" s="1156"/>
      <c r="L187" s="1860"/>
      <c r="M187" s="1860"/>
      <c r="N187" s="1860"/>
      <c r="O187" s="1860"/>
      <c r="P187" s="1860"/>
      <c r="Q187" s="1860"/>
      <c r="R187" s="611">
        <v>1827.336</v>
      </c>
      <c r="S187" s="611">
        <v>1827.336</v>
      </c>
      <c r="T187" s="611">
        <v>1827.336</v>
      </c>
      <c r="U187" s="611">
        <v>1827.336</v>
      </c>
      <c r="V187" s="611">
        <v>1827.336</v>
      </c>
      <c r="W187" s="611">
        <v>1827.336</v>
      </c>
      <c r="X187" s="611">
        <v>1827.336</v>
      </c>
      <c r="Y187" s="611">
        <v>1827.336</v>
      </c>
      <c r="Z187" s="1215">
        <f>R187/12*$C$3+(S187-R187)/11*7+(T187-S187)/10*6+(U187-T187)/9*5+(V187-U187)/8*4+(W187-V187)/7*3+(X187-W187)/6*2+(Y187-X187)/5*1</f>
        <v>1218.2239999999999</v>
      </c>
      <c r="AA187" s="368">
        <f>AG187-AF187-AC187</f>
        <v>1218.2239999999999</v>
      </c>
      <c r="AB187" s="2766"/>
      <c r="AC187" s="368"/>
      <c r="AD187" s="368">
        <f>AA187-Z187</f>
        <v>0</v>
      </c>
      <c r="AE187" s="368"/>
      <c r="AF187" s="368">
        <v>0</v>
      </c>
      <c r="AG187" s="368">
        <v>1218.2239999999999</v>
      </c>
      <c r="AH187" s="1263"/>
      <c r="AI187" s="1276"/>
      <c r="AJ187" s="2757"/>
      <c r="AK187" s="1414"/>
    </row>
    <row r="188" spans="1:268" s="2711" customFormat="1" ht="29.25" x14ac:dyDescent="0.25">
      <c r="A188" s="411">
        <v>1</v>
      </c>
      <c r="B188" s="411">
        <v>1</v>
      </c>
      <c r="C188" s="2706" t="s">
        <v>386</v>
      </c>
      <c r="D188" s="4"/>
      <c r="E188" s="4"/>
      <c r="F188" s="528">
        <f>F190+F191+F192+F193+F195</f>
        <v>41729</v>
      </c>
      <c r="G188" s="368">
        <f>G190+G191+G192+G193+G195</f>
        <v>27819.333333333332</v>
      </c>
      <c r="H188" s="368">
        <f>H190+H191+H192+H193+H195</f>
        <v>22191</v>
      </c>
      <c r="I188" s="2504">
        <f>H188/G188*100</f>
        <v>79.768266673057113</v>
      </c>
      <c r="J188" s="1899"/>
      <c r="K188" s="1899"/>
      <c r="L188" s="211"/>
      <c r="M188" s="211"/>
      <c r="N188" s="211"/>
      <c r="O188" s="211"/>
      <c r="P188" s="211"/>
      <c r="Q188" s="211"/>
      <c r="R188" s="549"/>
      <c r="S188" s="549"/>
      <c r="T188" s="549"/>
      <c r="U188" s="549"/>
      <c r="V188" s="549"/>
      <c r="W188" s="549"/>
      <c r="X188" s="549"/>
      <c r="Y188" s="549"/>
      <c r="Z188" s="1069"/>
      <c r="AA188" s="415"/>
      <c r="AB188" s="2748"/>
      <c r="AC188" s="415"/>
      <c r="AD188" s="415"/>
      <c r="AE188" s="415"/>
      <c r="AF188" s="415"/>
      <c r="AG188" s="415"/>
      <c r="AH188" s="1276">
        <f>AH190+AH191+AH192+AH193+AH195</f>
        <v>0</v>
      </c>
      <c r="AI188" s="1304"/>
      <c r="AJ188" s="2757"/>
      <c r="AK188" s="1414"/>
    </row>
    <row r="189" spans="1:268" s="2711" customFormat="1" ht="30" x14ac:dyDescent="0.25">
      <c r="A189" s="411"/>
      <c r="B189" s="411">
        <v>1</v>
      </c>
      <c r="C189" s="515" t="s">
        <v>204</v>
      </c>
      <c r="D189" s="4"/>
      <c r="E189" s="4"/>
      <c r="F189" s="2703"/>
      <c r="G189" s="368"/>
      <c r="H189" s="368"/>
      <c r="I189" s="2504"/>
      <c r="J189" s="1899"/>
      <c r="K189" s="1899"/>
      <c r="L189" s="211"/>
      <c r="M189" s="211"/>
      <c r="N189" s="211"/>
      <c r="O189" s="211"/>
      <c r="P189" s="211"/>
      <c r="Q189" s="211"/>
      <c r="R189" s="549"/>
      <c r="S189" s="549"/>
      <c r="T189" s="549"/>
      <c r="U189" s="549"/>
      <c r="V189" s="549"/>
      <c r="W189" s="549"/>
      <c r="X189" s="549"/>
      <c r="Y189" s="549"/>
      <c r="Z189" s="1069"/>
      <c r="AA189" s="415"/>
      <c r="AB189" s="2748"/>
      <c r="AC189" s="415"/>
      <c r="AD189" s="415"/>
      <c r="AE189" s="415"/>
      <c r="AF189" s="415"/>
      <c r="AG189" s="415"/>
      <c r="AH189" s="1276"/>
      <c r="AI189" s="1304"/>
      <c r="AJ189" s="2757"/>
      <c r="AK189" s="1414"/>
    </row>
    <row r="190" spans="1:268" s="2711" customFormat="1" ht="30" x14ac:dyDescent="0.25">
      <c r="A190" s="411"/>
      <c r="B190" s="411">
        <v>1</v>
      </c>
      <c r="C190" s="515" t="s">
        <v>205</v>
      </c>
      <c r="D190" s="4"/>
      <c r="E190" s="4"/>
      <c r="F190" s="2703">
        <v>3500</v>
      </c>
      <c r="G190" s="368">
        <f t="shared" ref="G190:G195" si="49">F190/12*$C$3</f>
        <v>2333.3333333333335</v>
      </c>
      <c r="H190" s="368">
        <v>2818</v>
      </c>
      <c r="I190" s="2504">
        <f>H190/G190*100</f>
        <v>120.77142857142857</v>
      </c>
      <c r="J190" s="1899"/>
      <c r="K190" s="1899"/>
      <c r="L190" s="211"/>
      <c r="M190" s="211"/>
      <c r="N190" s="211"/>
      <c r="O190" s="211"/>
      <c r="P190" s="211"/>
      <c r="Q190" s="211"/>
      <c r="R190" s="549"/>
      <c r="S190" s="549"/>
      <c r="T190" s="549"/>
      <c r="U190" s="549"/>
      <c r="V190" s="549"/>
      <c r="W190" s="549"/>
      <c r="X190" s="549"/>
      <c r="Y190" s="549"/>
      <c r="Z190" s="1069"/>
      <c r="AA190" s="415"/>
      <c r="AB190" s="2748"/>
      <c r="AC190" s="415"/>
      <c r="AD190" s="415"/>
      <c r="AE190" s="415"/>
      <c r="AF190" s="415"/>
      <c r="AG190" s="415"/>
      <c r="AH190" s="1276"/>
      <c r="AI190" s="1304"/>
      <c r="AJ190" s="2757"/>
      <c r="AK190" s="1414"/>
    </row>
    <row r="191" spans="1:268" s="2711" customFormat="1" ht="30" x14ac:dyDescent="0.25">
      <c r="A191" s="411"/>
      <c r="B191" s="411">
        <v>1</v>
      </c>
      <c r="C191" s="729" t="s">
        <v>387</v>
      </c>
      <c r="D191" s="4"/>
      <c r="E191" s="4"/>
      <c r="F191" s="528">
        <v>15100</v>
      </c>
      <c r="G191" s="368">
        <f t="shared" si="49"/>
        <v>10066.666666666666</v>
      </c>
      <c r="H191" s="368">
        <v>8859</v>
      </c>
      <c r="I191" s="2504">
        <f>H191/G191*100</f>
        <v>88.003311258278146</v>
      </c>
      <c r="J191" s="1899"/>
      <c r="K191" s="1899"/>
      <c r="L191" s="211"/>
      <c r="M191" s="211"/>
      <c r="N191" s="211"/>
      <c r="O191" s="211"/>
      <c r="P191" s="211"/>
      <c r="Q191" s="211"/>
      <c r="R191" s="549"/>
      <c r="S191" s="549"/>
      <c r="T191" s="549"/>
      <c r="U191" s="549"/>
      <c r="V191" s="549"/>
      <c r="W191" s="549"/>
      <c r="X191" s="549"/>
      <c r="Y191" s="549"/>
      <c r="Z191" s="1069"/>
      <c r="AA191" s="415"/>
      <c r="AB191" s="2748"/>
      <c r="AC191" s="415"/>
      <c r="AD191" s="415"/>
      <c r="AE191" s="415"/>
      <c r="AF191" s="415"/>
      <c r="AG191" s="415"/>
      <c r="AH191" s="1276"/>
      <c r="AI191" s="1304"/>
      <c r="AJ191" s="2757"/>
      <c r="AK191" s="1414"/>
    </row>
    <row r="192" spans="1:268" s="2711" customFormat="1" ht="60" x14ac:dyDescent="0.25">
      <c r="A192" s="411"/>
      <c r="B192" s="411">
        <v>1</v>
      </c>
      <c r="C192" s="516" t="s">
        <v>388</v>
      </c>
      <c r="D192" s="4"/>
      <c r="E192" s="4"/>
      <c r="F192" s="2703">
        <v>9190</v>
      </c>
      <c r="G192" s="368">
        <f t="shared" si="49"/>
        <v>6126.666666666667</v>
      </c>
      <c r="H192" s="368">
        <v>5460</v>
      </c>
      <c r="I192" s="2504">
        <f>H192/G192*100</f>
        <v>89.118607181719256</v>
      </c>
      <c r="J192" s="1899"/>
      <c r="K192" s="1899"/>
      <c r="L192" s="211"/>
      <c r="M192" s="211"/>
      <c r="N192" s="211"/>
      <c r="O192" s="211"/>
      <c r="P192" s="211"/>
      <c r="Q192" s="211"/>
      <c r="R192" s="549"/>
      <c r="S192" s="549"/>
      <c r="T192" s="549"/>
      <c r="U192" s="549"/>
      <c r="V192" s="549"/>
      <c r="W192" s="549"/>
      <c r="X192" s="549"/>
      <c r="Y192" s="549"/>
      <c r="Z192" s="1069"/>
      <c r="AA192" s="415"/>
      <c r="AB192" s="2748"/>
      <c r="AC192" s="415"/>
      <c r="AD192" s="415"/>
      <c r="AE192" s="415"/>
      <c r="AF192" s="415"/>
      <c r="AG192" s="415"/>
      <c r="AH192" s="1276"/>
      <c r="AI192" s="1304"/>
      <c r="AJ192" s="2757"/>
      <c r="AK192" s="1414"/>
    </row>
    <row r="193" spans="1:37" s="2711" customFormat="1" ht="45" x14ac:dyDescent="0.25">
      <c r="A193" s="411"/>
      <c r="B193" s="411">
        <v>1</v>
      </c>
      <c r="C193" s="516" t="s">
        <v>402</v>
      </c>
      <c r="D193" s="4"/>
      <c r="E193" s="4"/>
      <c r="F193" s="2703">
        <v>11600</v>
      </c>
      <c r="G193" s="368">
        <f t="shared" si="49"/>
        <v>7733.333333333333</v>
      </c>
      <c r="H193" s="368">
        <v>3913</v>
      </c>
      <c r="I193" s="2504">
        <f>H193/G193*100</f>
        <v>50.599137931034491</v>
      </c>
      <c r="J193" s="1899"/>
      <c r="K193" s="1899"/>
      <c r="L193" s="211"/>
      <c r="M193" s="211"/>
      <c r="N193" s="211"/>
      <c r="O193" s="211"/>
      <c r="P193" s="211"/>
      <c r="Q193" s="211"/>
      <c r="R193" s="549"/>
      <c r="S193" s="549"/>
      <c r="T193" s="549"/>
      <c r="U193" s="549"/>
      <c r="V193" s="549"/>
      <c r="W193" s="549"/>
      <c r="X193" s="549"/>
      <c r="Y193" s="549"/>
      <c r="Z193" s="1069"/>
      <c r="AA193" s="415"/>
      <c r="AB193" s="2748"/>
      <c r="AC193" s="415"/>
      <c r="AD193" s="415"/>
      <c r="AE193" s="415"/>
      <c r="AF193" s="415"/>
      <c r="AG193" s="415"/>
      <c r="AH193" s="1276"/>
      <c r="AI193" s="1304"/>
      <c r="AJ193" s="2757"/>
      <c r="AK193" s="1414"/>
    </row>
    <row r="194" spans="1:37" s="2711" customFormat="1" ht="105" x14ac:dyDescent="0.25">
      <c r="A194" s="411"/>
      <c r="B194" s="411"/>
      <c r="C194" s="516" t="s">
        <v>625</v>
      </c>
      <c r="D194" s="4"/>
      <c r="E194" s="4"/>
      <c r="F194" s="2703">
        <v>7000</v>
      </c>
      <c r="G194" s="368">
        <f t="shared" si="49"/>
        <v>4666.666666666667</v>
      </c>
      <c r="H194" s="368">
        <v>1775</v>
      </c>
      <c r="I194" s="2504">
        <f>H194/G194*100</f>
        <v>38.035714285714285</v>
      </c>
      <c r="J194" s="1899"/>
      <c r="K194" s="1899"/>
      <c r="L194" s="211"/>
      <c r="M194" s="211"/>
      <c r="N194" s="211"/>
      <c r="O194" s="211"/>
      <c r="P194" s="211"/>
      <c r="Q194" s="211"/>
      <c r="R194" s="549"/>
      <c r="S194" s="549"/>
      <c r="T194" s="549"/>
      <c r="U194" s="549"/>
      <c r="V194" s="549"/>
      <c r="W194" s="549"/>
      <c r="X194" s="549"/>
      <c r="Y194" s="549"/>
      <c r="Z194" s="1069"/>
      <c r="AA194" s="415"/>
      <c r="AB194" s="2748"/>
      <c r="AC194" s="415"/>
      <c r="AD194" s="415"/>
      <c r="AE194" s="415"/>
      <c r="AF194" s="415"/>
      <c r="AG194" s="415"/>
      <c r="AH194" s="1276"/>
      <c r="AI194" s="1304"/>
      <c r="AJ194" s="2757"/>
      <c r="AK194" s="1414"/>
    </row>
    <row r="195" spans="1:37" s="2711" customFormat="1" ht="30" x14ac:dyDescent="0.25">
      <c r="A195" s="411"/>
      <c r="B195" s="411">
        <v>1</v>
      </c>
      <c r="C195" s="4" t="s">
        <v>473</v>
      </c>
      <c r="D195" s="4"/>
      <c r="E195" s="4"/>
      <c r="F195" s="2703">
        <v>2339</v>
      </c>
      <c r="G195" s="368">
        <f t="shared" si="49"/>
        <v>1559.3333333333333</v>
      </c>
      <c r="H195" s="368">
        <v>1141</v>
      </c>
      <c r="I195" s="2504">
        <f t="shared" ref="I195:I200" si="50">H195/G195*100</f>
        <v>73.172295852928599</v>
      </c>
      <c r="J195" s="1899"/>
      <c r="K195" s="1899"/>
      <c r="L195" s="211"/>
      <c r="M195" s="211"/>
      <c r="N195" s="211"/>
      <c r="O195" s="211"/>
      <c r="P195" s="211"/>
      <c r="Q195" s="211"/>
      <c r="R195" s="549"/>
      <c r="S195" s="549"/>
      <c r="T195" s="549"/>
      <c r="U195" s="549"/>
      <c r="V195" s="549"/>
      <c r="W195" s="549"/>
      <c r="X195" s="549"/>
      <c r="Y195" s="549"/>
      <c r="Z195" s="1069"/>
      <c r="AA195" s="415"/>
      <c r="AB195" s="2748"/>
      <c r="AC195" s="415"/>
      <c r="AD195" s="415"/>
      <c r="AE195" s="415"/>
      <c r="AF195" s="415"/>
      <c r="AG195" s="415"/>
      <c r="AH195" s="1276"/>
      <c r="AI195" s="1304"/>
      <c r="AJ195" s="2757"/>
      <c r="AK195" s="1414"/>
    </row>
    <row r="196" spans="1:37" s="2711" customFormat="1" ht="29.25" x14ac:dyDescent="0.25">
      <c r="A196" s="411"/>
      <c r="B196" s="411">
        <v>1</v>
      </c>
      <c r="C196" s="484" t="s">
        <v>135</v>
      </c>
      <c r="D196" s="4"/>
      <c r="E196" s="4"/>
      <c r="F196" s="2703">
        <f>F197</f>
        <v>25000</v>
      </c>
      <c r="G196" s="368">
        <f>G197</f>
        <v>16666.666666666668</v>
      </c>
      <c r="H196" s="368">
        <f>H197</f>
        <v>12235</v>
      </c>
      <c r="I196" s="2504">
        <f t="shared" si="50"/>
        <v>73.41</v>
      </c>
      <c r="J196" s="1899"/>
      <c r="K196" s="1899"/>
      <c r="L196" s="211"/>
      <c r="M196" s="211"/>
      <c r="N196" s="211"/>
      <c r="O196" s="211"/>
      <c r="P196" s="211"/>
      <c r="Q196" s="211"/>
      <c r="R196" s="549"/>
      <c r="S196" s="549"/>
      <c r="T196" s="549"/>
      <c r="U196" s="549"/>
      <c r="V196" s="549"/>
      <c r="W196" s="549"/>
      <c r="X196" s="549"/>
      <c r="Y196" s="549"/>
      <c r="Z196" s="1069"/>
      <c r="AA196" s="415"/>
      <c r="AB196" s="2748"/>
      <c r="AC196" s="415"/>
      <c r="AD196" s="415"/>
      <c r="AE196" s="415"/>
      <c r="AF196" s="415"/>
      <c r="AG196" s="415"/>
      <c r="AH196" s="1276">
        <f>AH197</f>
        <v>0</v>
      </c>
      <c r="AI196" s="1304"/>
      <c r="AJ196" s="2757"/>
      <c r="AK196" s="1414"/>
    </row>
    <row r="197" spans="1:37" s="2711" customFormat="1" x14ac:dyDescent="0.25">
      <c r="A197" s="411"/>
      <c r="B197" s="411">
        <v>1</v>
      </c>
      <c r="C197" s="292" t="s">
        <v>239</v>
      </c>
      <c r="D197" s="4"/>
      <c r="E197" s="4"/>
      <c r="F197" s="2703">
        <v>25000</v>
      </c>
      <c r="G197" s="368">
        <f>F197/12*$C$3</f>
        <v>16666.666666666668</v>
      </c>
      <c r="H197" s="368">
        <v>12235</v>
      </c>
      <c r="I197" s="2504">
        <f t="shared" si="50"/>
        <v>73.41</v>
      </c>
      <c r="J197" s="1899"/>
      <c r="K197" s="1899"/>
      <c r="L197" s="211"/>
      <c r="M197" s="211"/>
      <c r="N197" s="211"/>
      <c r="O197" s="211"/>
      <c r="P197" s="211"/>
      <c r="Q197" s="211"/>
      <c r="R197" s="549"/>
      <c r="S197" s="549"/>
      <c r="T197" s="549"/>
      <c r="U197" s="549"/>
      <c r="V197" s="549"/>
      <c r="W197" s="549"/>
      <c r="X197" s="549"/>
      <c r="Y197" s="549"/>
      <c r="Z197" s="1069"/>
      <c r="AA197" s="415"/>
      <c r="AB197" s="2748"/>
      <c r="AC197" s="415"/>
      <c r="AD197" s="415"/>
      <c r="AE197" s="415"/>
      <c r="AF197" s="415"/>
      <c r="AG197" s="415"/>
      <c r="AH197" s="1276"/>
      <c r="AI197" s="1304"/>
      <c r="AJ197" s="2757"/>
      <c r="AK197" s="1414"/>
    </row>
    <row r="198" spans="1:37" s="2711" customFormat="1" ht="63" x14ac:dyDescent="0.25">
      <c r="A198" s="411"/>
      <c r="B198" s="411">
        <v>1</v>
      </c>
      <c r="C198" s="756" t="s">
        <v>391</v>
      </c>
      <c r="D198" s="4"/>
      <c r="E198" s="4"/>
      <c r="F198" s="415">
        <f>F199+F204</f>
        <v>9664</v>
      </c>
      <c r="G198" s="368">
        <f>G199+G204</f>
        <v>6442.666666666667</v>
      </c>
      <c r="H198" s="368">
        <f>H199+H204</f>
        <v>3083</v>
      </c>
      <c r="I198" s="2504">
        <f t="shared" si="50"/>
        <v>47.852855960264904</v>
      </c>
      <c r="J198" s="1899"/>
      <c r="K198" s="1899"/>
      <c r="L198" s="211"/>
      <c r="M198" s="211"/>
      <c r="N198" s="211"/>
      <c r="O198" s="211"/>
      <c r="P198" s="211"/>
      <c r="Q198" s="211"/>
      <c r="R198" s="549"/>
      <c r="S198" s="549"/>
      <c r="T198" s="549"/>
      <c r="U198" s="549"/>
      <c r="V198" s="549"/>
      <c r="W198" s="549"/>
      <c r="X198" s="549"/>
      <c r="Y198" s="549"/>
      <c r="Z198" s="1215">
        <f>R198/12*$C$3</f>
        <v>0</v>
      </c>
      <c r="AA198" s="415">
        <f>AG198-AF198-AC198</f>
        <v>0</v>
      </c>
      <c r="AB198" s="2748"/>
      <c r="AC198" s="415"/>
      <c r="AD198" s="415">
        <f>AA198-Z198</f>
        <v>0</v>
      </c>
      <c r="AE198" s="415"/>
      <c r="AF198" s="415"/>
      <c r="AG198" s="415"/>
      <c r="AH198" s="1276">
        <f>AH199+AH204</f>
        <v>0</v>
      </c>
      <c r="AI198" s="1304"/>
      <c r="AJ198" s="2757"/>
      <c r="AK198" s="1414"/>
    </row>
    <row r="199" spans="1:37" s="2711" customFormat="1" ht="30" x14ac:dyDescent="0.25">
      <c r="A199" s="411"/>
      <c r="B199" s="411">
        <v>1</v>
      </c>
      <c r="C199" s="729" t="s">
        <v>392</v>
      </c>
      <c r="D199" s="4"/>
      <c r="E199" s="4"/>
      <c r="F199" s="415">
        <f>SUM(F200:F203)</f>
        <v>7087</v>
      </c>
      <c r="G199" s="368">
        <f>SUM(G200:G203)</f>
        <v>4724.666666666667</v>
      </c>
      <c r="H199" s="368">
        <f>SUM(H200:H203)</f>
        <v>2046</v>
      </c>
      <c r="I199" s="2504">
        <f t="shared" si="50"/>
        <v>43.304642302807956</v>
      </c>
      <c r="J199" s="1899"/>
      <c r="K199" s="1899"/>
      <c r="L199" s="211"/>
      <c r="M199" s="211"/>
      <c r="N199" s="211"/>
      <c r="O199" s="211"/>
      <c r="P199" s="211"/>
      <c r="Q199" s="211"/>
      <c r="R199" s="549"/>
      <c r="S199" s="549"/>
      <c r="T199" s="549"/>
      <c r="U199" s="549"/>
      <c r="V199" s="549"/>
      <c r="W199" s="549"/>
      <c r="X199" s="549"/>
      <c r="Y199" s="549"/>
      <c r="Z199" s="1069"/>
      <c r="AA199" s="415"/>
      <c r="AB199" s="2748"/>
      <c r="AC199" s="415"/>
      <c r="AD199" s="415"/>
      <c r="AE199" s="415"/>
      <c r="AF199" s="415"/>
      <c r="AG199" s="415"/>
      <c r="AH199" s="1276">
        <f>SUM(AH200:AH203)</f>
        <v>0</v>
      </c>
      <c r="AI199" s="1304"/>
      <c r="AJ199" s="2757"/>
      <c r="AK199" s="1414"/>
    </row>
    <row r="200" spans="1:37" s="2711" customFormat="1" ht="30" x14ac:dyDescent="0.25">
      <c r="A200" s="411"/>
      <c r="B200" s="411">
        <v>1</v>
      </c>
      <c r="C200" s="516" t="s">
        <v>393</v>
      </c>
      <c r="D200" s="4"/>
      <c r="E200" s="4"/>
      <c r="F200" s="415">
        <v>7087</v>
      </c>
      <c r="G200" s="368">
        <f>F200/12*$C$3</f>
        <v>4724.666666666667</v>
      </c>
      <c r="H200" s="368">
        <v>2046</v>
      </c>
      <c r="I200" s="2504">
        <f t="shared" si="50"/>
        <v>43.304642302807956</v>
      </c>
      <c r="J200" s="1899"/>
      <c r="K200" s="1899"/>
      <c r="L200" s="211"/>
      <c r="M200" s="211"/>
      <c r="N200" s="211"/>
      <c r="O200" s="211"/>
      <c r="P200" s="211"/>
      <c r="Q200" s="211"/>
      <c r="R200" s="549"/>
      <c r="S200" s="549"/>
      <c r="T200" s="549"/>
      <c r="U200" s="549"/>
      <c r="V200" s="549"/>
      <c r="W200" s="549"/>
      <c r="X200" s="549"/>
      <c r="Y200" s="549"/>
      <c r="Z200" s="1069"/>
      <c r="AA200" s="415"/>
      <c r="AB200" s="2748"/>
      <c r="AC200" s="415"/>
      <c r="AD200" s="415"/>
      <c r="AE200" s="415"/>
      <c r="AF200" s="415"/>
      <c r="AG200" s="415"/>
      <c r="AH200" s="1276"/>
      <c r="AI200" s="1304"/>
      <c r="AJ200" s="2757"/>
      <c r="AK200" s="1414"/>
    </row>
    <row r="201" spans="1:37" s="2711" customFormat="1" ht="60" x14ac:dyDescent="0.25">
      <c r="A201" s="411"/>
      <c r="B201" s="411">
        <v>1</v>
      </c>
      <c r="C201" s="516" t="s">
        <v>394</v>
      </c>
      <c r="D201" s="4"/>
      <c r="E201" s="4"/>
      <c r="F201" s="415"/>
      <c r="G201" s="368"/>
      <c r="H201" s="368"/>
      <c r="I201" s="2504"/>
      <c r="J201" s="1899"/>
      <c r="K201" s="1899"/>
      <c r="L201" s="211"/>
      <c r="M201" s="211"/>
      <c r="N201" s="211"/>
      <c r="O201" s="211"/>
      <c r="P201" s="211"/>
      <c r="Q201" s="211"/>
      <c r="R201" s="549"/>
      <c r="S201" s="549"/>
      <c r="T201" s="549"/>
      <c r="U201" s="549"/>
      <c r="V201" s="549"/>
      <c r="W201" s="549"/>
      <c r="X201" s="549"/>
      <c r="Y201" s="549"/>
      <c r="Z201" s="1069"/>
      <c r="AA201" s="415"/>
      <c r="AB201" s="2748"/>
      <c r="AC201" s="415"/>
      <c r="AD201" s="415"/>
      <c r="AE201" s="415"/>
      <c r="AF201" s="415"/>
      <c r="AG201" s="415"/>
      <c r="AH201" s="1276"/>
      <c r="AI201" s="1304"/>
      <c r="AJ201" s="2757"/>
      <c r="AK201" s="1414"/>
    </row>
    <row r="202" spans="1:37" s="2711" customFormat="1" ht="45" x14ac:dyDescent="0.25">
      <c r="A202" s="411"/>
      <c r="B202" s="411">
        <v>1</v>
      </c>
      <c r="C202" s="516" t="s">
        <v>395</v>
      </c>
      <c r="D202" s="4"/>
      <c r="E202" s="4"/>
      <c r="F202" s="415"/>
      <c r="G202" s="368"/>
      <c r="H202" s="368"/>
      <c r="I202" s="2504"/>
      <c r="J202" s="1899"/>
      <c r="K202" s="1899"/>
      <c r="L202" s="211"/>
      <c r="M202" s="211"/>
      <c r="N202" s="211"/>
      <c r="O202" s="211"/>
      <c r="P202" s="211"/>
      <c r="Q202" s="211"/>
      <c r="R202" s="549"/>
      <c r="S202" s="549"/>
      <c r="T202" s="549"/>
      <c r="U202" s="549"/>
      <c r="V202" s="549"/>
      <c r="W202" s="549"/>
      <c r="X202" s="549"/>
      <c r="Y202" s="549"/>
      <c r="Z202" s="1069"/>
      <c r="AA202" s="415"/>
      <c r="AB202" s="2748"/>
      <c r="AC202" s="415"/>
      <c r="AD202" s="415"/>
      <c r="AE202" s="415"/>
      <c r="AF202" s="415"/>
      <c r="AG202" s="415"/>
      <c r="AH202" s="1276"/>
      <c r="AI202" s="1304"/>
      <c r="AJ202" s="2757"/>
      <c r="AK202" s="1414"/>
    </row>
    <row r="203" spans="1:37" s="2711" customFormat="1" ht="30" x14ac:dyDescent="0.25">
      <c r="A203" s="411"/>
      <c r="B203" s="411">
        <v>1</v>
      </c>
      <c r="C203" s="516" t="s">
        <v>396</v>
      </c>
      <c r="D203" s="4"/>
      <c r="E203" s="4"/>
      <c r="F203" s="415"/>
      <c r="G203" s="368"/>
      <c r="H203" s="368"/>
      <c r="I203" s="2504"/>
      <c r="J203" s="1899"/>
      <c r="K203" s="1899"/>
      <c r="L203" s="211"/>
      <c r="M203" s="211"/>
      <c r="N203" s="211"/>
      <c r="O203" s="211"/>
      <c r="P203" s="211"/>
      <c r="Q203" s="211"/>
      <c r="R203" s="549"/>
      <c r="S203" s="549"/>
      <c r="T203" s="549"/>
      <c r="U203" s="549"/>
      <c r="V203" s="549"/>
      <c r="W203" s="549"/>
      <c r="X203" s="549"/>
      <c r="Y203" s="549"/>
      <c r="Z203" s="1069"/>
      <c r="AA203" s="415"/>
      <c r="AB203" s="2748"/>
      <c r="AC203" s="415"/>
      <c r="AD203" s="415"/>
      <c r="AE203" s="415"/>
      <c r="AF203" s="415"/>
      <c r="AG203" s="415"/>
      <c r="AH203" s="1276"/>
      <c r="AI203" s="1304"/>
      <c r="AJ203" s="2757"/>
      <c r="AK203" s="1414"/>
    </row>
    <row r="204" spans="1:37" s="2711" customFormat="1" ht="45" x14ac:dyDescent="0.25">
      <c r="A204" s="411"/>
      <c r="B204" s="411">
        <v>1</v>
      </c>
      <c r="C204" s="729" t="s">
        <v>397</v>
      </c>
      <c r="D204" s="4"/>
      <c r="E204" s="4"/>
      <c r="F204" s="415">
        <f>SUM(F205:F208)</f>
        <v>2577</v>
      </c>
      <c r="G204" s="368">
        <f>SUM(G205:G208)</f>
        <v>1718</v>
      </c>
      <c r="H204" s="368">
        <f>H205</f>
        <v>1037</v>
      </c>
      <c r="I204" s="2504">
        <f>H204/G204*100</f>
        <v>60.360884749708966</v>
      </c>
      <c r="J204" s="1899"/>
      <c r="K204" s="1899"/>
      <c r="L204" s="211"/>
      <c r="M204" s="211"/>
      <c r="N204" s="211"/>
      <c r="O204" s="211"/>
      <c r="P204" s="211"/>
      <c r="Q204" s="211"/>
      <c r="R204" s="549"/>
      <c r="S204" s="549"/>
      <c r="T204" s="549"/>
      <c r="U204" s="549"/>
      <c r="V204" s="549"/>
      <c r="W204" s="549"/>
      <c r="X204" s="549"/>
      <c r="Y204" s="549"/>
      <c r="Z204" s="1069"/>
      <c r="AA204" s="415"/>
      <c r="AB204" s="2748"/>
      <c r="AC204" s="415"/>
      <c r="AD204" s="415"/>
      <c r="AE204" s="415"/>
      <c r="AF204" s="415"/>
      <c r="AG204" s="415"/>
      <c r="AH204" s="1276">
        <f>AH205</f>
        <v>0</v>
      </c>
      <c r="AI204" s="1304"/>
      <c r="AJ204" s="2757"/>
      <c r="AK204" s="1414"/>
    </row>
    <row r="205" spans="1:37" s="2711" customFormat="1" ht="45" x14ac:dyDescent="0.25">
      <c r="A205" s="411"/>
      <c r="B205" s="411">
        <v>1</v>
      </c>
      <c r="C205" s="516" t="s">
        <v>398</v>
      </c>
      <c r="D205" s="4"/>
      <c r="E205" s="4"/>
      <c r="F205" s="415">
        <v>2577</v>
      </c>
      <c r="G205" s="368">
        <f>F205/12*$C$3</f>
        <v>1718</v>
      </c>
      <c r="H205" s="368">
        <v>1037</v>
      </c>
      <c r="I205" s="2504">
        <f>H205/G205*100</f>
        <v>60.360884749708966</v>
      </c>
      <c r="J205" s="1899"/>
      <c r="K205" s="1899"/>
      <c r="L205" s="211"/>
      <c r="M205" s="211"/>
      <c r="N205" s="211"/>
      <c r="O205" s="211"/>
      <c r="P205" s="211"/>
      <c r="Q205" s="211"/>
      <c r="R205" s="549"/>
      <c r="S205" s="549"/>
      <c r="T205" s="549"/>
      <c r="U205" s="549"/>
      <c r="V205" s="549"/>
      <c r="W205" s="549"/>
      <c r="X205" s="549"/>
      <c r="Y205" s="549"/>
      <c r="Z205" s="1069"/>
      <c r="AA205" s="415"/>
      <c r="AB205" s="2748"/>
      <c r="AC205" s="415"/>
      <c r="AD205" s="415"/>
      <c r="AE205" s="415"/>
      <c r="AF205" s="415"/>
      <c r="AG205" s="415"/>
      <c r="AH205" s="1276"/>
      <c r="AI205" s="1304"/>
      <c r="AJ205" s="2757"/>
      <c r="AK205" s="1414"/>
    </row>
    <row r="206" spans="1:37" s="2711" customFormat="1" ht="30" x14ac:dyDescent="0.25">
      <c r="A206" s="411"/>
      <c r="B206" s="411">
        <v>1</v>
      </c>
      <c r="C206" s="516" t="s">
        <v>427</v>
      </c>
      <c r="D206" s="4"/>
      <c r="E206" s="4"/>
      <c r="F206" s="415"/>
      <c r="G206" s="368"/>
      <c r="H206" s="368"/>
      <c r="I206" s="2504"/>
      <c r="J206" s="1899"/>
      <c r="K206" s="1899"/>
      <c r="L206" s="211"/>
      <c r="M206" s="211"/>
      <c r="N206" s="211"/>
      <c r="O206" s="211"/>
      <c r="P206" s="211"/>
      <c r="Q206" s="211"/>
      <c r="R206" s="549"/>
      <c r="S206" s="549"/>
      <c r="T206" s="549"/>
      <c r="U206" s="549"/>
      <c r="V206" s="549"/>
      <c r="W206" s="549"/>
      <c r="X206" s="549"/>
      <c r="Y206" s="549"/>
      <c r="Z206" s="1069"/>
      <c r="AA206" s="415"/>
      <c r="AB206" s="2748"/>
      <c r="AC206" s="415"/>
      <c r="AD206" s="415"/>
      <c r="AE206" s="415"/>
      <c r="AF206" s="415"/>
      <c r="AG206" s="415"/>
      <c r="AH206" s="1276"/>
      <c r="AI206" s="1304"/>
      <c r="AJ206" s="2757"/>
      <c r="AK206" s="1414"/>
    </row>
    <row r="207" spans="1:37" s="2711" customFormat="1" ht="75" x14ac:dyDescent="0.25">
      <c r="A207" s="411"/>
      <c r="B207" s="411">
        <v>1</v>
      </c>
      <c r="C207" s="516" t="s">
        <v>399</v>
      </c>
      <c r="D207" s="4"/>
      <c r="E207" s="4"/>
      <c r="F207" s="415"/>
      <c r="G207" s="368"/>
      <c r="H207" s="368"/>
      <c r="I207" s="2504"/>
      <c r="J207" s="1899"/>
      <c r="K207" s="1899"/>
      <c r="L207" s="211"/>
      <c r="M207" s="211"/>
      <c r="N207" s="211"/>
      <c r="O207" s="211"/>
      <c r="P207" s="211"/>
      <c r="Q207" s="211"/>
      <c r="R207" s="549"/>
      <c r="S207" s="549"/>
      <c r="T207" s="549"/>
      <c r="U207" s="549"/>
      <c r="V207" s="549"/>
      <c r="W207" s="549"/>
      <c r="X207" s="549"/>
      <c r="Y207" s="549"/>
      <c r="Z207" s="1069"/>
      <c r="AA207" s="415"/>
      <c r="AB207" s="2748"/>
      <c r="AC207" s="415"/>
      <c r="AD207" s="415"/>
      <c r="AE207" s="415"/>
      <c r="AF207" s="415"/>
      <c r="AG207" s="415"/>
      <c r="AH207" s="1276"/>
      <c r="AI207" s="1304"/>
      <c r="AJ207" s="2757"/>
      <c r="AK207" s="1414"/>
    </row>
    <row r="208" spans="1:37" s="2711" customFormat="1" ht="60" x14ac:dyDescent="0.25">
      <c r="A208" s="411"/>
      <c r="B208" s="411">
        <v>1</v>
      </c>
      <c r="C208" s="516" t="s">
        <v>400</v>
      </c>
      <c r="D208" s="4"/>
      <c r="E208" s="4"/>
      <c r="F208" s="415"/>
      <c r="G208" s="368"/>
      <c r="H208" s="368"/>
      <c r="I208" s="2504"/>
      <c r="J208" s="1899"/>
      <c r="K208" s="1899"/>
      <c r="L208" s="211"/>
      <c r="M208" s="211"/>
      <c r="N208" s="211"/>
      <c r="O208" s="211"/>
      <c r="P208" s="211"/>
      <c r="Q208" s="211"/>
      <c r="R208" s="549"/>
      <c r="S208" s="549"/>
      <c r="T208" s="549"/>
      <c r="U208" s="549"/>
      <c r="V208" s="549"/>
      <c r="W208" s="549"/>
      <c r="X208" s="549"/>
      <c r="Y208" s="549"/>
      <c r="Z208" s="1069"/>
      <c r="AA208" s="415"/>
      <c r="AB208" s="2748"/>
      <c r="AC208" s="415"/>
      <c r="AD208" s="415"/>
      <c r="AE208" s="415"/>
      <c r="AF208" s="415"/>
      <c r="AG208" s="415"/>
      <c r="AH208" s="1276"/>
      <c r="AI208" s="1304"/>
      <c r="AJ208" s="2757"/>
      <c r="AK208" s="1414"/>
    </row>
    <row r="209" spans="1:37" s="2711" customFormat="1" ht="57.75" x14ac:dyDescent="0.25">
      <c r="A209" s="411"/>
      <c r="B209" s="411">
        <v>1</v>
      </c>
      <c r="C209" s="790" t="s">
        <v>477</v>
      </c>
      <c r="D209" s="4"/>
      <c r="E209" s="4"/>
      <c r="F209" s="415">
        <v>243</v>
      </c>
      <c r="G209" s="368">
        <f>F209/12*$C$3</f>
        <v>162</v>
      </c>
      <c r="H209" s="368"/>
      <c r="I209" s="2504">
        <f>H209/G209*100</f>
        <v>0</v>
      </c>
      <c r="J209" s="1899"/>
      <c r="K209" s="1899"/>
      <c r="L209" s="211"/>
      <c r="M209" s="211"/>
      <c r="N209" s="211"/>
      <c r="O209" s="211"/>
      <c r="P209" s="211"/>
      <c r="Q209" s="211"/>
      <c r="R209" s="549"/>
      <c r="S209" s="549"/>
      <c r="T209" s="549"/>
      <c r="U209" s="549"/>
      <c r="V209" s="549"/>
      <c r="W209" s="549"/>
      <c r="X209" s="549"/>
      <c r="Y209" s="549"/>
      <c r="Z209" s="1069"/>
      <c r="AA209" s="415"/>
      <c r="AB209" s="2748"/>
      <c r="AC209" s="415"/>
      <c r="AD209" s="415"/>
      <c r="AE209" s="415"/>
      <c r="AF209" s="415"/>
      <c r="AG209" s="415"/>
      <c r="AH209" s="1276"/>
      <c r="AI209" s="1304"/>
      <c r="AJ209" s="2757"/>
      <c r="AK209" s="1414"/>
    </row>
    <row r="210" spans="1:37" s="2711" customFormat="1" x14ac:dyDescent="0.25">
      <c r="A210" s="411"/>
      <c r="B210" s="411">
        <v>1</v>
      </c>
      <c r="C210" s="803" t="s">
        <v>206</v>
      </c>
      <c r="D210" s="4"/>
      <c r="E210" s="4"/>
      <c r="F210" s="415"/>
      <c r="G210" s="368"/>
      <c r="H210" s="368"/>
      <c r="I210" s="2504"/>
      <c r="J210" s="1899"/>
      <c r="K210" s="1899"/>
      <c r="L210" s="211"/>
      <c r="M210" s="211"/>
      <c r="N210" s="211"/>
      <c r="O210" s="211"/>
      <c r="P210" s="211"/>
      <c r="Q210" s="211"/>
      <c r="R210" s="549">
        <v>21.134499999999999</v>
      </c>
      <c r="S210" s="549">
        <v>21.134499999999999</v>
      </c>
      <c r="T210" s="549">
        <v>21.134499999999999</v>
      </c>
      <c r="U210" s="549">
        <v>21.134499999999999</v>
      </c>
      <c r="V210" s="549">
        <v>21.134499999999999</v>
      </c>
      <c r="W210" s="549">
        <v>21.134499999999999</v>
      </c>
      <c r="X210" s="549">
        <v>21.134499999999999</v>
      </c>
      <c r="Y210" s="549">
        <v>21.134499999999999</v>
      </c>
      <c r="Z210" s="1069">
        <f>R210/12*$C$3+(S210-R210)/11*7+(T210-S210)/10*6+(U210-T210)/9*5+(V210-U210)/8*4+(W210-V210)/7*3+(X210-W210)/6*2+(Y210-X210)/5*1</f>
        <v>14.089666666666666</v>
      </c>
      <c r="AA210" s="415">
        <f>AG210-AF210-AC210</f>
        <v>490.74308999999869</v>
      </c>
      <c r="AB210" s="2748"/>
      <c r="AC210" s="415">
        <f>SUM(AC211:AC215)</f>
        <v>0</v>
      </c>
      <c r="AD210" s="415">
        <f>AA210-Z210</f>
        <v>476.653423333332</v>
      </c>
      <c r="AE210" s="415">
        <v>-5.9951000000000008</v>
      </c>
      <c r="AF210" s="415">
        <v>0</v>
      </c>
      <c r="AG210" s="415">
        <v>490.74308999999869</v>
      </c>
      <c r="AH210" s="1276"/>
      <c r="AI210" s="1304"/>
      <c r="AJ210" s="2757"/>
      <c r="AK210" s="1414"/>
    </row>
    <row r="211" spans="1:37" s="2711" customFormat="1" ht="29.25" x14ac:dyDescent="0.25">
      <c r="A211" s="411"/>
      <c r="B211" s="411">
        <v>1</v>
      </c>
      <c r="C211" s="790" t="s">
        <v>452</v>
      </c>
      <c r="D211" s="4"/>
      <c r="E211" s="4"/>
      <c r="F211" s="415">
        <f>F212+F213+F217+F218+F219+F220+F222</f>
        <v>1747</v>
      </c>
      <c r="G211" s="415">
        <f>G212+G213+G217+G218+G219+G220+G222</f>
        <v>1164.6666666666665</v>
      </c>
      <c r="H211" s="415">
        <f>H212+H213+H217+H218+H219+H220+H222</f>
        <v>1677</v>
      </c>
      <c r="I211" s="2504">
        <f>H211/G211*100</f>
        <v>143.98969662278193</v>
      </c>
      <c r="J211" s="1899"/>
      <c r="K211" s="1899"/>
      <c r="L211" s="211"/>
      <c r="M211" s="211"/>
      <c r="N211" s="211"/>
      <c r="O211" s="211"/>
      <c r="P211" s="211"/>
      <c r="Q211" s="211"/>
      <c r="R211" s="549"/>
      <c r="S211" s="549"/>
      <c r="T211" s="549"/>
      <c r="U211" s="549"/>
      <c r="V211" s="549"/>
      <c r="W211" s="549"/>
      <c r="X211" s="549"/>
      <c r="Y211" s="549"/>
      <c r="Z211" s="1069"/>
      <c r="AA211" s="415"/>
      <c r="AB211" s="2748"/>
      <c r="AC211" s="415"/>
      <c r="AD211" s="415"/>
      <c r="AE211" s="415"/>
      <c r="AF211" s="415"/>
      <c r="AG211" s="415"/>
      <c r="AH211" s="1276">
        <f>AH212+AH213+AH217+AH218+AH219+AH220+AH222</f>
        <v>0</v>
      </c>
      <c r="AI211" s="1304"/>
      <c r="AJ211" s="2757"/>
      <c r="AK211" s="1414"/>
    </row>
    <row r="212" spans="1:37" s="2711" customFormat="1" x14ac:dyDescent="0.25">
      <c r="A212" s="411"/>
      <c r="B212" s="411">
        <v>1</v>
      </c>
      <c r="C212" s="4" t="s">
        <v>440</v>
      </c>
      <c r="D212" s="4"/>
      <c r="E212" s="4"/>
      <c r="F212" s="415"/>
      <c r="G212" s="368"/>
      <c r="H212" s="368"/>
      <c r="I212" s="2504"/>
      <c r="J212" s="1899"/>
      <c r="K212" s="1899"/>
      <c r="L212" s="211"/>
      <c r="M212" s="211"/>
      <c r="N212" s="211"/>
      <c r="O212" s="211"/>
      <c r="P212" s="211"/>
      <c r="Q212" s="211"/>
      <c r="R212" s="549"/>
      <c r="S212" s="549"/>
      <c r="T212" s="549"/>
      <c r="U212" s="549"/>
      <c r="V212" s="549"/>
      <c r="W212" s="549"/>
      <c r="X212" s="549"/>
      <c r="Y212" s="549"/>
      <c r="Z212" s="1069"/>
      <c r="AA212" s="415"/>
      <c r="AB212" s="2748"/>
      <c r="AC212" s="415"/>
      <c r="AD212" s="415"/>
      <c r="AE212" s="415"/>
      <c r="AF212" s="415"/>
      <c r="AG212" s="415"/>
      <c r="AH212" s="1276"/>
      <c r="AI212" s="1304"/>
      <c r="AJ212" s="2757"/>
      <c r="AK212" s="1414"/>
    </row>
    <row r="213" spans="1:37" s="2711" customFormat="1" ht="30" x14ac:dyDescent="0.25">
      <c r="A213" s="411"/>
      <c r="B213" s="411">
        <v>1</v>
      </c>
      <c r="C213" s="804" t="s">
        <v>441</v>
      </c>
      <c r="D213" s="4"/>
      <c r="E213" s="4"/>
      <c r="F213" s="415"/>
      <c r="G213" s="368"/>
      <c r="H213" s="368"/>
      <c r="I213" s="2504"/>
      <c r="J213" s="1899"/>
      <c r="K213" s="1899"/>
      <c r="L213" s="211"/>
      <c r="M213" s="211"/>
      <c r="N213" s="211"/>
      <c r="O213" s="211"/>
      <c r="P213" s="211"/>
      <c r="Q213" s="211"/>
      <c r="R213" s="549"/>
      <c r="S213" s="549"/>
      <c r="T213" s="549"/>
      <c r="U213" s="549"/>
      <c r="V213" s="549"/>
      <c r="W213" s="549"/>
      <c r="X213" s="549"/>
      <c r="Y213" s="549"/>
      <c r="Z213" s="1069"/>
      <c r="AA213" s="415"/>
      <c r="AB213" s="2748"/>
      <c r="AC213" s="415"/>
      <c r="AD213" s="415"/>
      <c r="AE213" s="415"/>
      <c r="AF213" s="415"/>
      <c r="AG213" s="415"/>
      <c r="AH213" s="1276"/>
      <c r="AI213" s="1304"/>
      <c r="AJ213" s="2757"/>
      <c r="AK213" s="1414"/>
    </row>
    <row r="214" spans="1:37" s="2711" customFormat="1" x14ac:dyDescent="0.25">
      <c r="A214" s="411"/>
      <c r="B214" s="411">
        <v>1</v>
      </c>
      <c r="C214" s="4" t="s">
        <v>442</v>
      </c>
      <c r="D214" s="4"/>
      <c r="E214" s="4"/>
      <c r="F214" s="415"/>
      <c r="G214" s="368"/>
      <c r="H214" s="368"/>
      <c r="I214" s="2504"/>
      <c r="J214" s="1899"/>
      <c r="K214" s="1899"/>
      <c r="L214" s="211"/>
      <c r="M214" s="211"/>
      <c r="N214" s="211"/>
      <c r="O214" s="211"/>
      <c r="P214" s="211"/>
      <c r="Q214" s="211"/>
      <c r="R214" s="549"/>
      <c r="S214" s="549"/>
      <c r="T214" s="549"/>
      <c r="U214" s="549"/>
      <c r="V214" s="549"/>
      <c r="W214" s="549"/>
      <c r="X214" s="549"/>
      <c r="Y214" s="549"/>
      <c r="Z214" s="1069"/>
      <c r="AA214" s="415"/>
      <c r="AB214" s="2748"/>
      <c r="AC214" s="415"/>
      <c r="AD214" s="415"/>
      <c r="AE214" s="415"/>
      <c r="AF214" s="415"/>
      <c r="AG214" s="415"/>
      <c r="AH214" s="1276"/>
      <c r="AI214" s="1304"/>
      <c r="AJ214" s="2757"/>
      <c r="AK214" s="1414"/>
    </row>
    <row r="215" spans="1:37" s="2711" customFormat="1" ht="30" x14ac:dyDescent="0.25">
      <c r="A215" s="411"/>
      <c r="B215" s="411">
        <v>1</v>
      </c>
      <c r="C215" s="4" t="s">
        <v>467</v>
      </c>
      <c r="D215" s="4"/>
      <c r="E215" s="4"/>
      <c r="F215" s="415"/>
      <c r="G215" s="368"/>
      <c r="H215" s="368"/>
      <c r="I215" s="2504"/>
      <c r="J215" s="1899"/>
      <c r="K215" s="1899"/>
      <c r="L215" s="211"/>
      <c r="M215" s="211"/>
      <c r="N215" s="211"/>
      <c r="O215" s="211"/>
      <c r="P215" s="211"/>
      <c r="Q215" s="211"/>
      <c r="R215" s="549"/>
      <c r="S215" s="549"/>
      <c r="T215" s="549"/>
      <c r="U215" s="549"/>
      <c r="V215" s="549"/>
      <c r="W215" s="549"/>
      <c r="X215" s="549"/>
      <c r="Y215" s="549"/>
      <c r="Z215" s="1069"/>
      <c r="AA215" s="415"/>
      <c r="AB215" s="2748"/>
      <c r="AC215" s="415"/>
      <c r="AD215" s="415"/>
      <c r="AE215" s="415"/>
      <c r="AF215" s="415"/>
      <c r="AG215" s="415"/>
      <c r="AH215" s="1276"/>
      <c r="AI215" s="1304"/>
      <c r="AJ215" s="2757"/>
      <c r="AK215" s="1414"/>
    </row>
    <row r="216" spans="1:37" s="2711" customFormat="1" ht="60" x14ac:dyDescent="0.25">
      <c r="A216" s="411">
        <v>1</v>
      </c>
      <c r="B216" s="411">
        <v>1</v>
      </c>
      <c r="C216" s="4" t="s">
        <v>443</v>
      </c>
      <c r="D216" s="4"/>
      <c r="E216" s="4"/>
      <c r="F216" s="415"/>
      <c r="G216" s="213"/>
      <c r="H216" s="368"/>
      <c r="I216" s="2504"/>
      <c r="J216" s="1899"/>
      <c r="K216" s="1899"/>
      <c r="L216" s="211"/>
      <c r="M216" s="211"/>
      <c r="N216" s="211"/>
      <c r="O216" s="211"/>
      <c r="P216" s="211"/>
      <c r="Q216" s="211"/>
      <c r="R216" s="549"/>
      <c r="S216" s="549"/>
      <c r="T216" s="549"/>
      <c r="U216" s="549"/>
      <c r="V216" s="549"/>
      <c r="W216" s="549"/>
      <c r="X216" s="549"/>
      <c r="Y216" s="549"/>
      <c r="Z216" s="1069"/>
      <c r="AA216" s="415"/>
      <c r="AB216" s="2748"/>
      <c r="AC216" s="415"/>
      <c r="AD216" s="415"/>
      <c r="AE216" s="415"/>
      <c r="AF216" s="415"/>
      <c r="AG216" s="415"/>
      <c r="AH216" s="1276"/>
      <c r="AI216" s="1304"/>
      <c r="AJ216" s="2757"/>
      <c r="AK216" s="1414"/>
    </row>
    <row r="217" spans="1:37" s="2711" customFormat="1" ht="60" x14ac:dyDescent="0.25">
      <c r="A217" s="411">
        <v>1</v>
      </c>
      <c r="B217" s="411">
        <v>1</v>
      </c>
      <c r="C217" s="4" t="s">
        <v>444</v>
      </c>
      <c r="D217" s="4"/>
      <c r="E217" s="4"/>
      <c r="F217" s="415"/>
      <c r="G217" s="213"/>
      <c r="H217" s="368"/>
      <c r="I217" s="2504"/>
      <c r="J217" s="1899"/>
      <c r="K217" s="1899"/>
      <c r="L217" s="211"/>
      <c r="M217" s="211"/>
      <c r="N217" s="211"/>
      <c r="O217" s="211"/>
      <c r="P217" s="211"/>
      <c r="Q217" s="211"/>
      <c r="R217" s="549"/>
      <c r="S217" s="549"/>
      <c r="T217" s="549"/>
      <c r="U217" s="549"/>
      <c r="V217" s="549"/>
      <c r="W217" s="549"/>
      <c r="X217" s="549"/>
      <c r="Y217" s="549"/>
      <c r="Z217" s="1069"/>
      <c r="AA217" s="415"/>
      <c r="AB217" s="2748"/>
      <c r="AC217" s="415"/>
      <c r="AD217" s="415"/>
      <c r="AE217" s="415"/>
      <c r="AF217" s="415"/>
      <c r="AG217" s="415"/>
      <c r="AH217" s="1276"/>
      <c r="AI217" s="1304"/>
      <c r="AJ217" s="2757"/>
      <c r="AK217" s="1414"/>
    </row>
    <row r="218" spans="1:37" s="2711" customFormat="1" ht="45" x14ac:dyDescent="0.25">
      <c r="A218" s="411">
        <v>1</v>
      </c>
      <c r="B218" s="411">
        <v>1</v>
      </c>
      <c r="C218" s="805" t="s">
        <v>445</v>
      </c>
      <c r="D218" s="4"/>
      <c r="E218" s="4"/>
      <c r="F218" s="415"/>
      <c r="G218" s="213"/>
      <c r="H218" s="368"/>
      <c r="I218" s="2504"/>
      <c r="J218" s="1899"/>
      <c r="K218" s="1899"/>
      <c r="L218" s="211"/>
      <c r="M218" s="211"/>
      <c r="N218" s="211"/>
      <c r="O218" s="211"/>
      <c r="P218" s="211"/>
      <c r="Q218" s="211"/>
      <c r="R218" s="549"/>
      <c r="S218" s="549"/>
      <c r="T218" s="549"/>
      <c r="U218" s="549"/>
      <c r="V218" s="549"/>
      <c r="W218" s="549"/>
      <c r="X218" s="549"/>
      <c r="Y218" s="549"/>
      <c r="Z218" s="1069"/>
      <c r="AA218" s="415"/>
      <c r="AB218" s="2748"/>
      <c r="AC218" s="415"/>
      <c r="AD218" s="415"/>
      <c r="AE218" s="415"/>
      <c r="AF218" s="415"/>
      <c r="AG218" s="415"/>
      <c r="AH218" s="1276"/>
      <c r="AI218" s="1304"/>
      <c r="AJ218" s="2757"/>
      <c r="AK218" s="1414"/>
    </row>
    <row r="219" spans="1:37" s="2711" customFormat="1" ht="105" x14ac:dyDescent="0.25">
      <c r="A219" s="411"/>
      <c r="B219" s="411"/>
      <c r="C219" s="805" t="s">
        <v>626</v>
      </c>
      <c r="D219" s="4"/>
      <c r="E219" s="4"/>
      <c r="F219" s="415">
        <v>50</v>
      </c>
      <c r="G219" s="213">
        <f>F219/12*$C$3</f>
        <v>33.333333333333336</v>
      </c>
      <c r="H219" s="368">
        <v>1161</v>
      </c>
      <c r="I219" s="375">
        <f>H219/G219*100</f>
        <v>3483</v>
      </c>
      <c r="J219" s="1899"/>
      <c r="K219" s="1899"/>
      <c r="L219" s="211"/>
      <c r="M219" s="211"/>
      <c r="N219" s="211"/>
      <c r="O219" s="211"/>
      <c r="P219" s="211"/>
      <c r="Q219" s="211"/>
      <c r="R219" s="549"/>
      <c r="S219" s="549"/>
      <c r="T219" s="549"/>
      <c r="U219" s="549"/>
      <c r="V219" s="549"/>
      <c r="W219" s="549"/>
      <c r="X219" s="549"/>
      <c r="Y219" s="549"/>
      <c r="Z219" s="1069"/>
      <c r="AA219" s="415"/>
      <c r="AB219" s="2748"/>
      <c r="AC219" s="415"/>
      <c r="AD219" s="415"/>
      <c r="AE219" s="415"/>
      <c r="AF219" s="415"/>
      <c r="AG219" s="415"/>
      <c r="AH219" s="1276"/>
      <c r="AI219" s="1304"/>
      <c r="AJ219" s="2757"/>
      <c r="AK219" s="1414"/>
    </row>
    <row r="220" spans="1:37" s="2711" customFormat="1" ht="42.75" x14ac:dyDescent="0.25">
      <c r="A220" s="411"/>
      <c r="B220" s="411"/>
      <c r="C220" s="1415" t="s">
        <v>603</v>
      </c>
      <c r="D220" s="4"/>
      <c r="E220" s="4"/>
      <c r="F220" s="415">
        <f>F221</f>
        <v>1697</v>
      </c>
      <c r="G220" s="763">
        <f>G221</f>
        <v>1131.3333333333333</v>
      </c>
      <c r="H220" s="763">
        <f>H221</f>
        <v>516</v>
      </c>
      <c r="I220" s="375">
        <f>H220/G220*100</f>
        <v>45.609899823217447</v>
      </c>
      <c r="J220" s="1899"/>
      <c r="K220" s="1899"/>
      <c r="L220" s="211"/>
      <c r="M220" s="211"/>
      <c r="N220" s="211"/>
      <c r="O220" s="211"/>
      <c r="P220" s="211"/>
      <c r="Q220" s="211"/>
      <c r="R220" s="549">
        <v>2684.85187</v>
      </c>
      <c r="S220" s="549">
        <v>2684.85187</v>
      </c>
      <c r="T220" s="549">
        <v>2684.85187</v>
      </c>
      <c r="U220" s="549">
        <v>2684.85187</v>
      </c>
      <c r="V220" s="549">
        <v>2684.85187</v>
      </c>
      <c r="W220" s="549">
        <v>2684.85187</v>
      </c>
      <c r="X220" s="549">
        <v>2684.85187</v>
      </c>
      <c r="Y220" s="549">
        <v>2684.85187</v>
      </c>
      <c r="Z220" s="1215">
        <f>R220/12*$C$3+(S220-R220)/11*7+(T220-S220)/10*6+(U220-T220)/9*5+(V220-U220)/8*4+(W220-V220)/7*3+(X220-W220)/6*2+(Y220-X220)/5*1</f>
        <v>1789.9012466666666</v>
      </c>
      <c r="AA220" s="415">
        <f>AG220-AF220-AC220</f>
        <v>697.45778000000007</v>
      </c>
      <c r="AB220" s="2748"/>
      <c r="AC220" s="415">
        <f>SUM(AC221:AC225)</f>
        <v>0</v>
      </c>
      <c r="AD220" s="415">
        <f>AA220-Z220</f>
        <v>-1092.4434666666666</v>
      </c>
      <c r="AE220" s="415"/>
      <c r="AF220" s="415">
        <v>0</v>
      </c>
      <c r="AG220" s="415">
        <v>697.45778000000007</v>
      </c>
      <c r="AH220" s="1276">
        <f>AH221</f>
        <v>0</v>
      </c>
      <c r="AI220" s="1304"/>
      <c r="AJ220" s="2757"/>
      <c r="AK220" s="1414"/>
    </row>
    <row r="221" spans="1:37" s="2711" customFormat="1" x14ac:dyDescent="0.25">
      <c r="A221" s="411"/>
      <c r="B221" s="411"/>
      <c r="C221" s="805" t="s">
        <v>604</v>
      </c>
      <c r="D221" s="4"/>
      <c r="E221" s="4"/>
      <c r="F221" s="763">
        <v>1697</v>
      </c>
      <c r="G221" s="213">
        <f>F221/12*$C$3</f>
        <v>1131.3333333333333</v>
      </c>
      <c r="H221" s="368">
        <v>516</v>
      </c>
      <c r="I221" s="375">
        <f>H221/G221*100</f>
        <v>45.609899823217447</v>
      </c>
      <c r="J221" s="1899"/>
      <c r="K221" s="1899"/>
      <c r="L221" s="211"/>
      <c r="M221" s="211"/>
      <c r="N221" s="211"/>
      <c r="O221" s="211"/>
      <c r="P221" s="211"/>
      <c r="Q221" s="211"/>
      <c r="R221" s="549"/>
      <c r="S221" s="549"/>
      <c r="T221" s="549"/>
      <c r="U221" s="549"/>
      <c r="V221" s="549"/>
      <c r="W221" s="549"/>
      <c r="X221" s="549"/>
      <c r="Y221" s="549"/>
      <c r="Z221" s="1069"/>
      <c r="AA221" s="415"/>
      <c r="AB221" s="2748"/>
      <c r="AC221" s="415"/>
      <c r="AD221" s="415"/>
      <c r="AE221" s="415"/>
      <c r="AF221" s="415"/>
      <c r="AG221" s="415"/>
      <c r="AH221" s="1276"/>
      <c r="AI221" s="1304"/>
      <c r="AJ221" s="2757"/>
      <c r="AK221" s="1414"/>
    </row>
    <row r="222" spans="1:37" s="2711" customFormat="1" ht="42.75" x14ac:dyDescent="0.25">
      <c r="A222" s="411"/>
      <c r="B222" s="411"/>
      <c r="C222" s="1415" t="s">
        <v>605</v>
      </c>
      <c r="D222" s="4"/>
      <c r="E222" s="4"/>
      <c r="F222" s="763"/>
      <c r="G222" s="213"/>
      <c r="H222" s="368"/>
      <c r="I222" s="2504"/>
      <c r="J222" s="1899"/>
      <c r="K222" s="1899"/>
      <c r="L222" s="211"/>
      <c r="M222" s="211"/>
      <c r="N222" s="211"/>
      <c r="O222" s="211"/>
      <c r="P222" s="211"/>
      <c r="Q222" s="211"/>
      <c r="R222" s="549"/>
      <c r="S222" s="549"/>
      <c r="T222" s="549"/>
      <c r="U222" s="549"/>
      <c r="V222" s="549"/>
      <c r="W222" s="549"/>
      <c r="X222" s="549"/>
      <c r="Y222" s="549"/>
      <c r="Z222" s="1069"/>
      <c r="AA222" s="415"/>
      <c r="AB222" s="2748"/>
      <c r="AC222" s="415"/>
      <c r="AD222" s="415"/>
      <c r="AE222" s="415"/>
      <c r="AF222" s="415"/>
      <c r="AG222" s="415"/>
      <c r="AH222" s="1276"/>
      <c r="AI222" s="1304"/>
      <c r="AJ222" s="2757"/>
      <c r="AK222" s="1414"/>
    </row>
    <row r="223" spans="1:37" s="2711" customFormat="1" ht="29.25" x14ac:dyDescent="0.25">
      <c r="A223" s="411"/>
      <c r="B223" s="411">
        <v>1</v>
      </c>
      <c r="C223" s="790" t="s">
        <v>453</v>
      </c>
      <c r="D223" s="4"/>
      <c r="E223" s="4"/>
      <c r="F223" s="415"/>
      <c r="G223" s="213"/>
      <c r="H223" s="368"/>
      <c r="I223" s="2504"/>
      <c r="J223" s="1899"/>
      <c r="K223" s="1899"/>
      <c r="L223" s="211"/>
      <c r="M223" s="211"/>
      <c r="N223" s="211"/>
      <c r="O223" s="211"/>
      <c r="P223" s="211"/>
      <c r="Q223" s="211"/>
      <c r="R223" s="549"/>
      <c r="S223" s="549"/>
      <c r="T223" s="549"/>
      <c r="U223" s="549"/>
      <c r="V223" s="549"/>
      <c r="W223" s="549"/>
      <c r="X223" s="549"/>
      <c r="Y223" s="549"/>
      <c r="Z223" s="1069"/>
      <c r="AA223" s="415"/>
      <c r="AB223" s="2748"/>
      <c r="AC223" s="415"/>
      <c r="AD223" s="415"/>
      <c r="AE223" s="415"/>
      <c r="AF223" s="415"/>
      <c r="AG223" s="415"/>
      <c r="AH223" s="1276"/>
      <c r="AI223" s="1304"/>
      <c r="AJ223" s="2757"/>
      <c r="AK223" s="1414"/>
    </row>
    <row r="224" spans="1:37" s="2711" customFormat="1" x14ac:dyDescent="0.25">
      <c r="A224" s="411">
        <v>1</v>
      </c>
      <c r="B224" s="411">
        <v>1</v>
      </c>
      <c r="C224" s="790" t="s">
        <v>468</v>
      </c>
      <c r="D224" s="785"/>
      <c r="E224" s="4"/>
      <c r="F224" s="415"/>
      <c r="G224" s="213"/>
      <c r="H224" s="368"/>
      <c r="I224" s="2504"/>
      <c r="J224" s="1899"/>
      <c r="K224" s="1899"/>
      <c r="L224" s="211"/>
      <c r="M224" s="211"/>
      <c r="N224" s="211"/>
      <c r="O224" s="211"/>
      <c r="P224" s="211"/>
      <c r="Q224" s="211"/>
      <c r="R224" s="549"/>
      <c r="S224" s="549"/>
      <c r="T224" s="549"/>
      <c r="U224" s="549"/>
      <c r="V224" s="549"/>
      <c r="W224" s="549"/>
      <c r="X224" s="549"/>
      <c r="Y224" s="549"/>
      <c r="Z224" s="1069"/>
      <c r="AA224" s="415"/>
      <c r="AB224" s="2748"/>
      <c r="AC224" s="415"/>
      <c r="AD224" s="415"/>
      <c r="AE224" s="415"/>
      <c r="AF224" s="415"/>
      <c r="AG224" s="415"/>
      <c r="AH224" s="1276"/>
      <c r="AI224" s="1304"/>
      <c r="AJ224" s="2757"/>
      <c r="AK224" s="1414"/>
    </row>
    <row r="225" spans="1:37" s="2711" customFormat="1" x14ac:dyDescent="0.25">
      <c r="A225" s="411">
        <v>1</v>
      </c>
      <c r="B225" s="411">
        <v>1</v>
      </c>
      <c r="C225" s="4" t="s">
        <v>469</v>
      </c>
      <c r="D225" s="806"/>
      <c r="E225" s="4"/>
      <c r="F225" s="415"/>
      <c r="G225" s="213"/>
      <c r="H225" s="368"/>
      <c r="I225" s="2504"/>
      <c r="J225" s="1899"/>
      <c r="K225" s="1899"/>
      <c r="L225" s="211"/>
      <c r="M225" s="211"/>
      <c r="N225" s="211"/>
      <c r="O225" s="211"/>
      <c r="P225" s="211"/>
      <c r="Q225" s="211"/>
      <c r="R225" s="549"/>
      <c r="S225" s="549"/>
      <c r="T225" s="549"/>
      <c r="U225" s="549"/>
      <c r="V225" s="549"/>
      <c r="W225" s="549"/>
      <c r="X225" s="549"/>
      <c r="Y225" s="549"/>
      <c r="Z225" s="1069"/>
      <c r="AA225" s="415"/>
      <c r="AB225" s="2748"/>
      <c r="AC225" s="415"/>
      <c r="AD225" s="415"/>
      <c r="AE225" s="415"/>
      <c r="AF225" s="415"/>
      <c r="AG225" s="415"/>
      <c r="AH225" s="1276"/>
      <c r="AI225" s="1304"/>
      <c r="AJ225" s="2757"/>
      <c r="AK225" s="1414"/>
    </row>
    <row r="226" spans="1:37" s="2711" customFormat="1" x14ac:dyDescent="0.25">
      <c r="A226" s="411">
        <v>1</v>
      </c>
      <c r="B226" s="411">
        <v>1</v>
      </c>
      <c r="C226" s="806" t="s">
        <v>470</v>
      </c>
      <c r="D226" s="1632"/>
      <c r="E226" s="790"/>
      <c r="F226" s="444"/>
      <c r="G226" s="1058"/>
      <c r="H226" s="1058"/>
      <c r="I226" s="2504"/>
      <c r="J226" s="1899"/>
      <c r="K226" s="1899"/>
      <c r="L226" s="211"/>
      <c r="M226" s="211"/>
      <c r="N226" s="211"/>
      <c r="O226" s="211"/>
      <c r="P226" s="211"/>
      <c r="Q226" s="211"/>
      <c r="R226" s="605"/>
      <c r="S226" s="605"/>
      <c r="T226" s="605"/>
      <c r="U226" s="605"/>
      <c r="V226" s="605"/>
      <c r="W226" s="605"/>
      <c r="X226" s="605"/>
      <c r="Y226" s="605"/>
      <c r="Z226" s="2768"/>
      <c r="AA226" s="2769"/>
      <c r="AB226" s="2756"/>
      <c r="AC226" s="2769"/>
      <c r="AD226" s="2769"/>
      <c r="AE226" s="2769"/>
      <c r="AF226" s="2769"/>
      <c r="AG226" s="2769"/>
      <c r="AH226" s="1280"/>
      <c r="AI226" s="2759"/>
      <c r="AJ226" s="2757"/>
      <c r="AK226" s="1414"/>
    </row>
    <row r="227" spans="1:37" s="2711" customFormat="1" ht="29.25" x14ac:dyDescent="0.25">
      <c r="A227" s="411">
        <v>1</v>
      </c>
      <c r="B227" s="411">
        <v>1</v>
      </c>
      <c r="C227" s="790" t="s">
        <v>446</v>
      </c>
      <c r="D227" s="803"/>
      <c r="E227" s="4"/>
      <c r="F227" s="415">
        <v>3260</v>
      </c>
      <c r="G227" s="213">
        <f>F227/12*$C$3</f>
        <v>2173.3333333333335</v>
      </c>
      <c r="H227" s="368">
        <v>3303</v>
      </c>
      <c r="I227" s="2504">
        <f>H227/G227*100</f>
        <v>151.97852760736194</v>
      </c>
      <c r="J227" s="1899"/>
      <c r="K227" s="1899"/>
      <c r="L227" s="211"/>
      <c r="M227" s="211"/>
      <c r="N227" s="211"/>
      <c r="O227" s="211"/>
      <c r="P227" s="211"/>
      <c r="Q227" s="211"/>
      <c r="R227" s="549"/>
      <c r="S227" s="549"/>
      <c r="T227" s="549"/>
      <c r="U227" s="549"/>
      <c r="V227" s="549"/>
      <c r="W227" s="549"/>
      <c r="X227" s="549"/>
      <c r="Y227" s="549"/>
      <c r="Z227" s="1069"/>
      <c r="AA227" s="415"/>
      <c r="AB227" s="2748"/>
      <c r="AC227" s="415"/>
      <c r="AD227" s="415"/>
      <c r="AE227" s="415"/>
      <c r="AF227" s="415"/>
      <c r="AG227" s="415"/>
      <c r="AH227" s="1276"/>
      <c r="AI227" s="1304"/>
      <c r="AJ227" s="2757"/>
      <c r="AK227" s="1414"/>
    </row>
    <row r="228" spans="1:37" s="2711" customFormat="1" ht="30" x14ac:dyDescent="0.25">
      <c r="A228" s="411">
        <v>1</v>
      </c>
      <c r="B228" s="411">
        <v>1</v>
      </c>
      <c r="C228" s="785" t="s">
        <v>201</v>
      </c>
      <c r="D228" s="4"/>
      <c r="E228" s="4"/>
      <c r="F228" s="415"/>
      <c r="G228" s="368"/>
      <c r="H228" s="368"/>
      <c r="I228" s="2504"/>
      <c r="J228" s="1899"/>
      <c r="K228" s="1899"/>
      <c r="L228" s="211"/>
      <c r="M228" s="211"/>
      <c r="N228" s="211"/>
      <c r="O228" s="211"/>
      <c r="P228" s="211"/>
      <c r="Q228" s="211"/>
      <c r="R228" s="549"/>
      <c r="S228" s="549"/>
      <c r="T228" s="549"/>
      <c r="U228" s="549"/>
      <c r="V228" s="549"/>
      <c r="W228" s="549"/>
      <c r="X228" s="549"/>
      <c r="Y228" s="549"/>
      <c r="Z228" s="1069"/>
      <c r="AA228" s="415"/>
      <c r="AB228" s="2748"/>
      <c r="AC228" s="415"/>
      <c r="AD228" s="415"/>
      <c r="AE228" s="415"/>
      <c r="AF228" s="415"/>
      <c r="AG228" s="415"/>
      <c r="AH228" s="1276"/>
      <c r="AI228" s="1304"/>
      <c r="AJ228" s="2757"/>
      <c r="AK228" s="1414"/>
    </row>
    <row r="229" spans="1:37" s="2711" customFormat="1" ht="72" x14ac:dyDescent="0.25">
      <c r="A229" s="411">
        <v>1</v>
      </c>
      <c r="B229" s="411">
        <v>1</v>
      </c>
      <c r="C229" s="790" t="s">
        <v>447</v>
      </c>
      <c r="D229" s="4"/>
      <c r="E229" s="4"/>
      <c r="F229" s="415">
        <v>5000</v>
      </c>
      <c r="G229" s="213">
        <f>F229/12*$C$3</f>
        <v>3333.3333333333335</v>
      </c>
      <c r="H229" s="368">
        <v>3827</v>
      </c>
      <c r="I229" s="2504">
        <f>H229/G229*100</f>
        <v>114.80999999999999</v>
      </c>
      <c r="J229" s="1899"/>
      <c r="K229" s="1899"/>
      <c r="L229" s="211"/>
      <c r="M229" s="211"/>
      <c r="N229" s="211"/>
      <c r="O229" s="211"/>
      <c r="P229" s="211"/>
      <c r="Q229" s="211"/>
      <c r="R229" s="549"/>
      <c r="S229" s="549"/>
      <c r="T229" s="549"/>
      <c r="U229" s="549"/>
      <c r="V229" s="549"/>
      <c r="W229" s="549"/>
      <c r="X229" s="549"/>
      <c r="Y229" s="549"/>
      <c r="Z229" s="1069"/>
      <c r="AA229" s="415"/>
      <c r="AB229" s="2748"/>
      <c r="AC229" s="415"/>
      <c r="AD229" s="415"/>
      <c r="AE229" s="415"/>
      <c r="AF229" s="415"/>
      <c r="AG229" s="415"/>
      <c r="AH229" s="1276"/>
      <c r="AI229" s="1304"/>
      <c r="AJ229" s="2757"/>
      <c r="AK229" s="1414"/>
    </row>
    <row r="230" spans="1:37" s="2711" customFormat="1" x14ac:dyDescent="0.25">
      <c r="A230" s="411">
        <v>1</v>
      </c>
      <c r="B230" s="411">
        <v>1</v>
      </c>
      <c r="C230" s="777" t="s">
        <v>234</v>
      </c>
      <c r="D230" s="4"/>
      <c r="E230" s="4"/>
      <c r="F230" s="415">
        <f>SUM(F231:F235)</f>
        <v>1920</v>
      </c>
      <c r="G230" s="368">
        <f>SUM(G231:G235)</f>
        <v>1280</v>
      </c>
      <c r="H230" s="368">
        <f>SUM(H231:H235)</f>
        <v>1077</v>
      </c>
      <c r="I230" s="2504">
        <f>H230/G230*100</f>
        <v>84.140625</v>
      </c>
      <c r="J230" s="1899"/>
      <c r="K230" s="1899"/>
      <c r="L230" s="211"/>
      <c r="M230" s="211"/>
      <c r="N230" s="211"/>
      <c r="O230" s="211"/>
      <c r="P230" s="211"/>
      <c r="Q230" s="211"/>
      <c r="R230" s="549">
        <v>3046.6515399999998</v>
      </c>
      <c r="S230" s="549">
        <v>3046.6515399999998</v>
      </c>
      <c r="T230" s="549">
        <v>3046.6515399999998</v>
      </c>
      <c r="U230" s="549">
        <v>3046.6515399999998</v>
      </c>
      <c r="V230" s="549">
        <v>3046.6515399999998</v>
      </c>
      <c r="W230" s="549">
        <v>3046.6515399999998</v>
      </c>
      <c r="X230" s="549">
        <v>3046.6515399999998</v>
      </c>
      <c r="Y230" s="549">
        <v>3046.6515399999998</v>
      </c>
      <c r="Z230" s="1215">
        <f>R230/12*$C$3+(S230-R230)/11*7+(T230-S230)/10*6+(U230-T230)/9*5+(V230-U230)/8*4+(W230-V230)/7*3+(X230-W230)/6*2+(Y230-X230)/5*1</f>
        <v>2031.1010266666665</v>
      </c>
      <c r="AA230" s="415">
        <f>AG230-AF230-AC230</f>
        <v>1332.7664299999997</v>
      </c>
      <c r="AB230" s="2748"/>
      <c r="AC230" s="415">
        <v>339.35732999999999</v>
      </c>
      <c r="AD230" s="415">
        <f>AA230-Z230</f>
        <v>-698.33459666666681</v>
      </c>
      <c r="AE230" s="415"/>
      <c r="AF230" s="415">
        <v>0</v>
      </c>
      <c r="AG230" s="415">
        <v>1672.1237599999997</v>
      </c>
      <c r="AH230" s="1276">
        <f>SUM(AH231:AH235)</f>
        <v>0</v>
      </c>
      <c r="AI230" s="1304"/>
      <c r="AJ230" s="2757"/>
      <c r="AK230" s="1414"/>
    </row>
    <row r="231" spans="1:37" s="2711" customFormat="1" ht="105" x14ac:dyDescent="0.25">
      <c r="A231" s="411">
        <v>1</v>
      </c>
      <c r="B231" s="411">
        <v>1</v>
      </c>
      <c r="C231" s="292" t="s">
        <v>498</v>
      </c>
      <c r="D231" s="4"/>
      <c r="E231" s="4"/>
      <c r="F231" s="415">
        <v>582</v>
      </c>
      <c r="G231" s="213">
        <f>F231/12*$C$3</f>
        <v>388</v>
      </c>
      <c r="H231" s="368">
        <v>248</v>
      </c>
      <c r="I231" s="2504">
        <f>H231/G231*100</f>
        <v>63.917525773195869</v>
      </c>
      <c r="J231" s="1899"/>
      <c r="K231" s="1899"/>
      <c r="L231" s="211"/>
      <c r="M231" s="211"/>
      <c r="N231" s="211"/>
      <c r="O231" s="211"/>
      <c r="P231" s="211"/>
      <c r="Q231" s="211"/>
      <c r="R231" s="549"/>
      <c r="S231" s="549"/>
      <c r="T231" s="549"/>
      <c r="U231" s="549"/>
      <c r="V231" s="549"/>
      <c r="W231" s="549"/>
      <c r="X231" s="549"/>
      <c r="Y231" s="549"/>
      <c r="Z231" s="1069"/>
      <c r="AA231" s="415"/>
      <c r="AB231" s="2748"/>
      <c r="AC231" s="415"/>
      <c r="AD231" s="415"/>
      <c r="AE231" s="415"/>
      <c r="AF231" s="415"/>
      <c r="AG231" s="415"/>
      <c r="AH231" s="1276"/>
      <c r="AI231" s="1304"/>
      <c r="AJ231" s="2757"/>
      <c r="AK231" s="1414"/>
    </row>
    <row r="232" spans="1:37" s="2711" customFormat="1" ht="105" x14ac:dyDescent="0.25">
      <c r="A232" s="411"/>
      <c r="B232" s="411"/>
      <c r="C232" s="292" t="s">
        <v>485</v>
      </c>
      <c r="D232" s="4"/>
      <c r="E232" s="4"/>
      <c r="F232" s="415"/>
      <c r="G232" s="213"/>
      <c r="H232" s="368">
        <v>140</v>
      </c>
      <c r="I232" s="2504"/>
      <c r="J232" s="1899"/>
      <c r="K232" s="1899"/>
      <c r="L232" s="211"/>
      <c r="M232" s="211"/>
      <c r="N232" s="211"/>
      <c r="O232" s="211"/>
      <c r="P232" s="211"/>
      <c r="Q232" s="211"/>
      <c r="R232" s="549"/>
      <c r="S232" s="549"/>
      <c r="T232" s="549"/>
      <c r="U232" s="549"/>
      <c r="V232" s="549"/>
      <c r="W232" s="549"/>
      <c r="X232" s="549"/>
      <c r="Y232" s="549"/>
      <c r="Z232" s="1069"/>
      <c r="AA232" s="415"/>
      <c r="AB232" s="2748"/>
      <c r="AC232" s="415"/>
      <c r="AD232" s="415"/>
      <c r="AE232" s="415"/>
      <c r="AF232" s="415"/>
      <c r="AG232" s="415"/>
      <c r="AH232" s="1276"/>
      <c r="AI232" s="1304"/>
      <c r="AJ232" s="2757"/>
      <c r="AK232" s="1414"/>
    </row>
    <row r="233" spans="1:37" s="2711" customFormat="1" ht="45" x14ac:dyDescent="0.25">
      <c r="A233" s="411"/>
      <c r="B233" s="411">
        <v>1</v>
      </c>
      <c r="C233" s="292" t="s">
        <v>371</v>
      </c>
      <c r="D233" s="4"/>
      <c r="E233" s="4"/>
      <c r="F233" s="415">
        <v>450</v>
      </c>
      <c r="G233" s="213">
        <f>F233/12*$C$3</f>
        <v>300</v>
      </c>
      <c r="H233" s="368">
        <v>417</v>
      </c>
      <c r="I233" s="2504">
        <f t="shared" ref="I233:I240" si="51">H233/G233*100</f>
        <v>139</v>
      </c>
      <c r="J233" s="1899"/>
      <c r="K233" s="1899"/>
      <c r="L233" s="211"/>
      <c r="M233" s="211"/>
      <c r="N233" s="211"/>
      <c r="O233" s="211"/>
      <c r="P233" s="211"/>
      <c r="Q233" s="211"/>
      <c r="R233" s="549"/>
      <c r="S233" s="549"/>
      <c r="T233" s="549"/>
      <c r="U233" s="549"/>
      <c r="V233" s="549"/>
      <c r="W233" s="549"/>
      <c r="X233" s="549"/>
      <c r="Y233" s="549"/>
      <c r="Z233" s="1069"/>
      <c r="AA233" s="415"/>
      <c r="AB233" s="2748"/>
      <c r="AC233" s="415"/>
      <c r="AD233" s="415"/>
      <c r="AE233" s="415"/>
      <c r="AF233" s="415"/>
      <c r="AG233" s="415"/>
      <c r="AH233" s="1276"/>
      <c r="AI233" s="1304"/>
      <c r="AJ233" s="2757"/>
      <c r="AK233" s="1414"/>
    </row>
    <row r="234" spans="1:37" s="2711" customFormat="1" ht="30" x14ac:dyDescent="0.25">
      <c r="A234" s="411">
        <v>1</v>
      </c>
      <c r="B234" s="411">
        <v>1</v>
      </c>
      <c r="C234" s="292" t="s">
        <v>376</v>
      </c>
      <c r="D234" s="4"/>
      <c r="E234" s="4"/>
      <c r="F234" s="415">
        <v>388</v>
      </c>
      <c r="G234" s="213">
        <f>F234/12*$C$3</f>
        <v>258.66666666666669</v>
      </c>
      <c r="H234" s="368">
        <v>185</v>
      </c>
      <c r="I234" s="2504">
        <f t="shared" si="51"/>
        <v>71.520618556701024</v>
      </c>
      <c r="J234" s="1899"/>
      <c r="K234" s="1899"/>
      <c r="L234" s="211"/>
      <c r="M234" s="211"/>
      <c r="N234" s="211"/>
      <c r="O234" s="211"/>
      <c r="P234" s="211"/>
      <c r="Q234" s="211"/>
      <c r="R234" s="549"/>
      <c r="S234" s="549"/>
      <c r="T234" s="549"/>
      <c r="U234" s="549"/>
      <c r="V234" s="549"/>
      <c r="W234" s="549"/>
      <c r="X234" s="549"/>
      <c r="Y234" s="549"/>
      <c r="Z234" s="1069"/>
      <c r="AA234" s="415"/>
      <c r="AB234" s="2748"/>
      <c r="AC234" s="415"/>
      <c r="AD234" s="415"/>
      <c r="AE234" s="415"/>
      <c r="AF234" s="415"/>
      <c r="AG234" s="415"/>
      <c r="AH234" s="1276"/>
      <c r="AI234" s="1304"/>
      <c r="AJ234" s="2757"/>
      <c r="AK234" s="1414"/>
    </row>
    <row r="235" spans="1:37" s="2711" customFormat="1" ht="30" x14ac:dyDescent="0.25">
      <c r="A235" s="411">
        <v>1</v>
      </c>
      <c r="B235" s="411">
        <v>1</v>
      </c>
      <c r="C235" s="292" t="s">
        <v>74</v>
      </c>
      <c r="D235" s="4"/>
      <c r="E235" s="4"/>
      <c r="F235" s="415">
        <v>500</v>
      </c>
      <c r="G235" s="368">
        <f>F235/12*$C$3</f>
        <v>333.33333333333331</v>
      </c>
      <c r="H235" s="368">
        <v>87</v>
      </c>
      <c r="I235" s="2504">
        <f t="shared" si="51"/>
        <v>26.1</v>
      </c>
      <c r="J235" s="1899"/>
      <c r="K235" s="1899"/>
      <c r="L235" s="211"/>
      <c r="M235" s="211"/>
      <c r="N235" s="211"/>
      <c r="O235" s="211"/>
      <c r="P235" s="211"/>
      <c r="Q235" s="211"/>
      <c r="R235" s="549"/>
      <c r="S235" s="549"/>
      <c r="T235" s="549"/>
      <c r="U235" s="549"/>
      <c r="V235" s="549"/>
      <c r="W235" s="549"/>
      <c r="X235" s="549"/>
      <c r="Y235" s="549"/>
      <c r="Z235" s="1069"/>
      <c r="AA235" s="415"/>
      <c r="AB235" s="2748"/>
      <c r="AC235" s="415"/>
      <c r="AD235" s="415"/>
      <c r="AE235" s="415"/>
      <c r="AF235" s="415"/>
      <c r="AG235" s="415"/>
      <c r="AH235" s="1276"/>
      <c r="AI235" s="1304"/>
      <c r="AJ235" s="2757"/>
      <c r="AK235" s="1414"/>
    </row>
    <row r="236" spans="1:37" s="2711" customFormat="1" ht="29.25" x14ac:dyDescent="0.25">
      <c r="A236" s="411">
        <v>1</v>
      </c>
      <c r="B236" s="411">
        <v>1</v>
      </c>
      <c r="C236" s="731" t="s">
        <v>372</v>
      </c>
      <c r="D236" s="785"/>
      <c r="E236" s="4"/>
      <c r="F236" s="444">
        <f>F211+F188</f>
        <v>43476</v>
      </c>
      <c r="G236" s="793">
        <f>G211+G188</f>
        <v>28984</v>
      </c>
      <c r="H236" s="793">
        <f>H211+H188</f>
        <v>23868</v>
      </c>
      <c r="I236" s="2504">
        <f t="shared" si="51"/>
        <v>82.348882141871385</v>
      </c>
      <c r="J236" s="1899"/>
      <c r="K236" s="1899"/>
      <c r="L236" s="211"/>
      <c r="M236" s="211"/>
      <c r="N236" s="211"/>
      <c r="O236" s="211"/>
      <c r="P236" s="211"/>
      <c r="Q236" s="211"/>
      <c r="R236" s="549"/>
      <c r="S236" s="549"/>
      <c r="T236" s="549"/>
      <c r="U236" s="549"/>
      <c r="V236" s="549"/>
      <c r="W236" s="549"/>
      <c r="X236" s="549"/>
      <c r="Y236" s="549"/>
      <c r="Z236" s="1069"/>
      <c r="AA236" s="415"/>
      <c r="AB236" s="2748"/>
      <c r="AC236" s="415"/>
      <c r="AD236" s="415"/>
      <c r="AE236" s="415"/>
      <c r="AF236" s="415"/>
      <c r="AG236" s="415"/>
      <c r="AH236" s="1263">
        <f>AH211+AH188</f>
        <v>0</v>
      </c>
      <c r="AI236" s="1304"/>
      <c r="AJ236" s="2757"/>
      <c r="AK236" s="1414"/>
    </row>
    <row r="237" spans="1:37" s="2711" customFormat="1" ht="43.5" x14ac:dyDescent="0.25">
      <c r="A237" s="411">
        <v>1</v>
      </c>
      <c r="B237" s="411">
        <v>1</v>
      </c>
      <c r="C237" s="731" t="s">
        <v>401</v>
      </c>
      <c r="D237" s="785"/>
      <c r="E237" s="4"/>
      <c r="F237" s="444">
        <f>F198</f>
        <v>9664</v>
      </c>
      <c r="G237" s="793">
        <f>G198</f>
        <v>6442.666666666667</v>
      </c>
      <c r="H237" s="1058">
        <f>H198</f>
        <v>3083</v>
      </c>
      <c r="I237" s="2504">
        <f t="shared" si="51"/>
        <v>47.852855960264904</v>
      </c>
      <c r="J237" s="1899"/>
      <c r="K237" s="1899"/>
      <c r="L237" s="211"/>
      <c r="M237" s="211"/>
      <c r="N237" s="211"/>
      <c r="O237" s="211"/>
      <c r="P237" s="211"/>
      <c r="Q237" s="211"/>
      <c r="R237" s="549"/>
      <c r="S237" s="549"/>
      <c r="T237" s="549"/>
      <c r="U237" s="549"/>
      <c r="V237" s="549"/>
      <c r="W237" s="549"/>
      <c r="X237" s="549"/>
      <c r="Y237" s="549"/>
      <c r="Z237" s="1069"/>
      <c r="AA237" s="415"/>
      <c r="AB237" s="2748"/>
      <c r="AC237" s="415"/>
      <c r="AD237" s="415"/>
      <c r="AE237" s="415"/>
      <c r="AF237" s="415"/>
      <c r="AG237" s="415"/>
      <c r="AH237" s="1280">
        <f>AH198</f>
        <v>0</v>
      </c>
      <c r="AI237" s="1304"/>
      <c r="AJ237" s="2757"/>
      <c r="AK237" s="1414"/>
    </row>
    <row r="238" spans="1:37" s="2711" customFormat="1" ht="29.25" x14ac:dyDescent="0.25">
      <c r="A238" s="411">
        <v>1</v>
      </c>
      <c r="B238" s="411">
        <v>1</v>
      </c>
      <c r="C238" s="731" t="s">
        <v>373</v>
      </c>
      <c r="D238" s="2820"/>
      <c r="E238" s="4"/>
      <c r="F238" s="444">
        <f>F223+F196</f>
        <v>25000</v>
      </c>
      <c r="G238" s="793">
        <f>G223+G196</f>
        <v>16666.666666666668</v>
      </c>
      <c r="H238" s="1058">
        <f>H223+H196</f>
        <v>12235</v>
      </c>
      <c r="I238" s="2504">
        <f t="shared" si="51"/>
        <v>73.41</v>
      </c>
      <c r="J238" s="1899"/>
      <c r="K238" s="1899"/>
      <c r="L238" s="211"/>
      <c r="M238" s="211"/>
      <c r="N238" s="211"/>
      <c r="O238" s="211"/>
      <c r="P238" s="211"/>
      <c r="Q238" s="211"/>
      <c r="R238" s="549"/>
      <c r="S238" s="549"/>
      <c r="T238" s="549"/>
      <c r="U238" s="549"/>
      <c r="V238" s="549"/>
      <c r="W238" s="549"/>
      <c r="X238" s="549"/>
      <c r="Y238" s="549"/>
      <c r="Z238" s="1069"/>
      <c r="AA238" s="415"/>
      <c r="AB238" s="2748"/>
      <c r="AC238" s="415"/>
      <c r="AD238" s="415"/>
      <c r="AE238" s="415"/>
      <c r="AF238" s="415"/>
      <c r="AG238" s="415"/>
      <c r="AH238" s="1280">
        <f>AH223+AH196</f>
        <v>0</v>
      </c>
      <c r="AI238" s="1304"/>
      <c r="AJ238" s="2757"/>
      <c r="AK238" s="1414"/>
    </row>
    <row r="239" spans="1:37" s="2711" customFormat="1" ht="29.25" x14ac:dyDescent="0.25">
      <c r="A239" s="411"/>
      <c r="B239" s="411">
        <v>1</v>
      </c>
      <c r="C239" s="731" t="s">
        <v>374</v>
      </c>
      <c r="D239" s="2771"/>
      <c r="E239" s="4"/>
      <c r="F239" s="444">
        <f>F227+F229+F209</f>
        <v>8503</v>
      </c>
      <c r="G239" s="793">
        <f>G227+G229+G209</f>
        <v>5668.666666666667</v>
      </c>
      <c r="H239" s="1058">
        <f>H227+H229+H209</f>
        <v>7130</v>
      </c>
      <c r="I239" s="2504">
        <f t="shared" si="51"/>
        <v>125.77913677525578</v>
      </c>
      <c r="J239" s="1899"/>
      <c r="K239" s="1899"/>
      <c r="L239" s="211"/>
      <c r="M239" s="211"/>
      <c r="N239" s="211"/>
      <c r="O239" s="211"/>
      <c r="P239" s="211"/>
      <c r="Q239" s="211"/>
      <c r="R239" s="605">
        <v>9903.9051999999992</v>
      </c>
      <c r="S239" s="605">
        <v>9903.9051999999992</v>
      </c>
      <c r="T239" s="605">
        <v>9903.9051999999992</v>
      </c>
      <c r="U239" s="605">
        <v>9903.9051999999992</v>
      </c>
      <c r="V239" s="605">
        <v>9903.9051999999992</v>
      </c>
      <c r="W239" s="605">
        <v>9903.9051999999992</v>
      </c>
      <c r="X239" s="605">
        <v>9903.9051999999992</v>
      </c>
      <c r="Y239" s="605">
        <v>9903.9051999999992</v>
      </c>
      <c r="Z239" s="1215">
        <f>R239/12*$C$3+(S239-R239)/11*7+(T239-S239)/10*6+(U239-T239)/9*5+(V239-U239)/8*4+(W239-V239)/7*3+(X239-W239)/6*2+(Y239-X239)/5*1</f>
        <v>6602.6034666666665</v>
      </c>
      <c r="AA239" s="444">
        <f>AG239-AF239-AC239</f>
        <v>8545.8221000000012</v>
      </c>
      <c r="AB239" s="2821"/>
      <c r="AC239" s="444"/>
      <c r="AD239" s="444">
        <f>AA239-Z239</f>
        <v>1943.2186333333348</v>
      </c>
      <c r="AE239" s="444"/>
      <c r="AF239" s="444">
        <v>-0.11281000000000001</v>
      </c>
      <c r="AG239" s="444">
        <v>8545.7092900000007</v>
      </c>
      <c r="AH239" s="1280">
        <f>AH227+AH229+AH209</f>
        <v>0</v>
      </c>
      <c r="AI239" s="1314"/>
      <c r="AJ239" s="2757"/>
      <c r="AK239" s="1414"/>
    </row>
    <row r="240" spans="1:37" s="2711" customFormat="1" x14ac:dyDescent="0.25">
      <c r="A240" s="411"/>
      <c r="B240" s="411">
        <v>1</v>
      </c>
      <c r="C240" s="732" t="s">
        <v>138</v>
      </c>
      <c r="D240" s="2507"/>
      <c r="E240" s="4"/>
      <c r="F240" s="740">
        <f>F236+F237+F239+F238*2.9</f>
        <v>134143</v>
      </c>
      <c r="G240" s="793">
        <f>G236+G237+G239+G238*2.9</f>
        <v>89428.666666666657</v>
      </c>
      <c r="H240" s="791">
        <f>H236+H237+H239+H238*2.9</f>
        <v>69562.5</v>
      </c>
      <c r="I240" s="2504">
        <f t="shared" si="51"/>
        <v>77.785460292374566</v>
      </c>
      <c r="J240" s="1899"/>
      <c r="K240" s="1899"/>
      <c r="L240" s="211"/>
      <c r="M240" s="211"/>
      <c r="N240" s="211"/>
      <c r="O240" s="211"/>
      <c r="P240" s="211"/>
      <c r="Q240" s="211"/>
      <c r="R240" s="3604">
        <f t="shared" ref="R240:AG240" si="52">R239+R230+R198+R187+R186+R210+R220</f>
        <v>117797.95836999999</v>
      </c>
      <c r="S240" s="3604">
        <f t="shared" ref="S240:T240" si="53">S239+S230+S198+S187+S186+S210+S220</f>
        <v>117797.95836999999</v>
      </c>
      <c r="T240" s="3604">
        <f t="shared" si="53"/>
        <v>117797.95836999999</v>
      </c>
      <c r="U240" s="3604">
        <f t="shared" ref="U240:V240" si="54">U239+U230+U198+U187+U186+U210+U220</f>
        <v>117797.95836999999</v>
      </c>
      <c r="V240" s="3604">
        <f t="shared" si="54"/>
        <v>117797.95836999999</v>
      </c>
      <c r="W240" s="3604">
        <f t="shared" ref="W240:X240" si="55">W239+W230+W198+W187+W186+W210+W220</f>
        <v>117797.95836999999</v>
      </c>
      <c r="X240" s="3604">
        <f t="shared" si="55"/>
        <v>117797.95836999999</v>
      </c>
      <c r="Y240" s="3604">
        <f t="shared" ref="Y240" si="56">Y239+Y230+Y198+Y187+Y186+Y210+Y220</f>
        <v>117797.95836999999</v>
      </c>
      <c r="Z240" s="3605">
        <f t="shared" si="52"/>
        <v>79247.443713333327</v>
      </c>
      <c r="AA240" s="3604">
        <f t="shared" si="52"/>
        <v>77809.965319999988</v>
      </c>
      <c r="AB240" s="3606">
        <f t="shared" si="52"/>
        <v>0</v>
      </c>
      <c r="AC240" s="3604">
        <f t="shared" si="52"/>
        <v>339.35732999999999</v>
      </c>
      <c r="AD240" s="3604">
        <f t="shared" si="52"/>
        <v>-1437.4783933333479</v>
      </c>
      <c r="AE240" s="3604">
        <f t="shared" si="52"/>
        <v>-5.9951000000000008</v>
      </c>
      <c r="AF240" s="3604">
        <f t="shared" si="52"/>
        <v>-10.414429999999999</v>
      </c>
      <c r="AG240" s="3604">
        <f t="shared" si="52"/>
        <v>78138.908219999998</v>
      </c>
      <c r="AH240" s="1319">
        <f>AH236+AH237+AH239+AH238*2.9</f>
        <v>0</v>
      </c>
      <c r="AI240" s="1304">
        <f>AI239+AI230+AI198+AI187+AI186</f>
        <v>0</v>
      </c>
      <c r="AJ240" s="2757"/>
      <c r="AK240" s="1414"/>
    </row>
    <row r="241" spans="1:37" s="2711" customFormat="1" x14ac:dyDescent="0.25">
      <c r="A241" s="411">
        <v>1</v>
      </c>
      <c r="B241" s="411">
        <v>1</v>
      </c>
      <c r="C241" s="1738" t="s">
        <v>29</v>
      </c>
      <c r="D241" s="1738"/>
      <c r="E241" s="2"/>
      <c r="F241" s="419"/>
      <c r="G241" s="375"/>
      <c r="H241" s="375"/>
      <c r="I241" s="375"/>
      <c r="J241" s="1899"/>
      <c r="K241" s="1899"/>
      <c r="L241" s="1058"/>
      <c r="M241" s="1058"/>
      <c r="N241" s="1058"/>
      <c r="O241" s="1058"/>
      <c r="P241" s="1058"/>
      <c r="Q241" s="1058"/>
      <c r="R241" s="611"/>
      <c r="S241" s="611"/>
      <c r="T241" s="611"/>
      <c r="U241" s="611"/>
      <c r="V241" s="611"/>
      <c r="W241" s="611"/>
      <c r="X241" s="611"/>
      <c r="Y241" s="611"/>
      <c r="Z241" s="2723"/>
      <c r="AA241" s="2553"/>
      <c r="AB241" s="2724"/>
      <c r="AC241" s="2553"/>
      <c r="AD241" s="2553"/>
      <c r="AE241" s="2553"/>
      <c r="AF241" s="2553"/>
      <c r="AG241" s="2553"/>
      <c r="AH241" s="1296"/>
      <c r="AI241" s="2726"/>
      <c r="AJ241" s="2757"/>
      <c r="AK241" s="1414"/>
    </row>
    <row r="242" spans="1:37" s="2711" customFormat="1" x14ac:dyDescent="0.25">
      <c r="A242" s="411">
        <v>1</v>
      </c>
      <c r="B242" s="411">
        <v>1</v>
      </c>
      <c r="C242" s="1405" t="s">
        <v>17</v>
      </c>
      <c r="D242" s="1405"/>
      <c r="E242" s="375">
        <v>300</v>
      </c>
      <c r="F242" s="419">
        <v>780</v>
      </c>
      <c r="G242" s="213">
        <f>(F242/12*$C$3)</f>
        <v>520</v>
      </c>
      <c r="H242" s="213">
        <v>360</v>
      </c>
      <c r="I242" s="213">
        <f>H242/G242*100</f>
        <v>69.230769230769226</v>
      </c>
      <c r="J242" s="1156">
        <v>7.5</v>
      </c>
      <c r="K242" s="269">
        <f>N242/H242</f>
        <v>9.1083333333333325</v>
      </c>
      <c r="L242" s="270">
        <f>ROUND(F242*J242,0)</f>
        <v>5850</v>
      </c>
      <c r="M242" s="270">
        <f>L242/12*$C$3</f>
        <v>3900</v>
      </c>
      <c r="N242" s="270">
        <v>3279</v>
      </c>
      <c r="O242" s="270">
        <f>N242/M242*100</f>
        <v>84.07692307692308</v>
      </c>
      <c r="P242" s="270">
        <f>L242/E242</f>
        <v>19.5</v>
      </c>
      <c r="Q242" s="270">
        <f>N242/$C$3*12/P242</f>
        <v>252.23076923076923</v>
      </c>
      <c r="R242" s="549"/>
      <c r="S242" s="549"/>
      <c r="T242" s="549"/>
      <c r="U242" s="549"/>
      <c r="V242" s="549"/>
      <c r="W242" s="549"/>
      <c r="X242" s="549"/>
      <c r="Y242" s="549"/>
      <c r="Z242" s="1069"/>
      <c r="AA242" s="415"/>
      <c r="AB242" s="2748"/>
      <c r="AC242" s="415"/>
      <c r="AD242" s="415"/>
      <c r="AE242" s="415"/>
      <c r="AF242" s="415"/>
      <c r="AG242" s="415"/>
      <c r="AH242" s="1292"/>
      <c r="AI242" s="1304"/>
      <c r="AJ242" s="2757"/>
      <c r="AK242" s="1414"/>
    </row>
    <row r="243" spans="1:37" s="2711" customFormat="1" x14ac:dyDescent="0.25">
      <c r="A243" s="411"/>
      <c r="B243" s="411">
        <v>1</v>
      </c>
      <c r="C243" s="1405" t="s">
        <v>15</v>
      </c>
      <c r="D243" s="1590"/>
      <c r="E243" s="375">
        <v>300</v>
      </c>
      <c r="F243" s="419">
        <v>140</v>
      </c>
      <c r="G243" s="213">
        <f>(F243/12*$C$3)</f>
        <v>93.333333333333329</v>
      </c>
      <c r="H243" s="213">
        <v>77</v>
      </c>
      <c r="I243" s="213">
        <f>H243/G243*100</f>
        <v>82.5</v>
      </c>
      <c r="J243" s="1156">
        <v>10</v>
      </c>
      <c r="K243" s="269">
        <f>N243/H243</f>
        <v>9.8701298701298708</v>
      </c>
      <c r="L243" s="270">
        <f>ROUND(F243*J243,0)</f>
        <v>1400</v>
      </c>
      <c r="M243" s="270">
        <f>L243/12*$C$3</f>
        <v>933.33333333333337</v>
      </c>
      <c r="N243" s="270">
        <v>760</v>
      </c>
      <c r="O243" s="270">
        <f>N243/M243*100</f>
        <v>81.428571428571431</v>
      </c>
      <c r="P243" s="270">
        <f>L243/E243</f>
        <v>4.666666666666667</v>
      </c>
      <c r="Q243" s="270">
        <f>N243/$C$3*12/P243</f>
        <v>244.28571428571428</v>
      </c>
      <c r="R243" s="549"/>
      <c r="S243" s="549"/>
      <c r="T243" s="549"/>
      <c r="U243" s="549"/>
      <c r="V243" s="549"/>
      <c r="W243" s="549"/>
      <c r="X243" s="549"/>
      <c r="Y243" s="549"/>
      <c r="Z243" s="1069"/>
      <c r="AA243" s="415"/>
      <c r="AB243" s="2748"/>
      <c r="AC243" s="415"/>
      <c r="AD243" s="415"/>
      <c r="AE243" s="415"/>
      <c r="AF243" s="415"/>
      <c r="AG243" s="415"/>
      <c r="AH243" s="1292"/>
      <c r="AI243" s="1304"/>
      <c r="AJ243" s="2757"/>
      <c r="AK243" s="1414"/>
    </row>
    <row r="244" spans="1:37" s="2711" customFormat="1" x14ac:dyDescent="0.25">
      <c r="A244" s="411">
        <v>1</v>
      </c>
      <c r="B244" s="411">
        <v>1</v>
      </c>
      <c r="C244" s="1405" t="s">
        <v>81</v>
      </c>
      <c r="D244" s="1405"/>
      <c r="E244" s="375">
        <v>300</v>
      </c>
      <c r="F244" s="419">
        <v>144</v>
      </c>
      <c r="G244" s="213">
        <f>(F244/12*$C$3)</f>
        <v>96</v>
      </c>
      <c r="H244" s="213">
        <v>169</v>
      </c>
      <c r="I244" s="213">
        <f>H244/G244*100</f>
        <v>176.04166666666669</v>
      </c>
      <c r="J244" s="1156">
        <v>4</v>
      </c>
      <c r="K244" s="269">
        <f>N244/H244</f>
        <v>4.0650887573964498</v>
      </c>
      <c r="L244" s="270">
        <f>ROUND(F244*J244,0)</f>
        <v>576</v>
      </c>
      <c r="M244" s="270">
        <f>L244/12*$C$3</f>
        <v>384</v>
      </c>
      <c r="N244" s="270">
        <v>687</v>
      </c>
      <c r="O244" s="270">
        <f>N244/M244*100</f>
        <v>178.90625</v>
      </c>
      <c r="P244" s="270">
        <f>L244/E244</f>
        <v>1.92</v>
      </c>
      <c r="Q244" s="270">
        <f>N244/$C$3*12/P244</f>
        <v>536.71875</v>
      </c>
      <c r="R244" s="549"/>
      <c r="S244" s="549"/>
      <c r="T244" s="549"/>
      <c r="U244" s="549"/>
      <c r="V244" s="549"/>
      <c r="W244" s="549"/>
      <c r="X244" s="549"/>
      <c r="Y244" s="549"/>
      <c r="Z244" s="1069"/>
      <c r="AA244" s="415"/>
      <c r="AB244" s="2748"/>
      <c r="AC244" s="415"/>
      <c r="AD244" s="415"/>
      <c r="AE244" s="415"/>
      <c r="AF244" s="415"/>
      <c r="AG244" s="415"/>
      <c r="AH244" s="1292"/>
      <c r="AI244" s="1304"/>
      <c r="AJ244" s="2757"/>
      <c r="AK244" s="1414"/>
    </row>
    <row r="245" spans="1:37" s="2711" customFormat="1" x14ac:dyDescent="0.25">
      <c r="A245" s="411">
        <v>1</v>
      </c>
      <c r="B245" s="411">
        <v>1</v>
      </c>
      <c r="C245" s="484" t="s">
        <v>33</v>
      </c>
      <c r="D245" s="2709"/>
      <c r="E245" s="2507"/>
      <c r="F245" s="417">
        <f>SUM(F242:F244)</f>
        <v>1064</v>
      </c>
      <c r="G245" s="417">
        <f>SUM(G242:G244)</f>
        <v>709.33333333333337</v>
      </c>
      <c r="H245" s="483">
        <f>SUM(H242:H244)</f>
        <v>606</v>
      </c>
      <c r="I245" s="483">
        <f>H245/G245*100</f>
        <v>85.432330827067659</v>
      </c>
      <c r="J245" s="568">
        <f>SUM(L245/F245)</f>
        <v>7.3552631578947372</v>
      </c>
      <c r="K245" s="269">
        <f>N245/H245</f>
        <v>7.7986798679867988</v>
      </c>
      <c r="L245" s="1645">
        <f>SUM(L242:L244)</f>
        <v>7826</v>
      </c>
      <c r="M245" s="1645">
        <f>SUM(M242:M244)</f>
        <v>5217.333333333333</v>
      </c>
      <c r="N245" s="1645">
        <f>SUM(N242:N244)</f>
        <v>4726</v>
      </c>
      <c r="O245" s="1645">
        <f>N245/M245*100</f>
        <v>90.582673140812688</v>
      </c>
      <c r="P245" s="1645">
        <f>SUM(P242:P244)</f>
        <v>26.086666666666666</v>
      </c>
      <c r="Q245" s="270">
        <f>N245/$C$3*12/P245</f>
        <v>271.74801942243801</v>
      </c>
      <c r="R245" s="568"/>
      <c r="S245" s="568"/>
      <c r="T245" s="568"/>
      <c r="U245" s="568"/>
      <c r="V245" s="568"/>
      <c r="W245" s="568"/>
      <c r="X245" s="568"/>
      <c r="Y245" s="568"/>
      <c r="Z245" s="2772"/>
      <c r="AA245" s="2769"/>
      <c r="AB245" s="2756"/>
      <c r="AC245" s="2769"/>
      <c r="AD245" s="2769"/>
      <c r="AE245" s="2769"/>
      <c r="AF245" s="1001"/>
      <c r="AG245" s="1001"/>
      <c r="AH245" s="1255">
        <f>SUM(AH242:AH244)</f>
        <v>0</v>
      </c>
      <c r="AI245" s="1252"/>
      <c r="AJ245" s="2757"/>
      <c r="AK245" s="1414"/>
    </row>
    <row r="246" spans="1:37" s="2711" customFormat="1" ht="30" x14ac:dyDescent="0.25">
      <c r="A246" s="411">
        <v>1</v>
      </c>
      <c r="B246" s="411">
        <v>1</v>
      </c>
      <c r="C246" s="2" t="s">
        <v>127</v>
      </c>
      <c r="D246" s="2"/>
      <c r="E246" s="1738"/>
      <c r="F246" s="2437"/>
      <c r="G246" s="2504"/>
      <c r="H246" s="2504"/>
      <c r="I246" s="2504"/>
      <c r="J246" s="2505"/>
      <c r="K246" s="385"/>
      <c r="L246" s="1001"/>
      <c r="M246" s="1001"/>
      <c r="N246" s="1001"/>
      <c r="O246" s="270"/>
      <c r="P246" s="1645"/>
      <c r="Q246" s="270"/>
      <c r="R246" s="568"/>
      <c r="S246" s="568"/>
      <c r="T246" s="568"/>
      <c r="U246" s="568"/>
      <c r="V246" s="568"/>
      <c r="W246" s="568"/>
      <c r="X246" s="568"/>
      <c r="Y246" s="568"/>
      <c r="Z246" s="2773"/>
      <c r="AA246" s="1001"/>
      <c r="AB246" s="1077"/>
      <c r="AC246" s="1001"/>
      <c r="AD246" s="1001"/>
      <c r="AE246" s="1001"/>
      <c r="AF246" s="1001"/>
      <c r="AG246" s="1001"/>
      <c r="AH246" s="2506"/>
      <c r="AI246" s="1252"/>
      <c r="AJ246" s="2757"/>
      <c r="AK246" s="1414"/>
    </row>
    <row r="247" spans="1:37" s="2711" customFormat="1" x14ac:dyDescent="0.25">
      <c r="A247" s="411"/>
      <c r="B247" s="411"/>
      <c r="C247" s="2709" t="s">
        <v>23</v>
      </c>
      <c r="D247" s="2709"/>
      <c r="E247" s="2507">
        <v>240</v>
      </c>
      <c r="F247" s="419">
        <v>2</v>
      </c>
      <c r="G247" s="213">
        <f>(F247/12*$C$3)</f>
        <v>1.3333333333333333</v>
      </c>
      <c r="H247" s="213">
        <v>0</v>
      </c>
      <c r="I247" s="213">
        <f t="shared" ref="I247:I252" si="57">H247/G247*100</f>
        <v>0</v>
      </c>
      <c r="J247" s="611">
        <v>8</v>
      </c>
      <c r="K247" s="269" t="e">
        <f t="shared" ref="K247:K252" si="58">N247/H247</f>
        <v>#DIV/0!</v>
      </c>
      <c r="L247" s="270">
        <f>ROUND(F247*J247,0)</f>
        <v>16</v>
      </c>
      <c r="M247" s="270">
        <f>L247/12*$C$3</f>
        <v>10.666666666666666</v>
      </c>
      <c r="N247" s="270"/>
      <c r="O247" s="270">
        <f t="shared" ref="O247:O252" si="59">N247/M247*100</f>
        <v>0</v>
      </c>
      <c r="P247" s="270">
        <f>L247/E247</f>
        <v>6.6666666666666666E-2</v>
      </c>
      <c r="Q247" s="270">
        <f t="shared" ref="Q247:Q252" si="60">N247/$C$3*12/P247</f>
        <v>0</v>
      </c>
      <c r="R247" s="568"/>
      <c r="S247" s="568"/>
      <c r="T247" s="568"/>
      <c r="U247" s="568"/>
      <c r="V247" s="568"/>
      <c r="W247" s="568"/>
      <c r="X247" s="568"/>
      <c r="Y247" s="568"/>
      <c r="Z247" s="2773"/>
      <c r="AA247" s="1001"/>
      <c r="AB247" s="1077"/>
      <c r="AC247" s="1001"/>
      <c r="AD247" s="1001"/>
      <c r="AE247" s="1001"/>
      <c r="AF247" s="1001"/>
      <c r="AG247" s="1001"/>
      <c r="AH247" s="2506"/>
      <c r="AI247" s="1252"/>
      <c r="AJ247" s="2757"/>
      <c r="AK247" s="1414"/>
    </row>
    <row r="248" spans="1:37" s="2711" customFormat="1" x14ac:dyDescent="0.25">
      <c r="A248" s="411">
        <v>1</v>
      </c>
      <c r="B248" s="411">
        <v>1</v>
      </c>
      <c r="C248" s="2709" t="s">
        <v>8</v>
      </c>
      <c r="D248" s="2709"/>
      <c r="E248" s="2507">
        <v>240</v>
      </c>
      <c r="F248" s="419">
        <v>455</v>
      </c>
      <c r="G248" s="213">
        <f>(F248/12*$C$3)</f>
        <v>303.33333333333331</v>
      </c>
      <c r="H248" s="213">
        <v>275</v>
      </c>
      <c r="I248" s="213">
        <f t="shared" si="57"/>
        <v>90.659340659340671</v>
      </c>
      <c r="J248" s="611">
        <v>10</v>
      </c>
      <c r="K248" s="269">
        <f t="shared" si="58"/>
        <v>7.9745454545454546</v>
      </c>
      <c r="L248" s="270">
        <f>ROUND(F248*J248,0)</f>
        <v>4550</v>
      </c>
      <c r="M248" s="270">
        <f>L248/12*$C$3</f>
        <v>3033.3333333333335</v>
      </c>
      <c r="N248" s="270">
        <v>2193</v>
      </c>
      <c r="O248" s="270">
        <f t="shared" si="59"/>
        <v>72.296703296703285</v>
      </c>
      <c r="P248" s="270">
        <f>L248/E248</f>
        <v>18.958333333333332</v>
      </c>
      <c r="Q248" s="270">
        <f t="shared" si="60"/>
        <v>173.51208791208794</v>
      </c>
      <c r="R248" s="549"/>
      <c r="S248" s="549"/>
      <c r="T248" s="549"/>
      <c r="U248" s="549"/>
      <c r="V248" s="549"/>
      <c r="W248" s="549"/>
      <c r="X248" s="549"/>
      <c r="Y248" s="549"/>
      <c r="Z248" s="1069"/>
      <c r="AA248" s="415"/>
      <c r="AB248" s="2748"/>
      <c r="AC248" s="415"/>
      <c r="AD248" s="415"/>
      <c r="AE248" s="415"/>
      <c r="AF248" s="415"/>
      <c r="AG248" s="415"/>
      <c r="AH248" s="1292"/>
      <c r="AI248" s="1304"/>
      <c r="AJ248" s="2757"/>
      <c r="AK248" s="1414"/>
    </row>
    <row r="249" spans="1:37" s="2711" customFormat="1" x14ac:dyDescent="0.25">
      <c r="A249" s="411"/>
      <c r="B249" s="411">
        <v>1</v>
      </c>
      <c r="C249" s="2709" t="s">
        <v>9</v>
      </c>
      <c r="D249" s="2709"/>
      <c r="E249" s="2507">
        <v>240</v>
      </c>
      <c r="F249" s="419">
        <v>112</v>
      </c>
      <c r="G249" s="213">
        <f>(F249/12*$C$3)</f>
        <v>74.666666666666671</v>
      </c>
      <c r="H249" s="213">
        <v>126</v>
      </c>
      <c r="I249" s="213">
        <f t="shared" si="57"/>
        <v>168.75</v>
      </c>
      <c r="J249" s="611">
        <v>8</v>
      </c>
      <c r="K249" s="269">
        <f t="shared" si="58"/>
        <v>7.6587301587301591</v>
      </c>
      <c r="L249" s="270">
        <f>ROUND(F249*J249,0)</f>
        <v>896</v>
      </c>
      <c r="M249" s="270">
        <f>L249/12*$C$3</f>
        <v>597.33333333333337</v>
      </c>
      <c r="N249" s="270">
        <v>965</v>
      </c>
      <c r="O249" s="270">
        <f t="shared" si="59"/>
        <v>161.55133928571428</v>
      </c>
      <c r="P249" s="270">
        <f>L249/E249</f>
        <v>3.7333333333333334</v>
      </c>
      <c r="Q249" s="270">
        <f t="shared" si="60"/>
        <v>387.72321428571428</v>
      </c>
      <c r="R249" s="549"/>
      <c r="S249" s="549"/>
      <c r="T249" s="549"/>
      <c r="U249" s="549"/>
      <c r="V249" s="549"/>
      <c r="W249" s="549"/>
      <c r="X249" s="549"/>
      <c r="Y249" s="549"/>
      <c r="Z249" s="1069"/>
      <c r="AA249" s="415"/>
      <c r="AB249" s="2748"/>
      <c r="AC249" s="415"/>
      <c r="AD249" s="415"/>
      <c r="AE249" s="415"/>
      <c r="AF249" s="415"/>
      <c r="AG249" s="415"/>
      <c r="AH249" s="1292"/>
      <c r="AI249" s="1304"/>
      <c r="AJ249" s="2757"/>
      <c r="AK249" s="1414"/>
    </row>
    <row r="250" spans="1:37" s="2711" customFormat="1" x14ac:dyDescent="0.25">
      <c r="A250" s="411"/>
      <c r="B250" s="411">
        <v>1</v>
      </c>
      <c r="C250" s="2709" t="s">
        <v>129</v>
      </c>
      <c r="D250" s="2709"/>
      <c r="E250" s="2774">
        <v>240</v>
      </c>
      <c r="F250" s="419">
        <v>61</v>
      </c>
      <c r="G250" s="213">
        <f>(F250/12*$C$3)</f>
        <v>40.666666666666664</v>
      </c>
      <c r="H250" s="213">
        <v>162</v>
      </c>
      <c r="I250" s="213">
        <f t="shared" si="57"/>
        <v>398.36065573770492</v>
      </c>
      <c r="J250" s="611">
        <v>2</v>
      </c>
      <c r="K250" s="269">
        <f t="shared" si="58"/>
        <v>1.2962962962962963</v>
      </c>
      <c r="L250" s="270">
        <f>ROUND(F250*J250,0)</f>
        <v>122</v>
      </c>
      <c r="M250" s="270">
        <f>L250/12*$C$3</f>
        <v>81.333333333333329</v>
      </c>
      <c r="N250" s="270">
        <v>210</v>
      </c>
      <c r="O250" s="270">
        <f t="shared" ref="O250" si="61">N250/M250*100</f>
        <v>258.19672131147541</v>
      </c>
      <c r="P250" s="270">
        <f>L250/E250</f>
        <v>0.5083333333333333</v>
      </c>
      <c r="Q250" s="270">
        <f t="shared" si="60"/>
        <v>619.67213114754099</v>
      </c>
      <c r="R250" s="549"/>
      <c r="S250" s="549"/>
      <c r="T250" s="549"/>
      <c r="U250" s="549"/>
      <c r="V250" s="549"/>
      <c r="W250" s="549"/>
      <c r="X250" s="549"/>
      <c r="Y250" s="549"/>
      <c r="Z250" s="1069"/>
      <c r="AA250" s="415"/>
      <c r="AB250" s="2748"/>
      <c r="AC250" s="415"/>
      <c r="AD250" s="415"/>
      <c r="AE250" s="415"/>
      <c r="AF250" s="415"/>
      <c r="AG250" s="415"/>
      <c r="AH250" s="1292"/>
      <c r="AI250" s="1304"/>
      <c r="AJ250" s="2757"/>
      <c r="AK250" s="1414"/>
    </row>
    <row r="251" spans="1:37" s="249" customFormat="1" x14ac:dyDescent="0.25">
      <c r="A251" s="411">
        <v>1</v>
      </c>
      <c r="B251" s="411">
        <v>1</v>
      </c>
      <c r="C251" s="2508" t="s">
        <v>154</v>
      </c>
      <c r="D251" s="2508"/>
      <c r="E251" s="2508"/>
      <c r="F251" s="417">
        <f>SUM(F247:F250)</f>
        <v>630</v>
      </c>
      <c r="G251" s="791">
        <f>SUM(G247:G250)</f>
        <v>420</v>
      </c>
      <c r="H251" s="791">
        <f>SUM(H247:H250)</f>
        <v>563</v>
      </c>
      <c r="I251" s="213">
        <f t="shared" si="57"/>
        <v>134.04761904761904</v>
      </c>
      <c r="J251" s="2505">
        <f>SUM(L251/F251)</f>
        <v>8.863492063492064</v>
      </c>
      <c r="K251" s="269">
        <f t="shared" si="58"/>
        <v>5.982238010657194</v>
      </c>
      <c r="L251" s="1502">
        <f>SUM(L247:L250)</f>
        <v>5584</v>
      </c>
      <c r="M251" s="1502">
        <f>SUM(M247:M250)</f>
        <v>3722.666666666667</v>
      </c>
      <c r="N251" s="1502">
        <f>SUM(N247:N250)</f>
        <v>3368</v>
      </c>
      <c r="O251" s="1645">
        <f t="shared" si="59"/>
        <v>90.472779369627503</v>
      </c>
      <c r="P251" s="1502">
        <f>SUM(P247:P250)</f>
        <v>23.266666666666666</v>
      </c>
      <c r="Q251" s="270">
        <f t="shared" si="60"/>
        <v>217.13467048710604</v>
      </c>
      <c r="R251" s="2775"/>
      <c r="S251" s="2775"/>
      <c r="T251" s="2775"/>
      <c r="U251" s="2775"/>
      <c r="V251" s="2775"/>
      <c r="W251" s="2775"/>
      <c r="X251" s="2775"/>
      <c r="Y251" s="2775"/>
      <c r="Z251" s="2772"/>
      <c r="AA251" s="2769"/>
      <c r="AB251" s="2756"/>
      <c r="AC251" s="2769"/>
      <c r="AD251" s="2769"/>
      <c r="AE251" s="2769"/>
      <c r="AF251" s="444"/>
      <c r="AG251" s="444"/>
      <c r="AH251" s="1319">
        <f>SUM(AH247:AH250)</f>
        <v>0</v>
      </c>
      <c r="AI251" s="1314"/>
      <c r="AJ251" s="2757"/>
      <c r="AK251" s="1472"/>
    </row>
    <row r="252" spans="1:37" s="2711" customFormat="1" ht="29.25" x14ac:dyDescent="0.25">
      <c r="A252" s="411">
        <v>1</v>
      </c>
      <c r="B252" s="411">
        <v>1</v>
      </c>
      <c r="C252" s="1008" t="s">
        <v>140</v>
      </c>
      <c r="D252" s="1008"/>
      <c r="E252" s="1008"/>
      <c r="F252" s="2437">
        <f>SUM(F251,F245)</f>
        <v>1694</v>
      </c>
      <c r="G252" s="2504">
        <f>SUM(G251,G245)</f>
        <v>1129.3333333333335</v>
      </c>
      <c r="H252" s="2504">
        <f>SUM(H251,H245)</f>
        <v>1169</v>
      </c>
      <c r="I252" s="2504">
        <f t="shared" si="57"/>
        <v>103.51239669421486</v>
      </c>
      <c r="J252" s="2505">
        <f>SUM(L252/F252)</f>
        <v>7.9161747343565523</v>
      </c>
      <c r="K252" s="385">
        <f t="shared" si="58"/>
        <v>6.9238665526090672</v>
      </c>
      <c r="L252" s="2504">
        <f>SUM(L251,L245)</f>
        <v>13410</v>
      </c>
      <c r="M252" s="2504">
        <f>SUM(M251,M245)</f>
        <v>8940</v>
      </c>
      <c r="N252" s="2504">
        <f>SUM(N251,N245)</f>
        <v>8094</v>
      </c>
      <c r="O252" s="1645">
        <f t="shared" si="59"/>
        <v>90.53691275167786</v>
      </c>
      <c r="P252" s="2504">
        <f>SUM(P251,P245)</f>
        <v>49.353333333333332</v>
      </c>
      <c r="Q252" s="270">
        <f t="shared" si="60"/>
        <v>246.00162096447386</v>
      </c>
      <c r="R252" s="2776">
        <v>48242.020350628154</v>
      </c>
      <c r="S252" s="2776">
        <v>48242.020350628154</v>
      </c>
      <c r="T252" s="2776">
        <v>48242.020350628154</v>
      </c>
      <c r="U252" s="2776">
        <v>48242.020350628154</v>
      </c>
      <c r="V252" s="2776">
        <v>48242.020350628154</v>
      </c>
      <c r="W252" s="2776">
        <v>48242.020350628154</v>
      </c>
      <c r="X252" s="2776">
        <v>48242.020350628154</v>
      </c>
      <c r="Y252" s="2776">
        <v>48242.020350628154</v>
      </c>
      <c r="Z252" s="1215">
        <f>R252/12*$C$3+(S252-R252)/11*7+(T252-S252)/10*6+(U252-T252)/9*5+(V252-U252)/8*4+(W252-V252)/7*3+(X252-W252)/6*2+(Y252-X252)/5*1</f>
        <v>32161.346900418768</v>
      </c>
      <c r="AA252" s="1001">
        <f>AG252-AF252-AC252</f>
        <v>21790.005400000002</v>
      </c>
      <c r="AB252" s="1077"/>
      <c r="AC252" s="1001"/>
      <c r="AD252" s="1001">
        <f>AA252-Z252</f>
        <v>-10371.341500418766</v>
      </c>
      <c r="AE252" s="1001"/>
      <c r="AF252" s="2504">
        <v>-830.62452000000019</v>
      </c>
      <c r="AG252" s="2504">
        <v>20959.380880000001</v>
      </c>
      <c r="AH252" s="2506">
        <f>SUM(AH251,AH245)</f>
        <v>0</v>
      </c>
      <c r="AI252" s="2506"/>
      <c r="AJ252" s="2757"/>
      <c r="AK252" s="1414"/>
    </row>
    <row r="253" spans="1:37" s="2711" customFormat="1" x14ac:dyDescent="0.25">
      <c r="A253" s="411">
        <v>1</v>
      </c>
      <c r="B253" s="411">
        <v>1</v>
      </c>
      <c r="C253" s="786"/>
      <c r="D253" s="786"/>
      <c r="E253" s="786"/>
      <c r="F253" s="417"/>
      <c r="G253" s="213"/>
      <c r="H253" s="213"/>
      <c r="I253" s="213"/>
      <c r="J253" s="2027"/>
      <c r="K253" s="2027"/>
      <c r="L253" s="2027"/>
      <c r="M253" s="2027"/>
      <c r="N253" s="2027"/>
      <c r="O253" s="2027"/>
      <c r="P253" s="2027"/>
      <c r="Q253" s="2027"/>
      <c r="R253" s="549"/>
      <c r="S253" s="549"/>
      <c r="T253" s="549"/>
      <c r="U253" s="549"/>
      <c r="V253" s="549"/>
      <c r="W253" s="549"/>
      <c r="X253" s="549"/>
      <c r="Y253" s="549"/>
      <c r="Z253" s="1069"/>
      <c r="AA253" s="415">
        <f>AG253-AF253</f>
        <v>0</v>
      </c>
      <c r="AB253" s="2748"/>
      <c r="AC253" s="415"/>
      <c r="AD253" s="415">
        <f>AA253-Z253</f>
        <v>0</v>
      </c>
      <c r="AE253" s="415"/>
      <c r="AF253" s="415"/>
      <c r="AG253" s="415"/>
      <c r="AH253" s="1292"/>
      <c r="AI253" s="1304"/>
      <c r="AJ253" s="2757"/>
      <c r="AK253" s="1414"/>
    </row>
    <row r="254" spans="1:37" s="2711" customFormat="1" x14ac:dyDescent="0.25">
      <c r="A254" s="411">
        <v>1</v>
      </c>
      <c r="B254" s="411">
        <v>1</v>
      </c>
      <c r="C254" s="1522" t="s">
        <v>407</v>
      </c>
      <c r="D254" s="2777"/>
      <c r="E254" s="2777"/>
      <c r="F254" s="2778"/>
      <c r="G254" s="2779"/>
      <c r="H254" s="2779"/>
      <c r="I254" s="2779"/>
      <c r="J254" s="1903"/>
      <c r="K254" s="1903"/>
      <c r="L254" s="1903"/>
      <c r="M254" s="1903"/>
      <c r="N254" s="1903">
        <f>N184+N252</f>
        <v>35093</v>
      </c>
      <c r="O254" s="1903"/>
      <c r="P254" s="1903"/>
      <c r="Q254" s="1903"/>
      <c r="R254" s="2092">
        <f t="shared" ref="R254:AG254" si="62">R252+R240+R184</f>
        <v>381158.92114851833</v>
      </c>
      <c r="S254" s="2092">
        <f t="shared" ref="S254:T254" si="63">S252+S240+S184</f>
        <v>381158.92114851833</v>
      </c>
      <c r="T254" s="2092">
        <f t="shared" si="63"/>
        <v>381158.92114851833</v>
      </c>
      <c r="U254" s="2092">
        <f t="shared" ref="U254:V254" si="64">U252+U240+U184</f>
        <v>381158.92114851833</v>
      </c>
      <c r="V254" s="2092">
        <f t="shared" si="64"/>
        <v>381158.92114851833</v>
      </c>
      <c r="W254" s="2092">
        <f t="shared" ref="W254:X254" si="65">W252+W240+W184</f>
        <v>381158.92114851833</v>
      </c>
      <c r="X254" s="2092">
        <f t="shared" si="65"/>
        <v>381158.92114851833</v>
      </c>
      <c r="Y254" s="2092">
        <f t="shared" ref="Y254" si="66">Y252+Y240+Y184</f>
        <v>381158.92114851833</v>
      </c>
      <c r="Z254" s="2813">
        <f t="shared" si="62"/>
        <v>254821.41889901221</v>
      </c>
      <c r="AA254" s="1903">
        <f t="shared" si="62"/>
        <v>234111.82155999998</v>
      </c>
      <c r="AB254" s="2780">
        <f t="shared" si="62"/>
        <v>0</v>
      </c>
      <c r="AC254" s="1240">
        <f t="shared" si="62"/>
        <v>-2804.4194400000001</v>
      </c>
      <c r="AD254" s="1903">
        <f t="shared" si="62"/>
        <v>-20709.597339012231</v>
      </c>
      <c r="AE254" s="1903">
        <f t="shared" si="62"/>
        <v>-5.9951000000000008</v>
      </c>
      <c r="AF254" s="1903">
        <f t="shared" si="62"/>
        <v>-3502.1793499999994</v>
      </c>
      <c r="AG254" s="1240">
        <f t="shared" si="62"/>
        <v>227805.22276999999</v>
      </c>
      <c r="AH254" s="2782"/>
      <c r="AI254" s="1327">
        <f>AI252+AI240+AI184</f>
        <v>0</v>
      </c>
      <c r="AJ254" s="2757"/>
      <c r="AK254" s="1414"/>
    </row>
    <row r="255" spans="1:37" ht="15.75" thickBot="1" x14ac:dyDescent="0.3">
      <c r="A255" s="411">
        <v>1</v>
      </c>
      <c r="B255" s="411">
        <v>1</v>
      </c>
      <c r="C255" s="2822"/>
      <c r="D255" s="2822"/>
      <c r="E255" s="2822"/>
      <c r="F255" s="2823"/>
      <c r="G255" s="2824"/>
      <c r="H255" s="2824"/>
      <c r="I255" s="2824"/>
      <c r="J255" s="2825"/>
      <c r="K255" s="2825"/>
      <c r="L255" s="1546"/>
      <c r="M255" s="1546"/>
      <c r="N255" s="1546"/>
      <c r="O255" s="1546"/>
      <c r="P255" s="1546"/>
      <c r="Q255" s="1546"/>
      <c r="R255" s="570"/>
      <c r="S255" s="570"/>
      <c r="T255" s="570"/>
      <c r="U255" s="570"/>
      <c r="V255" s="570"/>
      <c r="W255" s="570"/>
      <c r="X255" s="570"/>
      <c r="Y255" s="570"/>
      <c r="Z255" s="2826"/>
      <c r="AA255" s="2827"/>
      <c r="AB255" s="2828"/>
      <c r="AC255" s="2827"/>
      <c r="AD255" s="2827"/>
      <c r="AE255" s="2829"/>
      <c r="AF255" s="2829"/>
      <c r="AG255" s="2827"/>
      <c r="AH255" s="2830"/>
      <c r="AI255" s="2831"/>
      <c r="AJ255" s="2757"/>
    </row>
    <row r="256" spans="1:37" ht="31.5" x14ac:dyDescent="0.25">
      <c r="A256" s="411">
        <v>1</v>
      </c>
      <c r="B256" s="411">
        <v>1</v>
      </c>
      <c r="C256" s="2291" t="s">
        <v>573</v>
      </c>
      <c r="D256" s="2832"/>
      <c r="E256" s="1677"/>
      <c r="F256" s="2833"/>
      <c r="G256" s="2834"/>
      <c r="H256" s="2834"/>
      <c r="I256" s="2834"/>
      <c r="J256" s="2835"/>
      <c r="K256" s="2835"/>
      <c r="L256" s="1682"/>
      <c r="M256" s="1682"/>
      <c r="N256" s="1682"/>
      <c r="O256" s="1682"/>
      <c r="P256" s="1682"/>
      <c r="Q256" s="1682"/>
      <c r="R256" s="2836"/>
      <c r="S256" s="2836"/>
      <c r="T256" s="2836"/>
      <c r="U256" s="2836"/>
      <c r="V256" s="2836"/>
      <c r="W256" s="2836"/>
      <c r="X256" s="2836"/>
      <c r="Y256" s="2836"/>
      <c r="Z256" s="2837"/>
      <c r="AA256" s="1682"/>
      <c r="AB256" s="2838"/>
      <c r="AC256" s="1682"/>
      <c r="AD256" s="1682"/>
      <c r="AE256" s="2839"/>
      <c r="AF256" s="2839"/>
      <c r="AG256" s="1682"/>
      <c r="AH256" s="2840"/>
      <c r="AI256" s="2841"/>
      <c r="AJ256" s="2757"/>
    </row>
    <row r="257" spans="1:37" s="2711" customFormat="1" x14ac:dyDescent="0.25">
      <c r="A257" s="411">
        <v>1</v>
      </c>
      <c r="B257" s="411">
        <v>1</v>
      </c>
      <c r="C257" s="1900" t="s">
        <v>5</v>
      </c>
      <c r="D257" s="1900"/>
      <c r="E257" s="1900"/>
      <c r="F257" s="419"/>
      <c r="G257" s="375"/>
      <c r="H257" s="375"/>
      <c r="I257" s="375"/>
      <c r="J257" s="2496"/>
      <c r="K257" s="2496"/>
      <c r="L257" s="2497"/>
      <c r="M257" s="2497"/>
      <c r="N257" s="2497"/>
      <c r="O257" s="2497"/>
      <c r="P257" s="2497"/>
      <c r="Q257" s="2497"/>
      <c r="R257" s="2797"/>
      <c r="S257" s="2797"/>
      <c r="T257" s="2797"/>
      <c r="U257" s="2797"/>
      <c r="V257" s="2797"/>
      <c r="W257" s="2797"/>
      <c r="X257" s="2797"/>
      <c r="Y257" s="2797"/>
      <c r="Z257" s="2739"/>
      <c r="AA257" s="2497"/>
      <c r="AB257" s="2740"/>
      <c r="AC257" s="2497"/>
      <c r="AD257" s="2497"/>
      <c r="AE257" s="2497"/>
      <c r="AF257" s="2497"/>
      <c r="AG257" s="2497"/>
      <c r="AH257" s="1296"/>
      <c r="AI257" s="2554"/>
      <c r="AJ257" s="2757"/>
      <c r="AK257" s="1414"/>
    </row>
    <row r="258" spans="1:37" s="2711" customFormat="1" x14ac:dyDescent="0.25">
      <c r="A258" s="411">
        <v>1</v>
      </c>
      <c r="B258" s="411">
        <v>1</v>
      </c>
      <c r="C258" s="243" t="s">
        <v>175</v>
      </c>
      <c r="D258" s="1470" t="s">
        <v>271</v>
      </c>
      <c r="E258" s="223">
        <v>340</v>
      </c>
      <c r="F258" s="437">
        <v>260</v>
      </c>
      <c r="G258" s="213">
        <f>F258/12*$C$3</f>
        <v>173.33333333333334</v>
      </c>
      <c r="H258" s="375">
        <v>215</v>
      </c>
      <c r="I258" s="213">
        <f t="shared" ref="I258:I275" si="67">H258/G258*100</f>
        <v>124.03846153846155</v>
      </c>
      <c r="J258" s="269">
        <v>10</v>
      </c>
      <c r="K258" s="269">
        <f t="shared" ref="K258:K274" si="68">N258/H258</f>
        <v>9.5162790697674424</v>
      </c>
      <c r="L258" s="270">
        <f t="shared" ref="L258:L273" si="69">ROUND(F258*J258,0)</f>
        <v>2600</v>
      </c>
      <c r="M258" s="270">
        <f>L258/12*$C$3</f>
        <v>1733.3333333333333</v>
      </c>
      <c r="N258" s="368">
        <v>2046</v>
      </c>
      <c r="O258" s="270">
        <f t="shared" ref="O258:O274" si="70">N258/M258*100</f>
        <v>118.03846153846153</v>
      </c>
      <c r="P258" s="270">
        <f t="shared" ref="P258:P273" si="71">L258/E258</f>
        <v>7.6470588235294121</v>
      </c>
      <c r="Q258" s="270">
        <f t="shared" ref="Q258:Q274" si="72">N258/$C$3*12/P258</f>
        <v>401.33076923076919</v>
      </c>
      <c r="R258" s="2797"/>
      <c r="S258" s="2797"/>
      <c r="T258" s="2797"/>
      <c r="U258" s="2797"/>
      <c r="V258" s="2797"/>
      <c r="W258" s="2797"/>
      <c r="X258" s="2797"/>
      <c r="Y258" s="2797"/>
      <c r="Z258" s="2739"/>
      <c r="AA258" s="2497"/>
      <c r="AB258" s="2740"/>
      <c r="AC258" s="2497"/>
      <c r="AD258" s="2497"/>
      <c r="AE258" s="2497"/>
      <c r="AF258" s="2497"/>
      <c r="AG258" s="2497"/>
      <c r="AH258" s="1296"/>
      <c r="AI258" s="2554"/>
      <c r="AJ258" s="2757"/>
      <c r="AK258" s="1414"/>
    </row>
    <row r="259" spans="1:37" s="2711" customFormat="1" x14ac:dyDescent="0.25">
      <c r="A259" s="411">
        <v>1</v>
      </c>
      <c r="B259" s="411">
        <v>1</v>
      </c>
      <c r="C259" s="243" t="s">
        <v>51</v>
      </c>
      <c r="D259" s="1470" t="s">
        <v>271</v>
      </c>
      <c r="E259" s="223">
        <v>300</v>
      </c>
      <c r="F259" s="437">
        <v>1300</v>
      </c>
      <c r="G259" s="213">
        <f t="shared" ref="G259:G273" si="73">F259/12*$C$3</f>
        <v>866.66666666666663</v>
      </c>
      <c r="H259" s="375">
        <v>918</v>
      </c>
      <c r="I259" s="213">
        <f t="shared" si="67"/>
        <v>105.92307692307692</v>
      </c>
      <c r="J259" s="269">
        <v>6.3</v>
      </c>
      <c r="K259" s="269">
        <f t="shared" si="68"/>
        <v>6.7668845315904136</v>
      </c>
      <c r="L259" s="270">
        <f t="shared" si="69"/>
        <v>8190</v>
      </c>
      <c r="M259" s="270">
        <f>L259/12*$C$3</f>
        <v>5460</v>
      </c>
      <c r="N259" s="368">
        <v>6212</v>
      </c>
      <c r="O259" s="270">
        <f t="shared" si="70"/>
        <v>113.77289377289377</v>
      </c>
      <c r="P259" s="270">
        <f t="shared" si="71"/>
        <v>27.3</v>
      </c>
      <c r="Q259" s="270">
        <f t="shared" si="72"/>
        <v>341.31868131868129</v>
      </c>
      <c r="R259" s="2797"/>
      <c r="S259" s="2797"/>
      <c r="T259" s="2797"/>
      <c r="U259" s="2797"/>
      <c r="V259" s="2797"/>
      <c r="W259" s="2797"/>
      <c r="X259" s="2797"/>
      <c r="Y259" s="2797"/>
      <c r="Z259" s="2739"/>
      <c r="AA259" s="2497"/>
      <c r="AB259" s="2740"/>
      <c r="AC259" s="2497"/>
      <c r="AD259" s="2497"/>
      <c r="AE259" s="2497"/>
      <c r="AF259" s="2497"/>
      <c r="AG259" s="2497"/>
      <c r="AH259" s="1296"/>
      <c r="AI259" s="2554"/>
      <c r="AJ259" s="2757"/>
      <c r="AK259" s="1414"/>
    </row>
    <row r="260" spans="1:37" s="2711" customFormat="1" x14ac:dyDescent="0.25">
      <c r="A260" s="411"/>
      <c r="B260" s="411"/>
      <c r="C260" s="243" t="s">
        <v>23</v>
      </c>
      <c r="D260" s="1470" t="s">
        <v>271</v>
      </c>
      <c r="E260" s="223">
        <v>340</v>
      </c>
      <c r="F260" s="437">
        <v>821</v>
      </c>
      <c r="G260" s="213">
        <f t="shared" si="73"/>
        <v>547.33333333333337</v>
      </c>
      <c r="H260" s="375">
        <v>537</v>
      </c>
      <c r="I260" s="213">
        <f t="shared" si="67"/>
        <v>98.112058465286239</v>
      </c>
      <c r="J260" s="269">
        <v>14</v>
      </c>
      <c r="K260" s="269">
        <f t="shared" si="68"/>
        <v>7.9217877094972069</v>
      </c>
      <c r="L260" s="270">
        <f t="shared" si="69"/>
        <v>11494</v>
      </c>
      <c r="M260" s="270">
        <f>L260/2*1</f>
        <v>5747</v>
      </c>
      <c r="N260" s="368">
        <v>4254</v>
      </c>
      <c r="O260" s="270">
        <f>N260/M260*100</f>
        <v>74.021228467026276</v>
      </c>
      <c r="P260" s="270">
        <f t="shared" si="71"/>
        <v>33.805882352941175</v>
      </c>
      <c r="Q260" s="270">
        <f>N260/$C$3*12/P260</f>
        <v>188.75413259091701</v>
      </c>
      <c r="R260" s="2797"/>
      <c r="S260" s="2797"/>
      <c r="T260" s="2797"/>
      <c r="U260" s="2797"/>
      <c r="V260" s="2797"/>
      <c r="W260" s="2797"/>
      <c r="X260" s="2797"/>
      <c r="Y260" s="2797"/>
      <c r="Z260" s="2739"/>
      <c r="AA260" s="2497"/>
      <c r="AB260" s="2740"/>
      <c r="AC260" s="2497"/>
      <c r="AD260" s="2497"/>
      <c r="AE260" s="2497"/>
      <c r="AF260" s="2497"/>
      <c r="AG260" s="2497"/>
      <c r="AH260" s="1296"/>
      <c r="AI260" s="2554"/>
      <c r="AJ260" s="2757"/>
      <c r="AK260" s="1414"/>
    </row>
    <row r="261" spans="1:37" s="2711" customFormat="1" x14ac:dyDescent="0.25">
      <c r="A261" s="411">
        <v>1</v>
      </c>
      <c r="B261" s="411">
        <v>1</v>
      </c>
      <c r="C261" s="243" t="s">
        <v>38</v>
      </c>
      <c r="D261" s="1470" t="s">
        <v>271</v>
      </c>
      <c r="E261" s="223">
        <v>340</v>
      </c>
      <c r="F261" s="437">
        <v>1274</v>
      </c>
      <c r="G261" s="213">
        <f t="shared" si="73"/>
        <v>849.33333333333337</v>
      </c>
      <c r="H261" s="375">
        <v>873</v>
      </c>
      <c r="I261" s="213">
        <f t="shared" si="67"/>
        <v>102.78649921507063</v>
      </c>
      <c r="J261" s="269">
        <v>11</v>
      </c>
      <c r="K261" s="269">
        <f t="shared" si="68"/>
        <v>8.2199312714776624</v>
      </c>
      <c r="L261" s="270">
        <f t="shared" si="69"/>
        <v>14014</v>
      </c>
      <c r="M261" s="270">
        <f t="shared" ref="M261:M273" si="74">L261/12*$C$3</f>
        <v>9342.6666666666661</v>
      </c>
      <c r="N261" s="368">
        <v>7176</v>
      </c>
      <c r="O261" s="270">
        <f t="shared" si="70"/>
        <v>76.808905380333954</v>
      </c>
      <c r="P261" s="270">
        <f t="shared" si="71"/>
        <v>41.21764705882353</v>
      </c>
      <c r="Q261" s="270">
        <f t="shared" si="72"/>
        <v>261.15027829313544</v>
      </c>
      <c r="R261" s="2797"/>
      <c r="S261" s="2797"/>
      <c r="T261" s="2797"/>
      <c r="U261" s="2797"/>
      <c r="V261" s="2797"/>
      <c r="W261" s="2797"/>
      <c r="X261" s="2797"/>
      <c r="Y261" s="2797"/>
      <c r="Z261" s="2739"/>
      <c r="AA261" s="2497"/>
      <c r="AB261" s="2740"/>
      <c r="AC261" s="2497"/>
      <c r="AD261" s="2497"/>
      <c r="AE261" s="2497"/>
      <c r="AF261" s="2497"/>
      <c r="AG261" s="2497"/>
      <c r="AH261" s="1296"/>
      <c r="AI261" s="2554"/>
      <c r="AJ261" s="2757"/>
      <c r="AK261" s="1414"/>
    </row>
    <row r="262" spans="1:37" s="2711" customFormat="1" x14ac:dyDescent="0.25">
      <c r="A262" s="411">
        <v>1</v>
      </c>
      <c r="B262" s="411">
        <v>1</v>
      </c>
      <c r="C262" s="243" t="s">
        <v>226</v>
      </c>
      <c r="D262" s="1470" t="s">
        <v>271</v>
      </c>
      <c r="E262" s="223">
        <v>300</v>
      </c>
      <c r="F262" s="437">
        <v>70</v>
      </c>
      <c r="G262" s="213">
        <f t="shared" si="73"/>
        <v>46.666666666666664</v>
      </c>
      <c r="H262" s="375">
        <v>24</v>
      </c>
      <c r="I262" s="213">
        <f t="shared" si="67"/>
        <v>51.428571428571438</v>
      </c>
      <c r="J262" s="269">
        <v>15</v>
      </c>
      <c r="K262" s="269">
        <f t="shared" si="68"/>
        <v>11.083333333333334</v>
      </c>
      <c r="L262" s="270">
        <f t="shared" si="69"/>
        <v>1050</v>
      </c>
      <c r="M262" s="270">
        <f t="shared" si="74"/>
        <v>700</v>
      </c>
      <c r="N262" s="368">
        <v>266</v>
      </c>
      <c r="O262" s="270">
        <f t="shared" si="70"/>
        <v>38</v>
      </c>
      <c r="P262" s="270">
        <f t="shared" si="71"/>
        <v>3.5</v>
      </c>
      <c r="Q262" s="270">
        <f t="shared" si="72"/>
        <v>114</v>
      </c>
      <c r="R262" s="2797"/>
      <c r="S262" s="2797"/>
      <c r="T262" s="2797"/>
      <c r="U262" s="2797"/>
      <c r="V262" s="2797"/>
      <c r="W262" s="2797"/>
      <c r="X262" s="2797"/>
      <c r="Y262" s="2797"/>
      <c r="Z262" s="2739"/>
      <c r="AA262" s="2497"/>
      <c r="AB262" s="2740"/>
      <c r="AC262" s="2497"/>
      <c r="AD262" s="2497"/>
      <c r="AE262" s="2497"/>
      <c r="AF262" s="2497"/>
      <c r="AG262" s="2497"/>
      <c r="AH262" s="1296"/>
      <c r="AI262" s="2554"/>
      <c r="AJ262" s="2757"/>
      <c r="AK262" s="1414"/>
    </row>
    <row r="263" spans="1:37" s="2711" customFormat="1" x14ac:dyDescent="0.25">
      <c r="A263" s="411">
        <v>1</v>
      </c>
      <c r="B263" s="411">
        <v>1</v>
      </c>
      <c r="C263" s="243" t="s">
        <v>9</v>
      </c>
      <c r="D263" s="1470" t="s">
        <v>271</v>
      </c>
      <c r="E263" s="223">
        <v>340</v>
      </c>
      <c r="F263" s="437">
        <v>1498</v>
      </c>
      <c r="G263" s="213">
        <f t="shared" si="73"/>
        <v>998.66666666666663</v>
      </c>
      <c r="H263" s="375">
        <v>1093</v>
      </c>
      <c r="I263" s="213">
        <f t="shared" si="67"/>
        <v>109.44592790387185</v>
      </c>
      <c r="J263" s="269">
        <v>8.6</v>
      </c>
      <c r="K263" s="269">
        <f t="shared" si="68"/>
        <v>7.6715462031107045</v>
      </c>
      <c r="L263" s="270">
        <f t="shared" si="69"/>
        <v>12883</v>
      </c>
      <c r="M263" s="270">
        <f t="shared" si="74"/>
        <v>8588.6666666666661</v>
      </c>
      <c r="N263" s="368">
        <v>8385</v>
      </c>
      <c r="O263" s="270">
        <f t="shared" si="70"/>
        <v>97.628657921291634</v>
      </c>
      <c r="P263" s="270">
        <f t="shared" si="71"/>
        <v>37.891176470588235</v>
      </c>
      <c r="Q263" s="270">
        <f t="shared" si="72"/>
        <v>331.93743693239151</v>
      </c>
      <c r="R263" s="2797"/>
      <c r="S263" s="2797"/>
      <c r="T263" s="2797"/>
      <c r="U263" s="2797"/>
      <c r="V263" s="2797"/>
      <c r="W263" s="2797"/>
      <c r="X263" s="2797"/>
      <c r="Y263" s="2797"/>
      <c r="Z263" s="2739"/>
      <c r="AA263" s="2497"/>
      <c r="AB263" s="2740"/>
      <c r="AC263" s="2497"/>
      <c r="AD263" s="2497"/>
      <c r="AE263" s="2497"/>
      <c r="AF263" s="2497"/>
      <c r="AG263" s="2497"/>
      <c r="AH263" s="1296"/>
      <c r="AI263" s="2554"/>
      <c r="AJ263" s="2757"/>
      <c r="AK263" s="1414"/>
    </row>
    <row r="264" spans="1:37" s="2711" customFormat="1" x14ac:dyDescent="0.25">
      <c r="A264" s="411">
        <v>1</v>
      </c>
      <c r="B264" s="411">
        <v>1</v>
      </c>
      <c r="C264" s="243" t="s">
        <v>50</v>
      </c>
      <c r="D264" s="1470" t="s">
        <v>271</v>
      </c>
      <c r="E264" s="223">
        <v>340</v>
      </c>
      <c r="F264" s="437">
        <v>711</v>
      </c>
      <c r="G264" s="213">
        <f t="shared" si="73"/>
        <v>474</v>
      </c>
      <c r="H264" s="375">
        <v>539</v>
      </c>
      <c r="I264" s="213">
        <f t="shared" si="67"/>
        <v>113.71308016877637</v>
      </c>
      <c r="J264" s="269">
        <v>11</v>
      </c>
      <c r="K264" s="269">
        <f t="shared" si="68"/>
        <v>10.241187384044528</v>
      </c>
      <c r="L264" s="270">
        <f t="shared" si="69"/>
        <v>7821</v>
      </c>
      <c r="M264" s="270">
        <f t="shared" si="74"/>
        <v>5214</v>
      </c>
      <c r="N264" s="368">
        <v>5520</v>
      </c>
      <c r="O264" s="270">
        <f t="shared" si="70"/>
        <v>105.86881472957424</v>
      </c>
      <c r="P264" s="270">
        <f t="shared" si="71"/>
        <v>23.002941176470589</v>
      </c>
      <c r="Q264" s="270">
        <f t="shared" si="72"/>
        <v>359.95397008055232</v>
      </c>
      <c r="R264" s="2797"/>
      <c r="S264" s="2797"/>
      <c r="T264" s="2797"/>
      <c r="U264" s="2797"/>
      <c r="V264" s="2797"/>
      <c r="W264" s="2797"/>
      <c r="X264" s="2797"/>
      <c r="Y264" s="2797"/>
      <c r="Z264" s="2739"/>
      <c r="AA264" s="2497"/>
      <c r="AB264" s="2740"/>
      <c r="AC264" s="2497"/>
      <c r="AD264" s="2497"/>
      <c r="AE264" s="2497"/>
      <c r="AF264" s="2497"/>
      <c r="AG264" s="2497"/>
      <c r="AH264" s="1296"/>
      <c r="AI264" s="2554"/>
      <c r="AJ264" s="2757"/>
      <c r="AK264" s="1414"/>
    </row>
    <row r="265" spans="1:37" s="2711" customFormat="1" x14ac:dyDescent="0.25">
      <c r="A265" s="411">
        <v>1</v>
      </c>
      <c r="B265" s="411">
        <v>1</v>
      </c>
      <c r="C265" s="243" t="s">
        <v>41</v>
      </c>
      <c r="D265" s="1470" t="s">
        <v>271</v>
      </c>
      <c r="E265" s="223">
        <v>340</v>
      </c>
      <c r="F265" s="437">
        <v>290</v>
      </c>
      <c r="G265" s="213">
        <f t="shared" si="73"/>
        <v>193.33333333333334</v>
      </c>
      <c r="H265" s="375">
        <v>182</v>
      </c>
      <c r="I265" s="213">
        <f t="shared" si="67"/>
        <v>94.137931034482762</v>
      </c>
      <c r="J265" s="269">
        <v>12.5</v>
      </c>
      <c r="K265" s="269">
        <f t="shared" si="68"/>
        <v>10.054945054945055</v>
      </c>
      <c r="L265" s="270">
        <f t="shared" si="69"/>
        <v>3625</v>
      </c>
      <c r="M265" s="270">
        <f t="shared" si="74"/>
        <v>2416.6666666666665</v>
      </c>
      <c r="N265" s="368">
        <v>1830</v>
      </c>
      <c r="O265" s="270">
        <f t="shared" si="70"/>
        <v>75.724137931034491</v>
      </c>
      <c r="P265" s="270">
        <f t="shared" si="71"/>
        <v>10.661764705882353</v>
      </c>
      <c r="Q265" s="270">
        <f t="shared" si="72"/>
        <v>257.46206896551723</v>
      </c>
      <c r="R265" s="2797"/>
      <c r="S265" s="2797"/>
      <c r="T265" s="2797"/>
      <c r="U265" s="2797"/>
      <c r="V265" s="2797"/>
      <c r="W265" s="2797"/>
      <c r="X265" s="2797"/>
      <c r="Y265" s="2797"/>
      <c r="Z265" s="2739"/>
      <c r="AA265" s="2497"/>
      <c r="AB265" s="2740"/>
      <c r="AC265" s="2497"/>
      <c r="AD265" s="2497"/>
      <c r="AE265" s="2497"/>
      <c r="AF265" s="2497"/>
      <c r="AG265" s="2497"/>
      <c r="AH265" s="1296"/>
      <c r="AI265" s="2554"/>
      <c r="AJ265" s="2757"/>
      <c r="AK265" s="1414"/>
    </row>
    <row r="266" spans="1:37" s="2711" customFormat="1" x14ac:dyDescent="0.25">
      <c r="A266" s="411">
        <v>1</v>
      </c>
      <c r="B266" s="411">
        <v>1</v>
      </c>
      <c r="C266" s="243" t="s">
        <v>26</v>
      </c>
      <c r="D266" s="1470" t="s">
        <v>271</v>
      </c>
      <c r="E266" s="223">
        <v>340</v>
      </c>
      <c r="F266" s="437">
        <v>1520</v>
      </c>
      <c r="G266" s="213">
        <f t="shared" si="73"/>
        <v>1013.3333333333334</v>
      </c>
      <c r="H266" s="375">
        <v>964</v>
      </c>
      <c r="I266" s="213">
        <f t="shared" si="67"/>
        <v>95.131578947368425</v>
      </c>
      <c r="J266" s="269">
        <v>7.3</v>
      </c>
      <c r="K266" s="269">
        <f t="shared" si="68"/>
        <v>7.8288381742738586</v>
      </c>
      <c r="L266" s="270">
        <f t="shared" si="69"/>
        <v>11096</v>
      </c>
      <c r="M266" s="270">
        <f t="shared" si="74"/>
        <v>7397.333333333333</v>
      </c>
      <c r="N266" s="368">
        <v>7547</v>
      </c>
      <c r="O266" s="270">
        <f t="shared" si="70"/>
        <v>102.0232516222062</v>
      </c>
      <c r="P266" s="270">
        <f t="shared" si="71"/>
        <v>32.635294117647057</v>
      </c>
      <c r="Q266" s="270">
        <f t="shared" si="72"/>
        <v>346.87905551550108</v>
      </c>
      <c r="R266" s="2797"/>
      <c r="S266" s="2797"/>
      <c r="T266" s="2797"/>
      <c r="U266" s="2797"/>
      <c r="V266" s="2797"/>
      <c r="W266" s="2797"/>
      <c r="X266" s="2797"/>
      <c r="Y266" s="2797"/>
      <c r="Z266" s="2739"/>
      <c r="AA266" s="2497"/>
      <c r="AB266" s="2740"/>
      <c r="AC266" s="2497"/>
      <c r="AD266" s="2497"/>
      <c r="AE266" s="2497"/>
      <c r="AF266" s="2497"/>
      <c r="AG266" s="2497"/>
      <c r="AH266" s="1296"/>
      <c r="AI266" s="2554"/>
      <c r="AJ266" s="2757"/>
      <c r="AK266" s="1414"/>
    </row>
    <row r="267" spans="1:37" s="2711" customFormat="1" ht="30" x14ac:dyDescent="0.25">
      <c r="A267" s="411">
        <v>1</v>
      </c>
      <c r="B267" s="411">
        <v>1</v>
      </c>
      <c r="C267" s="11" t="s">
        <v>130</v>
      </c>
      <c r="D267" s="1470" t="s">
        <v>271</v>
      </c>
      <c r="E267" s="223">
        <v>320</v>
      </c>
      <c r="F267" s="437">
        <v>351</v>
      </c>
      <c r="G267" s="213">
        <f t="shared" si="73"/>
        <v>234</v>
      </c>
      <c r="H267" s="375">
        <v>281</v>
      </c>
      <c r="I267" s="213">
        <f t="shared" si="67"/>
        <v>120.08547008547008</v>
      </c>
      <c r="J267" s="269">
        <v>10</v>
      </c>
      <c r="K267" s="269">
        <f t="shared" si="68"/>
        <v>9.1814946619217075</v>
      </c>
      <c r="L267" s="270">
        <f t="shared" si="69"/>
        <v>3510</v>
      </c>
      <c r="M267" s="270">
        <f t="shared" si="74"/>
        <v>2340</v>
      </c>
      <c r="N267" s="368">
        <v>2580</v>
      </c>
      <c r="O267" s="270">
        <f t="shared" si="70"/>
        <v>110.25641025641026</v>
      </c>
      <c r="P267" s="270">
        <f t="shared" si="71"/>
        <v>10.96875</v>
      </c>
      <c r="Q267" s="270">
        <f t="shared" si="72"/>
        <v>352.82051282051282</v>
      </c>
      <c r="R267" s="2797"/>
      <c r="S267" s="2797"/>
      <c r="T267" s="2797"/>
      <c r="U267" s="2797"/>
      <c r="V267" s="2797"/>
      <c r="W267" s="2797"/>
      <c r="X267" s="2797"/>
      <c r="Y267" s="2797"/>
      <c r="Z267" s="2739"/>
      <c r="AA267" s="2497"/>
      <c r="AB267" s="2740"/>
      <c r="AC267" s="2497"/>
      <c r="AD267" s="2497"/>
      <c r="AE267" s="2497"/>
      <c r="AF267" s="2497"/>
      <c r="AG267" s="2497"/>
      <c r="AH267" s="1296"/>
      <c r="AI267" s="2554"/>
      <c r="AJ267" s="2757"/>
      <c r="AK267" s="1414"/>
    </row>
    <row r="268" spans="1:37" s="2711" customFormat="1" x14ac:dyDescent="0.25">
      <c r="A268" s="411">
        <v>1</v>
      </c>
      <c r="B268" s="411">
        <v>1</v>
      </c>
      <c r="C268" s="243" t="s">
        <v>47</v>
      </c>
      <c r="D268" s="1470" t="s">
        <v>271</v>
      </c>
      <c r="E268" s="223">
        <v>340</v>
      </c>
      <c r="F268" s="437">
        <v>1008</v>
      </c>
      <c r="G268" s="213">
        <f t="shared" si="73"/>
        <v>672</v>
      </c>
      <c r="H268" s="375">
        <v>462</v>
      </c>
      <c r="I268" s="213">
        <f t="shared" si="67"/>
        <v>68.75</v>
      </c>
      <c r="J268" s="269">
        <v>10.6</v>
      </c>
      <c r="K268" s="269">
        <f t="shared" si="68"/>
        <v>8.5822510822510818</v>
      </c>
      <c r="L268" s="270">
        <f t="shared" si="69"/>
        <v>10685</v>
      </c>
      <c r="M268" s="270">
        <f t="shared" si="74"/>
        <v>7123.333333333333</v>
      </c>
      <c r="N268" s="368">
        <v>3965</v>
      </c>
      <c r="O268" s="270">
        <f t="shared" si="70"/>
        <v>55.662143191389802</v>
      </c>
      <c r="P268" s="270">
        <f t="shared" si="71"/>
        <v>31.426470588235293</v>
      </c>
      <c r="Q268" s="270">
        <f t="shared" si="72"/>
        <v>189.25128685072531</v>
      </c>
      <c r="R268" s="2797"/>
      <c r="S268" s="2797"/>
      <c r="T268" s="2797"/>
      <c r="U268" s="2797"/>
      <c r="V268" s="2797"/>
      <c r="W268" s="2797"/>
      <c r="X268" s="2797"/>
      <c r="Y268" s="2797"/>
      <c r="Z268" s="2739"/>
      <c r="AA268" s="2497"/>
      <c r="AB268" s="2740"/>
      <c r="AC268" s="2497"/>
      <c r="AD268" s="2497"/>
      <c r="AE268" s="2497"/>
      <c r="AF268" s="2497"/>
      <c r="AG268" s="2497"/>
      <c r="AH268" s="1296"/>
      <c r="AI268" s="2554"/>
      <c r="AJ268" s="2757"/>
      <c r="AK268" s="1414"/>
    </row>
    <row r="269" spans="1:37" s="2711" customFormat="1" x14ac:dyDescent="0.25">
      <c r="A269" s="411">
        <v>1</v>
      </c>
      <c r="B269" s="411">
        <v>1</v>
      </c>
      <c r="C269" s="243" t="s">
        <v>66</v>
      </c>
      <c r="D269" s="1470" t="s">
        <v>271</v>
      </c>
      <c r="E269" s="223">
        <v>340</v>
      </c>
      <c r="F269" s="437">
        <v>1480</v>
      </c>
      <c r="G269" s="213">
        <f t="shared" si="73"/>
        <v>986.66666666666663</v>
      </c>
      <c r="H269" s="375">
        <v>756</v>
      </c>
      <c r="I269" s="213">
        <f t="shared" si="67"/>
        <v>76.621621621621628</v>
      </c>
      <c r="J269" s="269">
        <v>10.8</v>
      </c>
      <c r="K269" s="269">
        <f t="shared" si="68"/>
        <v>11.244708994708995</v>
      </c>
      <c r="L269" s="270">
        <f t="shared" si="69"/>
        <v>15984</v>
      </c>
      <c r="M269" s="270">
        <f t="shared" si="74"/>
        <v>10656</v>
      </c>
      <c r="N269" s="368">
        <v>8501</v>
      </c>
      <c r="O269" s="270">
        <f t="shared" si="70"/>
        <v>79.776651651651648</v>
      </c>
      <c r="P269" s="270">
        <f t="shared" si="71"/>
        <v>47.011764705882356</v>
      </c>
      <c r="Q269" s="270">
        <f t="shared" si="72"/>
        <v>271.24061561561558</v>
      </c>
      <c r="R269" s="2797"/>
      <c r="S269" s="2797"/>
      <c r="T269" s="2797"/>
      <c r="U269" s="2797"/>
      <c r="V269" s="2797"/>
      <c r="W269" s="2797"/>
      <c r="X269" s="2797"/>
      <c r="Y269" s="2797"/>
      <c r="Z269" s="2739"/>
      <c r="AA269" s="2497"/>
      <c r="AB269" s="2740"/>
      <c r="AC269" s="2497"/>
      <c r="AD269" s="2497"/>
      <c r="AE269" s="2497"/>
      <c r="AF269" s="2497"/>
      <c r="AG269" s="2497"/>
      <c r="AH269" s="1296"/>
      <c r="AI269" s="2554"/>
      <c r="AJ269" s="2757"/>
      <c r="AK269" s="1414"/>
    </row>
    <row r="270" spans="1:37" s="2711" customFormat="1" x14ac:dyDescent="0.25">
      <c r="A270" s="411">
        <v>1</v>
      </c>
      <c r="B270" s="411">
        <v>1</v>
      </c>
      <c r="C270" s="243" t="s">
        <v>6</v>
      </c>
      <c r="D270" s="1470" t="s">
        <v>271</v>
      </c>
      <c r="E270" s="223">
        <v>340</v>
      </c>
      <c r="F270" s="437">
        <v>1504</v>
      </c>
      <c r="G270" s="213">
        <f t="shared" si="73"/>
        <v>1002.6666666666666</v>
      </c>
      <c r="H270" s="375">
        <v>2009</v>
      </c>
      <c r="I270" s="213">
        <f t="shared" si="67"/>
        <v>200.36569148936172</v>
      </c>
      <c r="J270" s="269">
        <v>8.6</v>
      </c>
      <c r="K270" s="269">
        <f t="shared" si="68"/>
        <v>7.9273270283723249</v>
      </c>
      <c r="L270" s="270">
        <f t="shared" si="69"/>
        <v>12934</v>
      </c>
      <c r="M270" s="270">
        <f t="shared" si="74"/>
        <v>8622.6666666666661</v>
      </c>
      <c r="N270" s="368">
        <v>15926</v>
      </c>
      <c r="O270" s="270">
        <f t="shared" si="70"/>
        <v>184.69924230709756</v>
      </c>
      <c r="P270" s="270">
        <f t="shared" si="71"/>
        <v>38.041176470588233</v>
      </c>
      <c r="Q270" s="270">
        <f t="shared" si="72"/>
        <v>627.97742384413175</v>
      </c>
      <c r="R270" s="2797"/>
      <c r="S270" s="2797"/>
      <c r="T270" s="2797"/>
      <c r="U270" s="2797"/>
      <c r="V270" s="2797"/>
      <c r="W270" s="2797"/>
      <c r="X270" s="2797"/>
      <c r="Y270" s="2797"/>
      <c r="Z270" s="2739"/>
      <c r="AA270" s="2497"/>
      <c r="AB270" s="2740"/>
      <c r="AC270" s="2497"/>
      <c r="AD270" s="2497"/>
      <c r="AE270" s="2497"/>
      <c r="AF270" s="2497"/>
      <c r="AG270" s="2497"/>
      <c r="AH270" s="1296"/>
      <c r="AI270" s="2554"/>
      <c r="AJ270" s="2757"/>
      <c r="AK270" s="1414"/>
    </row>
    <row r="271" spans="1:37" s="2711" customFormat="1" x14ac:dyDescent="0.25">
      <c r="A271" s="411">
        <v>1</v>
      </c>
      <c r="B271" s="411">
        <v>1</v>
      </c>
      <c r="C271" s="243" t="s">
        <v>112</v>
      </c>
      <c r="D271" s="1470" t="s">
        <v>271</v>
      </c>
      <c r="E271" s="223">
        <v>340</v>
      </c>
      <c r="F271" s="437">
        <v>970</v>
      </c>
      <c r="G271" s="213">
        <f t="shared" si="73"/>
        <v>646.66666666666663</v>
      </c>
      <c r="H271" s="375">
        <v>756</v>
      </c>
      <c r="I271" s="213">
        <f t="shared" si="67"/>
        <v>116.90721649484537</v>
      </c>
      <c r="J271" s="269">
        <v>10.6</v>
      </c>
      <c r="K271" s="269">
        <f t="shared" si="68"/>
        <v>11.462962962962964</v>
      </c>
      <c r="L271" s="270">
        <f t="shared" si="69"/>
        <v>10282</v>
      </c>
      <c r="M271" s="270">
        <f t="shared" si="74"/>
        <v>6854.666666666667</v>
      </c>
      <c r="N271" s="368">
        <v>8666</v>
      </c>
      <c r="O271" s="270">
        <f t="shared" si="70"/>
        <v>126.42482007391558</v>
      </c>
      <c r="P271" s="270">
        <f t="shared" si="71"/>
        <v>30.241176470588236</v>
      </c>
      <c r="Q271" s="270">
        <f t="shared" si="72"/>
        <v>429.84438825131298</v>
      </c>
      <c r="R271" s="2797"/>
      <c r="S271" s="2797"/>
      <c r="T271" s="2797"/>
      <c r="U271" s="2797"/>
      <c r="V271" s="2797"/>
      <c r="W271" s="2797"/>
      <c r="X271" s="2797"/>
      <c r="Y271" s="2797"/>
      <c r="Z271" s="2739"/>
      <c r="AA271" s="2497"/>
      <c r="AB271" s="2740"/>
      <c r="AC271" s="2497"/>
      <c r="AD271" s="2497"/>
      <c r="AE271" s="2497"/>
      <c r="AF271" s="2497"/>
      <c r="AG271" s="2497"/>
      <c r="AH271" s="1296"/>
      <c r="AI271" s="2554"/>
      <c r="AJ271" s="2757"/>
      <c r="AK271" s="1414"/>
    </row>
    <row r="272" spans="1:37" s="2711" customFormat="1" x14ac:dyDescent="0.25">
      <c r="A272" s="411"/>
      <c r="B272" s="411">
        <v>1</v>
      </c>
      <c r="C272" s="243" t="s">
        <v>166</v>
      </c>
      <c r="D272" s="1470" t="s">
        <v>271</v>
      </c>
      <c r="E272" s="213">
        <v>340</v>
      </c>
      <c r="F272" s="437">
        <v>255</v>
      </c>
      <c r="G272" s="213">
        <f t="shared" si="73"/>
        <v>170</v>
      </c>
      <c r="H272" s="375">
        <v>468</v>
      </c>
      <c r="I272" s="213">
        <f t="shared" si="67"/>
        <v>275.29411764705884</v>
      </c>
      <c r="J272" s="269">
        <v>7</v>
      </c>
      <c r="K272" s="269">
        <f t="shared" si="68"/>
        <v>7.25</v>
      </c>
      <c r="L272" s="270">
        <f t="shared" si="69"/>
        <v>1785</v>
      </c>
      <c r="M272" s="270">
        <f t="shared" si="74"/>
        <v>1190</v>
      </c>
      <c r="N272" s="368">
        <v>3393</v>
      </c>
      <c r="O272" s="270">
        <f t="shared" si="70"/>
        <v>285.1260504201681</v>
      </c>
      <c r="P272" s="270">
        <f t="shared" si="71"/>
        <v>5.25</v>
      </c>
      <c r="Q272" s="270">
        <f t="shared" si="72"/>
        <v>969.42857142857144</v>
      </c>
      <c r="R272" s="2797"/>
      <c r="S272" s="2797"/>
      <c r="T272" s="2797"/>
      <c r="U272" s="2797"/>
      <c r="V272" s="2797"/>
      <c r="W272" s="2797"/>
      <c r="X272" s="2797"/>
      <c r="Y272" s="2797"/>
      <c r="Z272" s="2739"/>
      <c r="AA272" s="2497"/>
      <c r="AB272" s="2740"/>
      <c r="AC272" s="2497"/>
      <c r="AD272" s="2497"/>
      <c r="AE272" s="2497"/>
      <c r="AF272" s="2497"/>
      <c r="AG272" s="2497"/>
      <c r="AH272" s="1296"/>
      <c r="AI272" s="2554"/>
      <c r="AJ272" s="2757"/>
      <c r="AK272" s="1414"/>
    </row>
    <row r="273" spans="1:37" s="2711" customFormat="1" ht="16.5" customHeight="1" x14ac:dyDescent="0.25">
      <c r="A273" s="411">
        <v>1</v>
      </c>
      <c r="B273" s="411">
        <v>1</v>
      </c>
      <c r="C273" s="243" t="s">
        <v>49</v>
      </c>
      <c r="D273" s="1470" t="s">
        <v>271</v>
      </c>
      <c r="E273" s="213">
        <v>340</v>
      </c>
      <c r="F273" s="437">
        <v>258</v>
      </c>
      <c r="G273" s="213">
        <f t="shared" si="73"/>
        <v>172</v>
      </c>
      <c r="H273" s="375">
        <v>156</v>
      </c>
      <c r="I273" s="213">
        <f t="shared" si="67"/>
        <v>90.697674418604649</v>
      </c>
      <c r="J273" s="269">
        <v>11</v>
      </c>
      <c r="K273" s="269">
        <f t="shared" si="68"/>
        <v>10.096153846153847</v>
      </c>
      <c r="L273" s="270">
        <f t="shared" si="69"/>
        <v>2838</v>
      </c>
      <c r="M273" s="270">
        <f t="shared" si="74"/>
        <v>1892</v>
      </c>
      <c r="N273" s="368">
        <v>1575</v>
      </c>
      <c r="O273" s="270">
        <f t="shared" si="70"/>
        <v>83.245243128964063</v>
      </c>
      <c r="P273" s="270">
        <f t="shared" si="71"/>
        <v>8.3470588235294123</v>
      </c>
      <c r="Q273" s="270">
        <f t="shared" si="72"/>
        <v>283.03382663847776</v>
      </c>
      <c r="R273" s="2797"/>
      <c r="S273" s="2797"/>
      <c r="T273" s="2797"/>
      <c r="U273" s="2797"/>
      <c r="V273" s="2797"/>
      <c r="W273" s="2797"/>
      <c r="X273" s="2797"/>
      <c r="Y273" s="2797"/>
      <c r="Z273" s="2739"/>
      <c r="AA273" s="2497"/>
      <c r="AB273" s="2740"/>
      <c r="AC273" s="2497"/>
      <c r="AD273" s="2497"/>
      <c r="AE273" s="2497"/>
      <c r="AF273" s="2497"/>
      <c r="AG273" s="2497"/>
      <c r="AH273" s="1296"/>
      <c r="AI273" s="2554"/>
      <c r="AJ273" s="2757"/>
      <c r="AK273" s="1414"/>
    </row>
    <row r="274" spans="1:37" s="2711" customFormat="1" ht="29.25" x14ac:dyDescent="0.25">
      <c r="A274" s="411">
        <v>1</v>
      </c>
      <c r="B274" s="411">
        <v>1</v>
      </c>
      <c r="C274" s="1007" t="s">
        <v>7</v>
      </c>
      <c r="D274" s="3679"/>
      <c r="E274" s="1007"/>
      <c r="F274" s="2437">
        <f>SUM(F258:F273)</f>
        <v>13570</v>
      </c>
      <c r="G274" s="2504">
        <f>SUM(G258:G273)</f>
        <v>9046.6666666666661</v>
      </c>
      <c r="H274" s="2504">
        <f>SUM(H258:H273)</f>
        <v>10233</v>
      </c>
      <c r="I274" s="2504">
        <f t="shared" si="67"/>
        <v>113.11348563006634</v>
      </c>
      <c r="J274" s="2505">
        <f>SUM(L274/F274)</f>
        <v>9.6382461311717016</v>
      </c>
      <c r="K274" s="385">
        <f t="shared" si="68"/>
        <v>8.5841884100459307</v>
      </c>
      <c r="L274" s="2504">
        <f>SUM(L258:L273)</f>
        <v>130791</v>
      </c>
      <c r="M274" s="2504">
        <f>SUM(M258:M273)</f>
        <v>85278.333333333343</v>
      </c>
      <c r="N274" s="2504">
        <f>SUM(N258:N273)</f>
        <v>87842</v>
      </c>
      <c r="O274" s="270">
        <f t="shared" si="70"/>
        <v>103.00623448707174</v>
      </c>
      <c r="P274" s="1645">
        <f>SUM(P258:P273)</f>
        <v>388.9481617647059</v>
      </c>
      <c r="Q274" s="270">
        <f t="shared" si="72"/>
        <v>338.76750927983556</v>
      </c>
      <c r="R274" s="605">
        <v>974568.08469969186</v>
      </c>
      <c r="S274" s="605">
        <v>974568.08469969186</v>
      </c>
      <c r="T274" s="605">
        <v>974568.08469969186</v>
      </c>
      <c r="U274" s="605">
        <v>964765.91274874203</v>
      </c>
      <c r="V274" s="605">
        <v>964765.91274874203</v>
      </c>
      <c r="W274" s="605">
        <v>964765.91274874203</v>
      </c>
      <c r="X274" s="605">
        <v>964765.91274874203</v>
      </c>
      <c r="Y274" s="605">
        <v>964765.91274874203</v>
      </c>
      <c r="Z274" s="1215">
        <f>R274/12*$C$3+(S274-R274)/11*7+(T274-S274)/10*6+(U274-T274)/9*5+(V274-U274)/8*4+(W274-V274)/7*3+(X274-W274)/6*2+(Y274-X274)/5*1</f>
        <v>644266.40538260026</v>
      </c>
      <c r="AA274" s="2769">
        <f>AG274-AF274-AC274</f>
        <v>641564.42862000014</v>
      </c>
      <c r="AB274" s="2756"/>
      <c r="AC274" s="2769">
        <v>-7668.7638100000004</v>
      </c>
      <c r="AD274" s="2769">
        <f>AA274-Z274</f>
        <v>-2701.9767626001267</v>
      </c>
      <c r="AE274" s="2769">
        <v>-245.93028000000001</v>
      </c>
      <c r="AF274" s="2769">
        <v>-11637.08661</v>
      </c>
      <c r="AG274" s="2769">
        <v>622258.57820000011</v>
      </c>
      <c r="AH274" s="2506">
        <f>SUM(AH258:AH273)</f>
        <v>0</v>
      </c>
      <c r="AI274" s="2759"/>
      <c r="AJ274" s="2757"/>
      <c r="AK274" s="1414"/>
    </row>
    <row r="275" spans="1:37" s="2711" customFormat="1" ht="43.5" x14ac:dyDescent="0.25">
      <c r="A275" s="411"/>
      <c r="B275" s="411">
        <v>1</v>
      </c>
      <c r="C275" s="272" t="s">
        <v>184</v>
      </c>
      <c r="D275" s="272"/>
      <c r="E275" s="1007"/>
      <c r="F275" s="2437">
        <v>209</v>
      </c>
      <c r="G275" s="2504">
        <f>F275/12*$C$3</f>
        <v>139.33333333333334</v>
      </c>
      <c r="H275" s="2504"/>
      <c r="I275" s="2504">
        <f t="shared" si="67"/>
        <v>0</v>
      </c>
      <c r="J275" s="2505"/>
      <c r="K275" s="385"/>
      <c r="L275" s="2504"/>
      <c r="M275" s="2504"/>
      <c r="N275" s="2504"/>
      <c r="O275" s="270"/>
      <c r="P275" s="1645"/>
      <c r="Q275" s="270"/>
      <c r="R275" s="605">
        <v>58823.99423815</v>
      </c>
      <c r="S275" s="605">
        <v>58823.99423815</v>
      </c>
      <c r="T275" s="605">
        <v>58823.99423815</v>
      </c>
      <c r="U275" s="605">
        <v>48879.1911272</v>
      </c>
      <c r="V275" s="605">
        <v>48879.1911272</v>
      </c>
      <c r="W275" s="605">
        <v>48879.1911272</v>
      </c>
      <c r="X275" s="605">
        <v>48879.1911272</v>
      </c>
      <c r="Y275" s="605">
        <v>48879.1911272</v>
      </c>
      <c r="Z275" s="2768">
        <f>Y275/12*$C$3</f>
        <v>32586.127418133332</v>
      </c>
      <c r="AA275" s="2769">
        <f>AG275-AF275-AC275</f>
        <v>0</v>
      </c>
      <c r="AB275" s="2756"/>
      <c r="AC275" s="2769"/>
      <c r="AD275" s="2769">
        <f>AA275-Z275</f>
        <v>-32586.127418133332</v>
      </c>
      <c r="AE275" s="2769"/>
      <c r="AF275" s="2769">
        <v>0</v>
      </c>
      <c r="AG275" s="2769">
        <v>0</v>
      </c>
      <c r="AH275" s="2506"/>
      <c r="AI275" s="2759"/>
      <c r="AJ275" s="2757"/>
      <c r="AK275" s="1414"/>
    </row>
    <row r="276" spans="1:37" s="2716" customFormat="1" ht="15.75" x14ac:dyDescent="0.25">
      <c r="A276" s="2714">
        <v>1</v>
      </c>
      <c r="B276" s="411">
        <v>1</v>
      </c>
      <c r="C276" s="2842" t="s">
        <v>14</v>
      </c>
      <c r="D276" s="2842"/>
      <c r="E276" s="1174"/>
      <c r="F276" s="2843"/>
      <c r="G276" s="2844"/>
      <c r="H276" s="2844"/>
      <c r="I276" s="2844"/>
      <c r="J276" s="2845"/>
      <c r="K276" s="2845"/>
      <c r="L276" s="2846"/>
      <c r="M276" s="2846"/>
      <c r="N276" s="2846"/>
      <c r="O276" s="2846"/>
      <c r="P276" s="2846"/>
      <c r="Q276" s="2846"/>
      <c r="R276" s="2847"/>
      <c r="S276" s="2847"/>
      <c r="T276" s="2847"/>
      <c r="U276" s="2847"/>
      <c r="V276" s="2847"/>
      <c r="W276" s="2847"/>
      <c r="X276" s="2847"/>
      <c r="Y276" s="2847"/>
      <c r="Z276" s="2848"/>
      <c r="AA276" s="2849"/>
      <c r="AB276" s="2850"/>
      <c r="AC276" s="2849"/>
      <c r="AD276" s="2849"/>
      <c r="AE276" s="2849"/>
      <c r="AF276" s="2849"/>
      <c r="AG276" s="2849"/>
      <c r="AH276" s="2851"/>
      <c r="AI276" s="2852"/>
      <c r="AJ276" s="2757"/>
      <c r="AK276" s="2715"/>
    </row>
    <row r="277" spans="1:37" s="2711" customFormat="1" x14ac:dyDescent="0.25">
      <c r="A277" s="411">
        <v>1</v>
      </c>
      <c r="B277" s="411">
        <v>1</v>
      </c>
      <c r="C277" s="727" t="s">
        <v>475</v>
      </c>
      <c r="D277" s="803"/>
      <c r="E277" s="2060"/>
      <c r="F277" s="458"/>
      <c r="G277" s="793"/>
      <c r="H277" s="793"/>
      <c r="I277" s="793"/>
      <c r="J277" s="1156"/>
      <c r="K277" s="1156"/>
      <c r="L277" s="1860"/>
      <c r="M277" s="1860"/>
      <c r="N277" s="1860"/>
      <c r="O277" s="1860"/>
      <c r="P277" s="1860"/>
      <c r="Q277" s="1860"/>
      <c r="R277" s="611">
        <v>197999.07780999999</v>
      </c>
      <c r="S277" s="611">
        <v>197999.07780999999</v>
      </c>
      <c r="T277" s="611">
        <v>197999.07780999999</v>
      </c>
      <c r="U277" s="611">
        <v>197999.07780999999</v>
      </c>
      <c r="V277" s="611">
        <v>197999.07780999999</v>
      </c>
      <c r="W277" s="611">
        <v>197999.07780999999</v>
      </c>
      <c r="X277" s="611">
        <v>197999.07780999999</v>
      </c>
      <c r="Y277" s="611">
        <v>197999.07780999999</v>
      </c>
      <c r="Z277" s="3672">
        <f>(R277-4704.87264)/12*$C$3+4704.87264+(S277-R277)/11*6+(T277-S277)/10*5+(U277-T277)/9*4+(V277-U277)/8*3+(W277-V277)/7*2</f>
        <v>133567.67608666667</v>
      </c>
      <c r="AA277" s="368">
        <f>AG277-AF277-AC277</f>
        <v>129772.40232000004</v>
      </c>
      <c r="AB277" s="2766"/>
      <c r="AC277" s="368"/>
      <c r="AD277" s="368">
        <f>AA277-Z277</f>
        <v>-3795.2737666666362</v>
      </c>
      <c r="AE277" s="368"/>
      <c r="AF277" s="368">
        <v>-115.58832000000001</v>
      </c>
      <c r="AG277" s="368">
        <v>129656.81400000004</v>
      </c>
      <c r="AH277" s="1263"/>
      <c r="AI277" s="1276"/>
      <c r="AJ277" s="2757"/>
      <c r="AK277" s="1414"/>
    </row>
    <row r="278" spans="1:37" s="2711" customFormat="1" ht="29.25" x14ac:dyDescent="0.25">
      <c r="A278" s="411">
        <v>1</v>
      </c>
      <c r="B278" s="411">
        <v>1</v>
      </c>
      <c r="C278" s="2706" t="s">
        <v>386</v>
      </c>
      <c r="D278" s="4"/>
      <c r="E278" s="4"/>
      <c r="F278" s="875">
        <f>F280+F281+F283+F285</f>
        <v>64560</v>
      </c>
      <c r="G278" s="368">
        <f>G280+G281+G283+G285</f>
        <v>43039.999999999993</v>
      </c>
      <c r="H278" s="368">
        <f>H280+H281+H283+H285</f>
        <v>44229</v>
      </c>
      <c r="I278" s="375">
        <f>H278/G278*100</f>
        <v>102.76254646840151</v>
      </c>
      <c r="J278" s="1899"/>
      <c r="K278" s="1899"/>
      <c r="L278" s="211"/>
      <c r="M278" s="211"/>
      <c r="N278" s="211"/>
      <c r="O278" s="211"/>
      <c r="P278" s="211"/>
      <c r="Q278" s="211"/>
      <c r="R278" s="549"/>
      <c r="S278" s="549"/>
      <c r="T278" s="549"/>
      <c r="U278" s="549"/>
      <c r="V278" s="549"/>
      <c r="W278" s="549"/>
      <c r="X278" s="549"/>
      <c r="Y278" s="549"/>
      <c r="Z278" s="1069"/>
      <c r="AA278" s="415"/>
      <c r="AB278" s="2748"/>
      <c r="AC278" s="415"/>
      <c r="AD278" s="415"/>
      <c r="AE278" s="415"/>
      <c r="AF278" s="415"/>
      <c r="AG278" s="415"/>
      <c r="AH278" s="1276">
        <f>AH280+AH281+AH283+AH285</f>
        <v>0</v>
      </c>
      <c r="AI278" s="1304"/>
      <c r="AJ278" s="2757"/>
      <c r="AK278" s="1414"/>
    </row>
    <row r="279" spans="1:37" s="2711" customFormat="1" ht="30" x14ac:dyDescent="0.25">
      <c r="A279" s="411"/>
      <c r="B279" s="411">
        <v>1</v>
      </c>
      <c r="C279" s="515" t="s">
        <v>204</v>
      </c>
      <c r="D279" s="4"/>
      <c r="E279" s="4"/>
      <c r="F279" s="875"/>
      <c r="G279" s="368"/>
      <c r="H279" s="368"/>
      <c r="I279" s="375"/>
      <c r="J279" s="1899"/>
      <c r="K279" s="1899"/>
      <c r="L279" s="211"/>
      <c r="M279" s="211"/>
      <c r="N279" s="211"/>
      <c r="O279" s="211"/>
      <c r="P279" s="211"/>
      <c r="Q279" s="211"/>
      <c r="R279" s="549"/>
      <c r="S279" s="549"/>
      <c r="T279" s="549"/>
      <c r="U279" s="549"/>
      <c r="V279" s="549"/>
      <c r="W279" s="549"/>
      <c r="X279" s="549"/>
      <c r="Y279" s="549"/>
      <c r="Z279" s="1069"/>
      <c r="AA279" s="415"/>
      <c r="AB279" s="2748"/>
      <c r="AC279" s="415"/>
      <c r="AD279" s="415"/>
      <c r="AE279" s="415"/>
      <c r="AF279" s="415"/>
      <c r="AG279" s="415"/>
      <c r="AH279" s="1276"/>
      <c r="AI279" s="1304"/>
      <c r="AJ279" s="2757"/>
      <c r="AK279" s="1414"/>
    </row>
    <row r="280" spans="1:37" s="2711" customFormat="1" ht="30" x14ac:dyDescent="0.25">
      <c r="A280" s="411"/>
      <c r="B280" s="411">
        <v>1</v>
      </c>
      <c r="C280" s="515" t="s">
        <v>205</v>
      </c>
      <c r="D280" s="4"/>
      <c r="E280" s="4"/>
      <c r="F280" s="523">
        <v>25470</v>
      </c>
      <c r="G280" s="368">
        <f>F280/12*$C$3</f>
        <v>16980</v>
      </c>
      <c r="H280" s="368">
        <v>15706</v>
      </c>
      <c r="I280" s="375">
        <f>H280/G280*100</f>
        <v>92.497055359246175</v>
      </c>
      <c r="J280" s="1899"/>
      <c r="K280" s="1899"/>
      <c r="L280" s="211"/>
      <c r="M280" s="211"/>
      <c r="N280" s="211"/>
      <c r="O280" s="211"/>
      <c r="P280" s="211"/>
      <c r="Q280" s="211"/>
      <c r="R280" s="549"/>
      <c r="S280" s="549"/>
      <c r="T280" s="549"/>
      <c r="U280" s="549"/>
      <c r="V280" s="549"/>
      <c r="W280" s="549"/>
      <c r="X280" s="549"/>
      <c r="Y280" s="549"/>
      <c r="Z280" s="1069"/>
      <c r="AA280" s="415"/>
      <c r="AB280" s="2748"/>
      <c r="AC280" s="415"/>
      <c r="AD280" s="415"/>
      <c r="AE280" s="415"/>
      <c r="AF280" s="415"/>
      <c r="AG280" s="415"/>
      <c r="AH280" s="1276"/>
      <c r="AI280" s="1304"/>
      <c r="AJ280" s="2757"/>
      <c r="AK280" s="1414"/>
    </row>
    <row r="281" spans="1:37" s="2711" customFormat="1" ht="30" x14ac:dyDescent="0.25">
      <c r="A281" s="411"/>
      <c r="B281" s="411">
        <v>1</v>
      </c>
      <c r="C281" s="729" t="s">
        <v>387</v>
      </c>
      <c r="D281" s="4"/>
      <c r="E281" s="4"/>
      <c r="F281" s="523">
        <v>13150</v>
      </c>
      <c r="G281" s="368">
        <f>F281/12*$C$3</f>
        <v>8766.6666666666661</v>
      </c>
      <c r="H281" s="368">
        <v>11295</v>
      </c>
      <c r="I281" s="375">
        <f>H281/G281*100</f>
        <v>128.8403041825095</v>
      </c>
      <c r="J281" s="1899"/>
      <c r="K281" s="1899"/>
      <c r="L281" s="211"/>
      <c r="M281" s="211"/>
      <c r="N281" s="211"/>
      <c r="O281" s="211"/>
      <c r="P281" s="211"/>
      <c r="Q281" s="211"/>
      <c r="R281" s="549"/>
      <c r="S281" s="549"/>
      <c r="T281" s="549"/>
      <c r="U281" s="549"/>
      <c r="V281" s="549"/>
      <c r="W281" s="549"/>
      <c r="X281" s="549"/>
      <c r="Y281" s="549"/>
      <c r="Z281" s="1069"/>
      <c r="AA281" s="415"/>
      <c r="AB281" s="2748"/>
      <c r="AC281" s="415"/>
      <c r="AD281" s="415"/>
      <c r="AE281" s="415"/>
      <c r="AF281" s="415"/>
      <c r="AG281" s="415"/>
      <c r="AH281" s="1276"/>
      <c r="AI281" s="1304"/>
      <c r="AJ281" s="2757"/>
      <c r="AK281" s="1414"/>
    </row>
    <row r="282" spans="1:37" s="2711" customFormat="1" ht="60" x14ac:dyDescent="0.25">
      <c r="A282" s="411"/>
      <c r="B282" s="411">
        <v>1</v>
      </c>
      <c r="C282" s="516" t="s">
        <v>388</v>
      </c>
      <c r="D282" s="4"/>
      <c r="E282" s="4"/>
      <c r="F282" s="875"/>
      <c r="G282" s="368"/>
      <c r="H282" s="368"/>
      <c r="I282" s="375"/>
      <c r="J282" s="1899"/>
      <c r="K282" s="1899"/>
      <c r="L282" s="211"/>
      <c r="M282" s="211"/>
      <c r="N282" s="211"/>
      <c r="O282" s="211"/>
      <c r="P282" s="211"/>
      <c r="Q282" s="211"/>
      <c r="R282" s="549"/>
      <c r="S282" s="549"/>
      <c r="T282" s="549"/>
      <c r="U282" s="549"/>
      <c r="V282" s="549"/>
      <c r="W282" s="549"/>
      <c r="X282" s="549"/>
      <c r="Y282" s="549"/>
      <c r="Z282" s="1069"/>
      <c r="AA282" s="415"/>
      <c r="AB282" s="2748"/>
      <c r="AC282" s="415"/>
      <c r="AD282" s="415"/>
      <c r="AE282" s="415"/>
      <c r="AF282" s="415"/>
      <c r="AG282" s="415"/>
      <c r="AH282" s="1276"/>
      <c r="AI282" s="1304"/>
      <c r="AJ282" s="2757"/>
      <c r="AK282" s="1414"/>
    </row>
    <row r="283" spans="1:37" s="2711" customFormat="1" ht="45" x14ac:dyDescent="0.25">
      <c r="A283" s="411"/>
      <c r="B283" s="411">
        <v>1</v>
      </c>
      <c r="C283" s="516" t="s">
        <v>402</v>
      </c>
      <c r="D283" s="4"/>
      <c r="E283" s="4"/>
      <c r="F283" s="523">
        <v>20800</v>
      </c>
      <c r="G283" s="368">
        <f>F283/12*$C$3</f>
        <v>13866.666666666666</v>
      </c>
      <c r="H283" s="368">
        <v>14568</v>
      </c>
      <c r="I283" s="375">
        <f>H283/G283*100</f>
        <v>105.05769230769231</v>
      </c>
      <c r="J283" s="1899"/>
      <c r="K283" s="1899"/>
      <c r="L283" s="211"/>
      <c r="M283" s="211"/>
      <c r="N283" s="211"/>
      <c r="O283" s="211"/>
      <c r="P283" s="211"/>
      <c r="Q283" s="211"/>
      <c r="R283" s="549"/>
      <c r="S283" s="549"/>
      <c r="T283" s="549"/>
      <c r="U283" s="549"/>
      <c r="V283" s="549"/>
      <c r="W283" s="549"/>
      <c r="X283" s="549"/>
      <c r="Y283" s="549"/>
      <c r="Z283" s="1069"/>
      <c r="AA283" s="415"/>
      <c r="AB283" s="2748"/>
      <c r="AC283" s="415"/>
      <c r="AD283" s="415"/>
      <c r="AE283" s="415"/>
      <c r="AF283" s="415"/>
      <c r="AG283" s="415"/>
      <c r="AH283" s="1276"/>
      <c r="AI283" s="1304"/>
      <c r="AJ283" s="2757"/>
      <c r="AK283" s="1414"/>
    </row>
    <row r="284" spans="1:37" s="2711" customFormat="1" ht="105" x14ac:dyDescent="0.25">
      <c r="A284" s="411"/>
      <c r="B284" s="411"/>
      <c r="C284" s="516" t="s">
        <v>625</v>
      </c>
      <c r="D284" s="4"/>
      <c r="E284" s="4"/>
      <c r="F284" s="523">
        <v>15000</v>
      </c>
      <c r="G284" s="368">
        <f>F284/12*$C$3</f>
        <v>10000</v>
      </c>
      <c r="H284" s="368">
        <v>5336</v>
      </c>
      <c r="I284" s="375">
        <f>H284/G284*100</f>
        <v>53.36</v>
      </c>
      <c r="J284" s="1899"/>
      <c r="K284" s="1899"/>
      <c r="L284" s="211"/>
      <c r="M284" s="211"/>
      <c r="N284" s="211"/>
      <c r="O284" s="211"/>
      <c r="P284" s="211"/>
      <c r="Q284" s="211"/>
      <c r="R284" s="549"/>
      <c r="S284" s="549"/>
      <c r="T284" s="549"/>
      <c r="U284" s="549"/>
      <c r="V284" s="549"/>
      <c r="W284" s="549"/>
      <c r="X284" s="549"/>
      <c r="Y284" s="549"/>
      <c r="Z284" s="1069"/>
      <c r="AA284" s="415"/>
      <c r="AB284" s="2748"/>
      <c r="AC284" s="415"/>
      <c r="AD284" s="415"/>
      <c r="AE284" s="415"/>
      <c r="AF284" s="415"/>
      <c r="AG284" s="415"/>
      <c r="AH284" s="1276"/>
      <c r="AI284" s="1304"/>
      <c r="AJ284" s="2757"/>
      <c r="AK284" s="1414"/>
    </row>
    <row r="285" spans="1:37" s="2711" customFormat="1" ht="30" x14ac:dyDescent="0.25">
      <c r="A285" s="411"/>
      <c r="B285" s="411">
        <v>1</v>
      </c>
      <c r="C285" s="4" t="s">
        <v>473</v>
      </c>
      <c r="D285" s="4"/>
      <c r="E285" s="4"/>
      <c r="F285" s="523">
        <v>5140</v>
      </c>
      <c r="G285" s="368">
        <f>F285/12*$C$3</f>
        <v>3426.6666666666665</v>
      </c>
      <c r="H285" s="368">
        <v>2660</v>
      </c>
      <c r="I285" s="375">
        <f t="shared" ref="I285:I290" si="75">H285/G285*100</f>
        <v>77.626459143968873</v>
      </c>
      <c r="J285" s="1899"/>
      <c r="K285" s="1899"/>
      <c r="L285" s="211"/>
      <c r="M285" s="211"/>
      <c r="N285" s="211"/>
      <c r="O285" s="211"/>
      <c r="P285" s="211"/>
      <c r="Q285" s="211"/>
      <c r="R285" s="549"/>
      <c r="S285" s="549"/>
      <c r="T285" s="549"/>
      <c r="U285" s="549"/>
      <c r="V285" s="549"/>
      <c r="W285" s="549"/>
      <c r="X285" s="549"/>
      <c r="Y285" s="549"/>
      <c r="Z285" s="1069"/>
      <c r="AA285" s="415"/>
      <c r="AB285" s="2748"/>
      <c r="AC285" s="415"/>
      <c r="AD285" s="415"/>
      <c r="AE285" s="415"/>
      <c r="AF285" s="415"/>
      <c r="AG285" s="415"/>
      <c r="AH285" s="1276"/>
      <c r="AI285" s="1304"/>
      <c r="AJ285" s="2757"/>
      <c r="AK285" s="1414"/>
    </row>
    <row r="286" spans="1:37" s="2711" customFormat="1" ht="29.25" x14ac:dyDescent="0.25">
      <c r="A286" s="411"/>
      <c r="B286" s="411">
        <v>1</v>
      </c>
      <c r="C286" s="484" t="s">
        <v>135</v>
      </c>
      <c r="D286" s="4"/>
      <c r="E286" s="4"/>
      <c r="F286" s="875">
        <f>F287</f>
        <v>80010</v>
      </c>
      <c r="G286" s="368">
        <f>G287</f>
        <v>53340</v>
      </c>
      <c r="H286" s="368">
        <f>H287</f>
        <v>42239</v>
      </c>
      <c r="I286" s="375">
        <f t="shared" si="75"/>
        <v>79.188226471691038</v>
      </c>
      <c r="J286" s="1899"/>
      <c r="K286" s="1899"/>
      <c r="L286" s="211"/>
      <c r="M286" s="211"/>
      <c r="N286" s="211"/>
      <c r="O286" s="211"/>
      <c r="P286" s="211"/>
      <c r="Q286" s="211"/>
      <c r="R286" s="549"/>
      <c r="S286" s="549"/>
      <c r="T286" s="549"/>
      <c r="U286" s="549"/>
      <c r="V286" s="549"/>
      <c r="W286" s="549"/>
      <c r="X286" s="549"/>
      <c r="Y286" s="549"/>
      <c r="Z286" s="1069"/>
      <c r="AA286" s="415"/>
      <c r="AB286" s="2748"/>
      <c r="AC286" s="415"/>
      <c r="AD286" s="415"/>
      <c r="AE286" s="415"/>
      <c r="AF286" s="415"/>
      <c r="AG286" s="415"/>
      <c r="AH286" s="1276">
        <f>AH287</f>
        <v>0</v>
      </c>
      <c r="AI286" s="1304"/>
      <c r="AJ286" s="2757"/>
      <c r="AK286" s="1414"/>
    </row>
    <row r="287" spans="1:37" s="2711" customFormat="1" x14ac:dyDescent="0.25">
      <c r="A287" s="411"/>
      <c r="B287" s="411">
        <v>1</v>
      </c>
      <c r="C287" s="292" t="s">
        <v>239</v>
      </c>
      <c r="D287" s="4"/>
      <c r="E287" s="4"/>
      <c r="F287" s="523">
        <v>80010</v>
      </c>
      <c r="G287" s="368">
        <f>F287/12*$C$3</f>
        <v>53340</v>
      </c>
      <c r="H287" s="368">
        <v>42239</v>
      </c>
      <c r="I287" s="375">
        <f t="shared" si="75"/>
        <v>79.188226471691038</v>
      </c>
      <c r="J287" s="1899"/>
      <c r="K287" s="1899"/>
      <c r="L287" s="211"/>
      <c r="M287" s="211"/>
      <c r="N287" s="211"/>
      <c r="O287" s="211"/>
      <c r="P287" s="211"/>
      <c r="Q287" s="211"/>
      <c r="R287" s="549"/>
      <c r="S287" s="549"/>
      <c r="T287" s="549"/>
      <c r="U287" s="549"/>
      <c r="V287" s="549"/>
      <c r="W287" s="549"/>
      <c r="X287" s="549"/>
      <c r="Y287" s="549"/>
      <c r="Z287" s="1069"/>
      <c r="AA287" s="415"/>
      <c r="AB287" s="2748"/>
      <c r="AC287" s="415"/>
      <c r="AD287" s="415"/>
      <c r="AE287" s="415"/>
      <c r="AF287" s="415"/>
      <c r="AG287" s="415"/>
      <c r="AH287" s="1276"/>
      <c r="AI287" s="1304"/>
      <c r="AJ287" s="2757"/>
      <c r="AK287" s="1414"/>
    </row>
    <row r="288" spans="1:37" s="2711" customFormat="1" ht="63" x14ac:dyDescent="0.25">
      <c r="A288" s="411"/>
      <c r="B288" s="411">
        <v>1</v>
      </c>
      <c r="C288" s="756" t="s">
        <v>391</v>
      </c>
      <c r="D288" s="4"/>
      <c r="E288" s="4"/>
      <c r="F288" s="415">
        <f>F289+F294</f>
        <v>21204</v>
      </c>
      <c r="G288" s="368">
        <f>G289+G294</f>
        <v>14136</v>
      </c>
      <c r="H288" s="368">
        <f>H289+H294</f>
        <v>10349</v>
      </c>
      <c r="I288" s="375">
        <f t="shared" si="75"/>
        <v>73.210243350311259</v>
      </c>
      <c r="J288" s="1899"/>
      <c r="K288" s="1899"/>
      <c r="L288" s="211"/>
      <c r="M288" s="211"/>
      <c r="N288" s="211"/>
      <c r="O288" s="211"/>
      <c r="P288" s="211"/>
      <c r="Q288" s="211"/>
      <c r="R288" s="549"/>
      <c r="S288" s="549"/>
      <c r="T288" s="549"/>
      <c r="U288" s="549"/>
      <c r="V288" s="549"/>
      <c r="W288" s="549"/>
      <c r="X288" s="549"/>
      <c r="Y288" s="549"/>
      <c r="Z288" s="1215">
        <f>R288/12*$C$3</f>
        <v>0</v>
      </c>
      <c r="AA288" s="415">
        <f>AG288-AF288-AC288</f>
        <v>0</v>
      </c>
      <c r="AB288" s="2748"/>
      <c r="AC288" s="415"/>
      <c r="AD288" s="415">
        <f>AA288-Z288</f>
        <v>0</v>
      </c>
      <c r="AE288" s="415"/>
      <c r="AF288" s="415"/>
      <c r="AG288" s="415"/>
      <c r="AH288" s="1276">
        <f>AH289+AH294</f>
        <v>0</v>
      </c>
      <c r="AI288" s="1304"/>
      <c r="AJ288" s="2757"/>
      <c r="AK288" s="1414"/>
    </row>
    <row r="289" spans="1:37" s="2711" customFormat="1" ht="30" x14ac:dyDescent="0.25">
      <c r="A289" s="411"/>
      <c r="B289" s="411">
        <v>1</v>
      </c>
      <c r="C289" s="729" t="s">
        <v>392</v>
      </c>
      <c r="D289" s="4"/>
      <c r="E289" s="4"/>
      <c r="F289" s="415">
        <f>SUM(F290:F293)</f>
        <v>15576</v>
      </c>
      <c r="G289" s="368">
        <f>SUM(G290:G293)</f>
        <v>10384</v>
      </c>
      <c r="H289" s="368">
        <f>SUM(H290:H293)</f>
        <v>7517</v>
      </c>
      <c r="I289" s="375">
        <f t="shared" si="75"/>
        <v>72.390215716486907</v>
      </c>
      <c r="J289" s="1899"/>
      <c r="K289" s="1899"/>
      <c r="L289" s="211"/>
      <c r="M289" s="211"/>
      <c r="N289" s="211"/>
      <c r="O289" s="211"/>
      <c r="P289" s="211"/>
      <c r="Q289" s="211"/>
      <c r="R289" s="549"/>
      <c r="S289" s="549"/>
      <c r="T289" s="549"/>
      <c r="U289" s="549"/>
      <c r="V289" s="549"/>
      <c r="W289" s="549"/>
      <c r="X289" s="549"/>
      <c r="Y289" s="549"/>
      <c r="Z289" s="1069"/>
      <c r="AA289" s="415"/>
      <c r="AB289" s="2748"/>
      <c r="AC289" s="415"/>
      <c r="AD289" s="415"/>
      <c r="AE289" s="415"/>
      <c r="AF289" s="415"/>
      <c r="AG289" s="415"/>
      <c r="AH289" s="1276">
        <f>SUM(AH290:AH293)</f>
        <v>0</v>
      </c>
      <c r="AI289" s="1304"/>
      <c r="AJ289" s="2757"/>
      <c r="AK289" s="1414"/>
    </row>
    <row r="290" spans="1:37" s="2711" customFormat="1" ht="30" x14ac:dyDescent="0.25">
      <c r="A290" s="411"/>
      <c r="B290" s="411">
        <v>1</v>
      </c>
      <c r="C290" s="516" t="s">
        <v>393</v>
      </c>
      <c r="D290" s="4"/>
      <c r="E290" s="4"/>
      <c r="F290" s="415">
        <v>15576</v>
      </c>
      <c r="G290" s="368">
        <f>F290/12*$C$3</f>
        <v>10384</v>
      </c>
      <c r="H290" s="368">
        <v>7517</v>
      </c>
      <c r="I290" s="375">
        <f t="shared" si="75"/>
        <v>72.390215716486907</v>
      </c>
      <c r="J290" s="1899"/>
      <c r="K290" s="1899"/>
      <c r="L290" s="211"/>
      <c r="M290" s="211"/>
      <c r="N290" s="211"/>
      <c r="O290" s="211"/>
      <c r="P290" s="211"/>
      <c r="Q290" s="211"/>
      <c r="R290" s="549"/>
      <c r="S290" s="549"/>
      <c r="T290" s="549"/>
      <c r="U290" s="549"/>
      <c r="V290" s="549"/>
      <c r="W290" s="549"/>
      <c r="X290" s="549"/>
      <c r="Y290" s="549"/>
      <c r="Z290" s="1069"/>
      <c r="AA290" s="415"/>
      <c r="AB290" s="2748"/>
      <c r="AC290" s="415"/>
      <c r="AD290" s="415"/>
      <c r="AE290" s="415"/>
      <c r="AF290" s="415"/>
      <c r="AG290" s="415"/>
      <c r="AH290" s="1276"/>
      <c r="AI290" s="1304"/>
      <c r="AJ290" s="2757"/>
      <c r="AK290" s="1414"/>
    </row>
    <row r="291" spans="1:37" s="2711" customFormat="1" ht="60" x14ac:dyDescent="0.25">
      <c r="A291" s="411"/>
      <c r="B291" s="411">
        <v>1</v>
      </c>
      <c r="C291" s="516" t="s">
        <v>394</v>
      </c>
      <c r="D291" s="4"/>
      <c r="E291" s="4"/>
      <c r="F291" s="415"/>
      <c r="G291" s="368"/>
      <c r="H291" s="368"/>
      <c r="I291" s="375"/>
      <c r="J291" s="1899"/>
      <c r="K291" s="1899"/>
      <c r="L291" s="211"/>
      <c r="M291" s="211"/>
      <c r="N291" s="211"/>
      <c r="O291" s="211"/>
      <c r="P291" s="211"/>
      <c r="Q291" s="211"/>
      <c r="R291" s="549"/>
      <c r="S291" s="549"/>
      <c r="T291" s="549"/>
      <c r="U291" s="549"/>
      <c r="V291" s="549"/>
      <c r="W291" s="549"/>
      <c r="X291" s="549"/>
      <c r="Y291" s="549"/>
      <c r="Z291" s="1069"/>
      <c r="AA291" s="415"/>
      <c r="AB291" s="2748"/>
      <c r="AC291" s="415"/>
      <c r="AD291" s="415"/>
      <c r="AE291" s="415"/>
      <c r="AF291" s="415"/>
      <c r="AG291" s="415"/>
      <c r="AH291" s="1276"/>
      <c r="AI291" s="1304"/>
      <c r="AJ291" s="2757"/>
      <c r="AK291" s="1414"/>
    </row>
    <row r="292" spans="1:37" s="2711" customFormat="1" ht="45" x14ac:dyDescent="0.25">
      <c r="A292" s="411"/>
      <c r="B292" s="411">
        <v>1</v>
      </c>
      <c r="C292" s="516" t="s">
        <v>395</v>
      </c>
      <c r="D292" s="4"/>
      <c r="E292" s="4"/>
      <c r="F292" s="415"/>
      <c r="G292" s="368"/>
      <c r="H292" s="368"/>
      <c r="I292" s="375"/>
      <c r="J292" s="1899"/>
      <c r="K292" s="1899"/>
      <c r="L292" s="211"/>
      <c r="M292" s="211"/>
      <c r="N292" s="211"/>
      <c r="O292" s="211"/>
      <c r="P292" s="211"/>
      <c r="Q292" s="211"/>
      <c r="R292" s="549"/>
      <c r="S292" s="549"/>
      <c r="T292" s="549"/>
      <c r="U292" s="549"/>
      <c r="V292" s="549"/>
      <c r="W292" s="549"/>
      <c r="X292" s="549"/>
      <c r="Y292" s="549"/>
      <c r="Z292" s="1069"/>
      <c r="AA292" s="415"/>
      <c r="AB292" s="2748"/>
      <c r="AC292" s="415"/>
      <c r="AD292" s="415"/>
      <c r="AE292" s="415"/>
      <c r="AF292" s="415"/>
      <c r="AG292" s="415"/>
      <c r="AH292" s="1276"/>
      <c r="AI292" s="1304"/>
      <c r="AJ292" s="2757"/>
      <c r="AK292" s="1414"/>
    </row>
    <row r="293" spans="1:37" s="2711" customFormat="1" ht="30" x14ac:dyDescent="0.25">
      <c r="A293" s="411"/>
      <c r="B293" s="411">
        <v>1</v>
      </c>
      <c r="C293" s="516" t="s">
        <v>396</v>
      </c>
      <c r="D293" s="4"/>
      <c r="E293" s="4"/>
      <c r="F293" s="415"/>
      <c r="G293" s="368"/>
      <c r="H293" s="368"/>
      <c r="I293" s="375"/>
      <c r="J293" s="1899"/>
      <c r="K293" s="1899"/>
      <c r="L293" s="211"/>
      <c r="M293" s="211"/>
      <c r="N293" s="211"/>
      <c r="O293" s="211"/>
      <c r="P293" s="211"/>
      <c r="Q293" s="211"/>
      <c r="R293" s="549"/>
      <c r="S293" s="549"/>
      <c r="T293" s="549"/>
      <c r="U293" s="549"/>
      <c r="V293" s="549"/>
      <c r="W293" s="549"/>
      <c r="X293" s="549"/>
      <c r="Y293" s="549"/>
      <c r="Z293" s="1069"/>
      <c r="AA293" s="415"/>
      <c r="AB293" s="2748"/>
      <c r="AC293" s="415"/>
      <c r="AD293" s="415"/>
      <c r="AE293" s="415"/>
      <c r="AF293" s="415"/>
      <c r="AG293" s="415"/>
      <c r="AH293" s="1276"/>
      <c r="AI293" s="1304"/>
      <c r="AJ293" s="2757"/>
      <c r="AK293" s="1414"/>
    </row>
    <row r="294" spans="1:37" s="2711" customFormat="1" ht="45" x14ac:dyDescent="0.25">
      <c r="A294" s="411"/>
      <c r="B294" s="411">
        <v>1</v>
      </c>
      <c r="C294" s="729" t="s">
        <v>397</v>
      </c>
      <c r="D294" s="4"/>
      <c r="E294" s="4"/>
      <c r="F294" s="415">
        <f>SUM(F295:F298)</f>
        <v>5628</v>
      </c>
      <c r="G294" s="368">
        <f>SUM(G295:G298)</f>
        <v>3752</v>
      </c>
      <c r="H294" s="368">
        <f>SUM(H295:H298)</f>
        <v>2832</v>
      </c>
      <c r="I294" s="375">
        <f>H294/G294*100</f>
        <v>75.479744136460553</v>
      </c>
      <c r="J294" s="1899"/>
      <c r="K294" s="1899"/>
      <c r="L294" s="211"/>
      <c r="M294" s="211"/>
      <c r="N294" s="211"/>
      <c r="O294" s="211"/>
      <c r="P294" s="211"/>
      <c r="Q294" s="211"/>
      <c r="R294" s="549"/>
      <c r="S294" s="549"/>
      <c r="T294" s="549"/>
      <c r="U294" s="549"/>
      <c r="V294" s="549"/>
      <c r="W294" s="549"/>
      <c r="X294" s="549"/>
      <c r="Y294" s="549"/>
      <c r="Z294" s="1069"/>
      <c r="AA294" s="415"/>
      <c r="AB294" s="2748"/>
      <c r="AC294" s="415"/>
      <c r="AD294" s="415"/>
      <c r="AE294" s="415"/>
      <c r="AF294" s="415"/>
      <c r="AG294" s="415"/>
      <c r="AH294" s="1276">
        <f>SUM(AH295:AH298)</f>
        <v>0</v>
      </c>
      <c r="AI294" s="1304"/>
      <c r="AJ294" s="2757"/>
      <c r="AK294" s="1414"/>
    </row>
    <row r="295" spans="1:37" s="2711" customFormat="1" ht="45" x14ac:dyDescent="0.25">
      <c r="A295" s="411"/>
      <c r="B295" s="411">
        <v>1</v>
      </c>
      <c r="C295" s="516" t="s">
        <v>398</v>
      </c>
      <c r="D295" s="4"/>
      <c r="E295" s="4"/>
      <c r="F295" s="415">
        <v>5628</v>
      </c>
      <c r="G295" s="368">
        <f>F295/12*$C$3</f>
        <v>3752</v>
      </c>
      <c r="H295" s="368">
        <v>2832</v>
      </c>
      <c r="I295" s="375">
        <f>H295/G295*100</f>
        <v>75.479744136460553</v>
      </c>
      <c r="J295" s="1899"/>
      <c r="K295" s="1899"/>
      <c r="L295" s="211"/>
      <c r="M295" s="211"/>
      <c r="N295" s="211"/>
      <c r="O295" s="211"/>
      <c r="P295" s="211"/>
      <c r="Q295" s="211"/>
      <c r="R295" s="549"/>
      <c r="S295" s="549"/>
      <c r="T295" s="549"/>
      <c r="U295" s="549"/>
      <c r="V295" s="549"/>
      <c r="W295" s="549"/>
      <c r="X295" s="549"/>
      <c r="Y295" s="549"/>
      <c r="Z295" s="1069"/>
      <c r="AA295" s="415"/>
      <c r="AB295" s="2748"/>
      <c r="AC295" s="415"/>
      <c r="AD295" s="415"/>
      <c r="AE295" s="415"/>
      <c r="AF295" s="415"/>
      <c r="AG295" s="415"/>
      <c r="AH295" s="1276"/>
      <c r="AI295" s="1304"/>
      <c r="AJ295" s="2757"/>
      <c r="AK295" s="1414"/>
    </row>
    <row r="296" spans="1:37" s="2711" customFormat="1" ht="30" x14ac:dyDescent="0.25">
      <c r="A296" s="411"/>
      <c r="B296" s="411">
        <v>1</v>
      </c>
      <c r="C296" s="516" t="s">
        <v>427</v>
      </c>
      <c r="D296" s="4"/>
      <c r="E296" s="4"/>
      <c r="F296" s="415"/>
      <c r="G296" s="368"/>
      <c r="H296" s="368"/>
      <c r="I296" s="375"/>
      <c r="J296" s="1899"/>
      <c r="K296" s="1899"/>
      <c r="L296" s="211"/>
      <c r="M296" s="211"/>
      <c r="N296" s="211"/>
      <c r="O296" s="211"/>
      <c r="P296" s="211"/>
      <c r="Q296" s="211"/>
      <c r="R296" s="549"/>
      <c r="S296" s="549"/>
      <c r="T296" s="549"/>
      <c r="U296" s="549"/>
      <c r="V296" s="549"/>
      <c r="W296" s="549"/>
      <c r="X296" s="549"/>
      <c r="Y296" s="549"/>
      <c r="Z296" s="1069"/>
      <c r="AA296" s="415"/>
      <c r="AB296" s="2748"/>
      <c r="AC296" s="415"/>
      <c r="AD296" s="415"/>
      <c r="AE296" s="415"/>
      <c r="AF296" s="415"/>
      <c r="AG296" s="415"/>
      <c r="AH296" s="1276"/>
      <c r="AI296" s="1304"/>
      <c r="AJ296" s="2757"/>
      <c r="AK296" s="1414"/>
    </row>
    <row r="297" spans="1:37" s="2711" customFormat="1" ht="75" x14ac:dyDescent="0.25">
      <c r="A297" s="411"/>
      <c r="B297" s="411">
        <v>1</v>
      </c>
      <c r="C297" s="516" t="s">
        <v>399</v>
      </c>
      <c r="D297" s="4"/>
      <c r="E297" s="4"/>
      <c r="F297" s="415"/>
      <c r="G297" s="368">
        <f>F297/12*$C$3</f>
        <v>0</v>
      </c>
      <c r="H297" s="368"/>
      <c r="I297" s="375"/>
      <c r="J297" s="1899"/>
      <c r="K297" s="1899"/>
      <c r="L297" s="211"/>
      <c r="M297" s="211"/>
      <c r="N297" s="211"/>
      <c r="O297" s="211"/>
      <c r="P297" s="211"/>
      <c r="Q297" s="211"/>
      <c r="R297" s="549"/>
      <c r="S297" s="549"/>
      <c r="T297" s="549"/>
      <c r="U297" s="549"/>
      <c r="V297" s="549"/>
      <c r="W297" s="549"/>
      <c r="X297" s="549"/>
      <c r="Y297" s="549"/>
      <c r="Z297" s="1069"/>
      <c r="AA297" s="415"/>
      <c r="AB297" s="2748"/>
      <c r="AC297" s="415"/>
      <c r="AD297" s="415"/>
      <c r="AE297" s="415"/>
      <c r="AF297" s="415"/>
      <c r="AG297" s="415"/>
      <c r="AH297" s="1276"/>
      <c r="AI297" s="1304"/>
      <c r="AJ297" s="2757"/>
      <c r="AK297" s="1414"/>
    </row>
    <row r="298" spans="1:37" s="2711" customFormat="1" ht="60" x14ac:dyDescent="0.25">
      <c r="A298" s="411"/>
      <c r="B298" s="411">
        <v>1</v>
      </c>
      <c r="C298" s="516" t="s">
        <v>400</v>
      </c>
      <c r="D298" s="4"/>
      <c r="E298" s="4"/>
      <c r="F298" s="415"/>
      <c r="G298" s="368">
        <f>F298/12*$C$3</f>
        <v>0</v>
      </c>
      <c r="H298" s="368"/>
      <c r="I298" s="375"/>
      <c r="J298" s="1899"/>
      <c r="K298" s="1899"/>
      <c r="L298" s="211"/>
      <c r="M298" s="211"/>
      <c r="N298" s="211"/>
      <c r="O298" s="211"/>
      <c r="P298" s="211"/>
      <c r="Q298" s="211"/>
      <c r="R298" s="549"/>
      <c r="S298" s="549"/>
      <c r="T298" s="549"/>
      <c r="U298" s="549"/>
      <c r="V298" s="549"/>
      <c r="W298" s="549"/>
      <c r="X298" s="549"/>
      <c r="Y298" s="549"/>
      <c r="Z298" s="1069"/>
      <c r="AA298" s="415"/>
      <c r="AB298" s="2748"/>
      <c r="AC298" s="415"/>
      <c r="AD298" s="415"/>
      <c r="AE298" s="415"/>
      <c r="AF298" s="415"/>
      <c r="AG298" s="415"/>
      <c r="AH298" s="1276"/>
      <c r="AI298" s="1304"/>
      <c r="AJ298" s="2757"/>
      <c r="AK298" s="1414"/>
    </row>
    <row r="299" spans="1:37" s="2711" customFormat="1" x14ac:dyDescent="0.25">
      <c r="A299" s="411"/>
      <c r="B299" s="411">
        <v>1</v>
      </c>
      <c r="C299" s="803" t="s">
        <v>206</v>
      </c>
      <c r="D299" s="4"/>
      <c r="E299" s="4"/>
      <c r="F299" s="415"/>
      <c r="G299" s="368"/>
      <c r="H299" s="368"/>
      <c r="I299" s="375"/>
      <c r="J299" s="1899"/>
      <c r="K299" s="1899"/>
      <c r="L299" s="211"/>
      <c r="M299" s="211"/>
      <c r="N299" s="211"/>
      <c r="O299" s="211"/>
      <c r="P299" s="211"/>
      <c r="Q299" s="211"/>
      <c r="R299" s="549">
        <v>1645.2494999999999</v>
      </c>
      <c r="S299" s="549">
        <v>1645.2494999999999</v>
      </c>
      <c r="T299" s="549">
        <v>1645.2494999999999</v>
      </c>
      <c r="U299" s="549">
        <v>1645.2494999999999</v>
      </c>
      <c r="V299" s="549">
        <v>1645.2494999999999</v>
      </c>
      <c r="W299" s="549">
        <v>1645.2494999999999</v>
      </c>
      <c r="X299" s="549">
        <v>1645.2494999999999</v>
      </c>
      <c r="Y299" s="549">
        <v>1645.2494999999999</v>
      </c>
      <c r="Z299" s="1069">
        <f>R299/12*$C$3+(S299-R299)/11*7+(T299-S299)/10*6+(U299-T299)/9*5+(V299-U299)/8*4+(W299-V299)/7*3+(X299-W299)/6*2+(Y299-X299)/5*1</f>
        <v>1096.8329999999999</v>
      </c>
      <c r="AA299" s="415">
        <f>AG299-AF299-AC299</f>
        <v>4955.4884799999891</v>
      </c>
      <c r="AB299" s="2748"/>
      <c r="AC299" s="415"/>
      <c r="AD299" s="415">
        <f>AA299-Z299</f>
        <v>3858.6554799999894</v>
      </c>
      <c r="AE299" s="415">
        <v>-39.101080000000003</v>
      </c>
      <c r="AF299" s="415">
        <v>0</v>
      </c>
      <c r="AG299" s="415">
        <v>4955.4884799999891</v>
      </c>
      <c r="AH299" s="1276"/>
      <c r="AI299" s="1304"/>
      <c r="AJ299" s="2757"/>
      <c r="AK299" s="1414"/>
    </row>
    <row r="300" spans="1:37" s="2711" customFormat="1" ht="29.25" x14ac:dyDescent="0.25">
      <c r="A300" s="411"/>
      <c r="B300" s="411">
        <v>1</v>
      </c>
      <c r="C300" s="790" t="s">
        <v>452</v>
      </c>
      <c r="D300" s="4"/>
      <c r="E300" s="4"/>
      <c r="F300" s="415">
        <f>F302+F307+F306+F308+F309</f>
        <v>4912</v>
      </c>
      <c r="G300" s="415">
        <f>G302+G307+G306+G308+G309</f>
        <v>3274.6666666666665</v>
      </c>
      <c r="H300" s="415">
        <f>H302+H307+H306+H308+H309</f>
        <v>13348</v>
      </c>
      <c r="I300" s="375">
        <f>H300/G300*100</f>
        <v>407.614006514658</v>
      </c>
      <c r="J300" s="1899"/>
      <c r="K300" s="1899"/>
      <c r="L300" s="211"/>
      <c r="M300" s="211"/>
      <c r="N300" s="211"/>
      <c r="O300" s="211"/>
      <c r="P300" s="211"/>
      <c r="Q300" s="211"/>
      <c r="R300" s="549"/>
      <c r="S300" s="549"/>
      <c r="T300" s="549"/>
      <c r="U300" s="549"/>
      <c r="V300" s="549"/>
      <c r="W300" s="549"/>
      <c r="X300" s="549"/>
      <c r="Y300" s="549"/>
      <c r="Z300" s="1069"/>
      <c r="AA300" s="415"/>
      <c r="AB300" s="2748"/>
      <c r="AC300" s="415"/>
      <c r="AD300" s="415"/>
      <c r="AE300" s="415"/>
      <c r="AF300" s="415"/>
      <c r="AG300" s="415"/>
      <c r="AH300" s="1276">
        <f>AH302+AH307+AH306+AH308+AH309</f>
        <v>0</v>
      </c>
      <c r="AI300" s="1304"/>
      <c r="AJ300" s="2757"/>
      <c r="AK300" s="1414"/>
    </row>
    <row r="301" spans="1:37" s="2711" customFormat="1" x14ac:dyDescent="0.25">
      <c r="A301" s="411"/>
      <c r="B301" s="411">
        <v>1</v>
      </c>
      <c r="C301" s="4" t="s">
        <v>440</v>
      </c>
      <c r="D301" s="4"/>
      <c r="E301" s="4"/>
      <c r="F301" s="415"/>
      <c r="G301" s="368"/>
      <c r="H301" s="368"/>
      <c r="I301" s="375"/>
      <c r="J301" s="1899"/>
      <c r="K301" s="1899"/>
      <c r="L301" s="211"/>
      <c r="M301" s="211"/>
      <c r="N301" s="211"/>
      <c r="O301" s="211"/>
      <c r="P301" s="211"/>
      <c r="Q301" s="211"/>
      <c r="R301" s="549"/>
      <c r="S301" s="549"/>
      <c r="T301" s="549"/>
      <c r="U301" s="549"/>
      <c r="V301" s="549"/>
      <c r="W301" s="549"/>
      <c r="X301" s="549"/>
      <c r="Y301" s="549"/>
      <c r="Z301" s="1069"/>
      <c r="AA301" s="415"/>
      <c r="AB301" s="2748"/>
      <c r="AC301" s="415"/>
      <c r="AD301" s="415"/>
      <c r="AE301" s="415"/>
      <c r="AF301" s="415"/>
      <c r="AG301" s="415"/>
      <c r="AH301" s="1276"/>
      <c r="AI301" s="1304"/>
      <c r="AJ301" s="2757"/>
      <c r="AK301" s="1414"/>
    </row>
    <row r="302" spans="1:37" s="2711" customFormat="1" ht="30" x14ac:dyDescent="0.25">
      <c r="A302" s="411"/>
      <c r="B302" s="411">
        <v>1</v>
      </c>
      <c r="C302" s="804" t="s">
        <v>441</v>
      </c>
      <c r="D302" s="4"/>
      <c r="E302" s="4"/>
      <c r="F302" s="415">
        <f>F303</f>
        <v>0</v>
      </c>
      <c r="G302" s="368">
        <f>G303</f>
        <v>0</v>
      </c>
      <c r="H302" s="368">
        <f>H303</f>
        <v>3</v>
      </c>
      <c r="I302" s="375"/>
      <c r="J302" s="1899"/>
      <c r="K302" s="1899"/>
      <c r="L302" s="211"/>
      <c r="M302" s="211"/>
      <c r="N302" s="211"/>
      <c r="O302" s="211"/>
      <c r="P302" s="211"/>
      <c r="Q302" s="211"/>
      <c r="R302" s="549"/>
      <c r="S302" s="549"/>
      <c r="T302" s="549"/>
      <c r="U302" s="549"/>
      <c r="V302" s="549"/>
      <c r="W302" s="549"/>
      <c r="X302" s="549"/>
      <c r="Y302" s="549"/>
      <c r="Z302" s="1069"/>
      <c r="AA302" s="415"/>
      <c r="AB302" s="2748"/>
      <c r="AC302" s="415"/>
      <c r="AD302" s="415"/>
      <c r="AE302" s="415"/>
      <c r="AF302" s="415"/>
      <c r="AG302" s="415"/>
      <c r="AH302" s="1276">
        <f>AH303</f>
        <v>0</v>
      </c>
      <c r="AI302" s="1304"/>
      <c r="AJ302" s="2757"/>
      <c r="AK302" s="1414"/>
    </row>
    <row r="303" spans="1:37" s="2711" customFormat="1" x14ac:dyDescent="0.25">
      <c r="A303" s="411"/>
      <c r="B303" s="411">
        <v>1</v>
      </c>
      <c r="C303" s="4" t="s">
        <v>442</v>
      </c>
      <c r="D303" s="4"/>
      <c r="E303" s="4"/>
      <c r="F303" s="415"/>
      <c r="G303" s="368">
        <f>F303/12*$C$3</f>
        <v>0</v>
      </c>
      <c r="H303" s="368">
        <v>3</v>
      </c>
      <c r="I303" s="375"/>
      <c r="J303" s="1899"/>
      <c r="K303" s="1899"/>
      <c r="L303" s="211"/>
      <c r="M303" s="211"/>
      <c r="N303" s="211"/>
      <c r="O303" s="211"/>
      <c r="P303" s="211"/>
      <c r="Q303" s="211"/>
      <c r="R303" s="549"/>
      <c r="S303" s="549"/>
      <c r="T303" s="549"/>
      <c r="U303" s="549"/>
      <c r="V303" s="549"/>
      <c r="W303" s="549"/>
      <c r="X303" s="549"/>
      <c r="Y303" s="549"/>
      <c r="Z303" s="1069"/>
      <c r="AA303" s="415"/>
      <c r="AB303" s="2748"/>
      <c r="AC303" s="415"/>
      <c r="AD303" s="415"/>
      <c r="AE303" s="415"/>
      <c r="AF303" s="415"/>
      <c r="AG303" s="415"/>
      <c r="AH303" s="1276"/>
      <c r="AI303" s="1304"/>
      <c r="AJ303" s="2757"/>
      <c r="AK303" s="1414"/>
    </row>
    <row r="304" spans="1:37" s="2711" customFormat="1" ht="30" x14ac:dyDescent="0.25">
      <c r="A304" s="411"/>
      <c r="B304" s="411">
        <v>1</v>
      </c>
      <c r="C304" s="4" t="s">
        <v>467</v>
      </c>
      <c r="D304" s="4"/>
      <c r="E304" s="4"/>
      <c r="F304" s="415"/>
      <c r="G304" s="368"/>
      <c r="H304" s="368"/>
      <c r="I304" s="375"/>
      <c r="J304" s="1899"/>
      <c r="K304" s="1899"/>
      <c r="L304" s="211"/>
      <c r="M304" s="211"/>
      <c r="N304" s="211"/>
      <c r="O304" s="211"/>
      <c r="P304" s="211"/>
      <c r="Q304" s="211"/>
      <c r="R304" s="549"/>
      <c r="S304" s="549"/>
      <c r="T304" s="549"/>
      <c r="U304" s="549"/>
      <c r="V304" s="549"/>
      <c r="W304" s="549"/>
      <c r="X304" s="549"/>
      <c r="Y304" s="549"/>
      <c r="Z304" s="1069"/>
      <c r="AA304" s="415"/>
      <c r="AB304" s="2748"/>
      <c r="AC304" s="415"/>
      <c r="AD304" s="415"/>
      <c r="AE304" s="415"/>
      <c r="AF304" s="415"/>
      <c r="AG304" s="415"/>
      <c r="AH304" s="1276"/>
      <c r="AI304" s="1304"/>
      <c r="AJ304" s="2757"/>
      <c r="AK304" s="1414"/>
    </row>
    <row r="305" spans="1:37" s="2711" customFormat="1" ht="60" x14ac:dyDescent="0.25">
      <c r="A305" s="411"/>
      <c r="B305" s="411">
        <v>1</v>
      </c>
      <c r="C305" s="4" t="s">
        <v>443</v>
      </c>
      <c r="D305" s="4"/>
      <c r="E305" s="4"/>
      <c r="F305" s="415"/>
      <c r="G305" s="368"/>
      <c r="H305" s="368"/>
      <c r="I305" s="375"/>
      <c r="J305" s="1899"/>
      <c r="K305" s="1899"/>
      <c r="L305" s="211"/>
      <c r="M305" s="211"/>
      <c r="N305" s="211"/>
      <c r="O305" s="211"/>
      <c r="P305" s="211"/>
      <c r="Q305" s="211"/>
      <c r="R305" s="549"/>
      <c r="S305" s="549"/>
      <c r="T305" s="549"/>
      <c r="U305" s="549"/>
      <c r="V305" s="549"/>
      <c r="W305" s="549"/>
      <c r="X305" s="549"/>
      <c r="Y305" s="549"/>
      <c r="Z305" s="1069"/>
      <c r="AA305" s="415"/>
      <c r="AB305" s="2748"/>
      <c r="AC305" s="415"/>
      <c r="AD305" s="415"/>
      <c r="AE305" s="415"/>
      <c r="AF305" s="415"/>
      <c r="AG305" s="415"/>
      <c r="AH305" s="1276"/>
      <c r="AI305" s="1304"/>
      <c r="AJ305" s="2757"/>
      <c r="AK305" s="1414"/>
    </row>
    <row r="306" spans="1:37" s="2711" customFormat="1" ht="60" x14ac:dyDescent="0.25">
      <c r="A306" s="411"/>
      <c r="B306" s="411">
        <v>1</v>
      </c>
      <c r="C306" s="4" t="s">
        <v>444</v>
      </c>
      <c r="D306" s="4"/>
      <c r="E306" s="4"/>
      <c r="F306" s="415"/>
      <c r="G306" s="368"/>
      <c r="H306" s="368"/>
      <c r="I306" s="375"/>
      <c r="J306" s="1899"/>
      <c r="K306" s="1899"/>
      <c r="L306" s="211"/>
      <c r="M306" s="211"/>
      <c r="N306" s="211"/>
      <c r="O306" s="211"/>
      <c r="P306" s="211"/>
      <c r="Q306" s="211"/>
      <c r="R306" s="549"/>
      <c r="S306" s="549"/>
      <c r="T306" s="549"/>
      <c r="U306" s="549"/>
      <c r="V306" s="549"/>
      <c r="W306" s="549"/>
      <c r="X306" s="549"/>
      <c r="Y306" s="549"/>
      <c r="Z306" s="1069"/>
      <c r="AA306" s="415"/>
      <c r="AB306" s="2748"/>
      <c r="AC306" s="415"/>
      <c r="AD306" s="415"/>
      <c r="AE306" s="415"/>
      <c r="AF306" s="415"/>
      <c r="AG306" s="415"/>
      <c r="AH306" s="1276"/>
      <c r="AI306" s="1304"/>
      <c r="AJ306" s="2757"/>
      <c r="AK306" s="1414"/>
    </row>
    <row r="307" spans="1:37" s="2711" customFormat="1" ht="45" x14ac:dyDescent="0.25">
      <c r="A307" s="411"/>
      <c r="B307" s="411">
        <v>1</v>
      </c>
      <c r="C307" s="805" t="s">
        <v>445</v>
      </c>
      <c r="D307" s="4"/>
      <c r="E307" s="4"/>
      <c r="F307" s="415">
        <v>1300</v>
      </c>
      <c r="G307" s="368">
        <f>F307/12*$C$3</f>
        <v>866.66666666666663</v>
      </c>
      <c r="H307" s="368">
        <v>8197</v>
      </c>
      <c r="I307" s="375">
        <f>H307/G307*100</f>
        <v>945.80769230769238</v>
      </c>
      <c r="J307" s="1899"/>
      <c r="K307" s="1899"/>
      <c r="L307" s="211"/>
      <c r="M307" s="211"/>
      <c r="N307" s="211"/>
      <c r="O307" s="211"/>
      <c r="P307" s="211"/>
      <c r="Q307" s="211"/>
      <c r="R307" s="549"/>
      <c r="S307" s="549"/>
      <c r="T307" s="549"/>
      <c r="U307" s="549"/>
      <c r="V307" s="549"/>
      <c r="W307" s="549"/>
      <c r="X307" s="549"/>
      <c r="Y307" s="549"/>
      <c r="Z307" s="1069"/>
      <c r="AA307" s="415"/>
      <c r="AB307" s="2748"/>
      <c r="AC307" s="415"/>
      <c r="AD307" s="415"/>
      <c r="AE307" s="415"/>
      <c r="AF307" s="415"/>
      <c r="AG307" s="415"/>
      <c r="AH307" s="1276"/>
      <c r="AI307" s="1304"/>
      <c r="AJ307" s="2757"/>
      <c r="AK307" s="1414"/>
    </row>
    <row r="308" spans="1:37" s="2711" customFormat="1" ht="105" x14ac:dyDescent="0.25">
      <c r="A308" s="411"/>
      <c r="B308" s="411"/>
      <c r="C308" s="805" t="s">
        <v>626</v>
      </c>
      <c r="D308" s="4"/>
      <c r="E308" s="4"/>
      <c r="F308" s="415">
        <v>50</v>
      </c>
      <c r="G308" s="213">
        <f>F308/12*$C$3</f>
        <v>33.333333333333336</v>
      </c>
      <c r="H308" s="368">
        <v>3078</v>
      </c>
      <c r="I308" s="375">
        <f>H308/G308*100</f>
        <v>9233.9999999999982</v>
      </c>
      <c r="J308" s="1899"/>
      <c r="K308" s="1899"/>
      <c r="L308" s="211"/>
      <c r="M308" s="211"/>
      <c r="N308" s="211"/>
      <c r="O308" s="211"/>
      <c r="P308" s="211"/>
      <c r="Q308" s="211"/>
      <c r="R308" s="549"/>
      <c r="S308" s="549"/>
      <c r="T308" s="549"/>
      <c r="U308" s="549"/>
      <c r="V308" s="549"/>
      <c r="W308" s="549"/>
      <c r="X308" s="549"/>
      <c r="Y308" s="549"/>
      <c r="Z308" s="1069"/>
      <c r="AA308" s="415"/>
      <c r="AB308" s="2748"/>
      <c r="AC308" s="415"/>
      <c r="AD308" s="415"/>
      <c r="AE308" s="415"/>
      <c r="AF308" s="415"/>
      <c r="AG308" s="415"/>
      <c r="AH308" s="1276"/>
      <c r="AI308" s="1304"/>
      <c r="AJ308" s="2757"/>
      <c r="AK308" s="1414"/>
    </row>
    <row r="309" spans="1:37" s="2711" customFormat="1" ht="42.75" x14ac:dyDescent="0.25">
      <c r="A309" s="411"/>
      <c r="B309" s="411"/>
      <c r="C309" s="1415" t="s">
        <v>603</v>
      </c>
      <c r="D309" s="4"/>
      <c r="E309" s="4"/>
      <c r="F309" s="415">
        <f>F310</f>
        <v>3562</v>
      </c>
      <c r="G309" s="763">
        <f>G310</f>
        <v>2374.6666666666665</v>
      </c>
      <c r="H309" s="763">
        <f>H310</f>
        <v>2070</v>
      </c>
      <c r="I309" s="375">
        <f>H309/G309*100</f>
        <v>87.170129140932062</v>
      </c>
      <c r="J309" s="1899"/>
      <c r="K309" s="1899"/>
      <c r="L309" s="211"/>
      <c r="M309" s="211"/>
      <c r="N309" s="211"/>
      <c r="O309" s="211"/>
      <c r="P309" s="211"/>
      <c r="Q309" s="211"/>
      <c r="R309" s="549">
        <v>5768.8184600000004</v>
      </c>
      <c r="S309" s="549">
        <v>5768.8184600000004</v>
      </c>
      <c r="T309" s="549">
        <v>5768.8184600000004</v>
      </c>
      <c r="U309" s="549">
        <v>5768.8184600000004</v>
      </c>
      <c r="V309" s="549">
        <v>5768.8184600000004</v>
      </c>
      <c r="W309" s="549">
        <v>5768.8184600000004</v>
      </c>
      <c r="X309" s="549">
        <v>5768.8184600000004</v>
      </c>
      <c r="Y309" s="549">
        <v>5768.8184600000004</v>
      </c>
      <c r="Z309" s="1069">
        <f>R309/12*$C$3+(S309-R309)/11*7+(T309-S309)/10*6+(U309-T309)/9*5+(V309-U309)/8*4+(W309-V309)/7*3+(X309-W309)/6*2+(Y309-X309)/5*1</f>
        <v>3845.8789733333338</v>
      </c>
      <c r="AA309" s="415">
        <f>AG309-AF309-AC309</f>
        <v>2692.6691799999994</v>
      </c>
      <c r="AB309" s="2748">
        <f>SUM(AB310:AB321)</f>
        <v>0</v>
      </c>
      <c r="AC309" s="415"/>
      <c r="AD309" s="415">
        <f>AA309-Z309</f>
        <v>-1153.2097933333343</v>
      </c>
      <c r="AE309" s="415"/>
      <c r="AF309" s="415">
        <v>-5.9521199999999999</v>
      </c>
      <c r="AG309" s="415">
        <v>2686.7170599999995</v>
      </c>
      <c r="AH309" s="1276">
        <f>AH310</f>
        <v>0</v>
      </c>
      <c r="AI309" s="1304"/>
      <c r="AJ309" s="2757"/>
      <c r="AK309" s="1414"/>
    </row>
    <row r="310" spans="1:37" s="2711" customFormat="1" x14ac:dyDescent="0.25">
      <c r="A310" s="411"/>
      <c r="B310" s="411"/>
      <c r="C310" s="805" t="s">
        <v>604</v>
      </c>
      <c r="D310" s="4"/>
      <c r="E310" s="4"/>
      <c r="F310" s="415">
        <v>3562</v>
      </c>
      <c r="G310" s="213">
        <f>F310/12*$C$3</f>
        <v>2374.6666666666665</v>
      </c>
      <c r="H310" s="368">
        <v>2070</v>
      </c>
      <c r="I310" s="375">
        <f>H310/G310*100</f>
        <v>87.170129140932062</v>
      </c>
      <c r="J310" s="1899"/>
      <c r="K310" s="1899"/>
      <c r="L310" s="211"/>
      <c r="M310" s="211"/>
      <c r="N310" s="211"/>
      <c r="O310" s="211"/>
      <c r="P310" s="211"/>
      <c r="Q310" s="211"/>
      <c r="R310" s="549"/>
      <c r="S310" s="549"/>
      <c r="T310" s="549"/>
      <c r="U310" s="549"/>
      <c r="V310" s="549"/>
      <c r="W310" s="549"/>
      <c r="X310" s="549"/>
      <c r="Y310" s="549"/>
      <c r="Z310" s="1069"/>
      <c r="AA310" s="415"/>
      <c r="AB310" s="2748"/>
      <c r="AC310" s="415"/>
      <c r="AD310" s="415"/>
      <c r="AE310" s="415"/>
      <c r="AF310" s="415"/>
      <c r="AG310" s="415"/>
      <c r="AH310" s="1276"/>
      <c r="AI310" s="1304"/>
      <c r="AJ310" s="2757"/>
      <c r="AK310" s="1414"/>
    </row>
    <row r="311" spans="1:37" s="2711" customFormat="1" ht="42.75" x14ac:dyDescent="0.25">
      <c r="A311" s="411"/>
      <c r="B311" s="411"/>
      <c r="C311" s="1415" t="s">
        <v>605</v>
      </c>
      <c r="D311" s="4"/>
      <c r="E311" s="4"/>
      <c r="F311" s="415"/>
      <c r="G311" s="213"/>
      <c r="H311" s="368"/>
      <c r="I311" s="375"/>
      <c r="J311" s="1899"/>
      <c r="K311" s="1899"/>
      <c r="L311" s="211"/>
      <c r="M311" s="211"/>
      <c r="N311" s="211"/>
      <c r="O311" s="211"/>
      <c r="P311" s="211"/>
      <c r="Q311" s="211"/>
      <c r="R311" s="549"/>
      <c r="S311" s="549"/>
      <c r="T311" s="549"/>
      <c r="U311" s="549"/>
      <c r="V311" s="549"/>
      <c r="W311" s="549"/>
      <c r="X311" s="549"/>
      <c r="Y311" s="549"/>
      <c r="Z311" s="1069"/>
      <c r="AA311" s="415"/>
      <c r="AB311" s="2748"/>
      <c r="AC311" s="415"/>
      <c r="AD311" s="415"/>
      <c r="AE311" s="415"/>
      <c r="AF311" s="415"/>
      <c r="AG311" s="415"/>
      <c r="AH311" s="1276"/>
      <c r="AI311" s="1304"/>
      <c r="AJ311" s="2757"/>
      <c r="AK311" s="1414"/>
    </row>
    <row r="312" spans="1:37" s="2711" customFormat="1" ht="29.25" x14ac:dyDescent="0.25">
      <c r="A312" s="411"/>
      <c r="B312" s="411">
        <v>1</v>
      </c>
      <c r="C312" s="790" t="s">
        <v>453</v>
      </c>
      <c r="D312" s="4"/>
      <c r="E312" s="4"/>
      <c r="F312" s="415">
        <f>F313</f>
        <v>500</v>
      </c>
      <c r="G312" s="368">
        <f>G313</f>
        <v>333.33333333333331</v>
      </c>
      <c r="H312" s="368">
        <f>H313</f>
        <v>308</v>
      </c>
      <c r="I312" s="375">
        <f>H312/G312*100</f>
        <v>92.4</v>
      </c>
      <c r="J312" s="1899"/>
      <c r="K312" s="1899"/>
      <c r="L312" s="211"/>
      <c r="M312" s="211"/>
      <c r="N312" s="211"/>
      <c r="O312" s="211"/>
      <c r="P312" s="211"/>
      <c r="Q312" s="211"/>
      <c r="R312" s="549"/>
      <c r="S312" s="549"/>
      <c r="T312" s="549"/>
      <c r="U312" s="549"/>
      <c r="V312" s="549"/>
      <c r="W312" s="549"/>
      <c r="X312" s="549"/>
      <c r="Y312" s="549"/>
      <c r="Z312" s="1069"/>
      <c r="AA312" s="415"/>
      <c r="AB312" s="2748"/>
      <c r="AC312" s="415"/>
      <c r="AD312" s="415"/>
      <c r="AE312" s="415"/>
      <c r="AF312" s="415"/>
      <c r="AG312" s="415"/>
      <c r="AH312" s="1276">
        <f>AH313</f>
        <v>0</v>
      </c>
      <c r="AI312" s="1304"/>
      <c r="AJ312" s="2757"/>
      <c r="AK312" s="1414"/>
    </row>
    <row r="313" spans="1:37" s="2711" customFormat="1" x14ac:dyDescent="0.25">
      <c r="A313" s="411"/>
      <c r="B313" s="411">
        <v>1</v>
      </c>
      <c r="C313" s="790" t="s">
        <v>468</v>
      </c>
      <c r="D313" s="4"/>
      <c r="E313" s="4"/>
      <c r="F313" s="415">
        <v>500</v>
      </c>
      <c r="G313" s="368">
        <f>F313/12*$C$3</f>
        <v>333.33333333333331</v>
      </c>
      <c r="H313" s="368">
        <v>308</v>
      </c>
      <c r="I313" s="375">
        <f>H313/G313*100</f>
        <v>92.4</v>
      </c>
      <c r="J313" s="1899"/>
      <c r="K313" s="1899"/>
      <c r="L313" s="211"/>
      <c r="M313" s="211"/>
      <c r="N313" s="211"/>
      <c r="O313" s="211"/>
      <c r="P313" s="211"/>
      <c r="Q313" s="211"/>
      <c r="R313" s="549"/>
      <c r="S313" s="549"/>
      <c r="T313" s="549"/>
      <c r="U313" s="549"/>
      <c r="V313" s="549"/>
      <c r="W313" s="549"/>
      <c r="X313" s="549"/>
      <c r="Y313" s="549"/>
      <c r="Z313" s="1069"/>
      <c r="AA313" s="415"/>
      <c r="AB313" s="2748"/>
      <c r="AC313" s="415"/>
      <c r="AD313" s="415"/>
      <c r="AE313" s="415"/>
      <c r="AF313" s="415"/>
      <c r="AG313" s="415"/>
      <c r="AH313" s="1276"/>
      <c r="AI313" s="1304"/>
      <c r="AJ313" s="2757"/>
      <c r="AK313" s="1414"/>
    </row>
    <row r="314" spans="1:37" s="2711" customFormat="1" x14ac:dyDescent="0.25">
      <c r="A314" s="411"/>
      <c r="B314" s="411">
        <v>1</v>
      </c>
      <c r="C314" s="4" t="s">
        <v>469</v>
      </c>
      <c r="D314" s="4"/>
      <c r="E314" s="4"/>
      <c r="F314" s="415"/>
      <c r="G314" s="368"/>
      <c r="H314" s="368"/>
      <c r="I314" s="375"/>
      <c r="J314" s="1899"/>
      <c r="K314" s="1899"/>
      <c r="L314" s="211"/>
      <c r="M314" s="211"/>
      <c r="N314" s="211"/>
      <c r="O314" s="211"/>
      <c r="P314" s="211"/>
      <c r="Q314" s="211"/>
      <c r="R314" s="549"/>
      <c r="S314" s="549"/>
      <c r="T314" s="549"/>
      <c r="U314" s="549"/>
      <c r="V314" s="549"/>
      <c r="W314" s="549"/>
      <c r="X314" s="549"/>
      <c r="Y314" s="549"/>
      <c r="Z314" s="1069"/>
      <c r="AA314" s="415"/>
      <c r="AB314" s="2748"/>
      <c r="AC314" s="415"/>
      <c r="AD314" s="415"/>
      <c r="AE314" s="415"/>
      <c r="AF314" s="415"/>
      <c r="AG314" s="415"/>
      <c r="AH314" s="1276"/>
      <c r="AI314" s="1304"/>
      <c r="AJ314" s="2757"/>
      <c r="AK314" s="1414"/>
    </row>
    <row r="315" spans="1:37" s="2711" customFormat="1" x14ac:dyDescent="0.25">
      <c r="A315" s="411">
        <v>1</v>
      </c>
      <c r="B315" s="411">
        <v>1</v>
      </c>
      <c r="C315" s="806" t="s">
        <v>470</v>
      </c>
      <c r="D315" s="4"/>
      <c r="E315" s="4"/>
      <c r="F315" s="415"/>
      <c r="G315" s="213"/>
      <c r="H315" s="368"/>
      <c r="I315" s="375"/>
      <c r="J315" s="1899"/>
      <c r="K315" s="1899"/>
      <c r="L315" s="211"/>
      <c r="M315" s="211"/>
      <c r="N315" s="211"/>
      <c r="O315" s="211"/>
      <c r="P315" s="211"/>
      <c r="Q315" s="211"/>
      <c r="R315" s="549"/>
      <c r="S315" s="549"/>
      <c r="T315" s="549"/>
      <c r="U315" s="549"/>
      <c r="V315" s="549"/>
      <c r="W315" s="549"/>
      <c r="X315" s="549"/>
      <c r="Y315" s="549"/>
      <c r="Z315" s="1069"/>
      <c r="AA315" s="415"/>
      <c r="AB315" s="2748"/>
      <c r="AC315" s="415"/>
      <c r="AD315" s="415"/>
      <c r="AE315" s="415"/>
      <c r="AF315" s="415"/>
      <c r="AG315" s="415"/>
      <c r="AH315" s="1276"/>
      <c r="AI315" s="1304"/>
      <c r="AJ315" s="2757"/>
      <c r="AK315" s="1414"/>
    </row>
    <row r="316" spans="1:37" s="2711" customFormat="1" ht="29.25" x14ac:dyDescent="0.25">
      <c r="A316" s="411">
        <v>1</v>
      </c>
      <c r="B316" s="411">
        <v>1</v>
      </c>
      <c r="C316" s="790" t="s">
        <v>446</v>
      </c>
      <c r="D316" s="4"/>
      <c r="E316" s="4"/>
      <c r="F316" s="415">
        <v>23600</v>
      </c>
      <c r="G316" s="213">
        <f>F316/12*$C$3</f>
        <v>15733.333333333334</v>
      </c>
      <c r="H316" s="368">
        <v>16215</v>
      </c>
      <c r="I316" s="375">
        <f>H316/G316*100</f>
        <v>103.0614406779661</v>
      </c>
      <c r="J316" s="1899"/>
      <c r="K316" s="1899"/>
      <c r="L316" s="211"/>
      <c r="M316" s="211"/>
      <c r="N316" s="211"/>
      <c r="O316" s="211"/>
      <c r="P316" s="211"/>
      <c r="Q316" s="211"/>
      <c r="R316" s="549"/>
      <c r="S316" s="549"/>
      <c r="T316" s="549"/>
      <c r="U316" s="549"/>
      <c r="V316" s="549"/>
      <c r="W316" s="549"/>
      <c r="X316" s="549"/>
      <c r="Y316" s="549"/>
      <c r="Z316" s="1069"/>
      <c r="AA316" s="415"/>
      <c r="AB316" s="2748"/>
      <c r="AC316" s="415"/>
      <c r="AD316" s="415"/>
      <c r="AE316" s="415"/>
      <c r="AF316" s="415"/>
      <c r="AG316" s="415"/>
      <c r="AH316" s="1276"/>
      <c r="AI316" s="1304"/>
      <c r="AJ316" s="2757"/>
      <c r="AK316" s="1414"/>
    </row>
    <row r="317" spans="1:37" s="2711" customFormat="1" ht="30" x14ac:dyDescent="0.25">
      <c r="A317" s="411">
        <v>1</v>
      </c>
      <c r="B317" s="411">
        <v>1</v>
      </c>
      <c r="C317" s="785" t="s">
        <v>201</v>
      </c>
      <c r="D317" s="4"/>
      <c r="E317" s="4"/>
      <c r="F317" s="415">
        <v>10000</v>
      </c>
      <c r="G317" s="213">
        <f>F317/12*$C$3</f>
        <v>6666.666666666667</v>
      </c>
      <c r="H317" s="368">
        <v>7226</v>
      </c>
      <c r="I317" s="375">
        <f>H317/G317*100</f>
        <v>108.38999999999999</v>
      </c>
      <c r="J317" s="1899"/>
      <c r="K317" s="1899"/>
      <c r="L317" s="211"/>
      <c r="M317" s="211"/>
      <c r="N317" s="211"/>
      <c r="O317" s="211"/>
      <c r="P317" s="211"/>
      <c r="Q317" s="211"/>
      <c r="R317" s="549"/>
      <c r="S317" s="549"/>
      <c r="T317" s="549"/>
      <c r="U317" s="549"/>
      <c r="V317" s="549"/>
      <c r="W317" s="549"/>
      <c r="X317" s="549"/>
      <c r="Y317" s="549"/>
      <c r="Z317" s="1069"/>
      <c r="AA317" s="415"/>
      <c r="AB317" s="2748"/>
      <c r="AC317" s="415"/>
      <c r="AD317" s="415"/>
      <c r="AE317" s="415"/>
      <c r="AF317" s="415"/>
      <c r="AG317" s="415"/>
      <c r="AH317" s="1276"/>
      <c r="AI317" s="1304"/>
      <c r="AJ317" s="2757"/>
      <c r="AK317" s="1414"/>
    </row>
    <row r="318" spans="1:37" s="2711" customFormat="1" ht="72" x14ac:dyDescent="0.25">
      <c r="A318" s="411">
        <v>1</v>
      </c>
      <c r="B318" s="411">
        <v>1</v>
      </c>
      <c r="C318" s="790" t="s">
        <v>447</v>
      </c>
      <c r="D318" s="4"/>
      <c r="E318" s="4"/>
      <c r="F318" s="415">
        <v>13000</v>
      </c>
      <c r="G318" s="213">
        <f>F318/12*$C$3</f>
        <v>8666.6666666666661</v>
      </c>
      <c r="H318" s="368">
        <v>8742</v>
      </c>
      <c r="I318" s="375">
        <f>H318/G318*100</f>
        <v>100.86923076923078</v>
      </c>
      <c r="J318" s="1899"/>
      <c r="K318" s="1899"/>
      <c r="L318" s="211"/>
      <c r="M318" s="211"/>
      <c r="N318" s="211"/>
      <c r="O318" s="211"/>
      <c r="P318" s="211"/>
      <c r="Q318" s="211"/>
      <c r="R318" s="549"/>
      <c r="S318" s="549"/>
      <c r="T318" s="549"/>
      <c r="U318" s="549"/>
      <c r="V318" s="549"/>
      <c r="W318" s="549"/>
      <c r="X318" s="549"/>
      <c r="Y318" s="549"/>
      <c r="Z318" s="1069"/>
      <c r="AA318" s="415"/>
      <c r="AB318" s="2748"/>
      <c r="AC318" s="415"/>
      <c r="AD318" s="415"/>
      <c r="AE318" s="415"/>
      <c r="AF318" s="415"/>
      <c r="AG318" s="415"/>
      <c r="AH318" s="1276"/>
      <c r="AI318" s="1304"/>
      <c r="AJ318" s="2757"/>
      <c r="AK318" s="1414"/>
    </row>
    <row r="319" spans="1:37" s="2711" customFormat="1" x14ac:dyDescent="0.25">
      <c r="A319" s="411"/>
      <c r="B319" s="411">
        <v>1</v>
      </c>
      <c r="C319" s="777" t="s">
        <v>234</v>
      </c>
      <c r="D319" s="4"/>
      <c r="E319" s="4"/>
      <c r="F319" s="444">
        <f>SUM(F320:F331)</f>
        <v>12870</v>
      </c>
      <c r="G319" s="793">
        <f>SUM(G320:G331)</f>
        <v>8580</v>
      </c>
      <c r="H319" s="1058">
        <f>SUM(H320:H331)</f>
        <v>9135</v>
      </c>
      <c r="I319" s="791">
        <f>H319/G319*100</f>
        <v>106.46853146853145</v>
      </c>
      <c r="J319" s="1899"/>
      <c r="K319" s="1899"/>
      <c r="L319" s="211"/>
      <c r="M319" s="211"/>
      <c r="N319" s="211"/>
      <c r="O319" s="211"/>
      <c r="P319" s="211"/>
      <c r="Q319" s="211"/>
      <c r="R319" s="549">
        <v>34523.99482</v>
      </c>
      <c r="S319" s="549">
        <v>34523.99482</v>
      </c>
      <c r="T319" s="549">
        <v>34523.99482</v>
      </c>
      <c r="U319" s="549">
        <v>34523.99482</v>
      </c>
      <c r="V319" s="549">
        <v>34523.99482</v>
      </c>
      <c r="W319" s="549">
        <v>34523.99482</v>
      </c>
      <c r="X319" s="549">
        <v>34523.99482</v>
      </c>
      <c r="Y319" s="549">
        <v>34523.99482</v>
      </c>
      <c r="Z319" s="1215">
        <f>R319/12*$C$3+(S319-R319)/11*7+(T319-S319)/10*6+(U319-T319)/9*5+(V319-U319)/8*4+(W319-V319)/7*3+(X319-W319)/6*2+(Y319-X319)/5*1</f>
        <v>23015.996546666665</v>
      </c>
      <c r="AA319" s="415">
        <f>AG319-AF319-AC319</f>
        <v>22779.14849</v>
      </c>
      <c r="AB319" s="2748">
        <f>SUM(AB320:AB331)</f>
        <v>0</v>
      </c>
      <c r="AC319" s="415">
        <v>418.77593000000002</v>
      </c>
      <c r="AD319" s="415">
        <f>AA319-Z319</f>
        <v>-236.8480566666658</v>
      </c>
      <c r="AE319" s="415">
        <v>-40.552679999999995</v>
      </c>
      <c r="AF319" s="415">
        <v>0</v>
      </c>
      <c r="AG319" s="415">
        <v>23197.924419999999</v>
      </c>
      <c r="AH319" s="1280">
        <f>SUM(AH320:AH331)</f>
        <v>0</v>
      </c>
      <c r="AI319" s="1304"/>
      <c r="AJ319" s="2757"/>
      <c r="AK319" s="1414"/>
    </row>
    <row r="320" spans="1:37" s="2711" customFormat="1" x14ac:dyDescent="0.25">
      <c r="A320" s="411">
        <v>1</v>
      </c>
      <c r="B320" s="411">
        <v>1</v>
      </c>
      <c r="C320" s="292" t="s">
        <v>68</v>
      </c>
      <c r="D320" s="785"/>
      <c r="E320" s="4"/>
      <c r="F320" s="415">
        <v>3700</v>
      </c>
      <c r="G320" s="213">
        <f>F320/12*$C$3</f>
        <v>2466.6666666666665</v>
      </c>
      <c r="H320" s="368">
        <v>1972</v>
      </c>
      <c r="I320" s="375">
        <f>H320/G320*100</f>
        <v>79.945945945945951</v>
      </c>
      <c r="J320" s="1899"/>
      <c r="K320" s="1899"/>
      <c r="L320" s="211"/>
      <c r="M320" s="211"/>
      <c r="N320" s="211"/>
      <c r="O320" s="211"/>
      <c r="P320" s="211"/>
      <c r="Q320" s="211"/>
      <c r="R320" s="549"/>
      <c r="S320" s="549"/>
      <c r="T320" s="549"/>
      <c r="U320" s="549"/>
      <c r="V320" s="549"/>
      <c r="W320" s="549"/>
      <c r="X320" s="549"/>
      <c r="Y320" s="549"/>
      <c r="Z320" s="1069"/>
      <c r="AA320" s="415"/>
      <c r="AB320" s="2748"/>
      <c r="AC320" s="415"/>
      <c r="AD320" s="415"/>
      <c r="AE320" s="415"/>
      <c r="AF320" s="415"/>
      <c r="AG320" s="415"/>
      <c r="AH320" s="1276"/>
      <c r="AI320" s="1304"/>
      <c r="AJ320" s="2757"/>
      <c r="AK320" s="1414"/>
    </row>
    <row r="321" spans="1:37" s="2711" customFormat="1" ht="30" x14ac:dyDescent="0.25">
      <c r="A321" s="411"/>
      <c r="B321" s="411">
        <v>1</v>
      </c>
      <c r="C321" s="292" t="s">
        <v>484</v>
      </c>
      <c r="D321" s="785"/>
      <c r="E321" s="4"/>
      <c r="F321" s="415"/>
      <c r="G321" s="213"/>
      <c r="H321" s="368">
        <v>34</v>
      </c>
      <c r="I321" s="375"/>
      <c r="J321" s="1899"/>
      <c r="K321" s="1899"/>
      <c r="L321" s="211"/>
      <c r="M321" s="211"/>
      <c r="N321" s="211"/>
      <c r="O321" s="211"/>
      <c r="P321" s="211"/>
      <c r="Q321" s="211"/>
      <c r="R321" s="549"/>
      <c r="S321" s="549"/>
      <c r="T321" s="549"/>
      <c r="U321" s="549"/>
      <c r="V321" s="549"/>
      <c r="W321" s="549"/>
      <c r="X321" s="549"/>
      <c r="Y321" s="549"/>
      <c r="Z321" s="1069"/>
      <c r="AA321" s="415"/>
      <c r="AB321" s="2748"/>
      <c r="AC321" s="415"/>
      <c r="AD321" s="415"/>
      <c r="AE321" s="415"/>
      <c r="AF321" s="415"/>
      <c r="AG321" s="415"/>
      <c r="AH321" s="1276"/>
      <c r="AI321" s="1304"/>
      <c r="AJ321" s="2757"/>
      <c r="AK321" s="1414"/>
    </row>
    <row r="322" spans="1:37" s="2711" customFormat="1" ht="30" x14ac:dyDescent="0.25">
      <c r="A322" s="411"/>
      <c r="B322" s="411"/>
      <c r="C322" s="292" t="s">
        <v>497</v>
      </c>
      <c r="D322" s="785"/>
      <c r="E322" s="4"/>
      <c r="F322" s="415"/>
      <c r="G322" s="213"/>
      <c r="H322" s="368"/>
      <c r="I322" s="375"/>
      <c r="J322" s="1899"/>
      <c r="K322" s="1899"/>
      <c r="L322" s="211"/>
      <c r="M322" s="211"/>
      <c r="N322" s="211"/>
      <c r="O322" s="211"/>
      <c r="P322" s="211"/>
      <c r="Q322" s="211"/>
      <c r="R322" s="549"/>
      <c r="S322" s="549"/>
      <c r="T322" s="549"/>
      <c r="U322" s="549"/>
      <c r="V322" s="549"/>
      <c r="W322" s="549"/>
      <c r="X322" s="549"/>
      <c r="Y322" s="549"/>
      <c r="Z322" s="1069"/>
      <c r="AA322" s="415"/>
      <c r="AB322" s="2748"/>
      <c r="AC322" s="415"/>
      <c r="AD322" s="415"/>
      <c r="AE322" s="415"/>
      <c r="AF322" s="415"/>
      <c r="AG322" s="415"/>
      <c r="AH322" s="1276"/>
      <c r="AI322" s="1304"/>
      <c r="AJ322" s="2757"/>
      <c r="AK322" s="1414"/>
    </row>
    <row r="323" spans="1:37" s="2711" customFormat="1" ht="30" x14ac:dyDescent="0.25">
      <c r="A323" s="411"/>
      <c r="B323" s="411">
        <v>1</v>
      </c>
      <c r="C323" s="292" t="s">
        <v>92</v>
      </c>
      <c r="D323" s="785"/>
      <c r="E323" s="4"/>
      <c r="F323" s="415">
        <v>200</v>
      </c>
      <c r="G323" s="213">
        <f>F323/12*$C$3</f>
        <v>133.33333333333334</v>
      </c>
      <c r="H323" s="368">
        <v>231</v>
      </c>
      <c r="I323" s="375">
        <f>H323/G323*100</f>
        <v>173.25</v>
      </c>
      <c r="J323" s="1899"/>
      <c r="K323" s="1899"/>
      <c r="L323" s="211"/>
      <c r="M323" s="211"/>
      <c r="N323" s="211"/>
      <c r="O323" s="211"/>
      <c r="P323" s="211"/>
      <c r="Q323" s="211"/>
      <c r="R323" s="549"/>
      <c r="S323" s="549"/>
      <c r="T323" s="549"/>
      <c r="U323" s="549"/>
      <c r="V323" s="549"/>
      <c r="W323" s="549"/>
      <c r="X323" s="549"/>
      <c r="Y323" s="549"/>
      <c r="Z323" s="1069"/>
      <c r="AA323" s="415"/>
      <c r="AB323" s="2748"/>
      <c r="AC323" s="415"/>
      <c r="AD323" s="415"/>
      <c r="AE323" s="415"/>
      <c r="AF323" s="415"/>
      <c r="AG323" s="415"/>
      <c r="AH323" s="1276"/>
      <c r="AI323" s="1304"/>
      <c r="AJ323" s="2757"/>
      <c r="AK323" s="1414"/>
    </row>
    <row r="324" spans="1:37" s="2711" customFormat="1" ht="45" x14ac:dyDescent="0.25">
      <c r="A324" s="411"/>
      <c r="B324" s="411"/>
      <c r="C324" s="292" t="s">
        <v>499</v>
      </c>
      <c r="D324" s="785"/>
      <c r="E324" s="4"/>
      <c r="F324" s="415"/>
      <c r="G324" s="213"/>
      <c r="H324" s="368">
        <v>13</v>
      </c>
      <c r="I324" s="375"/>
      <c r="J324" s="1899"/>
      <c r="K324" s="1899"/>
      <c r="L324" s="211"/>
      <c r="M324" s="211"/>
      <c r="N324" s="211"/>
      <c r="O324" s="211"/>
      <c r="P324" s="211"/>
      <c r="Q324" s="211"/>
      <c r="R324" s="549"/>
      <c r="S324" s="549"/>
      <c r="T324" s="549"/>
      <c r="U324" s="549"/>
      <c r="V324" s="549"/>
      <c r="W324" s="549"/>
      <c r="X324" s="549"/>
      <c r="Y324" s="549"/>
      <c r="Z324" s="1069"/>
      <c r="AA324" s="415"/>
      <c r="AB324" s="2748"/>
      <c r="AC324" s="415"/>
      <c r="AD324" s="415"/>
      <c r="AE324" s="415"/>
      <c r="AF324" s="415"/>
      <c r="AG324" s="415"/>
      <c r="AH324" s="1276"/>
      <c r="AI324" s="1304"/>
      <c r="AJ324" s="2757"/>
      <c r="AK324" s="1414"/>
    </row>
    <row r="325" spans="1:37" s="2711" customFormat="1" x14ac:dyDescent="0.25">
      <c r="A325" s="411">
        <v>1</v>
      </c>
      <c r="B325" s="411">
        <v>1</v>
      </c>
      <c r="C325" s="292" t="s">
        <v>70</v>
      </c>
      <c r="D325" s="806"/>
      <c r="E325" s="4"/>
      <c r="F325" s="415">
        <v>5420</v>
      </c>
      <c r="G325" s="213">
        <f>F325/12*$C$3</f>
        <v>3613.3333333333335</v>
      </c>
      <c r="H325" s="368">
        <v>3565</v>
      </c>
      <c r="I325" s="375">
        <f>H325/G325*100</f>
        <v>98.662361623616235</v>
      </c>
      <c r="J325" s="1899"/>
      <c r="K325" s="1899"/>
      <c r="L325" s="211"/>
      <c r="M325" s="211"/>
      <c r="N325" s="211"/>
      <c r="O325" s="211"/>
      <c r="P325" s="211"/>
      <c r="Q325" s="211"/>
      <c r="R325" s="549"/>
      <c r="S325" s="549"/>
      <c r="T325" s="549"/>
      <c r="U325" s="549"/>
      <c r="V325" s="549"/>
      <c r="W325" s="549"/>
      <c r="X325" s="549"/>
      <c r="Y325" s="549"/>
      <c r="Z325" s="1069"/>
      <c r="AA325" s="415"/>
      <c r="AB325" s="2748"/>
      <c r="AC325" s="415"/>
      <c r="AD325" s="415"/>
      <c r="AE325" s="415"/>
      <c r="AF325" s="415"/>
      <c r="AG325" s="415"/>
      <c r="AH325" s="1276"/>
      <c r="AI325" s="1304"/>
      <c r="AJ325" s="2757"/>
      <c r="AK325" s="1414"/>
    </row>
    <row r="326" spans="1:37" s="2711" customFormat="1" x14ac:dyDescent="0.25">
      <c r="A326" s="411"/>
      <c r="B326" s="411">
        <v>1</v>
      </c>
      <c r="C326" s="292" t="s">
        <v>492</v>
      </c>
      <c r="D326" s="806"/>
      <c r="E326" s="4"/>
      <c r="F326" s="415"/>
      <c r="G326" s="213"/>
      <c r="H326" s="368">
        <v>72</v>
      </c>
      <c r="I326" s="375"/>
      <c r="J326" s="1899"/>
      <c r="K326" s="1899"/>
      <c r="L326" s="211"/>
      <c r="M326" s="211"/>
      <c r="N326" s="211"/>
      <c r="O326" s="211"/>
      <c r="P326" s="211"/>
      <c r="Q326" s="211"/>
      <c r="R326" s="549"/>
      <c r="S326" s="549"/>
      <c r="T326" s="549"/>
      <c r="U326" s="549"/>
      <c r="V326" s="549"/>
      <c r="W326" s="549"/>
      <c r="X326" s="549"/>
      <c r="Y326" s="549"/>
      <c r="Z326" s="1069"/>
      <c r="AA326" s="415"/>
      <c r="AB326" s="2748"/>
      <c r="AC326" s="415"/>
      <c r="AD326" s="415"/>
      <c r="AE326" s="415"/>
      <c r="AF326" s="415"/>
      <c r="AG326" s="415"/>
      <c r="AH326" s="1276"/>
      <c r="AI326" s="1304"/>
      <c r="AJ326" s="2757"/>
      <c r="AK326" s="1414"/>
    </row>
    <row r="327" spans="1:37" s="2711" customFormat="1" ht="30" x14ac:dyDescent="0.25">
      <c r="A327" s="411"/>
      <c r="B327" s="411">
        <v>1</v>
      </c>
      <c r="C327" s="292" t="s">
        <v>375</v>
      </c>
      <c r="D327" s="2853"/>
      <c r="E327" s="4"/>
      <c r="F327" s="415">
        <v>700</v>
      </c>
      <c r="G327" s="213">
        <f>F327/12*$C$3</f>
        <v>466.66666666666669</v>
      </c>
      <c r="H327" s="368">
        <v>373</v>
      </c>
      <c r="I327" s="375">
        <f>H327/G327*100</f>
        <v>79.928571428571431</v>
      </c>
      <c r="J327" s="1899"/>
      <c r="K327" s="1899"/>
      <c r="L327" s="211"/>
      <c r="M327" s="211"/>
      <c r="N327" s="211"/>
      <c r="O327" s="211"/>
      <c r="P327" s="211"/>
      <c r="Q327" s="211"/>
      <c r="R327" s="549"/>
      <c r="S327" s="549"/>
      <c r="T327" s="549"/>
      <c r="U327" s="549"/>
      <c r="V327" s="549"/>
      <c r="W327" s="549"/>
      <c r="X327" s="549"/>
      <c r="Y327" s="549"/>
      <c r="Z327" s="1069"/>
      <c r="AA327" s="415"/>
      <c r="AB327" s="2748"/>
      <c r="AC327" s="415"/>
      <c r="AD327" s="415"/>
      <c r="AE327" s="415"/>
      <c r="AF327" s="415"/>
      <c r="AG327" s="415"/>
      <c r="AH327" s="1276"/>
      <c r="AI327" s="1304"/>
      <c r="AJ327" s="2757"/>
      <c r="AK327" s="1414"/>
    </row>
    <row r="328" spans="1:37" s="2711" customFormat="1" ht="30" x14ac:dyDescent="0.25">
      <c r="A328" s="411"/>
      <c r="B328" s="411"/>
      <c r="C328" s="292" t="s">
        <v>495</v>
      </c>
      <c r="D328" s="2853"/>
      <c r="E328" s="4"/>
      <c r="F328" s="415"/>
      <c r="G328" s="213"/>
      <c r="H328" s="368">
        <v>6</v>
      </c>
      <c r="I328" s="375"/>
      <c r="J328" s="1899"/>
      <c r="K328" s="1899"/>
      <c r="L328" s="211"/>
      <c r="M328" s="211"/>
      <c r="N328" s="211"/>
      <c r="O328" s="211"/>
      <c r="P328" s="211"/>
      <c r="Q328" s="211"/>
      <c r="R328" s="549"/>
      <c r="S328" s="549"/>
      <c r="T328" s="549"/>
      <c r="U328" s="549"/>
      <c r="V328" s="549"/>
      <c r="W328" s="549"/>
      <c r="X328" s="549"/>
      <c r="Y328" s="549"/>
      <c r="Z328" s="1069"/>
      <c r="AA328" s="415"/>
      <c r="AB328" s="2748"/>
      <c r="AC328" s="415"/>
      <c r="AD328" s="415"/>
      <c r="AE328" s="415"/>
      <c r="AF328" s="415"/>
      <c r="AG328" s="415"/>
      <c r="AH328" s="1276"/>
      <c r="AI328" s="1304"/>
      <c r="AJ328" s="2757"/>
      <c r="AK328" s="1414"/>
    </row>
    <row r="329" spans="1:37" s="2711" customFormat="1" ht="45" x14ac:dyDescent="0.25">
      <c r="A329" s="411">
        <v>1</v>
      </c>
      <c r="B329" s="411">
        <v>1</v>
      </c>
      <c r="C329" s="292" t="s">
        <v>371</v>
      </c>
      <c r="D329" s="215"/>
      <c r="E329" s="790"/>
      <c r="F329" s="415">
        <v>500</v>
      </c>
      <c r="G329" s="368">
        <f>F329/12*$C$3</f>
        <v>333.33333333333331</v>
      </c>
      <c r="H329" s="368">
        <v>985</v>
      </c>
      <c r="I329" s="375">
        <f>H329/G329*100</f>
        <v>295.5</v>
      </c>
      <c r="J329" s="1899"/>
      <c r="K329" s="1899"/>
      <c r="L329" s="211"/>
      <c r="M329" s="211"/>
      <c r="N329" s="211"/>
      <c r="O329" s="211"/>
      <c r="P329" s="211"/>
      <c r="Q329" s="211"/>
      <c r="R329" s="605"/>
      <c r="S329" s="605"/>
      <c r="T329" s="605"/>
      <c r="U329" s="605"/>
      <c r="V329" s="605"/>
      <c r="W329" s="605"/>
      <c r="X329" s="605"/>
      <c r="Y329" s="605"/>
      <c r="Z329" s="2768">
        <f>R329/12*$C$3</f>
        <v>0</v>
      </c>
      <c r="AA329" s="2769">
        <f>AG329-AF329</f>
        <v>0</v>
      </c>
      <c r="AB329" s="2756"/>
      <c r="AC329" s="2769"/>
      <c r="AD329" s="2769">
        <f>AA329-Z329</f>
        <v>0</v>
      </c>
      <c r="AE329" s="2769"/>
      <c r="AF329" s="2769"/>
      <c r="AG329" s="2769"/>
      <c r="AH329" s="1276"/>
      <c r="AI329" s="2759"/>
      <c r="AJ329" s="2757"/>
      <c r="AK329" s="1414"/>
    </row>
    <row r="330" spans="1:37" s="2711" customFormat="1" ht="30" x14ac:dyDescent="0.25">
      <c r="A330" s="411"/>
      <c r="B330" s="411">
        <v>1</v>
      </c>
      <c r="C330" s="292" t="s">
        <v>376</v>
      </c>
      <c r="D330" s="1632"/>
      <c r="E330" s="790"/>
      <c r="F330" s="415">
        <v>350</v>
      </c>
      <c r="G330" s="368">
        <f>F330/12*$C$3</f>
        <v>233.33333333333334</v>
      </c>
      <c r="H330" s="368">
        <v>322</v>
      </c>
      <c r="I330" s="375">
        <f>H330/G330*100</f>
        <v>138</v>
      </c>
      <c r="J330" s="1899"/>
      <c r="K330" s="1899"/>
      <c r="L330" s="211"/>
      <c r="M330" s="211"/>
      <c r="N330" s="211"/>
      <c r="O330" s="211"/>
      <c r="P330" s="211"/>
      <c r="Q330" s="211"/>
      <c r="R330" s="605"/>
      <c r="S330" s="605"/>
      <c r="T330" s="605"/>
      <c r="U330" s="605"/>
      <c r="V330" s="605"/>
      <c r="W330" s="605"/>
      <c r="X330" s="605"/>
      <c r="Y330" s="605"/>
      <c r="Z330" s="2768"/>
      <c r="AA330" s="2769"/>
      <c r="AB330" s="2748"/>
      <c r="AC330" s="415"/>
      <c r="AD330" s="2769"/>
      <c r="AE330" s="2769"/>
      <c r="AF330" s="2769"/>
      <c r="AG330" s="2769"/>
      <c r="AH330" s="1276"/>
      <c r="AI330" s="2759"/>
      <c r="AJ330" s="2757"/>
      <c r="AK330" s="1414"/>
    </row>
    <row r="331" spans="1:37" s="2711" customFormat="1" ht="30" x14ac:dyDescent="0.25">
      <c r="A331" s="411">
        <v>1</v>
      </c>
      <c r="B331" s="411">
        <v>1</v>
      </c>
      <c r="C331" s="292" t="s">
        <v>74</v>
      </c>
      <c r="D331" s="803"/>
      <c r="E331" s="4"/>
      <c r="F331" s="415">
        <v>2000</v>
      </c>
      <c r="G331" s="213">
        <f>F331/12*$C$3</f>
        <v>1333.3333333333333</v>
      </c>
      <c r="H331" s="368">
        <v>1562</v>
      </c>
      <c r="I331" s="375">
        <f>H331/G331*100</f>
        <v>117.15</v>
      </c>
      <c r="J331" s="1899"/>
      <c r="K331" s="1899"/>
      <c r="L331" s="211"/>
      <c r="M331" s="211"/>
      <c r="N331" s="211"/>
      <c r="O331" s="211"/>
      <c r="P331" s="211"/>
      <c r="Q331" s="211"/>
      <c r="R331" s="549"/>
      <c r="S331" s="549"/>
      <c r="T331" s="549"/>
      <c r="U331" s="549"/>
      <c r="V331" s="549"/>
      <c r="W331" s="549"/>
      <c r="X331" s="549"/>
      <c r="Y331" s="549"/>
      <c r="Z331" s="1069"/>
      <c r="AA331" s="415"/>
      <c r="AB331" s="2748"/>
      <c r="AC331" s="415"/>
      <c r="AD331" s="415"/>
      <c r="AE331" s="415"/>
      <c r="AF331" s="415"/>
      <c r="AG331" s="415"/>
      <c r="AH331" s="1276"/>
      <c r="AI331" s="1304"/>
      <c r="AJ331" s="2757"/>
      <c r="AK331" s="1414"/>
    </row>
    <row r="332" spans="1:37" s="2711" customFormat="1" x14ac:dyDescent="0.25">
      <c r="A332" s="411"/>
      <c r="B332" s="411">
        <v>1</v>
      </c>
      <c r="C332" s="1051"/>
      <c r="D332" s="803"/>
      <c r="E332" s="4"/>
      <c r="F332" s="415"/>
      <c r="G332" s="213"/>
      <c r="H332" s="368"/>
      <c r="I332" s="375"/>
      <c r="J332" s="1899"/>
      <c r="K332" s="1899"/>
      <c r="L332" s="211"/>
      <c r="M332" s="211"/>
      <c r="N332" s="211"/>
      <c r="O332" s="211"/>
      <c r="P332" s="211"/>
      <c r="Q332" s="211"/>
      <c r="R332" s="549"/>
      <c r="S332" s="549"/>
      <c r="T332" s="549"/>
      <c r="U332" s="549"/>
      <c r="V332" s="549"/>
      <c r="W332" s="549"/>
      <c r="X332" s="549"/>
      <c r="Y332" s="549"/>
      <c r="Z332" s="1069"/>
      <c r="AA332" s="415"/>
      <c r="AB332" s="2748"/>
      <c r="AC332" s="415"/>
      <c r="AD332" s="415"/>
      <c r="AE332" s="415"/>
      <c r="AF332" s="415"/>
      <c r="AG332" s="415"/>
      <c r="AH332" s="1276"/>
      <c r="AI332" s="1304"/>
      <c r="AJ332" s="2757"/>
      <c r="AK332" s="1414"/>
    </row>
    <row r="333" spans="1:37" s="2711" customFormat="1" ht="30" x14ac:dyDescent="0.25">
      <c r="A333" s="411"/>
      <c r="B333" s="411">
        <v>1</v>
      </c>
      <c r="C333" s="1002" t="s">
        <v>449</v>
      </c>
      <c r="D333" s="4"/>
      <c r="E333" s="4"/>
      <c r="F333" s="415"/>
      <c r="G333" s="368">
        <f>F333/12*$C$3</f>
        <v>0</v>
      </c>
      <c r="H333" s="368"/>
      <c r="I333" s="375"/>
      <c r="J333" s="1899"/>
      <c r="K333" s="1899"/>
      <c r="L333" s="211"/>
      <c r="M333" s="211"/>
      <c r="N333" s="211"/>
      <c r="O333" s="211"/>
      <c r="P333" s="211"/>
      <c r="Q333" s="211"/>
      <c r="R333" s="549"/>
      <c r="S333" s="549"/>
      <c r="T333" s="549"/>
      <c r="U333" s="549"/>
      <c r="V333" s="549"/>
      <c r="W333" s="549"/>
      <c r="X333" s="549"/>
      <c r="Y333" s="549"/>
      <c r="Z333" s="1069"/>
      <c r="AA333" s="415"/>
      <c r="AB333" s="2748"/>
      <c r="AC333" s="415"/>
      <c r="AD333" s="415"/>
      <c r="AE333" s="415"/>
      <c r="AF333" s="415"/>
      <c r="AG333" s="415"/>
      <c r="AH333" s="1276"/>
      <c r="AI333" s="1304"/>
      <c r="AJ333" s="2757"/>
      <c r="AK333" s="1414"/>
    </row>
    <row r="334" spans="1:37" s="2711" customFormat="1" ht="30" x14ac:dyDescent="0.25">
      <c r="A334" s="411"/>
      <c r="B334" s="411">
        <v>1</v>
      </c>
      <c r="C334" s="1006" t="s">
        <v>450</v>
      </c>
      <c r="D334" s="4"/>
      <c r="E334" s="4"/>
      <c r="F334" s="415"/>
      <c r="G334" s="368">
        <f>F334/12*$C$3</f>
        <v>0</v>
      </c>
      <c r="H334" s="368"/>
      <c r="I334" s="375"/>
      <c r="J334" s="1899"/>
      <c r="K334" s="1899"/>
      <c r="L334" s="211"/>
      <c r="M334" s="211"/>
      <c r="N334" s="211"/>
      <c r="O334" s="211"/>
      <c r="P334" s="211"/>
      <c r="Q334" s="211"/>
      <c r="R334" s="549"/>
      <c r="S334" s="549"/>
      <c r="T334" s="549"/>
      <c r="U334" s="549"/>
      <c r="V334" s="549"/>
      <c r="W334" s="549"/>
      <c r="X334" s="549"/>
      <c r="Y334" s="549"/>
      <c r="Z334" s="1069"/>
      <c r="AA334" s="415"/>
      <c r="AB334" s="2748"/>
      <c r="AC334" s="415"/>
      <c r="AD334" s="415"/>
      <c r="AE334" s="415"/>
      <c r="AF334" s="415"/>
      <c r="AG334" s="415"/>
      <c r="AH334" s="1276"/>
      <c r="AI334" s="1304"/>
      <c r="AJ334" s="2757"/>
      <c r="AK334" s="1414"/>
    </row>
    <row r="335" spans="1:37" s="2711" customFormat="1" ht="30" x14ac:dyDescent="0.25">
      <c r="A335" s="411"/>
      <c r="B335" s="411">
        <v>1</v>
      </c>
      <c r="C335" s="1005" t="s">
        <v>451</v>
      </c>
      <c r="D335" s="4"/>
      <c r="E335" s="4"/>
      <c r="F335" s="415"/>
      <c r="G335" s="368">
        <f>F335/12*$C$3</f>
        <v>0</v>
      </c>
      <c r="H335" s="368"/>
      <c r="I335" s="375"/>
      <c r="J335" s="1899"/>
      <c r="K335" s="1899"/>
      <c r="L335" s="211"/>
      <c r="M335" s="211"/>
      <c r="N335" s="211"/>
      <c r="O335" s="211"/>
      <c r="P335" s="211"/>
      <c r="Q335" s="211"/>
      <c r="R335" s="549"/>
      <c r="S335" s="549"/>
      <c r="T335" s="549"/>
      <c r="U335" s="549"/>
      <c r="V335" s="549"/>
      <c r="W335" s="549"/>
      <c r="X335" s="549"/>
      <c r="Y335" s="549"/>
      <c r="Z335" s="1069"/>
      <c r="AA335" s="415"/>
      <c r="AB335" s="2748"/>
      <c r="AC335" s="415"/>
      <c r="AD335" s="415"/>
      <c r="AE335" s="415"/>
      <c r="AF335" s="415"/>
      <c r="AG335" s="415"/>
      <c r="AH335" s="1276"/>
      <c r="AI335" s="1304"/>
      <c r="AJ335" s="2757"/>
      <c r="AK335" s="1414"/>
    </row>
    <row r="336" spans="1:37" s="2711" customFormat="1" ht="90" x14ac:dyDescent="0.25">
      <c r="A336" s="411"/>
      <c r="B336" s="411">
        <v>1</v>
      </c>
      <c r="C336" s="1002" t="s">
        <v>459</v>
      </c>
      <c r="D336" s="4"/>
      <c r="E336" s="4"/>
      <c r="F336" s="415"/>
      <c r="G336" s="368">
        <f>F336/12*$C$3</f>
        <v>0</v>
      </c>
      <c r="H336" s="368"/>
      <c r="I336" s="375"/>
      <c r="J336" s="1899"/>
      <c r="K336" s="1899"/>
      <c r="L336" s="211"/>
      <c r="M336" s="211"/>
      <c r="N336" s="211"/>
      <c r="O336" s="211"/>
      <c r="P336" s="211"/>
      <c r="Q336" s="211"/>
      <c r="R336" s="549"/>
      <c r="S336" s="549"/>
      <c r="T336" s="549"/>
      <c r="U336" s="549"/>
      <c r="V336" s="549"/>
      <c r="W336" s="549"/>
      <c r="X336" s="549"/>
      <c r="Y336" s="549"/>
      <c r="Z336" s="1069"/>
      <c r="AA336" s="415"/>
      <c r="AB336" s="2748"/>
      <c r="AC336" s="415"/>
      <c r="AD336" s="415"/>
      <c r="AE336" s="415"/>
      <c r="AF336" s="415"/>
      <c r="AG336" s="415"/>
      <c r="AH336" s="1276"/>
      <c r="AI336" s="1304"/>
      <c r="AJ336" s="2757"/>
      <c r="AK336" s="1414"/>
    </row>
    <row r="337" spans="1:37" s="2711" customFormat="1" ht="29.25" x14ac:dyDescent="0.25">
      <c r="A337" s="411"/>
      <c r="B337" s="411">
        <v>1</v>
      </c>
      <c r="C337" s="1008" t="s">
        <v>428</v>
      </c>
      <c r="D337" s="4"/>
      <c r="E337" s="4"/>
      <c r="F337" s="444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899"/>
      <c r="K337" s="1899"/>
      <c r="L337" s="211"/>
      <c r="M337" s="211"/>
      <c r="N337" s="211"/>
      <c r="O337" s="211"/>
      <c r="P337" s="211"/>
      <c r="Q337" s="211"/>
      <c r="R337" s="549"/>
      <c r="S337" s="549"/>
      <c r="T337" s="549"/>
      <c r="U337" s="549"/>
      <c r="V337" s="549"/>
      <c r="W337" s="549"/>
      <c r="X337" s="549"/>
      <c r="Y337" s="549"/>
      <c r="Z337" s="1215"/>
      <c r="AA337" s="415"/>
      <c r="AB337" s="2748"/>
      <c r="AC337" s="415"/>
      <c r="AD337" s="415"/>
      <c r="AE337" s="415"/>
      <c r="AF337" s="415"/>
      <c r="AG337" s="415"/>
      <c r="AH337" s="1276">
        <f>SUM(AH333:AH336)</f>
        <v>0</v>
      </c>
      <c r="AI337" s="1304"/>
      <c r="AJ337" s="2757"/>
      <c r="AK337" s="1414"/>
    </row>
    <row r="338" spans="1:37" s="2711" customFormat="1" ht="29.25" x14ac:dyDescent="0.25">
      <c r="A338" s="411">
        <v>1</v>
      </c>
      <c r="B338" s="411">
        <v>1</v>
      </c>
      <c r="C338" s="731" t="s">
        <v>372</v>
      </c>
      <c r="D338" s="4"/>
      <c r="E338" s="4"/>
      <c r="F338" s="444">
        <f>F300+F278</f>
        <v>69472</v>
      </c>
      <c r="G338" s="793">
        <f>G300+G278</f>
        <v>46314.666666666657</v>
      </c>
      <c r="H338" s="1058">
        <f>H300+H278</f>
        <v>57577</v>
      </c>
      <c r="I338" s="791"/>
      <c r="J338" s="1899"/>
      <c r="K338" s="1899"/>
      <c r="L338" s="211"/>
      <c r="M338" s="211"/>
      <c r="N338" s="211"/>
      <c r="O338" s="211"/>
      <c r="P338" s="211"/>
      <c r="Q338" s="211"/>
      <c r="R338" s="549"/>
      <c r="S338" s="549"/>
      <c r="T338" s="549"/>
      <c r="U338" s="549"/>
      <c r="V338" s="549"/>
      <c r="W338" s="549"/>
      <c r="X338" s="549"/>
      <c r="Y338" s="549"/>
      <c r="Z338" s="1069"/>
      <c r="AA338" s="415"/>
      <c r="AB338" s="2748"/>
      <c r="AC338" s="415"/>
      <c r="AD338" s="415"/>
      <c r="AE338" s="415"/>
      <c r="AF338" s="415"/>
      <c r="AG338" s="415"/>
      <c r="AH338" s="1280">
        <f>AH300+AH278</f>
        <v>0</v>
      </c>
      <c r="AI338" s="1304"/>
      <c r="AJ338" s="2757"/>
      <c r="AK338" s="1414"/>
    </row>
    <row r="339" spans="1:37" s="2711" customFormat="1" ht="43.5" x14ac:dyDescent="0.25">
      <c r="A339" s="411">
        <v>1</v>
      </c>
      <c r="B339" s="411">
        <v>1</v>
      </c>
      <c r="C339" s="731" t="s">
        <v>401</v>
      </c>
      <c r="D339" s="4"/>
      <c r="E339" s="4"/>
      <c r="F339" s="444">
        <f>F288</f>
        <v>21204</v>
      </c>
      <c r="G339" s="793">
        <f>G288</f>
        <v>14136</v>
      </c>
      <c r="H339" s="1058">
        <f>H288</f>
        <v>10349</v>
      </c>
      <c r="I339" s="791">
        <f>H339/G339*100</f>
        <v>73.210243350311259</v>
      </c>
      <c r="J339" s="1899"/>
      <c r="K339" s="1899"/>
      <c r="L339" s="211"/>
      <c r="M339" s="211"/>
      <c r="N339" s="211"/>
      <c r="O339" s="211"/>
      <c r="P339" s="211"/>
      <c r="Q339" s="211"/>
      <c r="R339" s="549"/>
      <c r="S339" s="549"/>
      <c r="T339" s="549"/>
      <c r="U339" s="549"/>
      <c r="V339" s="549"/>
      <c r="W339" s="549"/>
      <c r="X339" s="549"/>
      <c r="Y339" s="549"/>
      <c r="Z339" s="1069"/>
      <c r="AA339" s="415"/>
      <c r="AB339" s="2748"/>
      <c r="AC339" s="415"/>
      <c r="AD339" s="415"/>
      <c r="AE339" s="415"/>
      <c r="AF339" s="415"/>
      <c r="AG339" s="415"/>
      <c r="AH339" s="1280">
        <f>AH288</f>
        <v>0</v>
      </c>
      <c r="AI339" s="1304"/>
      <c r="AJ339" s="2757"/>
      <c r="AK339" s="1414"/>
    </row>
    <row r="340" spans="1:37" s="2711" customFormat="1" ht="29.25" x14ac:dyDescent="0.25">
      <c r="A340" s="411">
        <v>1</v>
      </c>
      <c r="B340" s="411">
        <v>1</v>
      </c>
      <c r="C340" s="731" t="s">
        <v>373</v>
      </c>
      <c r="D340" s="4"/>
      <c r="E340" s="4"/>
      <c r="F340" s="444">
        <f>F312+F286</f>
        <v>80510</v>
      </c>
      <c r="G340" s="1058">
        <f>G312+G286</f>
        <v>53673.333333333336</v>
      </c>
      <c r="H340" s="1058">
        <f>H312+H286</f>
        <v>42547</v>
      </c>
      <c r="I340" s="791">
        <f>H340/G340*100</f>
        <v>79.270276984225561</v>
      </c>
      <c r="J340" s="1899"/>
      <c r="K340" s="1899"/>
      <c r="L340" s="211"/>
      <c r="M340" s="211"/>
      <c r="N340" s="211"/>
      <c r="O340" s="211"/>
      <c r="P340" s="211"/>
      <c r="Q340" s="211"/>
      <c r="R340" s="549"/>
      <c r="S340" s="549"/>
      <c r="T340" s="549"/>
      <c r="U340" s="549"/>
      <c r="V340" s="549"/>
      <c r="W340" s="549"/>
      <c r="X340" s="549"/>
      <c r="Y340" s="549"/>
      <c r="Z340" s="1069"/>
      <c r="AA340" s="415"/>
      <c r="AB340" s="2748"/>
      <c r="AC340" s="415"/>
      <c r="AD340" s="415"/>
      <c r="AE340" s="415"/>
      <c r="AF340" s="415"/>
      <c r="AG340" s="415"/>
      <c r="AH340" s="1280">
        <f>AH312+AH286</f>
        <v>0</v>
      </c>
      <c r="AI340" s="1304"/>
      <c r="AJ340" s="2757"/>
      <c r="AK340" s="1414"/>
    </row>
    <row r="341" spans="1:37" s="2711" customFormat="1" ht="29.25" x14ac:dyDescent="0.25">
      <c r="A341" s="411">
        <v>1</v>
      </c>
      <c r="B341" s="411">
        <v>1</v>
      </c>
      <c r="C341" s="731" t="s">
        <v>374</v>
      </c>
      <c r="D341" s="4"/>
      <c r="E341" s="4"/>
      <c r="F341" s="444">
        <f>F316+F318</f>
        <v>36600</v>
      </c>
      <c r="G341" s="793">
        <f>G316+G318</f>
        <v>24400</v>
      </c>
      <c r="H341" s="1058">
        <f>H316+H318</f>
        <v>24957</v>
      </c>
      <c r="I341" s="791">
        <f>H341/G341*100</f>
        <v>102.2827868852459</v>
      </c>
      <c r="J341" s="1899"/>
      <c r="K341" s="1899"/>
      <c r="L341" s="211"/>
      <c r="M341" s="211"/>
      <c r="N341" s="211"/>
      <c r="O341" s="211"/>
      <c r="P341" s="211"/>
      <c r="Q341" s="211"/>
      <c r="R341" s="549">
        <v>43884.131999999998</v>
      </c>
      <c r="S341" s="549">
        <v>43884.131999999998</v>
      </c>
      <c r="T341" s="549">
        <v>43884.131999999998</v>
      </c>
      <c r="U341" s="549">
        <v>43884.131999999998</v>
      </c>
      <c r="V341" s="549">
        <v>43884.131999999998</v>
      </c>
      <c r="W341" s="549">
        <v>43884.131999999998</v>
      </c>
      <c r="X341" s="549">
        <v>43884.131999999998</v>
      </c>
      <c r="Y341" s="549">
        <v>43884.131999999998</v>
      </c>
      <c r="Z341" s="1215">
        <f>R341/12*$C$3+(S341-R341)/11*7+(T341-S341)/10*6+(U341-T341)/9*5+(V341-U341)/8*4+(W341-V341)/7*3+(X341-W341)/6*2+(Y341-X341)/5*1</f>
        <v>29256.088</v>
      </c>
      <c r="AA341" s="415">
        <f>AG341-AF341-AC341</f>
        <v>29882.530259999996</v>
      </c>
      <c r="AB341" s="2748"/>
      <c r="AC341" s="415"/>
      <c r="AD341" s="415">
        <f>AA341-Z341</f>
        <v>626.44225999999617</v>
      </c>
      <c r="AE341" s="415"/>
      <c r="AF341" s="415">
        <v>-7.2228300000000001</v>
      </c>
      <c r="AG341" s="415">
        <v>29875.307429999997</v>
      </c>
      <c r="AH341" s="1280">
        <f>AH316+AH318</f>
        <v>0</v>
      </c>
      <c r="AI341" s="1304"/>
      <c r="AJ341" s="2757"/>
      <c r="AK341" s="1414"/>
    </row>
    <row r="342" spans="1:37" s="2711" customFormat="1" x14ac:dyDescent="0.25">
      <c r="A342" s="411">
        <v>1</v>
      </c>
      <c r="B342" s="411">
        <v>1</v>
      </c>
      <c r="C342" s="732" t="s">
        <v>138</v>
      </c>
      <c r="D342" s="4"/>
      <c r="E342" s="4"/>
      <c r="F342" s="444">
        <f>F338+F339+F341+F340*2.9</f>
        <v>360755</v>
      </c>
      <c r="G342" s="793">
        <f>G338+G339+G341+G340*2.9</f>
        <v>240503.33333333331</v>
      </c>
      <c r="H342" s="1058">
        <f>H338+H339+H341+H340*2.9</f>
        <v>216269.3</v>
      </c>
      <c r="I342" s="791">
        <f>H342/G342*100</f>
        <v>89.923618522265798</v>
      </c>
      <c r="J342" s="1899"/>
      <c r="K342" s="1899"/>
      <c r="L342" s="211"/>
      <c r="M342" s="211"/>
      <c r="N342" s="211"/>
      <c r="O342" s="211"/>
      <c r="P342" s="211"/>
      <c r="Q342" s="211"/>
      <c r="R342" s="549">
        <f t="shared" ref="R342:AG342" si="76">R341+R319+R288+R299+R277+R309</f>
        <v>283821.27258999995</v>
      </c>
      <c r="S342" s="549">
        <f t="shared" ref="S342:T342" si="77">S341+S319+S288+S299+S277+S309</f>
        <v>283821.27258999995</v>
      </c>
      <c r="T342" s="549">
        <f t="shared" si="77"/>
        <v>283821.27258999995</v>
      </c>
      <c r="U342" s="549">
        <f t="shared" ref="U342:V342" si="78">U341+U319+U288+U299+U277+U309</f>
        <v>283821.27258999995</v>
      </c>
      <c r="V342" s="549">
        <f t="shared" si="78"/>
        <v>283821.27258999995</v>
      </c>
      <c r="W342" s="549">
        <f t="shared" ref="W342:X342" si="79">W341+W319+W288+W299+W277+W309</f>
        <v>283821.27258999995</v>
      </c>
      <c r="X342" s="549">
        <f t="shared" si="79"/>
        <v>283821.27258999995</v>
      </c>
      <c r="Y342" s="549">
        <f t="shared" ref="Y342" si="80">Y341+Y319+Y288+Y299+Y277+Y309</f>
        <v>283821.27258999995</v>
      </c>
      <c r="Z342" s="3367">
        <f t="shared" si="76"/>
        <v>190782.47260666668</v>
      </c>
      <c r="AA342" s="415">
        <f t="shared" si="76"/>
        <v>190082.23873000001</v>
      </c>
      <c r="AB342" s="2748">
        <f t="shared" si="76"/>
        <v>0</v>
      </c>
      <c r="AC342" s="415">
        <f t="shared" si="76"/>
        <v>418.77593000000002</v>
      </c>
      <c r="AD342" s="415">
        <f t="shared" si="76"/>
        <v>-700.23387666665076</v>
      </c>
      <c r="AE342" s="415">
        <f t="shared" si="76"/>
        <v>-79.653760000000005</v>
      </c>
      <c r="AF342" s="415">
        <f t="shared" si="76"/>
        <v>-128.76327000000001</v>
      </c>
      <c r="AG342" s="415">
        <f t="shared" si="76"/>
        <v>190372.25139000002</v>
      </c>
      <c r="AH342" s="1280">
        <f>AH338+AH339+AH341+AH340*2.9</f>
        <v>0</v>
      </c>
      <c r="AI342" s="1304">
        <f>AI341+AI319+AI288+AI299+AI277</f>
        <v>0</v>
      </c>
      <c r="AJ342" s="2757"/>
      <c r="AK342" s="1414"/>
    </row>
    <row r="343" spans="1:37" s="2711" customFormat="1" x14ac:dyDescent="0.25">
      <c r="A343" s="411">
        <v>1</v>
      </c>
      <c r="B343" s="411">
        <v>1</v>
      </c>
      <c r="C343" s="1738" t="s">
        <v>29</v>
      </c>
      <c r="D343" s="1738"/>
      <c r="E343" s="2"/>
      <c r="F343" s="419"/>
      <c r="G343" s="375"/>
      <c r="H343" s="375"/>
      <c r="I343" s="375"/>
      <c r="J343" s="1899"/>
      <c r="K343" s="1899"/>
      <c r="L343" s="1058"/>
      <c r="M343" s="1058"/>
      <c r="N343" s="1058"/>
      <c r="O343" s="1058"/>
      <c r="P343" s="1058"/>
      <c r="Q343" s="1058"/>
      <c r="R343" s="611"/>
      <c r="S343" s="611"/>
      <c r="T343" s="611"/>
      <c r="U343" s="611"/>
      <c r="V343" s="611"/>
      <c r="W343" s="611"/>
      <c r="X343" s="611"/>
      <c r="Y343" s="611"/>
      <c r="Z343" s="2723"/>
      <c r="AA343" s="2553"/>
      <c r="AB343" s="2724"/>
      <c r="AC343" s="2553"/>
      <c r="AD343" s="2553"/>
      <c r="AE343" s="2553"/>
      <c r="AF343" s="2553"/>
      <c r="AG343" s="2553"/>
      <c r="AH343" s="1296"/>
      <c r="AI343" s="2726"/>
      <c r="AJ343" s="2757"/>
      <c r="AK343" s="1414"/>
    </row>
    <row r="344" spans="1:37" s="2711" customFormat="1" x14ac:dyDescent="0.25">
      <c r="A344" s="411">
        <v>1</v>
      </c>
      <c r="B344" s="411">
        <v>1</v>
      </c>
      <c r="C344" s="1405" t="s">
        <v>50</v>
      </c>
      <c r="D344" s="1405"/>
      <c r="E344" s="2854">
        <v>300</v>
      </c>
      <c r="F344" s="437">
        <v>29</v>
      </c>
      <c r="G344" s="213">
        <f>(F344/12*$C$3)</f>
        <v>19.333333333333332</v>
      </c>
      <c r="H344" s="375">
        <v>34</v>
      </c>
      <c r="I344" s="213">
        <f t="shared" ref="I344:I349" si="81">H344/G344*100</f>
        <v>175.86206896551727</v>
      </c>
      <c r="J344" s="1156">
        <v>10</v>
      </c>
      <c r="K344" s="269">
        <f t="shared" ref="K344:K349" si="82">N344/H344</f>
        <v>9.735294117647058</v>
      </c>
      <c r="L344" s="270">
        <f>ROUND(F344*J344,0)</f>
        <v>290</v>
      </c>
      <c r="M344" s="270">
        <f>L344/12*$C$3</f>
        <v>193.33333333333334</v>
      </c>
      <c r="N344" s="368">
        <v>331</v>
      </c>
      <c r="O344" s="270">
        <f t="shared" ref="O344:O349" si="83">N344/M344*100</f>
        <v>171.20689655172413</v>
      </c>
      <c r="P344" s="270">
        <f>L344/E344</f>
        <v>0.96666666666666667</v>
      </c>
      <c r="Q344" s="270">
        <f t="shared" ref="Q344:Q349" si="84">N344/$C$3*12/P344</f>
        <v>513.62068965517244</v>
      </c>
      <c r="R344" s="611"/>
      <c r="S344" s="611"/>
      <c r="T344" s="611"/>
      <c r="U344" s="611"/>
      <c r="V344" s="611"/>
      <c r="W344" s="611"/>
      <c r="X344" s="611"/>
      <c r="Y344" s="611"/>
      <c r="Z344" s="2723"/>
      <c r="AA344" s="2553"/>
      <c r="AB344" s="2724"/>
      <c r="AC344" s="2553"/>
      <c r="AD344" s="2553"/>
      <c r="AE344" s="2553"/>
      <c r="AF344" s="2553"/>
      <c r="AG344" s="2553"/>
      <c r="AH344" s="1296"/>
      <c r="AI344" s="2726"/>
      <c r="AJ344" s="2757"/>
      <c r="AK344" s="1414"/>
    </row>
    <row r="345" spans="1:37" s="2711" customFormat="1" x14ac:dyDescent="0.25">
      <c r="A345" s="411">
        <v>1</v>
      </c>
      <c r="B345" s="411">
        <v>1</v>
      </c>
      <c r="C345" s="1405" t="s">
        <v>10</v>
      </c>
      <c r="D345" s="1405"/>
      <c r="E345" s="2854">
        <v>300</v>
      </c>
      <c r="F345" s="437">
        <v>43</v>
      </c>
      <c r="G345" s="213">
        <f>(F345/12*$C$3)</f>
        <v>28.666666666666668</v>
      </c>
      <c r="H345" s="375">
        <v>58</v>
      </c>
      <c r="I345" s="213">
        <f t="shared" si="81"/>
        <v>202.32558139534885</v>
      </c>
      <c r="J345" s="1156">
        <v>9.5</v>
      </c>
      <c r="K345" s="269">
        <f t="shared" si="82"/>
        <v>7.6896551724137927</v>
      </c>
      <c r="L345" s="270">
        <f>ROUND(F345*J345,0)</f>
        <v>409</v>
      </c>
      <c r="M345" s="270">
        <f>L345/12*$C$3</f>
        <v>272.66666666666669</v>
      </c>
      <c r="N345" s="368">
        <v>446</v>
      </c>
      <c r="O345" s="270">
        <f t="shared" si="83"/>
        <v>163.56968215158923</v>
      </c>
      <c r="P345" s="270">
        <f>L345/E345</f>
        <v>1.3633333333333333</v>
      </c>
      <c r="Q345" s="270">
        <f t="shared" si="84"/>
        <v>490.70904645476776</v>
      </c>
      <c r="R345" s="611"/>
      <c r="S345" s="611"/>
      <c r="T345" s="611"/>
      <c r="U345" s="611"/>
      <c r="V345" s="611"/>
      <c r="W345" s="611"/>
      <c r="X345" s="611"/>
      <c r="Y345" s="611"/>
      <c r="Z345" s="2723"/>
      <c r="AA345" s="2553"/>
      <c r="AB345" s="2724"/>
      <c r="AC345" s="2553"/>
      <c r="AD345" s="2553"/>
      <c r="AE345" s="2553"/>
      <c r="AF345" s="2553"/>
      <c r="AG345" s="2553"/>
      <c r="AH345" s="1296"/>
      <c r="AI345" s="2726"/>
      <c r="AJ345" s="2757"/>
      <c r="AK345" s="1414"/>
    </row>
    <row r="346" spans="1:37" s="2711" customFormat="1" x14ac:dyDescent="0.25">
      <c r="A346" s="411"/>
      <c r="B346" s="411">
        <v>1</v>
      </c>
      <c r="C346" s="1405" t="s">
        <v>66</v>
      </c>
      <c r="D346" s="1405"/>
      <c r="E346" s="2854">
        <v>300</v>
      </c>
      <c r="F346" s="437">
        <v>52</v>
      </c>
      <c r="G346" s="213">
        <f>(F346/12*$C$3)</f>
        <v>34.666666666666664</v>
      </c>
      <c r="H346" s="375">
        <v>41</v>
      </c>
      <c r="I346" s="213">
        <f t="shared" si="81"/>
        <v>118.26923076923077</v>
      </c>
      <c r="J346" s="1156">
        <v>11</v>
      </c>
      <c r="K346" s="269">
        <f t="shared" si="82"/>
        <v>10.170731707317072</v>
      </c>
      <c r="L346" s="270">
        <f>ROUND(F346*J346,0)</f>
        <v>572</v>
      </c>
      <c r="M346" s="270">
        <f>L346/12*$C$3</f>
        <v>381.33333333333331</v>
      </c>
      <c r="N346" s="368">
        <v>417</v>
      </c>
      <c r="O346" s="270">
        <f t="shared" si="83"/>
        <v>109.35314685314685</v>
      </c>
      <c r="P346" s="270">
        <f>L346/E346</f>
        <v>1.9066666666666667</v>
      </c>
      <c r="Q346" s="270">
        <f t="shared" si="84"/>
        <v>328.05944055944053</v>
      </c>
      <c r="R346" s="611"/>
      <c r="S346" s="611"/>
      <c r="T346" s="611"/>
      <c r="U346" s="611"/>
      <c r="V346" s="611"/>
      <c r="W346" s="611"/>
      <c r="X346" s="611"/>
      <c r="Y346" s="611"/>
      <c r="Z346" s="2723"/>
      <c r="AA346" s="2553"/>
      <c r="AB346" s="2724"/>
      <c r="AC346" s="2553"/>
      <c r="AD346" s="2553"/>
      <c r="AE346" s="2553"/>
      <c r="AF346" s="2553"/>
      <c r="AG346" s="2553"/>
      <c r="AH346" s="1296"/>
      <c r="AI346" s="2726"/>
      <c r="AJ346" s="2757"/>
      <c r="AK346" s="1414"/>
    </row>
    <row r="347" spans="1:37" s="2711" customFormat="1" x14ac:dyDescent="0.25">
      <c r="A347" s="411">
        <v>1</v>
      </c>
      <c r="B347" s="411">
        <v>1</v>
      </c>
      <c r="C347" s="1405" t="s">
        <v>6</v>
      </c>
      <c r="D347" s="1405"/>
      <c r="E347" s="2854">
        <v>300</v>
      </c>
      <c r="F347" s="437">
        <v>71</v>
      </c>
      <c r="G347" s="213">
        <f>(F347/12*$C$3)</f>
        <v>47.333333333333336</v>
      </c>
      <c r="H347" s="375">
        <v>32</v>
      </c>
      <c r="I347" s="213">
        <f t="shared" si="81"/>
        <v>67.605633802816897</v>
      </c>
      <c r="J347" s="1156">
        <v>6.7</v>
      </c>
      <c r="K347" s="269">
        <f t="shared" si="82"/>
        <v>6.375</v>
      </c>
      <c r="L347" s="270">
        <f>ROUND(F347*J347,0)</f>
        <v>476</v>
      </c>
      <c r="M347" s="270">
        <f>L347/12*$C$3</f>
        <v>317.33333333333331</v>
      </c>
      <c r="N347" s="368">
        <v>204</v>
      </c>
      <c r="O347" s="270">
        <f t="shared" si="83"/>
        <v>64.285714285714292</v>
      </c>
      <c r="P347" s="270">
        <f>L347/E347</f>
        <v>1.5866666666666667</v>
      </c>
      <c r="Q347" s="270">
        <f t="shared" si="84"/>
        <v>192.85714285714286</v>
      </c>
      <c r="R347" s="611"/>
      <c r="S347" s="611"/>
      <c r="T347" s="611"/>
      <c r="U347" s="611"/>
      <c r="V347" s="611"/>
      <c r="W347" s="611"/>
      <c r="X347" s="611"/>
      <c r="Y347" s="611"/>
      <c r="Z347" s="2723"/>
      <c r="AA347" s="2553"/>
      <c r="AB347" s="2724"/>
      <c r="AC347" s="2553"/>
      <c r="AD347" s="2553"/>
      <c r="AE347" s="2553"/>
      <c r="AF347" s="2553"/>
      <c r="AG347" s="2553"/>
      <c r="AH347" s="1296"/>
      <c r="AI347" s="2726"/>
      <c r="AJ347" s="2757"/>
      <c r="AK347" s="1414"/>
    </row>
    <row r="348" spans="1:37" s="2711" customFormat="1" x14ac:dyDescent="0.25">
      <c r="A348" s="411">
        <v>1</v>
      </c>
      <c r="B348" s="411">
        <v>1</v>
      </c>
      <c r="C348" s="1405" t="s">
        <v>166</v>
      </c>
      <c r="D348" s="1405"/>
      <c r="E348" s="2854">
        <v>300</v>
      </c>
      <c r="F348" s="437">
        <v>118</v>
      </c>
      <c r="G348" s="213">
        <f>(F348/12*$C$3)</f>
        <v>78.666666666666671</v>
      </c>
      <c r="H348" s="213">
        <v>20</v>
      </c>
      <c r="I348" s="213">
        <f t="shared" si="81"/>
        <v>25.423728813559322</v>
      </c>
      <c r="J348" s="1156">
        <v>7.4</v>
      </c>
      <c r="K348" s="269">
        <f t="shared" si="82"/>
        <v>7.35</v>
      </c>
      <c r="L348" s="270">
        <f>ROUND(F348*J348,0)</f>
        <v>873</v>
      </c>
      <c r="M348" s="270">
        <f>L348/12*$C$3</f>
        <v>582</v>
      </c>
      <c r="N348" s="270">
        <v>147</v>
      </c>
      <c r="O348" s="270">
        <f t="shared" si="83"/>
        <v>25.257731958762886</v>
      </c>
      <c r="P348" s="270">
        <f>L348/E348</f>
        <v>2.91</v>
      </c>
      <c r="Q348" s="270">
        <f t="shared" si="84"/>
        <v>75.773195876288653</v>
      </c>
      <c r="R348" s="549"/>
      <c r="S348" s="549"/>
      <c r="T348" s="549"/>
      <c r="U348" s="549"/>
      <c r="V348" s="549"/>
      <c r="W348" s="549"/>
      <c r="X348" s="549"/>
      <c r="Y348" s="549"/>
      <c r="Z348" s="1069"/>
      <c r="AA348" s="415"/>
      <c r="AB348" s="2748"/>
      <c r="AC348" s="415"/>
      <c r="AD348" s="415"/>
      <c r="AE348" s="415"/>
      <c r="AF348" s="415"/>
      <c r="AG348" s="415"/>
      <c r="AH348" s="1292"/>
      <c r="AI348" s="1304"/>
      <c r="AJ348" s="2757"/>
      <c r="AK348" s="1414"/>
    </row>
    <row r="349" spans="1:37" s="2711" customFormat="1" x14ac:dyDescent="0.25">
      <c r="A349" s="411">
        <v>1</v>
      </c>
      <c r="B349" s="411">
        <v>1</v>
      </c>
      <c r="C349" s="1738" t="s">
        <v>33</v>
      </c>
      <c r="D349" s="1738"/>
      <c r="E349" s="1738"/>
      <c r="F349" s="2437">
        <f>SUM(F344:F348)</f>
        <v>313</v>
      </c>
      <c r="G349" s="2504">
        <f>SUM(G344:G348)</f>
        <v>208.66666666666669</v>
      </c>
      <c r="H349" s="2504">
        <f>SUM(H344:H348)</f>
        <v>185</v>
      </c>
      <c r="I349" s="2504">
        <f t="shared" si="81"/>
        <v>88.658146964856215</v>
      </c>
      <c r="J349" s="2505">
        <f>SUM(L349/F349)</f>
        <v>8.3706070287539944</v>
      </c>
      <c r="K349" s="385">
        <f t="shared" si="82"/>
        <v>8.3513513513513509</v>
      </c>
      <c r="L349" s="1001">
        <f>SUM(L344:L348)</f>
        <v>2620</v>
      </c>
      <c r="M349" s="1001">
        <f>SUM(M344:M348)</f>
        <v>1746.6666666666665</v>
      </c>
      <c r="N349" s="1001">
        <f>SUM(N344:N348)</f>
        <v>1545</v>
      </c>
      <c r="O349" s="270">
        <f t="shared" si="83"/>
        <v>88.454198473282446</v>
      </c>
      <c r="P349" s="1645">
        <f>SUM(P344:P348)</f>
        <v>8.7333333333333343</v>
      </c>
      <c r="Q349" s="270">
        <f t="shared" si="84"/>
        <v>265.36259541984731</v>
      </c>
      <c r="R349" s="568"/>
      <c r="S349" s="568"/>
      <c r="T349" s="568"/>
      <c r="U349" s="568"/>
      <c r="V349" s="568"/>
      <c r="W349" s="568"/>
      <c r="X349" s="568"/>
      <c r="Y349" s="568"/>
      <c r="Z349" s="2772"/>
      <c r="AA349" s="2769"/>
      <c r="AB349" s="2756"/>
      <c r="AC349" s="2769"/>
      <c r="AD349" s="2769"/>
      <c r="AE349" s="2769"/>
      <c r="AF349" s="1001"/>
      <c r="AG349" s="1001"/>
      <c r="AH349" s="2506">
        <f>SUM(AH344:AH348)</f>
        <v>0</v>
      </c>
      <c r="AI349" s="1252"/>
      <c r="AJ349" s="2757"/>
      <c r="AK349" s="1414"/>
    </row>
    <row r="350" spans="1:37" s="2711" customFormat="1" ht="30" x14ac:dyDescent="0.25">
      <c r="A350" s="411">
        <v>1</v>
      </c>
      <c r="B350" s="411">
        <v>1</v>
      </c>
      <c r="C350" s="2" t="s">
        <v>127</v>
      </c>
      <c r="D350" s="2"/>
      <c r="E350" s="1738"/>
      <c r="F350" s="2437"/>
      <c r="G350" s="2504"/>
      <c r="H350" s="2504"/>
      <c r="I350" s="2504"/>
      <c r="J350" s="2505"/>
      <c r="K350" s="385"/>
      <c r="L350" s="1001"/>
      <c r="M350" s="1001"/>
      <c r="N350" s="1001"/>
      <c r="O350" s="270"/>
      <c r="P350" s="1645"/>
      <c r="Q350" s="270"/>
      <c r="R350" s="568"/>
      <c r="S350" s="568"/>
      <c r="T350" s="568"/>
      <c r="U350" s="568"/>
      <c r="V350" s="568"/>
      <c r="W350" s="568"/>
      <c r="X350" s="568"/>
      <c r="Y350" s="568"/>
      <c r="Z350" s="2773"/>
      <c r="AA350" s="1001"/>
      <c r="AB350" s="1077"/>
      <c r="AC350" s="1001"/>
      <c r="AD350" s="1001"/>
      <c r="AE350" s="1001"/>
      <c r="AF350" s="1001"/>
      <c r="AG350" s="1001"/>
      <c r="AH350" s="2506"/>
      <c r="AI350" s="1252"/>
      <c r="AJ350" s="2757"/>
      <c r="AK350" s="1414"/>
    </row>
    <row r="351" spans="1:37" s="2711" customFormat="1" x14ac:dyDescent="0.25">
      <c r="A351" s="411"/>
      <c r="B351" s="411">
        <v>1</v>
      </c>
      <c r="C351" s="1405" t="s">
        <v>274</v>
      </c>
      <c r="D351" s="2855"/>
      <c r="E351" s="2507">
        <v>240</v>
      </c>
      <c r="F351" s="419">
        <v>35</v>
      </c>
      <c r="G351" s="213">
        <f t="shared" ref="G351:G357" si="85">(F351/12*$C$3)</f>
        <v>23.333333333333332</v>
      </c>
      <c r="H351" s="213">
        <v>11</v>
      </c>
      <c r="I351" s="213">
        <f t="shared" ref="I351:I359" si="86">H351/G351*100</f>
        <v>47.142857142857146</v>
      </c>
      <c r="J351" s="611">
        <v>8</v>
      </c>
      <c r="K351" s="269">
        <f t="shared" ref="K351:K359" si="87">N351/H351</f>
        <v>8.6363636363636367</v>
      </c>
      <c r="L351" s="270">
        <f t="shared" ref="L351:L357" si="88">ROUND(F351*J351,0)</f>
        <v>280</v>
      </c>
      <c r="M351" s="270">
        <f t="shared" ref="M351:M357" si="89">L351/12*$C$3</f>
        <v>186.66666666666666</v>
      </c>
      <c r="N351" s="270">
        <v>95</v>
      </c>
      <c r="O351" s="270">
        <f t="shared" ref="O351:O359" si="90">N351/M351*100</f>
        <v>50.892857142857153</v>
      </c>
      <c r="P351" s="270">
        <f t="shared" ref="P351:P357" si="91">L351/E351</f>
        <v>1.1666666666666667</v>
      </c>
      <c r="Q351" s="270">
        <f t="shared" ref="Q351:Q359" si="92">N351/$C$3*12/P351</f>
        <v>122.14285714285714</v>
      </c>
      <c r="R351" s="568"/>
      <c r="S351" s="568"/>
      <c r="T351" s="568"/>
      <c r="U351" s="568"/>
      <c r="V351" s="568"/>
      <c r="W351" s="568"/>
      <c r="X351" s="568"/>
      <c r="Y351" s="568"/>
      <c r="Z351" s="2773"/>
      <c r="AA351" s="1001"/>
      <c r="AB351" s="1077"/>
      <c r="AC351" s="1001"/>
      <c r="AD351" s="1001"/>
      <c r="AE351" s="1001"/>
      <c r="AF351" s="1001"/>
      <c r="AG351" s="1001"/>
      <c r="AH351" s="1292"/>
      <c r="AI351" s="1252"/>
      <c r="AJ351" s="2757"/>
      <c r="AK351" s="1414"/>
    </row>
    <row r="352" spans="1:37" s="2711" customFormat="1" x14ac:dyDescent="0.25">
      <c r="A352" s="411">
        <v>1</v>
      </c>
      <c r="B352" s="411">
        <v>1</v>
      </c>
      <c r="C352" s="1405" t="s">
        <v>296</v>
      </c>
      <c r="D352" s="2709"/>
      <c r="E352" s="2507">
        <v>240</v>
      </c>
      <c r="F352" s="419">
        <v>750</v>
      </c>
      <c r="G352" s="213">
        <f t="shared" si="85"/>
        <v>500</v>
      </c>
      <c r="H352" s="213">
        <v>547</v>
      </c>
      <c r="I352" s="213">
        <f t="shared" si="86"/>
        <v>109.4</v>
      </c>
      <c r="J352" s="611">
        <v>8</v>
      </c>
      <c r="K352" s="269">
        <f t="shared" si="87"/>
        <v>8.1480804387568551</v>
      </c>
      <c r="L352" s="270">
        <f t="shared" si="88"/>
        <v>6000</v>
      </c>
      <c r="M352" s="270">
        <f t="shared" si="89"/>
        <v>4000</v>
      </c>
      <c r="N352" s="270">
        <v>4457</v>
      </c>
      <c r="O352" s="270">
        <f t="shared" si="90"/>
        <v>111.425</v>
      </c>
      <c r="P352" s="270">
        <f t="shared" si="91"/>
        <v>25</v>
      </c>
      <c r="Q352" s="270">
        <f t="shared" si="92"/>
        <v>267.42</v>
      </c>
      <c r="R352" s="549"/>
      <c r="S352" s="549"/>
      <c r="T352" s="549"/>
      <c r="U352" s="549"/>
      <c r="V352" s="549"/>
      <c r="W352" s="549"/>
      <c r="X352" s="549"/>
      <c r="Y352" s="549"/>
      <c r="Z352" s="1069"/>
      <c r="AA352" s="415"/>
      <c r="AB352" s="2748"/>
      <c r="AC352" s="415"/>
      <c r="AD352" s="415"/>
      <c r="AE352" s="415"/>
      <c r="AF352" s="415"/>
      <c r="AG352" s="415"/>
      <c r="AH352" s="1292"/>
      <c r="AI352" s="1304"/>
      <c r="AJ352" s="2757"/>
      <c r="AK352" s="1414"/>
    </row>
    <row r="353" spans="1:37" s="2711" customFormat="1" x14ac:dyDescent="0.25">
      <c r="A353" s="411"/>
      <c r="B353" s="411">
        <v>1</v>
      </c>
      <c r="C353" s="1405" t="s">
        <v>297</v>
      </c>
      <c r="D353" s="2709"/>
      <c r="E353" s="2774">
        <v>240</v>
      </c>
      <c r="F353" s="419">
        <v>62</v>
      </c>
      <c r="G353" s="213">
        <f t="shared" si="85"/>
        <v>41.333333333333336</v>
      </c>
      <c r="H353" s="213">
        <v>361</v>
      </c>
      <c r="I353" s="213">
        <f t="shared" si="86"/>
        <v>873.38709677419342</v>
      </c>
      <c r="J353" s="611">
        <v>8</v>
      </c>
      <c r="K353" s="269">
        <f t="shared" si="87"/>
        <v>8.1689750692520775</v>
      </c>
      <c r="L353" s="270">
        <f t="shared" si="88"/>
        <v>496</v>
      </c>
      <c r="M353" s="270">
        <f t="shared" si="89"/>
        <v>330.66666666666669</v>
      </c>
      <c r="N353" s="270">
        <v>2949</v>
      </c>
      <c r="O353" s="270">
        <f t="shared" si="90"/>
        <v>891.83467741935476</v>
      </c>
      <c r="P353" s="270">
        <f t="shared" si="91"/>
        <v>2.0666666666666669</v>
      </c>
      <c r="Q353" s="270">
        <f t="shared" si="92"/>
        <v>2140.4032258064512</v>
      </c>
      <c r="R353" s="549"/>
      <c r="S353" s="549"/>
      <c r="T353" s="549"/>
      <c r="U353" s="549"/>
      <c r="V353" s="549"/>
      <c r="W353" s="549"/>
      <c r="X353" s="549"/>
      <c r="Y353" s="549"/>
      <c r="Z353" s="1069"/>
      <c r="AA353" s="415"/>
      <c r="AB353" s="2748"/>
      <c r="AC353" s="415"/>
      <c r="AD353" s="415"/>
      <c r="AE353" s="415"/>
      <c r="AF353" s="415"/>
      <c r="AG353" s="415"/>
      <c r="AH353" s="1292"/>
      <c r="AI353" s="1304"/>
      <c r="AJ353" s="2757"/>
      <c r="AK353" s="1414"/>
    </row>
    <row r="354" spans="1:37" s="2711" customFormat="1" x14ac:dyDescent="0.25">
      <c r="A354" s="411"/>
      <c r="B354" s="411">
        <v>1</v>
      </c>
      <c r="C354" s="1405" t="s">
        <v>294</v>
      </c>
      <c r="D354" s="2709"/>
      <c r="E354" s="2774">
        <v>240</v>
      </c>
      <c r="F354" s="419">
        <v>470</v>
      </c>
      <c r="G354" s="213">
        <f t="shared" si="85"/>
        <v>313.33333333333331</v>
      </c>
      <c r="H354" s="213">
        <v>0</v>
      </c>
      <c r="I354" s="213">
        <f t="shared" si="86"/>
        <v>0</v>
      </c>
      <c r="J354" s="611">
        <v>8</v>
      </c>
      <c r="K354" s="269" t="e">
        <f t="shared" si="87"/>
        <v>#DIV/0!</v>
      </c>
      <c r="L354" s="270">
        <f t="shared" si="88"/>
        <v>3760</v>
      </c>
      <c r="M354" s="270">
        <f t="shared" si="89"/>
        <v>2506.6666666666665</v>
      </c>
      <c r="N354" s="270"/>
      <c r="O354" s="270">
        <f t="shared" si="90"/>
        <v>0</v>
      </c>
      <c r="P354" s="270">
        <f t="shared" si="91"/>
        <v>15.666666666666666</v>
      </c>
      <c r="Q354" s="270">
        <f t="shared" si="92"/>
        <v>0</v>
      </c>
      <c r="R354" s="549"/>
      <c r="S354" s="549"/>
      <c r="T354" s="549"/>
      <c r="U354" s="549"/>
      <c r="V354" s="549"/>
      <c r="W354" s="549"/>
      <c r="X354" s="549"/>
      <c r="Y354" s="549"/>
      <c r="Z354" s="1069"/>
      <c r="AA354" s="415"/>
      <c r="AB354" s="2748"/>
      <c r="AC354" s="415"/>
      <c r="AD354" s="415"/>
      <c r="AE354" s="415"/>
      <c r="AF354" s="415"/>
      <c r="AG354" s="415"/>
      <c r="AH354" s="1292"/>
      <c r="AI354" s="1304"/>
      <c r="AJ354" s="2757"/>
      <c r="AK354" s="1414"/>
    </row>
    <row r="355" spans="1:37" s="2711" customFormat="1" x14ac:dyDescent="0.25">
      <c r="A355" s="411"/>
      <c r="B355" s="411">
        <v>1</v>
      </c>
      <c r="C355" s="1405" t="s">
        <v>295</v>
      </c>
      <c r="D355" s="2709"/>
      <c r="E355" s="2774">
        <v>240</v>
      </c>
      <c r="F355" s="419">
        <v>60</v>
      </c>
      <c r="G355" s="213">
        <f t="shared" si="85"/>
        <v>40</v>
      </c>
      <c r="H355" s="213">
        <v>412</v>
      </c>
      <c r="I355" s="213">
        <f t="shared" si="86"/>
        <v>1030</v>
      </c>
      <c r="J355" s="611">
        <v>8</v>
      </c>
      <c r="K355" s="269">
        <f t="shared" si="87"/>
        <v>1.0218446601941749</v>
      </c>
      <c r="L355" s="270">
        <f t="shared" si="88"/>
        <v>480</v>
      </c>
      <c r="M355" s="270">
        <f t="shared" si="89"/>
        <v>320</v>
      </c>
      <c r="N355" s="270">
        <v>421</v>
      </c>
      <c r="O355" s="270">
        <f t="shared" si="90"/>
        <v>131.5625</v>
      </c>
      <c r="P355" s="270">
        <f t="shared" si="91"/>
        <v>2</v>
      </c>
      <c r="Q355" s="270">
        <f t="shared" si="92"/>
        <v>315.75</v>
      </c>
      <c r="R355" s="549"/>
      <c r="S355" s="549"/>
      <c r="T355" s="549"/>
      <c r="U355" s="549"/>
      <c r="V355" s="549"/>
      <c r="W355" s="549"/>
      <c r="X355" s="549"/>
      <c r="Y355" s="549"/>
      <c r="Z355" s="1069"/>
      <c r="AA355" s="415"/>
      <c r="AB355" s="2748"/>
      <c r="AC355" s="415"/>
      <c r="AD355" s="415"/>
      <c r="AE355" s="415"/>
      <c r="AF355" s="415"/>
      <c r="AG355" s="415"/>
      <c r="AH355" s="1292"/>
      <c r="AI355" s="1304"/>
      <c r="AJ355" s="2757"/>
      <c r="AK355" s="1414"/>
    </row>
    <row r="356" spans="1:37" s="2711" customFormat="1" x14ac:dyDescent="0.25">
      <c r="A356" s="411"/>
      <c r="B356" s="411">
        <v>1</v>
      </c>
      <c r="C356" s="1405" t="s">
        <v>298</v>
      </c>
      <c r="D356" s="2709"/>
      <c r="E356" s="2774">
        <v>240</v>
      </c>
      <c r="F356" s="419">
        <v>45</v>
      </c>
      <c r="G356" s="213">
        <f t="shared" si="85"/>
        <v>30</v>
      </c>
      <c r="H356" s="213">
        <v>6</v>
      </c>
      <c r="I356" s="213">
        <f t="shared" si="86"/>
        <v>20</v>
      </c>
      <c r="J356" s="611">
        <v>8</v>
      </c>
      <c r="K356" s="269">
        <f t="shared" si="87"/>
        <v>7.666666666666667</v>
      </c>
      <c r="L356" s="270">
        <f t="shared" si="88"/>
        <v>360</v>
      </c>
      <c r="M356" s="270">
        <f t="shared" si="89"/>
        <v>240</v>
      </c>
      <c r="N356" s="270">
        <v>46</v>
      </c>
      <c r="O356" s="270">
        <f t="shared" si="90"/>
        <v>19.166666666666668</v>
      </c>
      <c r="P356" s="270">
        <f t="shared" si="91"/>
        <v>1.5</v>
      </c>
      <c r="Q356" s="270">
        <f t="shared" si="92"/>
        <v>46</v>
      </c>
      <c r="R356" s="549"/>
      <c r="S356" s="549"/>
      <c r="T356" s="549"/>
      <c r="U356" s="549"/>
      <c r="V356" s="549"/>
      <c r="W356" s="549"/>
      <c r="X356" s="549"/>
      <c r="Y356" s="549"/>
      <c r="Z356" s="1069"/>
      <c r="AA356" s="415"/>
      <c r="AB356" s="2748"/>
      <c r="AC356" s="415"/>
      <c r="AD356" s="415"/>
      <c r="AE356" s="415"/>
      <c r="AF356" s="415"/>
      <c r="AG356" s="415"/>
      <c r="AH356" s="1292"/>
      <c r="AI356" s="1304"/>
      <c r="AJ356" s="2757"/>
      <c r="AK356" s="1414"/>
    </row>
    <row r="357" spans="1:37" s="2711" customFormat="1" x14ac:dyDescent="0.25">
      <c r="A357" s="411"/>
      <c r="B357" s="411">
        <v>1</v>
      </c>
      <c r="C357" s="1405" t="s">
        <v>299</v>
      </c>
      <c r="D357" s="2709"/>
      <c r="E357" s="2774">
        <v>240</v>
      </c>
      <c r="F357" s="419">
        <v>170</v>
      </c>
      <c r="G357" s="213">
        <f t="shared" si="85"/>
        <v>113.33333333333333</v>
      </c>
      <c r="H357" s="213">
        <v>55</v>
      </c>
      <c r="I357" s="213">
        <f t="shared" si="86"/>
        <v>48.529411764705884</v>
      </c>
      <c r="J357" s="611">
        <v>8</v>
      </c>
      <c r="K357" s="269">
        <f t="shared" si="87"/>
        <v>8.163636363636364</v>
      </c>
      <c r="L357" s="270">
        <f t="shared" si="88"/>
        <v>1360</v>
      </c>
      <c r="M357" s="270">
        <f t="shared" si="89"/>
        <v>906.66666666666663</v>
      </c>
      <c r="N357" s="270">
        <v>449</v>
      </c>
      <c r="O357" s="270">
        <f t="shared" si="90"/>
        <v>49.522058823529413</v>
      </c>
      <c r="P357" s="270">
        <f t="shared" si="91"/>
        <v>5.666666666666667</v>
      </c>
      <c r="Q357" s="270">
        <f t="shared" si="92"/>
        <v>118.85294117647058</v>
      </c>
      <c r="R357" s="549"/>
      <c r="S357" s="549"/>
      <c r="T357" s="549"/>
      <c r="U357" s="549"/>
      <c r="V357" s="549"/>
      <c r="W357" s="549"/>
      <c r="X357" s="549"/>
      <c r="Y357" s="549"/>
      <c r="Z357" s="1069"/>
      <c r="AA357" s="415"/>
      <c r="AB357" s="2748"/>
      <c r="AC357" s="415"/>
      <c r="AD357" s="415"/>
      <c r="AE357" s="415"/>
      <c r="AF357" s="415"/>
      <c r="AG357" s="415"/>
      <c r="AH357" s="1292"/>
      <c r="AI357" s="1304"/>
      <c r="AJ357" s="2757"/>
      <c r="AK357" s="1414"/>
    </row>
    <row r="358" spans="1:37" s="249" customFormat="1" x14ac:dyDescent="0.25">
      <c r="A358" s="411">
        <v>1</v>
      </c>
      <c r="B358" s="411">
        <v>1</v>
      </c>
      <c r="C358" s="2508" t="s">
        <v>154</v>
      </c>
      <c r="D358" s="2508"/>
      <c r="E358" s="2508"/>
      <c r="F358" s="417">
        <f>SUM(F351:F357)</f>
        <v>1592</v>
      </c>
      <c r="G358" s="791">
        <f>SUM(G351:G357)</f>
        <v>1061.3333333333333</v>
      </c>
      <c r="H358" s="791">
        <f>SUM(H351:H357)</f>
        <v>1392</v>
      </c>
      <c r="I358" s="213">
        <f t="shared" si="86"/>
        <v>131.15577889447238</v>
      </c>
      <c r="J358" s="2505">
        <f>SUM(L358/F358)</f>
        <v>8</v>
      </c>
      <c r="K358" s="269">
        <f t="shared" si="87"/>
        <v>6.0466954022988508</v>
      </c>
      <c r="L358" s="417">
        <f>SUM(L351:L357)</f>
        <v>12736</v>
      </c>
      <c r="M358" s="417">
        <f>SUM(M351:M357)</f>
        <v>8490.6666666666661</v>
      </c>
      <c r="N358" s="1001">
        <f>SUM(N351:N357)</f>
        <v>8417</v>
      </c>
      <c r="O358" s="270">
        <f t="shared" si="90"/>
        <v>99.132380653266338</v>
      </c>
      <c r="P358" s="1502">
        <f>SUM(P351:P357)</f>
        <v>53.066666666666663</v>
      </c>
      <c r="Q358" s="270">
        <f t="shared" si="92"/>
        <v>237.9177135678392</v>
      </c>
      <c r="R358" s="2775"/>
      <c r="S358" s="2775"/>
      <c r="T358" s="2775"/>
      <c r="U358" s="2775"/>
      <c r="V358" s="2775"/>
      <c r="W358" s="2775"/>
      <c r="X358" s="2775"/>
      <c r="Y358" s="2775"/>
      <c r="Z358" s="2772"/>
      <c r="AA358" s="2769"/>
      <c r="AB358" s="2756"/>
      <c r="AC358" s="2769"/>
      <c r="AD358" s="2769"/>
      <c r="AE358" s="2769"/>
      <c r="AF358" s="444"/>
      <c r="AG358" s="444"/>
      <c r="AH358" s="1319">
        <f>SUM(AH351:AH357)</f>
        <v>0</v>
      </c>
      <c r="AI358" s="1314"/>
      <c r="AJ358" s="2757"/>
      <c r="AK358" s="1472"/>
    </row>
    <row r="359" spans="1:37" s="2711" customFormat="1" ht="29.25" x14ac:dyDescent="0.25">
      <c r="A359" s="411">
        <v>1</v>
      </c>
      <c r="B359" s="411">
        <v>1</v>
      </c>
      <c r="C359" s="1008" t="s">
        <v>140</v>
      </c>
      <c r="D359" s="1008"/>
      <c r="E359" s="1008"/>
      <c r="F359" s="2437">
        <f>SUM(F358,F349)</f>
        <v>1905</v>
      </c>
      <c r="G359" s="2504">
        <f>SUM(G358,G349)</f>
        <v>1270</v>
      </c>
      <c r="H359" s="2504">
        <f>SUM(H358,H349)</f>
        <v>1577</v>
      </c>
      <c r="I359" s="2504">
        <f t="shared" si="86"/>
        <v>124.1732283464567</v>
      </c>
      <c r="J359" s="2505">
        <f>SUM(L359/F359)</f>
        <v>8.0608923884514443</v>
      </c>
      <c r="K359" s="1641">
        <f t="shared" si="87"/>
        <v>6.3170577045022194</v>
      </c>
      <c r="L359" s="2504">
        <f>SUM(L358,L349)</f>
        <v>15356</v>
      </c>
      <c r="M359" s="2504">
        <f>SUM(M358,M349)</f>
        <v>10237.333333333332</v>
      </c>
      <c r="N359" s="2504">
        <f>SUM(N358,N349)</f>
        <v>9962</v>
      </c>
      <c r="O359" s="270">
        <f t="shared" si="90"/>
        <v>97.310497525397253</v>
      </c>
      <c r="P359" s="2504">
        <f>SUM(P358,P349)</f>
        <v>61.8</v>
      </c>
      <c r="Q359" s="270">
        <f t="shared" si="92"/>
        <v>241.79611650485438</v>
      </c>
      <c r="R359" s="2776">
        <v>40956.416394656</v>
      </c>
      <c r="S359" s="2776">
        <v>40956.416394656</v>
      </c>
      <c r="T359" s="2776">
        <v>40956.416394656</v>
      </c>
      <c r="U359" s="2776">
        <v>40956.416394656</v>
      </c>
      <c r="V359" s="2776">
        <v>40956.416394656</v>
      </c>
      <c r="W359" s="2776">
        <v>40956.416394656</v>
      </c>
      <c r="X359" s="2776">
        <v>40956.416394656</v>
      </c>
      <c r="Y359" s="2776">
        <v>40956.416394656</v>
      </c>
      <c r="Z359" s="1215">
        <f>R359/12*$C$3+(S359-R359)/11*7+(T359-S359)/10*6+(U359-T359)/9*5+(V359-U359)/8*4+(W359-V359)/7*3+(X359-W359)/6*2+(Y359-X359)/5*1</f>
        <v>27304.277596437332</v>
      </c>
      <c r="AA359" s="1001">
        <f>AG359-AF359-AC359</f>
        <v>28157.923459999998</v>
      </c>
      <c r="AB359" s="1077"/>
      <c r="AC359" s="1001"/>
      <c r="AD359" s="1001">
        <f>AA359-Z359</f>
        <v>853.64586356266591</v>
      </c>
      <c r="AE359" s="1001">
        <v>-55.40795</v>
      </c>
      <c r="AF359" s="2504">
        <v>-22.603999999999999</v>
      </c>
      <c r="AG359" s="2504">
        <v>28135.319459999999</v>
      </c>
      <c r="AH359" s="2506">
        <f>SUM(AH358,AH349)</f>
        <v>0</v>
      </c>
      <c r="AI359" s="2506"/>
      <c r="AJ359" s="2757"/>
      <c r="AK359" s="1414"/>
    </row>
    <row r="360" spans="1:37" s="2711" customFormat="1" x14ac:dyDescent="0.25">
      <c r="A360" s="411">
        <v>1</v>
      </c>
      <c r="B360" s="411">
        <v>1</v>
      </c>
      <c r="C360" s="786"/>
      <c r="D360" s="786"/>
      <c r="E360" s="786"/>
      <c r="F360" s="417"/>
      <c r="G360" s="213"/>
      <c r="H360" s="213"/>
      <c r="I360" s="213"/>
      <c r="J360" s="2027"/>
      <c r="K360" s="2027"/>
      <c r="L360" s="2027"/>
      <c r="M360" s="2027"/>
      <c r="N360" s="2027"/>
      <c r="O360" s="2027"/>
      <c r="P360" s="2027"/>
      <c r="Q360" s="2027"/>
      <c r="R360" s="549"/>
      <c r="S360" s="549"/>
      <c r="T360" s="549"/>
      <c r="U360" s="549"/>
      <c r="V360" s="549"/>
      <c r="W360" s="549"/>
      <c r="X360" s="549"/>
      <c r="Y360" s="549"/>
      <c r="Z360" s="1069"/>
      <c r="AA360" s="415">
        <f>AG360-AF360</f>
        <v>0</v>
      </c>
      <c r="AB360" s="2748"/>
      <c r="AC360" s="415"/>
      <c r="AD360" s="415">
        <f>AA360-Z360</f>
        <v>0</v>
      </c>
      <c r="AE360" s="415"/>
      <c r="AF360" s="415"/>
      <c r="AG360" s="415"/>
      <c r="AH360" s="1292"/>
      <c r="AI360" s="1304"/>
      <c r="AJ360" s="2757"/>
      <c r="AK360" s="1414"/>
    </row>
    <row r="361" spans="1:37" s="2711" customFormat="1" ht="15.75" thickBot="1" x14ac:dyDescent="0.3">
      <c r="A361" s="411">
        <v>1</v>
      </c>
      <c r="B361" s="411">
        <v>1</v>
      </c>
      <c r="C361" s="2856" t="s">
        <v>407</v>
      </c>
      <c r="D361" s="2857"/>
      <c r="E361" s="2857"/>
      <c r="F361" s="2858"/>
      <c r="G361" s="2859"/>
      <c r="H361" s="2859"/>
      <c r="I361" s="2859"/>
      <c r="J361" s="2860"/>
      <c r="K361" s="2860"/>
      <c r="L361" s="2860"/>
      <c r="M361" s="2860"/>
      <c r="N361" s="2860">
        <f>N359+N274</f>
        <v>97804</v>
      </c>
      <c r="O361" s="2860"/>
      <c r="P361" s="2860"/>
      <c r="Q361" s="2860"/>
      <c r="R361" s="2861">
        <f t="shared" ref="R361:AG361" si="93">R359+R342+R274</f>
        <v>1299345.7736843477</v>
      </c>
      <c r="S361" s="2861">
        <f t="shared" ref="S361:T361" si="94">S359+S342+S274</f>
        <v>1299345.7736843477</v>
      </c>
      <c r="T361" s="2861">
        <f t="shared" si="94"/>
        <v>1299345.7736843477</v>
      </c>
      <c r="U361" s="2861">
        <f t="shared" ref="U361:V361" si="95">U359+U342+U274</f>
        <v>1289543.6017333979</v>
      </c>
      <c r="V361" s="2861">
        <f t="shared" si="95"/>
        <v>1289543.6017333979</v>
      </c>
      <c r="W361" s="2861">
        <f t="shared" ref="W361:X361" si="96">W359+W342+W274</f>
        <v>1289543.6017333979</v>
      </c>
      <c r="X361" s="2861">
        <f t="shared" si="96"/>
        <v>1289543.6017333979</v>
      </c>
      <c r="Y361" s="2861">
        <f t="shared" ref="Y361" si="97">Y359+Y342+Y274</f>
        <v>1289543.6017333979</v>
      </c>
      <c r="Z361" s="2862">
        <f t="shared" si="93"/>
        <v>862353.15558570425</v>
      </c>
      <c r="AA361" s="2860">
        <f t="shared" si="93"/>
        <v>859804.5908100002</v>
      </c>
      <c r="AB361" s="2863">
        <f t="shared" si="93"/>
        <v>0</v>
      </c>
      <c r="AC361" s="2860">
        <f t="shared" si="93"/>
        <v>-7249.9878800000006</v>
      </c>
      <c r="AD361" s="2860">
        <f t="shared" si="93"/>
        <v>-2548.5647757041115</v>
      </c>
      <c r="AE361" s="2860">
        <f t="shared" si="93"/>
        <v>-380.99198999999999</v>
      </c>
      <c r="AF361" s="2860">
        <f t="shared" si="93"/>
        <v>-11788.453880000001</v>
      </c>
      <c r="AG361" s="2864">
        <f t="shared" si="93"/>
        <v>840766.14905000012</v>
      </c>
      <c r="AH361" s="2865"/>
      <c r="AI361" s="2866">
        <f>AI359+AI342+AI274</f>
        <v>0</v>
      </c>
      <c r="AJ361" s="2757"/>
      <c r="AK361" s="1414"/>
    </row>
    <row r="362" spans="1:37" x14ac:dyDescent="0.25">
      <c r="A362" s="411">
        <v>1</v>
      </c>
      <c r="B362" s="411">
        <v>1</v>
      </c>
      <c r="C362" s="2867"/>
      <c r="D362" s="2867"/>
      <c r="E362" s="2867"/>
      <c r="F362" s="467"/>
      <c r="G362" s="2815"/>
      <c r="H362" s="2815"/>
      <c r="I362" s="2815"/>
      <c r="J362" s="2816"/>
      <c r="K362" s="2816"/>
      <c r="L362" s="1488"/>
      <c r="M362" s="1488"/>
      <c r="N362" s="1488"/>
      <c r="O362" s="1488"/>
      <c r="P362" s="1488"/>
      <c r="Q362" s="1488"/>
      <c r="R362" s="567"/>
      <c r="S362" s="567"/>
      <c r="T362" s="567"/>
      <c r="U362" s="567"/>
      <c r="V362" s="567"/>
      <c r="W362" s="567"/>
      <c r="X362" s="567"/>
      <c r="Y362" s="567"/>
      <c r="Z362" s="2785"/>
      <c r="AA362" s="2786"/>
      <c r="AB362" s="2787"/>
      <c r="AC362" s="2786"/>
      <c r="AD362" s="2786"/>
      <c r="AE362" s="2788"/>
      <c r="AF362" s="2788"/>
      <c r="AG362" s="2786"/>
      <c r="AH362" s="2817"/>
      <c r="AI362" s="2790"/>
      <c r="AJ362" s="2757"/>
    </row>
    <row r="363" spans="1:37" ht="31.5" x14ac:dyDescent="0.25">
      <c r="A363" s="411">
        <v>1</v>
      </c>
      <c r="B363" s="411">
        <v>1</v>
      </c>
      <c r="C363" s="2291" t="s">
        <v>574</v>
      </c>
      <c r="D363" s="1573"/>
      <c r="E363" s="1573"/>
      <c r="F363" s="394"/>
      <c r="G363" s="2791"/>
      <c r="H363" s="2791"/>
      <c r="I363" s="2791"/>
      <c r="J363" s="2792"/>
      <c r="K363" s="2792"/>
      <c r="L363" s="270"/>
      <c r="M363" s="270"/>
      <c r="N363" s="270"/>
      <c r="O363" s="270"/>
      <c r="P363" s="270"/>
      <c r="Q363" s="270"/>
      <c r="R363" s="2793"/>
      <c r="S363" s="2793"/>
      <c r="T363" s="2793"/>
      <c r="U363" s="2793"/>
      <c r="V363" s="2793"/>
      <c r="W363" s="2793"/>
      <c r="X363" s="2793"/>
      <c r="Y363" s="2793"/>
      <c r="Z363" s="2731"/>
      <c r="AA363" s="270"/>
      <c r="AB363" s="2732"/>
      <c r="AC363" s="270"/>
      <c r="AD363" s="270"/>
      <c r="AE363" s="2794"/>
      <c r="AF363" s="2794"/>
      <c r="AG363" s="270"/>
      <c r="AH363" s="2795"/>
      <c r="AI363" s="2734"/>
      <c r="AJ363" s="2757"/>
    </row>
    <row r="364" spans="1:37" s="2711" customFormat="1" x14ac:dyDescent="0.25">
      <c r="A364" s="411">
        <v>1</v>
      </c>
      <c r="B364" s="411">
        <v>1</v>
      </c>
      <c r="C364" s="1900" t="s">
        <v>5</v>
      </c>
      <c r="D364" s="1900"/>
      <c r="E364" s="1900"/>
      <c r="F364" s="419"/>
      <c r="G364" s="375"/>
      <c r="H364" s="375"/>
      <c r="I364" s="375"/>
      <c r="J364" s="2496"/>
      <c r="K364" s="2496"/>
      <c r="L364" s="2497"/>
      <c r="M364" s="2497"/>
      <c r="N364" s="2497"/>
      <c r="O364" s="2497"/>
      <c r="P364" s="2497"/>
      <c r="Q364" s="2497"/>
      <c r="R364" s="2797"/>
      <c r="S364" s="2797"/>
      <c r="T364" s="2797"/>
      <c r="U364" s="2797"/>
      <c r="V364" s="2797"/>
      <c r="W364" s="2797"/>
      <c r="X364" s="2797"/>
      <c r="Y364" s="2797"/>
      <c r="Z364" s="2739"/>
      <c r="AA364" s="2497"/>
      <c r="AB364" s="2740"/>
      <c r="AC364" s="2497"/>
      <c r="AD364" s="2497"/>
      <c r="AE364" s="2497"/>
      <c r="AF364" s="2497"/>
      <c r="AG364" s="2497"/>
      <c r="AH364" s="1296"/>
      <c r="AI364" s="2554"/>
      <c r="AJ364" s="2757"/>
      <c r="AK364" s="1414"/>
    </row>
    <row r="365" spans="1:37" s="2711" customFormat="1" x14ac:dyDescent="0.25">
      <c r="A365" s="411">
        <v>1</v>
      </c>
      <c r="B365" s="411">
        <v>1</v>
      </c>
      <c r="C365" s="243" t="s">
        <v>53</v>
      </c>
      <c r="D365" s="1470" t="s">
        <v>271</v>
      </c>
      <c r="E365" s="223">
        <v>340</v>
      </c>
      <c r="F365" s="419">
        <v>4860</v>
      </c>
      <c r="G365" s="213">
        <f>F365/12*$C$3</f>
        <v>3240</v>
      </c>
      <c r="H365" s="375">
        <v>3501</v>
      </c>
      <c r="I365" s="213">
        <f>H365/G365*100</f>
        <v>108.05555555555554</v>
      </c>
      <c r="J365" s="2798">
        <v>6.1</v>
      </c>
      <c r="K365" s="269">
        <f>N365/H365</f>
        <v>6.0511282490716942</v>
      </c>
      <c r="L365" s="270">
        <f>ROUND(F365*J365,0)</f>
        <v>29646</v>
      </c>
      <c r="M365" s="270">
        <f>L365/12*$C$3</f>
        <v>19764</v>
      </c>
      <c r="N365" s="270">
        <v>21185</v>
      </c>
      <c r="O365" s="270">
        <f>N365/M365*100</f>
        <v>107.18984011333738</v>
      </c>
      <c r="P365" s="270">
        <f>L365/E365</f>
        <v>87.194117647058818</v>
      </c>
      <c r="Q365" s="270">
        <f>N365/$C$3*12/P365</f>
        <v>364.44545638534714</v>
      </c>
      <c r="R365" s="2797"/>
      <c r="S365" s="2797"/>
      <c r="T365" s="2797"/>
      <c r="U365" s="2797"/>
      <c r="V365" s="2797"/>
      <c r="W365" s="2797"/>
      <c r="X365" s="2797"/>
      <c r="Y365" s="2797"/>
      <c r="Z365" s="2739"/>
      <c r="AA365" s="2497"/>
      <c r="AB365" s="2740"/>
      <c r="AC365" s="2497"/>
      <c r="AD365" s="2497"/>
      <c r="AE365" s="2497"/>
      <c r="AF365" s="2497"/>
      <c r="AG365" s="2497"/>
      <c r="AH365" s="1296"/>
      <c r="AI365" s="2554"/>
      <c r="AJ365" s="2757"/>
      <c r="AK365" s="1414"/>
    </row>
    <row r="366" spans="1:37" s="2711" customFormat="1" x14ac:dyDescent="0.25">
      <c r="A366" s="411">
        <v>1</v>
      </c>
      <c r="B366" s="411">
        <v>1</v>
      </c>
      <c r="C366" s="243" t="s">
        <v>51</v>
      </c>
      <c r="D366" s="1470" t="s">
        <v>271</v>
      </c>
      <c r="E366" s="223">
        <v>300</v>
      </c>
      <c r="F366" s="419">
        <v>1180</v>
      </c>
      <c r="G366" s="213">
        <f>F366/12*$C$3</f>
        <v>786.66666666666663</v>
      </c>
      <c r="H366" s="375">
        <v>691</v>
      </c>
      <c r="I366" s="213">
        <f>H366/G366*100</f>
        <v>87.83898305084746</v>
      </c>
      <c r="J366" s="2798">
        <v>5.7</v>
      </c>
      <c r="K366" s="269">
        <f>N366/H366</f>
        <v>5.8755426917510851</v>
      </c>
      <c r="L366" s="270">
        <f>ROUND(F366*J366,0)</f>
        <v>6726</v>
      </c>
      <c r="M366" s="270">
        <f>L366/12*$C$3</f>
        <v>4484</v>
      </c>
      <c r="N366" s="270">
        <v>4060</v>
      </c>
      <c r="O366" s="270">
        <f>N366/M366*100</f>
        <v>90.544157002676187</v>
      </c>
      <c r="P366" s="270">
        <f>L366/E366</f>
        <v>22.42</v>
      </c>
      <c r="Q366" s="270">
        <f>N366/$C$3*12/P366</f>
        <v>271.63247100802852</v>
      </c>
      <c r="R366" s="2797"/>
      <c r="S366" s="2797"/>
      <c r="T366" s="2797"/>
      <c r="U366" s="2797"/>
      <c r="V366" s="2797"/>
      <c r="W366" s="2797"/>
      <c r="X366" s="2797"/>
      <c r="Y366" s="2797"/>
      <c r="Z366" s="2739"/>
      <c r="AA366" s="2497"/>
      <c r="AB366" s="2740"/>
      <c r="AC366" s="2497"/>
      <c r="AD366" s="2497"/>
      <c r="AE366" s="2497"/>
      <c r="AF366" s="2497"/>
      <c r="AG366" s="2497"/>
      <c r="AH366" s="1296"/>
      <c r="AI366" s="2554"/>
      <c r="AJ366" s="2757"/>
      <c r="AK366" s="1414"/>
    </row>
    <row r="367" spans="1:37" s="2711" customFormat="1" x14ac:dyDescent="0.25">
      <c r="A367" s="411">
        <v>1</v>
      </c>
      <c r="B367" s="411">
        <v>1</v>
      </c>
      <c r="C367" s="243" t="s">
        <v>52</v>
      </c>
      <c r="D367" s="1470" t="s">
        <v>271</v>
      </c>
      <c r="E367" s="223">
        <v>340</v>
      </c>
      <c r="F367" s="419">
        <v>1400</v>
      </c>
      <c r="G367" s="213">
        <f>F367/12*$C$3</f>
        <v>933.33333333333337</v>
      </c>
      <c r="H367" s="375">
        <v>953</v>
      </c>
      <c r="I367" s="213">
        <f>H367/G367*100</f>
        <v>102.10714285714286</v>
      </c>
      <c r="J367" s="2798">
        <v>8</v>
      </c>
      <c r="K367" s="269">
        <f>N367/H367</f>
        <v>7.429171038824764</v>
      </c>
      <c r="L367" s="270">
        <f>ROUND(F367*J367,0)</f>
        <v>11200</v>
      </c>
      <c r="M367" s="270">
        <f>L367/12*$C$3</f>
        <v>7466.666666666667</v>
      </c>
      <c r="N367" s="270">
        <v>7080</v>
      </c>
      <c r="O367" s="270">
        <f>N367/M367*100</f>
        <v>94.821428571428569</v>
      </c>
      <c r="P367" s="270">
        <f>L367/E367</f>
        <v>32.941176470588232</v>
      </c>
      <c r="Q367" s="270">
        <f>N367/$C$3*12/P367</f>
        <v>322.39285714285717</v>
      </c>
      <c r="R367" s="2797"/>
      <c r="S367" s="2797"/>
      <c r="T367" s="2797"/>
      <c r="U367" s="2797"/>
      <c r="V367" s="2797"/>
      <c r="W367" s="2797"/>
      <c r="X367" s="2797"/>
      <c r="Y367" s="2797"/>
      <c r="Z367" s="2819"/>
      <c r="AA367" s="2497"/>
      <c r="AB367" s="2740"/>
      <c r="AC367" s="2497"/>
      <c r="AD367" s="2497"/>
      <c r="AE367" s="2497"/>
      <c r="AF367" s="2497"/>
      <c r="AG367" s="2497"/>
      <c r="AH367" s="1296"/>
      <c r="AI367" s="2554"/>
      <c r="AJ367" s="2757"/>
      <c r="AK367" s="1414"/>
    </row>
    <row r="368" spans="1:37" s="2711" customFormat="1" ht="29.25" x14ac:dyDescent="0.25">
      <c r="A368" s="411">
        <v>1</v>
      </c>
      <c r="B368" s="411">
        <v>1</v>
      </c>
      <c r="C368" s="1007" t="s">
        <v>7</v>
      </c>
      <c r="D368" s="3679"/>
      <c r="E368" s="1007"/>
      <c r="F368" s="2437">
        <f>SUM(F365:F367)</f>
        <v>7440</v>
      </c>
      <c r="G368" s="2504">
        <f>SUM(G365:G367)</f>
        <v>4960</v>
      </c>
      <c r="H368" s="2504">
        <f>SUM(H365:H367)</f>
        <v>5145</v>
      </c>
      <c r="I368" s="2504">
        <f>H368/G368*100</f>
        <v>103.72983870967742</v>
      </c>
      <c r="J368" s="2505">
        <f>SUM(L368/F368)</f>
        <v>6.3940860215053767</v>
      </c>
      <c r="K368" s="385">
        <f>N368/H368</f>
        <v>6.2827988338192418</v>
      </c>
      <c r="L368" s="2504">
        <f>SUM(L365:L367)</f>
        <v>47572</v>
      </c>
      <c r="M368" s="2504">
        <f>SUM(M365:M367)</f>
        <v>31714.666666666668</v>
      </c>
      <c r="N368" s="2504">
        <f>SUM(N365:N367)</f>
        <v>32325</v>
      </c>
      <c r="O368" s="270">
        <f>N368/M368*100</f>
        <v>101.92445135794163</v>
      </c>
      <c r="P368" s="1645">
        <f>SUM(P365:P367)</f>
        <v>142.55529411764707</v>
      </c>
      <c r="Q368" s="270">
        <f>N368/$C$3*12/P368</f>
        <v>340.13117716964314</v>
      </c>
      <c r="R368" s="2797">
        <v>256398.66342719999</v>
      </c>
      <c r="S368" s="2797">
        <v>256398.66342719999</v>
      </c>
      <c r="T368" s="2797">
        <v>256398.66342719999</v>
      </c>
      <c r="U368" s="2797">
        <v>256398.66342719999</v>
      </c>
      <c r="V368" s="2797">
        <v>256398.66342719999</v>
      </c>
      <c r="W368" s="2797">
        <v>256398.66342719999</v>
      </c>
      <c r="X368" s="2797">
        <v>256398.66342719999</v>
      </c>
      <c r="Y368" s="2797">
        <v>256398.66342719999</v>
      </c>
      <c r="Z368" s="1215">
        <f>R368/12*$C$3+(S368-R368)/11*7+(T368-S368)/10*6+(U368-T368)/9*5+(V368-U368)/8*4+(W368-V368)/7*3+(X368-W368)/6*2+(Y368-X368)/5*1</f>
        <v>170932.4422848</v>
      </c>
      <c r="AA368" s="2868">
        <f>AG368-AF368-AC368</f>
        <v>170858.48973999999</v>
      </c>
      <c r="AB368" s="2869"/>
      <c r="AC368" s="2868">
        <v>-4442.6655799999999</v>
      </c>
      <c r="AD368" s="2868">
        <f>AA368-Z368</f>
        <v>-73.952544800005853</v>
      </c>
      <c r="AE368" s="2868">
        <v>-43.584009999999999</v>
      </c>
      <c r="AF368" s="2868">
        <v>-51.165679999999995</v>
      </c>
      <c r="AG368" s="2868">
        <v>166364.65847999998</v>
      </c>
      <c r="AH368" s="2506">
        <f>SUM(AH365:AH367)</f>
        <v>0</v>
      </c>
      <c r="AI368" s="2489"/>
      <c r="AJ368" s="2757"/>
      <c r="AK368" s="1414"/>
    </row>
    <row r="369" spans="1:37" s="2711" customFormat="1" x14ac:dyDescent="0.25">
      <c r="A369" s="411">
        <v>1</v>
      </c>
      <c r="B369" s="411">
        <v>1</v>
      </c>
      <c r="C369" s="2305" t="s">
        <v>14</v>
      </c>
      <c r="D369" s="2305"/>
      <c r="E369" s="803"/>
      <c r="F369" s="419"/>
      <c r="G369" s="375"/>
      <c r="H369" s="375"/>
      <c r="I369" s="375"/>
      <c r="J369" s="2505"/>
      <c r="K369" s="2505"/>
      <c r="L369" s="2799"/>
      <c r="M369" s="2799"/>
      <c r="N369" s="2799"/>
      <c r="O369" s="2799"/>
      <c r="P369" s="2799"/>
      <c r="Q369" s="2799"/>
      <c r="R369" s="2797"/>
      <c r="S369" s="2797"/>
      <c r="T369" s="2797"/>
      <c r="U369" s="2797"/>
      <c r="V369" s="2797"/>
      <c r="W369" s="2797"/>
      <c r="X369" s="2797"/>
      <c r="Y369" s="2797"/>
      <c r="Z369" s="2870"/>
      <c r="AA369" s="2497"/>
      <c r="AB369" s="2740"/>
      <c r="AC369" s="2497"/>
      <c r="AD369" s="2497"/>
      <c r="AE369" s="2497"/>
      <c r="AF369" s="2497"/>
      <c r="AG369" s="2497"/>
      <c r="AH369" s="1296"/>
      <c r="AI369" s="2554"/>
      <c r="AJ369" s="2757"/>
      <c r="AK369" s="1414"/>
    </row>
    <row r="370" spans="1:37" s="2711" customFormat="1" x14ac:dyDescent="0.25">
      <c r="A370" s="411">
        <v>1</v>
      </c>
      <c r="B370" s="411">
        <v>1</v>
      </c>
      <c r="C370" s="803" t="s">
        <v>206</v>
      </c>
      <c r="D370" s="803"/>
      <c r="E370" s="2060"/>
      <c r="F370" s="458"/>
      <c r="G370" s="793"/>
      <c r="H370" s="793"/>
      <c r="I370" s="793"/>
      <c r="J370" s="1156"/>
      <c r="K370" s="1156"/>
      <c r="L370" s="1860"/>
      <c r="M370" s="1860"/>
      <c r="N370" s="1860"/>
      <c r="O370" s="1860"/>
      <c r="P370" s="1860"/>
      <c r="Q370" s="1860"/>
      <c r="R370" s="611">
        <v>99331.26</v>
      </c>
      <c r="S370" s="611">
        <v>99331.26</v>
      </c>
      <c r="T370" s="611">
        <v>99331.26</v>
      </c>
      <c r="U370" s="611">
        <v>99331.26</v>
      </c>
      <c r="V370" s="611">
        <v>99331.26</v>
      </c>
      <c r="W370" s="611">
        <v>99331.26</v>
      </c>
      <c r="X370" s="611">
        <v>99331.26</v>
      </c>
      <c r="Y370" s="611">
        <v>99331.26</v>
      </c>
      <c r="Z370" s="1215">
        <f>R370/12*$C$3+(S370-R370)/11*7+(T370-S370)/10*6+(U370-T370)/9*5+(V370-U370)/8*4+(W370-V370)/7*3+(X370-W370)/6*2+(Y370-X370)/5*1</f>
        <v>66220.84</v>
      </c>
      <c r="AA370" s="368">
        <f>AG370-AF370-AC370</f>
        <v>70968.242410000006</v>
      </c>
      <c r="AB370" s="2766"/>
      <c r="AC370" s="368"/>
      <c r="AD370" s="368">
        <f>AA370-Z370</f>
        <v>4747.4024100000097</v>
      </c>
      <c r="AE370" s="368">
        <v>-2.17814</v>
      </c>
      <c r="AF370" s="368">
        <v>-4.8595100000000002</v>
      </c>
      <c r="AG370" s="368">
        <v>70963.382900000011</v>
      </c>
      <c r="AH370" s="1263"/>
      <c r="AI370" s="1276"/>
      <c r="AJ370" s="2757"/>
      <c r="AK370" s="1414"/>
    </row>
    <row r="371" spans="1:37" s="2711" customFormat="1" ht="30" x14ac:dyDescent="0.25">
      <c r="A371" s="411"/>
      <c r="B371" s="411">
        <v>1</v>
      </c>
      <c r="C371" s="1148" t="s">
        <v>452</v>
      </c>
      <c r="D371" s="803"/>
      <c r="E371" s="2060"/>
      <c r="F371" s="413">
        <f>F373+F378</f>
        <v>65800</v>
      </c>
      <c r="G371" s="213">
        <f>G373+G378</f>
        <v>43866.666666666672</v>
      </c>
      <c r="H371" s="793">
        <f>H373+H378</f>
        <v>46864</v>
      </c>
      <c r="I371" s="793">
        <f>H371/G371*100</f>
        <v>106.83282674772035</v>
      </c>
      <c r="J371" s="1156"/>
      <c r="K371" s="1156"/>
      <c r="L371" s="1860"/>
      <c r="M371" s="1860"/>
      <c r="N371" s="1860"/>
      <c r="O371" s="1860"/>
      <c r="P371" s="1860"/>
      <c r="Q371" s="1860"/>
      <c r="R371" s="611"/>
      <c r="S371" s="611"/>
      <c r="T371" s="611"/>
      <c r="U371" s="611"/>
      <c r="V371" s="611"/>
      <c r="W371" s="611"/>
      <c r="X371" s="611"/>
      <c r="Y371" s="611"/>
      <c r="Z371" s="2871"/>
      <c r="AA371" s="368"/>
      <c r="AB371" s="2766"/>
      <c r="AC371" s="368"/>
      <c r="AD371" s="368"/>
      <c r="AE371" s="368"/>
      <c r="AF371" s="368"/>
      <c r="AG371" s="368"/>
      <c r="AH371" s="1263">
        <f>AH373+AH378</f>
        <v>0</v>
      </c>
      <c r="AI371" s="1276"/>
      <c r="AJ371" s="2757"/>
      <c r="AK371" s="1414"/>
    </row>
    <row r="372" spans="1:37" s="2711" customFormat="1" x14ac:dyDescent="0.25">
      <c r="A372" s="411"/>
      <c r="B372" s="411">
        <v>1</v>
      </c>
      <c r="C372" s="4" t="s">
        <v>440</v>
      </c>
      <c r="D372" s="803"/>
      <c r="E372" s="2060"/>
      <c r="F372" s="413"/>
      <c r="G372" s="213"/>
      <c r="H372" s="793"/>
      <c r="I372" s="793"/>
      <c r="J372" s="1156"/>
      <c r="K372" s="1156"/>
      <c r="L372" s="1860"/>
      <c r="M372" s="1860"/>
      <c r="N372" s="1860"/>
      <c r="O372" s="1860"/>
      <c r="P372" s="1860"/>
      <c r="Q372" s="1860"/>
      <c r="R372" s="611"/>
      <c r="S372" s="611"/>
      <c r="T372" s="611"/>
      <c r="U372" s="611"/>
      <c r="V372" s="611"/>
      <c r="W372" s="611"/>
      <c r="X372" s="611"/>
      <c r="Y372" s="611"/>
      <c r="Z372" s="2871"/>
      <c r="AA372" s="368"/>
      <c r="AB372" s="2766"/>
      <c r="AC372" s="368"/>
      <c r="AD372" s="368"/>
      <c r="AE372" s="368"/>
      <c r="AF372" s="368"/>
      <c r="AG372" s="368"/>
      <c r="AH372" s="1263"/>
      <c r="AI372" s="1276"/>
      <c r="AJ372" s="2757"/>
      <c r="AK372" s="1414"/>
    </row>
    <row r="373" spans="1:37" s="2711" customFormat="1" ht="30" x14ac:dyDescent="0.25">
      <c r="A373" s="411"/>
      <c r="B373" s="411">
        <v>1</v>
      </c>
      <c r="C373" s="804" t="s">
        <v>441</v>
      </c>
      <c r="D373" s="803"/>
      <c r="E373" s="2060"/>
      <c r="F373" s="413">
        <f>F374</f>
        <v>62300</v>
      </c>
      <c r="G373" s="213">
        <f>G374</f>
        <v>41533.333333333336</v>
      </c>
      <c r="H373" s="214">
        <f>H374</f>
        <v>43907</v>
      </c>
      <c r="I373" s="214">
        <f>H373/G373*100</f>
        <v>105.715088282504</v>
      </c>
      <c r="J373" s="1156"/>
      <c r="K373" s="1156"/>
      <c r="L373" s="1860"/>
      <c r="M373" s="1860"/>
      <c r="N373" s="1860"/>
      <c r="O373" s="1860"/>
      <c r="P373" s="1860"/>
      <c r="Q373" s="1860"/>
      <c r="R373" s="611"/>
      <c r="S373" s="611"/>
      <c r="T373" s="611"/>
      <c r="U373" s="611"/>
      <c r="V373" s="611"/>
      <c r="W373" s="611"/>
      <c r="X373" s="611"/>
      <c r="Y373" s="611"/>
      <c r="Z373" s="2871"/>
      <c r="AA373" s="368"/>
      <c r="AB373" s="2766"/>
      <c r="AC373" s="368"/>
      <c r="AD373" s="368"/>
      <c r="AE373" s="368"/>
      <c r="AF373" s="368"/>
      <c r="AG373" s="368"/>
      <c r="AH373" s="1259">
        <f>AH374</f>
        <v>0</v>
      </c>
      <c r="AI373" s="1276"/>
      <c r="AJ373" s="2757"/>
      <c r="AK373" s="1414"/>
    </row>
    <row r="374" spans="1:37" s="2711" customFormat="1" x14ac:dyDescent="0.25">
      <c r="A374" s="411"/>
      <c r="B374" s="411">
        <v>1</v>
      </c>
      <c r="C374" s="4" t="s">
        <v>442</v>
      </c>
      <c r="D374" s="803"/>
      <c r="E374" s="2060"/>
      <c r="F374" s="413">
        <v>62300</v>
      </c>
      <c r="G374" s="213">
        <f>F374/12*$C$3</f>
        <v>41533.333333333336</v>
      </c>
      <c r="H374" s="214">
        <v>43907</v>
      </c>
      <c r="I374" s="214">
        <f>H374/G374*100</f>
        <v>105.715088282504</v>
      </c>
      <c r="J374" s="1156"/>
      <c r="K374" s="1156"/>
      <c r="L374" s="1860"/>
      <c r="M374" s="1860"/>
      <c r="N374" s="1860"/>
      <c r="O374" s="1860"/>
      <c r="P374" s="1860"/>
      <c r="Q374" s="1860"/>
      <c r="R374" s="611"/>
      <c r="S374" s="611"/>
      <c r="T374" s="611"/>
      <c r="U374" s="611"/>
      <c r="V374" s="611"/>
      <c r="W374" s="611"/>
      <c r="X374" s="611"/>
      <c r="Y374" s="611"/>
      <c r="Z374" s="2871"/>
      <c r="AA374" s="368"/>
      <c r="AB374" s="2766"/>
      <c r="AC374" s="368"/>
      <c r="AD374" s="368"/>
      <c r="AE374" s="368"/>
      <c r="AF374" s="368"/>
      <c r="AG374" s="368"/>
      <c r="AH374" s="1259"/>
      <c r="AI374" s="1276"/>
      <c r="AJ374" s="2757"/>
      <c r="AK374" s="1414"/>
    </row>
    <row r="375" spans="1:37" s="2711" customFormat="1" ht="30" x14ac:dyDescent="0.25">
      <c r="A375" s="411"/>
      <c r="B375" s="411">
        <v>1</v>
      </c>
      <c r="C375" s="4" t="s">
        <v>467</v>
      </c>
      <c r="D375" s="803"/>
      <c r="E375" s="2060"/>
      <c r="F375" s="413"/>
      <c r="G375" s="213"/>
      <c r="H375" s="793"/>
      <c r="I375" s="793"/>
      <c r="J375" s="1156"/>
      <c r="K375" s="1156"/>
      <c r="L375" s="1860"/>
      <c r="M375" s="1860"/>
      <c r="N375" s="1860"/>
      <c r="O375" s="1860"/>
      <c r="P375" s="1860"/>
      <c r="Q375" s="1860"/>
      <c r="R375" s="611"/>
      <c r="S375" s="611"/>
      <c r="T375" s="611"/>
      <c r="U375" s="611"/>
      <c r="V375" s="611"/>
      <c r="W375" s="611"/>
      <c r="X375" s="611"/>
      <c r="Y375" s="611"/>
      <c r="Z375" s="2871"/>
      <c r="AA375" s="368"/>
      <c r="AB375" s="2766"/>
      <c r="AC375" s="368"/>
      <c r="AD375" s="368"/>
      <c r="AE375" s="368"/>
      <c r="AF375" s="368"/>
      <c r="AG375" s="368"/>
      <c r="AH375" s="1263"/>
      <c r="AI375" s="1276"/>
      <c r="AJ375" s="2757"/>
      <c r="AK375" s="1414"/>
    </row>
    <row r="376" spans="1:37" s="2711" customFormat="1" ht="60" x14ac:dyDescent="0.25">
      <c r="A376" s="411"/>
      <c r="B376" s="411">
        <v>1</v>
      </c>
      <c r="C376" s="4" t="s">
        <v>443</v>
      </c>
      <c r="D376" s="803"/>
      <c r="E376" s="2060"/>
      <c r="F376" s="413"/>
      <c r="G376" s="213"/>
      <c r="H376" s="793"/>
      <c r="I376" s="793"/>
      <c r="J376" s="1156"/>
      <c r="K376" s="1156"/>
      <c r="L376" s="1860"/>
      <c r="M376" s="1860"/>
      <c r="N376" s="1860"/>
      <c r="O376" s="1860"/>
      <c r="P376" s="1860"/>
      <c r="Q376" s="1860"/>
      <c r="R376" s="611"/>
      <c r="S376" s="611"/>
      <c r="T376" s="611"/>
      <c r="U376" s="611"/>
      <c r="V376" s="611"/>
      <c r="W376" s="611"/>
      <c r="X376" s="611"/>
      <c r="Y376" s="611"/>
      <c r="Z376" s="2871"/>
      <c r="AA376" s="368"/>
      <c r="AB376" s="2766"/>
      <c r="AC376" s="368"/>
      <c r="AD376" s="368"/>
      <c r="AE376" s="368"/>
      <c r="AF376" s="368"/>
      <c r="AG376" s="368"/>
      <c r="AH376" s="1263"/>
      <c r="AI376" s="1276"/>
      <c r="AJ376" s="2757"/>
      <c r="AK376" s="1414"/>
    </row>
    <row r="377" spans="1:37" s="2711" customFormat="1" ht="60" x14ac:dyDescent="0.25">
      <c r="A377" s="411"/>
      <c r="B377" s="411">
        <v>1</v>
      </c>
      <c r="C377" s="4" t="s">
        <v>444</v>
      </c>
      <c r="D377" s="803"/>
      <c r="E377" s="2060"/>
      <c r="F377" s="413"/>
      <c r="G377" s="213"/>
      <c r="H377" s="793"/>
      <c r="I377" s="793"/>
      <c r="J377" s="1156"/>
      <c r="K377" s="1156"/>
      <c r="L377" s="1860"/>
      <c r="M377" s="1860"/>
      <c r="N377" s="1860"/>
      <c r="O377" s="1860"/>
      <c r="P377" s="1860"/>
      <c r="Q377" s="1860"/>
      <c r="R377" s="611"/>
      <c r="S377" s="611"/>
      <c r="T377" s="611"/>
      <c r="U377" s="611"/>
      <c r="V377" s="611"/>
      <c r="W377" s="611"/>
      <c r="X377" s="611"/>
      <c r="Y377" s="611"/>
      <c r="Z377" s="2871"/>
      <c r="AA377" s="368"/>
      <c r="AB377" s="2766"/>
      <c r="AC377" s="368"/>
      <c r="AD377" s="368"/>
      <c r="AE377" s="368"/>
      <c r="AF377" s="368"/>
      <c r="AG377" s="368"/>
      <c r="AH377" s="1263"/>
      <c r="AI377" s="1276"/>
      <c r="AJ377" s="2757"/>
      <c r="AK377" s="1414"/>
    </row>
    <row r="378" spans="1:37" s="2711" customFormat="1" ht="45" x14ac:dyDescent="0.25">
      <c r="A378" s="411"/>
      <c r="B378" s="411">
        <v>1</v>
      </c>
      <c r="C378" s="4" t="s">
        <v>445</v>
      </c>
      <c r="D378" s="803"/>
      <c r="E378" s="2060"/>
      <c r="F378" s="413">
        <v>3500</v>
      </c>
      <c r="G378" s="213">
        <f>F378/12*$C$3</f>
        <v>2333.3333333333335</v>
      </c>
      <c r="H378" s="214">
        <v>2957</v>
      </c>
      <c r="I378" s="214">
        <f>H378/G378*100</f>
        <v>126.72857142857141</v>
      </c>
      <c r="J378" s="1156"/>
      <c r="K378" s="1156"/>
      <c r="L378" s="1860"/>
      <c r="M378" s="1860"/>
      <c r="N378" s="1860"/>
      <c r="O378" s="1860"/>
      <c r="P378" s="1860"/>
      <c r="Q378" s="1860"/>
      <c r="R378" s="611"/>
      <c r="S378" s="611"/>
      <c r="T378" s="611"/>
      <c r="U378" s="611"/>
      <c r="V378" s="611"/>
      <c r="W378" s="611"/>
      <c r="X378" s="611"/>
      <c r="Y378" s="611"/>
      <c r="Z378" s="2871"/>
      <c r="AA378" s="368"/>
      <c r="AB378" s="2766"/>
      <c r="AC378" s="368"/>
      <c r="AD378" s="368"/>
      <c r="AE378" s="368"/>
      <c r="AF378" s="368"/>
      <c r="AG378" s="368"/>
      <c r="AH378" s="1259"/>
      <c r="AI378" s="1276"/>
      <c r="AJ378" s="2757"/>
      <c r="AK378" s="1414"/>
    </row>
    <row r="379" spans="1:37" s="2711" customFormat="1" ht="29.25" x14ac:dyDescent="0.25">
      <c r="A379" s="411"/>
      <c r="B379" s="411">
        <v>1</v>
      </c>
      <c r="C379" s="790" t="s">
        <v>453</v>
      </c>
      <c r="D379" s="803"/>
      <c r="E379" s="2060"/>
      <c r="F379" s="413">
        <f>F380</f>
        <v>21000</v>
      </c>
      <c r="G379" s="213">
        <f>G380</f>
        <v>14000</v>
      </c>
      <c r="H379" s="214">
        <f>H380</f>
        <v>15139</v>
      </c>
      <c r="I379" s="214">
        <f>H379/G379*100</f>
        <v>108.13571428571429</v>
      </c>
      <c r="J379" s="1156"/>
      <c r="K379" s="1156"/>
      <c r="L379" s="1860"/>
      <c r="M379" s="1860"/>
      <c r="N379" s="1860"/>
      <c r="O379" s="1860"/>
      <c r="P379" s="1860"/>
      <c r="Q379" s="1860"/>
      <c r="R379" s="611"/>
      <c r="S379" s="611"/>
      <c r="T379" s="611"/>
      <c r="U379" s="611"/>
      <c r="V379" s="611"/>
      <c r="W379" s="611"/>
      <c r="X379" s="611"/>
      <c r="Y379" s="611"/>
      <c r="Z379" s="2871"/>
      <c r="AA379" s="368"/>
      <c r="AB379" s="2766"/>
      <c r="AC379" s="368"/>
      <c r="AD379" s="368"/>
      <c r="AE379" s="368"/>
      <c r="AF379" s="368"/>
      <c r="AG379" s="368"/>
      <c r="AH379" s="1259">
        <f>AH380</f>
        <v>0</v>
      </c>
      <c r="AI379" s="1276"/>
      <c r="AJ379" s="2757"/>
      <c r="AK379" s="1414"/>
    </row>
    <row r="380" spans="1:37" s="2711" customFormat="1" x14ac:dyDescent="0.25">
      <c r="A380" s="411"/>
      <c r="B380" s="411">
        <v>1</v>
      </c>
      <c r="C380" s="4" t="s">
        <v>479</v>
      </c>
      <c r="D380" s="803"/>
      <c r="E380" s="2060"/>
      <c r="F380" s="413">
        <v>21000</v>
      </c>
      <c r="G380" s="213">
        <f>F380/12*$C$3</f>
        <v>14000</v>
      </c>
      <c r="H380" s="214">
        <v>15139</v>
      </c>
      <c r="I380" s="214">
        <f>H380/G380*100</f>
        <v>108.13571428571429</v>
      </c>
      <c r="J380" s="1156"/>
      <c r="K380" s="1156"/>
      <c r="L380" s="1860"/>
      <c r="M380" s="1860"/>
      <c r="N380" s="1860"/>
      <c r="O380" s="1860"/>
      <c r="P380" s="1860"/>
      <c r="Q380" s="1860"/>
      <c r="R380" s="611"/>
      <c r="S380" s="611"/>
      <c r="T380" s="611"/>
      <c r="U380" s="611"/>
      <c r="V380" s="611"/>
      <c r="W380" s="611"/>
      <c r="X380" s="611"/>
      <c r="Y380" s="611"/>
      <c r="Z380" s="2871"/>
      <c r="AA380" s="368"/>
      <c r="AB380" s="2766"/>
      <c r="AC380" s="368"/>
      <c r="AD380" s="368"/>
      <c r="AE380" s="368"/>
      <c r="AF380" s="368"/>
      <c r="AG380" s="368"/>
      <c r="AH380" s="1259"/>
      <c r="AI380" s="1276"/>
      <c r="AJ380" s="2757"/>
      <c r="AK380" s="1414"/>
    </row>
    <row r="381" spans="1:37" s="2711" customFormat="1" x14ac:dyDescent="0.25">
      <c r="A381" s="411"/>
      <c r="B381" s="411">
        <v>1</v>
      </c>
      <c r="C381" s="4" t="s">
        <v>469</v>
      </c>
      <c r="D381" s="803"/>
      <c r="E381" s="2060"/>
      <c r="F381" s="413"/>
      <c r="G381" s="213"/>
      <c r="H381" s="793"/>
      <c r="I381" s="793"/>
      <c r="J381" s="1156"/>
      <c r="K381" s="1156"/>
      <c r="L381" s="1860"/>
      <c r="M381" s="1860"/>
      <c r="N381" s="1860"/>
      <c r="O381" s="1860"/>
      <c r="P381" s="1860"/>
      <c r="Q381" s="1860"/>
      <c r="R381" s="611"/>
      <c r="S381" s="611"/>
      <c r="T381" s="611"/>
      <c r="U381" s="611"/>
      <c r="V381" s="611"/>
      <c r="W381" s="611"/>
      <c r="X381" s="611"/>
      <c r="Y381" s="611"/>
      <c r="Z381" s="2871"/>
      <c r="AA381" s="368"/>
      <c r="AB381" s="2766"/>
      <c r="AC381" s="368"/>
      <c r="AD381" s="368"/>
      <c r="AE381" s="368"/>
      <c r="AF381" s="368"/>
      <c r="AG381" s="368"/>
      <c r="AH381" s="1263"/>
      <c r="AI381" s="1276"/>
      <c r="AJ381" s="2757"/>
      <c r="AK381" s="1414"/>
    </row>
    <row r="382" spans="1:37" s="2711" customFormat="1" ht="29.25" x14ac:dyDescent="0.25">
      <c r="A382" s="411">
        <v>1</v>
      </c>
      <c r="B382" s="411">
        <v>1</v>
      </c>
      <c r="C382" s="790" t="s">
        <v>446</v>
      </c>
      <c r="D382" s="4"/>
      <c r="E382" s="4"/>
      <c r="F382" s="415"/>
      <c r="G382" s="368"/>
      <c r="H382" s="368"/>
      <c r="I382" s="368"/>
      <c r="J382" s="1899"/>
      <c r="K382" s="1899"/>
      <c r="L382" s="211"/>
      <c r="M382" s="211"/>
      <c r="N382" s="211"/>
      <c r="O382" s="211"/>
      <c r="P382" s="211"/>
      <c r="Q382" s="211"/>
      <c r="R382" s="549"/>
      <c r="S382" s="549"/>
      <c r="T382" s="549"/>
      <c r="U382" s="549"/>
      <c r="V382" s="549"/>
      <c r="W382" s="549"/>
      <c r="X382" s="549"/>
      <c r="Y382" s="549"/>
      <c r="Z382" s="2872"/>
      <c r="AA382" s="415"/>
      <c r="AB382" s="2748"/>
      <c r="AC382" s="415"/>
      <c r="AD382" s="415"/>
      <c r="AE382" s="415"/>
      <c r="AF382" s="415"/>
      <c r="AG382" s="415"/>
      <c r="AH382" s="1276"/>
      <c r="AI382" s="1304"/>
      <c r="AJ382" s="2757"/>
      <c r="AK382" s="1414"/>
    </row>
    <row r="383" spans="1:37" s="2711" customFormat="1" ht="30" x14ac:dyDescent="0.25">
      <c r="A383" s="411">
        <v>1</v>
      </c>
      <c r="B383" s="411">
        <v>1</v>
      </c>
      <c r="C383" s="785" t="s">
        <v>201</v>
      </c>
      <c r="D383" s="4"/>
      <c r="E383" s="4"/>
      <c r="F383" s="415"/>
      <c r="G383" s="213"/>
      <c r="H383" s="368"/>
      <c r="I383" s="368"/>
      <c r="J383" s="1899"/>
      <c r="K383" s="1899"/>
      <c r="L383" s="211"/>
      <c r="M383" s="211"/>
      <c r="N383" s="211"/>
      <c r="O383" s="211"/>
      <c r="P383" s="211"/>
      <c r="Q383" s="211"/>
      <c r="R383" s="549"/>
      <c r="S383" s="549"/>
      <c r="T383" s="549"/>
      <c r="U383" s="549"/>
      <c r="V383" s="549"/>
      <c r="W383" s="549"/>
      <c r="X383" s="549"/>
      <c r="Y383" s="549"/>
      <c r="Z383" s="2872"/>
      <c r="AA383" s="415"/>
      <c r="AB383" s="2748"/>
      <c r="AC383" s="415"/>
      <c r="AD383" s="415"/>
      <c r="AE383" s="415"/>
      <c r="AF383" s="415"/>
      <c r="AG383" s="415"/>
      <c r="AH383" s="1276"/>
      <c r="AI383" s="1304"/>
      <c r="AJ383" s="2757"/>
      <c r="AK383" s="1414"/>
    </row>
    <row r="384" spans="1:37" s="2711" customFormat="1" ht="72" x14ac:dyDescent="0.25">
      <c r="A384" s="411">
        <v>1</v>
      </c>
      <c r="B384" s="411">
        <v>1</v>
      </c>
      <c r="C384" s="790" t="s">
        <v>447</v>
      </c>
      <c r="D384" s="785"/>
      <c r="E384" s="4"/>
      <c r="F384" s="415">
        <v>600</v>
      </c>
      <c r="G384" s="213">
        <f>F384/12*$C$3</f>
        <v>400</v>
      </c>
      <c r="H384" s="368">
        <v>420</v>
      </c>
      <c r="I384" s="368">
        <f t="shared" ref="I384:I392" si="98">H384/G384*100</f>
        <v>105</v>
      </c>
      <c r="J384" s="1899"/>
      <c r="K384" s="1899"/>
      <c r="L384" s="211"/>
      <c r="M384" s="211"/>
      <c r="N384" s="211"/>
      <c r="O384" s="211"/>
      <c r="P384" s="211"/>
      <c r="Q384" s="211"/>
      <c r="R384" s="549"/>
      <c r="S384" s="549"/>
      <c r="T384" s="549"/>
      <c r="U384" s="549"/>
      <c r="V384" s="549"/>
      <c r="W384" s="549"/>
      <c r="X384" s="549"/>
      <c r="Y384" s="549"/>
      <c r="Z384" s="2872"/>
      <c r="AA384" s="415"/>
      <c r="AB384" s="2748"/>
      <c r="AC384" s="415"/>
      <c r="AD384" s="415"/>
      <c r="AE384" s="415"/>
      <c r="AF384" s="415"/>
      <c r="AG384" s="415"/>
      <c r="AH384" s="1276"/>
      <c r="AI384" s="1304"/>
      <c r="AJ384" s="2757"/>
      <c r="AK384" s="1414"/>
    </row>
    <row r="385" spans="1:37" s="2711" customFormat="1" x14ac:dyDescent="0.25">
      <c r="A385" s="411">
        <v>1</v>
      </c>
      <c r="B385" s="411">
        <v>1</v>
      </c>
      <c r="C385" s="777" t="s">
        <v>234</v>
      </c>
      <c r="D385" s="785"/>
      <c r="E385" s="4"/>
      <c r="F385" s="415">
        <f>SUM(F386:F391)</f>
        <v>6491</v>
      </c>
      <c r="G385" s="213">
        <f>SUM(G386:G391)</f>
        <v>4327.3333333333339</v>
      </c>
      <c r="H385" s="368">
        <f>SUM(H386:H391)</f>
        <v>4308</v>
      </c>
      <c r="I385" s="368">
        <f t="shared" si="98"/>
        <v>99.553227545832684</v>
      </c>
      <c r="J385" s="1899"/>
      <c r="K385" s="1899"/>
      <c r="L385" s="211"/>
      <c r="M385" s="211"/>
      <c r="N385" s="211"/>
      <c r="O385" s="211"/>
      <c r="P385" s="211"/>
      <c r="Q385" s="211"/>
      <c r="R385" s="549">
        <v>8805.64257</v>
      </c>
      <c r="S385" s="549">
        <v>8805.64257</v>
      </c>
      <c r="T385" s="549">
        <v>8805.64257</v>
      </c>
      <c r="U385" s="549">
        <v>8805.64257</v>
      </c>
      <c r="V385" s="549">
        <v>8805.64257</v>
      </c>
      <c r="W385" s="549">
        <v>8805.64257</v>
      </c>
      <c r="X385" s="549">
        <v>8805.64257</v>
      </c>
      <c r="Y385" s="549">
        <v>8805.64257</v>
      </c>
      <c r="Z385" s="1215">
        <f>R385/12*$C$3+(S385-R385)/11*7+(T385-S385)/10*6+(U385-T385)/9*5+(V385-U385)/8*4+(W385-V385)/7*3+(X385-W385)/6*2+(Y385-X385)/5*1</f>
        <v>5870.4283800000003</v>
      </c>
      <c r="AA385" s="415">
        <f>AG385-AF385-AC385</f>
        <v>5701.6938799999998</v>
      </c>
      <c r="AB385" s="2748"/>
      <c r="AC385" s="415"/>
      <c r="AD385" s="415">
        <f>AA385-Z385</f>
        <v>-168.73450000000048</v>
      </c>
      <c r="AE385" s="415"/>
      <c r="AF385" s="415">
        <v>0</v>
      </c>
      <c r="AG385" s="415">
        <v>5701.6938799999998</v>
      </c>
      <c r="AH385" s="1276">
        <f>SUM(AH386:AH391)</f>
        <v>0</v>
      </c>
      <c r="AI385" s="1304"/>
      <c r="AJ385" s="2757"/>
      <c r="AK385" s="1414"/>
    </row>
    <row r="386" spans="1:37" s="2711" customFormat="1" ht="75" x14ac:dyDescent="0.25">
      <c r="A386" s="411">
        <v>1</v>
      </c>
      <c r="B386" s="411">
        <v>1</v>
      </c>
      <c r="C386" s="845" t="s">
        <v>276</v>
      </c>
      <c r="D386" s="2770"/>
      <c r="E386" s="4"/>
      <c r="F386" s="415">
        <v>550</v>
      </c>
      <c r="G386" s="213">
        <f>F386/12*$C$3</f>
        <v>366.66666666666669</v>
      </c>
      <c r="H386" s="368">
        <v>362</v>
      </c>
      <c r="I386" s="368">
        <f t="shared" si="98"/>
        <v>98.72727272727272</v>
      </c>
      <c r="J386" s="1899"/>
      <c r="K386" s="1899"/>
      <c r="L386" s="211"/>
      <c r="M386" s="211"/>
      <c r="N386" s="211"/>
      <c r="O386" s="211"/>
      <c r="P386" s="211"/>
      <c r="Q386" s="211"/>
      <c r="R386" s="549"/>
      <c r="S386" s="549"/>
      <c r="T386" s="549"/>
      <c r="U386" s="549"/>
      <c r="V386" s="549"/>
      <c r="W386" s="549"/>
      <c r="X386" s="549"/>
      <c r="Y386" s="549"/>
      <c r="Z386" s="2872"/>
      <c r="AA386" s="415"/>
      <c r="AB386" s="2748"/>
      <c r="AC386" s="415"/>
      <c r="AD386" s="415"/>
      <c r="AE386" s="415"/>
      <c r="AF386" s="415"/>
      <c r="AG386" s="415"/>
      <c r="AH386" s="1276"/>
      <c r="AI386" s="1304"/>
      <c r="AJ386" s="2757"/>
      <c r="AK386" s="1414"/>
    </row>
    <row r="387" spans="1:37" s="2711" customFormat="1" ht="75" x14ac:dyDescent="0.25">
      <c r="A387" s="411"/>
      <c r="B387" s="411">
        <v>1</v>
      </c>
      <c r="C387" s="845" t="s">
        <v>281</v>
      </c>
      <c r="D387" s="2771"/>
      <c r="E387" s="4"/>
      <c r="F387" s="415">
        <v>50</v>
      </c>
      <c r="G387" s="213">
        <f t="shared" ref="G387:G391" si="99">F387/12*$C$3</f>
        <v>33.333333333333336</v>
      </c>
      <c r="H387" s="368">
        <v>40</v>
      </c>
      <c r="I387" s="368">
        <f t="shared" si="98"/>
        <v>120</v>
      </c>
      <c r="J387" s="1899"/>
      <c r="K387" s="1899"/>
      <c r="L387" s="211"/>
      <c r="M387" s="211"/>
      <c r="N387" s="211"/>
      <c r="O387" s="211"/>
      <c r="P387" s="211"/>
      <c r="Q387" s="211"/>
      <c r="R387" s="549"/>
      <c r="S387" s="549"/>
      <c r="T387" s="549"/>
      <c r="U387" s="549"/>
      <c r="V387" s="549"/>
      <c r="W387" s="549"/>
      <c r="X387" s="549"/>
      <c r="Y387" s="549"/>
      <c r="Z387" s="2872"/>
      <c r="AA387" s="415"/>
      <c r="AB387" s="2748"/>
      <c r="AC387" s="415"/>
      <c r="AD387" s="415"/>
      <c r="AE387" s="415"/>
      <c r="AF387" s="415"/>
      <c r="AG387" s="415"/>
      <c r="AH387" s="1276"/>
      <c r="AI387" s="1304"/>
      <c r="AJ387" s="2757"/>
      <c r="AK387" s="1414"/>
    </row>
    <row r="388" spans="1:37" s="2711" customFormat="1" ht="120" x14ac:dyDescent="0.25">
      <c r="A388" s="411"/>
      <c r="B388" s="411"/>
      <c r="C388" s="845" t="s">
        <v>608</v>
      </c>
      <c r="D388" s="2771"/>
      <c r="E388" s="4"/>
      <c r="F388" s="415">
        <v>65</v>
      </c>
      <c r="G388" s="213">
        <f t="shared" si="99"/>
        <v>43.333333333333336</v>
      </c>
      <c r="H388" s="368">
        <v>115</v>
      </c>
      <c r="I388" s="368">
        <f t="shared" si="98"/>
        <v>265.38461538461536</v>
      </c>
      <c r="J388" s="1899"/>
      <c r="K388" s="1899"/>
      <c r="L388" s="211"/>
      <c r="M388" s="211"/>
      <c r="N388" s="211"/>
      <c r="O388" s="211"/>
      <c r="P388" s="211"/>
      <c r="Q388" s="211"/>
      <c r="R388" s="549"/>
      <c r="S388" s="549"/>
      <c r="T388" s="549"/>
      <c r="U388" s="549"/>
      <c r="V388" s="549"/>
      <c r="W388" s="549"/>
      <c r="X388" s="549"/>
      <c r="Y388" s="549"/>
      <c r="Z388" s="2872">
        <f>R388/12*$C$3</f>
        <v>0</v>
      </c>
      <c r="AA388" s="415">
        <f>AG388-AF388-AB388</f>
        <v>0</v>
      </c>
      <c r="AB388" s="2748"/>
      <c r="AC388" s="415"/>
      <c r="AD388" s="415">
        <f>AA388-Z388</f>
        <v>0</v>
      </c>
      <c r="AE388" s="415"/>
      <c r="AF388" s="415"/>
      <c r="AG388" s="415"/>
      <c r="AH388" s="1276"/>
      <c r="AI388" s="1304"/>
      <c r="AJ388" s="2757"/>
      <c r="AK388" s="1414"/>
    </row>
    <row r="389" spans="1:37" s="2711" customFormat="1" ht="75" x14ac:dyDescent="0.25">
      <c r="A389" s="411"/>
      <c r="B389" s="411"/>
      <c r="C389" s="845" t="s">
        <v>435</v>
      </c>
      <c r="D389" s="2771"/>
      <c r="E389" s="4"/>
      <c r="F389" s="415">
        <v>3500</v>
      </c>
      <c r="G389" s="213">
        <f t="shared" si="99"/>
        <v>2333.3333333333335</v>
      </c>
      <c r="H389" s="368">
        <v>2531</v>
      </c>
      <c r="I389" s="368">
        <f t="shared" si="98"/>
        <v>108.47142857142858</v>
      </c>
      <c r="J389" s="1899"/>
      <c r="K389" s="1899"/>
      <c r="L389" s="211"/>
      <c r="M389" s="211"/>
      <c r="N389" s="211"/>
      <c r="O389" s="211"/>
      <c r="P389" s="211"/>
      <c r="Q389" s="211"/>
      <c r="R389" s="549"/>
      <c r="S389" s="549"/>
      <c r="T389" s="549"/>
      <c r="U389" s="549"/>
      <c r="V389" s="549"/>
      <c r="W389" s="549"/>
      <c r="X389" s="549"/>
      <c r="Y389" s="549"/>
      <c r="Z389" s="2872"/>
      <c r="AA389" s="415"/>
      <c r="AB389" s="2748"/>
      <c r="AC389" s="415"/>
      <c r="AD389" s="415"/>
      <c r="AE389" s="415"/>
      <c r="AF389" s="415"/>
      <c r="AG389" s="415"/>
      <c r="AH389" s="1276"/>
      <c r="AI389" s="1304"/>
      <c r="AJ389" s="2757"/>
      <c r="AK389" s="1414"/>
    </row>
    <row r="390" spans="1:37" s="2711" customFormat="1" ht="45" x14ac:dyDescent="0.25">
      <c r="A390" s="411"/>
      <c r="B390" s="411"/>
      <c r="C390" s="845" t="s">
        <v>632</v>
      </c>
      <c r="D390" s="2873"/>
      <c r="E390" s="4"/>
      <c r="F390" s="415">
        <v>420</v>
      </c>
      <c r="G390" s="213">
        <f t="shared" si="99"/>
        <v>280</v>
      </c>
      <c r="H390" s="368">
        <v>262</v>
      </c>
      <c r="I390" s="368">
        <f t="shared" si="98"/>
        <v>93.571428571428569</v>
      </c>
      <c r="J390" s="1899"/>
      <c r="K390" s="1899"/>
      <c r="L390" s="211"/>
      <c r="M390" s="211"/>
      <c r="N390" s="211"/>
      <c r="O390" s="211"/>
      <c r="P390" s="211"/>
      <c r="Q390" s="211"/>
      <c r="R390" s="549"/>
      <c r="S390" s="549"/>
      <c r="T390" s="549"/>
      <c r="U390" s="549"/>
      <c r="V390" s="549"/>
      <c r="W390" s="549"/>
      <c r="X390" s="549"/>
      <c r="Y390" s="549"/>
      <c r="Z390" s="2872"/>
      <c r="AA390" s="415"/>
      <c r="AB390" s="2748"/>
      <c r="AC390" s="415"/>
      <c r="AD390" s="415"/>
      <c r="AE390" s="415"/>
      <c r="AF390" s="415"/>
      <c r="AG390" s="415"/>
      <c r="AH390" s="1276"/>
      <c r="AI390" s="1304"/>
      <c r="AJ390" s="2757"/>
      <c r="AK390" s="1414"/>
    </row>
    <row r="391" spans="1:37" s="2711" customFormat="1" ht="45" x14ac:dyDescent="0.25">
      <c r="A391" s="411"/>
      <c r="B391" s="411">
        <v>1</v>
      </c>
      <c r="C391" s="845" t="s">
        <v>502</v>
      </c>
      <c r="D391" s="2771"/>
      <c r="E391" s="4"/>
      <c r="F391" s="415">
        <v>1906</v>
      </c>
      <c r="G391" s="213">
        <f t="shared" si="99"/>
        <v>1270.6666666666667</v>
      </c>
      <c r="H391" s="368">
        <v>998</v>
      </c>
      <c r="I391" s="368">
        <f t="shared" si="98"/>
        <v>78.541448058761802</v>
      </c>
      <c r="J391" s="1899"/>
      <c r="K391" s="1899"/>
      <c r="L391" s="211"/>
      <c r="M391" s="211"/>
      <c r="N391" s="211"/>
      <c r="O391" s="211"/>
      <c r="P391" s="211"/>
      <c r="Q391" s="211"/>
      <c r="R391" s="549"/>
      <c r="S391" s="549"/>
      <c r="T391" s="549"/>
      <c r="U391" s="549"/>
      <c r="V391" s="549"/>
      <c r="W391" s="549"/>
      <c r="X391" s="549"/>
      <c r="Y391" s="549"/>
      <c r="Z391" s="2872"/>
      <c r="AA391" s="415"/>
      <c r="AB391" s="2748"/>
      <c r="AC391" s="415"/>
      <c r="AD391" s="415"/>
      <c r="AE391" s="415"/>
      <c r="AF391" s="415"/>
      <c r="AG391" s="415"/>
      <c r="AH391" s="1276"/>
      <c r="AI391" s="1304"/>
      <c r="AJ391" s="2757"/>
      <c r="AK391" s="1414"/>
    </row>
    <row r="392" spans="1:37" s="2711" customFormat="1" ht="29.25" x14ac:dyDescent="0.25">
      <c r="A392" s="411"/>
      <c r="B392" s="411">
        <v>1</v>
      </c>
      <c r="C392" s="731" t="s">
        <v>372</v>
      </c>
      <c r="D392" s="2874"/>
      <c r="E392" s="4"/>
      <c r="F392" s="444">
        <f>F371</f>
        <v>65800</v>
      </c>
      <c r="G392" s="793">
        <f>G371</f>
        <v>43866.666666666672</v>
      </c>
      <c r="H392" s="1058">
        <f>H371</f>
        <v>46864</v>
      </c>
      <c r="I392" s="368">
        <f t="shared" si="98"/>
        <v>106.83282674772035</v>
      </c>
      <c r="J392" s="1899"/>
      <c r="K392" s="1899"/>
      <c r="L392" s="211"/>
      <c r="M392" s="211"/>
      <c r="N392" s="211"/>
      <c r="O392" s="211"/>
      <c r="P392" s="211"/>
      <c r="Q392" s="211"/>
      <c r="R392" s="549"/>
      <c r="S392" s="549"/>
      <c r="T392" s="549"/>
      <c r="U392" s="549"/>
      <c r="V392" s="549"/>
      <c r="W392" s="549"/>
      <c r="X392" s="549"/>
      <c r="Y392" s="549"/>
      <c r="Z392" s="2872"/>
      <c r="AA392" s="415"/>
      <c r="AB392" s="2748"/>
      <c r="AC392" s="415"/>
      <c r="AD392" s="415"/>
      <c r="AE392" s="415"/>
      <c r="AF392" s="415"/>
      <c r="AG392" s="415"/>
      <c r="AH392" s="1280">
        <f>AH371</f>
        <v>0</v>
      </c>
      <c r="AI392" s="1304"/>
      <c r="AJ392" s="2757"/>
      <c r="AK392" s="1414"/>
    </row>
    <row r="393" spans="1:37" s="2711" customFormat="1" ht="43.5" x14ac:dyDescent="0.25">
      <c r="A393" s="411"/>
      <c r="B393" s="411">
        <v>1</v>
      </c>
      <c r="C393" s="731" t="s">
        <v>401</v>
      </c>
      <c r="D393" s="2874"/>
      <c r="E393" s="4"/>
      <c r="F393" s="444"/>
      <c r="G393" s="793"/>
      <c r="H393" s="1058"/>
      <c r="I393" s="368"/>
      <c r="J393" s="1899"/>
      <c r="K393" s="1899"/>
      <c r="L393" s="211"/>
      <c r="M393" s="211"/>
      <c r="N393" s="211"/>
      <c r="O393" s="211"/>
      <c r="P393" s="211"/>
      <c r="Q393" s="211"/>
      <c r="R393" s="549"/>
      <c r="S393" s="549"/>
      <c r="T393" s="549"/>
      <c r="U393" s="549"/>
      <c r="V393" s="549"/>
      <c r="W393" s="549"/>
      <c r="X393" s="549"/>
      <c r="Y393" s="549"/>
      <c r="Z393" s="2872"/>
      <c r="AA393" s="415"/>
      <c r="AB393" s="2748"/>
      <c r="AC393" s="415"/>
      <c r="AD393" s="415"/>
      <c r="AE393" s="415"/>
      <c r="AF393" s="415"/>
      <c r="AG393" s="415"/>
      <c r="AH393" s="1280"/>
      <c r="AI393" s="1304"/>
      <c r="AJ393" s="2757"/>
      <c r="AK393" s="1414"/>
    </row>
    <row r="394" spans="1:37" s="2711" customFormat="1" ht="29.25" x14ac:dyDescent="0.25">
      <c r="A394" s="411">
        <v>1</v>
      </c>
      <c r="B394" s="411">
        <v>1</v>
      </c>
      <c r="C394" s="731" t="s">
        <v>373</v>
      </c>
      <c r="D394" s="1632"/>
      <c r="E394" s="2612"/>
      <c r="F394" s="2437">
        <f>F379</f>
        <v>21000</v>
      </c>
      <c r="G394" s="2504">
        <f>G379</f>
        <v>14000</v>
      </c>
      <c r="H394" s="2504">
        <f>H379</f>
        <v>15139</v>
      </c>
      <c r="I394" s="2504">
        <f>H394/G394*100</f>
        <v>108.13571428571429</v>
      </c>
      <c r="J394" s="2505"/>
      <c r="K394" s="2505"/>
      <c r="L394" s="2799"/>
      <c r="M394" s="2799"/>
      <c r="N394" s="2799"/>
      <c r="O394" s="2799"/>
      <c r="P394" s="2799"/>
      <c r="Q394" s="2799"/>
      <c r="R394" s="2797"/>
      <c r="S394" s="2797"/>
      <c r="T394" s="2797"/>
      <c r="U394" s="2797"/>
      <c r="V394" s="2797"/>
      <c r="W394" s="2797"/>
      <c r="X394" s="2797"/>
      <c r="Y394" s="2797"/>
      <c r="Z394" s="2871">
        <f>R394/12*$C$3</f>
        <v>0</v>
      </c>
      <c r="AA394" s="2868">
        <f>AG394-AF394-AB394</f>
        <v>0</v>
      </c>
      <c r="AB394" s="2869"/>
      <c r="AC394" s="2868"/>
      <c r="AD394" s="2868">
        <f>AA394-Z394</f>
        <v>0</v>
      </c>
      <c r="AE394" s="2868"/>
      <c r="AF394" s="2868"/>
      <c r="AG394" s="2868"/>
      <c r="AH394" s="2506">
        <f>AH379</f>
        <v>0</v>
      </c>
      <c r="AI394" s="2489"/>
      <c r="AJ394" s="2757"/>
      <c r="AK394" s="1414"/>
    </row>
    <row r="395" spans="1:37" s="2711" customFormat="1" ht="29.25" x14ac:dyDescent="0.25">
      <c r="A395" s="411">
        <v>1</v>
      </c>
      <c r="B395" s="411">
        <v>1</v>
      </c>
      <c r="C395" s="731" t="s">
        <v>374</v>
      </c>
      <c r="D395" s="2612"/>
      <c r="E395" s="2612"/>
      <c r="F395" s="2437">
        <f>F382+F384</f>
        <v>600</v>
      </c>
      <c r="G395" s="2504">
        <f>G382+G384</f>
        <v>400</v>
      </c>
      <c r="H395" s="2504">
        <f>H382+H384</f>
        <v>420</v>
      </c>
      <c r="I395" s="2504">
        <f>H395/G395*100</f>
        <v>105</v>
      </c>
      <c r="J395" s="2505"/>
      <c r="K395" s="2505"/>
      <c r="L395" s="2799"/>
      <c r="M395" s="2799"/>
      <c r="N395" s="2799"/>
      <c r="O395" s="2799"/>
      <c r="P395" s="2799"/>
      <c r="Q395" s="2799"/>
      <c r="R395" s="2797">
        <v>719.41200000000003</v>
      </c>
      <c r="S395" s="2797">
        <v>719.41200000000003</v>
      </c>
      <c r="T395" s="2797">
        <v>719.41200000000003</v>
      </c>
      <c r="U395" s="2797">
        <v>719.41200000000003</v>
      </c>
      <c r="V395" s="2797">
        <v>719.41200000000003</v>
      </c>
      <c r="W395" s="2797">
        <v>719.41200000000003</v>
      </c>
      <c r="X395" s="2797">
        <v>719.41200000000003</v>
      </c>
      <c r="Y395" s="2797">
        <v>719.41200000000003</v>
      </c>
      <c r="Z395" s="1215">
        <f>R395/12*$C$3+(S395-R395)/11*7+(T395-S395)/10*6+(U395-T395)/9*5+(V395-U395)/8*4+(W395-V395)/7*3+(X395-W395)/6*2+(Y395-X395)/5*1</f>
        <v>479.608</v>
      </c>
      <c r="AA395" s="2868">
        <f>AG395-AF395-AC395</f>
        <v>503.58840000000004</v>
      </c>
      <c r="AB395" s="2869"/>
      <c r="AC395" s="2868"/>
      <c r="AD395" s="2868">
        <f>AA395-Z395</f>
        <v>23.980400000000031</v>
      </c>
      <c r="AE395" s="2868"/>
      <c r="AF395" s="2868">
        <v>0</v>
      </c>
      <c r="AG395" s="2868">
        <v>503.58840000000004</v>
      </c>
      <c r="AH395" s="2506">
        <f>AH382+AH384</f>
        <v>0</v>
      </c>
      <c r="AI395" s="2489"/>
      <c r="AJ395" s="2757"/>
      <c r="AK395" s="1414"/>
    </row>
    <row r="396" spans="1:37" s="2711" customFormat="1" x14ac:dyDescent="0.25">
      <c r="A396" s="411">
        <v>1</v>
      </c>
      <c r="B396" s="411">
        <v>1</v>
      </c>
      <c r="C396" s="732" t="s">
        <v>138</v>
      </c>
      <c r="D396" s="2507"/>
      <c r="E396" s="2612"/>
      <c r="F396" s="740">
        <f>F392+F393+F394*2.9+F395</f>
        <v>127300</v>
      </c>
      <c r="G396" s="793">
        <f>G392+G393+G394*2.9+G395</f>
        <v>84866.666666666672</v>
      </c>
      <c r="H396" s="2504">
        <f>H392+H393+H394*2.9+H395</f>
        <v>91187.1</v>
      </c>
      <c r="I396" s="2504"/>
      <c r="J396" s="2505"/>
      <c r="K396" s="2505"/>
      <c r="L396" s="2799"/>
      <c r="M396" s="2799"/>
      <c r="N396" s="2799"/>
      <c r="O396" s="2799"/>
      <c r="P396" s="2799"/>
      <c r="Q396" s="2799"/>
      <c r="R396" s="605">
        <f t="shared" ref="R396:AG396" si="100">R395+R385+R370</f>
        <v>108856.31456999999</v>
      </c>
      <c r="S396" s="605">
        <f t="shared" ref="S396:T396" si="101">S395+S385+S370</f>
        <v>108856.31456999999</v>
      </c>
      <c r="T396" s="605">
        <f t="shared" si="101"/>
        <v>108856.31456999999</v>
      </c>
      <c r="U396" s="605">
        <f t="shared" ref="U396:V396" si="102">U395+U385+U370</f>
        <v>108856.31456999999</v>
      </c>
      <c r="V396" s="605">
        <f t="shared" si="102"/>
        <v>108856.31456999999</v>
      </c>
      <c r="W396" s="605">
        <f t="shared" ref="W396:X396" si="103">W395+W385+W370</f>
        <v>108856.31456999999</v>
      </c>
      <c r="X396" s="605">
        <f t="shared" si="103"/>
        <v>108856.31456999999</v>
      </c>
      <c r="Y396" s="605">
        <f t="shared" ref="Y396" si="104">Y395+Y385+Y370</f>
        <v>108856.31456999999</v>
      </c>
      <c r="Z396" s="2875">
        <f t="shared" si="100"/>
        <v>72570.876380000002</v>
      </c>
      <c r="AA396" s="2769">
        <f t="shared" si="100"/>
        <v>77173.524690000006</v>
      </c>
      <c r="AB396" s="2756">
        <f t="shared" si="100"/>
        <v>0</v>
      </c>
      <c r="AC396" s="2769">
        <f t="shared" si="100"/>
        <v>0</v>
      </c>
      <c r="AD396" s="2769">
        <f t="shared" si="100"/>
        <v>4602.6483100000096</v>
      </c>
      <c r="AE396" s="2769">
        <f t="shared" si="100"/>
        <v>-2.17814</v>
      </c>
      <c r="AF396" s="2769">
        <f t="shared" si="100"/>
        <v>-4.8595100000000002</v>
      </c>
      <c r="AG396" s="2769">
        <f t="shared" si="100"/>
        <v>77168.665180000011</v>
      </c>
      <c r="AH396" s="2506">
        <f>AH392+AH393+AH394*2.9+AH395</f>
        <v>0</v>
      </c>
      <c r="AI396" s="2759">
        <f>AI395+AI385+AI370</f>
        <v>0</v>
      </c>
      <c r="AJ396" s="2757"/>
      <c r="AK396" s="1414"/>
    </row>
    <row r="397" spans="1:37" s="2711" customFormat="1" ht="30" x14ac:dyDescent="0.25">
      <c r="A397" s="411">
        <v>1</v>
      </c>
      <c r="B397" s="411">
        <v>1</v>
      </c>
      <c r="C397" s="2" t="s">
        <v>127</v>
      </c>
      <c r="D397" s="2"/>
      <c r="E397" s="1738"/>
      <c r="F397" s="2437"/>
      <c r="G397" s="2504"/>
      <c r="H397" s="2504"/>
      <c r="I397" s="2504"/>
      <c r="J397" s="2505"/>
      <c r="K397" s="385"/>
      <c r="L397" s="1001"/>
      <c r="M397" s="1001"/>
      <c r="N397" s="1001"/>
      <c r="O397" s="270"/>
      <c r="P397" s="1645"/>
      <c r="Q397" s="270"/>
      <c r="R397" s="568"/>
      <c r="S397" s="568"/>
      <c r="T397" s="568"/>
      <c r="U397" s="568"/>
      <c r="V397" s="568"/>
      <c r="W397" s="568"/>
      <c r="X397" s="568"/>
      <c r="Y397" s="568"/>
      <c r="Z397" s="2876"/>
      <c r="AA397" s="1001"/>
      <c r="AB397" s="1077"/>
      <c r="AC397" s="1001"/>
      <c r="AD397" s="1001"/>
      <c r="AE397" s="1001"/>
      <c r="AF397" s="1001"/>
      <c r="AG397" s="1001"/>
      <c r="AH397" s="2506"/>
      <c r="AI397" s="1252"/>
      <c r="AJ397" s="2757"/>
      <c r="AK397" s="1414"/>
    </row>
    <row r="398" spans="1:37" s="2711" customFormat="1" x14ac:dyDescent="0.25">
      <c r="A398" s="411">
        <v>1</v>
      </c>
      <c r="B398" s="411">
        <v>1</v>
      </c>
      <c r="C398" s="2709" t="s">
        <v>53</v>
      </c>
      <c r="D398" s="2709"/>
      <c r="E398" s="2507">
        <v>240</v>
      </c>
      <c r="F398" s="419">
        <v>150</v>
      </c>
      <c r="G398" s="213">
        <f>ROUND(F398/12*$C$3,0)</f>
        <v>100</v>
      </c>
      <c r="H398" s="213">
        <v>80</v>
      </c>
      <c r="I398" s="213">
        <f>H398/G398*100</f>
        <v>80</v>
      </c>
      <c r="J398" s="568">
        <v>4</v>
      </c>
      <c r="K398" s="269">
        <f>N398/H398</f>
        <v>3.8875000000000002</v>
      </c>
      <c r="L398" s="270">
        <f>ROUND(F398*J398,0)</f>
        <v>600</v>
      </c>
      <c r="M398" s="270">
        <f>L398/12*$C$3</f>
        <v>400</v>
      </c>
      <c r="N398" s="270">
        <v>311</v>
      </c>
      <c r="O398" s="270">
        <f>N398/M398*100</f>
        <v>77.75</v>
      </c>
      <c r="P398" s="270">
        <f>L398/E398</f>
        <v>2.5</v>
      </c>
      <c r="Q398" s="270">
        <f>N398/$C$3*12/P398</f>
        <v>186.6</v>
      </c>
      <c r="R398" s="549"/>
      <c r="S398" s="549"/>
      <c r="T398" s="549"/>
      <c r="U398" s="549"/>
      <c r="V398" s="549"/>
      <c r="W398" s="549"/>
      <c r="X398" s="549"/>
      <c r="Y398" s="549"/>
      <c r="Z398" s="2872"/>
      <c r="AA398" s="415"/>
      <c r="AB398" s="2748"/>
      <c r="AC398" s="415"/>
      <c r="AD398" s="415"/>
      <c r="AE398" s="415"/>
      <c r="AF398" s="415"/>
      <c r="AG398" s="415"/>
      <c r="AH398" s="1292"/>
      <c r="AI398" s="1304"/>
      <c r="AJ398" s="2757"/>
      <c r="AK398" s="1414"/>
    </row>
    <row r="399" spans="1:37" s="2711" customFormat="1" x14ac:dyDescent="0.25">
      <c r="A399" s="411"/>
      <c r="B399" s="411">
        <v>1</v>
      </c>
      <c r="C399" s="2709" t="s">
        <v>52</v>
      </c>
      <c r="D399" s="2709"/>
      <c r="E399" s="2774">
        <v>240</v>
      </c>
      <c r="F399" s="419">
        <v>359</v>
      </c>
      <c r="G399" s="213">
        <f>ROUND(F399/12*$C$3,0)</f>
        <v>239</v>
      </c>
      <c r="H399" s="213">
        <v>253</v>
      </c>
      <c r="I399" s="213">
        <f>H399/G399*100</f>
        <v>105.85774058577407</v>
      </c>
      <c r="J399" s="568">
        <v>9.5</v>
      </c>
      <c r="K399" s="269">
        <f>N399/H399</f>
        <v>9.1027667984189726</v>
      </c>
      <c r="L399" s="270">
        <f>ROUND(F399*J399,0)</f>
        <v>3411</v>
      </c>
      <c r="M399" s="270">
        <f>L399/12*$C$3</f>
        <v>2274</v>
      </c>
      <c r="N399" s="270">
        <v>2303</v>
      </c>
      <c r="O399" s="270">
        <f>N399/M399*100</f>
        <v>101.27528583992964</v>
      </c>
      <c r="P399" s="270">
        <f>L399/E399</f>
        <v>14.2125</v>
      </c>
      <c r="Q399" s="270">
        <f>N399/$C$3*12/P399</f>
        <v>243.06068601583112</v>
      </c>
      <c r="R399" s="549"/>
      <c r="S399" s="549"/>
      <c r="T399" s="549"/>
      <c r="U399" s="549"/>
      <c r="V399" s="549"/>
      <c r="W399" s="549"/>
      <c r="X399" s="549"/>
      <c r="Y399" s="549"/>
      <c r="Z399" s="2872"/>
      <c r="AA399" s="415"/>
      <c r="AB399" s="2748"/>
      <c r="AC399" s="415"/>
      <c r="AD399" s="415"/>
      <c r="AE399" s="415"/>
      <c r="AF399" s="415"/>
      <c r="AG399" s="415"/>
      <c r="AH399" s="1292"/>
      <c r="AI399" s="1304"/>
      <c r="AJ399" s="2757"/>
      <c r="AK399" s="1414"/>
    </row>
    <row r="400" spans="1:37" s="249" customFormat="1" x14ac:dyDescent="0.25">
      <c r="A400" s="411">
        <v>1</v>
      </c>
      <c r="B400" s="411">
        <v>1</v>
      </c>
      <c r="C400" s="2508" t="s">
        <v>154</v>
      </c>
      <c r="D400" s="2508"/>
      <c r="E400" s="2508"/>
      <c r="F400" s="417">
        <f>SUM(F398:F399)</f>
        <v>509</v>
      </c>
      <c r="G400" s="791">
        <f>SUM(G398:G399)</f>
        <v>339</v>
      </c>
      <c r="H400" s="791">
        <f>SUM(H398:H399)</f>
        <v>333</v>
      </c>
      <c r="I400" s="213">
        <f>H400/G400*100</f>
        <v>98.230088495575217</v>
      </c>
      <c r="J400" s="2505">
        <f>SUM(L400/F400)</f>
        <v>7.8801571709233791</v>
      </c>
      <c r="K400" s="269">
        <f>N400/H400</f>
        <v>7.8498498498498499</v>
      </c>
      <c r="L400" s="1502">
        <f>SUM(L398:L399)</f>
        <v>4011</v>
      </c>
      <c r="M400" s="1502">
        <f>SUM(M398:M399)</f>
        <v>2674</v>
      </c>
      <c r="N400" s="1502">
        <f>SUM(N398:N399)</f>
        <v>2614</v>
      </c>
      <c r="O400" s="270">
        <f>N400/M400*100</f>
        <v>97.756170531039643</v>
      </c>
      <c r="P400" s="1502">
        <f>SUM(P398:P399)</f>
        <v>16.712499999999999</v>
      </c>
      <c r="Q400" s="270">
        <f>N400/$C$3*12/P400</f>
        <v>234.61480927449514</v>
      </c>
      <c r="R400" s="2775"/>
      <c r="S400" s="2775"/>
      <c r="T400" s="2775"/>
      <c r="U400" s="2775"/>
      <c r="V400" s="2775"/>
      <c r="W400" s="2775"/>
      <c r="X400" s="2775"/>
      <c r="Y400" s="2775"/>
      <c r="Z400" s="2875"/>
      <c r="AA400" s="2769"/>
      <c r="AB400" s="2756"/>
      <c r="AC400" s="2769"/>
      <c r="AD400" s="2769"/>
      <c r="AE400" s="2769"/>
      <c r="AF400" s="444"/>
      <c r="AG400" s="444"/>
      <c r="AH400" s="1319">
        <f>SUM(AH398:AH399)</f>
        <v>0</v>
      </c>
      <c r="AI400" s="1314"/>
      <c r="AJ400" s="2757"/>
      <c r="AK400" s="1472"/>
    </row>
    <row r="401" spans="1:37" s="2711" customFormat="1" ht="29.25" x14ac:dyDescent="0.25">
      <c r="A401" s="411">
        <v>1</v>
      </c>
      <c r="B401" s="411">
        <v>1</v>
      </c>
      <c r="C401" s="1008" t="s">
        <v>140</v>
      </c>
      <c r="D401" s="1008"/>
      <c r="E401" s="1008"/>
      <c r="F401" s="2437">
        <f>SUM(F400,)</f>
        <v>509</v>
      </c>
      <c r="G401" s="2504">
        <f>SUM(G400,)</f>
        <v>339</v>
      </c>
      <c r="H401" s="2504">
        <f>SUM(H400,)</f>
        <v>333</v>
      </c>
      <c r="I401" s="2504">
        <f>H401/G401*100</f>
        <v>98.230088495575217</v>
      </c>
      <c r="J401" s="2505">
        <f>SUM(L401/F401)</f>
        <v>7.8801571709233791</v>
      </c>
      <c r="K401" s="269">
        <f>N401/H401</f>
        <v>7.8498498498498499</v>
      </c>
      <c r="L401" s="2504">
        <f>SUM(L400,)</f>
        <v>4011</v>
      </c>
      <c r="M401" s="2504">
        <f>SUM(M400,)</f>
        <v>2674</v>
      </c>
      <c r="N401" s="2504">
        <f>SUM(N400,)</f>
        <v>2614</v>
      </c>
      <c r="O401" s="270">
        <f>N401/M401*100</f>
        <v>97.756170531039643</v>
      </c>
      <c r="P401" s="2504">
        <f>SUM(P400,)</f>
        <v>16.712499999999999</v>
      </c>
      <c r="Q401" s="270">
        <f>N401/$C$3*12/P401</f>
        <v>234.61480927449514</v>
      </c>
      <c r="R401" s="605">
        <v>8298.8010335999988</v>
      </c>
      <c r="S401" s="605">
        <v>8298.8010335999988</v>
      </c>
      <c r="T401" s="605">
        <v>8298.8010335999988</v>
      </c>
      <c r="U401" s="605">
        <v>8298.8010335999988</v>
      </c>
      <c r="V401" s="605">
        <v>8298.8010335999988</v>
      </c>
      <c r="W401" s="605">
        <v>8298.8010335999988</v>
      </c>
      <c r="X401" s="605">
        <v>8298.8010335999988</v>
      </c>
      <c r="Y401" s="605">
        <v>8298.8010335999988</v>
      </c>
      <c r="Z401" s="1215">
        <f>R401/12*$C$3+(S401-R401)/11*7+(T401-S401)/10*6+(U401-T401)/9*5+(V401-U401)/8*4+(W401-V401)/7*3+(X401-W401)/6*2+(Y401-X401)/5*1</f>
        <v>5532.5340223999992</v>
      </c>
      <c r="AA401" s="1001">
        <f>AG401-AF401-AC401</f>
        <v>5465.5436800000007</v>
      </c>
      <c r="AB401" s="1077"/>
      <c r="AC401" s="1001"/>
      <c r="AD401" s="1001">
        <f>AA401-Z401</f>
        <v>-66.990342399998553</v>
      </c>
      <c r="AE401" s="1001"/>
      <c r="AF401" s="791">
        <v>0</v>
      </c>
      <c r="AG401" s="791">
        <v>5465.5436800000007</v>
      </c>
      <c r="AH401" s="2506">
        <f>SUM(AH400,)</f>
        <v>0</v>
      </c>
      <c r="AI401" s="1319"/>
      <c r="AJ401" s="2757"/>
      <c r="AK401" s="1414"/>
    </row>
    <row r="402" spans="1:37" s="2711" customFormat="1" x14ac:dyDescent="0.25">
      <c r="A402" s="411">
        <v>1</v>
      </c>
      <c r="B402" s="411">
        <v>1</v>
      </c>
      <c r="C402" s="786"/>
      <c r="D402" s="786"/>
      <c r="E402" s="786"/>
      <c r="F402" s="417"/>
      <c r="G402" s="213"/>
      <c r="H402" s="213"/>
      <c r="I402" s="213"/>
      <c r="J402" s="2027"/>
      <c r="K402" s="2027"/>
      <c r="L402" s="2027"/>
      <c r="M402" s="2027"/>
      <c r="N402" s="2027"/>
      <c r="O402" s="2027"/>
      <c r="P402" s="2027"/>
      <c r="Q402" s="2027"/>
      <c r="R402" s="549"/>
      <c r="S402" s="549"/>
      <c r="T402" s="549"/>
      <c r="U402" s="549"/>
      <c r="V402" s="549"/>
      <c r="W402" s="549"/>
      <c r="X402" s="549"/>
      <c r="Y402" s="549"/>
      <c r="Z402" s="2872"/>
      <c r="AA402" s="415">
        <f>AG402-AF402</f>
        <v>0</v>
      </c>
      <c r="AB402" s="2748"/>
      <c r="AC402" s="415"/>
      <c r="AD402" s="415">
        <f>AA402-Z402</f>
        <v>0</v>
      </c>
      <c r="AE402" s="415"/>
      <c r="AF402" s="415"/>
      <c r="AG402" s="415"/>
      <c r="AH402" s="1292"/>
      <c r="AI402" s="1304"/>
      <c r="AJ402" s="2757"/>
      <c r="AK402" s="1414"/>
    </row>
    <row r="403" spans="1:37" s="2711" customFormat="1" x14ac:dyDescent="0.25">
      <c r="A403" s="411">
        <v>1</v>
      </c>
      <c r="B403" s="411">
        <v>1</v>
      </c>
      <c r="C403" s="1522" t="s">
        <v>407</v>
      </c>
      <c r="D403" s="2777"/>
      <c r="E403" s="2777"/>
      <c r="F403" s="2778"/>
      <c r="G403" s="2779"/>
      <c r="H403" s="2779"/>
      <c r="I403" s="2779"/>
      <c r="J403" s="1903"/>
      <c r="K403" s="1903"/>
      <c r="L403" s="1903"/>
      <c r="M403" s="1903"/>
      <c r="N403" s="1903">
        <f>SUM(N401,N395,N368)</f>
        <v>34939</v>
      </c>
      <c r="O403" s="1903"/>
      <c r="P403" s="1903"/>
      <c r="Q403" s="1903"/>
      <c r="R403" s="2092">
        <f t="shared" ref="R403:AG403" si="105">R401+R396+R368</f>
        <v>373553.77903079998</v>
      </c>
      <c r="S403" s="2092">
        <f t="shared" ref="S403:T403" si="106">S401+S396+S368</f>
        <v>373553.77903079998</v>
      </c>
      <c r="T403" s="2092">
        <f t="shared" si="106"/>
        <v>373553.77903079998</v>
      </c>
      <c r="U403" s="2092">
        <f t="shared" ref="U403:V403" si="107">U401+U396+U368</f>
        <v>373553.77903079998</v>
      </c>
      <c r="V403" s="2092">
        <f t="shared" si="107"/>
        <v>373553.77903079998</v>
      </c>
      <c r="W403" s="2092">
        <f t="shared" ref="W403:X403" si="108">W401+W396+W368</f>
        <v>373553.77903079998</v>
      </c>
      <c r="X403" s="2092">
        <f t="shared" si="108"/>
        <v>373553.77903079998</v>
      </c>
      <c r="Y403" s="2092">
        <f t="shared" ref="Y403" si="109">Y401+Y396+Y368</f>
        <v>373553.77903079998</v>
      </c>
      <c r="Z403" s="2813">
        <f t="shared" si="105"/>
        <v>249035.85268720001</v>
      </c>
      <c r="AA403" s="1903">
        <f t="shared" si="105"/>
        <v>253497.55810999998</v>
      </c>
      <c r="AB403" s="2780">
        <f t="shared" si="105"/>
        <v>0</v>
      </c>
      <c r="AC403" s="1240">
        <f t="shared" si="105"/>
        <v>-4442.6655799999999</v>
      </c>
      <c r="AD403" s="1903">
        <f t="shared" si="105"/>
        <v>4461.7054228000052</v>
      </c>
      <c r="AE403" s="1240">
        <f t="shared" si="105"/>
        <v>-45.762149999999998</v>
      </c>
      <c r="AF403" s="1903">
        <f t="shared" si="105"/>
        <v>-56.025189999999995</v>
      </c>
      <c r="AG403" s="1240">
        <f t="shared" si="105"/>
        <v>248998.86734</v>
      </c>
      <c r="AH403" s="2782"/>
      <c r="AI403" s="1327">
        <f>AI401+AI396+AI368</f>
        <v>0</v>
      </c>
      <c r="AJ403" s="2757"/>
      <c r="AK403" s="1414"/>
    </row>
    <row r="404" spans="1:37" s="2711" customFormat="1" x14ac:dyDescent="0.25">
      <c r="A404" s="411">
        <v>1</v>
      </c>
      <c r="B404" s="411">
        <v>1</v>
      </c>
      <c r="C404" s="248"/>
      <c r="D404" s="2877"/>
      <c r="E404" s="2877"/>
      <c r="F404" s="2810"/>
      <c r="G404" s="2811"/>
      <c r="H404" s="2811"/>
      <c r="I404" s="2811"/>
      <c r="J404" s="1659"/>
      <c r="K404" s="1659"/>
      <c r="L404" s="1659"/>
      <c r="M404" s="1659"/>
      <c r="N404" s="1659"/>
      <c r="O404" s="1659"/>
      <c r="P404" s="1659"/>
      <c r="Q404" s="1659"/>
      <c r="R404" s="1413"/>
      <c r="S404" s="1413"/>
      <c r="T404" s="1413"/>
      <c r="U404" s="1413"/>
      <c r="V404" s="1413"/>
      <c r="W404" s="1413"/>
      <c r="X404" s="1413"/>
      <c r="Y404" s="1413"/>
      <c r="Z404" s="2878"/>
      <c r="AA404" s="1659"/>
      <c r="AB404" s="2879"/>
      <c r="AC404" s="1659"/>
      <c r="AD404" s="1659"/>
      <c r="AE404" s="2811"/>
      <c r="AF404" s="2811"/>
      <c r="AG404" s="1659"/>
      <c r="AH404" s="2812"/>
      <c r="AI404" s="1660"/>
      <c r="AJ404" s="2757"/>
      <c r="AK404" s="1414"/>
    </row>
    <row r="405" spans="1:37" ht="47.25" x14ac:dyDescent="0.25">
      <c r="A405" s="411">
        <v>1</v>
      </c>
      <c r="B405" s="411">
        <v>1</v>
      </c>
      <c r="C405" s="2291" t="s">
        <v>575</v>
      </c>
      <c r="D405" s="2880"/>
      <c r="E405" s="1573"/>
      <c r="F405" s="2881"/>
      <c r="G405" s="2882"/>
      <c r="H405" s="2882"/>
      <c r="I405" s="2882"/>
      <c r="J405" s="2883"/>
      <c r="K405" s="2883"/>
      <c r="L405" s="270"/>
      <c r="M405" s="270"/>
      <c r="N405" s="270"/>
      <c r="O405" s="270"/>
      <c r="P405" s="270"/>
      <c r="Q405" s="270"/>
      <c r="R405" s="2793"/>
      <c r="S405" s="2793"/>
      <c r="T405" s="2793"/>
      <c r="U405" s="2793"/>
      <c r="V405" s="2793"/>
      <c r="W405" s="2793"/>
      <c r="X405" s="2793"/>
      <c r="Y405" s="2793"/>
      <c r="Z405" s="2884"/>
      <c r="AA405" s="270"/>
      <c r="AB405" s="2732"/>
      <c r="AC405" s="270"/>
      <c r="AD405" s="270"/>
      <c r="AE405" s="2794"/>
      <c r="AF405" s="2794"/>
      <c r="AG405" s="270"/>
      <c r="AH405" s="2885"/>
      <c r="AI405" s="2734"/>
      <c r="AJ405" s="2757"/>
    </row>
    <row r="406" spans="1:37" s="2711" customFormat="1" x14ac:dyDescent="0.25">
      <c r="A406" s="411">
        <v>1</v>
      </c>
      <c r="B406" s="411">
        <v>1</v>
      </c>
      <c r="C406" s="1900" t="s">
        <v>5</v>
      </c>
      <c r="D406" s="1900"/>
      <c r="E406" s="1900"/>
      <c r="F406" s="419"/>
      <c r="G406" s="375"/>
      <c r="H406" s="375"/>
      <c r="I406" s="375"/>
      <c r="J406" s="2496"/>
      <c r="K406" s="2496"/>
      <c r="L406" s="2497"/>
      <c r="M406" s="2497"/>
      <c r="N406" s="2497"/>
      <c r="O406" s="2497"/>
      <c r="P406" s="2497"/>
      <c r="Q406" s="2497"/>
      <c r="R406" s="2797"/>
      <c r="S406" s="2797"/>
      <c r="T406" s="2797"/>
      <c r="U406" s="2797"/>
      <c r="V406" s="2797"/>
      <c r="W406" s="2797"/>
      <c r="X406" s="2797"/>
      <c r="Y406" s="2797"/>
      <c r="Z406" s="2870"/>
      <c r="AA406" s="2497"/>
      <c r="AB406" s="2740"/>
      <c r="AC406" s="2497"/>
      <c r="AD406" s="2497"/>
      <c r="AE406" s="2497"/>
      <c r="AF406" s="2497"/>
      <c r="AG406" s="2497"/>
      <c r="AH406" s="1296"/>
      <c r="AI406" s="2554"/>
      <c r="AJ406" s="2757"/>
      <c r="AK406" s="1414"/>
    </row>
    <row r="407" spans="1:37" s="2711" customFormat="1" x14ac:dyDescent="0.25">
      <c r="A407" s="411">
        <v>1</v>
      </c>
      <c r="B407" s="411">
        <v>1</v>
      </c>
      <c r="C407" s="243" t="s">
        <v>129</v>
      </c>
      <c r="D407" s="1470" t="s">
        <v>271</v>
      </c>
      <c r="E407" s="223">
        <v>340</v>
      </c>
      <c r="F407" s="437">
        <v>851</v>
      </c>
      <c r="G407" s="213">
        <f>F407/12*$C$3</f>
        <v>567.33333333333337</v>
      </c>
      <c r="H407" s="375">
        <v>642</v>
      </c>
      <c r="I407" s="213">
        <f>H407/G407*100</f>
        <v>113.16098707403054</v>
      </c>
      <c r="J407" s="2798">
        <v>14</v>
      </c>
      <c r="K407" s="269">
        <f>N407/H407</f>
        <v>11.761682242990654</v>
      </c>
      <c r="L407" s="270">
        <f>ROUND(F407*J407,0)</f>
        <v>11914</v>
      </c>
      <c r="M407" s="270">
        <f>L407/12*$C$3</f>
        <v>7942.666666666667</v>
      </c>
      <c r="N407" s="270">
        <v>7551</v>
      </c>
      <c r="O407" s="270">
        <f>N407/M407*100</f>
        <v>95.06882659056572</v>
      </c>
      <c r="P407" s="270">
        <f>L407/E407</f>
        <v>35.041176470588233</v>
      </c>
      <c r="Q407" s="270">
        <f>N407/$C$3*12/P407</f>
        <v>323.23401040792345</v>
      </c>
      <c r="R407" s="2797"/>
      <c r="S407" s="2797"/>
      <c r="T407" s="2797"/>
      <c r="U407" s="2797"/>
      <c r="V407" s="2797"/>
      <c r="W407" s="2797"/>
      <c r="X407" s="2797"/>
      <c r="Y407" s="2797"/>
      <c r="Z407" s="2870"/>
      <c r="AA407" s="2497"/>
      <c r="AB407" s="2740"/>
      <c r="AC407" s="2497"/>
      <c r="AD407" s="2497"/>
      <c r="AE407" s="2497"/>
      <c r="AF407" s="2497"/>
      <c r="AG407" s="2497"/>
      <c r="AH407" s="1296"/>
      <c r="AI407" s="2554"/>
      <c r="AJ407" s="2757"/>
      <c r="AK407" s="1414"/>
    </row>
    <row r="408" spans="1:37" s="2711" customFormat="1" x14ac:dyDescent="0.25">
      <c r="A408" s="411">
        <v>1</v>
      </c>
      <c r="B408" s="411">
        <v>1</v>
      </c>
      <c r="C408" s="243" t="s">
        <v>159</v>
      </c>
      <c r="D408" s="1470" t="s">
        <v>271</v>
      </c>
      <c r="E408" s="223">
        <v>340</v>
      </c>
      <c r="F408" s="437">
        <v>2171</v>
      </c>
      <c r="G408" s="213">
        <f>F408/12*$C$3</f>
        <v>1447.3333333333333</v>
      </c>
      <c r="H408" s="375">
        <v>1442</v>
      </c>
      <c r="I408" s="213">
        <f>H408/G408*100</f>
        <v>99.631506218332561</v>
      </c>
      <c r="J408" s="2798">
        <v>7.8</v>
      </c>
      <c r="K408" s="269">
        <f>N408/H408</f>
        <v>6.558252427184466</v>
      </c>
      <c r="L408" s="270">
        <f>ROUND(F408*J408,0)</f>
        <v>16934</v>
      </c>
      <c r="M408" s="270">
        <f>L408/12*$C$3</f>
        <v>11289.333333333334</v>
      </c>
      <c r="N408" s="270">
        <v>9457</v>
      </c>
      <c r="O408" s="270">
        <f>N408/M408*100</f>
        <v>83.769339789772062</v>
      </c>
      <c r="P408" s="270">
        <f>L408/E408</f>
        <v>49.805882352941175</v>
      </c>
      <c r="Q408" s="270">
        <f>N408/$C$3*12/P408</f>
        <v>284.81575528522501</v>
      </c>
      <c r="R408" s="2797"/>
      <c r="S408" s="2797"/>
      <c r="T408" s="2797"/>
      <c r="U408" s="2797"/>
      <c r="V408" s="2797"/>
      <c r="W408" s="2797"/>
      <c r="X408" s="2797"/>
      <c r="Y408" s="2797"/>
      <c r="Z408" s="2870"/>
      <c r="AA408" s="2497"/>
      <c r="AB408" s="2740"/>
      <c r="AC408" s="2497"/>
      <c r="AD408" s="2497"/>
      <c r="AE408" s="2497"/>
      <c r="AF408" s="2497"/>
      <c r="AG408" s="2497"/>
      <c r="AH408" s="1296"/>
      <c r="AI408" s="2554"/>
      <c r="AJ408" s="2757"/>
      <c r="AK408" s="1414"/>
    </row>
    <row r="409" spans="1:37" s="2711" customFormat="1" ht="29.25" x14ac:dyDescent="0.25">
      <c r="A409" s="411">
        <v>1</v>
      </c>
      <c r="B409" s="411">
        <v>1</v>
      </c>
      <c r="C409" s="1007" t="s">
        <v>7</v>
      </c>
      <c r="D409" s="3679"/>
      <c r="E409" s="1007"/>
      <c r="F409" s="2437">
        <f>SUM(F407:F408)</f>
        <v>3022</v>
      </c>
      <c r="G409" s="2504">
        <f>SUM(G407:G408)</f>
        <v>2014.6666666666665</v>
      </c>
      <c r="H409" s="2504">
        <f>SUM(H407:H408)</f>
        <v>2084</v>
      </c>
      <c r="I409" s="2504">
        <f>H409/G409*100</f>
        <v>103.44142951687625</v>
      </c>
      <c r="J409" s="2505">
        <f>SUM(L409/F409)</f>
        <v>9.5459960291197881</v>
      </c>
      <c r="K409" s="385">
        <f>N409/H409</f>
        <v>8.1612284069097889</v>
      </c>
      <c r="L409" s="2504">
        <f>SUM(L407:L408)</f>
        <v>28848</v>
      </c>
      <c r="M409" s="2504">
        <f>SUM(M407:M408)</f>
        <v>19232</v>
      </c>
      <c r="N409" s="2504">
        <f>SUM(N407:N408)</f>
        <v>17008</v>
      </c>
      <c r="O409" s="270">
        <f>N409/M409*100</f>
        <v>88.435940099833616</v>
      </c>
      <c r="P409" s="1645">
        <f>SUM(P407:P408)</f>
        <v>84.847058823529409</v>
      </c>
      <c r="Q409" s="270">
        <f>N409/$C$3*12/P409</f>
        <v>300.68219633943431</v>
      </c>
      <c r="R409" s="2797">
        <v>579440.63226716663</v>
      </c>
      <c r="S409" s="2797">
        <v>579440.63226716663</v>
      </c>
      <c r="T409" s="2797">
        <v>579440.63226716663</v>
      </c>
      <c r="U409" s="2797">
        <v>579440.74448096659</v>
      </c>
      <c r="V409" s="2797">
        <v>579440.74448096659</v>
      </c>
      <c r="W409" s="2797">
        <v>579440.74448096659</v>
      </c>
      <c r="X409" s="2797">
        <v>579440.74448096659</v>
      </c>
      <c r="Y409" s="2797">
        <v>493326.91949973372</v>
      </c>
      <c r="Z409" s="1215">
        <f>R409/12*$C$3+(S409-R409)/11*7+(T409-S409)/10*6+(U409-T409)/9*5+(V409-U409)/8*4+(W409-V409)/7*3+(X409-W409)/6*2+(Y409-X409)/5*1</f>
        <v>369071.05218953115</v>
      </c>
      <c r="AA409" s="2868">
        <f>AG409-AF409-AC409-AB409</f>
        <v>237656.85355999999</v>
      </c>
      <c r="AB409" s="2886">
        <v>63.258980000000101</v>
      </c>
      <c r="AC409" s="2797">
        <v>-534.38076999999998</v>
      </c>
      <c r="AD409" s="2868">
        <f>AA409-Z409</f>
        <v>-131414.19862953117</v>
      </c>
      <c r="AE409" s="2868"/>
      <c r="AF409" s="2868">
        <v>-2773.6096100000004</v>
      </c>
      <c r="AG409" s="2868">
        <v>234412.12216</v>
      </c>
      <c r="AH409" s="2506">
        <f>SUM(AH407:AH408)</f>
        <v>0</v>
      </c>
      <c r="AI409" s="2489"/>
      <c r="AJ409" s="2757"/>
      <c r="AK409" s="1414"/>
    </row>
    <row r="410" spans="1:37" s="2711" customFormat="1" ht="43.5" x14ac:dyDescent="0.25">
      <c r="A410" s="411"/>
      <c r="B410" s="411">
        <v>1</v>
      </c>
      <c r="C410" s="272" t="s">
        <v>184</v>
      </c>
      <c r="D410" s="272"/>
      <c r="E410" s="1007"/>
      <c r="F410" s="2437">
        <v>42</v>
      </c>
      <c r="G410" s="2504">
        <f>ROUND(F410/12*$C$3,0)</f>
        <v>28</v>
      </c>
      <c r="H410" s="2504">
        <v>33</v>
      </c>
      <c r="I410" s="2504">
        <f>H410/G410*100</f>
        <v>117.85714285714286</v>
      </c>
      <c r="J410" s="2505"/>
      <c r="K410" s="385"/>
      <c r="L410" s="2504"/>
      <c r="M410" s="2504"/>
      <c r="N410" s="2504"/>
      <c r="O410" s="270"/>
      <c r="P410" s="1645"/>
      <c r="Q410" s="270"/>
      <c r="R410" s="2797">
        <v>7139.0621070000007</v>
      </c>
      <c r="S410" s="2797">
        <v>7139.0621070000007</v>
      </c>
      <c r="T410" s="2797">
        <v>7139.0621070000007</v>
      </c>
      <c r="U410" s="2797">
        <v>7398.7630320000007</v>
      </c>
      <c r="V410" s="2797">
        <v>7398.7630320000007</v>
      </c>
      <c r="W410" s="2797">
        <v>7398.7630320000007</v>
      </c>
      <c r="X410" s="2797">
        <v>7398.7630320000007</v>
      </c>
      <c r="Y410" s="2797">
        <v>7398.7630320000007</v>
      </c>
      <c r="Z410" s="3672">
        <f>Y410/12*$C$3</f>
        <v>4932.5086880000008</v>
      </c>
      <c r="AA410" s="2868">
        <f>AG410-AF410-AC410-AB410</f>
        <v>5790.1962599999997</v>
      </c>
      <c r="AB410" s="2869">
        <v>63.258980000000101</v>
      </c>
      <c r="AC410" s="2868"/>
      <c r="AD410" s="2868">
        <f>AA410-Z410</f>
        <v>857.68757199999891</v>
      </c>
      <c r="AE410" s="2868"/>
      <c r="AF410" s="2868">
        <v>0</v>
      </c>
      <c r="AG410" s="2868">
        <v>5853.4552400000002</v>
      </c>
      <c r="AH410" s="2506"/>
      <c r="AI410" s="2489"/>
      <c r="AJ410" s="2757"/>
      <c r="AK410" s="1414"/>
    </row>
    <row r="411" spans="1:37" s="2711" customFormat="1" x14ac:dyDescent="0.25">
      <c r="A411" s="411">
        <v>1</v>
      </c>
      <c r="B411" s="411">
        <v>1</v>
      </c>
      <c r="C411" s="2305" t="s">
        <v>14</v>
      </c>
      <c r="D411" s="2305"/>
      <c r="E411" s="803"/>
      <c r="F411" s="419"/>
      <c r="G411" s="375"/>
      <c r="H411" s="375"/>
      <c r="I411" s="375"/>
      <c r="J411" s="2505"/>
      <c r="K411" s="2505"/>
      <c r="L411" s="2799"/>
      <c r="M411" s="2799"/>
      <c r="N411" s="2799"/>
      <c r="O411" s="2799"/>
      <c r="P411" s="2799"/>
      <c r="Q411" s="2799"/>
      <c r="R411" s="2797"/>
      <c r="S411" s="2797"/>
      <c r="T411" s="2797"/>
      <c r="U411" s="2797"/>
      <c r="V411" s="2797"/>
      <c r="W411" s="2797"/>
      <c r="X411" s="2797"/>
      <c r="Y411" s="2797"/>
      <c r="Z411" s="2870"/>
      <c r="AA411" s="2497"/>
      <c r="AB411" s="2740"/>
      <c r="AC411" s="2497"/>
      <c r="AD411" s="2497"/>
      <c r="AE411" s="2497"/>
      <c r="AF411" s="2497"/>
      <c r="AG411" s="2497"/>
      <c r="AH411" s="1296"/>
      <c r="AI411" s="2554"/>
      <c r="AJ411" s="2757"/>
      <c r="AK411" s="1414"/>
    </row>
    <row r="412" spans="1:37" s="2711" customFormat="1" x14ac:dyDescent="0.25">
      <c r="A412" s="411">
        <v>1</v>
      </c>
      <c r="B412" s="411">
        <v>1</v>
      </c>
      <c r="C412" s="803" t="s">
        <v>206</v>
      </c>
      <c r="D412" s="803"/>
      <c r="E412" s="2060"/>
      <c r="F412" s="458"/>
      <c r="G412" s="793"/>
      <c r="H412" s="793"/>
      <c r="I412" s="793"/>
      <c r="J412" s="1156"/>
      <c r="K412" s="1156"/>
      <c r="L412" s="1860"/>
      <c r="M412" s="1860"/>
      <c r="N412" s="1860"/>
      <c r="O412" s="1860"/>
      <c r="P412" s="1860"/>
      <c r="Q412" s="1860"/>
      <c r="R412" s="611">
        <v>19855</v>
      </c>
      <c r="S412" s="611">
        <v>19855</v>
      </c>
      <c r="T412" s="611">
        <v>19855</v>
      </c>
      <c r="U412" s="611">
        <v>19926.86</v>
      </c>
      <c r="V412" s="611">
        <v>19926.86</v>
      </c>
      <c r="W412" s="611">
        <v>19926.86</v>
      </c>
      <c r="X412" s="611">
        <v>19926.86</v>
      </c>
      <c r="Y412" s="611">
        <v>19926.86</v>
      </c>
      <c r="Z412" s="1215">
        <f>R412/12*$C$3+(S412-R412)/11*7+(T412-S412)/10*6+(U412-T412)/9*5+(V412-U412)/8*4+(W412-V412)/7*3+(X412-W412)/6*2+(Y412-X412)/5*1</f>
        <v>13276.588888888889</v>
      </c>
      <c r="AA412" s="368">
        <f>AG412-AF412-AC412</f>
        <v>16220.611700000003</v>
      </c>
      <c r="AB412" s="2766"/>
      <c r="AC412" s="368"/>
      <c r="AD412" s="368">
        <f>AA412-Z412</f>
        <v>2944.0228111111137</v>
      </c>
      <c r="AE412" s="368"/>
      <c r="AF412" s="368">
        <v>-6.03348</v>
      </c>
      <c r="AG412" s="368">
        <v>16214.578220000003</v>
      </c>
      <c r="AH412" s="1263"/>
      <c r="AI412" s="1276"/>
      <c r="AJ412" s="2757"/>
      <c r="AK412" s="1414"/>
    </row>
    <row r="413" spans="1:37" s="2711" customFormat="1" ht="29.25" x14ac:dyDescent="0.25">
      <c r="A413" s="411">
        <v>1</v>
      </c>
      <c r="B413" s="411">
        <v>1</v>
      </c>
      <c r="C413" s="2706" t="s">
        <v>452</v>
      </c>
      <c r="D413" s="4"/>
      <c r="E413" s="4"/>
      <c r="F413" s="444">
        <f>F415+F419</f>
        <v>25200</v>
      </c>
      <c r="G413" s="1058">
        <f>G415+G419</f>
        <v>16800</v>
      </c>
      <c r="H413" s="1058">
        <f>H415+H419</f>
        <v>20482</v>
      </c>
      <c r="I413" s="1058">
        <f>H413/G413*100</f>
        <v>121.91666666666667</v>
      </c>
      <c r="J413" s="1899"/>
      <c r="K413" s="1899"/>
      <c r="L413" s="211"/>
      <c r="M413" s="211"/>
      <c r="N413" s="211"/>
      <c r="O413" s="211"/>
      <c r="P413" s="211"/>
      <c r="Q413" s="211"/>
      <c r="R413" s="549"/>
      <c r="S413" s="549"/>
      <c r="T413" s="549"/>
      <c r="U413" s="549"/>
      <c r="V413" s="549"/>
      <c r="W413" s="549"/>
      <c r="X413" s="549"/>
      <c r="Y413" s="549"/>
      <c r="Z413" s="2872"/>
      <c r="AA413" s="415"/>
      <c r="AB413" s="2748"/>
      <c r="AC413" s="415"/>
      <c r="AD413" s="415"/>
      <c r="AE413" s="415"/>
      <c r="AF413" s="415"/>
      <c r="AG413" s="415"/>
      <c r="AH413" s="1280">
        <f>AH415+AH419</f>
        <v>0</v>
      </c>
      <c r="AI413" s="1304"/>
      <c r="AJ413" s="2757"/>
      <c r="AK413" s="1414"/>
    </row>
    <row r="414" spans="1:37" s="2711" customFormat="1" x14ac:dyDescent="0.25">
      <c r="A414" s="411"/>
      <c r="B414" s="411">
        <v>1</v>
      </c>
      <c r="C414" s="516" t="s">
        <v>440</v>
      </c>
      <c r="D414" s="4"/>
      <c r="E414" s="4"/>
      <c r="F414" s="415"/>
      <c r="G414" s="368"/>
      <c r="H414" s="368"/>
      <c r="I414" s="368"/>
      <c r="J414" s="1899"/>
      <c r="K414" s="1899"/>
      <c r="L414" s="211"/>
      <c r="M414" s="211"/>
      <c r="N414" s="211"/>
      <c r="O414" s="211"/>
      <c r="P414" s="211"/>
      <c r="Q414" s="211"/>
      <c r="R414" s="549"/>
      <c r="S414" s="549"/>
      <c r="T414" s="549"/>
      <c r="U414" s="549"/>
      <c r="V414" s="549"/>
      <c r="W414" s="549"/>
      <c r="X414" s="549"/>
      <c r="Y414" s="549"/>
      <c r="Z414" s="2872"/>
      <c r="AA414" s="415"/>
      <c r="AB414" s="2748"/>
      <c r="AC414" s="415"/>
      <c r="AD414" s="415"/>
      <c r="AE414" s="415"/>
      <c r="AF414" s="415"/>
      <c r="AG414" s="415"/>
      <c r="AH414" s="1276"/>
      <c r="AI414" s="1304"/>
      <c r="AJ414" s="2757"/>
      <c r="AK414" s="1414"/>
    </row>
    <row r="415" spans="1:37" s="2711" customFormat="1" ht="30" x14ac:dyDescent="0.25">
      <c r="A415" s="411"/>
      <c r="B415" s="411">
        <v>1</v>
      </c>
      <c r="C415" s="729" t="s">
        <v>441</v>
      </c>
      <c r="D415" s="4"/>
      <c r="E415" s="4"/>
      <c r="F415" s="415">
        <f>F416</f>
        <v>25000</v>
      </c>
      <c r="G415" s="368">
        <f>G416</f>
        <v>16666.666666666668</v>
      </c>
      <c r="H415" s="368">
        <f>H416</f>
        <v>20376</v>
      </c>
      <c r="I415" s="368">
        <f>H415/G415*100</f>
        <v>122.25599999999999</v>
      </c>
      <c r="J415" s="1899"/>
      <c r="K415" s="1899"/>
      <c r="L415" s="211"/>
      <c r="M415" s="211"/>
      <c r="N415" s="211"/>
      <c r="O415" s="211"/>
      <c r="P415" s="211"/>
      <c r="Q415" s="211"/>
      <c r="R415" s="549"/>
      <c r="S415" s="549"/>
      <c r="T415" s="549"/>
      <c r="U415" s="549"/>
      <c r="V415" s="549"/>
      <c r="W415" s="549"/>
      <c r="X415" s="549"/>
      <c r="Y415" s="549"/>
      <c r="Z415" s="2872"/>
      <c r="AA415" s="415"/>
      <c r="AB415" s="2748"/>
      <c r="AC415" s="415"/>
      <c r="AD415" s="415"/>
      <c r="AE415" s="415"/>
      <c r="AF415" s="415"/>
      <c r="AG415" s="415"/>
      <c r="AH415" s="1276">
        <f>AH416</f>
        <v>0</v>
      </c>
      <c r="AI415" s="1304"/>
      <c r="AJ415" s="2757"/>
      <c r="AK415" s="1414"/>
    </row>
    <row r="416" spans="1:37" s="2711" customFormat="1" x14ac:dyDescent="0.25">
      <c r="A416" s="411"/>
      <c r="B416" s="411">
        <v>1</v>
      </c>
      <c r="C416" s="516" t="s">
        <v>442</v>
      </c>
      <c r="D416" s="4"/>
      <c r="E416" s="4"/>
      <c r="F416" s="415">
        <v>25000</v>
      </c>
      <c r="G416" s="368">
        <f>F416/12*$C$3</f>
        <v>16666.666666666668</v>
      </c>
      <c r="H416" s="368">
        <v>20376</v>
      </c>
      <c r="I416" s="368">
        <f>H416/G416*100</f>
        <v>122.25599999999999</v>
      </c>
      <c r="J416" s="1899"/>
      <c r="K416" s="1899"/>
      <c r="L416" s="211"/>
      <c r="M416" s="211"/>
      <c r="N416" s="211"/>
      <c r="O416" s="211"/>
      <c r="P416" s="211"/>
      <c r="Q416" s="211"/>
      <c r="R416" s="549"/>
      <c r="S416" s="549"/>
      <c r="T416" s="549"/>
      <c r="U416" s="549"/>
      <c r="V416" s="549"/>
      <c r="W416" s="549"/>
      <c r="X416" s="549"/>
      <c r="Y416" s="549"/>
      <c r="Z416" s="2872"/>
      <c r="AA416" s="415"/>
      <c r="AB416" s="2748"/>
      <c r="AC416" s="415"/>
      <c r="AD416" s="415"/>
      <c r="AE416" s="415"/>
      <c r="AF416" s="415"/>
      <c r="AG416" s="415"/>
      <c r="AH416" s="1276"/>
      <c r="AI416" s="1304"/>
      <c r="AJ416" s="2757"/>
      <c r="AK416" s="1414"/>
    </row>
    <row r="417" spans="1:37" s="2711" customFormat="1" ht="60" x14ac:dyDescent="0.25">
      <c r="A417" s="411"/>
      <c r="B417" s="411">
        <v>1</v>
      </c>
      <c r="C417" s="516" t="s">
        <v>443</v>
      </c>
      <c r="D417" s="4"/>
      <c r="E417" s="4"/>
      <c r="F417" s="415"/>
      <c r="G417" s="368"/>
      <c r="H417" s="368"/>
      <c r="I417" s="368"/>
      <c r="J417" s="1899"/>
      <c r="K417" s="1899"/>
      <c r="L417" s="211"/>
      <c r="M417" s="211"/>
      <c r="N417" s="211"/>
      <c r="O417" s="211"/>
      <c r="P417" s="211"/>
      <c r="Q417" s="211"/>
      <c r="R417" s="549"/>
      <c r="S417" s="549"/>
      <c r="T417" s="549"/>
      <c r="U417" s="549"/>
      <c r="V417" s="549"/>
      <c r="W417" s="549"/>
      <c r="X417" s="549"/>
      <c r="Y417" s="549"/>
      <c r="Z417" s="2872"/>
      <c r="AA417" s="415"/>
      <c r="AB417" s="2748"/>
      <c r="AC417" s="415"/>
      <c r="AD417" s="415"/>
      <c r="AE417" s="415"/>
      <c r="AF417" s="415"/>
      <c r="AG417" s="415"/>
      <c r="AH417" s="1276"/>
      <c r="AI417" s="1304"/>
      <c r="AJ417" s="2757"/>
      <c r="AK417" s="1414"/>
    </row>
    <row r="418" spans="1:37" s="2711" customFormat="1" ht="60" x14ac:dyDescent="0.25">
      <c r="A418" s="411"/>
      <c r="B418" s="411">
        <v>1</v>
      </c>
      <c r="C418" s="516" t="s">
        <v>444</v>
      </c>
      <c r="D418" s="4"/>
      <c r="E418" s="4"/>
      <c r="F418" s="415"/>
      <c r="G418" s="368"/>
      <c r="H418" s="368"/>
      <c r="I418" s="368"/>
      <c r="J418" s="1899"/>
      <c r="K418" s="1899"/>
      <c r="L418" s="211"/>
      <c r="M418" s="211"/>
      <c r="N418" s="211"/>
      <c r="O418" s="211"/>
      <c r="P418" s="211"/>
      <c r="Q418" s="211"/>
      <c r="R418" s="549"/>
      <c r="S418" s="549"/>
      <c r="T418" s="549"/>
      <c r="U418" s="549"/>
      <c r="V418" s="549"/>
      <c r="W418" s="549"/>
      <c r="X418" s="549"/>
      <c r="Y418" s="549"/>
      <c r="Z418" s="2872"/>
      <c r="AA418" s="415"/>
      <c r="AB418" s="2748"/>
      <c r="AC418" s="415"/>
      <c r="AD418" s="415"/>
      <c r="AE418" s="415"/>
      <c r="AF418" s="415"/>
      <c r="AG418" s="415"/>
      <c r="AH418" s="1276"/>
      <c r="AI418" s="1304"/>
      <c r="AJ418" s="2757"/>
      <c r="AK418" s="1414"/>
    </row>
    <row r="419" spans="1:37" s="2711" customFormat="1" ht="45" x14ac:dyDescent="0.25">
      <c r="A419" s="411"/>
      <c r="B419" s="411">
        <v>1</v>
      </c>
      <c r="C419" s="515" t="s">
        <v>445</v>
      </c>
      <c r="D419" s="4"/>
      <c r="E419" s="4"/>
      <c r="F419" s="415">
        <v>200</v>
      </c>
      <c r="G419" s="368">
        <f>F419/12*$C$3</f>
        <v>133.33333333333334</v>
      </c>
      <c r="H419" s="368">
        <v>106</v>
      </c>
      <c r="I419" s="368">
        <f>H419/G419*100</f>
        <v>79.5</v>
      </c>
      <c r="J419" s="1899"/>
      <c r="K419" s="1899"/>
      <c r="L419" s="211"/>
      <c r="M419" s="211"/>
      <c r="N419" s="211"/>
      <c r="O419" s="211"/>
      <c r="P419" s="211"/>
      <c r="Q419" s="211"/>
      <c r="R419" s="549"/>
      <c r="S419" s="549"/>
      <c r="T419" s="549"/>
      <c r="U419" s="549"/>
      <c r="V419" s="549"/>
      <c r="W419" s="549"/>
      <c r="X419" s="549"/>
      <c r="Y419" s="549"/>
      <c r="Z419" s="2872"/>
      <c r="AA419" s="415"/>
      <c r="AB419" s="2748"/>
      <c r="AC419" s="415"/>
      <c r="AD419" s="415"/>
      <c r="AE419" s="415"/>
      <c r="AF419" s="415"/>
      <c r="AG419" s="415"/>
      <c r="AH419" s="1276"/>
      <c r="AI419" s="1304"/>
      <c r="AJ419" s="2757"/>
      <c r="AK419" s="1414"/>
    </row>
    <row r="420" spans="1:37" s="2711" customFormat="1" ht="29.25" x14ac:dyDescent="0.25">
      <c r="A420" s="411"/>
      <c r="B420" s="411">
        <v>1</v>
      </c>
      <c r="C420" s="2706" t="s">
        <v>453</v>
      </c>
      <c r="D420" s="4"/>
      <c r="E420" s="4"/>
      <c r="F420" s="415"/>
      <c r="G420" s="368"/>
      <c r="H420" s="368"/>
      <c r="I420" s="368"/>
      <c r="J420" s="1899"/>
      <c r="K420" s="1899"/>
      <c r="L420" s="211"/>
      <c r="M420" s="211"/>
      <c r="N420" s="211"/>
      <c r="O420" s="211"/>
      <c r="P420" s="211"/>
      <c r="Q420" s="211"/>
      <c r="R420" s="549"/>
      <c r="S420" s="549"/>
      <c r="T420" s="549"/>
      <c r="U420" s="549"/>
      <c r="V420" s="549"/>
      <c r="W420" s="549"/>
      <c r="X420" s="549"/>
      <c r="Y420" s="549"/>
      <c r="Z420" s="2872"/>
      <c r="AA420" s="415"/>
      <c r="AB420" s="2748"/>
      <c r="AC420" s="415"/>
      <c r="AD420" s="415"/>
      <c r="AE420" s="415"/>
      <c r="AF420" s="415"/>
      <c r="AG420" s="415"/>
      <c r="AH420" s="1276"/>
      <c r="AI420" s="1304"/>
      <c r="AJ420" s="2757"/>
      <c r="AK420" s="1414"/>
    </row>
    <row r="421" spans="1:37" s="2711" customFormat="1" ht="29.25" x14ac:dyDescent="0.25">
      <c r="A421" s="411"/>
      <c r="B421" s="411">
        <v>1</v>
      </c>
      <c r="C421" s="2706" t="s">
        <v>446</v>
      </c>
      <c r="D421" s="4"/>
      <c r="E421" s="4"/>
      <c r="F421" s="415"/>
      <c r="G421" s="368"/>
      <c r="H421" s="368"/>
      <c r="I421" s="368"/>
      <c r="J421" s="1899"/>
      <c r="K421" s="1899"/>
      <c r="L421" s="211"/>
      <c r="M421" s="211"/>
      <c r="N421" s="211"/>
      <c r="O421" s="211"/>
      <c r="P421" s="211"/>
      <c r="Q421" s="211"/>
      <c r="R421" s="549"/>
      <c r="S421" s="549"/>
      <c r="T421" s="549"/>
      <c r="U421" s="549"/>
      <c r="V421" s="549"/>
      <c r="W421" s="549"/>
      <c r="X421" s="549"/>
      <c r="Y421" s="549"/>
      <c r="Z421" s="2872"/>
      <c r="AA421" s="415"/>
      <c r="AB421" s="2748"/>
      <c r="AC421" s="415"/>
      <c r="AD421" s="415"/>
      <c r="AE421" s="415"/>
      <c r="AF421" s="415"/>
      <c r="AG421" s="415"/>
      <c r="AH421" s="1276"/>
      <c r="AI421" s="1304"/>
      <c r="AJ421" s="2757"/>
      <c r="AK421" s="1414"/>
    </row>
    <row r="422" spans="1:37" s="2711" customFormat="1" ht="30" x14ac:dyDescent="0.25">
      <c r="A422" s="411"/>
      <c r="B422" s="411">
        <v>1</v>
      </c>
      <c r="C422" s="292" t="s">
        <v>201</v>
      </c>
      <c r="D422" s="4"/>
      <c r="E422" s="4"/>
      <c r="F422" s="415"/>
      <c r="G422" s="368"/>
      <c r="H422" s="368"/>
      <c r="I422" s="368"/>
      <c r="J422" s="1899"/>
      <c r="K422" s="1899"/>
      <c r="L422" s="211"/>
      <c r="M422" s="211"/>
      <c r="N422" s="211"/>
      <c r="O422" s="211"/>
      <c r="P422" s="211"/>
      <c r="Q422" s="211"/>
      <c r="R422" s="549"/>
      <c r="S422" s="549"/>
      <c r="T422" s="549"/>
      <c r="U422" s="549"/>
      <c r="V422" s="549"/>
      <c r="W422" s="549"/>
      <c r="X422" s="549"/>
      <c r="Y422" s="549"/>
      <c r="Z422" s="2872"/>
      <c r="AA422" s="415"/>
      <c r="AB422" s="2748"/>
      <c r="AC422" s="415"/>
      <c r="AD422" s="415"/>
      <c r="AE422" s="415"/>
      <c r="AF422" s="415"/>
      <c r="AG422" s="415"/>
      <c r="AH422" s="1276"/>
      <c r="AI422" s="1304"/>
      <c r="AJ422" s="2757"/>
      <c r="AK422" s="1414"/>
    </row>
    <row r="423" spans="1:37" s="2711" customFormat="1" ht="72" x14ac:dyDescent="0.25">
      <c r="A423" s="411"/>
      <c r="B423" s="411">
        <v>1</v>
      </c>
      <c r="C423" s="2706" t="s">
        <v>447</v>
      </c>
      <c r="D423" s="4"/>
      <c r="E423" s="4"/>
      <c r="F423" s="415"/>
      <c r="G423" s="368"/>
      <c r="H423" s="368"/>
      <c r="I423" s="368"/>
      <c r="J423" s="1899"/>
      <c r="K423" s="1899"/>
      <c r="L423" s="211"/>
      <c r="M423" s="211"/>
      <c r="N423" s="211"/>
      <c r="O423" s="211"/>
      <c r="P423" s="211"/>
      <c r="Q423" s="211"/>
      <c r="R423" s="549"/>
      <c r="S423" s="549"/>
      <c r="T423" s="549"/>
      <c r="U423" s="549"/>
      <c r="V423" s="549"/>
      <c r="W423" s="549"/>
      <c r="X423" s="549"/>
      <c r="Y423" s="549"/>
      <c r="Z423" s="2872"/>
      <c r="AA423" s="415"/>
      <c r="AB423" s="2748"/>
      <c r="AC423" s="415"/>
      <c r="AD423" s="415"/>
      <c r="AE423" s="415"/>
      <c r="AF423" s="415"/>
      <c r="AG423" s="415"/>
      <c r="AH423" s="1276"/>
      <c r="AI423" s="1304"/>
      <c r="AJ423" s="2757"/>
      <c r="AK423" s="1414"/>
    </row>
    <row r="424" spans="1:37" s="2711" customFormat="1" ht="15.75" x14ac:dyDescent="0.25">
      <c r="A424" s="411"/>
      <c r="B424" s="411">
        <v>1</v>
      </c>
      <c r="C424" s="780" t="s">
        <v>234</v>
      </c>
      <c r="D424" s="4"/>
      <c r="E424" s="4"/>
      <c r="F424" s="415">
        <f>SUM(F425:F435)</f>
        <v>13549</v>
      </c>
      <c r="G424" s="415">
        <f>SUM(G425:G435)</f>
        <v>9032.6666666666679</v>
      </c>
      <c r="H424" s="415">
        <f>SUM(H425:H435)</f>
        <v>9389</v>
      </c>
      <c r="I424" s="368">
        <f>H424/G424*100</f>
        <v>103.94494058602109</v>
      </c>
      <c r="J424" s="1899"/>
      <c r="K424" s="1899"/>
      <c r="L424" s="211"/>
      <c r="M424" s="211"/>
      <c r="N424" s="211"/>
      <c r="O424" s="211"/>
      <c r="P424" s="211"/>
      <c r="Q424" s="211"/>
      <c r="R424" s="549">
        <v>40845.536840000001</v>
      </c>
      <c r="S424" s="549">
        <v>40845.536840000001</v>
      </c>
      <c r="T424" s="549">
        <v>40845.536840000001</v>
      </c>
      <c r="U424" s="549">
        <v>40773.683730000004</v>
      </c>
      <c r="V424" s="549">
        <v>40773.683730000004</v>
      </c>
      <c r="W424" s="549">
        <v>40773.683730000004</v>
      </c>
      <c r="X424" s="549">
        <v>40773.683730000004</v>
      </c>
      <c r="Y424" s="549">
        <v>40773.683730000004</v>
      </c>
      <c r="Z424" s="1215">
        <f>R424/12*$C$3+(S424-R424)/11*7+(T424-S424)/10*6+(U424-T424)/9*5+(V424-U424)/8*4+(W424-V424)/7*3+(X424-W424)/6*2+(Y424-X424)/5*1</f>
        <v>27190.439498888893</v>
      </c>
      <c r="AA424" s="415">
        <f>AG424-AF424-AC424</f>
        <v>25246.234580000008</v>
      </c>
      <c r="AB424" s="2748"/>
      <c r="AC424" s="415">
        <v>41.788319999999999</v>
      </c>
      <c r="AD424" s="415">
        <f>AA424-Z424</f>
        <v>-1944.204918888885</v>
      </c>
      <c r="AE424" s="415"/>
      <c r="AF424" s="415">
        <v>0</v>
      </c>
      <c r="AG424" s="415">
        <v>25288.022900000007</v>
      </c>
      <c r="AH424" s="1304">
        <f>SUM(AH425:AH435)</f>
        <v>0</v>
      </c>
      <c r="AI424" s="1304"/>
      <c r="AJ424" s="2757"/>
      <c r="AK424" s="1414"/>
    </row>
    <row r="425" spans="1:37" s="2711" customFormat="1" x14ac:dyDescent="0.25">
      <c r="A425" s="411"/>
      <c r="B425" s="411">
        <v>1</v>
      </c>
      <c r="C425" s="396" t="s">
        <v>64</v>
      </c>
      <c r="D425" s="4"/>
      <c r="E425" s="4"/>
      <c r="F425" s="415">
        <v>116</v>
      </c>
      <c r="G425" s="368">
        <f>F425/12*$C$3</f>
        <v>77.333333333333329</v>
      </c>
      <c r="H425" s="368">
        <v>61</v>
      </c>
      <c r="I425" s="368">
        <f>H425/G425*100</f>
        <v>78.879310344827587</v>
      </c>
      <c r="J425" s="1899"/>
      <c r="K425" s="1899"/>
      <c r="L425" s="211"/>
      <c r="M425" s="211"/>
      <c r="N425" s="211"/>
      <c r="O425" s="211"/>
      <c r="P425" s="211"/>
      <c r="Q425" s="211"/>
      <c r="R425" s="549"/>
      <c r="S425" s="549"/>
      <c r="T425" s="549"/>
      <c r="U425" s="549"/>
      <c r="V425" s="549"/>
      <c r="W425" s="549"/>
      <c r="X425" s="549"/>
      <c r="Y425" s="549"/>
      <c r="Z425" s="2872"/>
      <c r="AA425" s="415"/>
      <c r="AB425" s="2748"/>
      <c r="AC425" s="415"/>
      <c r="AD425" s="415"/>
      <c r="AE425" s="415"/>
      <c r="AF425" s="415"/>
      <c r="AG425" s="415"/>
      <c r="AH425" s="1276"/>
      <c r="AI425" s="1304"/>
      <c r="AJ425" s="2757"/>
      <c r="AK425" s="1414"/>
    </row>
    <row r="426" spans="1:37" s="2711" customFormat="1" x14ac:dyDescent="0.25">
      <c r="A426" s="411"/>
      <c r="B426" s="411">
        <v>1</v>
      </c>
      <c r="C426" s="396" t="s">
        <v>68</v>
      </c>
      <c r="D426" s="4"/>
      <c r="E426" s="4"/>
      <c r="F426" s="415">
        <v>2600</v>
      </c>
      <c r="G426" s="368">
        <f>F426/12*$C$3</f>
        <v>1733.3333333333333</v>
      </c>
      <c r="H426" s="368">
        <v>2846</v>
      </c>
      <c r="I426" s="368">
        <f>H426/G426*100</f>
        <v>164.19230769230771</v>
      </c>
      <c r="J426" s="1899"/>
      <c r="K426" s="1899"/>
      <c r="L426" s="211"/>
      <c r="M426" s="211"/>
      <c r="N426" s="211"/>
      <c r="O426" s="211"/>
      <c r="P426" s="211"/>
      <c r="Q426" s="211"/>
      <c r="R426" s="549"/>
      <c r="S426" s="549"/>
      <c r="T426" s="549"/>
      <c r="U426" s="549"/>
      <c r="V426" s="549"/>
      <c r="W426" s="549"/>
      <c r="X426" s="549"/>
      <c r="Y426" s="549"/>
      <c r="Z426" s="2872"/>
      <c r="AA426" s="415"/>
      <c r="AB426" s="2748"/>
      <c r="AC426" s="415"/>
      <c r="AD426" s="415"/>
      <c r="AE426" s="415"/>
      <c r="AF426" s="415"/>
      <c r="AG426" s="415"/>
      <c r="AH426" s="1276"/>
      <c r="AI426" s="1304"/>
      <c r="AJ426" s="2757"/>
      <c r="AK426" s="1414"/>
    </row>
    <row r="427" spans="1:37" s="2711" customFormat="1" x14ac:dyDescent="0.25">
      <c r="A427" s="411"/>
      <c r="B427" s="411"/>
      <c r="C427" s="396" t="s">
        <v>484</v>
      </c>
      <c r="D427" s="4"/>
      <c r="E427" s="4"/>
      <c r="F427" s="415"/>
      <c r="G427" s="368"/>
      <c r="H427" s="368">
        <v>5</v>
      </c>
      <c r="I427" s="368"/>
      <c r="J427" s="1899"/>
      <c r="K427" s="1899"/>
      <c r="L427" s="211"/>
      <c r="M427" s="211"/>
      <c r="N427" s="211"/>
      <c r="O427" s="211"/>
      <c r="P427" s="211"/>
      <c r="Q427" s="211"/>
      <c r="R427" s="549"/>
      <c r="S427" s="549"/>
      <c r="T427" s="549"/>
      <c r="U427" s="549"/>
      <c r="V427" s="549"/>
      <c r="W427" s="549"/>
      <c r="X427" s="549"/>
      <c r="Y427" s="549"/>
      <c r="Z427" s="2872"/>
      <c r="AA427" s="415"/>
      <c r="AB427" s="2748"/>
      <c r="AC427" s="415"/>
      <c r="AD427" s="415"/>
      <c r="AE427" s="415"/>
      <c r="AF427" s="415"/>
      <c r="AG427" s="415"/>
      <c r="AH427" s="1276"/>
      <c r="AI427" s="1304"/>
      <c r="AJ427" s="2757"/>
      <c r="AK427" s="1414"/>
    </row>
    <row r="428" spans="1:37" s="2711" customFormat="1" ht="30" x14ac:dyDescent="0.25">
      <c r="A428" s="411"/>
      <c r="B428" s="411">
        <v>1</v>
      </c>
      <c r="C428" s="396" t="s">
        <v>92</v>
      </c>
      <c r="D428" s="4"/>
      <c r="E428" s="4"/>
      <c r="F428" s="415">
        <v>3000</v>
      </c>
      <c r="G428" s="368">
        <f>F428/12*$C$3</f>
        <v>2000</v>
      </c>
      <c r="H428" s="368">
        <v>1745</v>
      </c>
      <c r="I428" s="368">
        <f>H428/G428*100</f>
        <v>87.25</v>
      </c>
      <c r="J428" s="1899"/>
      <c r="K428" s="1899"/>
      <c r="L428" s="211"/>
      <c r="M428" s="211"/>
      <c r="N428" s="211"/>
      <c r="O428" s="211"/>
      <c r="P428" s="211"/>
      <c r="Q428" s="211"/>
      <c r="R428" s="549"/>
      <c r="S428" s="549"/>
      <c r="T428" s="549"/>
      <c r="U428" s="549"/>
      <c r="V428" s="549"/>
      <c r="W428" s="549"/>
      <c r="X428" s="549"/>
      <c r="Y428" s="549"/>
      <c r="Z428" s="2872"/>
      <c r="AA428" s="415"/>
      <c r="AB428" s="2748"/>
      <c r="AC428" s="415"/>
      <c r="AD428" s="415"/>
      <c r="AE428" s="415"/>
      <c r="AF428" s="415"/>
      <c r="AG428" s="415"/>
      <c r="AH428" s="1276"/>
      <c r="AI428" s="1304"/>
      <c r="AJ428" s="2757"/>
      <c r="AK428" s="1414"/>
    </row>
    <row r="429" spans="1:37" s="2711" customFormat="1" ht="45" x14ac:dyDescent="0.25">
      <c r="A429" s="411"/>
      <c r="B429" s="411"/>
      <c r="C429" s="396" t="s">
        <v>499</v>
      </c>
      <c r="D429" s="4"/>
      <c r="E429" s="4"/>
      <c r="F429" s="415"/>
      <c r="G429" s="368"/>
      <c r="H429" s="368">
        <v>3</v>
      </c>
      <c r="I429" s="368"/>
      <c r="J429" s="1899"/>
      <c r="K429" s="1899"/>
      <c r="L429" s="211"/>
      <c r="M429" s="211"/>
      <c r="N429" s="211"/>
      <c r="O429" s="211"/>
      <c r="P429" s="211"/>
      <c r="Q429" s="211"/>
      <c r="R429" s="549"/>
      <c r="S429" s="549"/>
      <c r="T429" s="549"/>
      <c r="U429" s="549"/>
      <c r="V429" s="549"/>
      <c r="W429" s="549"/>
      <c r="X429" s="549"/>
      <c r="Y429" s="549"/>
      <c r="Z429" s="2872"/>
      <c r="AA429" s="415"/>
      <c r="AB429" s="2748"/>
      <c r="AC429" s="415"/>
      <c r="AD429" s="415"/>
      <c r="AE429" s="415"/>
      <c r="AF429" s="415"/>
      <c r="AG429" s="415"/>
      <c r="AH429" s="1276"/>
      <c r="AI429" s="1304"/>
      <c r="AJ429" s="2757"/>
      <c r="AK429" s="1414"/>
    </row>
    <row r="430" spans="1:37" s="2711" customFormat="1" ht="105" x14ac:dyDescent="0.25">
      <c r="A430" s="411">
        <v>1</v>
      </c>
      <c r="B430" s="411">
        <v>1</v>
      </c>
      <c r="C430" s="396" t="s">
        <v>448</v>
      </c>
      <c r="D430" s="4"/>
      <c r="E430" s="4"/>
      <c r="F430" s="415">
        <v>250</v>
      </c>
      <c r="G430" s="213">
        <f t="shared" ref="G430:G435" si="110">F430/12*$C$3</f>
        <v>166.66666666666666</v>
      </c>
      <c r="H430" s="368">
        <v>268</v>
      </c>
      <c r="I430" s="368">
        <f t="shared" ref="I430:I435" si="111">H430/G430*100</f>
        <v>160.80000000000001</v>
      </c>
      <c r="J430" s="1899"/>
      <c r="K430" s="1899"/>
      <c r="L430" s="211"/>
      <c r="M430" s="211"/>
      <c r="N430" s="211"/>
      <c r="O430" s="211"/>
      <c r="P430" s="211"/>
      <c r="Q430" s="211"/>
      <c r="R430" s="549"/>
      <c r="S430" s="549"/>
      <c r="T430" s="549"/>
      <c r="U430" s="549"/>
      <c r="V430" s="549"/>
      <c r="W430" s="549"/>
      <c r="X430" s="549"/>
      <c r="Y430" s="549"/>
      <c r="Z430" s="2872"/>
      <c r="AA430" s="415"/>
      <c r="AB430" s="2748"/>
      <c r="AC430" s="415"/>
      <c r="AD430" s="415"/>
      <c r="AE430" s="415"/>
      <c r="AF430" s="415"/>
      <c r="AG430" s="415"/>
      <c r="AH430" s="1276"/>
      <c r="AI430" s="1304"/>
      <c r="AJ430" s="2757"/>
      <c r="AK430" s="1414"/>
    </row>
    <row r="431" spans="1:37" s="2711" customFormat="1" ht="60" x14ac:dyDescent="0.25">
      <c r="A431" s="411"/>
      <c r="B431" s="411">
        <v>1</v>
      </c>
      <c r="C431" s="396" t="s">
        <v>380</v>
      </c>
      <c r="D431" s="4"/>
      <c r="E431" s="4"/>
      <c r="F431" s="415">
        <v>160</v>
      </c>
      <c r="G431" s="213">
        <f t="shared" si="110"/>
        <v>106.66666666666667</v>
      </c>
      <c r="H431" s="368">
        <v>40</v>
      </c>
      <c r="I431" s="368">
        <f t="shared" si="111"/>
        <v>37.5</v>
      </c>
      <c r="J431" s="1899"/>
      <c r="K431" s="1899"/>
      <c r="L431" s="211"/>
      <c r="M431" s="211"/>
      <c r="N431" s="211"/>
      <c r="O431" s="211"/>
      <c r="P431" s="211"/>
      <c r="Q431" s="211"/>
      <c r="R431" s="549"/>
      <c r="S431" s="549"/>
      <c r="T431" s="549"/>
      <c r="U431" s="549"/>
      <c r="V431" s="549"/>
      <c r="W431" s="549"/>
      <c r="X431" s="549"/>
      <c r="Y431" s="549"/>
      <c r="Z431" s="2872"/>
      <c r="AA431" s="415"/>
      <c r="AB431" s="2748"/>
      <c r="AC431" s="415"/>
      <c r="AD431" s="415"/>
      <c r="AE431" s="415"/>
      <c r="AF431" s="415"/>
      <c r="AG431" s="415"/>
      <c r="AH431" s="1276"/>
      <c r="AI431" s="1304"/>
      <c r="AJ431" s="2757"/>
      <c r="AK431" s="1414"/>
    </row>
    <row r="432" spans="1:37" s="2711" customFormat="1" ht="45" x14ac:dyDescent="0.25">
      <c r="A432" s="411"/>
      <c r="B432" s="411">
        <v>1</v>
      </c>
      <c r="C432" s="396" t="s">
        <v>189</v>
      </c>
      <c r="D432" s="4"/>
      <c r="E432" s="4"/>
      <c r="F432" s="415">
        <v>3000</v>
      </c>
      <c r="G432" s="213">
        <f t="shared" si="110"/>
        <v>2000</v>
      </c>
      <c r="H432" s="368">
        <v>1223</v>
      </c>
      <c r="I432" s="368">
        <f t="shared" si="111"/>
        <v>61.150000000000006</v>
      </c>
      <c r="J432" s="1899"/>
      <c r="K432" s="1899"/>
      <c r="L432" s="211"/>
      <c r="M432" s="211"/>
      <c r="N432" s="211"/>
      <c r="O432" s="211"/>
      <c r="P432" s="211"/>
      <c r="Q432" s="211"/>
      <c r="R432" s="549"/>
      <c r="S432" s="549"/>
      <c r="T432" s="549"/>
      <c r="U432" s="549"/>
      <c r="V432" s="549"/>
      <c r="W432" s="549"/>
      <c r="X432" s="549"/>
      <c r="Y432" s="549"/>
      <c r="Z432" s="2872"/>
      <c r="AA432" s="415"/>
      <c r="AB432" s="2748"/>
      <c r="AC432" s="415"/>
      <c r="AD432" s="415"/>
      <c r="AE432" s="415"/>
      <c r="AF432" s="415"/>
      <c r="AG432" s="415"/>
      <c r="AH432" s="1276"/>
      <c r="AI432" s="1304"/>
      <c r="AJ432" s="2757"/>
      <c r="AK432" s="1414"/>
    </row>
    <row r="433" spans="1:37" s="2711" customFormat="1" x14ac:dyDescent="0.25">
      <c r="A433" s="411"/>
      <c r="B433" s="411">
        <v>1</v>
      </c>
      <c r="C433" s="396" t="s">
        <v>465</v>
      </c>
      <c r="D433" s="4"/>
      <c r="E433" s="4"/>
      <c r="F433" s="415">
        <v>330</v>
      </c>
      <c r="G433" s="213">
        <f t="shared" si="110"/>
        <v>220</v>
      </c>
      <c r="H433" s="368">
        <v>138</v>
      </c>
      <c r="I433" s="368">
        <f t="shared" si="111"/>
        <v>62.727272727272734</v>
      </c>
      <c r="J433" s="1899"/>
      <c r="K433" s="1899"/>
      <c r="L433" s="211"/>
      <c r="M433" s="211"/>
      <c r="N433" s="211"/>
      <c r="O433" s="211"/>
      <c r="P433" s="211"/>
      <c r="Q433" s="211"/>
      <c r="R433" s="549"/>
      <c r="S433" s="549"/>
      <c r="T433" s="549"/>
      <c r="U433" s="549"/>
      <c r="V433" s="549"/>
      <c r="W433" s="549"/>
      <c r="X433" s="549"/>
      <c r="Y433" s="549"/>
      <c r="Z433" s="2872"/>
      <c r="AA433" s="415"/>
      <c r="AB433" s="2748"/>
      <c r="AC433" s="415"/>
      <c r="AD433" s="415"/>
      <c r="AE433" s="415"/>
      <c r="AF433" s="415"/>
      <c r="AG433" s="415"/>
      <c r="AH433" s="1276"/>
      <c r="AI433" s="1304"/>
      <c r="AJ433" s="2757"/>
      <c r="AK433" s="1414"/>
    </row>
    <row r="434" spans="1:37" s="2711" customFormat="1" ht="22.5" customHeight="1" x14ac:dyDescent="0.25">
      <c r="A434" s="411"/>
      <c r="B434" s="411">
        <v>1</v>
      </c>
      <c r="C434" s="396" t="s">
        <v>90</v>
      </c>
      <c r="D434" s="4"/>
      <c r="E434" s="4"/>
      <c r="F434" s="415">
        <v>1570</v>
      </c>
      <c r="G434" s="213">
        <f t="shared" si="110"/>
        <v>1046.6666666666667</v>
      </c>
      <c r="H434" s="368">
        <v>1152</v>
      </c>
      <c r="I434" s="368">
        <f t="shared" si="111"/>
        <v>110.06369426751593</v>
      </c>
      <c r="J434" s="1899"/>
      <c r="K434" s="1899"/>
      <c r="L434" s="211"/>
      <c r="M434" s="211"/>
      <c r="N434" s="211"/>
      <c r="O434" s="211"/>
      <c r="P434" s="211"/>
      <c r="Q434" s="211"/>
      <c r="R434" s="549"/>
      <c r="S434" s="549"/>
      <c r="T434" s="549"/>
      <c r="U434" s="549"/>
      <c r="V434" s="549"/>
      <c r="W434" s="549"/>
      <c r="X434" s="549"/>
      <c r="Y434" s="549"/>
      <c r="Z434" s="2872"/>
      <c r="AA434" s="415"/>
      <c r="AB434" s="2748"/>
      <c r="AC434" s="415"/>
      <c r="AD434" s="415"/>
      <c r="AE434" s="415"/>
      <c r="AF434" s="415"/>
      <c r="AG434" s="415"/>
      <c r="AH434" s="1276"/>
      <c r="AI434" s="1304"/>
      <c r="AJ434" s="2757"/>
      <c r="AK434" s="1414"/>
    </row>
    <row r="435" spans="1:37" s="2711" customFormat="1" x14ac:dyDescent="0.25">
      <c r="A435" s="411"/>
      <c r="B435" s="411">
        <v>1</v>
      </c>
      <c r="C435" s="396" t="s">
        <v>32</v>
      </c>
      <c r="D435" s="4"/>
      <c r="E435" s="4"/>
      <c r="F435" s="415">
        <v>2523</v>
      </c>
      <c r="G435" s="213">
        <f t="shared" si="110"/>
        <v>1682</v>
      </c>
      <c r="H435" s="368">
        <v>1908</v>
      </c>
      <c r="I435" s="368">
        <f t="shared" si="111"/>
        <v>113.43638525564803</v>
      </c>
      <c r="J435" s="1899"/>
      <c r="K435" s="1899"/>
      <c r="L435" s="211"/>
      <c r="M435" s="211"/>
      <c r="N435" s="211"/>
      <c r="O435" s="211"/>
      <c r="P435" s="211"/>
      <c r="Q435" s="211"/>
      <c r="R435" s="549"/>
      <c r="S435" s="549"/>
      <c r="T435" s="549"/>
      <c r="U435" s="549"/>
      <c r="V435" s="549"/>
      <c r="W435" s="549"/>
      <c r="X435" s="549"/>
      <c r="Y435" s="549"/>
      <c r="Z435" s="2872"/>
      <c r="AA435" s="415"/>
      <c r="AB435" s="2748"/>
      <c r="AC435" s="415"/>
      <c r="AD435" s="415"/>
      <c r="AE435" s="415"/>
      <c r="AF435" s="415"/>
      <c r="AG435" s="415"/>
      <c r="AH435" s="1276"/>
      <c r="AI435" s="1304"/>
      <c r="AJ435" s="2757"/>
      <c r="AK435" s="1414"/>
    </row>
    <row r="436" spans="1:37" s="2711" customFormat="1" x14ac:dyDescent="0.25">
      <c r="A436" s="411"/>
      <c r="B436" s="411">
        <v>1</v>
      </c>
      <c r="C436" s="396"/>
      <c r="D436" s="4"/>
      <c r="E436" s="4"/>
      <c r="F436" s="415"/>
      <c r="G436" s="213"/>
      <c r="H436" s="368"/>
      <c r="I436" s="368"/>
      <c r="J436" s="1899"/>
      <c r="K436" s="1899"/>
      <c r="L436" s="211"/>
      <c r="M436" s="211"/>
      <c r="N436" s="211"/>
      <c r="O436" s="211"/>
      <c r="P436" s="211"/>
      <c r="Q436" s="211"/>
      <c r="R436" s="549"/>
      <c r="S436" s="549"/>
      <c r="T436" s="549"/>
      <c r="U436" s="549"/>
      <c r="V436" s="549"/>
      <c r="W436" s="549"/>
      <c r="X436" s="549"/>
      <c r="Y436" s="549"/>
      <c r="Z436" s="2872"/>
      <c r="AA436" s="415"/>
      <c r="AB436" s="2748"/>
      <c r="AC436" s="415"/>
      <c r="AD436" s="415"/>
      <c r="AE436" s="415"/>
      <c r="AF436" s="415"/>
      <c r="AG436" s="415"/>
      <c r="AH436" s="1276"/>
      <c r="AI436" s="1304"/>
      <c r="AJ436" s="2757"/>
      <c r="AK436" s="1414"/>
    </row>
    <row r="437" spans="1:37" s="2711" customFormat="1" ht="30" x14ac:dyDescent="0.25">
      <c r="A437" s="411"/>
      <c r="B437" s="411">
        <v>1</v>
      </c>
      <c r="C437" s="396" t="s">
        <v>449</v>
      </c>
      <c r="D437" s="4"/>
      <c r="E437" s="4"/>
      <c r="F437" s="415"/>
      <c r="G437" s="213">
        <f>F437/12*$C$3</f>
        <v>0</v>
      </c>
      <c r="H437" s="368"/>
      <c r="I437" s="368"/>
      <c r="J437" s="1899"/>
      <c r="K437" s="1899"/>
      <c r="L437" s="211"/>
      <c r="M437" s="211"/>
      <c r="N437" s="211"/>
      <c r="O437" s="211"/>
      <c r="P437" s="211"/>
      <c r="Q437" s="211"/>
      <c r="R437" s="549"/>
      <c r="S437" s="549"/>
      <c r="T437" s="549"/>
      <c r="U437" s="549"/>
      <c r="V437" s="549"/>
      <c r="W437" s="549"/>
      <c r="X437" s="549"/>
      <c r="Y437" s="549"/>
      <c r="Z437" s="2872"/>
      <c r="AA437" s="415"/>
      <c r="AB437" s="2748"/>
      <c r="AC437" s="415"/>
      <c r="AD437" s="415"/>
      <c r="AE437" s="415"/>
      <c r="AF437" s="415"/>
      <c r="AG437" s="415"/>
      <c r="AH437" s="1276"/>
      <c r="AI437" s="1304"/>
      <c r="AJ437" s="2757"/>
      <c r="AK437" s="1414"/>
    </row>
    <row r="438" spans="1:37" s="2711" customFormat="1" ht="45" x14ac:dyDescent="0.25">
      <c r="A438" s="411"/>
      <c r="B438" s="411">
        <v>1</v>
      </c>
      <c r="C438" s="396" t="s">
        <v>450</v>
      </c>
      <c r="D438" s="4"/>
      <c r="E438" s="4"/>
      <c r="F438" s="415"/>
      <c r="G438" s="213">
        <f>F438/12*$C$3</f>
        <v>0</v>
      </c>
      <c r="H438" s="368"/>
      <c r="I438" s="368"/>
      <c r="J438" s="1899"/>
      <c r="K438" s="1899"/>
      <c r="L438" s="211"/>
      <c r="M438" s="211"/>
      <c r="N438" s="211"/>
      <c r="O438" s="211"/>
      <c r="P438" s="211"/>
      <c r="Q438" s="211"/>
      <c r="R438" s="549"/>
      <c r="S438" s="549"/>
      <c r="T438" s="549"/>
      <c r="U438" s="549"/>
      <c r="V438" s="549"/>
      <c r="W438" s="549"/>
      <c r="X438" s="549"/>
      <c r="Y438" s="549"/>
      <c r="Z438" s="2872"/>
      <c r="AA438" s="415"/>
      <c r="AB438" s="2748"/>
      <c r="AC438" s="415"/>
      <c r="AD438" s="415"/>
      <c r="AE438" s="415"/>
      <c r="AF438" s="415"/>
      <c r="AG438" s="415"/>
      <c r="AH438" s="1276"/>
      <c r="AI438" s="1304"/>
      <c r="AJ438" s="2757"/>
      <c r="AK438" s="1414"/>
    </row>
    <row r="439" spans="1:37" s="2711" customFormat="1" ht="30" x14ac:dyDescent="0.25">
      <c r="A439" s="411"/>
      <c r="B439" s="411">
        <v>1</v>
      </c>
      <c r="C439" s="396" t="s">
        <v>451</v>
      </c>
      <c r="D439" s="4"/>
      <c r="E439" s="4"/>
      <c r="F439" s="415"/>
      <c r="G439" s="213"/>
      <c r="H439" s="368"/>
      <c r="I439" s="368"/>
      <c r="J439" s="1899"/>
      <c r="K439" s="1899"/>
      <c r="L439" s="211"/>
      <c r="M439" s="211"/>
      <c r="N439" s="211"/>
      <c r="O439" s="211"/>
      <c r="P439" s="211"/>
      <c r="Q439" s="211"/>
      <c r="R439" s="549"/>
      <c r="S439" s="549"/>
      <c r="T439" s="549"/>
      <c r="U439" s="549"/>
      <c r="V439" s="549"/>
      <c r="W439" s="549"/>
      <c r="X439" s="549"/>
      <c r="Y439" s="549"/>
      <c r="Z439" s="2872"/>
      <c r="AA439" s="415"/>
      <c r="AB439" s="2748"/>
      <c r="AC439" s="415"/>
      <c r="AD439" s="415"/>
      <c r="AE439" s="415"/>
      <c r="AF439" s="415"/>
      <c r="AG439" s="415"/>
      <c r="AH439" s="1276"/>
      <c r="AI439" s="1304"/>
      <c r="AJ439" s="2757"/>
      <c r="AK439" s="1414"/>
    </row>
    <row r="440" spans="1:37" s="2711" customFormat="1" ht="29.25" x14ac:dyDescent="0.25">
      <c r="A440" s="411"/>
      <c r="B440" s="411">
        <v>1</v>
      </c>
      <c r="C440" s="1009" t="s">
        <v>428</v>
      </c>
      <c r="D440" s="4"/>
      <c r="E440" s="4"/>
      <c r="F440" s="444">
        <f>SUM(F437:F439)</f>
        <v>0</v>
      </c>
      <c r="G440" s="793">
        <f>SUM(G437:G439)</f>
        <v>0</v>
      </c>
      <c r="H440" s="1058">
        <f>SUM(H437:H439)</f>
        <v>0</v>
      </c>
      <c r="I440" s="1058"/>
      <c r="J440" s="1899"/>
      <c r="K440" s="1899"/>
      <c r="L440" s="211"/>
      <c r="M440" s="211"/>
      <c r="N440" s="211"/>
      <c r="O440" s="211"/>
      <c r="P440" s="211"/>
      <c r="Q440" s="211"/>
      <c r="R440" s="549"/>
      <c r="S440" s="549"/>
      <c r="T440" s="549"/>
      <c r="U440" s="549"/>
      <c r="V440" s="549"/>
      <c r="W440" s="549"/>
      <c r="X440" s="549"/>
      <c r="Y440" s="549"/>
      <c r="Z440" s="1215"/>
      <c r="AA440" s="415"/>
      <c r="AB440" s="2748"/>
      <c r="AC440" s="415"/>
      <c r="AD440" s="415">
        <f>AA440-Z440</f>
        <v>0</v>
      </c>
      <c r="AE440" s="415"/>
      <c r="AF440" s="415"/>
      <c r="AG440" s="415"/>
      <c r="AH440" s="1280">
        <f>SUM(AH437:AH439)</f>
        <v>0</v>
      </c>
      <c r="AI440" s="1304"/>
      <c r="AJ440" s="2757"/>
      <c r="AK440" s="1414"/>
    </row>
    <row r="441" spans="1:37" s="2711" customFormat="1" ht="29.25" x14ac:dyDescent="0.25">
      <c r="A441" s="411">
        <v>1</v>
      </c>
      <c r="B441" s="411">
        <v>1</v>
      </c>
      <c r="C441" s="731" t="s">
        <v>372</v>
      </c>
      <c r="D441" s="4"/>
      <c r="E441" s="4"/>
      <c r="F441" s="444">
        <f>F413</f>
        <v>25200</v>
      </c>
      <c r="G441" s="793">
        <f>G413</f>
        <v>16800</v>
      </c>
      <c r="H441" s="793">
        <f>H413</f>
        <v>20482</v>
      </c>
      <c r="I441" s="793">
        <f>H441/G441*100</f>
        <v>121.91666666666667</v>
      </c>
      <c r="J441" s="1899"/>
      <c r="K441" s="1899"/>
      <c r="L441" s="211"/>
      <c r="M441" s="211"/>
      <c r="N441" s="211"/>
      <c r="O441" s="211"/>
      <c r="P441" s="211"/>
      <c r="Q441" s="211"/>
      <c r="R441" s="549"/>
      <c r="S441" s="549"/>
      <c r="T441" s="549"/>
      <c r="U441" s="549"/>
      <c r="V441" s="549"/>
      <c r="W441" s="549"/>
      <c r="X441" s="549"/>
      <c r="Y441" s="549"/>
      <c r="Z441" s="2872"/>
      <c r="AA441" s="415"/>
      <c r="AB441" s="2748"/>
      <c r="AC441" s="415"/>
      <c r="AD441" s="415"/>
      <c r="AE441" s="415"/>
      <c r="AF441" s="415"/>
      <c r="AG441" s="415"/>
      <c r="AH441" s="1263">
        <f>AH413</f>
        <v>0</v>
      </c>
      <c r="AI441" s="1304"/>
      <c r="AJ441" s="2757"/>
      <c r="AK441" s="1414"/>
    </row>
    <row r="442" spans="1:37" s="2711" customFormat="1" ht="43.5" x14ac:dyDescent="0.25">
      <c r="A442" s="411">
        <v>1</v>
      </c>
      <c r="B442" s="411">
        <v>1</v>
      </c>
      <c r="C442" s="731" t="s">
        <v>401</v>
      </c>
      <c r="D442" s="4"/>
      <c r="E442" s="4"/>
      <c r="F442" s="444"/>
      <c r="G442" s="793"/>
      <c r="H442" s="793"/>
      <c r="I442" s="793"/>
      <c r="J442" s="1899"/>
      <c r="K442" s="1899"/>
      <c r="L442" s="211"/>
      <c r="M442" s="211"/>
      <c r="N442" s="211"/>
      <c r="O442" s="211"/>
      <c r="P442" s="211"/>
      <c r="Q442" s="211"/>
      <c r="R442" s="549"/>
      <c r="S442" s="549"/>
      <c r="T442" s="549"/>
      <c r="U442" s="549"/>
      <c r="V442" s="549"/>
      <c r="W442" s="549"/>
      <c r="X442" s="549"/>
      <c r="Y442" s="549"/>
      <c r="Z442" s="2872"/>
      <c r="AA442" s="415"/>
      <c r="AB442" s="2748"/>
      <c r="AC442" s="415"/>
      <c r="AD442" s="415"/>
      <c r="AE442" s="415"/>
      <c r="AF442" s="415"/>
      <c r="AG442" s="415"/>
      <c r="AH442" s="1263"/>
      <c r="AI442" s="1304"/>
      <c r="AJ442" s="2757"/>
      <c r="AK442" s="1414"/>
    </row>
    <row r="443" spans="1:37" s="2711" customFormat="1" ht="29.25" x14ac:dyDescent="0.25">
      <c r="A443" s="411"/>
      <c r="B443" s="411">
        <v>1</v>
      </c>
      <c r="C443" s="731" t="s">
        <v>373</v>
      </c>
      <c r="D443" s="2771"/>
      <c r="E443" s="4"/>
      <c r="F443" s="444">
        <f t="shared" ref="F443:H444" si="112">F420</f>
        <v>0</v>
      </c>
      <c r="G443" s="793">
        <f t="shared" si="112"/>
        <v>0</v>
      </c>
      <c r="H443" s="793">
        <f t="shared" si="112"/>
        <v>0</v>
      </c>
      <c r="I443" s="793"/>
      <c r="J443" s="1899"/>
      <c r="K443" s="1899"/>
      <c r="L443" s="211"/>
      <c r="M443" s="211"/>
      <c r="N443" s="211"/>
      <c r="O443" s="211"/>
      <c r="P443" s="211"/>
      <c r="Q443" s="211"/>
      <c r="R443" s="549"/>
      <c r="S443" s="549"/>
      <c r="T443" s="549"/>
      <c r="U443" s="549"/>
      <c r="V443" s="549"/>
      <c r="W443" s="549"/>
      <c r="X443" s="549"/>
      <c r="Y443" s="549"/>
      <c r="Z443" s="2872">
        <f>R443/12*$C$3</f>
        <v>0</v>
      </c>
      <c r="AA443" s="415">
        <f>AG443-AF443</f>
        <v>0</v>
      </c>
      <c r="AB443" s="2748"/>
      <c r="AC443" s="415"/>
      <c r="AD443" s="415">
        <f>AA443-Z443</f>
        <v>0</v>
      </c>
      <c r="AE443" s="415"/>
      <c r="AF443" s="415"/>
      <c r="AG443" s="415"/>
      <c r="AH443" s="1263">
        <f t="shared" ref="AH443" si="113">AH420</f>
        <v>0</v>
      </c>
      <c r="AI443" s="1304"/>
      <c r="AJ443" s="2757"/>
      <c r="AK443" s="1414"/>
    </row>
    <row r="444" spans="1:37" s="2711" customFormat="1" ht="29.25" x14ac:dyDescent="0.25">
      <c r="A444" s="411"/>
      <c r="B444" s="411">
        <v>1</v>
      </c>
      <c r="C444" s="731" t="s">
        <v>374</v>
      </c>
      <c r="D444" s="11"/>
      <c r="E444" s="4"/>
      <c r="F444" s="427">
        <f t="shared" si="112"/>
        <v>0</v>
      </c>
      <c r="G444" s="793">
        <f t="shared" si="112"/>
        <v>0</v>
      </c>
      <c r="H444" s="791">
        <f t="shared" si="112"/>
        <v>0</v>
      </c>
      <c r="I444" s="791"/>
      <c r="J444" s="1899"/>
      <c r="K444" s="1899"/>
      <c r="L444" s="211"/>
      <c r="M444" s="211"/>
      <c r="N444" s="211"/>
      <c r="O444" s="211"/>
      <c r="P444" s="211"/>
      <c r="Q444" s="211"/>
      <c r="R444" s="549"/>
      <c r="S444" s="549"/>
      <c r="T444" s="549"/>
      <c r="U444" s="549"/>
      <c r="V444" s="549"/>
      <c r="W444" s="549"/>
      <c r="X444" s="549"/>
      <c r="Y444" s="549"/>
      <c r="Z444" s="2872">
        <f>R444/12*$C$3</f>
        <v>0</v>
      </c>
      <c r="AA444" s="415"/>
      <c r="AB444" s="2748"/>
      <c r="AC444" s="415"/>
      <c r="AD444" s="415"/>
      <c r="AE444" s="415"/>
      <c r="AF444" s="415"/>
      <c r="AG444" s="415"/>
      <c r="AH444" s="1319">
        <f t="shared" ref="AH444" si="114">AH421</f>
        <v>0</v>
      </c>
      <c r="AI444" s="1304"/>
      <c r="AJ444" s="2757"/>
      <c r="AK444" s="1414"/>
    </row>
    <row r="445" spans="1:37" s="2711" customFormat="1" x14ac:dyDescent="0.25">
      <c r="A445" s="411"/>
      <c r="B445" s="411">
        <v>1</v>
      </c>
      <c r="C445" s="732" t="s">
        <v>138</v>
      </c>
      <c r="D445" s="11"/>
      <c r="E445" s="4"/>
      <c r="F445" s="427">
        <f>F441+F442+F444</f>
        <v>25200</v>
      </c>
      <c r="G445" s="793">
        <f>G441+G442+G444</f>
        <v>16800</v>
      </c>
      <c r="H445" s="791">
        <f>H441+H442+H444</f>
        <v>20482</v>
      </c>
      <c r="I445" s="791">
        <f>H445/G445*100</f>
        <v>121.91666666666667</v>
      </c>
      <c r="J445" s="1899"/>
      <c r="K445" s="1899"/>
      <c r="L445" s="211"/>
      <c r="M445" s="211"/>
      <c r="N445" s="211"/>
      <c r="O445" s="211"/>
      <c r="P445" s="211"/>
      <c r="Q445" s="211"/>
      <c r="R445" s="2775">
        <f t="shared" ref="R445:V445" si="115">R424+R412</f>
        <v>60700.536840000001</v>
      </c>
      <c r="S445" s="2775">
        <f t="shared" si="115"/>
        <v>60700.536840000001</v>
      </c>
      <c r="T445" s="2775">
        <f t="shared" si="115"/>
        <v>60700.536840000001</v>
      </c>
      <c r="U445" s="2775">
        <f t="shared" si="115"/>
        <v>60700.543730000005</v>
      </c>
      <c r="V445" s="2775">
        <f t="shared" si="115"/>
        <v>60700.543730000005</v>
      </c>
      <c r="W445" s="2775">
        <f t="shared" ref="W445:X445" si="116">W424+W412</f>
        <v>60700.543730000005</v>
      </c>
      <c r="X445" s="2775">
        <f t="shared" si="116"/>
        <v>60700.543730000005</v>
      </c>
      <c r="Y445" s="2775">
        <f t="shared" ref="Y445" si="117">Y424+Y412</f>
        <v>60700.543730000005</v>
      </c>
      <c r="Z445" s="2887">
        <f>R445/12*$C$3+(S445-R445)/11*7+(T445-S445)/10*6+(U445-T445)/9*5+(V445-U445)/8*4+(W445-V445)/7*3+(X445-W445)/6*2+(Y445-X445)/5*1</f>
        <v>40467.028387777777</v>
      </c>
      <c r="AA445" s="444">
        <f t="shared" ref="AA445:AG445" si="118">AA424+AA412+AA440</f>
        <v>41466.846280000012</v>
      </c>
      <c r="AB445" s="2821">
        <f t="shared" si="118"/>
        <v>0</v>
      </c>
      <c r="AC445" s="444">
        <f t="shared" si="118"/>
        <v>41.788319999999999</v>
      </c>
      <c r="AD445" s="444">
        <f t="shared" si="118"/>
        <v>999.81789222222869</v>
      </c>
      <c r="AE445" s="444">
        <f t="shared" si="118"/>
        <v>0</v>
      </c>
      <c r="AF445" s="444">
        <f t="shared" si="118"/>
        <v>-6.03348</v>
      </c>
      <c r="AG445" s="444">
        <f t="shared" si="118"/>
        <v>41502.601120000007</v>
      </c>
      <c r="AH445" s="1319">
        <f>AH441+AH442+AH444</f>
        <v>0</v>
      </c>
      <c r="AI445" s="1314">
        <f>AI424+AI412+AI440</f>
        <v>0</v>
      </c>
      <c r="AJ445" s="2757"/>
      <c r="AK445" s="1414"/>
    </row>
    <row r="446" spans="1:37" s="2711" customFormat="1" x14ac:dyDescent="0.25">
      <c r="A446" s="411">
        <v>1</v>
      </c>
      <c r="B446" s="411">
        <v>1</v>
      </c>
      <c r="C446" s="1738" t="s">
        <v>29</v>
      </c>
      <c r="D446" s="1738"/>
      <c r="E446" s="2"/>
      <c r="F446" s="419"/>
      <c r="G446" s="375"/>
      <c r="H446" s="375"/>
      <c r="I446" s="375"/>
      <c r="J446" s="1899"/>
      <c r="K446" s="1899"/>
      <c r="L446" s="1058"/>
      <c r="M446" s="1058"/>
      <c r="N446" s="1058"/>
      <c r="O446" s="1058"/>
      <c r="P446" s="1058"/>
      <c r="Q446" s="1058"/>
      <c r="R446" s="568"/>
      <c r="S446" s="568"/>
      <c r="T446" s="568"/>
      <c r="U446" s="568"/>
      <c r="V446" s="568"/>
      <c r="W446" s="568"/>
      <c r="X446" s="568"/>
      <c r="Y446" s="568"/>
      <c r="Z446" s="2876"/>
      <c r="AA446" s="1001"/>
      <c r="AB446" s="1077"/>
      <c r="AC446" s="1001"/>
      <c r="AD446" s="1001"/>
      <c r="AE446" s="1001"/>
      <c r="AF446" s="1001"/>
      <c r="AG446" s="1001"/>
      <c r="AH446" s="1296"/>
      <c r="AI446" s="1252"/>
      <c r="AJ446" s="2757"/>
      <c r="AK446" s="1414"/>
    </row>
    <row r="447" spans="1:37" s="2711" customFormat="1" x14ac:dyDescent="0.25">
      <c r="A447" s="411">
        <v>1</v>
      </c>
      <c r="B447" s="411">
        <v>1</v>
      </c>
      <c r="C447" s="1405" t="s">
        <v>129</v>
      </c>
      <c r="D447" s="1405"/>
      <c r="E447" s="375">
        <v>330</v>
      </c>
      <c r="F447" s="419">
        <v>399</v>
      </c>
      <c r="G447" s="213">
        <f>ROUND(F447/12*$C$3,0)</f>
        <v>266</v>
      </c>
      <c r="H447" s="213">
        <v>321</v>
      </c>
      <c r="I447" s="213">
        <f>H447/G447*100</f>
        <v>120.67669172932331</v>
      </c>
      <c r="J447" s="1156">
        <v>9</v>
      </c>
      <c r="K447" s="269">
        <f>N447/H447</f>
        <v>17.538940809968846</v>
      </c>
      <c r="L447" s="270">
        <f>ROUND(F447*J447,0)</f>
        <v>3591</v>
      </c>
      <c r="M447" s="270">
        <f>L447/12*$C$3</f>
        <v>2394</v>
      </c>
      <c r="N447" s="270">
        <v>5630</v>
      </c>
      <c r="O447" s="270">
        <f>N447/M447*100</f>
        <v>235.17126148705097</v>
      </c>
      <c r="P447" s="270">
        <f>L447/E447</f>
        <v>10.881818181818181</v>
      </c>
      <c r="Q447" s="270">
        <f>N447/$C$3*12/P447</f>
        <v>776.06516290726825</v>
      </c>
      <c r="R447" s="2775"/>
      <c r="S447" s="2775"/>
      <c r="T447" s="2775"/>
      <c r="U447" s="2775"/>
      <c r="V447" s="2775"/>
      <c r="W447" s="2775"/>
      <c r="X447" s="2775"/>
      <c r="Y447" s="2775"/>
      <c r="Z447" s="2887"/>
      <c r="AA447" s="444"/>
      <c r="AB447" s="2821"/>
      <c r="AC447" s="444"/>
      <c r="AD447" s="444"/>
      <c r="AE447" s="444"/>
      <c r="AF447" s="444"/>
      <c r="AG447" s="444"/>
      <c r="AH447" s="1292"/>
      <c r="AI447" s="1314"/>
      <c r="AJ447" s="2757"/>
      <c r="AK447" s="1414"/>
    </row>
    <row r="448" spans="1:37" s="2711" customFormat="1" x14ac:dyDescent="0.25">
      <c r="A448" s="411">
        <v>1</v>
      </c>
      <c r="B448" s="411">
        <v>1</v>
      </c>
      <c r="C448" s="1738" t="s">
        <v>33</v>
      </c>
      <c r="D448" s="1738"/>
      <c r="E448" s="1738"/>
      <c r="F448" s="2437">
        <f>SUM(F447:F447)</f>
        <v>399</v>
      </c>
      <c r="G448" s="2504">
        <f>SUM(G447:G447)</f>
        <v>266</v>
      </c>
      <c r="H448" s="2504">
        <f>SUM(H447:H447)</f>
        <v>321</v>
      </c>
      <c r="I448" s="2504">
        <f>H448/G448*100</f>
        <v>120.67669172932331</v>
      </c>
      <c r="J448" s="2505">
        <f>SUM(L448/F448)</f>
        <v>9</v>
      </c>
      <c r="K448" s="385">
        <f>N448/H448</f>
        <v>17.538940809968846</v>
      </c>
      <c r="L448" s="1001">
        <f>SUM(L447:L447)</f>
        <v>3591</v>
      </c>
      <c r="M448" s="1001">
        <f>SUM(M447:M447)</f>
        <v>2394</v>
      </c>
      <c r="N448" s="1001">
        <f>SUM(N447:N447)</f>
        <v>5630</v>
      </c>
      <c r="O448" s="270">
        <f>N448/M448*100</f>
        <v>235.17126148705097</v>
      </c>
      <c r="P448" s="1645">
        <f>SUM(P447:P447)</f>
        <v>10.881818181818181</v>
      </c>
      <c r="Q448" s="270">
        <f>N448/$C$3*12/P448</f>
        <v>776.06516290726825</v>
      </c>
      <c r="R448" s="568"/>
      <c r="S448" s="568"/>
      <c r="T448" s="568"/>
      <c r="U448" s="568"/>
      <c r="V448" s="568"/>
      <c r="W448" s="568"/>
      <c r="X448" s="568"/>
      <c r="Y448" s="568"/>
      <c r="Z448" s="2875"/>
      <c r="AA448" s="2769"/>
      <c r="AB448" s="2756"/>
      <c r="AC448" s="2769"/>
      <c r="AD448" s="2769"/>
      <c r="AE448" s="2769"/>
      <c r="AF448" s="1001"/>
      <c r="AG448" s="1001"/>
      <c r="AH448" s="2506">
        <f>SUM(AH447:AH447)</f>
        <v>0</v>
      </c>
      <c r="AI448" s="1252"/>
      <c r="AJ448" s="2757"/>
      <c r="AK448" s="1414"/>
    </row>
    <row r="449" spans="1:37" s="2711" customFormat="1" ht="30" x14ac:dyDescent="0.25">
      <c r="A449" s="411">
        <v>1</v>
      </c>
      <c r="B449" s="411">
        <v>1</v>
      </c>
      <c r="C449" s="2" t="s">
        <v>127</v>
      </c>
      <c r="D449" s="2"/>
      <c r="E449" s="1738"/>
      <c r="F449" s="2437"/>
      <c r="G449" s="2504"/>
      <c r="H449" s="2504"/>
      <c r="I449" s="2504"/>
      <c r="J449" s="2505"/>
      <c r="K449" s="385"/>
      <c r="L449" s="1001"/>
      <c r="M449" s="1001"/>
      <c r="N449" s="1001"/>
      <c r="O449" s="270"/>
      <c r="P449" s="1645"/>
      <c r="Q449" s="270"/>
      <c r="R449" s="568"/>
      <c r="S449" s="568"/>
      <c r="T449" s="568"/>
      <c r="U449" s="568"/>
      <c r="V449" s="568"/>
      <c r="W449" s="568"/>
      <c r="X449" s="568"/>
      <c r="Y449" s="568"/>
      <c r="Z449" s="2876"/>
      <c r="AA449" s="1001"/>
      <c r="AB449" s="1077"/>
      <c r="AC449" s="1001"/>
      <c r="AD449" s="1001"/>
      <c r="AE449" s="1001"/>
      <c r="AF449" s="1001"/>
      <c r="AG449" s="1001"/>
      <c r="AH449" s="2506"/>
      <c r="AI449" s="1252"/>
      <c r="AJ449" s="2757"/>
      <c r="AK449" s="1414"/>
    </row>
    <row r="450" spans="1:37" s="2711" customFormat="1" x14ac:dyDescent="0.25">
      <c r="A450" s="411">
        <v>1</v>
      </c>
      <c r="B450" s="411">
        <v>1</v>
      </c>
      <c r="C450" s="243" t="s">
        <v>129</v>
      </c>
      <c r="D450" s="243"/>
      <c r="E450" s="375">
        <v>240</v>
      </c>
      <c r="F450" s="419">
        <v>439</v>
      </c>
      <c r="G450" s="213">
        <f>ROUND(F450/12*$C$3,0)</f>
        <v>293</v>
      </c>
      <c r="H450" s="213">
        <v>218</v>
      </c>
      <c r="I450" s="213">
        <f>H450/G450*100</f>
        <v>74.402730375426614</v>
      </c>
      <c r="J450" s="611">
        <v>7.6</v>
      </c>
      <c r="K450" s="269">
        <f>N450/H450</f>
        <v>4.9449541284403669</v>
      </c>
      <c r="L450" s="270">
        <f>ROUND(F450*J450,0)</f>
        <v>3336</v>
      </c>
      <c r="M450" s="270">
        <f>L450/12*$C$3</f>
        <v>2224</v>
      </c>
      <c r="N450" s="270">
        <v>1078</v>
      </c>
      <c r="O450" s="270">
        <f>N450/M450*100</f>
        <v>48.47122302158273</v>
      </c>
      <c r="P450" s="270">
        <f>L450/E450</f>
        <v>13.9</v>
      </c>
      <c r="Q450" s="270">
        <f>N450/$C$3*12/P450</f>
        <v>116.33093525179856</v>
      </c>
      <c r="R450" s="2775"/>
      <c r="S450" s="2775"/>
      <c r="T450" s="2775"/>
      <c r="U450" s="2775"/>
      <c r="V450" s="2775"/>
      <c r="W450" s="2775"/>
      <c r="X450" s="2775"/>
      <c r="Y450" s="2775"/>
      <c r="Z450" s="2887"/>
      <c r="AA450" s="444"/>
      <c r="AB450" s="2821"/>
      <c r="AC450" s="444"/>
      <c r="AD450" s="444"/>
      <c r="AE450" s="444"/>
      <c r="AF450" s="444"/>
      <c r="AG450" s="444"/>
      <c r="AH450" s="1292"/>
      <c r="AI450" s="1314"/>
      <c r="AJ450" s="2757"/>
      <c r="AK450" s="1414"/>
    </row>
    <row r="451" spans="1:37" s="249" customFormat="1" x14ac:dyDescent="0.25">
      <c r="A451" s="411">
        <v>1</v>
      </c>
      <c r="B451" s="411">
        <v>1</v>
      </c>
      <c r="C451" s="2508" t="s">
        <v>154</v>
      </c>
      <c r="D451" s="2508"/>
      <c r="E451" s="2508"/>
      <c r="F451" s="417">
        <f>SUM(F450)</f>
        <v>439</v>
      </c>
      <c r="G451" s="791">
        <f>SUM(G450)</f>
        <v>293</v>
      </c>
      <c r="H451" s="791">
        <f>SUM(H450)</f>
        <v>218</v>
      </c>
      <c r="I451" s="213">
        <f>H451/G451*100</f>
        <v>74.402730375426614</v>
      </c>
      <c r="J451" s="2505">
        <f>SUM(L451/F451)</f>
        <v>7.5990888382687931</v>
      </c>
      <c r="K451" s="269">
        <f>N451/H451</f>
        <v>4.9449541284403669</v>
      </c>
      <c r="L451" s="1502">
        <f>SUM(L450)</f>
        <v>3336</v>
      </c>
      <c r="M451" s="1502">
        <f>SUM(M450)</f>
        <v>2224</v>
      </c>
      <c r="N451" s="1502">
        <f>SUM(N450)</f>
        <v>1078</v>
      </c>
      <c r="O451" s="270">
        <f>N451/M451*100</f>
        <v>48.47122302158273</v>
      </c>
      <c r="P451" s="1502">
        <f>SUM(P450)</f>
        <v>13.9</v>
      </c>
      <c r="Q451" s="270">
        <f>N451/$C$3*12/P451</f>
        <v>116.33093525179856</v>
      </c>
      <c r="R451" s="2775"/>
      <c r="S451" s="2775"/>
      <c r="T451" s="2775"/>
      <c r="U451" s="2775"/>
      <c r="V451" s="2775"/>
      <c r="W451" s="2775"/>
      <c r="X451" s="2775"/>
      <c r="Y451" s="2775"/>
      <c r="Z451" s="2875"/>
      <c r="AA451" s="2769"/>
      <c r="AB451" s="2756"/>
      <c r="AC451" s="2769"/>
      <c r="AD451" s="2769"/>
      <c r="AE451" s="2769"/>
      <c r="AF451" s="444"/>
      <c r="AG451" s="444"/>
      <c r="AH451" s="1319">
        <f>SUM(AH450)</f>
        <v>0</v>
      </c>
      <c r="AI451" s="1314"/>
      <c r="AJ451" s="2757"/>
      <c r="AK451" s="1472"/>
    </row>
    <row r="452" spans="1:37" s="2711" customFormat="1" ht="29.25" x14ac:dyDescent="0.25">
      <c r="A452" s="411">
        <v>1</v>
      </c>
      <c r="B452" s="411">
        <v>1</v>
      </c>
      <c r="C452" s="1008" t="s">
        <v>140</v>
      </c>
      <c r="D452" s="1008"/>
      <c r="E452" s="1008"/>
      <c r="F452" s="2437">
        <f>SUM(F451,F448)</f>
        <v>838</v>
      </c>
      <c r="G452" s="2504">
        <f>SUM(G451,G448)</f>
        <v>559</v>
      </c>
      <c r="H452" s="2504">
        <f>SUM(H451,H448)</f>
        <v>539</v>
      </c>
      <c r="I452" s="2504">
        <f>H452/G452*100</f>
        <v>96.422182468694089</v>
      </c>
      <c r="J452" s="2505">
        <f>SUM(L452/F452)</f>
        <v>8.2661097852028647</v>
      </c>
      <c r="K452" s="1641">
        <f>N452/H452</f>
        <v>12.445269016697589</v>
      </c>
      <c r="L452" s="2504">
        <f>SUM(L451,L448)</f>
        <v>6927</v>
      </c>
      <c r="M452" s="2504">
        <f>SUM(M451,M448)</f>
        <v>4618</v>
      </c>
      <c r="N452" s="2504">
        <f>SUM(N451,N448)</f>
        <v>6708</v>
      </c>
      <c r="O452" s="270">
        <f>N452/M452*100</f>
        <v>145.25768731052403</v>
      </c>
      <c r="P452" s="2504">
        <f>SUM(P451,P448)</f>
        <v>24.781818181818181</v>
      </c>
      <c r="Q452" s="270">
        <f>N452/$C$3*12/P452</f>
        <v>406.02347762289071</v>
      </c>
      <c r="R452" s="605">
        <v>117078.91529104738</v>
      </c>
      <c r="S452" s="605">
        <v>117078.91529104738</v>
      </c>
      <c r="T452" s="605">
        <v>117078.91529104738</v>
      </c>
      <c r="U452" s="605">
        <v>117078.91529104738</v>
      </c>
      <c r="V452" s="605">
        <v>117078.91529104738</v>
      </c>
      <c r="W452" s="605">
        <v>117078.91529104738</v>
      </c>
      <c r="X452" s="605">
        <v>117078.91529104738</v>
      </c>
      <c r="Y452" s="605">
        <v>128871.19918901091</v>
      </c>
      <c r="Z452" s="1215">
        <f>R452/12*$C$3+(S452-R452)/11*7+(T452-S452)/10*6+(U452-T452)/9*5+(V452-U452)/8*4+(W452-V452)/7*3+(X452-W452)/6*2+(Y452-X452)/5*1</f>
        <v>80411.066973624285</v>
      </c>
      <c r="AA452" s="1001">
        <f>AG452-AF452-AC452</f>
        <v>76913.979560000007</v>
      </c>
      <c r="AB452" s="1077"/>
      <c r="AC452" s="1001"/>
      <c r="AD452" s="1001">
        <f>AA452-Z452</f>
        <v>-3497.0874136242783</v>
      </c>
      <c r="AE452" s="1001"/>
      <c r="AF452" s="791">
        <v>-592.88717999999994</v>
      </c>
      <c r="AG452" s="791">
        <v>76321.092380000002</v>
      </c>
      <c r="AH452" s="2506">
        <f>SUM(AH451,AH448)</f>
        <v>0</v>
      </c>
      <c r="AI452" s="1319"/>
      <c r="AJ452" s="2757"/>
      <c r="AK452" s="1414"/>
    </row>
    <row r="453" spans="1:37" s="2711" customFormat="1" x14ac:dyDescent="0.25">
      <c r="A453" s="411">
        <v>1</v>
      </c>
      <c r="B453" s="411">
        <v>1</v>
      </c>
      <c r="C453" s="786"/>
      <c r="D453" s="786"/>
      <c r="E453" s="786"/>
      <c r="F453" s="417"/>
      <c r="G453" s="213"/>
      <c r="H453" s="213"/>
      <c r="I453" s="213"/>
      <c r="J453" s="2027"/>
      <c r="K453" s="2027"/>
      <c r="L453" s="2027"/>
      <c r="M453" s="2027"/>
      <c r="N453" s="2027"/>
      <c r="O453" s="2027"/>
      <c r="P453" s="2027"/>
      <c r="Q453" s="2027"/>
      <c r="R453" s="549"/>
      <c r="S453" s="549"/>
      <c r="T453" s="549"/>
      <c r="U453" s="549"/>
      <c r="V453" s="549"/>
      <c r="W453" s="549"/>
      <c r="X453" s="549"/>
      <c r="Y453" s="549"/>
      <c r="Z453" s="2872"/>
      <c r="AA453" s="415"/>
      <c r="AB453" s="2748"/>
      <c r="AC453" s="415"/>
      <c r="AD453" s="415"/>
      <c r="AE453" s="415"/>
      <c r="AF453" s="415"/>
      <c r="AG453" s="415"/>
      <c r="AH453" s="1292"/>
      <c r="AI453" s="1304"/>
      <c r="AJ453" s="2757"/>
      <c r="AK453" s="1414"/>
    </row>
    <row r="454" spans="1:37" s="2711" customFormat="1" x14ac:dyDescent="0.25">
      <c r="A454" s="411">
        <v>1</v>
      </c>
      <c r="B454" s="411">
        <v>1</v>
      </c>
      <c r="C454" s="1522" t="s">
        <v>407</v>
      </c>
      <c r="D454" s="2777"/>
      <c r="E454" s="2777"/>
      <c r="F454" s="2778"/>
      <c r="G454" s="2779"/>
      <c r="H454" s="2779"/>
      <c r="I454" s="2779"/>
      <c r="J454" s="1903"/>
      <c r="K454" s="1903"/>
      <c r="L454" s="1903"/>
      <c r="M454" s="1903"/>
      <c r="N454" s="1903">
        <f>SUM(N452,N409)</f>
        <v>23716</v>
      </c>
      <c r="O454" s="1903"/>
      <c r="P454" s="1903"/>
      <c r="Q454" s="1903"/>
      <c r="R454" s="2092">
        <f t="shared" ref="R454:AG454" si="119">R452+R445+R409</f>
        <v>757220.08439821401</v>
      </c>
      <c r="S454" s="2092">
        <f t="shared" ref="S454:T454" si="120">S452+S445+S409</f>
        <v>757220.08439821401</v>
      </c>
      <c r="T454" s="2092">
        <f t="shared" si="120"/>
        <v>757220.08439821401</v>
      </c>
      <c r="U454" s="2092">
        <f t="shared" ref="U454:V454" si="121">U452+U445+U409</f>
        <v>757220.20350201405</v>
      </c>
      <c r="V454" s="2092">
        <f t="shared" si="121"/>
        <v>757220.20350201405</v>
      </c>
      <c r="W454" s="2092">
        <f t="shared" ref="W454:X454" si="122">W452+W445+W409</f>
        <v>757220.20350201405</v>
      </c>
      <c r="X454" s="2092">
        <f t="shared" si="122"/>
        <v>757220.20350201405</v>
      </c>
      <c r="Y454" s="2092">
        <f t="shared" ref="Y454" si="123">Y452+Y445+Y409</f>
        <v>682898.66241874464</v>
      </c>
      <c r="Z454" s="2813">
        <f t="shared" si="119"/>
        <v>489949.14755093318</v>
      </c>
      <c r="AA454" s="1903">
        <f t="shared" si="119"/>
        <v>356037.67940000002</v>
      </c>
      <c r="AB454" s="2780">
        <f t="shared" si="119"/>
        <v>63.258980000000101</v>
      </c>
      <c r="AC454" s="1240">
        <f t="shared" si="119"/>
        <v>-492.59244999999999</v>
      </c>
      <c r="AD454" s="1903">
        <f t="shared" si="119"/>
        <v>-133911.46815093321</v>
      </c>
      <c r="AE454" s="1240">
        <f t="shared" si="119"/>
        <v>0</v>
      </c>
      <c r="AF454" s="1903">
        <f t="shared" si="119"/>
        <v>-3372.5302700000002</v>
      </c>
      <c r="AG454" s="1240">
        <f t="shared" si="119"/>
        <v>352235.81566000002</v>
      </c>
      <c r="AH454" s="2782"/>
      <c r="AI454" s="1327">
        <f>AI452+AI445+AI409</f>
        <v>0</v>
      </c>
      <c r="AJ454" s="2757"/>
      <c r="AK454" s="1414"/>
    </row>
    <row r="455" spans="1:37" x14ac:dyDescent="0.25">
      <c r="A455" s="411">
        <v>1</v>
      </c>
      <c r="B455" s="411">
        <v>1</v>
      </c>
      <c r="C455" s="2814"/>
      <c r="D455" s="2814"/>
      <c r="E455" s="2814"/>
      <c r="F455" s="467"/>
      <c r="G455" s="2815"/>
      <c r="H455" s="2815"/>
      <c r="I455" s="2815"/>
      <c r="J455" s="2816"/>
      <c r="K455" s="2816"/>
      <c r="L455" s="1488"/>
      <c r="M455" s="1488"/>
      <c r="N455" s="1488"/>
      <c r="O455" s="1488"/>
      <c r="P455" s="1488"/>
      <c r="Q455" s="1488"/>
      <c r="R455" s="567"/>
      <c r="S455" s="567"/>
      <c r="T455" s="567"/>
      <c r="U455" s="567"/>
      <c r="V455" s="567"/>
      <c r="W455" s="567"/>
      <c r="X455" s="567"/>
      <c r="Y455" s="567"/>
      <c r="Z455" s="2785"/>
      <c r="AA455" s="2786"/>
      <c r="AB455" s="2787"/>
      <c r="AC455" s="2786"/>
      <c r="AD455" s="2786"/>
      <c r="AE455" s="2788"/>
      <c r="AF455" s="2788"/>
      <c r="AG455" s="2786"/>
      <c r="AH455" s="2817"/>
      <c r="AI455" s="2790"/>
      <c r="AJ455" s="2757"/>
    </row>
    <row r="456" spans="1:37" ht="31.5" x14ac:dyDescent="0.25">
      <c r="A456" s="411">
        <v>1</v>
      </c>
      <c r="B456" s="411">
        <v>1</v>
      </c>
      <c r="C456" s="2291" t="s">
        <v>576</v>
      </c>
      <c r="D456" s="1463"/>
      <c r="E456" s="1573"/>
      <c r="F456" s="2881"/>
      <c r="G456" s="2882"/>
      <c r="H456" s="2882"/>
      <c r="I456" s="2882"/>
      <c r="J456" s="2883"/>
      <c r="K456" s="2883"/>
      <c r="L456" s="270"/>
      <c r="M456" s="270"/>
      <c r="N456" s="270"/>
      <c r="O456" s="270"/>
      <c r="P456" s="270"/>
      <c r="Q456" s="270"/>
      <c r="R456" s="2793"/>
      <c r="S456" s="2793"/>
      <c r="T456" s="2793"/>
      <c r="U456" s="2793"/>
      <c r="V456" s="2793"/>
      <c r="W456" s="2793"/>
      <c r="X456" s="2793"/>
      <c r="Y456" s="2793"/>
      <c r="Z456" s="2888"/>
      <c r="AA456" s="270"/>
      <c r="AB456" s="2732"/>
      <c r="AC456" s="270"/>
      <c r="AD456" s="270"/>
      <c r="AE456" s="2794"/>
      <c r="AF456" s="2794"/>
      <c r="AG456" s="270"/>
      <c r="AH456" s="2885"/>
      <c r="AI456" s="2734"/>
      <c r="AJ456" s="2757"/>
    </row>
    <row r="457" spans="1:37" s="2711" customFormat="1" x14ac:dyDescent="0.25">
      <c r="A457" s="411">
        <v>1</v>
      </c>
      <c r="B457" s="411">
        <v>1</v>
      </c>
      <c r="C457" s="1900" t="s">
        <v>5</v>
      </c>
      <c r="D457" s="1900"/>
      <c r="E457" s="1900"/>
      <c r="F457" s="419"/>
      <c r="G457" s="375"/>
      <c r="H457" s="375"/>
      <c r="I457" s="375"/>
      <c r="J457" s="2496"/>
      <c r="K457" s="2496"/>
      <c r="L457" s="2497"/>
      <c r="M457" s="2497"/>
      <c r="N457" s="2497"/>
      <c r="O457" s="2497"/>
      <c r="P457" s="2497"/>
      <c r="Q457" s="2497"/>
      <c r="R457" s="2797"/>
      <c r="S457" s="2797"/>
      <c r="T457" s="2797"/>
      <c r="U457" s="2797"/>
      <c r="V457" s="2797"/>
      <c r="W457" s="2797"/>
      <c r="X457" s="2797"/>
      <c r="Y457" s="2797"/>
      <c r="Z457" s="2889"/>
      <c r="AA457" s="2497"/>
      <c r="AB457" s="2740"/>
      <c r="AC457" s="2497"/>
      <c r="AD457" s="2497"/>
      <c r="AE457" s="2497"/>
      <c r="AF457" s="2497"/>
      <c r="AG457" s="2497"/>
      <c r="AH457" s="1296"/>
      <c r="AI457" s="2554"/>
      <c r="AJ457" s="2757"/>
      <c r="AK457" s="1414"/>
    </row>
    <row r="458" spans="1:37" s="2711" customFormat="1" x14ac:dyDescent="0.25">
      <c r="A458" s="411">
        <v>1</v>
      </c>
      <c r="B458" s="411">
        <v>1</v>
      </c>
      <c r="C458" s="243" t="s">
        <v>177</v>
      </c>
      <c r="D458" s="1470" t="s">
        <v>271</v>
      </c>
      <c r="E458" s="223">
        <v>320</v>
      </c>
      <c r="F458" s="437">
        <v>326</v>
      </c>
      <c r="G458" s="213">
        <f t="shared" ref="G458:G463" si="124">F458/12*$C$3</f>
        <v>217.33333333333334</v>
      </c>
      <c r="H458" s="375">
        <v>226</v>
      </c>
      <c r="I458" s="213">
        <f t="shared" ref="I458:I464" si="125">H458/G458*100</f>
        <v>103.98773006134969</v>
      </c>
      <c r="J458" s="2798">
        <v>13.6</v>
      </c>
      <c r="K458" s="269">
        <f t="shared" ref="K458:K464" si="126">N458/H458</f>
        <v>12.659292035398231</v>
      </c>
      <c r="L458" s="270">
        <f t="shared" ref="L458:L463" si="127">ROUND(F458*J458,0)</f>
        <v>4434</v>
      </c>
      <c r="M458" s="270">
        <f t="shared" ref="M458:M463" si="128">L458/12*$C$3</f>
        <v>2956</v>
      </c>
      <c r="N458" s="270">
        <v>2861</v>
      </c>
      <c r="O458" s="270">
        <f t="shared" ref="O458:O464" si="129">N458/M458*100</f>
        <v>96.786197564276051</v>
      </c>
      <c r="P458" s="270">
        <f t="shared" ref="P458:P463" si="130">L458/E458</f>
        <v>13.856249999999999</v>
      </c>
      <c r="Q458" s="270">
        <f t="shared" ref="Q458:Q464" si="131">N458/$C$3*12/P458</f>
        <v>309.7158322056834</v>
      </c>
      <c r="R458" s="2797"/>
      <c r="S458" s="2797"/>
      <c r="T458" s="2797"/>
      <c r="U458" s="2797"/>
      <c r="V458" s="2797"/>
      <c r="W458" s="2797"/>
      <c r="X458" s="2797"/>
      <c r="Y458" s="2797"/>
      <c r="Z458" s="2889"/>
      <c r="AA458" s="2497"/>
      <c r="AB458" s="2740"/>
      <c r="AC458" s="2497"/>
      <c r="AD458" s="2497"/>
      <c r="AE458" s="2497"/>
      <c r="AF458" s="2497"/>
      <c r="AG458" s="2497"/>
      <c r="AH458" s="1296"/>
      <c r="AI458" s="2554"/>
      <c r="AJ458" s="2757"/>
      <c r="AK458" s="1414"/>
    </row>
    <row r="459" spans="1:37" s="2711" customFormat="1" x14ac:dyDescent="0.25">
      <c r="A459" s="411">
        <v>1</v>
      </c>
      <c r="B459" s="411">
        <v>1</v>
      </c>
      <c r="C459" s="243" t="s">
        <v>9</v>
      </c>
      <c r="D459" s="1470" t="s">
        <v>271</v>
      </c>
      <c r="E459" s="223">
        <v>320</v>
      </c>
      <c r="F459" s="437">
        <v>311</v>
      </c>
      <c r="G459" s="213">
        <f t="shared" si="124"/>
        <v>207.33333333333334</v>
      </c>
      <c r="H459" s="375">
        <v>194</v>
      </c>
      <c r="I459" s="213">
        <f t="shared" si="125"/>
        <v>93.569131832797424</v>
      </c>
      <c r="J459" s="2798">
        <v>12.5</v>
      </c>
      <c r="K459" s="269">
        <f t="shared" si="126"/>
        <v>9.9536082474226806</v>
      </c>
      <c r="L459" s="270">
        <f t="shared" si="127"/>
        <v>3888</v>
      </c>
      <c r="M459" s="270">
        <f t="shared" si="128"/>
        <v>2592</v>
      </c>
      <c r="N459" s="270">
        <v>1931</v>
      </c>
      <c r="O459" s="270">
        <f t="shared" si="129"/>
        <v>74.498456790123456</v>
      </c>
      <c r="P459" s="270">
        <f t="shared" si="130"/>
        <v>12.15</v>
      </c>
      <c r="Q459" s="270">
        <f t="shared" si="131"/>
        <v>238.39506172839506</v>
      </c>
      <c r="R459" s="2797"/>
      <c r="S459" s="2797"/>
      <c r="T459" s="2797"/>
      <c r="U459" s="2797"/>
      <c r="V459" s="2797"/>
      <c r="W459" s="2797"/>
      <c r="X459" s="2797"/>
      <c r="Y459" s="2797"/>
      <c r="Z459" s="2889"/>
      <c r="AA459" s="2497"/>
      <c r="AB459" s="2740"/>
      <c r="AC459" s="2497"/>
      <c r="AD459" s="2497"/>
      <c r="AE459" s="2497"/>
      <c r="AF459" s="2497"/>
      <c r="AG459" s="2497"/>
      <c r="AH459" s="1296"/>
      <c r="AI459" s="2554"/>
      <c r="AJ459" s="2757"/>
      <c r="AK459" s="1414"/>
    </row>
    <row r="460" spans="1:37" s="2711" customFormat="1" x14ac:dyDescent="0.25">
      <c r="A460" s="411">
        <v>1</v>
      </c>
      <c r="B460" s="411">
        <v>1</v>
      </c>
      <c r="C460" s="2890" t="s">
        <v>118</v>
      </c>
      <c r="D460" s="1470" t="s">
        <v>271</v>
      </c>
      <c r="E460" s="223">
        <v>320</v>
      </c>
      <c r="F460" s="437">
        <v>136</v>
      </c>
      <c r="G460" s="213">
        <f t="shared" si="124"/>
        <v>90.666666666666671</v>
      </c>
      <c r="H460" s="375">
        <v>94</v>
      </c>
      <c r="I460" s="213">
        <f t="shared" si="125"/>
        <v>103.67647058823528</v>
      </c>
      <c r="J460" s="2798">
        <v>13</v>
      </c>
      <c r="K460" s="269">
        <f t="shared" si="126"/>
        <v>11.468085106382979</v>
      </c>
      <c r="L460" s="270">
        <f t="shared" si="127"/>
        <v>1768</v>
      </c>
      <c r="M460" s="270">
        <f t="shared" si="128"/>
        <v>1178.6666666666667</v>
      </c>
      <c r="N460" s="270">
        <v>1078</v>
      </c>
      <c r="O460" s="270">
        <f t="shared" si="129"/>
        <v>91.459276018099544</v>
      </c>
      <c r="P460" s="270">
        <f t="shared" si="130"/>
        <v>5.5250000000000004</v>
      </c>
      <c r="Q460" s="270">
        <f t="shared" si="131"/>
        <v>292.66968325791851</v>
      </c>
      <c r="R460" s="2797"/>
      <c r="S460" s="2797"/>
      <c r="T460" s="2797"/>
      <c r="U460" s="2797"/>
      <c r="V460" s="2797"/>
      <c r="W460" s="2797"/>
      <c r="X460" s="2797"/>
      <c r="Y460" s="2797"/>
      <c r="Z460" s="2889"/>
      <c r="AA460" s="2497"/>
      <c r="AB460" s="2740"/>
      <c r="AC460" s="2497"/>
      <c r="AD460" s="2497"/>
      <c r="AE460" s="2497"/>
      <c r="AF460" s="2497"/>
      <c r="AG460" s="2497"/>
      <c r="AH460" s="1296"/>
      <c r="AI460" s="2554"/>
      <c r="AJ460" s="2757"/>
      <c r="AK460" s="1414"/>
    </row>
    <row r="461" spans="1:37" s="2711" customFormat="1" ht="30" x14ac:dyDescent="0.25">
      <c r="A461" s="411">
        <v>1</v>
      </c>
      <c r="B461" s="411">
        <v>1</v>
      </c>
      <c r="C461" s="2891" t="s">
        <v>176</v>
      </c>
      <c r="D461" s="1470" t="s">
        <v>271</v>
      </c>
      <c r="E461" s="223">
        <v>320</v>
      </c>
      <c r="F461" s="437">
        <v>569</v>
      </c>
      <c r="G461" s="213">
        <f t="shared" si="124"/>
        <v>379.33333333333331</v>
      </c>
      <c r="H461" s="375">
        <v>330</v>
      </c>
      <c r="I461" s="213">
        <f t="shared" si="125"/>
        <v>86.994727592267139</v>
      </c>
      <c r="J461" s="2798">
        <v>15</v>
      </c>
      <c r="K461" s="269">
        <f t="shared" si="126"/>
        <v>12.542424242424243</v>
      </c>
      <c r="L461" s="270">
        <f t="shared" si="127"/>
        <v>8535</v>
      </c>
      <c r="M461" s="270">
        <f t="shared" si="128"/>
        <v>5690</v>
      </c>
      <c r="N461" s="270">
        <v>4139</v>
      </c>
      <c r="O461" s="270">
        <f t="shared" si="129"/>
        <v>72.741652021089635</v>
      </c>
      <c r="P461" s="270">
        <f t="shared" si="130"/>
        <v>26.671875</v>
      </c>
      <c r="Q461" s="270">
        <f t="shared" si="131"/>
        <v>232.77328646748683</v>
      </c>
      <c r="R461" s="2797"/>
      <c r="S461" s="2797"/>
      <c r="T461" s="2797"/>
      <c r="U461" s="2797"/>
      <c r="V461" s="2797"/>
      <c r="W461" s="2797"/>
      <c r="X461" s="2797"/>
      <c r="Y461" s="2797"/>
      <c r="Z461" s="2889"/>
      <c r="AA461" s="2497"/>
      <c r="AB461" s="2740"/>
      <c r="AC461" s="2497"/>
      <c r="AD461" s="2497"/>
      <c r="AE461" s="2497"/>
      <c r="AF461" s="2497"/>
      <c r="AG461" s="2497"/>
      <c r="AH461" s="1296"/>
      <c r="AI461" s="2554"/>
      <c r="AJ461" s="2757"/>
      <c r="AK461" s="1414"/>
    </row>
    <row r="462" spans="1:37" s="2711" customFormat="1" x14ac:dyDescent="0.25">
      <c r="A462" s="411">
        <v>1</v>
      </c>
      <c r="B462" s="411">
        <v>1</v>
      </c>
      <c r="C462" s="243" t="s">
        <v>46</v>
      </c>
      <c r="D462" s="1470" t="s">
        <v>271</v>
      </c>
      <c r="E462" s="223">
        <v>320</v>
      </c>
      <c r="F462" s="437">
        <v>1285</v>
      </c>
      <c r="G462" s="213">
        <f t="shared" si="124"/>
        <v>856.66666666666663</v>
      </c>
      <c r="H462" s="375">
        <v>811</v>
      </c>
      <c r="I462" s="213">
        <f t="shared" si="125"/>
        <v>94.669260700389117</v>
      </c>
      <c r="J462" s="2798">
        <v>9.6</v>
      </c>
      <c r="K462" s="269">
        <f t="shared" si="126"/>
        <v>6.1220715166461162</v>
      </c>
      <c r="L462" s="270">
        <f t="shared" si="127"/>
        <v>12336</v>
      </c>
      <c r="M462" s="270">
        <f t="shared" si="128"/>
        <v>8224</v>
      </c>
      <c r="N462" s="270">
        <v>4965</v>
      </c>
      <c r="O462" s="270">
        <f t="shared" si="129"/>
        <v>60.372081712062254</v>
      </c>
      <c r="P462" s="270">
        <f t="shared" si="130"/>
        <v>38.549999999999997</v>
      </c>
      <c r="Q462" s="270">
        <f t="shared" si="131"/>
        <v>193.19066147859922</v>
      </c>
      <c r="R462" s="2797"/>
      <c r="S462" s="2797"/>
      <c r="T462" s="2797"/>
      <c r="U462" s="2797"/>
      <c r="V462" s="2797"/>
      <c r="W462" s="2797"/>
      <c r="X462" s="2797"/>
      <c r="Y462" s="2797"/>
      <c r="Z462" s="2889"/>
      <c r="AA462" s="2497"/>
      <c r="AB462" s="2740"/>
      <c r="AC462" s="2497"/>
      <c r="AD462" s="2497"/>
      <c r="AE462" s="2497"/>
      <c r="AF462" s="2497"/>
      <c r="AG462" s="2497"/>
      <c r="AH462" s="1296"/>
      <c r="AI462" s="2554"/>
      <c r="AJ462" s="2757"/>
      <c r="AK462" s="1414"/>
    </row>
    <row r="463" spans="1:37" s="2711" customFormat="1" x14ac:dyDescent="0.25">
      <c r="A463" s="411">
        <v>1</v>
      </c>
      <c r="B463" s="411">
        <v>1</v>
      </c>
      <c r="C463" s="243" t="s">
        <v>21</v>
      </c>
      <c r="D463" s="1470" t="s">
        <v>271</v>
      </c>
      <c r="E463" s="223">
        <v>320</v>
      </c>
      <c r="F463" s="437">
        <v>350</v>
      </c>
      <c r="G463" s="213">
        <f t="shared" si="124"/>
        <v>233.33333333333334</v>
      </c>
      <c r="H463" s="375">
        <v>198</v>
      </c>
      <c r="I463" s="213">
        <f t="shared" si="125"/>
        <v>84.857142857142847</v>
      </c>
      <c r="J463" s="2798">
        <v>11.2</v>
      </c>
      <c r="K463" s="269">
        <f t="shared" si="126"/>
        <v>7.7070707070707067</v>
      </c>
      <c r="L463" s="270">
        <f t="shared" si="127"/>
        <v>3920</v>
      </c>
      <c r="M463" s="270">
        <f t="shared" si="128"/>
        <v>2613.3333333333335</v>
      </c>
      <c r="N463" s="270">
        <v>1526</v>
      </c>
      <c r="O463" s="270">
        <f t="shared" si="129"/>
        <v>58.392857142857139</v>
      </c>
      <c r="P463" s="270">
        <f t="shared" si="130"/>
        <v>12.25</v>
      </c>
      <c r="Q463" s="270">
        <f t="shared" si="131"/>
        <v>186.85714285714286</v>
      </c>
      <c r="R463" s="2797"/>
      <c r="S463" s="2797"/>
      <c r="T463" s="2797"/>
      <c r="U463" s="2797"/>
      <c r="V463" s="2797"/>
      <c r="W463" s="2797"/>
      <c r="X463" s="2797"/>
      <c r="Y463" s="2797"/>
      <c r="Z463" s="2892"/>
      <c r="AA463" s="2497"/>
      <c r="AB463" s="2740"/>
      <c r="AC463" s="2497"/>
      <c r="AD463" s="2497"/>
      <c r="AE463" s="2497"/>
      <c r="AF463" s="2497"/>
      <c r="AG463" s="2497"/>
      <c r="AH463" s="1296"/>
      <c r="AI463" s="2554"/>
      <c r="AJ463" s="2757"/>
      <c r="AK463" s="1414"/>
    </row>
    <row r="464" spans="1:37" s="2711" customFormat="1" ht="29.25" x14ac:dyDescent="0.25">
      <c r="A464" s="411">
        <v>1</v>
      </c>
      <c r="B464" s="411">
        <v>1</v>
      </c>
      <c r="C464" s="1007" t="s">
        <v>7</v>
      </c>
      <c r="D464" s="3679"/>
      <c r="E464" s="1007"/>
      <c r="F464" s="2437">
        <f>SUM(F458:F463)</f>
        <v>2977</v>
      </c>
      <c r="G464" s="2504">
        <f>SUM(G458:G463)</f>
        <v>1984.6666666666667</v>
      </c>
      <c r="H464" s="2504">
        <f>SUM(H458:H463)</f>
        <v>1853</v>
      </c>
      <c r="I464" s="2504">
        <f t="shared" si="125"/>
        <v>93.365804501175674</v>
      </c>
      <c r="J464" s="2505">
        <f>SUM(L464/F464)</f>
        <v>11.716829022505879</v>
      </c>
      <c r="K464" s="385">
        <f t="shared" si="126"/>
        <v>8.9044792228818128</v>
      </c>
      <c r="L464" s="2504">
        <f>SUM(L458:L463)</f>
        <v>34881</v>
      </c>
      <c r="M464" s="2504">
        <f>SUM(M458:M463)</f>
        <v>23254</v>
      </c>
      <c r="N464" s="2504">
        <f>SUM(N458:N463)</f>
        <v>16500</v>
      </c>
      <c r="O464" s="270">
        <f t="shared" si="129"/>
        <v>70.955534531693473</v>
      </c>
      <c r="P464" s="1645">
        <f>SUM(P458:P463)</f>
        <v>109.003125</v>
      </c>
      <c r="Q464" s="270">
        <f t="shared" si="131"/>
        <v>227.05771050141911</v>
      </c>
      <c r="R464" s="2797">
        <v>162152.36967703517</v>
      </c>
      <c r="S464" s="2797">
        <v>162152.36967703517</v>
      </c>
      <c r="T464" s="2797">
        <v>162152.36967703517</v>
      </c>
      <c r="U464" s="2797">
        <v>162152.36967703517</v>
      </c>
      <c r="V464" s="2797">
        <v>162152.36967703517</v>
      </c>
      <c r="W464" s="2797">
        <v>162152.36967703517</v>
      </c>
      <c r="X464" s="2797">
        <v>162152.36967703517</v>
      </c>
      <c r="Y464" s="2797">
        <v>162152.36967703517</v>
      </c>
      <c r="Z464" s="1215">
        <f>R464/12*$C$3+(S464-R464)/11*7+(T464-S464)/10*6+(U464-T464)/9*5+(V464-U464)/8*4+(W464-V464)/7*3+(X464-W464)/6*2+(Y464-X464)/5*1</f>
        <v>108101.57978469011</v>
      </c>
      <c r="AA464" s="2868">
        <f>AG464-AF464-AC464</f>
        <v>90922.467459999971</v>
      </c>
      <c r="AB464" s="2886"/>
      <c r="AC464" s="2797">
        <v>-114.01833999999999</v>
      </c>
      <c r="AD464" s="2868">
        <f>AA464-Z464</f>
        <v>-17179.112324690141</v>
      </c>
      <c r="AE464" s="2868"/>
      <c r="AF464" s="2868">
        <v>-483.00673</v>
      </c>
      <c r="AG464" s="2868">
        <v>90325.442389999982</v>
      </c>
      <c r="AH464" s="2506">
        <f>SUM(AH458:AH463)</f>
        <v>0</v>
      </c>
      <c r="AI464" s="2489"/>
      <c r="AJ464" s="2757"/>
      <c r="AK464" s="1414"/>
    </row>
    <row r="465" spans="1:37" s="2711" customFormat="1" x14ac:dyDescent="0.25">
      <c r="A465" s="411">
        <v>1</v>
      </c>
      <c r="B465" s="411">
        <v>1</v>
      </c>
      <c r="C465" s="2305" t="s">
        <v>14</v>
      </c>
      <c r="D465" s="2305"/>
      <c r="E465" s="803"/>
      <c r="F465" s="419"/>
      <c r="G465" s="375"/>
      <c r="H465" s="375"/>
      <c r="I465" s="375"/>
      <c r="J465" s="2505"/>
      <c r="K465" s="2505"/>
      <c r="L465" s="2799"/>
      <c r="M465" s="2799"/>
      <c r="N465" s="2799"/>
      <c r="O465" s="2799"/>
      <c r="P465" s="2799"/>
      <c r="Q465" s="2799"/>
      <c r="R465" s="2797"/>
      <c r="S465" s="2797"/>
      <c r="T465" s="2797"/>
      <c r="U465" s="2797"/>
      <c r="V465" s="2797"/>
      <c r="W465" s="2797"/>
      <c r="X465" s="2797"/>
      <c r="Y465" s="2797"/>
      <c r="Z465" s="2893"/>
      <c r="AA465" s="2497"/>
      <c r="AB465" s="2740"/>
      <c r="AC465" s="2497"/>
      <c r="AD465" s="2497"/>
      <c r="AE465" s="2497"/>
      <c r="AF465" s="2497"/>
      <c r="AG465" s="2497"/>
      <c r="AH465" s="1296"/>
      <c r="AI465" s="2554"/>
      <c r="AJ465" s="2757"/>
      <c r="AK465" s="1414"/>
    </row>
    <row r="466" spans="1:37" s="2711" customFormat="1" x14ac:dyDescent="0.25">
      <c r="A466" s="411">
        <v>1</v>
      </c>
      <c r="B466" s="411">
        <v>1</v>
      </c>
      <c r="C466" s="727" t="s">
        <v>475</v>
      </c>
      <c r="D466" s="803"/>
      <c r="E466" s="2060"/>
      <c r="F466" s="458"/>
      <c r="G466" s="793"/>
      <c r="H466" s="793"/>
      <c r="I466" s="793"/>
      <c r="J466" s="1156"/>
      <c r="K466" s="1156"/>
      <c r="L466" s="1860"/>
      <c r="M466" s="1860"/>
      <c r="N466" s="1860"/>
      <c r="O466" s="1860"/>
      <c r="P466" s="1860"/>
      <c r="Q466" s="1860"/>
      <c r="R466" s="611">
        <v>316155.05255000002</v>
      </c>
      <c r="S466" s="611">
        <v>316155.05255000002</v>
      </c>
      <c r="T466" s="611">
        <v>316155.05255000002</v>
      </c>
      <c r="U466" s="611">
        <v>316155.05255000002</v>
      </c>
      <c r="V466" s="611">
        <v>316155.05255000002</v>
      </c>
      <c r="W466" s="611">
        <v>316155.05255000002</v>
      </c>
      <c r="X466" s="611">
        <v>316155.05255000002</v>
      </c>
      <c r="Y466" s="611">
        <v>316155.05255000002</v>
      </c>
      <c r="Z466" s="3672">
        <f>(R466-2325.88512)/12*$C$3+2325.88512+(S466-R466)/11*7+(T466-S466)/10*6+(U466-T466)/9*4+(V466-U466)/8*4+(W466-V466)/7*3+(X466-W466)/6*2+(Y466-X466)/5*1</f>
        <v>211545.33007333335</v>
      </c>
      <c r="AA466" s="368">
        <f>AG466-AF466-AC466</f>
        <v>205828.13991999996</v>
      </c>
      <c r="AB466" s="2766"/>
      <c r="AC466" s="368"/>
      <c r="AD466" s="368">
        <f>AA466-Z466</f>
        <v>-5717.1901533333876</v>
      </c>
      <c r="AE466" s="368"/>
      <c r="AF466" s="368">
        <v>-68.357620000000011</v>
      </c>
      <c r="AG466" s="368">
        <v>205759.78229999996</v>
      </c>
      <c r="AH466" s="1263"/>
      <c r="AI466" s="1276"/>
      <c r="AJ466" s="2757"/>
      <c r="AK466" s="1414"/>
    </row>
    <row r="467" spans="1:37" s="2711" customFormat="1" ht="29.25" x14ac:dyDescent="0.25">
      <c r="A467" s="411">
        <v>1</v>
      </c>
      <c r="B467" s="411">
        <v>1</v>
      </c>
      <c r="C467" s="2706" t="s">
        <v>386</v>
      </c>
      <c r="D467" s="4"/>
      <c r="E467" s="4"/>
      <c r="F467" s="875">
        <f>F468+F469+F470+F471+F472</f>
        <v>40686</v>
      </c>
      <c r="G467" s="368">
        <f>G468+G469+G470+G471+G472</f>
        <v>27124.000000000004</v>
      </c>
      <c r="H467" s="368">
        <f>H468+H469+H470+H471+H472</f>
        <v>41965</v>
      </c>
      <c r="I467" s="375">
        <f t="shared" ref="I467:I477" si="132">H467/G467*100</f>
        <v>154.71538121221059</v>
      </c>
      <c r="J467" s="1899"/>
      <c r="K467" s="1899"/>
      <c r="L467" s="211"/>
      <c r="M467" s="211"/>
      <c r="N467" s="211"/>
      <c r="O467" s="211"/>
      <c r="P467" s="211"/>
      <c r="Q467" s="211"/>
      <c r="R467" s="549"/>
      <c r="S467" s="549"/>
      <c r="T467" s="549"/>
      <c r="U467" s="549"/>
      <c r="V467" s="549"/>
      <c r="W467" s="549"/>
      <c r="X467" s="549"/>
      <c r="Y467" s="549"/>
      <c r="Z467" s="2894"/>
      <c r="AA467" s="415"/>
      <c r="AB467" s="2748"/>
      <c r="AC467" s="415"/>
      <c r="AD467" s="415"/>
      <c r="AE467" s="415"/>
      <c r="AF467" s="415"/>
      <c r="AG467" s="415"/>
      <c r="AH467" s="1276">
        <f>AH468+AH469+AH470+AH471+AH472</f>
        <v>0</v>
      </c>
      <c r="AI467" s="1304"/>
      <c r="AJ467" s="2757"/>
      <c r="AK467" s="1414"/>
    </row>
    <row r="468" spans="1:37" s="2711" customFormat="1" ht="30" x14ac:dyDescent="0.25">
      <c r="A468" s="411"/>
      <c r="B468" s="411">
        <v>1</v>
      </c>
      <c r="C468" s="515" t="s">
        <v>204</v>
      </c>
      <c r="D468" s="4"/>
      <c r="E468" s="4"/>
      <c r="F468" s="523">
        <v>5300</v>
      </c>
      <c r="G468" s="368">
        <f t="shared" ref="G468:G473" si="133">F468/12*$C$3</f>
        <v>3533.3333333333335</v>
      </c>
      <c r="H468" s="368">
        <v>3396</v>
      </c>
      <c r="I468" s="375">
        <f t="shared" si="132"/>
        <v>96.113207547169807</v>
      </c>
      <c r="J468" s="1899"/>
      <c r="K468" s="1899"/>
      <c r="L468" s="211"/>
      <c r="M468" s="211"/>
      <c r="N468" s="211"/>
      <c r="O468" s="211"/>
      <c r="P468" s="211"/>
      <c r="Q468" s="211"/>
      <c r="R468" s="549"/>
      <c r="S468" s="549"/>
      <c r="T468" s="549"/>
      <c r="U468" s="549"/>
      <c r="V468" s="549"/>
      <c r="W468" s="549"/>
      <c r="X468" s="549"/>
      <c r="Y468" s="549"/>
      <c r="Z468" s="2894"/>
      <c r="AA468" s="415"/>
      <c r="AB468" s="2748"/>
      <c r="AC468" s="415"/>
      <c r="AD468" s="415"/>
      <c r="AE468" s="415"/>
      <c r="AF468" s="415"/>
      <c r="AG468" s="415"/>
      <c r="AH468" s="1276"/>
      <c r="AI468" s="1304"/>
      <c r="AJ468" s="2757"/>
      <c r="AK468" s="1414"/>
    </row>
    <row r="469" spans="1:37" s="2711" customFormat="1" ht="30" x14ac:dyDescent="0.25">
      <c r="A469" s="411"/>
      <c r="B469" s="411">
        <v>1</v>
      </c>
      <c r="C469" s="515" t="s">
        <v>205</v>
      </c>
      <c r="D469" s="4"/>
      <c r="E469" s="4"/>
      <c r="F469" s="523">
        <v>7542</v>
      </c>
      <c r="G469" s="368">
        <f t="shared" si="133"/>
        <v>5028</v>
      </c>
      <c r="H469" s="368">
        <v>4268</v>
      </c>
      <c r="I469" s="375">
        <f t="shared" si="132"/>
        <v>84.884645982498014</v>
      </c>
      <c r="J469" s="1899"/>
      <c r="K469" s="1899"/>
      <c r="L469" s="211"/>
      <c r="M469" s="211"/>
      <c r="N469" s="211"/>
      <c r="O469" s="211"/>
      <c r="P469" s="211"/>
      <c r="Q469" s="211"/>
      <c r="R469" s="549"/>
      <c r="S469" s="549"/>
      <c r="T469" s="549"/>
      <c r="U469" s="549"/>
      <c r="V469" s="549"/>
      <c r="W469" s="549"/>
      <c r="X469" s="549"/>
      <c r="Y469" s="549"/>
      <c r="Z469" s="2894"/>
      <c r="AA469" s="415"/>
      <c r="AB469" s="2748"/>
      <c r="AC469" s="415"/>
      <c r="AD469" s="415"/>
      <c r="AE469" s="415"/>
      <c r="AF469" s="415"/>
      <c r="AG469" s="415"/>
      <c r="AH469" s="1276"/>
      <c r="AI469" s="1304"/>
      <c r="AJ469" s="2757"/>
      <c r="AK469" s="1414"/>
    </row>
    <row r="470" spans="1:37" s="2711" customFormat="1" ht="30" x14ac:dyDescent="0.25">
      <c r="A470" s="411"/>
      <c r="B470" s="411">
        <v>1</v>
      </c>
      <c r="C470" s="729" t="s">
        <v>387</v>
      </c>
      <c r="D470" s="4"/>
      <c r="E470" s="4"/>
      <c r="F470" s="875">
        <v>6544</v>
      </c>
      <c r="G470" s="368">
        <f t="shared" si="133"/>
        <v>4362.666666666667</v>
      </c>
      <c r="H470" s="368">
        <v>7684</v>
      </c>
      <c r="I470" s="375">
        <f t="shared" si="132"/>
        <v>176.13080684596576</v>
      </c>
      <c r="J470" s="1899"/>
      <c r="K470" s="1899"/>
      <c r="L470" s="211"/>
      <c r="M470" s="211"/>
      <c r="N470" s="211"/>
      <c r="O470" s="211"/>
      <c r="P470" s="211"/>
      <c r="Q470" s="211"/>
      <c r="R470" s="549"/>
      <c r="S470" s="549"/>
      <c r="T470" s="549"/>
      <c r="U470" s="549"/>
      <c r="V470" s="549"/>
      <c r="W470" s="549"/>
      <c r="X470" s="549"/>
      <c r="Y470" s="549"/>
      <c r="Z470" s="2894"/>
      <c r="AA470" s="415"/>
      <c r="AB470" s="2748"/>
      <c r="AC470" s="415"/>
      <c r="AD470" s="415"/>
      <c r="AE470" s="415"/>
      <c r="AF470" s="415"/>
      <c r="AG470" s="415"/>
      <c r="AH470" s="1276"/>
      <c r="AI470" s="1304"/>
      <c r="AJ470" s="2757"/>
      <c r="AK470" s="1414"/>
    </row>
    <row r="471" spans="1:37" s="2711" customFormat="1" ht="60" x14ac:dyDescent="0.25">
      <c r="A471" s="411"/>
      <c r="B471" s="411">
        <v>1</v>
      </c>
      <c r="C471" s="516" t="s">
        <v>388</v>
      </c>
      <c r="D471" s="4"/>
      <c r="E471" s="4"/>
      <c r="F471" s="523">
        <v>12500</v>
      </c>
      <c r="G471" s="368">
        <f t="shared" si="133"/>
        <v>8333.3333333333339</v>
      </c>
      <c r="H471" s="368">
        <v>14321</v>
      </c>
      <c r="I471" s="375">
        <f t="shared" si="132"/>
        <v>171.85199999999998</v>
      </c>
      <c r="J471" s="1899"/>
      <c r="K471" s="1899"/>
      <c r="L471" s="211"/>
      <c r="M471" s="211"/>
      <c r="N471" s="211"/>
      <c r="O471" s="211"/>
      <c r="P471" s="211"/>
      <c r="Q471" s="211"/>
      <c r="R471" s="549"/>
      <c r="S471" s="549"/>
      <c r="T471" s="549"/>
      <c r="U471" s="549"/>
      <c r="V471" s="549"/>
      <c r="W471" s="549"/>
      <c r="X471" s="549"/>
      <c r="Y471" s="549"/>
      <c r="Z471" s="2894"/>
      <c r="AA471" s="415"/>
      <c r="AB471" s="2748"/>
      <c r="AC471" s="415"/>
      <c r="AD471" s="415"/>
      <c r="AE471" s="415"/>
      <c r="AF471" s="415"/>
      <c r="AG471" s="415"/>
      <c r="AH471" s="1276"/>
      <c r="AI471" s="1304"/>
      <c r="AJ471" s="2757"/>
      <c r="AK471" s="1414"/>
    </row>
    <row r="472" spans="1:37" s="2711" customFormat="1" ht="45" x14ac:dyDescent="0.25">
      <c r="A472" s="411"/>
      <c r="B472" s="411">
        <v>1</v>
      </c>
      <c r="C472" s="516" t="s">
        <v>402</v>
      </c>
      <c r="D472" s="4"/>
      <c r="E472" s="4"/>
      <c r="F472" s="523">
        <v>8800</v>
      </c>
      <c r="G472" s="368">
        <f t="shared" si="133"/>
        <v>5866.666666666667</v>
      </c>
      <c r="H472" s="368">
        <v>12296</v>
      </c>
      <c r="I472" s="375">
        <f t="shared" si="132"/>
        <v>209.59090909090907</v>
      </c>
      <c r="J472" s="1899"/>
      <c r="K472" s="1899"/>
      <c r="L472" s="211"/>
      <c r="M472" s="211"/>
      <c r="N472" s="211"/>
      <c r="O472" s="211"/>
      <c r="P472" s="211"/>
      <c r="Q472" s="211"/>
      <c r="R472" s="549"/>
      <c r="S472" s="549"/>
      <c r="T472" s="549"/>
      <c r="U472" s="549"/>
      <c r="V472" s="549"/>
      <c r="W472" s="549"/>
      <c r="X472" s="549"/>
      <c r="Y472" s="549"/>
      <c r="Z472" s="2894"/>
      <c r="AA472" s="415"/>
      <c r="AB472" s="2748"/>
      <c r="AC472" s="415"/>
      <c r="AD472" s="415"/>
      <c r="AE472" s="415"/>
      <c r="AF472" s="415"/>
      <c r="AG472" s="415"/>
      <c r="AH472" s="1276"/>
      <c r="AI472" s="1304"/>
      <c r="AJ472" s="2757"/>
      <c r="AK472" s="1414"/>
    </row>
    <row r="473" spans="1:37" s="2711" customFormat="1" ht="105" x14ac:dyDescent="0.25">
      <c r="A473" s="411"/>
      <c r="B473" s="411"/>
      <c r="C473" s="516" t="s">
        <v>625</v>
      </c>
      <c r="D473" s="4"/>
      <c r="E473" s="4"/>
      <c r="F473" s="523">
        <v>2300</v>
      </c>
      <c r="G473" s="368">
        <f t="shared" si="133"/>
        <v>1533.3333333333333</v>
      </c>
      <c r="H473" s="368">
        <v>163</v>
      </c>
      <c r="I473" s="375">
        <f t="shared" si="132"/>
        <v>10.630434782608695</v>
      </c>
      <c r="J473" s="1899"/>
      <c r="K473" s="1899"/>
      <c r="L473" s="211"/>
      <c r="M473" s="211"/>
      <c r="N473" s="211"/>
      <c r="O473" s="211"/>
      <c r="P473" s="211"/>
      <c r="Q473" s="211"/>
      <c r="R473" s="549"/>
      <c r="S473" s="549"/>
      <c r="T473" s="549"/>
      <c r="U473" s="549"/>
      <c r="V473" s="549"/>
      <c r="W473" s="549"/>
      <c r="X473" s="549"/>
      <c r="Y473" s="549"/>
      <c r="Z473" s="2894"/>
      <c r="AA473" s="415"/>
      <c r="AB473" s="2748"/>
      <c r="AC473" s="415"/>
      <c r="AD473" s="415"/>
      <c r="AE473" s="415"/>
      <c r="AF473" s="415"/>
      <c r="AG473" s="415"/>
      <c r="AH473" s="1276"/>
      <c r="AI473" s="1304"/>
      <c r="AJ473" s="2757"/>
      <c r="AK473" s="1414"/>
    </row>
    <row r="474" spans="1:37" s="2711" customFormat="1" ht="29.25" x14ac:dyDescent="0.25">
      <c r="A474" s="411"/>
      <c r="B474" s="411">
        <v>1</v>
      </c>
      <c r="C474" s="484" t="s">
        <v>135</v>
      </c>
      <c r="D474" s="4"/>
      <c r="E474" s="4"/>
      <c r="F474" s="875">
        <f>F475</f>
        <v>60333</v>
      </c>
      <c r="G474" s="368">
        <f>G475</f>
        <v>40222</v>
      </c>
      <c r="H474" s="368">
        <f>H475</f>
        <v>27794</v>
      </c>
      <c r="I474" s="375">
        <f t="shared" si="132"/>
        <v>69.101486748545568</v>
      </c>
      <c r="J474" s="1899"/>
      <c r="K474" s="1899"/>
      <c r="L474" s="211"/>
      <c r="M474" s="211"/>
      <c r="N474" s="211"/>
      <c r="O474" s="211"/>
      <c r="P474" s="211"/>
      <c r="Q474" s="211"/>
      <c r="R474" s="549"/>
      <c r="S474" s="549"/>
      <c r="T474" s="549"/>
      <c r="U474" s="549"/>
      <c r="V474" s="549"/>
      <c r="W474" s="549"/>
      <c r="X474" s="549"/>
      <c r="Y474" s="549"/>
      <c r="Z474" s="2894"/>
      <c r="AA474" s="415"/>
      <c r="AB474" s="2748"/>
      <c r="AC474" s="415"/>
      <c r="AD474" s="415"/>
      <c r="AE474" s="415"/>
      <c r="AF474" s="415"/>
      <c r="AG474" s="415"/>
      <c r="AH474" s="1276">
        <f>AH475</f>
        <v>0</v>
      </c>
      <c r="AI474" s="1304"/>
      <c r="AJ474" s="2757"/>
      <c r="AK474" s="1414"/>
    </row>
    <row r="475" spans="1:37" s="2711" customFormat="1" x14ac:dyDescent="0.25">
      <c r="A475" s="411"/>
      <c r="B475" s="411">
        <v>1</v>
      </c>
      <c r="C475" s="292" t="s">
        <v>239</v>
      </c>
      <c r="D475" s="4"/>
      <c r="E475" s="4"/>
      <c r="F475" s="523">
        <v>60333</v>
      </c>
      <c r="G475" s="368">
        <f>F475/12*$C$3</f>
        <v>40222</v>
      </c>
      <c r="H475" s="368">
        <v>27794</v>
      </c>
      <c r="I475" s="375">
        <f t="shared" si="132"/>
        <v>69.101486748545568</v>
      </c>
      <c r="J475" s="1899"/>
      <c r="K475" s="1899"/>
      <c r="L475" s="211"/>
      <c r="M475" s="211"/>
      <c r="N475" s="211"/>
      <c r="O475" s="211"/>
      <c r="P475" s="211"/>
      <c r="Q475" s="211"/>
      <c r="R475" s="549"/>
      <c r="S475" s="549"/>
      <c r="T475" s="549"/>
      <c r="U475" s="549"/>
      <c r="V475" s="549"/>
      <c r="W475" s="549"/>
      <c r="X475" s="549"/>
      <c r="Y475" s="549"/>
      <c r="Z475" s="2894"/>
      <c r="AA475" s="415"/>
      <c r="AB475" s="2748"/>
      <c r="AC475" s="415"/>
      <c r="AD475" s="415"/>
      <c r="AE475" s="415"/>
      <c r="AF475" s="415"/>
      <c r="AG475" s="415"/>
      <c r="AH475" s="1276"/>
      <c r="AI475" s="1304"/>
      <c r="AJ475" s="2757"/>
      <c r="AK475" s="1414"/>
    </row>
    <row r="476" spans="1:37" s="2711" customFormat="1" ht="63" x14ac:dyDescent="0.25">
      <c r="A476" s="411"/>
      <c r="B476" s="411">
        <v>1</v>
      </c>
      <c r="C476" s="756" t="s">
        <v>391</v>
      </c>
      <c r="D476" s="4"/>
      <c r="E476" s="4"/>
      <c r="F476" s="415">
        <f>F477+F482</f>
        <v>47565</v>
      </c>
      <c r="G476" s="368">
        <f>G477+G482</f>
        <v>31710</v>
      </c>
      <c r="H476" s="368">
        <f>H477+H482</f>
        <v>22362</v>
      </c>
      <c r="I476" s="375">
        <f t="shared" si="132"/>
        <v>70.520340586565752</v>
      </c>
      <c r="J476" s="1899"/>
      <c r="K476" s="1899"/>
      <c r="L476" s="211"/>
      <c r="M476" s="211"/>
      <c r="N476" s="211"/>
      <c r="O476" s="211"/>
      <c r="P476" s="211"/>
      <c r="Q476" s="211"/>
      <c r="R476" s="549"/>
      <c r="S476" s="549"/>
      <c r="T476" s="549"/>
      <c r="U476" s="549"/>
      <c r="V476" s="549"/>
      <c r="W476" s="549"/>
      <c r="X476" s="549"/>
      <c r="Y476" s="549"/>
      <c r="Z476" s="1215"/>
      <c r="AA476" s="415"/>
      <c r="AB476" s="2748"/>
      <c r="AC476" s="415"/>
      <c r="AD476" s="415"/>
      <c r="AE476" s="415"/>
      <c r="AF476" s="415"/>
      <c r="AG476" s="415"/>
      <c r="AH476" s="1276">
        <f>AH477+AH482</f>
        <v>0</v>
      </c>
      <c r="AI476" s="1304"/>
      <c r="AJ476" s="2757"/>
      <c r="AK476" s="1414"/>
    </row>
    <row r="477" spans="1:37" s="2711" customFormat="1" ht="30" x14ac:dyDescent="0.25">
      <c r="A477" s="411"/>
      <c r="B477" s="411">
        <v>1</v>
      </c>
      <c r="C477" s="729" t="s">
        <v>392</v>
      </c>
      <c r="D477" s="4"/>
      <c r="E477" s="4"/>
      <c r="F477" s="415">
        <f>SUM(F478:F481)</f>
        <v>465</v>
      </c>
      <c r="G477" s="368">
        <f>SUM(G478:G481)</f>
        <v>310</v>
      </c>
      <c r="H477" s="368">
        <f>SUM(H478:H481)</f>
        <v>502</v>
      </c>
      <c r="I477" s="375">
        <f t="shared" si="132"/>
        <v>161.93548387096774</v>
      </c>
      <c r="J477" s="1899"/>
      <c r="K477" s="1899"/>
      <c r="L477" s="211"/>
      <c r="M477" s="211"/>
      <c r="N477" s="211"/>
      <c r="O477" s="211"/>
      <c r="P477" s="211"/>
      <c r="Q477" s="211"/>
      <c r="R477" s="549"/>
      <c r="S477" s="549"/>
      <c r="T477" s="549"/>
      <c r="U477" s="549"/>
      <c r="V477" s="549"/>
      <c r="W477" s="549"/>
      <c r="X477" s="549"/>
      <c r="Y477" s="549"/>
      <c r="Z477" s="2894"/>
      <c r="AA477" s="415"/>
      <c r="AB477" s="2748"/>
      <c r="AC477" s="415"/>
      <c r="AD477" s="415"/>
      <c r="AE477" s="415"/>
      <c r="AF477" s="415"/>
      <c r="AG477" s="415"/>
      <c r="AH477" s="1276">
        <f>SUM(AH478:AH481)</f>
        <v>0</v>
      </c>
      <c r="AI477" s="1304"/>
      <c r="AJ477" s="2757"/>
      <c r="AK477" s="1414"/>
    </row>
    <row r="478" spans="1:37" s="2711" customFormat="1" ht="30" x14ac:dyDescent="0.25">
      <c r="A478" s="411"/>
      <c r="B478" s="411">
        <v>1</v>
      </c>
      <c r="C478" s="516" t="s">
        <v>393</v>
      </c>
      <c r="D478" s="4"/>
      <c r="E478" s="4"/>
      <c r="F478" s="415"/>
      <c r="G478" s="368"/>
      <c r="H478" s="368"/>
      <c r="I478" s="375"/>
      <c r="J478" s="1899"/>
      <c r="K478" s="1899"/>
      <c r="L478" s="211"/>
      <c r="M478" s="211"/>
      <c r="N478" s="211"/>
      <c r="O478" s="211"/>
      <c r="P478" s="211"/>
      <c r="Q478" s="211"/>
      <c r="R478" s="549"/>
      <c r="S478" s="549"/>
      <c r="T478" s="549"/>
      <c r="U478" s="549"/>
      <c r="V478" s="549"/>
      <c r="W478" s="549"/>
      <c r="X478" s="549"/>
      <c r="Y478" s="549"/>
      <c r="Z478" s="2894"/>
      <c r="AA478" s="415"/>
      <c r="AB478" s="2748"/>
      <c r="AC478" s="415"/>
      <c r="AD478" s="415"/>
      <c r="AE478" s="415"/>
      <c r="AF478" s="415"/>
      <c r="AG478" s="415"/>
      <c r="AH478" s="1276"/>
      <c r="AI478" s="1304"/>
      <c r="AJ478" s="2757"/>
      <c r="AK478" s="1414"/>
    </row>
    <row r="479" spans="1:37" s="2711" customFormat="1" ht="60" x14ac:dyDescent="0.25">
      <c r="A479" s="411"/>
      <c r="B479" s="411">
        <v>1</v>
      </c>
      <c r="C479" s="516" t="s">
        <v>394</v>
      </c>
      <c r="D479" s="4"/>
      <c r="E479" s="4"/>
      <c r="F479" s="415"/>
      <c r="G479" s="368"/>
      <c r="H479" s="368"/>
      <c r="I479" s="375"/>
      <c r="J479" s="1899"/>
      <c r="K479" s="1899"/>
      <c r="L479" s="211"/>
      <c r="M479" s="211"/>
      <c r="N479" s="211"/>
      <c r="O479" s="211"/>
      <c r="P479" s="211"/>
      <c r="Q479" s="211"/>
      <c r="R479" s="549"/>
      <c r="S479" s="549"/>
      <c r="T479" s="549"/>
      <c r="U479" s="549"/>
      <c r="V479" s="549"/>
      <c r="W479" s="549"/>
      <c r="X479" s="549"/>
      <c r="Y479" s="549"/>
      <c r="Z479" s="2894"/>
      <c r="AA479" s="415"/>
      <c r="AB479" s="2748"/>
      <c r="AC479" s="415"/>
      <c r="AD479" s="415"/>
      <c r="AE479" s="415"/>
      <c r="AF479" s="415"/>
      <c r="AG479" s="415"/>
      <c r="AH479" s="1276"/>
      <c r="AI479" s="1304"/>
      <c r="AJ479" s="2757"/>
      <c r="AK479" s="1414"/>
    </row>
    <row r="480" spans="1:37" s="2711" customFormat="1" ht="45" x14ac:dyDescent="0.25">
      <c r="A480" s="411"/>
      <c r="B480" s="411">
        <v>1</v>
      </c>
      <c r="C480" s="516" t="s">
        <v>395</v>
      </c>
      <c r="D480" s="4"/>
      <c r="E480" s="4"/>
      <c r="F480" s="415">
        <v>115</v>
      </c>
      <c r="G480" s="368">
        <f>F480/12*$C$3</f>
        <v>76.666666666666671</v>
      </c>
      <c r="H480" s="368">
        <v>112</v>
      </c>
      <c r="I480" s="375">
        <f>H480/G480*100</f>
        <v>146.08695652173913</v>
      </c>
      <c r="J480" s="1899"/>
      <c r="K480" s="1899"/>
      <c r="L480" s="211"/>
      <c r="M480" s="211"/>
      <c r="N480" s="211"/>
      <c r="O480" s="211"/>
      <c r="P480" s="211"/>
      <c r="Q480" s="211"/>
      <c r="R480" s="549"/>
      <c r="S480" s="549"/>
      <c r="T480" s="549"/>
      <c r="U480" s="549"/>
      <c r="V480" s="549"/>
      <c r="W480" s="549"/>
      <c r="X480" s="549"/>
      <c r="Y480" s="549"/>
      <c r="Z480" s="2894"/>
      <c r="AA480" s="415"/>
      <c r="AB480" s="2748"/>
      <c r="AC480" s="415"/>
      <c r="AD480" s="415"/>
      <c r="AE480" s="415"/>
      <c r="AF480" s="415"/>
      <c r="AG480" s="415"/>
      <c r="AH480" s="1276"/>
      <c r="AI480" s="1304"/>
      <c r="AJ480" s="2757"/>
      <c r="AK480" s="1414"/>
    </row>
    <row r="481" spans="1:37" s="2711" customFormat="1" ht="30" x14ac:dyDescent="0.25">
      <c r="A481" s="411"/>
      <c r="B481" s="411">
        <v>1</v>
      </c>
      <c r="C481" s="516" t="s">
        <v>396</v>
      </c>
      <c r="D481" s="4"/>
      <c r="E481" s="4"/>
      <c r="F481" s="415">
        <v>350</v>
      </c>
      <c r="G481" s="368">
        <f>F481/12*$C$3</f>
        <v>233.33333333333334</v>
      </c>
      <c r="H481" s="368">
        <v>390</v>
      </c>
      <c r="I481" s="375">
        <f>H481/G481*100</f>
        <v>167.14285714285714</v>
      </c>
      <c r="J481" s="1899"/>
      <c r="K481" s="1899"/>
      <c r="L481" s="211"/>
      <c r="M481" s="211"/>
      <c r="N481" s="211"/>
      <c r="O481" s="211"/>
      <c r="P481" s="211"/>
      <c r="Q481" s="211"/>
      <c r="R481" s="549"/>
      <c r="S481" s="549"/>
      <c r="T481" s="549"/>
      <c r="U481" s="549"/>
      <c r="V481" s="549"/>
      <c r="W481" s="549"/>
      <c r="X481" s="549"/>
      <c r="Y481" s="549"/>
      <c r="Z481" s="2894"/>
      <c r="AA481" s="415"/>
      <c r="AB481" s="2748"/>
      <c r="AC481" s="415"/>
      <c r="AD481" s="415"/>
      <c r="AE481" s="415"/>
      <c r="AF481" s="415"/>
      <c r="AG481" s="415"/>
      <c r="AH481" s="1276"/>
      <c r="AI481" s="1304"/>
      <c r="AJ481" s="2757"/>
      <c r="AK481" s="1414"/>
    </row>
    <row r="482" spans="1:37" s="2711" customFormat="1" ht="45" x14ac:dyDescent="0.25">
      <c r="A482" s="411"/>
      <c r="B482" s="411">
        <v>1</v>
      </c>
      <c r="C482" s="729" t="s">
        <v>397</v>
      </c>
      <c r="D482" s="4"/>
      <c r="E482" s="4"/>
      <c r="F482" s="415">
        <f>SUM(F483:F485)</f>
        <v>47100</v>
      </c>
      <c r="G482" s="368">
        <f>SUM(G483:G485)</f>
        <v>31400</v>
      </c>
      <c r="H482" s="368">
        <f>SUM(H483:H485)</f>
        <v>21860</v>
      </c>
      <c r="I482" s="375">
        <f>H482/G482*100</f>
        <v>69.617834394904449</v>
      </c>
      <c r="J482" s="1899"/>
      <c r="K482" s="1899"/>
      <c r="L482" s="211"/>
      <c r="M482" s="211"/>
      <c r="N482" s="211"/>
      <c r="O482" s="211"/>
      <c r="P482" s="211"/>
      <c r="Q482" s="211"/>
      <c r="R482" s="549"/>
      <c r="S482" s="549"/>
      <c r="T482" s="549"/>
      <c r="U482" s="549"/>
      <c r="V482" s="549"/>
      <c r="W482" s="549"/>
      <c r="X482" s="549"/>
      <c r="Y482" s="549"/>
      <c r="Z482" s="2894"/>
      <c r="AA482" s="415"/>
      <c r="AB482" s="2748"/>
      <c r="AC482" s="415"/>
      <c r="AD482" s="415"/>
      <c r="AE482" s="415"/>
      <c r="AF482" s="415"/>
      <c r="AG482" s="415"/>
      <c r="AH482" s="1276">
        <f>SUM(AH483:AH485)</f>
        <v>0</v>
      </c>
      <c r="AI482" s="1304"/>
      <c r="AJ482" s="2757"/>
      <c r="AK482" s="1414"/>
    </row>
    <row r="483" spans="1:37" s="2711" customFormat="1" ht="45" x14ac:dyDescent="0.25">
      <c r="A483" s="411"/>
      <c r="B483" s="411">
        <v>1</v>
      </c>
      <c r="C483" s="516" t="s">
        <v>398</v>
      </c>
      <c r="D483" s="4"/>
      <c r="E483" s="4"/>
      <c r="F483" s="415"/>
      <c r="G483" s="368"/>
      <c r="H483" s="368"/>
      <c r="I483" s="375"/>
      <c r="J483" s="1899"/>
      <c r="K483" s="1899"/>
      <c r="L483" s="211"/>
      <c r="M483" s="211"/>
      <c r="N483" s="211"/>
      <c r="O483" s="211"/>
      <c r="P483" s="211"/>
      <c r="Q483" s="211"/>
      <c r="R483" s="549"/>
      <c r="S483" s="549"/>
      <c r="T483" s="549"/>
      <c r="U483" s="549"/>
      <c r="V483" s="549"/>
      <c r="W483" s="549"/>
      <c r="X483" s="549"/>
      <c r="Y483" s="549"/>
      <c r="Z483" s="2894"/>
      <c r="AA483" s="415"/>
      <c r="AB483" s="2748"/>
      <c r="AC483" s="415"/>
      <c r="AD483" s="415"/>
      <c r="AE483" s="415"/>
      <c r="AF483" s="415"/>
      <c r="AG483" s="415"/>
      <c r="AH483" s="1276"/>
      <c r="AI483" s="1304"/>
      <c r="AJ483" s="2757"/>
      <c r="AK483" s="1414"/>
    </row>
    <row r="484" spans="1:37" s="2711" customFormat="1" ht="75" x14ac:dyDescent="0.25">
      <c r="A484" s="411"/>
      <c r="B484" s="411">
        <v>1</v>
      </c>
      <c r="C484" s="516" t="s">
        <v>399</v>
      </c>
      <c r="D484" s="4"/>
      <c r="E484" s="4"/>
      <c r="F484" s="415">
        <v>27000</v>
      </c>
      <c r="G484" s="368">
        <f>F484/12*$C$3</f>
        <v>18000</v>
      </c>
      <c r="H484" s="368">
        <v>14753</v>
      </c>
      <c r="I484" s="375">
        <f>H484/G484*100</f>
        <v>81.961111111111109</v>
      </c>
      <c r="J484" s="1899"/>
      <c r="K484" s="1899"/>
      <c r="L484" s="211"/>
      <c r="M484" s="211"/>
      <c r="N484" s="211"/>
      <c r="O484" s="211"/>
      <c r="P484" s="211"/>
      <c r="Q484" s="211"/>
      <c r="R484" s="549"/>
      <c r="S484" s="549"/>
      <c r="T484" s="549"/>
      <c r="U484" s="549"/>
      <c r="V484" s="549"/>
      <c r="W484" s="549"/>
      <c r="X484" s="549"/>
      <c r="Y484" s="549"/>
      <c r="Z484" s="2894"/>
      <c r="AA484" s="415"/>
      <c r="AB484" s="2748"/>
      <c r="AC484" s="415"/>
      <c r="AD484" s="415"/>
      <c r="AE484" s="415"/>
      <c r="AF484" s="415"/>
      <c r="AG484" s="415"/>
      <c r="AH484" s="1276"/>
      <c r="AI484" s="1304"/>
      <c r="AJ484" s="2757"/>
      <c r="AK484" s="1414"/>
    </row>
    <row r="485" spans="1:37" s="2711" customFormat="1" ht="60" x14ac:dyDescent="0.25">
      <c r="A485" s="411"/>
      <c r="B485" s="411">
        <v>1</v>
      </c>
      <c r="C485" s="516" t="s">
        <v>400</v>
      </c>
      <c r="D485" s="4"/>
      <c r="E485" s="4"/>
      <c r="F485" s="415">
        <v>20100</v>
      </c>
      <c r="G485" s="368">
        <f>F485/12*$C$3</f>
        <v>13400</v>
      </c>
      <c r="H485" s="368">
        <v>7107</v>
      </c>
      <c r="I485" s="375">
        <f>H485/G485*100</f>
        <v>53.037313432835816</v>
      </c>
      <c r="J485" s="1899"/>
      <c r="K485" s="1899"/>
      <c r="L485" s="211"/>
      <c r="M485" s="211"/>
      <c r="N485" s="211"/>
      <c r="O485" s="211"/>
      <c r="P485" s="211"/>
      <c r="Q485" s="211"/>
      <c r="R485" s="549"/>
      <c r="S485" s="549"/>
      <c r="T485" s="549"/>
      <c r="U485" s="549"/>
      <c r="V485" s="549"/>
      <c r="W485" s="549"/>
      <c r="X485" s="549"/>
      <c r="Y485" s="549"/>
      <c r="Z485" s="2894"/>
      <c r="AA485" s="415"/>
      <c r="AB485" s="2748"/>
      <c r="AC485" s="415"/>
      <c r="AD485" s="415"/>
      <c r="AE485" s="415"/>
      <c r="AF485" s="415"/>
      <c r="AG485" s="415"/>
      <c r="AH485" s="1276"/>
      <c r="AI485" s="1304"/>
      <c r="AJ485" s="2757"/>
      <c r="AK485" s="1414"/>
    </row>
    <row r="486" spans="1:37" s="2711" customFormat="1" x14ac:dyDescent="0.25">
      <c r="A486" s="411"/>
      <c r="B486" s="411">
        <v>1</v>
      </c>
      <c r="C486" s="803" t="s">
        <v>206</v>
      </c>
      <c r="D486" s="4"/>
      <c r="E486" s="4"/>
      <c r="F486" s="415"/>
      <c r="G486" s="368">
        <f>F486/12*$C$3</f>
        <v>0</v>
      </c>
      <c r="H486" s="368"/>
      <c r="I486" s="375"/>
      <c r="J486" s="1899"/>
      <c r="K486" s="1899"/>
      <c r="L486" s="211"/>
      <c r="M486" s="211"/>
      <c r="N486" s="211"/>
      <c r="O486" s="211"/>
      <c r="P486" s="211"/>
      <c r="Q486" s="211"/>
      <c r="R486" s="549">
        <v>694.21500000000003</v>
      </c>
      <c r="S486" s="549">
        <v>694.21500000000003</v>
      </c>
      <c r="T486" s="549">
        <v>694.21500000000003</v>
      </c>
      <c r="U486" s="549">
        <v>694.21500000000003</v>
      </c>
      <c r="V486" s="549">
        <v>694.21500000000003</v>
      </c>
      <c r="W486" s="549">
        <v>694.21500000000003</v>
      </c>
      <c r="X486" s="549">
        <v>694.21500000000003</v>
      </c>
      <c r="Y486" s="549">
        <v>694.21500000000003</v>
      </c>
      <c r="Z486" s="2894">
        <f>R486/12*$C$3+(S486-R486)/11*7+(T486-S486)/10*6+(U486-T486)/9*5+(V486-U486)/8*4+(W486-V486)/7*3+(X486-W486)/6*2+(Y486-X486)/5*1</f>
        <v>462.81</v>
      </c>
      <c r="AA486" s="415">
        <f>AG486-AF486-AC486</f>
        <v>993.55006999999932</v>
      </c>
      <c r="AB486" s="2748"/>
      <c r="AC486" s="415"/>
      <c r="AD486" s="415">
        <f>AA486-Z486</f>
        <v>530.74006999999938</v>
      </c>
      <c r="AE486" s="415"/>
      <c r="AF486" s="415">
        <v>0</v>
      </c>
      <c r="AG486" s="415">
        <v>993.55006999999932</v>
      </c>
      <c r="AH486" s="1276"/>
      <c r="AI486" s="1304"/>
      <c r="AJ486" s="2757"/>
      <c r="AK486" s="1414"/>
    </row>
    <row r="487" spans="1:37" s="2711" customFormat="1" ht="29.25" x14ac:dyDescent="0.25">
      <c r="A487" s="411"/>
      <c r="B487" s="411">
        <v>1</v>
      </c>
      <c r="C487" s="790" t="s">
        <v>452</v>
      </c>
      <c r="D487" s="4"/>
      <c r="E487" s="4"/>
      <c r="F487" s="415"/>
      <c r="G487" s="368"/>
      <c r="H487" s="368"/>
      <c r="I487" s="375"/>
      <c r="J487" s="1899"/>
      <c r="K487" s="1899"/>
      <c r="L487" s="211"/>
      <c r="M487" s="211"/>
      <c r="N487" s="211"/>
      <c r="O487" s="211"/>
      <c r="P487" s="211"/>
      <c r="Q487" s="211"/>
      <c r="R487" s="549"/>
      <c r="S487" s="549"/>
      <c r="T487" s="549"/>
      <c r="U487" s="549"/>
      <c r="V487" s="549"/>
      <c r="W487" s="549"/>
      <c r="X487" s="549"/>
      <c r="Y487" s="549"/>
      <c r="Z487" s="2894"/>
      <c r="AA487" s="415"/>
      <c r="AB487" s="2748"/>
      <c r="AC487" s="415"/>
      <c r="AD487" s="415"/>
      <c r="AE487" s="415"/>
      <c r="AF487" s="415"/>
      <c r="AG487" s="415"/>
      <c r="AH487" s="1276"/>
      <c r="AI487" s="1304"/>
      <c r="AJ487" s="2757"/>
      <c r="AK487" s="1414"/>
    </row>
    <row r="488" spans="1:37" s="2711" customFormat="1" x14ac:dyDescent="0.25">
      <c r="A488" s="411"/>
      <c r="B488" s="411">
        <v>1</v>
      </c>
      <c r="C488" s="4" t="s">
        <v>440</v>
      </c>
      <c r="D488" s="4"/>
      <c r="E488" s="4"/>
      <c r="F488" s="415"/>
      <c r="G488" s="368"/>
      <c r="H488" s="368"/>
      <c r="I488" s="375"/>
      <c r="J488" s="1899"/>
      <c r="K488" s="1899"/>
      <c r="L488" s="211"/>
      <c r="M488" s="211"/>
      <c r="N488" s="211"/>
      <c r="O488" s="211"/>
      <c r="P488" s="211"/>
      <c r="Q488" s="211"/>
      <c r="R488" s="549"/>
      <c r="S488" s="549"/>
      <c r="T488" s="549"/>
      <c r="U488" s="549"/>
      <c r="V488" s="549"/>
      <c r="W488" s="549"/>
      <c r="X488" s="549"/>
      <c r="Y488" s="549"/>
      <c r="Z488" s="2894"/>
      <c r="AA488" s="415"/>
      <c r="AB488" s="2748"/>
      <c r="AC488" s="415"/>
      <c r="AD488" s="415"/>
      <c r="AE488" s="415"/>
      <c r="AF488" s="415"/>
      <c r="AG488" s="415"/>
      <c r="AH488" s="1276"/>
      <c r="AI488" s="1304"/>
      <c r="AJ488" s="2757"/>
      <c r="AK488" s="1414"/>
    </row>
    <row r="489" spans="1:37" s="2711" customFormat="1" ht="30" x14ac:dyDescent="0.25">
      <c r="A489" s="411"/>
      <c r="B489" s="411">
        <v>1</v>
      </c>
      <c r="C489" s="804" t="s">
        <v>441</v>
      </c>
      <c r="D489" s="4"/>
      <c r="E489" s="4"/>
      <c r="F489" s="415"/>
      <c r="G489" s="368"/>
      <c r="H489" s="368"/>
      <c r="I489" s="375"/>
      <c r="J489" s="1899"/>
      <c r="K489" s="1899"/>
      <c r="L489" s="211"/>
      <c r="M489" s="211"/>
      <c r="N489" s="211"/>
      <c r="O489" s="211"/>
      <c r="P489" s="211"/>
      <c r="Q489" s="211"/>
      <c r="R489" s="549"/>
      <c r="S489" s="549"/>
      <c r="T489" s="549"/>
      <c r="U489" s="549"/>
      <c r="V489" s="549"/>
      <c r="W489" s="549"/>
      <c r="X489" s="549"/>
      <c r="Y489" s="549"/>
      <c r="Z489" s="2894"/>
      <c r="AA489" s="415"/>
      <c r="AB489" s="2748"/>
      <c r="AC489" s="415"/>
      <c r="AD489" s="415"/>
      <c r="AE489" s="415"/>
      <c r="AF489" s="415"/>
      <c r="AG489" s="415"/>
      <c r="AH489" s="1276"/>
      <c r="AI489" s="1304"/>
      <c r="AJ489" s="2757"/>
      <c r="AK489" s="1414"/>
    </row>
    <row r="490" spans="1:37" s="2711" customFormat="1" x14ac:dyDescent="0.25">
      <c r="A490" s="411"/>
      <c r="B490" s="411">
        <v>1</v>
      </c>
      <c r="C490" s="4" t="s">
        <v>442</v>
      </c>
      <c r="D490" s="4"/>
      <c r="E490" s="4"/>
      <c r="F490" s="415"/>
      <c r="G490" s="368"/>
      <c r="H490" s="368"/>
      <c r="I490" s="375"/>
      <c r="J490" s="1899"/>
      <c r="K490" s="1899"/>
      <c r="L490" s="211"/>
      <c r="M490" s="211"/>
      <c r="N490" s="211"/>
      <c r="O490" s="211"/>
      <c r="P490" s="211"/>
      <c r="Q490" s="211"/>
      <c r="R490" s="549"/>
      <c r="S490" s="549"/>
      <c r="T490" s="549"/>
      <c r="U490" s="549"/>
      <c r="V490" s="549"/>
      <c r="W490" s="549"/>
      <c r="X490" s="549"/>
      <c r="Y490" s="549"/>
      <c r="Z490" s="2894"/>
      <c r="AA490" s="415"/>
      <c r="AB490" s="2748"/>
      <c r="AC490" s="415"/>
      <c r="AD490" s="415"/>
      <c r="AE490" s="415"/>
      <c r="AF490" s="415"/>
      <c r="AG490" s="415"/>
      <c r="AH490" s="1276"/>
      <c r="AI490" s="1304"/>
      <c r="AJ490" s="2757"/>
      <c r="AK490" s="1414"/>
    </row>
    <row r="491" spans="1:37" s="2711" customFormat="1" ht="30" x14ac:dyDescent="0.25">
      <c r="A491" s="411"/>
      <c r="B491" s="411">
        <v>1</v>
      </c>
      <c r="C491" s="4" t="s">
        <v>467</v>
      </c>
      <c r="D491" s="4"/>
      <c r="E491" s="4"/>
      <c r="F491" s="415"/>
      <c r="G491" s="368"/>
      <c r="H491" s="368"/>
      <c r="I491" s="375"/>
      <c r="J491" s="1899"/>
      <c r="K491" s="1899"/>
      <c r="L491" s="211"/>
      <c r="M491" s="211"/>
      <c r="N491" s="211"/>
      <c r="O491" s="211"/>
      <c r="P491" s="211"/>
      <c r="Q491" s="211"/>
      <c r="R491" s="549"/>
      <c r="S491" s="549"/>
      <c r="T491" s="549"/>
      <c r="U491" s="549"/>
      <c r="V491" s="549"/>
      <c r="W491" s="549"/>
      <c r="X491" s="549"/>
      <c r="Y491" s="549"/>
      <c r="Z491" s="2894"/>
      <c r="AA491" s="415"/>
      <c r="AB491" s="2748"/>
      <c r="AC491" s="415"/>
      <c r="AD491" s="415"/>
      <c r="AE491" s="415"/>
      <c r="AF491" s="415"/>
      <c r="AG491" s="415"/>
      <c r="AH491" s="1276"/>
      <c r="AI491" s="1304"/>
      <c r="AJ491" s="2757"/>
      <c r="AK491" s="1414"/>
    </row>
    <row r="492" spans="1:37" s="2711" customFormat="1" ht="60" x14ac:dyDescent="0.25">
      <c r="A492" s="411"/>
      <c r="B492" s="411">
        <v>1</v>
      </c>
      <c r="C492" s="4" t="s">
        <v>443</v>
      </c>
      <c r="D492" s="4"/>
      <c r="E492" s="4"/>
      <c r="F492" s="415"/>
      <c r="G492" s="368"/>
      <c r="H492" s="368"/>
      <c r="I492" s="375"/>
      <c r="J492" s="1899"/>
      <c r="K492" s="1899"/>
      <c r="L492" s="211"/>
      <c r="M492" s="211"/>
      <c r="N492" s="211"/>
      <c r="O492" s="211"/>
      <c r="P492" s="211"/>
      <c r="Q492" s="211"/>
      <c r="R492" s="549"/>
      <c r="S492" s="549"/>
      <c r="T492" s="549"/>
      <c r="U492" s="549"/>
      <c r="V492" s="549"/>
      <c r="W492" s="549"/>
      <c r="X492" s="549"/>
      <c r="Y492" s="549"/>
      <c r="Z492" s="2894"/>
      <c r="AA492" s="415"/>
      <c r="AB492" s="2748"/>
      <c r="AC492" s="415"/>
      <c r="AD492" s="415"/>
      <c r="AE492" s="415"/>
      <c r="AF492" s="415"/>
      <c r="AG492" s="415"/>
      <c r="AH492" s="1276"/>
      <c r="AI492" s="1304"/>
      <c r="AJ492" s="2757"/>
      <c r="AK492" s="1414"/>
    </row>
    <row r="493" spans="1:37" s="2711" customFormat="1" ht="60" x14ac:dyDescent="0.25">
      <c r="A493" s="411">
        <v>1</v>
      </c>
      <c r="B493" s="411">
        <v>1</v>
      </c>
      <c r="C493" s="4" t="s">
        <v>444</v>
      </c>
      <c r="D493" s="4"/>
      <c r="E493" s="4"/>
      <c r="F493" s="415"/>
      <c r="G493" s="213"/>
      <c r="H493" s="368"/>
      <c r="I493" s="375"/>
      <c r="J493" s="1899"/>
      <c r="K493" s="1899"/>
      <c r="L493" s="211"/>
      <c r="M493" s="211"/>
      <c r="N493" s="211"/>
      <c r="O493" s="211"/>
      <c r="P493" s="211"/>
      <c r="Q493" s="211"/>
      <c r="R493" s="549"/>
      <c r="S493" s="549"/>
      <c r="T493" s="549"/>
      <c r="U493" s="549"/>
      <c r="V493" s="549"/>
      <c r="W493" s="549"/>
      <c r="X493" s="549"/>
      <c r="Y493" s="549"/>
      <c r="Z493" s="2894"/>
      <c r="AA493" s="415"/>
      <c r="AB493" s="2748"/>
      <c r="AC493" s="415"/>
      <c r="AD493" s="415"/>
      <c r="AE493" s="415"/>
      <c r="AF493" s="415"/>
      <c r="AG493" s="415"/>
      <c r="AH493" s="1276"/>
      <c r="AI493" s="1304"/>
      <c r="AJ493" s="2757"/>
      <c r="AK493" s="1414"/>
    </row>
    <row r="494" spans="1:37" s="2711" customFormat="1" ht="45" x14ac:dyDescent="0.25">
      <c r="A494" s="411">
        <v>1</v>
      </c>
      <c r="B494" s="411">
        <v>1</v>
      </c>
      <c r="C494" s="805" t="s">
        <v>445</v>
      </c>
      <c r="D494" s="4"/>
      <c r="E494" s="4"/>
      <c r="F494" s="415"/>
      <c r="G494" s="213"/>
      <c r="H494" s="368"/>
      <c r="I494" s="375"/>
      <c r="J494" s="1899"/>
      <c r="K494" s="1899"/>
      <c r="L494" s="211"/>
      <c r="M494" s="211"/>
      <c r="N494" s="211"/>
      <c r="O494" s="211"/>
      <c r="P494" s="211"/>
      <c r="Q494" s="211"/>
      <c r="R494" s="549"/>
      <c r="S494" s="549"/>
      <c r="T494" s="549"/>
      <c r="U494" s="549"/>
      <c r="V494" s="549"/>
      <c r="W494" s="549"/>
      <c r="X494" s="549"/>
      <c r="Y494" s="549"/>
      <c r="Z494" s="2894"/>
      <c r="AA494" s="415"/>
      <c r="AB494" s="2748"/>
      <c r="AC494" s="415"/>
      <c r="AD494" s="415"/>
      <c r="AE494" s="415"/>
      <c r="AF494" s="415"/>
      <c r="AG494" s="415"/>
      <c r="AH494" s="1276"/>
      <c r="AI494" s="1304"/>
      <c r="AJ494" s="2757"/>
      <c r="AK494" s="1414"/>
    </row>
    <row r="495" spans="1:37" s="2711" customFormat="1" ht="29.25" x14ac:dyDescent="0.25">
      <c r="A495" s="411">
        <v>1</v>
      </c>
      <c r="B495" s="411">
        <v>1</v>
      </c>
      <c r="C495" s="790" t="s">
        <v>453</v>
      </c>
      <c r="D495" s="4"/>
      <c r="E495" s="4"/>
      <c r="F495" s="415">
        <f>F496</f>
        <v>300</v>
      </c>
      <c r="G495" s="213">
        <f>G496</f>
        <v>200</v>
      </c>
      <c r="H495" s="368">
        <f>H496</f>
        <v>431</v>
      </c>
      <c r="I495" s="375">
        <f>H495/G495*100</f>
        <v>215.49999999999997</v>
      </c>
      <c r="J495" s="1899"/>
      <c r="K495" s="1899"/>
      <c r="L495" s="211"/>
      <c r="M495" s="211"/>
      <c r="N495" s="211"/>
      <c r="O495" s="211"/>
      <c r="P495" s="211"/>
      <c r="Q495" s="211"/>
      <c r="R495" s="549"/>
      <c r="S495" s="549"/>
      <c r="T495" s="549"/>
      <c r="U495" s="549"/>
      <c r="V495" s="549"/>
      <c r="W495" s="549"/>
      <c r="X495" s="549"/>
      <c r="Y495" s="549"/>
      <c r="Z495" s="2894"/>
      <c r="AA495" s="415"/>
      <c r="AB495" s="2748"/>
      <c r="AC495" s="415"/>
      <c r="AD495" s="415"/>
      <c r="AE495" s="415"/>
      <c r="AF495" s="415"/>
      <c r="AG495" s="415"/>
      <c r="AH495" s="1276">
        <f>AH496</f>
        <v>0</v>
      </c>
      <c r="AI495" s="1304"/>
      <c r="AJ495" s="2757"/>
      <c r="AK495" s="1414"/>
    </row>
    <row r="496" spans="1:37" s="2711" customFormat="1" x14ac:dyDescent="0.25">
      <c r="A496" s="411">
        <v>1</v>
      </c>
      <c r="B496" s="411">
        <v>1</v>
      </c>
      <c r="C496" s="790" t="s">
        <v>468</v>
      </c>
      <c r="D496" s="785"/>
      <c r="E496" s="4"/>
      <c r="F496" s="415">
        <v>300</v>
      </c>
      <c r="G496" s="213">
        <f>F496/12*$C$3</f>
        <v>200</v>
      </c>
      <c r="H496" s="368">
        <v>431</v>
      </c>
      <c r="I496" s="375">
        <f>H496/G496*100</f>
        <v>215.49999999999997</v>
      </c>
      <c r="J496" s="1899"/>
      <c r="K496" s="1899"/>
      <c r="L496" s="211"/>
      <c r="M496" s="211"/>
      <c r="N496" s="211"/>
      <c r="O496" s="211"/>
      <c r="P496" s="211"/>
      <c r="Q496" s="211"/>
      <c r="R496" s="549"/>
      <c r="S496" s="549"/>
      <c r="T496" s="549"/>
      <c r="U496" s="549"/>
      <c r="V496" s="549"/>
      <c r="W496" s="549"/>
      <c r="X496" s="549"/>
      <c r="Y496" s="549"/>
      <c r="Z496" s="2894"/>
      <c r="AA496" s="415"/>
      <c r="AB496" s="2748"/>
      <c r="AC496" s="415"/>
      <c r="AD496" s="415"/>
      <c r="AE496" s="415"/>
      <c r="AF496" s="415"/>
      <c r="AG496" s="415"/>
      <c r="AH496" s="1276"/>
      <c r="AI496" s="1304"/>
      <c r="AJ496" s="2757"/>
      <c r="AK496" s="1414"/>
    </row>
    <row r="497" spans="1:37" s="2711" customFormat="1" x14ac:dyDescent="0.25">
      <c r="A497" s="411">
        <v>1</v>
      </c>
      <c r="B497" s="411">
        <v>1</v>
      </c>
      <c r="C497" s="4" t="s">
        <v>469</v>
      </c>
      <c r="D497" s="806"/>
      <c r="E497" s="4"/>
      <c r="F497" s="415"/>
      <c r="G497" s="213"/>
      <c r="H497" s="368"/>
      <c r="I497" s="375"/>
      <c r="J497" s="1899"/>
      <c r="K497" s="1899"/>
      <c r="L497" s="211"/>
      <c r="M497" s="211"/>
      <c r="N497" s="211"/>
      <c r="O497" s="211"/>
      <c r="P497" s="211"/>
      <c r="Q497" s="211"/>
      <c r="R497" s="549"/>
      <c r="S497" s="549"/>
      <c r="T497" s="549"/>
      <c r="U497" s="549"/>
      <c r="V497" s="549"/>
      <c r="W497" s="549"/>
      <c r="X497" s="549"/>
      <c r="Y497" s="549"/>
      <c r="Z497" s="2894"/>
      <c r="AA497" s="415"/>
      <c r="AB497" s="2748"/>
      <c r="AC497" s="415"/>
      <c r="AD497" s="415"/>
      <c r="AE497" s="415"/>
      <c r="AF497" s="415"/>
      <c r="AG497" s="415"/>
      <c r="AH497" s="1276"/>
      <c r="AI497" s="1304"/>
      <c r="AJ497" s="2757"/>
      <c r="AK497" s="1414"/>
    </row>
    <row r="498" spans="1:37" s="2711" customFormat="1" x14ac:dyDescent="0.25">
      <c r="A498" s="411">
        <v>1</v>
      </c>
      <c r="B498" s="411">
        <v>1</v>
      </c>
      <c r="C498" s="806" t="s">
        <v>470</v>
      </c>
      <c r="D498" s="1632"/>
      <c r="E498" s="790"/>
      <c r="F498" s="444"/>
      <c r="G498" s="1058"/>
      <c r="H498" s="1058"/>
      <c r="I498" s="375"/>
      <c r="J498" s="1899"/>
      <c r="K498" s="1899"/>
      <c r="L498" s="211"/>
      <c r="M498" s="211"/>
      <c r="N498" s="211"/>
      <c r="O498" s="211"/>
      <c r="P498" s="211"/>
      <c r="Q498" s="211"/>
      <c r="R498" s="2797"/>
      <c r="S498" s="2797"/>
      <c r="T498" s="2797"/>
      <c r="U498" s="2797"/>
      <c r="V498" s="2797"/>
      <c r="W498" s="2797"/>
      <c r="X498" s="2797"/>
      <c r="Y498" s="2797"/>
      <c r="Z498" s="2895">
        <f>R498/12*$C$3</f>
        <v>0</v>
      </c>
      <c r="AA498" s="2868">
        <f>AG498-AF498</f>
        <v>0</v>
      </c>
      <c r="AB498" s="2869"/>
      <c r="AC498" s="2868"/>
      <c r="AD498" s="2868">
        <f>AA498-Z498</f>
        <v>0</v>
      </c>
      <c r="AE498" s="2868"/>
      <c r="AF498" s="2868"/>
      <c r="AG498" s="2868"/>
      <c r="AH498" s="1280"/>
      <c r="AI498" s="2489"/>
      <c r="AJ498" s="2757"/>
      <c r="AK498" s="1414"/>
    </row>
    <row r="499" spans="1:37" s="2711" customFormat="1" ht="29.25" x14ac:dyDescent="0.25">
      <c r="A499" s="411">
        <v>1</v>
      </c>
      <c r="B499" s="411">
        <v>1</v>
      </c>
      <c r="C499" s="790" t="s">
        <v>446</v>
      </c>
      <c r="D499" s="803"/>
      <c r="E499" s="4"/>
      <c r="F499" s="415">
        <v>16600</v>
      </c>
      <c r="G499" s="213">
        <f>F499/12*$C$3</f>
        <v>11066.666666666666</v>
      </c>
      <c r="H499" s="368">
        <v>9548</v>
      </c>
      <c r="I499" s="375">
        <f>H499/G499*100</f>
        <v>86.277108433734938</v>
      </c>
      <c r="J499" s="1899"/>
      <c r="K499" s="1899"/>
      <c r="L499" s="211"/>
      <c r="M499" s="211"/>
      <c r="N499" s="211"/>
      <c r="O499" s="211"/>
      <c r="P499" s="211"/>
      <c r="Q499" s="211"/>
      <c r="R499" s="549"/>
      <c r="S499" s="549"/>
      <c r="T499" s="549"/>
      <c r="U499" s="549"/>
      <c r="V499" s="549"/>
      <c r="W499" s="549"/>
      <c r="X499" s="549"/>
      <c r="Y499" s="549"/>
      <c r="Z499" s="2894"/>
      <c r="AA499" s="415"/>
      <c r="AB499" s="2748"/>
      <c r="AC499" s="415"/>
      <c r="AD499" s="415"/>
      <c r="AE499" s="415"/>
      <c r="AF499" s="415"/>
      <c r="AG499" s="415"/>
      <c r="AH499" s="1276"/>
      <c r="AI499" s="1304"/>
      <c r="AJ499" s="2757"/>
      <c r="AK499" s="1414"/>
    </row>
    <row r="500" spans="1:37" s="2711" customFormat="1" ht="30" x14ac:dyDescent="0.25">
      <c r="A500" s="411">
        <v>1</v>
      </c>
      <c r="B500" s="411">
        <v>1</v>
      </c>
      <c r="C500" s="785" t="s">
        <v>201</v>
      </c>
      <c r="D500" s="4"/>
      <c r="E500" s="4"/>
      <c r="F500" s="415">
        <v>5000</v>
      </c>
      <c r="G500" s="368">
        <f>F500/12*$C$3</f>
        <v>3333.3333333333335</v>
      </c>
      <c r="H500" s="368">
        <v>2388</v>
      </c>
      <c r="I500" s="375">
        <f>H500/G500*100</f>
        <v>71.639999999999986</v>
      </c>
      <c r="J500" s="1899"/>
      <c r="K500" s="1899"/>
      <c r="L500" s="211"/>
      <c r="M500" s="211"/>
      <c r="N500" s="211"/>
      <c r="O500" s="211"/>
      <c r="P500" s="211"/>
      <c r="Q500" s="211"/>
      <c r="R500" s="549"/>
      <c r="S500" s="549"/>
      <c r="T500" s="549"/>
      <c r="U500" s="549"/>
      <c r="V500" s="549"/>
      <c r="W500" s="549"/>
      <c r="X500" s="549"/>
      <c r="Y500" s="549"/>
      <c r="Z500" s="2894"/>
      <c r="AA500" s="415"/>
      <c r="AB500" s="2748"/>
      <c r="AC500" s="415"/>
      <c r="AD500" s="415"/>
      <c r="AE500" s="415"/>
      <c r="AF500" s="415"/>
      <c r="AG500" s="415"/>
      <c r="AH500" s="1276"/>
      <c r="AI500" s="1304"/>
      <c r="AJ500" s="2757"/>
      <c r="AK500" s="1414"/>
    </row>
    <row r="501" spans="1:37" s="2711" customFormat="1" ht="72" x14ac:dyDescent="0.25">
      <c r="A501" s="411">
        <v>1</v>
      </c>
      <c r="B501" s="411">
        <v>1</v>
      </c>
      <c r="C501" s="790" t="s">
        <v>447</v>
      </c>
      <c r="D501" s="4"/>
      <c r="E501" s="4"/>
      <c r="F501" s="415">
        <v>900</v>
      </c>
      <c r="G501" s="213">
        <f>F501/12*$C$3</f>
        <v>600</v>
      </c>
      <c r="H501" s="368">
        <v>768</v>
      </c>
      <c r="I501" s="375">
        <f>H501/G501*100</f>
        <v>128</v>
      </c>
      <c r="J501" s="1899"/>
      <c r="K501" s="1899"/>
      <c r="L501" s="211"/>
      <c r="M501" s="211"/>
      <c r="N501" s="211"/>
      <c r="O501" s="211"/>
      <c r="P501" s="211"/>
      <c r="Q501" s="211"/>
      <c r="R501" s="549"/>
      <c r="S501" s="549"/>
      <c r="T501" s="549"/>
      <c r="U501" s="549"/>
      <c r="V501" s="549"/>
      <c r="W501" s="549"/>
      <c r="X501" s="549"/>
      <c r="Y501" s="549"/>
      <c r="Z501" s="2894"/>
      <c r="AA501" s="415"/>
      <c r="AB501" s="2748"/>
      <c r="AC501" s="415"/>
      <c r="AD501" s="415"/>
      <c r="AE501" s="415"/>
      <c r="AF501" s="415"/>
      <c r="AG501" s="415"/>
      <c r="AH501" s="1276"/>
      <c r="AI501" s="1304"/>
      <c r="AJ501" s="2757"/>
      <c r="AK501" s="1414"/>
    </row>
    <row r="502" spans="1:37" s="253" customFormat="1" x14ac:dyDescent="0.25">
      <c r="A502" s="1191">
        <v>1</v>
      </c>
      <c r="B502" s="411">
        <v>1</v>
      </c>
      <c r="C502" s="777" t="s">
        <v>234</v>
      </c>
      <c r="D502" s="790"/>
      <c r="E502" s="790"/>
      <c r="F502" s="444">
        <f>SUM(F503:F512)</f>
        <v>117532</v>
      </c>
      <c r="G502" s="1058">
        <f>SUM(G503:G512)</f>
        <v>78354.666666666657</v>
      </c>
      <c r="H502" s="1058">
        <f>SUM(H503:H512)</f>
        <v>132535</v>
      </c>
      <c r="I502" s="791">
        <f>H502/G502*100</f>
        <v>169.14755130517648</v>
      </c>
      <c r="J502" s="1899"/>
      <c r="K502" s="1899"/>
      <c r="L502" s="211"/>
      <c r="M502" s="211"/>
      <c r="N502" s="211"/>
      <c r="O502" s="211"/>
      <c r="P502" s="211"/>
      <c r="Q502" s="211"/>
      <c r="R502" s="2775">
        <v>54513.999680000001</v>
      </c>
      <c r="S502" s="2775">
        <v>54513.999680000001</v>
      </c>
      <c r="T502" s="2775">
        <v>54513.999680000001</v>
      </c>
      <c r="U502" s="2775">
        <v>54513.999680000001</v>
      </c>
      <c r="V502" s="2775">
        <v>54513.999680000001</v>
      </c>
      <c r="W502" s="2775">
        <v>54513.999680000001</v>
      </c>
      <c r="X502" s="2775">
        <v>54513.999680000001</v>
      </c>
      <c r="Y502" s="2775">
        <v>54513.999680000001</v>
      </c>
      <c r="Z502" s="1215">
        <f>R502/12*$C$3+(S502-R502)/11*7+(T502-S502)/10*6+(U502-T502)/9*5+(V502-U502)/8*4+(W502-V502)/7*3+(X502-W502)/6*2+(Y502-X502)/5*1</f>
        <v>36342.666453333331</v>
      </c>
      <c r="AA502" s="444">
        <f>AG502-AF502-AC502</f>
        <v>44393.617699999981</v>
      </c>
      <c r="AB502" s="2821">
        <f>SUM(AB507)</f>
        <v>0</v>
      </c>
      <c r="AC502" s="444">
        <v>24193.927799999998</v>
      </c>
      <c r="AD502" s="444">
        <f>AA502-Z502</f>
        <v>8050.9512466666492</v>
      </c>
      <c r="AE502" s="444">
        <v>-65.003680000000003</v>
      </c>
      <c r="AF502" s="444">
        <v>0</v>
      </c>
      <c r="AG502" s="444">
        <v>68587.545499999978</v>
      </c>
      <c r="AH502" s="1280">
        <f>SUM(AH503:AH512)</f>
        <v>0</v>
      </c>
      <c r="AI502" s="1314"/>
      <c r="AJ502" s="2757"/>
      <c r="AK502" s="3661"/>
    </row>
    <row r="503" spans="1:37" s="2711" customFormat="1" x14ac:dyDescent="0.25">
      <c r="A503" s="411">
        <v>1</v>
      </c>
      <c r="B503" s="411">
        <v>1</v>
      </c>
      <c r="C503" s="292" t="s">
        <v>117</v>
      </c>
      <c r="D503" s="4"/>
      <c r="E503" s="4"/>
      <c r="F503" s="415">
        <v>60486</v>
      </c>
      <c r="G503" s="213">
        <f t="shared" ref="G503:G512" si="134">F503/12*$C$3</f>
        <v>40324</v>
      </c>
      <c r="H503" s="368">
        <v>43525</v>
      </c>
      <c r="I503" s="375">
        <f>H503/G503*100</f>
        <v>107.93820057533974</v>
      </c>
      <c r="J503" s="1899"/>
      <c r="K503" s="1899"/>
      <c r="L503" s="211"/>
      <c r="M503" s="211"/>
      <c r="N503" s="211"/>
      <c r="O503" s="211"/>
      <c r="P503" s="211"/>
      <c r="Q503" s="211"/>
      <c r="R503" s="549"/>
      <c r="S503" s="549"/>
      <c r="T503" s="549"/>
      <c r="U503" s="549"/>
      <c r="V503" s="549"/>
      <c r="W503" s="549"/>
      <c r="X503" s="549"/>
      <c r="Y503" s="549"/>
      <c r="Z503" s="2894"/>
      <c r="AA503" s="415"/>
      <c r="AB503" s="2748"/>
      <c r="AC503" s="415"/>
      <c r="AD503" s="415"/>
      <c r="AE503" s="415"/>
      <c r="AF503" s="415"/>
      <c r="AG503" s="415"/>
      <c r="AH503" s="1276"/>
      <c r="AI503" s="1304"/>
      <c r="AJ503" s="2757"/>
      <c r="AK503" s="1414"/>
    </row>
    <row r="504" spans="1:37" s="2711" customFormat="1" x14ac:dyDescent="0.25">
      <c r="A504" s="411"/>
      <c r="B504" s="411">
        <v>1</v>
      </c>
      <c r="C504" s="292" t="s">
        <v>493</v>
      </c>
      <c r="D504" s="4"/>
      <c r="E504" s="4"/>
      <c r="F504" s="415"/>
      <c r="G504" s="213">
        <f t="shared" si="134"/>
        <v>0</v>
      </c>
      <c r="H504" s="368">
        <v>8916</v>
      </c>
      <c r="I504" s="375"/>
      <c r="J504" s="1899"/>
      <c r="K504" s="1899"/>
      <c r="L504" s="211"/>
      <c r="M504" s="211"/>
      <c r="N504" s="211"/>
      <c r="O504" s="211"/>
      <c r="P504" s="211"/>
      <c r="Q504" s="211"/>
      <c r="R504" s="549"/>
      <c r="S504" s="549"/>
      <c r="T504" s="549"/>
      <c r="U504" s="549"/>
      <c r="V504" s="549"/>
      <c r="W504" s="549"/>
      <c r="X504" s="549"/>
      <c r="Y504" s="549"/>
      <c r="Z504" s="2894"/>
      <c r="AA504" s="415"/>
      <c r="AB504" s="2748"/>
      <c r="AC504" s="415"/>
      <c r="AD504" s="415"/>
      <c r="AE504" s="415"/>
      <c r="AF504" s="415"/>
      <c r="AG504" s="415"/>
      <c r="AH504" s="1276"/>
      <c r="AI504" s="1304"/>
      <c r="AJ504" s="2757"/>
      <c r="AK504" s="1414"/>
    </row>
    <row r="505" spans="1:37" s="2711" customFormat="1" x14ac:dyDescent="0.25">
      <c r="A505" s="411"/>
      <c r="B505" s="411">
        <v>1</v>
      </c>
      <c r="C505" s="292" t="s">
        <v>412</v>
      </c>
      <c r="D505" s="4"/>
      <c r="E505" s="4"/>
      <c r="F505" s="415">
        <v>19000</v>
      </c>
      <c r="G505" s="213">
        <f t="shared" si="134"/>
        <v>12666.666666666666</v>
      </c>
      <c r="H505" s="368">
        <v>11012</v>
      </c>
      <c r="I505" s="375">
        <f>H505/G505*100</f>
        <v>86.936842105263153</v>
      </c>
      <c r="J505" s="1899"/>
      <c r="K505" s="1899"/>
      <c r="L505" s="211"/>
      <c r="M505" s="211"/>
      <c r="N505" s="211"/>
      <c r="O505" s="211"/>
      <c r="P505" s="211"/>
      <c r="Q505" s="211"/>
      <c r="R505" s="549"/>
      <c r="S505" s="549"/>
      <c r="T505" s="549"/>
      <c r="U505" s="549"/>
      <c r="V505" s="549"/>
      <c r="W505" s="549"/>
      <c r="X505" s="549"/>
      <c r="Y505" s="549"/>
      <c r="Z505" s="2894"/>
      <c r="AA505" s="415"/>
      <c r="AB505" s="2748"/>
      <c r="AC505" s="415"/>
      <c r="AD505" s="415"/>
      <c r="AE505" s="415"/>
      <c r="AF505" s="415"/>
      <c r="AG505" s="415"/>
      <c r="AH505" s="1276"/>
      <c r="AI505" s="1304"/>
      <c r="AJ505" s="2757"/>
      <c r="AK505" s="1414"/>
    </row>
    <row r="506" spans="1:37" s="2711" customFormat="1" ht="30" x14ac:dyDescent="0.25">
      <c r="A506" s="411"/>
      <c r="B506" s="411">
        <v>1</v>
      </c>
      <c r="C506" s="292" t="s">
        <v>494</v>
      </c>
      <c r="D506" s="4"/>
      <c r="E506" s="4"/>
      <c r="F506" s="415"/>
      <c r="G506" s="213">
        <f t="shared" si="134"/>
        <v>0</v>
      </c>
      <c r="H506" s="368">
        <v>20111</v>
      </c>
      <c r="I506" s="375"/>
      <c r="J506" s="1899"/>
      <c r="K506" s="1899"/>
      <c r="L506" s="211"/>
      <c r="M506" s="211"/>
      <c r="N506" s="211"/>
      <c r="O506" s="211"/>
      <c r="P506" s="211"/>
      <c r="Q506" s="211"/>
      <c r="R506" s="549"/>
      <c r="S506" s="549"/>
      <c r="T506" s="549"/>
      <c r="U506" s="549"/>
      <c r="V506" s="549"/>
      <c r="W506" s="549"/>
      <c r="X506" s="549"/>
      <c r="Y506" s="549"/>
      <c r="Z506" s="2894"/>
      <c r="AA506" s="415"/>
      <c r="AB506" s="2748"/>
      <c r="AC506" s="415"/>
      <c r="AD506" s="415"/>
      <c r="AE506" s="415"/>
      <c r="AF506" s="415"/>
      <c r="AG506" s="415"/>
      <c r="AH506" s="1276"/>
      <c r="AI506" s="1304"/>
      <c r="AJ506" s="2757"/>
      <c r="AK506" s="1414"/>
    </row>
    <row r="507" spans="1:37" s="2711" customFormat="1" ht="45" x14ac:dyDescent="0.25">
      <c r="A507" s="411">
        <v>1</v>
      </c>
      <c r="B507" s="411">
        <v>1</v>
      </c>
      <c r="C507" s="292" t="s">
        <v>186</v>
      </c>
      <c r="D507" s="4"/>
      <c r="E507" s="4"/>
      <c r="F507" s="415">
        <v>5500</v>
      </c>
      <c r="G507" s="213">
        <f t="shared" si="134"/>
        <v>3666.6666666666665</v>
      </c>
      <c r="H507" s="368">
        <v>3202</v>
      </c>
      <c r="I507" s="375">
        <f>H507/G507*100</f>
        <v>87.327272727272728</v>
      </c>
      <c r="J507" s="1899"/>
      <c r="K507" s="1899"/>
      <c r="L507" s="211"/>
      <c r="M507" s="211"/>
      <c r="N507" s="211"/>
      <c r="O507" s="211"/>
      <c r="P507" s="211"/>
      <c r="Q507" s="211"/>
      <c r="R507" s="549"/>
      <c r="S507" s="549"/>
      <c r="T507" s="549"/>
      <c r="U507" s="549"/>
      <c r="V507" s="549"/>
      <c r="W507" s="549"/>
      <c r="X507" s="549"/>
      <c r="Y507" s="549"/>
      <c r="Z507" s="2894"/>
      <c r="AA507" s="415"/>
      <c r="AB507" s="2748"/>
      <c r="AC507" s="415"/>
      <c r="AD507" s="415"/>
      <c r="AE507" s="415"/>
      <c r="AF507" s="415"/>
      <c r="AG507" s="415"/>
      <c r="AH507" s="1276"/>
      <c r="AI507" s="1304"/>
      <c r="AJ507" s="2757"/>
      <c r="AK507" s="1414"/>
    </row>
    <row r="508" spans="1:37" s="2711" customFormat="1" ht="60" x14ac:dyDescent="0.25">
      <c r="A508" s="411"/>
      <c r="B508" s="411">
        <v>1</v>
      </c>
      <c r="C508" s="292" t="s">
        <v>429</v>
      </c>
      <c r="D508" s="4"/>
      <c r="E508" s="4"/>
      <c r="F508" s="415">
        <v>30401</v>
      </c>
      <c r="G508" s="213">
        <f t="shared" si="134"/>
        <v>20267.333333333332</v>
      </c>
      <c r="H508" s="368">
        <v>27749</v>
      </c>
      <c r="I508" s="375">
        <f>H508/G508*100</f>
        <v>136.91490411499623</v>
      </c>
      <c r="J508" s="1899"/>
      <c r="K508" s="1899"/>
      <c r="L508" s="211"/>
      <c r="M508" s="211"/>
      <c r="N508" s="211"/>
      <c r="O508" s="211"/>
      <c r="P508" s="211"/>
      <c r="Q508" s="211"/>
      <c r="R508" s="549"/>
      <c r="S508" s="549"/>
      <c r="T508" s="549"/>
      <c r="U508" s="549"/>
      <c r="V508" s="549"/>
      <c r="W508" s="549"/>
      <c r="X508" s="549"/>
      <c r="Y508" s="549"/>
      <c r="Z508" s="2894"/>
      <c r="AA508" s="415"/>
      <c r="AB508" s="2748"/>
      <c r="AC508" s="415"/>
      <c r="AD508" s="415"/>
      <c r="AE508" s="415"/>
      <c r="AF508" s="415"/>
      <c r="AG508" s="415"/>
      <c r="AH508" s="1276"/>
      <c r="AI508" s="1304"/>
      <c r="AJ508" s="2757"/>
      <c r="AK508" s="1414"/>
    </row>
    <row r="509" spans="1:37" s="2711" customFormat="1" ht="60" x14ac:dyDescent="0.25">
      <c r="A509" s="411"/>
      <c r="B509" s="411">
        <v>1</v>
      </c>
      <c r="C509" s="292" t="s">
        <v>489</v>
      </c>
      <c r="D509" s="4"/>
      <c r="E509" s="4"/>
      <c r="F509" s="415"/>
      <c r="G509" s="213">
        <f t="shared" si="134"/>
        <v>0</v>
      </c>
      <c r="H509" s="368">
        <v>16690</v>
      </c>
      <c r="I509" s="375"/>
      <c r="J509" s="1899"/>
      <c r="K509" s="1899"/>
      <c r="L509" s="211"/>
      <c r="M509" s="211"/>
      <c r="N509" s="211"/>
      <c r="O509" s="211"/>
      <c r="P509" s="211"/>
      <c r="Q509" s="211"/>
      <c r="R509" s="549"/>
      <c r="S509" s="549"/>
      <c r="T509" s="549"/>
      <c r="U509" s="549"/>
      <c r="V509" s="549"/>
      <c r="W509" s="549"/>
      <c r="X509" s="549"/>
      <c r="Y509" s="549"/>
      <c r="Z509" s="2894"/>
      <c r="AA509" s="415"/>
      <c r="AB509" s="2748"/>
      <c r="AC509" s="415"/>
      <c r="AD509" s="415"/>
      <c r="AE509" s="415"/>
      <c r="AF509" s="415"/>
      <c r="AG509" s="415"/>
      <c r="AH509" s="1276"/>
      <c r="AI509" s="1304"/>
      <c r="AJ509" s="2757"/>
      <c r="AK509" s="1414"/>
    </row>
    <row r="510" spans="1:37" s="2711" customFormat="1" ht="45" x14ac:dyDescent="0.25">
      <c r="A510" s="411">
        <v>1</v>
      </c>
      <c r="B510" s="411">
        <v>1</v>
      </c>
      <c r="C510" s="292" t="s">
        <v>371</v>
      </c>
      <c r="D510" s="4"/>
      <c r="E510" s="4"/>
      <c r="F510" s="415">
        <v>55</v>
      </c>
      <c r="G510" s="368">
        <f t="shared" si="134"/>
        <v>36.666666666666664</v>
      </c>
      <c r="H510" s="368">
        <v>31</v>
      </c>
      <c r="I510" s="375">
        <f t="shared" ref="I510:I517" si="135">H510/G510*100</f>
        <v>84.545454545454547</v>
      </c>
      <c r="J510" s="1899"/>
      <c r="K510" s="1899"/>
      <c r="L510" s="211"/>
      <c r="M510" s="211"/>
      <c r="N510" s="211"/>
      <c r="O510" s="211"/>
      <c r="P510" s="211"/>
      <c r="Q510" s="211"/>
      <c r="R510" s="549"/>
      <c r="S510" s="549"/>
      <c r="T510" s="549"/>
      <c r="U510" s="549"/>
      <c r="V510" s="549"/>
      <c r="W510" s="549"/>
      <c r="X510" s="549"/>
      <c r="Y510" s="549"/>
      <c r="Z510" s="2894"/>
      <c r="AA510" s="415"/>
      <c r="AB510" s="2748"/>
      <c r="AC510" s="415"/>
      <c r="AD510" s="415"/>
      <c r="AE510" s="415"/>
      <c r="AF510" s="415"/>
      <c r="AG510" s="415"/>
      <c r="AH510" s="1276"/>
      <c r="AI510" s="1304"/>
      <c r="AJ510" s="2757"/>
      <c r="AK510" s="1414"/>
    </row>
    <row r="511" spans="1:37" s="2711" customFormat="1" ht="30" x14ac:dyDescent="0.25">
      <c r="A511" s="411">
        <v>1</v>
      </c>
      <c r="B511" s="411">
        <v>1</v>
      </c>
      <c r="C511" s="292" t="s">
        <v>376</v>
      </c>
      <c r="D511" s="4"/>
      <c r="E511" s="4"/>
      <c r="F511" s="415">
        <v>1400</v>
      </c>
      <c r="G511" s="213">
        <f t="shared" si="134"/>
        <v>933.33333333333337</v>
      </c>
      <c r="H511" s="368">
        <v>927</v>
      </c>
      <c r="I511" s="375">
        <f t="shared" si="135"/>
        <v>99.321428571428569</v>
      </c>
      <c r="J511" s="1899"/>
      <c r="K511" s="1899"/>
      <c r="L511" s="211"/>
      <c r="M511" s="211"/>
      <c r="N511" s="211"/>
      <c r="O511" s="211"/>
      <c r="P511" s="211"/>
      <c r="Q511" s="211"/>
      <c r="R511" s="549"/>
      <c r="S511" s="549"/>
      <c r="T511" s="549"/>
      <c r="U511" s="549"/>
      <c r="V511" s="549"/>
      <c r="W511" s="549"/>
      <c r="X511" s="549"/>
      <c r="Y511" s="549"/>
      <c r="Z511" s="2894"/>
      <c r="AA511" s="415"/>
      <c r="AB511" s="2748"/>
      <c r="AC511" s="415"/>
      <c r="AD511" s="415"/>
      <c r="AE511" s="415"/>
      <c r="AF511" s="415"/>
      <c r="AG511" s="415"/>
      <c r="AH511" s="1276"/>
      <c r="AI511" s="1304"/>
      <c r="AJ511" s="2757"/>
      <c r="AK511" s="1414"/>
    </row>
    <row r="512" spans="1:37" s="2711" customFormat="1" ht="30" x14ac:dyDescent="0.25">
      <c r="A512" s="411">
        <v>1</v>
      </c>
      <c r="B512" s="411">
        <v>1</v>
      </c>
      <c r="C512" s="292" t="s">
        <v>74</v>
      </c>
      <c r="D512" s="4"/>
      <c r="E512" s="4"/>
      <c r="F512" s="415">
        <v>690</v>
      </c>
      <c r="G512" s="213">
        <f t="shared" si="134"/>
        <v>460</v>
      </c>
      <c r="H512" s="368">
        <v>372</v>
      </c>
      <c r="I512" s="375">
        <f t="shared" si="135"/>
        <v>80.869565217391298</v>
      </c>
      <c r="J512" s="1899"/>
      <c r="K512" s="1899"/>
      <c r="L512" s="211"/>
      <c r="M512" s="211"/>
      <c r="N512" s="211"/>
      <c r="O512" s="211"/>
      <c r="P512" s="211"/>
      <c r="Q512" s="211"/>
      <c r="R512" s="549"/>
      <c r="S512" s="549"/>
      <c r="T512" s="549"/>
      <c r="U512" s="549"/>
      <c r="V512" s="549"/>
      <c r="W512" s="549"/>
      <c r="X512" s="549"/>
      <c r="Y512" s="549"/>
      <c r="Z512" s="2894"/>
      <c r="AA512" s="415"/>
      <c r="AB512" s="2748"/>
      <c r="AC512" s="415"/>
      <c r="AD512" s="415"/>
      <c r="AE512" s="415"/>
      <c r="AF512" s="415"/>
      <c r="AG512" s="415"/>
      <c r="AH512" s="1276"/>
      <c r="AI512" s="1304"/>
      <c r="AJ512" s="2757"/>
      <c r="AK512" s="1414"/>
    </row>
    <row r="513" spans="1:268" s="2711" customFormat="1" ht="29.25" x14ac:dyDescent="0.25">
      <c r="A513" s="411">
        <v>1</v>
      </c>
      <c r="B513" s="411">
        <v>1</v>
      </c>
      <c r="C513" s="731" t="s">
        <v>372</v>
      </c>
      <c r="D513" s="785"/>
      <c r="E513" s="4"/>
      <c r="F513" s="444">
        <f>F487+F467</f>
        <v>40686</v>
      </c>
      <c r="G513" s="793">
        <f>G487+G467</f>
        <v>27124.000000000004</v>
      </c>
      <c r="H513" s="1058">
        <f>H487+H467</f>
        <v>41965</v>
      </c>
      <c r="I513" s="791">
        <f t="shared" si="135"/>
        <v>154.71538121221059</v>
      </c>
      <c r="J513" s="1899"/>
      <c r="K513" s="1899"/>
      <c r="L513" s="211"/>
      <c r="M513" s="211"/>
      <c r="N513" s="211"/>
      <c r="O513" s="211"/>
      <c r="P513" s="211"/>
      <c r="Q513" s="211"/>
      <c r="R513" s="549"/>
      <c r="S513" s="549"/>
      <c r="T513" s="549"/>
      <c r="U513" s="549"/>
      <c r="V513" s="549"/>
      <c r="W513" s="549"/>
      <c r="X513" s="549"/>
      <c r="Y513" s="549"/>
      <c r="Z513" s="2894"/>
      <c r="AA513" s="415"/>
      <c r="AB513" s="2748"/>
      <c r="AC513" s="415"/>
      <c r="AD513" s="415"/>
      <c r="AE513" s="415"/>
      <c r="AF513" s="415"/>
      <c r="AG513" s="415"/>
      <c r="AH513" s="1280">
        <f>AH487+AH467</f>
        <v>0</v>
      </c>
      <c r="AI513" s="1304"/>
      <c r="AJ513" s="2757"/>
      <c r="AK513" s="1414"/>
    </row>
    <row r="514" spans="1:268" s="2711" customFormat="1" ht="43.5" x14ac:dyDescent="0.25">
      <c r="A514" s="411">
        <v>1</v>
      </c>
      <c r="B514" s="411">
        <v>1</v>
      </c>
      <c r="C514" s="731" t="s">
        <v>401</v>
      </c>
      <c r="D514" s="4"/>
      <c r="E514" s="4"/>
      <c r="F514" s="2437">
        <f>F476</f>
        <v>47565</v>
      </c>
      <c r="G514" s="1880">
        <f>G476</f>
        <v>31710</v>
      </c>
      <c r="H514" s="2061">
        <f>H476</f>
        <v>22362</v>
      </c>
      <c r="I514" s="793">
        <f t="shared" si="135"/>
        <v>70.520340586565752</v>
      </c>
      <c r="J514" s="2896"/>
      <c r="K514" s="269"/>
      <c r="L514" s="1502"/>
      <c r="M514" s="1502"/>
      <c r="N514" s="1502"/>
      <c r="O514" s="1502"/>
      <c r="P514" s="1502"/>
      <c r="Q514" s="270"/>
      <c r="R514" s="549"/>
      <c r="S514" s="549"/>
      <c r="T514" s="549"/>
      <c r="U514" s="549"/>
      <c r="V514" s="549"/>
      <c r="W514" s="549"/>
      <c r="X514" s="549"/>
      <c r="Y514" s="549"/>
      <c r="Z514" s="2897"/>
      <c r="AA514" s="2898"/>
      <c r="AB514" s="2899"/>
      <c r="AC514" s="2898"/>
      <c r="AD514" s="2898"/>
      <c r="AE514" s="2898"/>
      <c r="AF514" s="270"/>
      <c r="AG514" s="270"/>
      <c r="AH514" s="2063">
        <f>AH476</f>
        <v>0</v>
      </c>
      <c r="AI514" s="2734"/>
      <c r="AJ514" s="2757"/>
      <c r="AK514" s="1472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  <c r="BM514" s="249"/>
      <c r="BN514" s="249"/>
      <c r="BO514" s="249"/>
      <c r="BP514" s="249"/>
      <c r="BQ514" s="249"/>
      <c r="BR514" s="249"/>
      <c r="BS514" s="249"/>
      <c r="BT514" s="249"/>
      <c r="BU514" s="249"/>
      <c r="BV514" s="249"/>
      <c r="BW514" s="249"/>
      <c r="BX514" s="249"/>
      <c r="BY514" s="249"/>
      <c r="BZ514" s="249"/>
      <c r="CA514" s="249"/>
      <c r="CB514" s="249"/>
      <c r="CC514" s="249"/>
      <c r="CD514" s="249"/>
      <c r="CE514" s="249"/>
      <c r="CF514" s="249"/>
      <c r="CG514" s="249"/>
      <c r="CH514" s="249"/>
      <c r="CI514" s="249"/>
      <c r="CJ514" s="249"/>
      <c r="CK514" s="249"/>
      <c r="CL514" s="249"/>
      <c r="CM514" s="249"/>
      <c r="CN514" s="249"/>
      <c r="CO514" s="249"/>
      <c r="CP514" s="249"/>
      <c r="CQ514" s="249"/>
      <c r="CR514" s="249"/>
      <c r="CS514" s="249"/>
      <c r="CT514" s="249"/>
      <c r="CU514" s="249"/>
      <c r="CV514" s="249"/>
      <c r="CW514" s="249"/>
      <c r="CX514" s="249"/>
      <c r="CY514" s="249"/>
      <c r="CZ514" s="249"/>
      <c r="DA514" s="249"/>
      <c r="DB514" s="249"/>
      <c r="DC514" s="249"/>
      <c r="DD514" s="249"/>
      <c r="DE514" s="249"/>
      <c r="DF514" s="249"/>
      <c r="DG514" s="249"/>
      <c r="DH514" s="249"/>
      <c r="DI514" s="249"/>
      <c r="DJ514" s="249"/>
      <c r="DK514" s="249"/>
      <c r="DL514" s="249"/>
      <c r="DM514" s="249"/>
      <c r="DN514" s="249"/>
      <c r="DO514" s="249"/>
      <c r="DP514" s="249"/>
      <c r="DQ514" s="249"/>
      <c r="DR514" s="249"/>
      <c r="DS514" s="249"/>
      <c r="DT514" s="249"/>
      <c r="DU514" s="249"/>
      <c r="DV514" s="249"/>
      <c r="DW514" s="249"/>
      <c r="DX514" s="249"/>
      <c r="DY514" s="249"/>
      <c r="DZ514" s="249"/>
      <c r="EA514" s="249"/>
      <c r="EB514" s="249"/>
      <c r="EC514" s="249"/>
      <c r="ED514" s="249"/>
      <c r="EE514" s="249"/>
      <c r="EF514" s="249"/>
      <c r="EG514" s="249"/>
      <c r="EH514" s="249"/>
      <c r="EI514" s="249"/>
      <c r="EJ514" s="249"/>
      <c r="EK514" s="249"/>
      <c r="EL514" s="249"/>
      <c r="EM514" s="249"/>
      <c r="EN514" s="249"/>
      <c r="EO514" s="249"/>
      <c r="EP514" s="249"/>
      <c r="EQ514" s="249"/>
      <c r="ER514" s="249"/>
      <c r="ES514" s="249"/>
      <c r="ET514" s="249"/>
      <c r="EU514" s="249"/>
      <c r="EV514" s="249"/>
      <c r="EW514" s="249"/>
      <c r="EX514" s="249"/>
      <c r="EY514" s="249"/>
      <c r="EZ514" s="249"/>
      <c r="FA514" s="249"/>
      <c r="FB514" s="249"/>
      <c r="FC514" s="249"/>
      <c r="FD514" s="249"/>
      <c r="FE514" s="249"/>
      <c r="FF514" s="249"/>
      <c r="FG514" s="249"/>
      <c r="FH514" s="249"/>
      <c r="FI514" s="249"/>
      <c r="FJ514" s="249"/>
      <c r="FK514" s="249"/>
      <c r="FL514" s="249"/>
      <c r="FM514" s="249"/>
      <c r="FN514" s="249"/>
      <c r="FO514" s="249"/>
      <c r="FP514" s="249"/>
      <c r="FQ514" s="249"/>
      <c r="FR514" s="249"/>
      <c r="FS514" s="249"/>
      <c r="FT514" s="249"/>
      <c r="FU514" s="249"/>
      <c r="FV514" s="249"/>
      <c r="FW514" s="249"/>
      <c r="FX514" s="249"/>
      <c r="FY514" s="249"/>
      <c r="FZ514" s="249"/>
      <c r="GA514" s="249"/>
      <c r="GB514" s="249"/>
      <c r="GC514" s="249"/>
      <c r="GD514" s="249"/>
      <c r="GE514" s="249"/>
      <c r="GF514" s="249"/>
      <c r="GG514" s="249"/>
      <c r="GH514" s="249"/>
      <c r="GI514" s="249"/>
      <c r="GJ514" s="249"/>
      <c r="GK514" s="249"/>
      <c r="GL514" s="249"/>
      <c r="GM514" s="249"/>
      <c r="GN514" s="249"/>
      <c r="GO514" s="249"/>
      <c r="GP514" s="249"/>
      <c r="GQ514" s="249"/>
      <c r="GR514" s="249"/>
      <c r="GS514" s="249"/>
      <c r="GT514" s="249"/>
      <c r="GU514" s="249"/>
      <c r="GV514" s="249"/>
      <c r="GW514" s="249"/>
      <c r="GX514" s="249"/>
      <c r="GY514" s="249"/>
      <c r="GZ514" s="249"/>
      <c r="HA514" s="249"/>
      <c r="HB514" s="249"/>
      <c r="HC514" s="249"/>
      <c r="HD514" s="249"/>
      <c r="HE514" s="249"/>
      <c r="HF514" s="249"/>
      <c r="HG514" s="249"/>
      <c r="HH514" s="249"/>
      <c r="HI514" s="249"/>
      <c r="HJ514" s="249"/>
      <c r="HK514" s="249"/>
      <c r="HL514" s="249"/>
      <c r="HM514" s="249"/>
      <c r="HN514" s="249"/>
      <c r="HO514" s="249"/>
      <c r="HP514" s="249"/>
      <c r="HQ514" s="249"/>
      <c r="HR514" s="249"/>
      <c r="HS514" s="249"/>
      <c r="HT514" s="249"/>
      <c r="HU514" s="249"/>
      <c r="HV514" s="249"/>
      <c r="HW514" s="249"/>
      <c r="HX514" s="249"/>
      <c r="HY514" s="249"/>
      <c r="HZ514" s="249"/>
      <c r="IA514" s="249"/>
      <c r="IB514" s="249"/>
      <c r="IC514" s="249"/>
      <c r="ID514" s="249"/>
      <c r="IE514" s="249"/>
      <c r="IF514" s="249"/>
      <c r="IG514" s="249"/>
      <c r="IH514" s="249"/>
      <c r="II514" s="249"/>
      <c r="IJ514" s="249"/>
      <c r="IK514" s="249"/>
      <c r="IL514" s="249"/>
      <c r="IM514" s="249"/>
      <c r="IN514" s="249"/>
      <c r="IO514" s="249"/>
      <c r="IP514" s="249"/>
      <c r="IQ514" s="249"/>
      <c r="IR514" s="249"/>
      <c r="IS514" s="249"/>
      <c r="IT514" s="249"/>
      <c r="IU514" s="249"/>
      <c r="IV514" s="249"/>
      <c r="IW514" s="249"/>
      <c r="IX514" s="249"/>
      <c r="IY514" s="249"/>
      <c r="IZ514" s="249"/>
      <c r="JA514" s="249"/>
      <c r="JB514" s="249"/>
      <c r="JC514" s="249"/>
      <c r="JD514" s="249"/>
      <c r="JE514" s="249"/>
      <c r="JF514" s="249"/>
      <c r="JG514" s="249"/>
      <c r="JH514" s="249"/>
    </row>
    <row r="515" spans="1:268" s="2711" customFormat="1" ht="29.25" x14ac:dyDescent="0.25">
      <c r="A515" s="411"/>
      <c r="B515" s="411">
        <v>1</v>
      </c>
      <c r="C515" s="731" t="s">
        <v>373</v>
      </c>
      <c r="D515" s="2181"/>
      <c r="E515" s="4"/>
      <c r="F515" s="2437">
        <f>F495+F474</f>
        <v>60633</v>
      </c>
      <c r="G515" s="1880">
        <f>G495+G474</f>
        <v>40422</v>
      </c>
      <c r="H515" s="2061">
        <f>H495+H474</f>
        <v>28225</v>
      </c>
      <c r="I515" s="793">
        <f t="shared" si="135"/>
        <v>69.825837415268907</v>
      </c>
      <c r="J515" s="2896"/>
      <c r="K515" s="269"/>
      <c r="L515" s="1502"/>
      <c r="M515" s="1502"/>
      <c r="N515" s="1502"/>
      <c r="O515" s="1502"/>
      <c r="P515" s="1502"/>
      <c r="Q515" s="270"/>
      <c r="R515" s="549"/>
      <c r="S515" s="549"/>
      <c r="T515" s="549"/>
      <c r="U515" s="549"/>
      <c r="V515" s="549"/>
      <c r="W515" s="549"/>
      <c r="X515" s="549"/>
      <c r="Y515" s="549"/>
      <c r="Z515" s="2897"/>
      <c r="AA515" s="2898"/>
      <c r="AB515" s="2899"/>
      <c r="AC515" s="2898"/>
      <c r="AD515" s="2898"/>
      <c r="AE515" s="2898"/>
      <c r="AF515" s="270"/>
      <c r="AG515" s="270"/>
      <c r="AH515" s="2063">
        <f>AH495+AH474</f>
        <v>0</v>
      </c>
      <c r="AI515" s="2734"/>
      <c r="AJ515" s="2757"/>
      <c r="AK515" s="1472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  <c r="JC515" s="249"/>
      <c r="JD515" s="249"/>
      <c r="JE515" s="249"/>
      <c r="JF515" s="249"/>
      <c r="JG515" s="249"/>
      <c r="JH515" s="249"/>
    </row>
    <row r="516" spans="1:268" s="2711" customFormat="1" ht="29.25" x14ac:dyDescent="0.25">
      <c r="A516" s="411"/>
      <c r="B516" s="411">
        <v>1</v>
      </c>
      <c r="C516" s="731" t="s">
        <v>374</v>
      </c>
      <c r="D516" s="2292"/>
      <c r="E516" s="4"/>
      <c r="F516" s="2437">
        <f>F499+F501</f>
        <v>17500</v>
      </c>
      <c r="G516" s="1880">
        <f>G499+G501</f>
        <v>11666.666666666666</v>
      </c>
      <c r="H516" s="2061">
        <f>H499+H501</f>
        <v>10316</v>
      </c>
      <c r="I516" s="793">
        <f t="shared" si="135"/>
        <v>88.422857142857154</v>
      </c>
      <c r="J516" s="2896"/>
      <c r="K516" s="269"/>
      <c r="L516" s="1502"/>
      <c r="M516" s="1502"/>
      <c r="N516" s="1502"/>
      <c r="O516" s="1502"/>
      <c r="P516" s="1502"/>
      <c r="Q516" s="270"/>
      <c r="R516" s="549">
        <v>20982.85</v>
      </c>
      <c r="S516" s="549">
        <v>20982.85</v>
      </c>
      <c r="T516" s="549">
        <v>20982.85</v>
      </c>
      <c r="U516" s="549">
        <v>20982.85</v>
      </c>
      <c r="V516" s="549">
        <v>20982.85</v>
      </c>
      <c r="W516" s="549">
        <v>20982.85</v>
      </c>
      <c r="X516" s="549">
        <v>20982.85</v>
      </c>
      <c r="Y516" s="549">
        <v>20982.85</v>
      </c>
      <c r="Z516" s="2768">
        <f>R516/12*$C$3+(S516-R516)/11*7+(T516-S516)/10*6+(U516-T516)/9*5+(V516-U516)/8*4+(W516-V516)/7*3+(X516-W516)/6*2+(Y516-X516)/5*1</f>
        <v>13988.566666666666</v>
      </c>
      <c r="AA516" s="2898">
        <f>AG516-AF516-AC516</f>
        <v>12363.418320000001</v>
      </c>
      <c r="AB516" s="2899"/>
      <c r="AC516" s="2898"/>
      <c r="AD516" s="2898">
        <f>AA516-Z516</f>
        <v>-1625.148346666665</v>
      </c>
      <c r="AE516" s="2898"/>
      <c r="AF516" s="270">
        <v>0</v>
      </c>
      <c r="AG516" s="270">
        <v>12363.418320000001</v>
      </c>
      <c r="AH516" s="2063">
        <f>AH499+AH501</f>
        <v>0</v>
      </c>
      <c r="AI516" s="2734"/>
      <c r="AJ516" s="2757"/>
      <c r="AK516" s="1472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  <c r="JD516" s="249"/>
      <c r="JE516" s="249"/>
      <c r="JF516" s="249"/>
      <c r="JG516" s="249"/>
      <c r="JH516" s="249"/>
    </row>
    <row r="517" spans="1:268" s="2711" customFormat="1" x14ac:dyDescent="0.25">
      <c r="A517" s="411"/>
      <c r="B517" s="411">
        <v>1</v>
      </c>
      <c r="C517" s="732" t="s">
        <v>138</v>
      </c>
      <c r="D517" s="4"/>
      <c r="E517" s="4"/>
      <c r="F517" s="2437">
        <f>F513+F514+F515*2.9+F516</f>
        <v>281586.69999999995</v>
      </c>
      <c r="G517" s="1880">
        <f>G513+G514+G515*2.9+G516</f>
        <v>187724.46666666665</v>
      </c>
      <c r="H517" s="2061">
        <f>H513+H514+H515*2.9+H516</f>
        <v>156495.5</v>
      </c>
      <c r="I517" s="793">
        <f t="shared" si="135"/>
        <v>83.364466432541036</v>
      </c>
      <c r="J517" s="2896"/>
      <c r="K517" s="269"/>
      <c r="L517" s="1502"/>
      <c r="M517" s="1502"/>
      <c r="N517" s="1502"/>
      <c r="O517" s="1502"/>
      <c r="P517" s="1502"/>
      <c r="Q517" s="270"/>
      <c r="R517" s="2775">
        <f t="shared" ref="R517:Z517" si="136">R516+R502+R476+R466+R486</f>
        <v>392346.11723000003</v>
      </c>
      <c r="S517" s="2775">
        <f t="shared" si="136"/>
        <v>392346.11723000003</v>
      </c>
      <c r="T517" s="2775">
        <f t="shared" si="136"/>
        <v>392346.11723000003</v>
      </c>
      <c r="U517" s="2775">
        <f t="shared" si="136"/>
        <v>392346.11723000003</v>
      </c>
      <c r="V517" s="2775">
        <f t="shared" si="136"/>
        <v>392346.11723000003</v>
      </c>
      <c r="W517" s="2775">
        <f t="shared" ref="W517:X517" si="137">W516+W502+W476+W466+W486</f>
        <v>392346.11723000003</v>
      </c>
      <c r="X517" s="2775">
        <f t="shared" si="137"/>
        <v>392346.11723000003</v>
      </c>
      <c r="Y517" s="2775">
        <f t="shared" ref="Y517" si="138">Y516+Y502+Y476+Y466+Y486</f>
        <v>392346.11723000003</v>
      </c>
      <c r="Z517" s="3099">
        <f t="shared" si="136"/>
        <v>262339.37319333333</v>
      </c>
      <c r="AA517" s="1880">
        <f t="shared" ref="AA517:AG517" si="139">AA516+AA502+AA476+AA466+AA486</f>
        <v>263578.72600999993</v>
      </c>
      <c r="AB517" s="2983">
        <f t="shared" si="139"/>
        <v>0</v>
      </c>
      <c r="AC517" s="1880">
        <f t="shared" si="139"/>
        <v>24193.927799999998</v>
      </c>
      <c r="AD517" s="1880">
        <f t="shared" si="139"/>
        <v>1239.352816666596</v>
      </c>
      <c r="AE517" s="1880">
        <f t="shared" si="139"/>
        <v>-65.003680000000003</v>
      </c>
      <c r="AF517" s="1502">
        <f t="shared" si="139"/>
        <v>-68.357620000000011</v>
      </c>
      <c r="AG517" s="1502">
        <f t="shared" si="139"/>
        <v>287704.29618999991</v>
      </c>
      <c r="AH517" s="2063">
        <f>AH513+AH514+AH515*2.9+AH516</f>
        <v>0</v>
      </c>
      <c r="AI517" s="2734"/>
      <c r="AJ517" s="2757"/>
      <c r="AK517" s="1472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  <c r="JE517" s="249"/>
      <c r="JF517" s="249"/>
      <c r="JG517" s="249"/>
      <c r="JH517" s="249"/>
    </row>
    <row r="518" spans="1:268" s="2711" customFormat="1" x14ac:dyDescent="0.25">
      <c r="A518" s="411"/>
      <c r="B518" s="411">
        <v>1</v>
      </c>
      <c r="C518" s="4"/>
      <c r="D518" s="4"/>
      <c r="E518" s="2612"/>
      <c r="F518" s="437"/>
      <c r="G518" s="213"/>
      <c r="H518" s="375"/>
      <c r="I518" s="375"/>
      <c r="J518" s="2505"/>
      <c r="K518" s="2505"/>
      <c r="L518" s="2799"/>
      <c r="M518" s="2799"/>
      <c r="N518" s="2799"/>
      <c r="O518" s="2799"/>
      <c r="P518" s="2799"/>
      <c r="Q518" s="2799"/>
      <c r="R518" s="2797"/>
      <c r="S518" s="2797"/>
      <c r="T518" s="2797"/>
      <c r="U518" s="2797"/>
      <c r="V518" s="2797"/>
      <c r="W518" s="2797"/>
      <c r="X518" s="2797"/>
      <c r="Y518" s="2797"/>
      <c r="Z518" s="2889">
        <f t="shared" ref="Z518:Z584" si="140">R518/12*$C$3</f>
        <v>0</v>
      </c>
      <c r="AA518" s="2868"/>
      <c r="AB518" s="2869"/>
      <c r="AC518" s="2868"/>
      <c r="AD518" s="2868"/>
      <c r="AE518" s="2868"/>
      <c r="AF518" s="2868"/>
      <c r="AG518" s="2868"/>
      <c r="AH518" s="1296"/>
      <c r="AI518" s="2489"/>
      <c r="AJ518" s="2757"/>
      <c r="AK518" s="1414"/>
    </row>
    <row r="519" spans="1:268" s="2711" customFormat="1" x14ac:dyDescent="0.25">
      <c r="A519" s="411">
        <v>1</v>
      </c>
      <c r="B519" s="411">
        <v>1</v>
      </c>
      <c r="C519" s="1738" t="s">
        <v>29</v>
      </c>
      <c r="D519" s="1738"/>
      <c r="E519" s="2"/>
      <c r="F519" s="419"/>
      <c r="G519" s="375"/>
      <c r="H519" s="375"/>
      <c r="I519" s="375"/>
      <c r="J519" s="1899"/>
      <c r="K519" s="1899"/>
      <c r="L519" s="1058"/>
      <c r="M519" s="1058"/>
      <c r="N519" s="1058"/>
      <c r="O519" s="1058"/>
      <c r="P519" s="1058"/>
      <c r="Q519" s="1058"/>
      <c r="R519" s="611"/>
      <c r="S519" s="611"/>
      <c r="T519" s="611"/>
      <c r="U519" s="611"/>
      <c r="V519" s="611"/>
      <c r="W519" s="611"/>
      <c r="X519" s="611"/>
      <c r="Y519" s="611"/>
      <c r="Z519" s="2895">
        <f t="shared" si="140"/>
        <v>0</v>
      </c>
      <c r="AA519" s="2553"/>
      <c r="AB519" s="2724"/>
      <c r="AC519" s="2553"/>
      <c r="AD519" s="2553"/>
      <c r="AE519" s="2553"/>
      <c r="AF519" s="2553"/>
      <c r="AG519" s="2553"/>
      <c r="AH519" s="1296"/>
      <c r="AI519" s="2726"/>
      <c r="AJ519" s="2757"/>
      <c r="AK519" s="1414"/>
    </row>
    <row r="520" spans="1:268" s="2711" customFormat="1" x14ac:dyDescent="0.25">
      <c r="A520" s="411">
        <v>1</v>
      </c>
      <c r="B520" s="411">
        <v>1</v>
      </c>
      <c r="C520" s="1405" t="s">
        <v>46</v>
      </c>
      <c r="D520" s="1405"/>
      <c r="E520" s="375">
        <v>300</v>
      </c>
      <c r="F520" s="419">
        <v>224</v>
      </c>
      <c r="G520" s="213">
        <f>ROUND(F520/12*$C$3,0)</f>
        <v>149</v>
      </c>
      <c r="H520" s="213">
        <v>149</v>
      </c>
      <c r="I520" s="213">
        <f>H520/G520*100</f>
        <v>100</v>
      </c>
      <c r="J520" s="1156">
        <v>10</v>
      </c>
      <c r="K520" s="269">
        <f>N520/H520</f>
        <v>5.1946308724832218</v>
      </c>
      <c r="L520" s="270">
        <f>ROUND(F520*J520,0)</f>
        <v>2240</v>
      </c>
      <c r="M520" s="270">
        <f>L520/12*$C$3</f>
        <v>1493.3333333333333</v>
      </c>
      <c r="N520" s="270">
        <v>774</v>
      </c>
      <c r="O520" s="270">
        <f>N520/M520*100</f>
        <v>51.830357142857139</v>
      </c>
      <c r="P520" s="270">
        <f>L520/E520</f>
        <v>7.4666666666666668</v>
      </c>
      <c r="Q520" s="270">
        <f>N520/$C$3*12/P520</f>
        <v>155.49107142857142</v>
      </c>
      <c r="R520" s="549"/>
      <c r="S520" s="549"/>
      <c r="T520" s="549"/>
      <c r="U520" s="549"/>
      <c r="V520" s="549"/>
      <c r="W520" s="549"/>
      <c r="X520" s="549"/>
      <c r="Y520" s="549"/>
      <c r="Z520" s="2894">
        <f t="shared" si="140"/>
        <v>0</v>
      </c>
      <c r="AA520" s="415"/>
      <c r="AB520" s="2748"/>
      <c r="AC520" s="415"/>
      <c r="AD520" s="415"/>
      <c r="AE520" s="415"/>
      <c r="AF520" s="415"/>
      <c r="AG520" s="415"/>
      <c r="AH520" s="1292"/>
      <c r="AI520" s="1304"/>
      <c r="AJ520" s="2757"/>
      <c r="AK520" s="1414"/>
    </row>
    <row r="521" spans="1:268" s="2711" customFormat="1" x14ac:dyDescent="0.25">
      <c r="A521" s="411">
        <v>1</v>
      </c>
      <c r="B521" s="411">
        <v>1</v>
      </c>
      <c r="C521" s="1738" t="s">
        <v>33</v>
      </c>
      <c r="D521" s="1738"/>
      <c r="E521" s="1738"/>
      <c r="F521" s="2437">
        <f>SUM(F520:F520)</f>
        <v>224</v>
      </c>
      <c r="G521" s="2504">
        <f>SUM(G520:G520)</f>
        <v>149</v>
      </c>
      <c r="H521" s="2504">
        <f>SUM(H520:H520)</f>
        <v>149</v>
      </c>
      <c r="I521" s="2504">
        <f>H521/G521*100</f>
        <v>100</v>
      </c>
      <c r="J521" s="2505">
        <f>SUM(L521/F521)</f>
        <v>10</v>
      </c>
      <c r="K521" s="385">
        <f>N521/H521</f>
        <v>5.1946308724832218</v>
      </c>
      <c r="L521" s="1001">
        <f>SUM(L520:L520)</f>
        <v>2240</v>
      </c>
      <c r="M521" s="1001">
        <f>SUM(M520:M520)</f>
        <v>1493.3333333333333</v>
      </c>
      <c r="N521" s="1001">
        <f>SUM(N520:N520)</f>
        <v>774</v>
      </c>
      <c r="O521" s="270">
        <f>N521/M521*100</f>
        <v>51.830357142857139</v>
      </c>
      <c r="P521" s="1645">
        <f>SUM(P520:P520)</f>
        <v>7.4666666666666668</v>
      </c>
      <c r="Q521" s="270">
        <f>N521/$C$3*12/P521</f>
        <v>155.49107142857142</v>
      </c>
      <c r="R521" s="611"/>
      <c r="S521" s="611"/>
      <c r="T521" s="611"/>
      <c r="U521" s="611"/>
      <c r="V521" s="611"/>
      <c r="W521" s="611"/>
      <c r="X521" s="611"/>
      <c r="Y521" s="611"/>
      <c r="Z521" s="2889">
        <f t="shared" si="140"/>
        <v>0</v>
      </c>
      <c r="AA521" s="2868"/>
      <c r="AB521" s="2869"/>
      <c r="AC521" s="2868"/>
      <c r="AD521" s="2868"/>
      <c r="AE521" s="2868"/>
      <c r="AF521" s="2553"/>
      <c r="AG521" s="2553"/>
      <c r="AH521" s="2506">
        <f>SUM(AH520:AH520)</f>
        <v>0</v>
      </c>
      <c r="AI521" s="2726"/>
      <c r="AJ521" s="2757"/>
      <c r="AK521" s="1414"/>
    </row>
    <row r="522" spans="1:268" s="2711" customFormat="1" ht="30" x14ac:dyDescent="0.25">
      <c r="A522" s="411">
        <v>1</v>
      </c>
      <c r="B522" s="411">
        <v>1</v>
      </c>
      <c r="C522" s="2" t="s">
        <v>127</v>
      </c>
      <c r="D522" s="2"/>
      <c r="E522" s="1738"/>
      <c r="F522" s="2437"/>
      <c r="G522" s="2504"/>
      <c r="H522" s="2504"/>
      <c r="I522" s="2504"/>
      <c r="J522" s="2505"/>
      <c r="K522" s="385"/>
      <c r="L522" s="1001"/>
      <c r="M522" s="1001"/>
      <c r="N522" s="1001"/>
      <c r="O522" s="270"/>
      <c r="P522" s="1645"/>
      <c r="Q522" s="270"/>
      <c r="R522" s="611"/>
      <c r="S522" s="611"/>
      <c r="T522" s="611"/>
      <c r="U522" s="611"/>
      <c r="V522" s="611"/>
      <c r="W522" s="611"/>
      <c r="X522" s="611"/>
      <c r="Y522" s="611"/>
      <c r="Z522" s="2895">
        <f t="shared" si="140"/>
        <v>0</v>
      </c>
      <c r="AA522" s="2553"/>
      <c r="AB522" s="2724"/>
      <c r="AC522" s="2553"/>
      <c r="AD522" s="2553"/>
      <c r="AE522" s="2553"/>
      <c r="AF522" s="2553"/>
      <c r="AG522" s="2553"/>
      <c r="AH522" s="2506"/>
      <c r="AI522" s="2726"/>
      <c r="AJ522" s="2757"/>
      <c r="AK522" s="1414"/>
    </row>
    <row r="523" spans="1:268" s="2711" customFormat="1" x14ac:dyDescent="0.25">
      <c r="A523" s="411"/>
      <c r="B523" s="411">
        <v>1</v>
      </c>
      <c r="C523" s="2709" t="s">
        <v>9</v>
      </c>
      <c r="D523" s="2709"/>
      <c r="E523" s="223">
        <v>240</v>
      </c>
      <c r="F523" s="419">
        <v>130</v>
      </c>
      <c r="G523" s="213">
        <f>(F523/12*$C$3)</f>
        <v>86.666666666666671</v>
      </c>
      <c r="H523" s="2177">
        <v>81</v>
      </c>
      <c r="I523" s="213">
        <f>H523/G523*100</f>
        <v>93.461538461538453</v>
      </c>
      <c r="J523" s="2798">
        <v>3</v>
      </c>
      <c r="K523" s="269">
        <f>N523/H523</f>
        <v>1</v>
      </c>
      <c r="L523" s="270">
        <f>ROUND(F523*J523,0)</f>
        <v>390</v>
      </c>
      <c r="M523" s="270">
        <f>L523/12*$C$3</f>
        <v>260</v>
      </c>
      <c r="N523" s="2553">
        <v>81</v>
      </c>
      <c r="O523" s="270">
        <f>N523/M523*100</f>
        <v>31.153846153846153</v>
      </c>
      <c r="P523" s="270">
        <f>L523/E523</f>
        <v>1.625</v>
      </c>
      <c r="Q523" s="270">
        <f>N523/$C$3*12/P523</f>
        <v>74.769230769230774</v>
      </c>
      <c r="R523" s="611"/>
      <c r="S523" s="611"/>
      <c r="T523" s="611"/>
      <c r="U523" s="611"/>
      <c r="V523" s="611"/>
      <c r="W523" s="611"/>
      <c r="X523" s="611"/>
      <c r="Y523" s="611"/>
      <c r="Z523" s="2895">
        <f t="shared" si="140"/>
        <v>0</v>
      </c>
      <c r="AA523" s="2553"/>
      <c r="AB523" s="2724"/>
      <c r="AC523" s="2553"/>
      <c r="AD523" s="2553"/>
      <c r="AE523" s="2553"/>
      <c r="AF523" s="2553"/>
      <c r="AG523" s="2553"/>
      <c r="AH523" s="2178"/>
      <c r="AI523" s="2726"/>
      <c r="AJ523" s="2757"/>
      <c r="AK523" s="1414"/>
    </row>
    <row r="524" spans="1:268" s="2711" customFormat="1" x14ac:dyDescent="0.25">
      <c r="A524" s="411">
        <v>1</v>
      </c>
      <c r="B524" s="411">
        <v>1</v>
      </c>
      <c r="C524" s="1481" t="s">
        <v>67</v>
      </c>
      <c r="D524" s="1481"/>
      <c r="E524" s="223">
        <v>240</v>
      </c>
      <c r="F524" s="419">
        <v>643</v>
      </c>
      <c r="G524" s="213">
        <f>(F524/12*$C$3)</f>
        <v>428.66666666666669</v>
      </c>
      <c r="H524" s="213">
        <v>444</v>
      </c>
      <c r="I524" s="213">
        <f>H524/G524*100</f>
        <v>103.57698289269051</v>
      </c>
      <c r="J524" s="2798">
        <v>8</v>
      </c>
      <c r="K524" s="269">
        <f>N524/H524</f>
        <v>7.7725225225225225</v>
      </c>
      <c r="L524" s="270">
        <f>ROUND(F524*J524,0)</f>
        <v>5144</v>
      </c>
      <c r="M524" s="270">
        <f>L524/12*$C$3</f>
        <v>3429.3333333333335</v>
      </c>
      <c r="N524" s="270">
        <v>3451</v>
      </c>
      <c r="O524" s="270">
        <f>N524/M524*100</f>
        <v>100.63180404354588</v>
      </c>
      <c r="P524" s="270">
        <f>L524/E524</f>
        <v>21.433333333333334</v>
      </c>
      <c r="Q524" s="270">
        <f>N524/$C$3*12/P524</f>
        <v>241.5163297045101</v>
      </c>
      <c r="R524" s="611"/>
      <c r="S524" s="611"/>
      <c r="T524" s="611"/>
      <c r="U524" s="611"/>
      <c r="V524" s="611"/>
      <c r="W524" s="611"/>
      <c r="X524" s="611"/>
      <c r="Y524" s="611"/>
      <c r="Z524" s="2895">
        <f t="shared" si="140"/>
        <v>0</v>
      </c>
      <c r="AA524" s="2553"/>
      <c r="AB524" s="2724"/>
      <c r="AC524" s="2553"/>
      <c r="AD524" s="2553"/>
      <c r="AE524" s="2553"/>
      <c r="AF524" s="2553"/>
      <c r="AG524" s="2553"/>
      <c r="AH524" s="1292"/>
      <c r="AI524" s="2726"/>
      <c r="AJ524" s="2757"/>
      <c r="AK524" s="1414"/>
    </row>
    <row r="525" spans="1:268" s="249" customFormat="1" x14ac:dyDescent="0.25">
      <c r="A525" s="411">
        <v>1</v>
      </c>
      <c r="B525" s="411">
        <v>1</v>
      </c>
      <c r="C525" s="2508" t="s">
        <v>154</v>
      </c>
      <c r="D525" s="2508"/>
      <c r="E525" s="2508"/>
      <c r="F525" s="417">
        <f>SUM(F523:F524)</f>
        <v>773</v>
      </c>
      <c r="G525" s="791">
        <f>SUM(G523:G524)</f>
        <v>515.33333333333337</v>
      </c>
      <c r="H525" s="791">
        <f>SUM(H523:H524)</f>
        <v>525</v>
      </c>
      <c r="I525" s="213">
        <f>H525/G525*100</f>
        <v>101.875808538163</v>
      </c>
      <c r="J525" s="2505">
        <f>SUM(L525/F525)</f>
        <v>7.1591203104786549</v>
      </c>
      <c r="K525" s="269">
        <f>N525/H525</f>
        <v>6.7276190476190481</v>
      </c>
      <c r="L525" s="1502">
        <f>SUM(L523:L524)</f>
        <v>5534</v>
      </c>
      <c r="M525" s="1502">
        <f>SUM(M523:M524)</f>
        <v>3689.3333333333335</v>
      </c>
      <c r="N525" s="1502">
        <f>SUM(N523:N524)</f>
        <v>3532</v>
      </c>
      <c r="O525" s="270">
        <f>N525/M525*100</f>
        <v>95.735453559812072</v>
      </c>
      <c r="P525" s="1502">
        <f>SUM(P523:P524)</f>
        <v>23.058333333333334</v>
      </c>
      <c r="Q525" s="270">
        <f>N525/$C$3*12/P525</f>
        <v>229.76508854354896</v>
      </c>
      <c r="R525" s="549"/>
      <c r="S525" s="549"/>
      <c r="T525" s="549"/>
      <c r="U525" s="549"/>
      <c r="V525" s="549"/>
      <c r="W525" s="549"/>
      <c r="X525" s="549"/>
      <c r="Y525" s="549"/>
      <c r="Z525" s="2889">
        <f t="shared" si="140"/>
        <v>0</v>
      </c>
      <c r="AA525" s="2868"/>
      <c r="AB525" s="2869"/>
      <c r="AC525" s="2868"/>
      <c r="AD525" s="2868"/>
      <c r="AE525" s="2868"/>
      <c r="AF525" s="415"/>
      <c r="AG525" s="415"/>
      <c r="AH525" s="1319">
        <f>SUM(AH523:AH524)</f>
        <v>0</v>
      </c>
      <c r="AI525" s="1304"/>
      <c r="AJ525" s="2757"/>
      <c r="AK525" s="1472"/>
    </row>
    <row r="526" spans="1:268" s="2711" customFormat="1" ht="29.25" x14ac:dyDescent="0.25">
      <c r="A526" s="411">
        <v>1</v>
      </c>
      <c r="B526" s="411">
        <v>1</v>
      </c>
      <c r="C526" s="1008" t="s">
        <v>139</v>
      </c>
      <c r="D526" s="1008"/>
      <c r="E526" s="1008"/>
      <c r="F526" s="2437">
        <f>SUM(F525,F521)</f>
        <v>997</v>
      </c>
      <c r="G526" s="2504">
        <f>SUM(G525,G521)</f>
        <v>664.33333333333337</v>
      </c>
      <c r="H526" s="2504">
        <f>SUM(H525,H521)</f>
        <v>674</v>
      </c>
      <c r="I526" s="2504">
        <f>H526/G526*100</f>
        <v>101.45509282488709</v>
      </c>
      <c r="J526" s="2505">
        <f>SUM(L526/F526)</f>
        <v>7.7973921765295886</v>
      </c>
      <c r="K526" s="269">
        <f>N526/H526</f>
        <v>6.388724035608309</v>
      </c>
      <c r="L526" s="2504">
        <f>SUM(L525,L521)</f>
        <v>7774</v>
      </c>
      <c r="M526" s="2504">
        <f>SUM(M525,M521)</f>
        <v>5182.666666666667</v>
      </c>
      <c r="N526" s="2504">
        <f>SUM(N525,N521)</f>
        <v>4306</v>
      </c>
      <c r="O526" s="270">
        <f>N526/M526*100</f>
        <v>83.084641111396962</v>
      </c>
      <c r="P526" s="2504">
        <f>SUM(P525,P521)</f>
        <v>30.524999999999999</v>
      </c>
      <c r="Q526" s="270">
        <f>N526/$C$3*12/P526</f>
        <v>211.5970515970516</v>
      </c>
      <c r="R526" s="2900">
        <v>32082.479585416957</v>
      </c>
      <c r="S526" s="2900">
        <v>32082.479585416957</v>
      </c>
      <c r="T526" s="2900">
        <v>32082.479585416957</v>
      </c>
      <c r="U526" s="2900">
        <v>32082.479585416957</v>
      </c>
      <c r="V526" s="2900">
        <v>32082.479585416957</v>
      </c>
      <c r="W526" s="2900">
        <v>32082.479585416957</v>
      </c>
      <c r="X526" s="2900">
        <v>32082.479585416957</v>
      </c>
      <c r="Y526" s="2900">
        <v>32082.479585416957</v>
      </c>
      <c r="Z526" s="1215">
        <f>R526/12*$C$3+(S526-R526)/11*7+(T526-S526)/10*6+(U526-T526)/9*5+(V526-U526)/8*4+(W526-V526)/7*3+(X526-W526)/6*2+(Y526-X526)/5*1</f>
        <v>21388.319723611305</v>
      </c>
      <c r="AA526" s="2553">
        <f>AG526-AF526-AC526</f>
        <v>20026.829550000002</v>
      </c>
      <c r="AB526" s="2724"/>
      <c r="AC526" s="2553"/>
      <c r="AD526" s="2553">
        <f>AA526-Z526</f>
        <v>-1361.4901736113025</v>
      </c>
      <c r="AE526" s="2553">
        <v>-1143.92859</v>
      </c>
      <c r="AF526" s="2177">
        <v>-35.684910000000002</v>
      </c>
      <c r="AG526" s="2177">
        <v>19991.144640000002</v>
      </c>
      <c r="AH526" s="2506">
        <f>SUM(AH525,AH521)</f>
        <v>0</v>
      </c>
      <c r="AI526" s="2178"/>
      <c r="AJ526" s="2757"/>
      <c r="AK526" s="1414"/>
    </row>
    <row r="527" spans="1:268" s="2711" customFormat="1" x14ac:dyDescent="0.25">
      <c r="A527" s="411">
        <v>1</v>
      </c>
      <c r="B527" s="411">
        <v>1</v>
      </c>
      <c r="C527" s="786"/>
      <c r="D527" s="786"/>
      <c r="E527" s="786"/>
      <c r="F527" s="417"/>
      <c r="G527" s="213"/>
      <c r="H527" s="213"/>
      <c r="I527" s="213"/>
      <c r="J527" s="2027"/>
      <c r="K527" s="2027"/>
      <c r="L527" s="2027"/>
      <c r="M527" s="2027"/>
      <c r="N527" s="2027"/>
      <c r="O527" s="2027"/>
      <c r="P527" s="2027"/>
      <c r="Q527" s="2027"/>
      <c r="R527" s="549"/>
      <c r="S527" s="549"/>
      <c r="T527" s="549"/>
      <c r="U527" s="549"/>
      <c r="V527" s="549"/>
      <c r="W527" s="549"/>
      <c r="X527" s="549"/>
      <c r="Y527" s="549"/>
      <c r="Z527" s="2894">
        <f t="shared" si="140"/>
        <v>0</v>
      </c>
      <c r="AA527" s="415">
        <f>AG527-AF527</f>
        <v>0</v>
      </c>
      <c r="AB527" s="2748"/>
      <c r="AC527" s="415"/>
      <c r="AD527" s="415">
        <f>AA527-Z527</f>
        <v>0</v>
      </c>
      <c r="AE527" s="415"/>
      <c r="AF527" s="415"/>
      <c r="AG527" s="415"/>
      <c r="AH527" s="1292"/>
      <c r="AI527" s="1304"/>
      <c r="AJ527" s="2757"/>
      <c r="AK527" s="1414"/>
    </row>
    <row r="528" spans="1:268" s="2711" customFormat="1" x14ac:dyDescent="0.25">
      <c r="A528" s="411">
        <v>1</v>
      </c>
      <c r="B528" s="411">
        <v>1</v>
      </c>
      <c r="C528" s="1522" t="s">
        <v>407</v>
      </c>
      <c r="D528" s="2777"/>
      <c r="E528" s="2777"/>
      <c r="F528" s="2778"/>
      <c r="G528" s="2779"/>
      <c r="H528" s="2779"/>
      <c r="I528" s="2779"/>
      <c r="J528" s="1903"/>
      <c r="K528" s="1903"/>
      <c r="L528" s="1903"/>
      <c r="M528" s="1903"/>
      <c r="N528" s="1903">
        <f>N464+N526</f>
        <v>20806</v>
      </c>
      <c r="O528" s="1903"/>
      <c r="P528" s="1903"/>
      <c r="Q528" s="1903"/>
      <c r="R528" s="2092">
        <f t="shared" ref="R528:Z528" si="141">SUM(R526,R517,R464)</f>
        <v>586580.96649245219</v>
      </c>
      <c r="S528" s="2092">
        <f t="shared" si="141"/>
        <v>586580.96649245219</v>
      </c>
      <c r="T528" s="2092">
        <f t="shared" si="141"/>
        <v>586580.96649245219</v>
      </c>
      <c r="U528" s="2092">
        <f t="shared" si="141"/>
        <v>586580.96649245219</v>
      </c>
      <c r="V528" s="2092">
        <f t="shared" si="141"/>
        <v>586580.96649245219</v>
      </c>
      <c r="W528" s="2092">
        <f t="shared" ref="W528:X528" si="142">SUM(W526,W517,W464)</f>
        <v>586580.96649245219</v>
      </c>
      <c r="X528" s="2092">
        <f t="shared" si="142"/>
        <v>586580.96649245219</v>
      </c>
      <c r="Y528" s="2092">
        <f t="shared" ref="Y528" si="143">SUM(Y526,Y517,Y464)</f>
        <v>586580.96649245219</v>
      </c>
      <c r="Z528" s="2901">
        <f t="shared" si="141"/>
        <v>391829.27270163473</v>
      </c>
      <c r="AA528" s="1903">
        <f t="shared" ref="AA528:AG528" si="144">SUM(AA526,AA517,AA464)</f>
        <v>374528.02301999991</v>
      </c>
      <c r="AB528" s="2902">
        <f t="shared" si="144"/>
        <v>0</v>
      </c>
      <c r="AC528" s="1903">
        <f t="shared" si="144"/>
        <v>24079.909459999999</v>
      </c>
      <c r="AD528" s="1903">
        <f t="shared" si="144"/>
        <v>-17301.249681634847</v>
      </c>
      <c r="AE528" s="1903">
        <f t="shared" si="144"/>
        <v>-1208.93227</v>
      </c>
      <c r="AF528" s="1903">
        <f t="shared" si="144"/>
        <v>-587.04926</v>
      </c>
      <c r="AG528" s="2781">
        <f t="shared" si="144"/>
        <v>398020.8832199999</v>
      </c>
      <c r="AH528" s="2782"/>
      <c r="AI528" s="2903">
        <f>SUM(AI526,AI517,AI464)</f>
        <v>0</v>
      </c>
      <c r="AJ528" s="2757"/>
      <c r="AK528" s="1414"/>
    </row>
    <row r="529" spans="1:37" x14ac:dyDescent="0.25">
      <c r="A529" s="411">
        <v>1</v>
      </c>
      <c r="B529" s="411">
        <v>1</v>
      </c>
      <c r="C529" s="933"/>
      <c r="D529" s="933"/>
      <c r="E529" s="933"/>
      <c r="F529" s="457"/>
      <c r="G529" s="1840"/>
      <c r="H529" s="1840"/>
      <c r="I529" s="1840"/>
      <c r="J529" s="1840"/>
      <c r="K529" s="1840"/>
      <c r="L529" s="1840"/>
      <c r="M529" s="1840"/>
      <c r="N529" s="1840"/>
      <c r="O529" s="1840"/>
      <c r="P529" s="1840"/>
      <c r="Q529" s="1840"/>
      <c r="R529" s="567"/>
      <c r="S529" s="567"/>
      <c r="T529" s="567"/>
      <c r="U529" s="567"/>
      <c r="V529" s="567"/>
      <c r="W529" s="567"/>
      <c r="X529" s="567"/>
      <c r="Y529" s="567"/>
      <c r="Z529" s="1066">
        <f t="shared" si="140"/>
        <v>0</v>
      </c>
      <c r="AA529" s="2786"/>
      <c r="AB529" s="2787"/>
      <c r="AC529" s="2786"/>
      <c r="AD529" s="2786"/>
      <c r="AE529" s="2788"/>
      <c r="AF529" s="2788"/>
      <c r="AG529" s="2786"/>
      <c r="AH529" s="2904"/>
      <c r="AI529" s="2790"/>
      <c r="AJ529" s="2757"/>
    </row>
    <row r="530" spans="1:37" ht="47.25" x14ac:dyDescent="0.25">
      <c r="A530" s="411">
        <v>1</v>
      </c>
      <c r="B530" s="411">
        <v>1</v>
      </c>
      <c r="C530" s="2291" t="s">
        <v>577</v>
      </c>
      <c r="D530" s="1463"/>
      <c r="E530" s="1463"/>
      <c r="F530" s="2881"/>
      <c r="G530" s="2905"/>
      <c r="H530" s="2905"/>
      <c r="I530" s="2905"/>
      <c r="J530" s="2906"/>
      <c r="K530" s="2906"/>
      <c r="L530" s="2905"/>
      <c r="M530" s="2905"/>
      <c r="N530" s="2905"/>
      <c r="O530" s="2905"/>
      <c r="P530" s="2905"/>
      <c r="Q530" s="2905"/>
      <c r="R530" s="2907"/>
      <c r="S530" s="2907"/>
      <c r="T530" s="2907"/>
      <c r="U530" s="2907"/>
      <c r="V530" s="2907"/>
      <c r="W530" s="2907"/>
      <c r="X530" s="2907"/>
      <c r="Y530" s="2907"/>
      <c r="Z530" s="2908">
        <f t="shared" si="140"/>
        <v>0</v>
      </c>
      <c r="AA530" s="1502"/>
      <c r="AB530" s="2909"/>
      <c r="AC530" s="1502"/>
      <c r="AD530" s="1502"/>
      <c r="AE530" s="1755"/>
      <c r="AF530" s="1755"/>
      <c r="AG530" s="1502"/>
      <c r="AH530" s="2910"/>
      <c r="AI530" s="2911"/>
      <c r="AJ530" s="2757"/>
    </row>
    <row r="531" spans="1:37" x14ac:dyDescent="0.25">
      <c r="A531" s="411">
        <v>1</v>
      </c>
      <c r="B531" s="411">
        <v>1</v>
      </c>
      <c r="C531" s="2912" t="s">
        <v>14</v>
      </c>
      <c r="D531" s="2912"/>
      <c r="E531" s="1501"/>
      <c r="F531" s="2881"/>
      <c r="G531" s="2905"/>
      <c r="H531" s="2905"/>
      <c r="I531" s="2905"/>
      <c r="J531" s="2906"/>
      <c r="K531" s="2906"/>
      <c r="L531" s="2905"/>
      <c r="M531" s="2905"/>
      <c r="N531" s="2905"/>
      <c r="O531" s="2905"/>
      <c r="P531" s="2905"/>
      <c r="Q531" s="2905"/>
      <c r="R531" s="2907"/>
      <c r="S531" s="2907"/>
      <c r="T531" s="2907"/>
      <c r="U531" s="2907"/>
      <c r="V531" s="2907"/>
      <c r="W531" s="2907"/>
      <c r="X531" s="2907"/>
      <c r="Y531" s="2907"/>
      <c r="Z531" s="2908">
        <f t="shared" si="140"/>
        <v>0</v>
      </c>
      <c r="AA531" s="1502"/>
      <c r="AB531" s="2909"/>
      <c r="AC531" s="1502"/>
      <c r="AD531" s="1502"/>
      <c r="AE531" s="1755"/>
      <c r="AF531" s="1755"/>
      <c r="AG531" s="1502"/>
      <c r="AH531" s="2910"/>
      <c r="AI531" s="2911"/>
      <c r="AJ531" s="2757"/>
    </row>
    <row r="532" spans="1:37" s="2711" customFormat="1" x14ac:dyDescent="0.25">
      <c r="A532" s="411">
        <v>1</v>
      </c>
      <c r="B532" s="411">
        <v>1</v>
      </c>
      <c r="C532" s="803" t="s">
        <v>206</v>
      </c>
      <c r="D532" s="803"/>
      <c r="E532" s="4"/>
      <c r="F532" s="415"/>
      <c r="G532" s="368"/>
      <c r="H532" s="368"/>
      <c r="I532" s="368"/>
      <c r="J532" s="1899"/>
      <c r="K532" s="1899"/>
      <c r="L532" s="211"/>
      <c r="M532" s="211"/>
      <c r="N532" s="211"/>
      <c r="O532" s="211"/>
      <c r="P532" s="211"/>
      <c r="Q532" s="211"/>
      <c r="R532" s="549">
        <v>146380.76999999999</v>
      </c>
      <c r="S532" s="549">
        <v>146380.76999999999</v>
      </c>
      <c r="T532" s="549">
        <v>146380.76999999999</v>
      </c>
      <c r="U532" s="549">
        <v>146380.76999999999</v>
      </c>
      <c r="V532" s="549">
        <v>146380.76999999999</v>
      </c>
      <c r="W532" s="549">
        <v>146380.76999999999</v>
      </c>
      <c r="X532" s="549">
        <v>146380.76999999999</v>
      </c>
      <c r="Y532" s="549">
        <v>146380.76999999999</v>
      </c>
      <c r="Z532" s="1215">
        <f>R532/12*$C$3+(S532-R532)/11*7+(T532-S532)/10*6+(U532-T532)/9*5+(V532-U532)/8*4+(W532-V532)/7*3+(X532-W532)/6*2+(Y532-X532)/5*1</f>
        <v>97587.18</v>
      </c>
      <c r="AA532" s="415">
        <f>AG532-AF532-AC532</f>
        <v>93026.667160000012</v>
      </c>
      <c r="AB532" s="2748"/>
      <c r="AC532" s="415"/>
      <c r="AD532" s="415">
        <f>AA532-Z532</f>
        <v>-4560.5128399999812</v>
      </c>
      <c r="AE532" s="415">
        <v>-56.687330000000003</v>
      </c>
      <c r="AF532" s="415">
        <v>-4.5025399999999998</v>
      </c>
      <c r="AG532" s="415">
        <v>93022.16462000001</v>
      </c>
      <c r="AH532" s="1276"/>
      <c r="AI532" s="1304"/>
      <c r="AJ532" s="2757"/>
      <c r="AK532" s="1414"/>
    </row>
    <row r="533" spans="1:37" s="2711" customFormat="1" ht="29.25" x14ac:dyDescent="0.25">
      <c r="A533" s="411">
        <v>1</v>
      </c>
      <c r="B533" s="411">
        <v>1</v>
      </c>
      <c r="C533" s="790" t="s">
        <v>452</v>
      </c>
      <c r="D533" s="4"/>
      <c r="E533" s="4"/>
      <c r="F533" s="528">
        <f>F534+F535+F540+F541</f>
        <v>140875</v>
      </c>
      <c r="G533" s="1058">
        <f>G534+G535+G540+G541</f>
        <v>93916.666666666657</v>
      </c>
      <c r="H533" s="1058">
        <f>H534+H535+H540+H541</f>
        <v>82110.854999999996</v>
      </c>
      <c r="I533" s="1058">
        <f t="shared" ref="I533:I539" si="145">H533/G533*100</f>
        <v>87.429481810115348</v>
      </c>
      <c r="J533" s="1899"/>
      <c r="K533" s="1899"/>
      <c r="L533" s="211"/>
      <c r="M533" s="211"/>
      <c r="N533" s="211"/>
      <c r="O533" s="211"/>
      <c r="P533" s="211"/>
      <c r="Q533" s="211"/>
      <c r="R533" s="549"/>
      <c r="S533" s="549"/>
      <c r="T533" s="549"/>
      <c r="U533" s="549"/>
      <c r="V533" s="549"/>
      <c r="W533" s="549"/>
      <c r="X533" s="549"/>
      <c r="Y533" s="549"/>
      <c r="Z533" s="1069">
        <f t="shared" si="140"/>
        <v>0</v>
      </c>
      <c r="AA533" s="415"/>
      <c r="AB533" s="2748"/>
      <c r="AC533" s="415"/>
      <c r="AD533" s="415"/>
      <c r="AE533" s="415"/>
      <c r="AF533" s="415"/>
      <c r="AG533" s="415"/>
      <c r="AH533" s="1280">
        <f>AH534+AH535+AH540+AH541</f>
        <v>0</v>
      </c>
      <c r="AI533" s="1304"/>
      <c r="AJ533" s="2757"/>
      <c r="AK533" s="1414"/>
    </row>
    <row r="534" spans="1:37" s="2711" customFormat="1" x14ac:dyDescent="0.25">
      <c r="A534" s="411"/>
      <c r="B534" s="411">
        <v>1</v>
      </c>
      <c r="C534" s="4" t="s">
        <v>440</v>
      </c>
      <c r="D534" s="4"/>
      <c r="E534" s="4"/>
      <c r="F534" s="2703">
        <v>11000</v>
      </c>
      <c r="G534" s="368">
        <f>(F534/12*$C$3)</f>
        <v>7333.333333333333</v>
      </c>
      <c r="H534" s="368">
        <v>7949</v>
      </c>
      <c r="I534" s="368">
        <f t="shared" si="145"/>
        <v>108.39545454545454</v>
      </c>
      <c r="J534" s="1899"/>
      <c r="K534" s="1899"/>
      <c r="L534" s="211"/>
      <c r="M534" s="211"/>
      <c r="N534" s="211"/>
      <c r="O534" s="211"/>
      <c r="P534" s="211"/>
      <c r="Q534" s="211"/>
      <c r="R534" s="549"/>
      <c r="S534" s="549"/>
      <c r="T534" s="549"/>
      <c r="U534" s="549"/>
      <c r="V534" s="549"/>
      <c r="W534" s="549"/>
      <c r="X534" s="549"/>
      <c r="Y534" s="549"/>
      <c r="Z534" s="1069">
        <f t="shared" si="140"/>
        <v>0</v>
      </c>
      <c r="AA534" s="415"/>
      <c r="AB534" s="2748"/>
      <c r="AC534" s="415"/>
      <c r="AD534" s="415"/>
      <c r="AE534" s="415"/>
      <c r="AF534" s="415"/>
      <c r="AG534" s="415"/>
      <c r="AH534" s="1276"/>
      <c r="AI534" s="1304"/>
      <c r="AJ534" s="2757"/>
      <c r="AK534" s="1414"/>
    </row>
    <row r="535" spans="1:37" s="2711" customFormat="1" ht="30" x14ac:dyDescent="0.25">
      <c r="A535" s="411"/>
      <c r="B535" s="411">
        <v>1</v>
      </c>
      <c r="C535" s="804" t="s">
        <v>441</v>
      </c>
      <c r="D535" s="4"/>
      <c r="E535" s="4"/>
      <c r="F535" s="2703">
        <f>F536+F539+F538+F537/4</f>
        <v>122075</v>
      </c>
      <c r="G535" s="1058">
        <f>G536+G539+G538+G537/4</f>
        <v>81383.333333333328</v>
      </c>
      <c r="H535" s="1058">
        <f>H536+H539+H538+H537/4</f>
        <v>67530.854999999996</v>
      </c>
      <c r="I535" s="1058">
        <f t="shared" si="145"/>
        <v>82.978728240835551</v>
      </c>
      <c r="J535" s="1899"/>
      <c r="K535" s="1899"/>
      <c r="L535" s="211"/>
      <c r="M535" s="211"/>
      <c r="N535" s="211"/>
      <c r="O535" s="211"/>
      <c r="P535" s="211"/>
      <c r="Q535" s="211"/>
      <c r="R535" s="549"/>
      <c r="S535" s="549"/>
      <c r="T535" s="549"/>
      <c r="U535" s="549"/>
      <c r="V535" s="549"/>
      <c r="W535" s="549"/>
      <c r="X535" s="549"/>
      <c r="Y535" s="549"/>
      <c r="Z535" s="1069">
        <f t="shared" si="140"/>
        <v>0</v>
      </c>
      <c r="AA535" s="415"/>
      <c r="AB535" s="2748"/>
      <c r="AC535" s="415"/>
      <c r="AD535" s="415"/>
      <c r="AE535" s="415"/>
      <c r="AF535" s="415"/>
      <c r="AG535" s="415"/>
      <c r="AH535" s="1280">
        <f>AH536+AH539+AH538+AH537/4</f>
        <v>0</v>
      </c>
      <c r="AI535" s="1304"/>
      <c r="AJ535" s="2757"/>
      <c r="AK535" s="1414"/>
    </row>
    <row r="536" spans="1:37" s="2711" customFormat="1" x14ac:dyDescent="0.25">
      <c r="A536" s="411"/>
      <c r="B536" s="411">
        <v>1</v>
      </c>
      <c r="C536" s="4" t="s">
        <v>442</v>
      </c>
      <c r="D536" s="4"/>
      <c r="E536" s="4"/>
      <c r="F536" s="244">
        <v>56000</v>
      </c>
      <c r="G536" s="368">
        <f>(F536/12*$C$3)</f>
        <v>37333.333333333336</v>
      </c>
      <c r="H536" s="368">
        <v>29621</v>
      </c>
      <c r="I536" s="368">
        <f t="shared" si="145"/>
        <v>79.341964285714283</v>
      </c>
      <c r="J536" s="1899"/>
      <c r="K536" s="1899"/>
      <c r="L536" s="211"/>
      <c r="M536" s="211"/>
      <c r="N536" s="211"/>
      <c r="O536" s="211"/>
      <c r="P536" s="211"/>
      <c r="Q536" s="211"/>
      <c r="R536" s="549"/>
      <c r="S536" s="549"/>
      <c r="T536" s="549"/>
      <c r="U536" s="549"/>
      <c r="V536" s="549"/>
      <c r="W536" s="549"/>
      <c r="X536" s="549"/>
      <c r="Y536" s="549"/>
      <c r="Z536" s="1069">
        <f t="shared" si="140"/>
        <v>0</v>
      </c>
      <c r="AA536" s="415"/>
      <c r="AB536" s="2748"/>
      <c r="AC536" s="415"/>
      <c r="AD536" s="415"/>
      <c r="AE536" s="415"/>
      <c r="AF536" s="415"/>
      <c r="AG536" s="415"/>
      <c r="AH536" s="1276"/>
      <c r="AI536" s="1304"/>
      <c r="AJ536" s="2757"/>
      <c r="AK536" s="1414"/>
    </row>
    <row r="537" spans="1:37" s="2711" customFormat="1" ht="30" x14ac:dyDescent="0.25">
      <c r="A537" s="411"/>
      <c r="B537" s="411">
        <v>1</v>
      </c>
      <c r="C537" s="4" t="s">
        <v>467</v>
      </c>
      <c r="D537" s="4"/>
      <c r="E537" s="4"/>
      <c r="F537" s="2703">
        <v>300</v>
      </c>
      <c r="G537" s="368">
        <f>(F537/12*$C$3)</f>
        <v>200</v>
      </c>
      <c r="H537" s="368">
        <v>111.42</v>
      </c>
      <c r="I537" s="368">
        <f t="shared" si="145"/>
        <v>55.71</v>
      </c>
      <c r="J537" s="1899"/>
      <c r="K537" s="1899"/>
      <c r="L537" s="211"/>
      <c r="M537" s="211"/>
      <c r="N537" s="211"/>
      <c r="O537" s="211"/>
      <c r="P537" s="211"/>
      <c r="Q537" s="211"/>
      <c r="R537" s="549"/>
      <c r="S537" s="549"/>
      <c r="T537" s="549"/>
      <c r="U537" s="549"/>
      <c r="V537" s="549"/>
      <c r="W537" s="549"/>
      <c r="X537" s="549"/>
      <c r="Y537" s="549"/>
      <c r="Z537" s="1069">
        <f t="shared" si="140"/>
        <v>0</v>
      </c>
      <c r="AA537" s="415"/>
      <c r="AB537" s="2748"/>
      <c r="AC537" s="415"/>
      <c r="AD537" s="415"/>
      <c r="AE537" s="415"/>
      <c r="AF537" s="415"/>
      <c r="AG537" s="415"/>
      <c r="AH537" s="1276"/>
      <c r="AI537" s="1304"/>
      <c r="AJ537" s="2757"/>
      <c r="AK537" s="1414"/>
    </row>
    <row r="538" spans="1:37" s="2711" customFormat="1" ht="60" x14ac:dyDescent="0.25">
      <c r="A538" s="411"/>
      <c r="B538" s="411">
        <v>1</v>
      </c>
      <c r="C538" s="4" t="s">
        <v>443</v>
      </c>
      <c r="D538" s="4"/>
      <c r="E538" s="4"/>
      <c r="F538" s="2703">
        <v>47000</v>
      </c>
      <c r="G538" s="368">
        <f>(F538/12*$C$3)</f>
        <v>31333.333333333332</v>
      </c>
      <c r="H538" s="368">
        <v>19332</v>
      </c>
      <c r="I538" s="368">
        <f t="shared" si="145"/>
        <v>61.697872340425533</v>
      </c>
      <c r="J538" s="1899"/>
      <c r="K538" s="1899"/>
      <c r="L538" s="211"/>
      <c r="M538" s="211"/>
      <c r="N538" s="211"/>
      <c r="O538" s="211"/>
      <c r="P538" s="211"/>
      <c r="Q538" s="211"/>
      <c r="R538" s="549"/>
      <c r="S538" s="549"/>
      <c r="T538" s="549"/>
      <c r="U538" s="549"/>
      <c r="V538" s="549"/>
      <c r="W538" s="549"/>
      <c r="X538" s="549"/>
      <c r="Y538" s="549"/>
      <c r="Z538" s="1069">
        <f t="shared" si="140"/>
        <v>0</v>
      </c>
      <c r="AA538" s="415"/>
      <c r="AB538" s="2748"/>
      <c r="AC538" s="415"/>
      <c r="AD538" s="415"/>
      <c r="AE538" s="415"/>
      <c r="AF538" s="415"/>
      <c r="AG538" s="415"/>
      <c r="AH538" s="1276"/>
      <c r="AI538" s="1304"/>
      <c r="AJ538" s="2757"/>
      <c r="AK538" s="1414"/>
    </row>
    <row r="539" spans="1:37" s="2711" customFormat="1" ht="75" x14ac:dyDescent="0.25">
      <c r="A539" s="411"/>
      <c r="B539" s="411">
        <v>1</v>
      </c>
      <c r="C539" s="4" t="s">
        <v>480</v>
      </c>
      <c r="D539" s="4"/>
      <c r="E539" s="4"/>
      <c r="F539" s="2703">
        <v>19000</v>
      </c>
      <c r="G539" s="368">
        <f>(F539/12*$C$3)</f>
        <v>12666.666666666666</v>
      </c>
      <c r="H539" s="368">
        <v>18550</v>
      </c>
      <c r="I539" s="368">
        <f t="shared" si="145"/>
        <v>146.44736842105263</v>
      </c>
      <c r="J539" s="1899"/>
      <c r="K539" s="1899"/>
      <c r="L539" s="211"/>
      <c r="M539" s="211"/>
      <c r="N539" s="211"/>
      <c r="O539" s="211"/>
      <c r="P539" s="211"/>
      <c r="Q539" s="211"/>
      <c r="R539" s="549"/>
      <c r="S539" s="549"/>
      <c r="T539" s="549"/>
      <c r="U539" s="549"/>
      <c r="V539" s="549"/>
      <c r="W539" s="549"/>
      <c r="X539" s="549"/>
      <c r="Y539" s="549"/>
      <c r="Z539" s="1069">
        <f t="shared" si="140"/>
        <v>0</v>
      </c>
      <c r="AA539" s="415"/>
      <c r="AB539" s="2748"/>
      <c r="AC539" s="415"/>
      <c r="AD539" s="415"/>
      <c r="AE539" s="415"/>
      <c r="AF539" s="415"/>
      <c r="AG539" s="415"/>
      <c r="AH539" s="1276"/>
      <c r="AI539" s="1304"/>
      <c r="AJ539" s="2757"/>
      <c r="AK539" s="1414"/>
    </row>
    <row r="540" spans="1:37" s="2711" customFormat="1" ht="60" x14ac:dyDescent="0.25">
      <c r="A540" s="411"/>
      <c r="B540" s="411">
        <v>1</v>
      </c>
      <c r="C540" s="4" t="s">
        <v>444</v>
      </c>
      <c r="D540" s="4"/>
      <c r="E540" s="4"/>
      <c r="F540" s="2703"/>
      <c r="G540" s="368"/>
      <c r="H540" s="368"/>
      <c r="I540" s="368"/>
      <c r="J540" s="1899"/>
      <c r="K540" s="1899"/>
      <c r="L540" s="211"/>
      <c r="M540" s="211"/>
      <c r="N540" s="211"/>
      <c r="O540" s="211"/>
      <c r="P540" s="211"/>
      <c r="Q540" s="211"/>
      <c r="R540" s="549"/>
      <c r="S540" s="549"/>
      <c r="T540" s="549"/>
      <c r="U540" s="549"/>
      <c r="V540" s="549"/>
      <c r="W540" s="549"/>
      <c r="X540" s="549"/>
      <c r="Y540" s="549"/>
      <c r="Z540" s="1069">
        <f t="shared" si="140"/>
        <v>0</v>
      </c>
      <c r="AA540" s="415"/>
      <c r="AB540" s="2748"/>
      <c r="AC540" s="415"/>
      <c r="AD540" s="415"/>
      <c r="AE540" s="415"/>
      <c r="AF540" s="415"/>
      <c r="AG540" s="415"/>
      <c r="AH540" s="1276"/>
      <c r="AI540" s="1304"/>
      <c r="AJ540" s="2757"/>
      <c r="AK540" s="1414"/>
    </row>
    <row r="541" spans="1:37" s="2711" customFormat="1" ht="45" x14ac:dyDescent="0.25">
      <c r="A541" s="411"/>
      <c r="B541" s="411">
        <v>1</v>
      </c>
      <c r="C541" s="805" t="s">
        <v>445</v>
      </c>
      <c r="D541" s="4"/>
      <c r="E541" s="4"/>
      <c r="F541" s="2703">
        <v>7800</v>
      </c>
      <c r="G541" s="368">
        <f>(F541/12*$C$3)</f>
        <v>5200</v>
      </c>
      <c r="H541" s="368">
        <v>6631</v>
      </c>
      <c r="I541" s="368">
        <f>H541/G541*100</f>
        <v>127.51923076923077</v>
      </c>
      <c r="J541" s="1899"/>
      <c r="K541" s="1899"/>
      <c r="L541" s="211"/>
      <c r="M541" s="211"/>
      <c r="N541" s="211"/>
      <c r="O541" s="211"/>
      <c r="P541" s="211"/>
      <c r="Q541" s="211"/>
      <c r="R541" s="549"/>
      <c r="S541" s="549"/>
      <c r="T541" s="549"/>
      <c r="U541" s="549"/>
      <c r="V541" s="549"/>
      <c r="W541" s="549"/>
      <c r="X541" s="549"/>
      <c r="Y541" s="549"/>
      <c r="Z541" s="1069">
        <f t="shared" si="140"/>
        <v>0</v>
      </c>
      <c r="AA541" s="415"/>
      <c r="AB541" s="2748"/>
      <c r="AC541" s="415"/>
      <c r="AD541" s="415"/>
      <c r="AE541" s="415"/>
      <c r="AF541" s="415"/>
      <c r="AG541" s="415"/>
      <c r="AH541" s="1276"/>
      <c r="AI541" s="1304"/>
      <c r="AJ541" s="2757"/>
      <c r="AK541" s="1414"/>
    </row>
    <row r="542" spans="1:37" s="2711" customFormat="1" ht="29.25" x14ac:dyDescent="0.25">
      <c r="A542" s="411"/>
      <c r="B542" s="411">
        <v>1</v>
      </c>
      <c r="C542" s="790" t="s">
        <v>453</v>
      </c>
      <c r="D542" s="4"/>
      <c r="E542" s="4"/>
      <c r="F542" s="528">
        <f>F543+F544</f>
        <v>12989.361702127659</v>
      </c>
      <c r="G542" s="368">
        <f>(F542/12*$C$3)</f>
        <v>8659.5744680851058</v>
      </c>
      <c r="H542" s="368">
        <f>H543+H544</f>
        <v>9898.3287234042546</v>
      </c>
      <c r="I542" s="368">
        <f>H542/G542*100</f>
        <v>114.30502457002456</v>
      </c>
      <c r="J542" s="1899"/>
      <c r="K542" s="1899"/>
      <c r="L542" s="211"/>
      <c r="M542" s="211"/>
      <c r="N542" s="211"/>
      <c r="O542" s="211"/>
      <c r="P542" s="211"/>
      <c r="Q542" s="211"/>
      <c r="R542" s="549"/>
      <c r="S542" s="549"/>
      <c r="T542" s="549"/>
      <c r="U542" s="549"/>
      <c r="V542" s="549"/>
      <c r="W542" s="549"/>
      <c r="X542" s="549"/>
      <c r="Y542" s="549"/>
      <c r="Z542" s="1069">
        <f t="shared" si="140"/>
        <v>0</v>
      </c>
      <c r="AA542" s="415"/>
      <c r="AB542" s="2748"/>
      <c r="AC542" s="415"/>
      <c r="AD542" s="415"/>
      <c r="AE542" s="415"/>
      <c r="AF542" s="415"/>
      <c r="AG542" s="415"/>
      <c r="AH542" s="1276">
        <f>AH543+AH544</f>
        <v>0</v>
      </c>
      <c r="AI542" s="1304"/>
      <c r="AJ542" s="2757"/>
      <c r="AK542" s="1414"/>
    </row>
    <row r="543" spans="1:37" s="2711" customFormat="1" x14ac:dyDescent="0.25">
      <c r="A543" s="411"/>
      <c r="B543" s="411">
        <v>1</v>
      </c>
      <c r="C543" s="790" t="s">
        <v>468</v>
      </c>
      <c r="D543" s="4"/>
      <c r="E543" s="4"/>
      <c r="F543" s="2703">
        <v>12000</v>
      </c>
      <c r="G543" s="368">
        <f>(F543/12*$C$3)</f>
        <v>8000</v>
      </c>
      <c r="H543" s="368">
        <v>9265</v>
      </c>
      <c r="I543" s="368">
        <f>H543/G543*100</f>
        <v>115.8125</v>
      </c>
      <c r="J543" s="1899"/>
      <c r="K543" s="1899"/>
      <c r="L543" s="211"/>
      <c r="M543" s="211"/>
      <c r="N543" s="211"/>
      <c r="O543" s="211"/>
      <c r="P543" s="211"/>
      <c r="Q543" s="211"/>
      <c r="R543" s="549"/>
      <c r="S543" s="549"/>
      <c r="T543" s="549"/>
      <c r="U543" s="549"/>
      <c r="V543" s="549"/>
      <c r="W543" s="549"/>
      <c r="X543" s="549"/>
      <c r="Y543" s="549"/>
      <c r="Z543" s="1069">
        <f t="shared" si="140"/>
        <v>0</v>
      </c>
      <c r="AA543" s="415"/>
      <c r="AB543" s="2748"/>
      <c r="AC543" s="415"/>
      <c r="AD543" s="415"/>
      <c r="AE543" s="415"/>
      <c r="AF543" s="415"/>
      <c r="AG543" s="415"/>
      <c r="AH543" s="1276"/>
      <c r="AI543" s="1304"/>
      <c r="AJ543" s="2757"/>
      <c r="AK543" s="1414"/>
    </row>
    <row r="544" spans="1:37" s="2711" customFormat="1" x14ac:dyDescent="0.25">
      <c r="A544" s="411"/>
      <c r="B544" s="411">
        <v>1</v>
      </c>
      <c r="C544" s="4" t="s">
        <v>469</v>
      </c>
      <c r="D544" s="4"/>
      <c r="E544" s="4"/>
      <c r="F544" s="2703">
        <f>F545/9.4</f>
        <v>989.36170212765956</v>
      </c>
      <c r="G544" s="368">
        <f>(F544/12*$C$3)</f>
        <v>659.57446808510633</v>
      </c>
      <c r="H544" s="368">
        <f>H545/9.4</f>
        <v>633.32872340425536</v>
      </c>
      <c r="I544" s="368">
        <f>H544/G544*100</f>
        <v>96.020806451612913</v>
      </c>
      <c r="J544" s="1899"/>
      <c r="K544" s="1899"/>
      <c r="L544" s="211"/>
      <c r="M544" s="211"/>
      <c r="N544" s="211"/>
      <c r="O544" s="211"/>
      <c r="P544" s="211"/>
      <c r="Q544" s="211"/>
      <c r="R544" s="549"/>
      <c r="S544" s="549"/>
      <c r="T544" s="549"/>
      <c r="U544" s="549"/>
      <c r="V544" s="549"/>
      <c r="W544" s="549"/>
      <c r="X544" s="549"/>
      <c r="Y544" s="549"/>
      <c r="Z544" s="1069">
        <f t="shared" si="140"/>
        <v>0</v>
      </c>
      <c r="AA544" s="415"/>
      <c r="AB544" s="2748"/>
      <c r="AC544" s="415"/>
      <c r="AD544" s="415"/>
      <c r="AE544" s="415"/>
      <c r="AF544" s="415"/>
      <c r="AG544" s="415"/>
      <c r="AH544" s="1276">
        <f>AH545/9.4</f>
        <v>0</v>
      </c>
      <c r="AI544" s="1304"/>
      <c r="AJ544" s="2757"/>
      <c r="AK544" s="1414"/>
    </row>
    <row r="545" spans="1:37" s="2711" customFormat="1" x14ac:dyDescent="0.25">
      <c r="A545" s="411"/>
      <c r="B545" s="411">
        <v>1</v>
      </c>
      <c r="C545" s="806" t="s">
        <v>470</v>
      </c>
      <c r="D545" s="4"/>
      <c r="E545" s="4"/>
      <c r="F545" s="2703">
        <v>9300</v>
      </c>
      <c r="G545" s="368">
        <f>(F545/12*$C$3)</f>
        <v>6200</v>
      </c>
      <c r="H545" s="368">
        <v>5953.2900000000009</v>
      </c>
      <c r="I545" s="368">
        <f>H545/G545*100</f>
        <v>96.020806451612913</v>
      </c>
      <c r="J545" s="1899"/>
      <c r="K545" s="1899"/>
      <c r="L545" s="211"/>
      <c r="M545" s="211"/>
      <c r="N545" s="211"/>
      <c r="O545" s="211"/>
      <c r="P545" s="211"/>
      <c r="Q545" s="211"/>
      <c r="R545" s="549"/>
      <c r="S545" s="549"/>
      <c r="T545" s="549"/>
      <c r="U545" s="549"/>
      <c r="V545" s="549"/>
      <c r="W545" s="549"/>
      <c r="X545" s="549"/>
      <c r="Y545" s="549"/>
      <c r="Z545" s="1069">
        <f t="shared" si="140"/>
        <v>0</v>
      </c>
      <c r="AA545" s="415"/>
      <c r="AB545" s="2748"/>
      <c r="AC545" s="415"/>
      <c r="AD545" s="415"/>
      <c r="AE545" s="415"/>
      <c r="AF545" s="415"/>
      <c r="AG545" s="415"/>
      <c r="AH545" s="1276"/>
      <c r="AI545" s="1304"/>
      <c r="AJ545" s="2757"/>
      <c r="AK545" s="1414"/>
    </row>
    <row r="546" spans="1:37" s="2711" customFormat="1" ht="29.25" x14ac:dyDescent="0.25">
      <c r="A546" s="411"/>
      <c r="B546" s="411">
        <v>1</v>
      </c>
      <c r="C546" s="790" t="s">
        <v>446</v>
      </c>
      <c r="D546" s="4"/>
      <c r="E546" s="4"/>
      <c r="F546" s="415"/>
      <c r="G546" s="368"/>
      <c r="H546" s="368"/>
      <c r="I546" s="368"/>
      <c r="J546" s="1899"/>
      <c r="K546" s="1899"/>
      <c r="L546" s="211"/>
      <c r="M546" s="211"/>
      <c r="N546" s="211"/>
      <c r="O546" s="211"/>
      <c r="P546" s="211"/>
      <c r="Q546" s="211"/>
      <c r="R546" s="549"/>
      <c r="S546" s="549"/>
      <c r="T546" s="549"/>
      <c r="U546" s="549"/>
      <c r="V546" s="549"/>
      <c r="W546" s="549"/>
      <c r="X546" s="549"/>
      <c r="Y546" s="549"/>
      <c r="Z546" s="1069">
        <f t="shared" si="140"/>
        <v>0</v>
      </c>
      <c r="AA546" s="415"/>
      <c r="AB546" s="2748"/>
      <c r="AC546" s="415"/>
      <c r="AD546" s="415"/>
      <c r="AE546" s="415"/>
      <c r="AF546" s="415"/>
      <c r="AG546" s="415"/>
      <c r="AH546" s="1276"/>
      <c r="AI546" s="1304"/>
      <c r="AJ546" s="2757"/>
      <c r="AK546" s="1414"/>
    </row>
    <row r="547" spans="1:37" s="2711" customFormat="1" ht="30" x14ac:dyDescent="0.25">
      <c r="A547" s="411"/>
      <c r="B547" s="411">
        <v>1</v>
      </c>
      <c r="C547" s="785" t="s">
        <v>201</v>
      </c>
      <c r="D547" s="4"/>
      <c r="E547" s="4"/>
      <c r="F547" s="415"/>
      <c r="G547" s="368"/>
      <c r="H547" s="368"/>
      <c r="I547" s="368"/>
      <c r="J547" s="1899"/>
      <c r="K547" s="1899"/>
      <c r="L547" s="211"/>
      <c r="M547" s="211"/>
      <c r="N547" s="211"/>
      <c r="O547" s="211"/>
      <c r="P547" s="211"/>
      <c r="Q547" s="211"/>
      <c r="R547" s="549"/>
      <c r="S547" s="549"/>
      <c r="T547" s="549"/>
      <c r="U547" s="549"/>
      <c r="V547" s="549"/>
      <c r="W547" s="549"/>
      <c r="X547" s="549"/>
      <c r="Y547" s="549"/>
      <c r="Z547" s="1069">
        <f t="shared" si="140"/>
        <v>0</v>
      </c>
      <c r="AA547" s="415"/>
      <c r="AB547" s="2748"/>
      <c r="AC547" s="415"/>
      <c r="AD547" s="415"/>
      <c r="AE547" s="415"/>
      <c r="AF547" s="415"/>
      <c r="AG547" s="415"/>
      <c r="AH547" s="1276"/>
      <c r="AI547" s="1304"/>
      <c r="AJ547" s="2757"/>
      <c r="AK547" s="1414"/>
    </row>
    <row r="548" spans="1:37" s="2711" customFormat="1" ht="72" x14ac:dyDescent="0.25">
      <c r="A548" s="411"/>
      <c r="B548" s="411">
        <v>1</v>
      </c>
      <c r="C548" s="790" t="s">
        <v>447</v>
      </c>
      <c r="D548" s="4"/>
      <c r="E548" s="4"/>
      <c r="F548" s="415"/>
      <c r="G548" s="368"/>
      <c r="H548" s="368"/>
      <c r="I548" s="368"/>
      <c r="J548" s="1899"/>
      <c r="K548" s="1899"/>
      <c r="L548" s="211"/>
      <c r="M548" s="211"/>
      <c r="N548" s="211"/>
      <c r="O548" s="211"/>
      <c r="P548" s="211"/>
      <c r="Q548" s="211"/>
      <c r="R548" s="549"/>
      <c r="S548" s="549"/>
      <c r="T548" s="549"/>
      <c r="U548" s="549"/>
      <c r="V548" s="549"/>
      <c r="W548" s="549"/>
      <c r="X548" s="549"/>
      <c r="Y548" s="549"/>
      <c r="Z548" s="1069">
        <f t="shared" si="140"/>
        <v>0</v>
      </c>
      <c r="AA548" s="415"/>
      <c r="AB548" s="2748"/>
      <c r="AC548" s="415"/>
      <c r="AD548" s="415"/>
      <c r="AE548" s="415"/>
      <c r="AF548" s="415"/>
      <c r="AG548" s="415"/>
      <c r="AH548" s="1276"/>
      <c r="AI548" s="1304"/>
      <c r="AJ548" s="2757"/>
      <c r="AK548" s="1414"/>
    </row>
    <row r="549" spans="1:37" s="2711" customFormat="1" x14ac:dyDescent="0.25">
      <c r="A549" s="411"/>
      <c r="B549" s="411">
        <v>1</v>
      </c>
      <c r="C549" s="777" t="s">
        <v>234</v>
      </c>
      <c r="D549" s="4"/>
      <c r="E549" s="4"/>
      <c r="F549" s="415">
        <f>SUM(F550:F595)</f>
        <v>460457</v>
      </c>
      <c r="G549" s="368">
        <f>SUM(G550:G595)</f>
        <v>306971.3333333336</v>
      </c>
      <c r="H549" s="368">
        <f>SUM(H550:H595)</f>
        <v>340132</v>
      </c>
      <c r="I549" s="368">
        <f>H549/G549*100</f>
        <v>110.8025287920478</v>
      </c>
      <c r="J549" s="1899"/>
      <c r="K549" s="1899"/>
      <c r="L549" s="211"/>
      <c r="M549" s="211"/>
      <c r="N549" s="211"/>
      <c r="O549" s="211"/>
      <c r="P549" s="211"/>
      <c r="Q549" s="211"/>
      <c r="R549" s="549">
        <v>148827.97514</v>
      </c>
      <c r="S549" s="549">
        <v>148827.97514</v>
      </c>
      <c r="T549" s="549">
        <v>154187.17513999998</v>
      </c>
      <c r="U549" s="549">
        <v>154187.17513999998</v>
      </c>
      <c r="V549" s="549">
        <v>154187.17513999998</v>
      </c>
      <c r="W549" s="549">
        <v>154187.17513999998</v>
      </c>
      <c r="X549" s="549">
        <v>154187.17513999998</v>
      </c>
      <c r="Y549" s="549">
        <v>154187.17513999998</v>
      </c>
      <c r="Z549" s="1215">
        <f>R549/12*$C$3+(S549-R549)/11*7+(T549-S549)/10*6+(U549-T549)/9*5+(V549-U549)/8*4+(W549-V549)/7*3+(X549-W549)/6*2+(Y549-X549)/5*1</f>
        <v>102434.17009333332</v>
      </c>
      <c r="AA549" s="415">
        <f>AG549-AF549-AC549</f>
        <v>118683.17849000005</v>
      </c>
      <c r="AB549" s="2748"/>
      <c r="AC549" s="415">
        <v>1711.54817</v>
      </c>
      <c r="AD549" s="415">
        <f>AA549-Z549</f>
        <v>16249.00839666673</v>
      </c>
      <c r="AE549" s="415"/>
      <c r="AF549" s="415">
        <v>0</v>
      </c>
      <c r="AG549" s="415">
        <v>120394.72666000004</v>
      </c>
      <c r="AH549" s="1276">
        <f>SUM(AH550:AH595)</f>
        <v>0</v>
      </c>
      <c r="AI549" s="1304"/>
      <c r="AJ549" s="2757"/>
      <c r="AK549" s="1414"/>
    </row>
    <row r="550" spans="1:37" s="2711" customFormat="1" ht="45" x14ac:dyDescent="0.25">
      <c r="A550" s="411"/>
      <c r="B550" s="411">
        <v>1</v>
      </c>
      <c r="C550" s="9" t="s">
        <v>119</v>
      </c>
      <c r="D550" s="4"/>
      <c r="E550" s="4"/>
      <c r="F550" s="415">
        <v>190000</v>
      </c>
      <c r="G550" s="368">
        <f t="shared" ref="G550:G580" si="146">(F550/12*$C$3)</f>
        <v>126666.66666666667</v>
      </c>
      <c r="H550" s="368">
        <v>145030</v>
      </c>
      <c r="I550" s="368">
        <f>H550/G550*100</f>
        <v>114.49736842105263</v>
      </c>
      <c r="J550" s="1899"/>
      <c r="K550" s="1899"/>
      <c r="L550" s="211"/>
      <c r="M550" s="211"/>
      <c r="N550" s="211"/>
      <c r="O550" s="211"/>
      <c r="P550" s="211"/>
      <c r="Q550" s="211"/>
      <c r="R550" s="549"/>
      <c r="S550" s="549"/>
      <c r="T550" s="549"/>
      <c r="U550" s="549"/>
      <c r="V550" s="549"/>
      <c r="W550" s="549"/>
      <c r="X550" s="549"/>
      <c r="Y550" s="549"/>
      <c r="Z550" s="1069">
        <f t="shared" si="140"/>
        <v>0</v>
      </c>
      <c r="AA550" s="415"/>
      <c r="AB550" s="2748"/>
      <c r="AC550" s="415"/>
      <c r="AD550" s="415"/>
      <c r="AE550" s="415"/>
      <c r="AF550" s="415"/>
      <c r="AG550" s="415"/>
      <c r="AH550" s="1276"/>
      <c r="AI550" s="1304"/>
      <c r="AJ550" s="2757"/>
      <c r="AK550" s="1414"/>
    </row>
    <row r="551" spans="1:37" s="2711" customFormat="1" ht="45" x14ac:dyDescent="0.25">
      <c r="A551" s="411"/>
      <c r="B551" s="411"/>
      <c r="C551" s="9" t="s">
        <v>486</v>
      </c>
      <c r="D551" s="4"/>
      <c r="E551" s="4"/>
      <c r="F551" s="415"/>
      <c r="G551" s="368">
        <f t="shared" si="146"/>
        <v>0</v>
      </c>
      <c r="H551" s="368">
        <v>445</v>
      </c>
      <c r="I551" s="368"/>
      <c r="J551" s="1899"/>
      <c r="K551" s="1899"/>
      <c r="L551" s="211"/>
      <c r="M551" s="211"/>
      <c r="N551" s="211"/>
      <c r="O551" s="211"/>
      <c r="P551" s="211"/>
      <c r="Q551" s="211"/>
      <c r="R551" s="549"/>
      <c r="S551" s="549"/>
      <c r="T551" s="549"/>
      <c r="U551" s="549"/>
      <c r="V551" s="549"/>
      <c r="W551" s="549"/>
      <c r="X551" s="549"/>
      <c r="Y551" s="549"/>
      <c r="Z551" s="1069">
        <f t="shared" si="140"/>
        <v>0</v>
      </c>
      <c r="AA551" s="415"/>
      <c r="AB551" s="2748"/>
      <c r="AC551" s="415"/>
      <c r="AD551" s="415"/>
      <c r="AE551" s="415"/>
      <c r="AF551" s="415"/>
      <c r="AG551" s="415"/>
      <c r="AH551" s="1276"/>
      <c r="AI551" s="1304"/>
      <c r="AJ551" s="2757"/>
      <c r="AK551" s="1414"/>
    </row>
    <row r="552" spans="1:37" s="2711" customFormat="1" ht="30" x14ac:dyDescent="0.25">
      <c r="A552" s="411"/>
      <c r="B552" s="411">
        <v>1</v>
      </c>
      <c r="C552" s="9" t="s">
        <v>120</v>
      </c>
      <c r="D552" s="4"/>
      <c r="E552" s="4"/>
      <c r="F552" s="415">
        <v>20800</v>
      </c>
      <c r="G552" s="368">
        <f t="shared" si="146"/>
        <v>13866.666666666666</v>
      </c>
      <c r="H552" s="368">
        <v>14684</v>
      </c>
      <c r="I552" s="368">
        <f t="shared" ref="I552:I563" si="147">H552/G552*100</f>
        <v>105.89423076923077</v>
      </c>
      <c r="J552" s="1899"/>
      <c r="K552" s="1899"/>
      <c r="L552" s="211"/>
      <c r="M552" s="211"/>
      <c r="N552" s="211"/>
      <c r="O552" s="211"/>
      <c r="P552" s="211"/>
      <c r="Q552" s="211"/>
      <c r="R552" s="549"/>
      <c r="S552" s="549"/>
      <c r="T552" s="549"/>
      <c r="U552" s="549"/>
      <c r="V552" s="549"/>
      <c r="W552" s="549"/>
      <c r="X552" s="549"/>
      <c r="Y552" s="549"/>
      <c r="Z552" s="1069">
        <f t="shared" si="140"/>
        <v>0</v>
      </c>
      <c r="AA552" s="415"/>
      <c r="AB552" s="2748"/>
      <c r="AC552" s="415"/>
      <c r="AD552" s="415"/>
      <c r="AE552" s="415"/>
      <c r="AF552" s="415"/>
      <c r="AG552" s="415"/>
      <c r="AH552" s="1276"/>
      <c r="AI552" s="1304"/>
      <c r="AJ552" s="2757"/>
      <c r="AK552" s="1414"/>
    </row>
    <row r="553" spans="1:37" s="2711" customFormat="1" ht="30" x14ac:dyDescent="0.25">
      <c r="A553" s="411"/>
      <c r="B553" s="411"/>
      <c r="C553" s="9" t="s">
        <v>606</v>
      </c>
      <c r="D553" s="4"/>
      <c r="E553" s="4"/>
      <c r="F553" s="415">
        <v>800</v>
      </c>
      <c r="G553" s="368">
        <f t="shared" si="146"/>
        <v>533.33333333333337</v>
      </c>
      <c r="H553" s="368">
        <v>3221</v>
      </c>
      <c r="I553" s="368">
        <f t="shared" si="147"/>
        <v>603.9375</v>
      </c>
      <c r="J553" s="1899"/>
      <c r="K553" s="1899"/>
      <c r="L553" s="211"/>
      <c r="M553" s="211"/>
      <c r="N553" s="211"/>
      <c r="O553" s="211"/>
      <c r="P553" s="211"/>
      <c r="Q553" s="211"/>
      <c r="R553" s="549"/>
      <c r="S553" s="549"/>
      <c r="T553" s="549"/>
      <c r="U553" s="549"/>
      <c r="V553" s="549"/>
      <c r="W553" s="549"/>
      <c r="X553" s="549"/>
      <c r="Y553" s="549"/>
      <c r="Z553" s="1069">
        <f t="shared" si="140"/>
        <v>0</v>
      </c>
      <c r="AA553" s="415"/>
      <c r="AB553" s="2748"/>
      <c r="AC553" s="415"/>
      <c r="AD553" s="415"/>
      <c r="AE553" s="415"/>
      <c r="AF553" s="415"/>
      <c r="AG553" s="415"/>
      <c r="AH553" s="1276"/>
      <c r="AI553" s="1304"/>
      <c r="AJ553" s="2757"/>
      <c r="AK553" s="1414"/>
    </row>
    <row r="554" spans="1:37" s="2711" customFormat="1" x14ac:dyDescent="0.25">
      <c r="A554" s="411"/>
      <c r="B554" s="411">
        <v>1</v>
      </c>
      <c r="C554" s="9" t="s">
        <v>94</v>
      </c>
      <c r="D554" s="4"/>
      <c r="E554" s="4"/>
      <c r="F554" s="415">
        <v>800</v>
      </c>
      <c r="G554" s="368">
        <f t="shared" si="146"/>
        <v>533.33333333333337</v>
      </c>
      <c r="H554" s="368">
        <v>545</v>
      </c>
      <c r="I554" s="368">
        <f t="shared" si="147"/>
        <v>102.18749999999999</v>
      </c>
      <c r="J554" s="1899"/>
      <c r="K554" s="1899"/>
      <c r="L554" s="211"/>
      <c r="M554" s="211"/>
      <c r="N554" s="211"/>
      <c r="O554" s="211"/>
      <c r="P554" s="211"/>
      <c r="Q554" s="211"/>
      <c r="R554" s="549"/>
      <c r="S554" s="549"/>
      <c r="T554" s="549"/>
      <c r="U554" s="549"/>
      <c r="V554" s="549"/>
      <c r="W554" s="549"/>
      <c r="X554" s="549"/>
      <c r="Y554" s="549"/>
      <c r="Z554" s="1069">
        <f t="shared" si="140"/>
        <v>0</v>
      </c>
      <c r="AA554" s="415"/>
      <c r="AB554" s="2748"/>
      <c r="AC554" s="415"/>
      <c r="AD554" s="415"/>
      <c r="AE554" s="415"/>
      <c r="AF554" s="415"/>
      <c r="AG554" s="415"/>
      <c r="AH554" s="1276"/>
      <c r="AI554" s="1304"/>
      <c r="AJ554" s="2757"/>
      <c r="AK554" s="1414"/>
    </row>
    <row r="555" spans="1:37" s="2711" customFormat="1" x14ac:dyDescent="0.25">
      <c r="A555" s="411"/>
      <c r="B555" s="411">
        <v>1</v>
      </c>
      <c r="C555" s="9" t="s">
        <v>413</v>
      </c>
      <c r="D555" s="4"/>
      <c r="E555" s="4"/>
      <c r="F555" s="415">
        <v>1100</v>
      </c>
      <c r="G555" s="368">
        <f t="shared" si="146"/>
        <v>733.33333333333337</v>
      </c>
      <c r="H555" s="368">
        <v>635</v>
      </c>
      <c r="I555" s="368">
        <f t="shared" si="147"/>
        <v>86.590909090909079</v>
      </c>
      <c r="J555" s="1899"/>
      <c r="K555" s="1899"/>
      <c r="L555" s="211"/>
      <c r="M555" s="211"/>
      <c r="N555" s="211"/>
      <c r="O555" s="211"/>
      <c r="P555" s="211"/>
      <c r="Q555" s="211"/>
      <c r="R555" s="549"/>
      <c r="S555" s="549"/>
      <c r="T555" s="549"/>
      <c r="U555" s="549"/>
      <c r="V555" s="549"/>
      <c r="W555" s="549"/>
      <c r="X555" s="549"/>
      <c r="Y555" s="549"/>
      <c r="Z555" s="1069">
        <f t="shared" si="140"/>
        <v>0</v>
      </c>
      <c r="AA555" s="415"/>
      <c r="AB555" s="2748"/>
      <c r="AC555" s="415"/>
      <c r="AD555" s="415"/>
      <c r="AE555" s="415"/>
      <c r="AF555" s="415"/>
      <c r="AG555" s="415"/>
      <c r="AH555" s="1276"/>
      <c r="AI555" s="1304"/>
      <c r="AJ555" s="2757"/>
      <c r="AK555" s="1414"/>
    </row>
    <row r="556" spans="1:37" s="2711" customFormat="1" x14ac:dyDescent="0.25">
      <c r="A556" s="411"/>
      <c r="B556" s="411"/>
      <c r="C556" s="9" t="s">
        <v>653</v>
      </c>
      <c r="D556" s="4"/>
      <c r="E556" s="4"/>
      <c r="F556" s="415"/>
      <c r="G556" s="368"/>
      <c r="H556" s="368">
        <v>1</v>
      </c>
      <c r="I556" s="368"/>
      <c r="J556" s="1899"/>
      <c r="K556" s="1899"/>
      <c r="L556" s="211"/>
      <c r="M556" s="211"/>
      <c r="N556" s="211"/>
      <c r="O556" s="211"/>
      <c r="P556" s="211"/>
      <c r="Q556" s="211"/>
      <c r="R556" s="549"/>
      <c r="S556" s="549"/>
      <c r="T556" s="549"/>
      <c r="U556" s="549"/>
      <c r="V556" s="549"/>
      <c r="W556" s="549"/>
      <c r="X556" s="549"/>
      <c r="Y556" s="549"/>
      <c r="Z556" s="1069"/>
      <c r="AA556" s="415"/>
      <c r="AB556" s="2748"/>
      <c r="AC556" s="415"/>
      <c r="AD556" s="415"/>
      <c r="AE556" s="415"/>
      <c r="AF556" s="415"/>
      <c r="AG556" s="415"/>
      <c r="AH556" s="1276"/>
      <c r="AI556" s="1304"/>
      <c r="AJ556" s="2757"/>
      <c r="AK556" s="1414"/>
    </row>
    <row r="557" spans="1:37" s="2711" customFormat="1" ht="45" x14ac:dyDescent="0.25">
      <c r="A557" s="411"/>
      <c r="B557" s="411">
        <v>1</v>
      </c>
      <c r="C557" s="9" t="s">
        <v>203</v>
      </c>
      <c r="D557" s="4"/>
      <c r="E557" s="4"/>
      <c r="F557" s="415">
        <v>8000</v>
      </c>
      <c r="G557" s="368">
        <f t="shared" si="146"/>
        <v>5333.333333333333</v>
      </c>
      <c r="H557" s="368">
        <v>7298</v>
      </c>
      <c r="I557" s="368">
        <f t="shared" si="147"/>
        <v>136.83750000000001</v>
      </c>
      <c r="J557" s="1899"/>
      <c r="K557" s="1899"/>
      <c r="L557" s="211"/>
      <c r="M557" s="211"/>
      <c r="N557" s="211"/>
      <c r="O557" s="211"/>
      <c r="P557" s="211"/>
      <c r="Q557" s="211"/>
      <c r="R557" s="549"/>
      <c r="S557" s="549"/>
      <c r="T557" s="549"/>
      <c r="U557" s="549"/>
      <c r="V557" s="549"/>
      <c r="W557" s="549"/>
      <c r="X557" s="549"/>
      <c r="Y557" s="549"/>
      <c r="Z557" s="1069">
        <f t="shared" si="140"/>
        <v>0</v>
      </c>
      <c r="AA557" s="415"/>
      <c r="AB557" s="2748"/>
      <c r="AC557" s="415"/>
      <c r="AD557" s="415"/>
      <c r="AE557" s="415"/>
      <c r="AF557" s="415"/>
      <c r="AG557" s="415"/>
      <c r="AH557" s="1276"/>
      <c r="AI557" s="1304"/>
      <c r="AJ557" s="2757"/>
      <c r="AK557" s="1414"/>
    </row>
    <row r="558" spans="1:37" s="2711" customFormat="1" ht="45" x14ac:dyDescent="0.25">
      <c r="A558" s="411"/>
      <c r="B558" s="411"/>
      <c r="C558" s="9" t="s">
        <v>488</v>
      </c>
      <c r="D558" s="4"/>
      <c r="E558" s="4"/>
      <c r="F558" s="415"/>
      <c r="G558" s="368"/>
      <c r="H558" s="368">
        <v>2</v>
      </c>
      <c r="I558" s="368"/>
      <c r="J558" s="1899"/>
      <c r="K558" s="1899"/>
      <c r="L558" s="211"/>
      <c r="M558" s="211"/>
      <c r="N558" s="211"/>
      <c r="O558" s="211"/>
      <c r="P558" s="211"/>
      <c r="Q558" s="211"/>
      <c r="R558" s="549"/>
      <c r="S558" s="549"/>
      <c r="T558" s="549"/>
      <c r="U558" s="549"/>
      <c r="V558" s="549"/>
      <c r="W558" s="549"/>
      <c r="X558" s="549"/>
      <c r="Y558" s="549"/>
      <c r="Z558" s="1069"/>
      <c r="AA558" s="415"/>
      <c r="AB558" s="2748"/>
      <c r="AC558" s="415"/>
      <c r="AD558" s="415"/>
      <c r="AE558" s="415"/>
      <c r="AF558" s="415"/>
      <c r="AG558" s="415"/>
      <c r="AH558" s="1276"/>
      <c r="AI558" s="1304"/>
      <c r="AJ558" s="2757"/>
      <c r="AK558" s="1414"/>
    </row>
    <row r="559" spans="1:37" s="2711" customFormat="1" x14ac:dyDescent="0.25">
      <c r="A559" s="411"/>
      <c r="B559" s="411">
        <v>1</v>
      </c>
      <c r="C559" s="9" t="s">
        <v>117</v>
      </c>
      <c r="D559" s="4"/>
      <c r="E559" s="4"/>
      <c r="F559" s="415">
        <v>55000</v>
      </c>
      <c r="G559" s="368">
        <f t="shared" si="146"/>
        <v>36666.666666666664</v>
      </c>
      <c r="H559" s="368">
        <v>33518</v>
      </c>
      <c r="I559" s="368">
        <f t="shared" si="147"/>
        <v>91.412727272727281</v>
      </c>
      <c r="J559" s="1899"/>
      <c r="K559" s="1899"/>
      <c r="L559" s="211"/>
      <c r="M559" s="211"/>
      <c r="N559" s="211"/>
      <c r="O559" s="211"/>
      <c r="P559" s="211"/>
      <c r="Q559" s="211"/>
      <c r="R559" s="549"/>
      <c r="S559" s="549"/>
      <c r="T559" s="549"/>
      <c r="U559" s="549"/>
      <c r="V559" s="549"/>
      <c r="W559" s="549"/>
      <c r="X559" s="549"/>
      <c r="Y559" s="549"/>
      <c r="Z559" s="1069">
        <f t="shared" si="140"/>
        <v>0</v>
      </c>
      <c r="AA559" s="415"/>
      <c r="AB559" s="2748"/>
      <c r="AC559" s="415"/>
      <c r="AD559" s="415"/>
      <c r="AE559" s="415"/>
      <c r="AF559" s="415"/>
      <c r="AG559" s="415"/>
      <c r="AH559" s="1276"/>
      <c r="AI559" s="1304"/>
      <c r="AJ559" s="2757"/>
      <c r="AK559" s="1414"/>
    </row>
    <row r="560" spans="1:37" s="2711" customFormat="1" ht="75" x14ac:dyDescent="0.25">
      <c r="A560" s="411"/>
      <c r="B560" s="411">
        <v>1</v>
      </c>
      <c r="C560" s="9" t="s">
        <v>275</v>
      </c>
      <c r="D560" s="4"/>
      <c r="E560" s="4"/>
      <c r="F560" s="415">
        <v>210</v>
      </c>
      <c r="G560" s="368">
        <f t="shared" si="146"/>
        <v>140</v>
      </c>
      <c r="H560" s="368">
        <v>105</v>
      </c>
      <c r="I560" s="368">
        <f t="shared" si="147"/>
        <v>75</v>
      </c>
      <c r="J560" s="1899"/>
      <c r="K560" s="1899"/>
      <c r="L560" s="211"/>
      <c r="M560" s="211"/>
      <c r="N560" s="211"/>
      <c r="O560" s="211"/>
      <c r="P560" s="211"/>
      <c r="Q560" s="211"/>
      <c r="R560" s="549"/>
      <c r="S560" s="549"/>
      <c r="T560" s="549"/>
      <c r="U560" s="549"/>
      <c r="V560" s="549"/>
      <c r="W560" s="549"/>
      <c r="X560" s="549"/>
      <c r="Y560" s="549"/>
      <c r="Z560" s="1069">
        <f t="shared" si="140"/>
        <v>0</v>
      </c>
      <c r="AA560" s="415"/>
      <c r="AB560" s="2748"/>
      <c r="AC560" s="415"/>
      <c r="AD560" s="415"/>
      <c r="AE560" s="415"/>
      <c r="AF560" s="415"/>
      <c r="AG560" s="415"/>
      <c r="AH560" s="1276"/>
      <c r="AI560" s="1304"/>
      <c r="AJ560" s="2757"/>
      <c r="AK560" s="1414"/>
    </row>
    <row r="561" spans="1:37" s="2711" customFormat="1" ht="75" x14ac:dyDescent="0.25">
      <c r="A561" s="411"/>
      <c r="B561" s="411">
        <v>1</v>
      </c>
      <c r="C561" s="9" t="s">
        <v>276</v>
      </c>
      <c r="D561" s="4"/>
      <c r="E561" s="4"/>
      <c r="F561" s="415">
        <v>80</v>
      </c>
      <c r="G561" s="368">
        <f t="shared" si="146"/>
        <v>53.333333333333336</v>
      </c>
      <c r="H561" s="368">
        <v>7</v>
      </c>
      <c r="I561" s="368">
        <f t="shared" si="147"/>
        <v>13.125</v>
      </c>
      <c r="J561" s="1899"/>
      <c r="K561" s="1899"/>
      <c r="L561" s="211"/>
      <c r="M561" s="211"/>
      <c r="N561" s="211"/>
      <c r="O561" s="211"/>
      <c r="P561" s="211"/>
      <c r="Q561" s="211"/>
      <c r="R561" s="549"/>
      <c r="S561" s="549"/>
      <c r="T561" s="549"/>
      <c r="U561" s="549"/>
      <c r="V561" s="549"/>
      <c r="W561" s="549"/>
      <c r="X561" s="549"/>
      <c r="Y561" s="549"/>
      <c r="Z561" s="1069">
        <f t="shared" si="140"/>
        <v>0</v>
      </c>
      <c r="AA561" s="415"/>
      <c r="AB561" s="2748"/>
      <c r="AC561" s="415"/>
      <c r="AD561" s="415"/>
      <c r="AE561" s="415"/>
      <c r="AF561" s="415"/>
      <c r="AG561" s="415"/>
      <c r="AH561" s="1276"/>
      <c r="AI561" s="1304"/>
      <c r="AJ561" s="2757"/>
      <c r="AK561" s="1414"/>
    </row>
    <row r="562" spans="1:37" s="2711" customFormat="1" x14ac:dyDescent="0.25">
      <c r="A562" s="411"/>
      <c r="B562" s="411">
        <v>1</v>
      </c>
      <c r="C562" s="9" t="s">
        <v>123</v>
      </c>
      <c r="D562" s="4"/>
      <c r="E562" s="4"/>
      <c r="F562" s="415">
        <v>40</v>
      </c>
      <c r="G562" s="368">
        <f t="shared" si="146"/>
        <v>26.666666666666668</v>
      </c>
      <c r="H562" s="368">
        <v>64</v>
      </c>
      <c r="I562" s="368">
        <f t="shared" si="147"/>
        <v>240</v>
      </c>
      <c r="J562" s="1899"/>
      <c r="K562" s="1899"/>
      <c r="L562" s="211"/>
      <c r="M562" s="211"/>
      <c r="N562" s="211"/>
      <c r="O562" s="211"/>
      <c r="P562" s="211"/>
      <c r="Q562" s="211"/>
      <c r="R562" s="549"/>
      <c r="S562" s="549"/>
      <c r="T562" s="549"/>
      <c r="U562" s="549"/>
      <c r="V562" s="549"/>
      <c r="W562" s="549"/>
      <c r="X562" s="549"/>
      <c r="Y562" s="549"/>
      <c r="Z562" s="1069">
        <f t="shared" si="140"/>
        <v>0</v>
      </c>
      <c r="AA562" s="415"/>
      <c r="AB562" s="2748"/>
      <c r="AC562" s="415"/>
      <c r="AD562" s="415"/>
      <c r="AE562" s="415"/>
      <c r="AF562" s="415"/>
      <c r="AG562" s="415"/>
      <c r="AH562" s="1276"/>
      <c r="AI562" s="1304"/>
      <c r="AJ562" s="2757"/>
      <c r="AK562" s="1414"/>
    </row>
    <row r="563" spans="1:37" s="2711" customFormat="1" x14ac:dyDescent="0.25">
      <c r="A563" s="411"/>
      <c r="B563" s="411">
        <v>1</v>
      </c>
      <c r="C563" s="9" t="s">
        <v>68</v>
      </c>
      <c r="D563" s="4"/>
      <c r="E563" s="4"/>
      <c r="F563" s="415">
        <v>5000</v>
      </c>
      <c r="G563" s="368">
        <f t="shared" si="146"/>
        <v>3333.3333333333335</v>
      </c>
      <c r="H563" s="368">
        <v>5920</v>
      </c>
      <c r="I563" s="368">
        <f t="shared" si="147"/>
        <v>177.6</v>
      </c>
      <c r="J563" s="1899"/>
      <c r="K563" s="1899"/>
      <c r="L563" s="211"/>
      <c r="M563" s="211"/>
      <c r="N563" s="211"/>
      <c r="O563" s="211"/>
      <c r="P563" s="211"/>
      <c r="Q563" s="211"/>
      <c r="R563" s="549"/>
      <c r="S563" s="549"/>
      <c r="T563" s="549"/>
      <c r="U563" s="549"/>
      <c r="V563" s="549"/>
      <c r="W563" s="549"/>
      <c r="X563" s="549"/>
      <c r="Y563" s="549"/>
      <c r="Z563" s="1069">
        <f t="shared" si="140"/>
        <v>0</v>
      </c>
      <c r="AA563" s="415"/>
      <c r="AB563" s="2748"/>
      <c r="AC563" s="415"/>
      <c r="AD563" s="415"/>
      <c r="AE563" s="415"/>
      <c r="AF563" s="415"/>
      <c r="AG563" s="415"/>
      <c r="AH563" s="1276"/>
      <c r="AI563" s="1304"/>
      <c r="AJ563" s="2757"/>
      <c r="AK563" s="1414"/>
    </row>
    <row r="564" spans="1:37" s="2711" customFormat="1" x14ac:dyDescent="0.25">
      <c r="A564" s="411"/>
      <c r="B564" s="411"/>
      <c r="C564" s="9" t="s">
        <v>484</v>
      </c>
      <c r="D564" s="4"/>
      <c r="E564" s="4"/>
      <c r="F564" s="415"/>
      <c r="G564" s="368">
        <f t="shared" si="146"/>
        <v>0</v>
      </c>
      <c r="H564" s="368">
        <v>64</v>
      </c>
      <c r="I564" s="368"/>
      <c r="J564" s="1899"/>
      <c r="K564" s="1899"/>
      <c r="L564" s="211"/>
      <c r="M564" s="211"/>
      <c r="N564" s="211"/>
      <c r="O564" s="211"/>
      <c r="P564" s="211"/>
      <c r="Q564" s="211"/>
      <c r="R564" s="549"/>
      <c r="S564" s="549"/>
      <c r="T564" s="549"/>
      <c r="U564" s="549"/>
      <c r="V564" s="549"/>
      <c r="W564" s="549"/>
      <c r="X564" s="549"/>
      <c r="Y564" s="549"/>
      <c r="Z564" s="1069">
        <f t="shared" si="140"/>
        <v>0</v>
      </c>
      <c r="AA564" s="415"/>
      <c r="AB564" s="2748"/>
      <c r="AC564" s="415"/>
      <c r="AD564" s="415"/>
      <c r="AE564" s="415"/>
      <c r="AF564" s="415"/>
      <c r="AG564" s="415"/>
      <c r="AH564" s="1276"/>
      <c r="AI564" s="1304"/>
      <c r="AJ564" s="2757"/>
      <c r="AK564" s="1414"/>
    </row>
    <row r="565" spans="1:37" s="2711" customFormat="1" ht="30" x14ac:dyDescent="0.25">
      <c r="A565" s="411"/>
      <c r="B565" s="411">
        <v>1</v>
      </c>
      <c r="C565" s="9" t="s">
        <v>125</v>
      </c>
      <c r="D565" s="4"/>
      <c r="E565" s="4"/>
      <c r="F565" s="415">
        <v>650</v>
      </c>
      <c r="G565" s="368">
        <f t="shared" si="146"/>
        <v>433.33333333333331</v>
      </c>
      <c r="H565" s="368">
        <v>242</v>
      </c>
      <c r="I565" s="368"/>
      <c r="J565" s="1899"/>
      <c r="K565" s="1899"/>
      <c r="L565" s="211"/>
      <c r="M565" s="211"/>
      <c r="N565" s="211"/>
      <c r="O565" s="211"/>
      <c r="P565" s="211"/>
      <c r="Q565" s="211"/>
      <c r="R565" s="549"/>
      <c r="S565" s="549"/>
      <c r="T565" s="549"/>
      <c r="U565" s="549"/>
      <c r="V565" s="549"/>
      <c r="W565" s="549"/>
      <c r="X565" s="549"/>
      <c r="Y565" s="549"/>
      <c r="Z565" s="1069">
        <f t="shared" si="140"/>
        <v>0</v>
      </c>
      <c r="AA565" s="415"/>
      <c r="AB565" s="2748"/>
      <c r="AC565" s="415"/>
      <c r="AD565" s="415"/>
      <c r="AE565" s="415"/>
      <c r="AF565" s="415"/>
      <c r="AG565" s="415"/>
      <c r="AH565" s="1276"/>
      <c r="AI565" s="1304"/>
      <c r="AJ565" s="2757"/>
      <c r="AK565" s="1414"/>
    </row>
    <row r="566" spans="1:37" s="2711" customFormat="1" ht="45" x14ac:dyDescent="0.25">
      <c r="A566" s="411"/>
      <c r="B566" s="411"/>
      <c r="C566" s="9" t="s">
        <v>499</v>
      </c>
      <c r="D566" s="4"/>
      <c r="E566" s="4"/>
      <c r="F566" s="415"/>
      <c r="G566" s="368"/>
      <c r="H566" s="368">
        <v>2</v>
      </c>
      <c r="I566" s="368"/>
      <c r="J566" s="1899"/>
      <c r="K566" s="1899"/>
      <c r="L566" s="211"/>
      <c r="M566" s="211"/>
      <c r="N566" s="211"/>
      <c r="O566" s="211"/>
      <c r="P566" s="211"/>
      <c r="Q566" s="211"/>
      <c r="R566" s="549"/>
      <c r="S566" s="549"/>
      <c r="T566" s="549"/>
      <c r="U566" s="549"/>
      <c r="V566" s="549"/>
      <c r="W566" s="549"/>
      <c r="X566" s="549"/>
      <c r="Y566" s="549"/>
      <c r="Z566" s="1069"/>
      <c r="AA566" s="415"/>
      <c r="AB566" s="2748"/>
      <c r="AC566" s="415"/>
      <c r="AD566" s="415"/>
      <c r="AE566" s="415"/>
      <c r="AF566" s="415"/>
      <c r="AG566" s="415"/>
      <c r="AH566" s="1276"/>
      <c r="AI566" s="1304"/>
      <c r="AJ566" s="2757"/>
      <c r="AK566" s="1414"/>
    </row>
    <row r="567" spans="1:37" s="2711" customFormat="1" x14ac:dyDescent="0.25">
      <c r="A567" s="411"/>
      <c r="B567" s="411">
        <v>1</v>
      </c>
      <c r="C567" s="9" t="s">
        <v>116</v>
      </c>
      <c r="D567" s="4"/>
      <c r="E567" s="4"/>
      <c r="F567" s="415">
        <v>69000</v>
      </c>
      <c r="G567" s="368">
        <f t="shared" si="146"/>
        <v>46000</v>
      </c>
      <c r="H567" s="368">
        <v>36391</v>
      </c>
      <c r="I567" s="368">
        <f>H567/G567*100</f>
        <v>79.110869565217385</v>
      </c>
      <c r="J567" s="1899"/>
      <c r="K567" s="1899"/>
      <c r="L567" s="211"/>
      <c r="M567" s="211"/>
      <c r="N567" s="211"/>
      <c r="O567" s="211"/>
      <c r="P567" s="211"/>
      <c r="Q567" s="211"/>
      <c r="R567" s="549"/>
      <c r="S567" s="549"/>
      <c r="T567" s="549"/>
      <c r="U567" s="549"/>
      <c r="V567" s="549"/>
      <c r="W567" s="549"/>
      <c r="X567" s="549"/>
      <c r="Y567" s="549"/>
      <c r="Z567" s="1069">
        <f t="shared" si="140"/>
        <v>0</v>
      </c>
      <c r="AA567" s="415"/>
      <c r="AB567" s="2748"/>
      <c r="AC567" s="415"/>
      <c r="AD567" s="415"/>
      <c r="AE567" s="415"/>
      <c r="AF567" s="415"/>
      <c r="AG567" s="415"/>
      <c r="AH567" s="1276"/>
      <c r="AI567" s="1304"/>
      <c r="AJ567" s="2757"/>
      <c r="AK567" s="1414"/>
    </row>
    <row r="568" spans="1:37" s="2711" customFormat="1" x14ac:dyDescent="0.25">
      <c r="A568" s="411"/>
      <c r="B568" s="411">
        <v>1</v>
      </c>
      <c r="C568" s="9" t="s">
        <v>190</v>
      </c>
      <c r="D568" s="4"/>
      <c r="E568" s="4"/>
      <c r="F568" s="415">
        <v>50</v>
      </c>
      <c r="G568" s="368">
        <f t="shared" si="146"/>
        <v>33.333333333333336</v>
      </c>
      <c r="H568" s="368">
        <v>35</v>
      </c>
      <c r="I568" s="368"/>
      <c r="J568" s="1899"/>
      <c r="K568" s="1899"/>
      <c r="L568" s="211"/>
      <c r="M568" s="211"/>
      <c r="N568" s="211"/>
      <c r="O568" s="211"/>
      <c r="P568" s="211"/>
      <c r="Q568" s="211"/>
      <c r="R568" s="549"/>
      <c r="S568" s="549"/>
      <c r="T568" s="549"/>
      <c r="U568" s="549"/>
      <c r="V568" s="549"/>
      <c r="W568" s="549"/>
      <c r="X568" s="549"/>
      <c r="Y568" s="549"/>
      <c r="Z568" s="1069">
        <f t="shared" si="140"/>
        <v>0</v>
      </c>
      <c r="AA568" s="415"/>
      <c r="AB568" s="2748"/>
      <c r="AC568" s="415"/>
      <c r="AD568" s="415"/>
      <c r="AE568" s="415"/>
      <c r="AF568" s="415"/>
      <c r="AG568" s="415"/>
      <c r="AH568" s="1276"/>
      <c r="AI568" s="1304"/>
      <c r="AJ568" s="2757"/>
      <c r="AK568" s="1414"/>
    </row>
    <row r="569" spans="1:37" s="2711" customFormat="1" ht="90" x14ac:dyDescent="0.25">
      <c r="A569" s="411"/>
      <c r="B569" s="411">
        <v>1</v>
      </c>
      <c r="C569" s="9" t="s">
        <v>414</v>
      </c>
      <c r="D569" s="4"/>
      <c r="E569" s="4"/>
      <c r="F569" s="415">
        <v>17</v>
      </c>
      <c r="G569" s="368">
        <f t="shared" si="146"/>
        <v>11.333333333333334</v>
      </c>
      <c r="H569" s="368">
        <v>74</v>
      </c>
      <c r="I569" s="368">
        <f>H569/G569*100</f>
        <v>652.94117647058818</v>
      </c>
      <c r="J569" s="1899"/>
      <c r="K569" s="1899"/>
      <c r="L569" s="211"/>
      <c r="M569" s="211"/>
      <c r="N569" s="211"/>
      <c r="O569" s="211"/>
      <c r="P569" s="211"/>
      <c r="Q569" s="211"/>
      <c r="R569" s="549"/>
      <c r="S569" s="549"/>
      <c r="T569" s="549"/>
      <c r="U569" s="549"/>
      <c r="V569" s="549"/>
      <c r="W569" s="549"/>
      <c r="X569" s="549"/>
      <c r="Y569" s="549"/>
      <c r="Z569" s="1069">
        <f t="shared" si="140"/>
        <v>0</v>
      </c>
      <c r="AA569" s="415"/>
      <c r="AB569" s="2748"/>
      <c r="AC569" s="415"/>
      <c r="AD569" s="415"/>
      <c r="AE569" s="415"/>
      <c r="AF569" s="415"/>
      <c r="AG569" s="415"/>
      <c r="AH569" s="1276"/>
      <c r="AI569" s="1304"/>
      <c r="AJ569" s="2757"/>
      <c r="AK569" s="1414"/>
    </row>
    <row r="570" spans="1:37" s="2711" customFormat="1" ht="105" x14ac:dyDescent="0.25">
      <c r="A570" s="411"/>
      <c r="B570" s="411">
        <v>1</v>
      </c>
      <c r="C570" s="9" t="s">
        <v>415</v>
      </c>
      <c r="D570" s="4"/>
      <c r="E570" s="4"/>
      <c r="F570" s="415">
        <v>5</v>
      </c>
      <c r="G570" s="368">
        <f t="shared" si="146"/>
        <v>3.3333333333333335</v>
      </c>
      <c r="H570" s="368"/>
      <c r="I570" s="368"/>
      <c r="J570" s="1899"/>
      <c r="K570" s="1899"/>
      <c r="L570" s="211"/>
      <c r="M570" s="211"/>
      <c r="N570" s="211"/>
      <c r="O570" s="211"/>
      <c r="P570" s="211"/>
      <c r="Q570" s="211"/>
      <c r="R570" s="549"/>
      <c r="S570" s="549"/>
      <c r="T570" s="549"/>
      <c r="U570" s="549"/>
      <c r="V570" s="549"/>
      <c r="W570" s="549"/>
      <c r="X570" s="549"/>
      <c r="Y570" s="549"/>
      <c r="Z570" s="1069">
        <f t="shared" si="140"/>
        <v>0</v>
      </c>
      <c r="AA570" s="415"/>
      <c r="AB570" s="2748"/>
      <c r="AC570" s="415"/>
      <c r="AD570" s="415"/>
      <c r="AE570" s="415"/>
      <c r="AF570" s="415"/>
      <c r="AG570" s="415"/>
      <c r="AH570" s="1276"/>
      <c r="AI570" s="1304"/>
      <c r="AJ570" s="2757"/>
      <c r="AK570" s="1414"/>
    </row>
    <row r="571" spans="1:37" s="2711" customFormat="1" ht="45" x14ac:dyDescent="0.25">
      <c r="A571" s="411"/>
      <c r="B571" s="411">
        <v>1</v>
      </c>
      <c r="C571" s="9" t="s">
        <v>189</v>
      </c>
      <c r="D571" s="4"/>
      <c r="E571" s="4"/>
      <c r="F571" s="415">
        <v>500</v>
      </c>
      <c r="G571" s="213">
        <f t="shared" si="146"/>
        <v>333.33333333333331</v>
      </c>
      <c r="H571" s="368">
        <v>3535</v>
      </c>
      <c r="I571" s="368">
        <f t="shared" ref="I571:I596" si="148">H571/G571*100</f>
        <v>1060.5</v>
      </c>
      <c r="J571" s="1899"/>
      <c r="K571" s="1899"/>
      <c r="L571" s="211"/>
      <c r="M571" s="211"/>
      <c r="N571" s="211"/>
      <c r="O571" s="211"/>
      <c r="P571" s="211"/>
      <c r="Q571" s="211"/>
      <c r="R571" s="549"/>
      <c r="S571" s="549"/>
      <c r="T571" s="549"/>
      <c r="U571" s="549"/>
      <c r="V571" s="549"/>
      <c r="W571" s="549"/>
      <c r="X571" s="549"/>
      <c r="Y571" s="549"/>
      <c r="Z571" s="1069">
        <f t="shared" si="140"/>
        <v>0</v>
      </c>
      <c r="AA571" s="415"/>
      <c r="AB571" s="2748"/>
      <c r="AC571" s="415"/>
      <c r="AD571" s="415"/>
      <c r="AE571" s="415"/>
      <c r="AF571" s="415"/>
      <c r="AG571" s="415"/>
      <c r="AH571" s="1276"/>
      <c r="AI571" s="1304"/>
      <c r="AJ571" s="2757"/>
      <c r="AK571" s="1414"/>
    </row>
    <row r="572" spans="1:37" s="2711" customFormat="1" ht="75" x14ac:dyDescent="0.25">
      <c r="A572" s="411">
        <v>1</v>
      </c>
      <c r="B572" s="411">
        <v>1</v>
      </c>
      <c r="C572" s="9" t="s">
        <v>435</v>
      </c>
      <c r="D572" s="4"/>
      <c r="E572" s="4"/>
      <c r="F572" s="415">
        <v>4100</v>
      </c>
      <c r="G572" s="213">
        <f t="shared" si="146"/>
        <v>2733.3333333333335</v>
      </c>
      <c r="H572" s="368">
        <v>371</v>
      </c>
      <c r="I572" s="368">
        <f t="shared" si="148"/>
        <v>13.573170731707314</v>
      </c>
      <c r="J572" s="1899"/>
      <c r="K572" s="1899"/>
      <c r="L572" s="211"/>
      <c r="M572" s="211"/>
      <c r="N572" s="211"/>
      <c r="O572" s="211"/>
      <c r="P572" s="211"/>
      <c r="Q572" s="211"/>
      <c r="R572" s="549"/>
      <c r="S572" s="549"/>
      <c r="T572" s="549"/>
      <c r="U572" s="549"/>
      <c r="V572" s="549"/>
      <c r="W572" s="549"/>
      <c r="X572" s="549"/>
      <c r="Y572" s="549"/>
      <c r="Z572" s="1069">
        <f t="shared" si="140"/>
        <v>0</v>
      </c>
      <c r="AA572" s="415"/>
      <c r="AB572" s="2748"/>
      <c r="AC572" s="415"/>
      <c r="AD572" s="415"/>
      <c r="AE572" s="415"/>
      <c r="AF572" s="415"/>
      <c r="AG572" s="415"/>
      <c r="AH572" s="1276"/>
      <c r="AI572" s="1304"/>
      <c r="AJ572" s="2757"/>
      <c r="AK572" s="1414"/>
    </row>
    <row r="573" spans="1:37" s="2711" customFormat="1" ht="45" x14ac:dyDescent="0.25">
      <c r="A573" s="411"/>
      <c r="B573" s="411"/>
      <c r="C573" s="9" t="s">
        <v>429</v>
      </c>
      <c r="D573" s="4"/>
      <c r="E573" s="4"/>
      <c r="F573" s="415">
        <v>5000</v>
      </c>
      <c r="G573" s="213">
        <f t="shared" si="146"/>
        <v>3333.3333333333335</v>
      </c>
      <c r="H573" s="368">
        <v>9146</v>
      </c>
      <c r="I573" s="368"/>
      <c r="J573" s="1899"/>
      <c r="K573" s="1899"/>
      <c r="L573" s="211"/>
      <c r="M573" s="211"/>
      <c r="N573" s="211"/>
      <c r="O573" s="211"/>
      <c r="P573" s="211"/>
      <c r="Q573" s="211"/>
      <c r="R573" s="549"/>
      <c r="S573" s="549"/>
      <c r="T573" s="549"/>
      <c r="U573" s="549"/>
      <c r="V573" s="549"/>
      <c r="W573" s="549"/>
      <c r="X573" s="549"/>
      <c r="Y573" s="549"/>
      <c r="Z573" s="1069"/>
      <c r="AA573" s="415"/>
      <c r="AB573" s="2748"/>
      <c r="AC573" s="415"/>
      <c r="AD573" s="415"/>
      <c r="AE573" s="415"/>
      <c r="AF573" s="415"/>
      <c r="AG573" s="415"/>
      <c r="AH573" s="1276"/>
      <c r="AI573" s="1304"/>
      <c r="AJ573" s="2757"/>
      <c r="AK573" s="1414"/>
    </row>
    <row r="574" spans="1:37" s="2711" customFormat="1" ht="60" x14ac:dyDescent="0.25">
      <c r="A574" s="411"/>
      <c r="B574" s="411"/>
      <c r="C574" s="9" t="s">
        <v>489</v>
      </c>
      <c r="D574" s="4"/>
      <c r="E574" s="4"/>
      <c r="F574" s="415"/>
      <c r="G574" s="213"/>
      <c r="H574" s="368">
        <v>1378</v>
      </c>
      <c r="I574" s="368"/>
      <c r="J574" s="1899"/>
      <c r="K574" s="1899"/>
      <c r="L574" s="211"/>
      <c r="M574" s="211"/>
      <c r="N574" s="211"/>
      <c r="O574" s="211"/>
      <c r="P574" s="211"/>
      <c r="Q574" s="211"/>
      <c r="R574" s="549"/>
      <c r="S574" s="549"/>
      <c r="T574" s="549"/>
      <c r="U574" s="549"/>
      <c r="V574" s="549"/>
      <c r="W574" s="549"/>
      <c r="X574" s="549"/>
      <c r="Y574" s="549"/>
      <c r="Z574" s="1069"/>
      <c r="AA574" s="415"/>
      <c r="AB574" s="2748"/>
      <c r="AC574" s="415"/>
      <c r="AD574" s="415"/>
      <c r="AE574" s="415"/>
      <c r="AF574" s="415"/>
      <c r="AG574" s="415"/>
      <c r="AH574" s="1276"/>
      <c r="AI574" s="1304"/>
      <c r="AJ574" s="2757"/>
      <c r="AK574" s="1414"/>
    </row>
    <row r="575" spans="1:37" s="2711" customFormat="1" x14ac:dyDescent="0.25">
      <c r="A575" s="411"/>
      <c r="B575" s="411">
        <v>1</v>
      </c>
      <c r="C575" s="9" t="s">
        <v>128</v>
      </c>
      <c r="D575" s="4"/>
      <c r="E575" s="4"/>
      <c r="F575" s="415">
        <v>300</v>
      </c>
      <c r="G575" s="213">
        <f t="shared" si="146"/>
        <v>200</v>
      </c>
      <c r="H575" s="368">
        <v>142</v>
      </c>
      <c r="I575" s="368">
        <f t="shared" si="148"/>
        <v>71</v>
      </c>
      <c r="J575" s="1899"/>
      <c r="K575" s="1899"/>
      <c r="L575" s="211"/>
      <c r="M575" s="211"/>
      <c r="N575" s="211"/>
      <c r="O575" s="211"/>
      <c r="P575" s="211"/>
      <c r="Q575" s="211"/>
      <c r="R575" s="549"/>
      <c r="S575" s="549"/>
      <c r="T575" s="549"/>
      <c r="U575" s="549"/>
      <c r="V575" s="549"/>
      <c r="W575" s="549"/>
      <c r="X575" s="549"/>
      <c r="Y575" s="549"/>
      <c r="Z575" s="1069">
        <f t="shared" si="140"/>
        <v>0</v>
      </c>
      <c r="AA575" s="415"/>
      <c r="AB575" s="2748"/>
      <c r="AC575" s="415"/>
      <c r="AD575" s="415"/>
      <c r="AE575" s="415"/>
      <c r="AF575" s="415"/>
      <c r="AG575" s="415"/>
      <c r="AH575" s="1276"/>
      <c r="AI575" s="1304"/>
      <c r="AJ575" s="2757"/>
      <c r="AK575" s="1414"/>
    </row>
    <row r="576" spans="1:37" s="2711" customFormat="1" ht="30" x14ac:dyDescent="0.25">
      <c r="A576" s="411">
        <v>1</v>
      </c>
      <c r="B576" s="411">
        <v>1</v>
      </c>
      <c r="C576" s="9" t="s">
        <v>137</v>
      </c>
      <c r="D576" s="4"/>
      <c r="E576" s="4"/>
      <c r="F576" s="415">
        <v>150</v>
      </c>
      <c r="G576" s="213">
        <f t="shared" si="146"/>
        <v>100</v>
      </c>
      <c r="H576" s="368">
        <v>306</v>
      </c>
      <c r="I576" s="368">
        <f t="shared" si="148"/>
        <v>306</v>
      </c>
      <c r="J576" s="1899"/>
      <c r="K576" s="1899"/>
      <c r="L576" s="211"/>
      <c r="M576" s="211"/>
      <c r="N576" s="211"/>
      <c r="O576" s="211"/>
      <c r="P576" s="211"/>
      <c r="Q576" s="211"/>
      <c r="R576" s="549"/>
      <c r="S576" s="549"/>
      <c r="T576" s="549"/>
      <c r="U576" s="549"/>
      <c r="V576" s="549"/>
      <c r="W576" s="549"/>
      <c r="X576" s="549"/>
      <c r="Y576" s="549"/>
      <c r="Z576" s="1069">
        <f t="shared" si="140"/>
        <v>0</v>
      </c>
      <c r="AA576" s="415"/>
      <c r="AB576" s="2748"/>
      <c r="AC576" s="415"/>
      <c r="AD576" s="415"/>
      <c r="AE576" s="415"/>
      <c r="AF576" s="415"/>
      <c r="AG576" s="415"/>
      <c r="AH576" s="1276"/>
      <c r="AI576" s="1304"/>
      <c r="AJ576" s="2757"/>
      <c r="AK576" s="1414"/>
    </row>
    <row r="577" spans="1:268" s="2711" customFormat="1" x14ac:dyDescent="0.25">
      <c r="A577" s="411">
        <v>1</v>
      </c>
      <c r="B577" s="411">
        <v>1</v>
      </c>
      <c r="C577" s="9" t="s">
        <v>191</v>
      </c>
      <c r="D577" s="4"/>
      <c r="E577" s="4"/>
      <c r="F577" s="415">
        <v>1500</v>
      </c>
      <c r="G577" s="213">
        <f t="shared" si="146"/>
        <v>1000</v>
      </c>
      <c r="H577" s="368">
        <v>886</v>
      </c>
      <c r="I577" s="368">
        <f t="shared" si="148"/>
        <v>88.6</v>
      </c>
      <c r="J577" s="1899"/>
      <c r="K577" s="1899"/>
      <c r="L577" s="211"/>
      <c r="M577" s="211"/>
      <c r="N577" s="211"/>
      <c r="O577" s="211"/>
      <c r="P577" s="211"/>
      <c r="Q577" s="211"/>
      <c r="R577" s="549"/>
      <c r="S577" s="549"/>
      <c r="T577" s="549"/>
      <c r="U577" s="549"/>
      <c r="V577" s="549"/>
      <c r="W577" s="549"/>
      <c r="X577" s="549"/>
      <c r="Y577" s="549"/>
      <c r="Z577" s="1069">
        <f t="shared" si="140"/>
        <v>0</v>
      </c>
      <c r="AA577" s="415"/>
      <c r="AB577" s="2748"/>
      <c r="AC577" s="415"/>
      <c r="AD577" s="415"/>
      <c r="AE577" s="415"/>
      <c r="AF577" s="415"/>
      <c r="AG577" s="415"/>
      <c r="AH577" s="1276"/>
      <c r="AI577" s="1304"/>
      <c r="AJ577" s="2757"/>
      <c r="AK577" s="1414"/>
    </row>
    <row r="578" spans="1:268" s="2711" customFormat="1" x14ac:dyDescent="0.25">
      <c r="A578" s="411">
        <v>1</v>
      </c>
      <c r="B578" s="411">
        <v>1</v>
      </c>
      <c r="C578" s="9" t="s">
        <v>90</v>
      </c>
      <c r="D578" s="4"/>
      <c r="E578" s="4"/>
      <c r="F578" s="415">
        <v>4000</v>
      </c>
      <c r="G578" s="213">
        <f t="shared" si="146"/>
        <v>2666.6666666666665</v>
      </c>
      <c r="H578" s="213">
        <v>4002</v>
      </c>
      <c r="I578" s="368">
        <f t="shared" si="148"/>
        <v>150.07499999999999</v>
      </c>
      <c r="J578" s="1899"/>
      <c r="K578" s="1899"/>
      <c r="L578" s="211"/>
      <c r="M578" s="211"/>
      <c r="N578" s="211"/>
      <c r="O578" s="211"/>
      <c r="P578" s="211"/>
      <c r="Q578" s="211"/>
      <c r="R578" s="549"/>
      <c r="S578" s="549"/>
      <c r="T578" s="549"/>
      <c r="U578" s="549"/>
      <c r="V578" s="549"/>
      <c r="W578" s="549"/>
      <c r="X578" s="549"/>
      <c r="Y578" s="549"/>
      <c r="Z578" s="1069">
        <f t="shared" si="140"/>
        <v>0</v>
      </c>
      <c r="AA578" s="415"/>
      <c r="AB578" s="2748"/>
      <c r="AC578" s="415"/>
      <c r="AD578" s="415"/>
      <c r="AE578" s="415"/>
      <c r="AF578" s="415"/>
      <c r="AG578" s="415"/>
      <c r="AH578" s="1292"/>
      <c r="AI578" s="1304"/>
      <c r="AJ578" s="2757"/>
      <c r="AK578" s="1414"/>
    </row>
    <row r="579" spans="1:268" s="2711" customFormat="1" ht="18" customHeight="1" x14ac:dyDescent="0.25">
      <c r="A579" s="411">
        <v>1</v>
      </c>
      <c r="B579" s="411">
        <v>1</v>
      </c>
      <c r="C579" s="9" t="s">
        <v>54</v>
      </c>
      <c r="D579" s="785"/>
      <c r="E579" s="4"/>
      <c r="F579" s="437">
        <v>300</v>
      </c>
      <c r="G579" s="213">
        <f t="shared" si="146"/>
        <v>200</v>
      </c>
      <c r="H579" s="213">
        <v>3562</v>
      </c>
      <c r="I579" s="368">
        <f t="shared" si="148"/>
        <v>1780.9999999999998</v>
      </c>
      <c r="J579" s="1899"/>
      <c r="K579" s="1899"/>
      <c r="L579" s="211"/>
      <c r="M579" s="211"/>
      <c r="N579" s="211"/>
      <c r="O579" s="211"/>
      <c r="P579" s="211"/>
      <c r="Q579" s="211"/>
      <c r="R579" s="549"/>
      <c r="S579" s="549"/>
      <c r="T579" s="549"/>
      <c r="U579" s="549"/>
      <c r="V579" s="549"/>
      <c r="W579" s="549"/>
      <c r="X579" s="549"/>
      <c r="Y579" s="549"/>
      <c r="Z579" s="1069">
        <f t="shared" si="140"/>
        <v>0</v>
      </c>
      <c r="AA579" s="415"/>
      <c r="AB579" s="2748"/>
      <c r="AC579" s="415"/>
      <c r="AD579" s="415"/>
      <c r="AE579" s="415"/>
      <c r="AF579" s="415"/>
      <c r="AG579" s="415"/>
      <c r="AH579" s="1292"/>
      <c r="AI579" s="1304"/>
      <c r="AJ579" s="2757"/>
      <c r="AK579" s="1414"/>
    </row>
    <row r="580" spans="1:268" s="2711" customFormat="1" x14ac:dyDescent="0.25">
      <c r="A580" s="411"/>
      <c r="B580" s="411">
        <v>1</v>
      </c>
      <c r="C580" s="9" t="s">
        <v>114</v>
      </c>
      <c r="D580" s="785"/>
      <c r="E580" s="4"/>
      <c r="F580" s="437">
        <v>2600</v>
      </c>
      <c r="G580" s="213">
        <f t="shared" si="146"/>
        <v>1733.3333333333333</v>
      </c>
      <c r="H580" s="213">
        <v>1447</v>
      </c>
      <c r="I580" s="368">
        <f t="shared" si="148"/>
        <v>83.480769230769241</v>
      </c>
      <c r="J580" s="1899"/>
      <c r="K580" s="1899"/>
      <c r="L580" s="211"/>
      <c r="M580" s="211"/>
      <c r="N580" s="211"/>
      <c r="O580" s="211"/>
      <c r="P580" s="211"/>
      <c r="Q580" s="211"/>
      <c r="R580" s="549"/>
      <c r="S580" s="549"/>
      <c r="T580" s="549"/>
      <c r="U580" s="549"/>
      <c r="V580" s="549"/>
      <c r="W580" s="549"/>
      <c r="X580" s="549"/>
      <c r="Y580" s="549"/>
      <c r="Z580" s="1069">
        <f t="shared" si="140"/>
        <v>0</v>
      </c>
      <c r="AA580" s="415"/>
      <c r="AB580" s="2748"/>
      <c r="AC580" s="415"/>
      <c r="AD580" s="415"/>
      <c r="AE580" s="415"/>
      <c r="AF580" s="415"/>
      <c r="AG580" s="415"/>
      <c r="AH580" s="1292"/>
      <c r="AI580" s="1304"/>
      <c r="AJ580" s="2757"/>
      <c r="AK580" s="1414"/>
    </row>
    <row r="581" spans="1:268" s="2711" customFormat="1" x14ac:dyDescent="0.25">
      <c r="A581" s="411">
        <v>1</v>
      </c>
      <c r="B581" s="411">
        <v>1</v>
      </c>
      <c r="C581" s="9" t="s">
        <v>115</v>
      </c>
      <c r="D581" s="4"/>
      <c r="E581" s="4"/>
      <c r="F581" s="437">
        <v>3050</v>
      </c>
      <c r="G581" s="213">
        <f t="shared" ref="G581:G595" si="149">(F581/12*$C$3)</f>
        <v>2033.3333333333333</v>
      </c>
      <c r="H581" s="213">
        <v>2262</v>
      </c>
      <c r="I581" s="368">
        <f t="shared" si="148"/>
        <v>111.24590163934427</v>
      </c>
      <c r="J581" s="1899"/>
      <c r="K581" s="1899"/>
      <c r="L581" s="211"/>
      <c r="M581" s="211"/>
      <c r="N581" s="211"/>
      <c r="O581" s="211"/>
      <c r="P581" s="211"/>
      <c r="Q581" s="211"/>
      <c r="R581" s="549"/>
      <c r="S581" s="549"/>
      <c r="T581" s="549"/>
      <c r="U581" s="549"/>
      <c r="V581" s="549"/>
      <c r="W581" s="549"/>
      <c r="X581" s="549"/>
      <c r="Y581" s="549"/>
      <c r="Z581" s="1069">
        <f t="shared" si="140"/>
        <v>0</v>
      </c>
      <c r="AA581" s="415"/>
      <c r="AB581" s="2748"/>
      <c r="AC581" s="415"/>
      <c r="AD581" s="415"/>
      <c r="AE581" s="415"/>
      <c r="AF581" s="415"/>
      <c r="AG581" s="415"/>
      <c r="AH581" s="1292"/>
      <c r="AI581" s="1304"/>
      <c r="AJ581" s="2757"/>
      <c r="AK581" s="1414"/>
    </row>
    <row r="582" spans="1:268" s="2711" customFormat="1" ht="30" x14ac:dyDescent="0.25">
      <c r="A582" s="411">
        <v>1</v>
      </c>
      <c r="B582" s="411">
        <v>1</v>
      </c>
      <c r="C582" s="9" t="s">
        <v>197</v>
      </c>
      <c r="D582" s="785"/>
      <c r="E582" s="4"/>
      <c r="F582" s="415">
        <v>1200</v>
      </c>
      <c r="G582" s="213">
        <f t="shared" si="149"/>
        <v>800</v>
      </c>
      <c r="H582" s="213">
        <v>878</v>
      </c>
      <c r="I582" s="368">
        <f t="shared" si="148"/>
        <v>109.74999999999999</v>
      </c>
      <c r="J582" s="1899"/>
      <c r="K582" s="1899"/>
      <c r="L582" s="211"/>
      <c r="M582" s="211"/>
      <c r="N582" s="211"/>
      <c r="O582" s="211"/>
      <c r="P582" s="211"/>
      <c r="Q582" s="211"/>
      <c r="R582" s="549"/>
      <c r="S582" s="549"/>
      <c r="T582" s="549"/>
      <c r="U582" s="549"/>
      <c r="V582" s="549"/>
      <c r="W582" s="549"/>
      <c r="X582" s="549"/>
      <c r="Y582" s="549"/>
      <c r="Z582" s="1069">
        <f t="shared" si="140"/>
        <v>0</v>
      </c>
      <c r="AA582" s="415"/>
      <c r="AB582" s="2748"/>
      <c r="AC582" s="415"/>
      <c r="AD582" s="415"/>
      <c r="AE582" s="415"/>
      <c r="AF582" s="415"/>
      <c r="AG582" s="415"/>
      <c r="AH582" s="1292"/>
      <c r="AI582" s="1304"/>
      <c r="AJ582" s="2757"/>
      <c r="AK582" s="1414"/>
    </row>
    <row r="583" spans="1:268" s="2711" customFormat="1" x14ac:dyDescent="0.25">
      <c r="A583" s="411">
        <v>1</v>
      </c>
      <c r="B583" s="411">
        <v>1</v>
      </c>
      <c r="C583" s="9" t="s">
        <v>370</v>
      </c>
      <c r="D583" s="2770"/>
      <c r="E583" s="4"/>
      <c r="F583" s="415">
        <v>22200</v>
      </c>
      <c r="G583" s="213">
        <f t="shared" si="149"/>
        <v>14800</v>
      </c>
      <c r="H583" s="213">
        <v>16741</v>
      </c>
      <c r="I583" s="368">
        <f t="shared" si="148"/>
        <v>113.11486486486486</v>
      </c>
      <c r="J583" s="1899"/>
      <c r="K583" s="1899"/>
      <c r="L583" s="211"/>
      <c r="M583" s="211"/>
      <c r="N583" s="211"/>
      <c r="O583" s="211"/>
      <c r="P583" s="211"/>
      <c r="Q583" s="211"/>
      <c r="R583" s="549"/>
      <c r="S583" s="549"/>
      <c r="T583" s="549"/>
      <c r="U583" s="549"/>
      <c r="V583" s="549"/>
      <c r="W583" s="549"/>
      <c r="X583" s="549"/>
      <c r="Y583" s="549"/>
      <c r="Z583" s="1069">
        <f t="shared" si="140"/>
        <v>0</v>
      </c>
      <c r="AA583" s="415"/>
      <c r="AB583" s="2748"/>
      <c r="AC583" s="415"/>
      <c r="AD583" s="415"/>
      <c r="AE583" s="415"/>
      <c r="AF583" s="415"/>
      <c r="AG583" s="415"/>
      <c r="AH583" s="1292"/>
      <c r="AI583" s="1304"/>
      <c r="AJ583" s="2757"/>
      <c r="AK583" s="1414"/>
    </row>
    <row r="584" spans="1:268" s="1191" customFormat="1" ht="30" x14ac:dyDescent="0.25">
      <c r="A584" s="411">
        <v>1</v>
      </c>
      <c r="B584" s="411">
        <v>1</v>
      </c>
      <c r="C584" s="9" t="s">
        <v>371</v>
      </c>
      <c r="D584" s="1632"/>
      <c r="E584" s="790"/>
      <c r="F584" s="415">
        <v>8200</v>
      </c>
      <c r="G584" s="368">
        <f t="shared" si="149"/>
        <v>5466.666666666667</v>
      </c>
      <c r="H584" s="368">
        <v>5751</v>
      </c>
      <c r="I584" s="368">
        <f t="shared" si="148"/>
        <v>105.20121951219512</v>
      </c>
      <c r="J584" s="2906"/>
      <c r="K584" s="2906"/>
      <c r="L584" s="2882"/>
      <c r="M584" s="2882"/>
      <c r="N584" s="2882"/>
      <c r="O584" s="2882"/>
      <c r="P584" s="2882"/>
      <c r="Q584" s="2882"/>
      <c r="R584" s="568"/>
      <c r="S584" s="568"/>
      <c r="T584" s="568"/>
      <c r="U584" s="568"/>
      <c r="V584" s="568"/>
      <c r="W584" s="568"/>
      <c r="X584" s="568"/>
      <c r="Y584" s="568"/>
      <c r="Z584" s="2895">
        <f t="shared" si="140"/>
        <v>0</v>
      </c>
      <c r="AA584" s="2769">
        <f>AG584-AF584</f>
        <v>0</v>
      </c>
      <c r="AB584" s="2756"/>
      <c r="AC584" s="2769"/>
      <c r="AD584" s="2769">
        <f>AA584-Z584</f>
        <v>0</v>
      </c>
      <c r="AE584" s="2913"/>
      <c r="AF584" s="2914"/>
      <c r="AG584" s="1001"/>
      <c r="AH584" s="1276"/>
      <c r="AI584" s="1252"/>
      <c r="AJ584" s="2757"/>
      <c r="AK584" s="3661"/>
      <c r="AL584" s="253"/>
      <c r="AM584" s="253"/>
      <c r="AN584" s="253"/>
      <c r="AO584" s="253"/>
      <c r="AP584" s="253"/>
      <c r="AQ584" s="253"/>
      <c r="AR584" s="253"/>
      <c r="AS584" s="253"/>
      <c r="AT584" s="253"/>
      <c r="AU584" s="253"/>
      <c r="AV584" s="253"/>
      <c r="AW584" s="253"/>
      <c r="AX584" s="253"/>
      <c r="AY584" s="253"/>
      <c r="AZ584" s="253"/>
      <c r="BA584" s="253"/>
      <c r="BB584" s="253"/>
      <c r="BC584" s="253"/>
      <c r="BD584" s="253"/>
      <c r="BE584" s="253"/>
      <c r="BF584" s="253"/>
      <c r="BG584" s="253"/>
      <c r="BH584" s="253"/>
      <c r="BI584" s="253"/>
      <c r="BJ584" s="253"/>
      <c r="BK584" s="253"/>
      <c r="BL584" s="253"/>
      <c r="BM584" s="253"/>
      <c r="BN584" s="253"/>
      <c r="BO584" s="253"/>
      <c r="BP584" s="253"/>
      <c r="BQ584" s="253"/>
      <c r="BR584" s="253"/>
      <c r="BS584" s="253"/>
      <c r="BT584" s="253"/>
      <c r="BU584" s="253"/>
      <c r="BV584" s="253"/>
      <c r="BW584" s="253"/>
      <c r="BX584" s="253"/>
      <c r="BY584" s="253"/>
      <c r="BZ584" s="253"/>
      <c r="CA584" s="253"/>
      <c r="CB584" s="253"/>
      <c r="CC584" s="253"/>
      <c r="CD584" s="253"/>
      <c r="CE584" s="253"/>
      <c r="CF584" s="253"/>
      <c r="CG584" s="253"/>
      <c r="CH584" s="253"/>
      <c r="CI584" s="253"/>
      <c r="CJ584" s="253"/>
      <c r="CK584" s="253"/>
      <c r="CL584" s="253"/>
      <c r="CM584" s="253"/>
      <c r="CN584" s="253"/>
      <c r="CO584" s="253"/>
      <c r="CP584" s="253"/>
      <c r="CQ584" s="253"/>
      <c r="CR584" s="253"/>
      <c r="CS584" s="253"/>
      <c r="CT584" s="253"/>
      <c r="CU584" s="253"/>
      <c r="CV584" s="253"/>
      <c r="CW584" s="253"/>
      <c r="CX584" s="253"/>
      <c r="CY584" s="253"/>
      <c r="CZ584" s="253"/>
      <c r="DA584" s="253"/>
      <c r="DB584" s="253"/>
      <c r="DC584" s="253"/>
      <c r="DD584" s="253"/>
      <c r="DE584" s="253"/>
      <c r="DF584" s="253"/>
      <c r="DG584" s="253"/>
      <c r="DH584" s="253"/>
      <c r="DI584" s="253"/>
      <c r="DJ584" s="253"/>
      <c r="DK584" s="253"/>
      <c r="DL584" s="253"/>
      <c r="DM584" s="253"/>
      <c r="DN584" s="253"/>
      <c r="DO584" s="253"/>
      <c r="DP584" s="253"/>
      <c r="DQ584" s="253"/>
      <c r="DR584" s="253"/>
      <c r="DS584" s="253"/>
      <c r="DT584" s="253"/>
      <c r="DU584" s="253"/>
      <c r="DV584" s="253"/>
      <c r="DW584" s="253"/>
      <c r="DX584" s="253"/>
      <c r="DY584" s="253"/>
      <c r="DZ584" s="253"/>
      <c r="EA584" s="253"/>
      <c r="EB584" s="253"/>
      <c r="EC584" s="253"/>
      <c r="ED584" s="253"/>
      <c r="EE584" s="253"/>
      <c r="EF584" s="253"/>
      <c r="EG584" s="253"/>
      <c r="EH584" s="253"/>
      <c r="EI584" s="253"/>
      <c r="EJ584" s="253"/>
      <c r="EK584" s="253"/>
      <c r="EL584" s="253"/>
      <c r="EM584" s="253"/>
      <c r="EN584" s="253"/>
      <c r="EO584" s="253"/>
      <c r="EP584" s="253"/>
      <c r="EQ584" s="253"/>
      <c r="ER584" s="253"/>
      <c r="ES584" s="253"/>
      <c r="ET584" s="253"/>
      <c r="EU584" s="253"/>
      <c r="EV584" s="253"/>
      <c r="EW584" s="253"/>
      <c r="EX584" s="253"/>
      <c r="EY584" s="253"/>
      <c r="EZ584" s="253"/>
      <c r="FA584" s="253"/>
      <c r="FB584" s="253"/>
      <c r="FC584" s="253"/>
      <c r="FD584" s="253"/>
      <c r="FE584" s="253"/>
      <c r="FF584" s="253"/>
      <c r="FG584" s="253"/>
      <c r="FH584" s="253"/>
      <c r="FI584" s="253"/>
      <c r="FJ584" s="253"/>
      <c r="FK584" s="253"/>
      <c r="FL584" s="253"/>
      <c r="FM584" s="253"/>
      <c r="FN584" s="253"/>
      <c r="FO584" s="253"/>
      <c r="FP584" s="253"/>
      <c r="FQ584" s="253"/>
      <c r="FR584" s="253"/>
      <c r="FS584" s="253"/>
      <c r="FT584" s="253"/>
      <c r="FU584" s="253"/>
      <c r="FV584" s="253"/>
      <c r="FW584" s="253"/>
      <c r="FX584" s="253"/>
      <c r="FY584" s="253"/>
      <c r="FZ584" s="253"/>
      <c r="GA584" s="253"/>
      <c r="GB584" s="253"/>
      <c r="GC584" s="253"/>
      <c r="GD584" s="253"/>
      <c r="GE584" s="253"/>
      <c r="GF584" s="253"/>
      <c r="GG584" s="253"/>
      <c r="GH584" s="253"/>
      <c r="GI584" s="253"/>
      <c r="GJ584" s="253"/>
      <c r="GK584" s="253"/>
      <c r="GL584" s="253"/>
      <c r="GM584" s="253"/>
      <c r="GN584" s="253"/>
      <c r="GO584" s="253"/>
      <c r="GP584" s="253"/>
      <c r="GQ584" s="253"/>
      <c r="GR584" s="253"/>
      <c r="GS584" s="253"/>
      <c r="GT584" s="253"/>
      <c r="GU584" s="253"/>
      <c r="GV584" s="253"/>
      <c r="GW584" s="253"/>
      <c r="GX584" s="253"/>
      <c r="GY584" s="253"/>
      <c r="GZ584" s="253"/>
      <c r="HA584" s="253"/>
      <c r="HB584" s="253"/>
      <c r="HC584" s="253"/>
      <c r="HD584" s="253"/>
      <c r="HE584" s="253"/>
      <c r="HF584" s="253"/>
      <c r="HG584" s="253"/>
      <c r="HH584" s="253"/>
      <c r="HI584" s="253"/>
      <c r="HJ584" s="253"/>
      <c r="HK584" s="253"/>
      <c r="HL584" s="253"/>
      <c r="HM584" s="253"/>
      <c r="HN584" s="253"/>
      <c r="HO584" s="253"/>
      <c r="HP584" s="253"/>
      <c r="HQ584" s="253"/>
      <c r="HR584" s="253"/>
      <c r="HS584" s="253"/>
      <c r="HT584" s="253"/>
      <c r="HU584" s="253"/>
      <c r="HV584" s="253"/>
      <c r="HW584" s="253"/>
      <c r="HX584" s="253"/>
      <c r="HY584" s="253"/>
      <c r="HZ584" s="253"/>
      <c r="IA584" s="253"/>
      <c r="IB584" s="253"/>
      <c r="IC584" s="253"/>
      <c r="ID584" s="253"/>
      <c r="IE584" s="253"/>
      <c r="IF584" s="253"/>
      <c r="IG584" s="253"/>
      <c r="IH584" s="253"/>
      <c r="II584" s="253"/>
      <c r="IJ584" s="253"/>
      <c r="IK584" s="253"/>
      <c r="IL584" s="253"/>
      <c r="IM584" s="253"/>
      <c r="IN584" s="253"/>
      <c r="IO584" s="253"/>
      <c r="IP584" s="253"/>
      <c r="IQ584" s="253"/>
      <c r="IR584" s="253"/>
      <c r="IS584" s="253"/>
      <c r="IT584" s="253"/>
      <c r="IU584" s="253"/>
      <c r="IV584" s="253"/>
      <c r="IW584" s="253"/>
      <c r="IX584" s="253"/>
      <c r="IY584" s="253"/>
      <c r="IZ584" s="253"/>
      <c r="JA584" s="253"/>
      <c r="JB584" s="253"/>
      <c r="JC584" s="253"/>
      <c r="JD584" s="253"/>
      <c r="JE584" s="253"/>
      <c r="JF584" s="253"/>
      <c r="JG584" s="253"/>
      <c r="JH584" s="253"/>
    </row>
    <row r="585" spans="1:268" ht="30" x14ac:dyDescent="0.25">
      <c r="A585" s="411">
        <v>1</v>
      </c>
      <c r="B585" s="411">
        <v>1</v>
      </c>
      <c r="C585" s="9" t="s">
        <v>376</v>
      </c>
      <c r="D585" s="2915"/>
      <c r="E585" s="2916"/>
      <c r="F585" s="2917">
        <v>2800</v>
      </c>
      <c r="G585" s="2854">
        <f t="shared" si="149"/>
        <v>1866.6666666666667</v>
      </c>
      <c r="H585" s="2854">
        <v>1156</v>
      </c>
      <c r="I585" s="2854">
        <f t="shared" si="148"/>
        <v>61.928571428571423</v>
      </c>
      <c r="J585" s="385"/>
      <c r="K585" s="385"/>
      <c r="L585" s="1502"/>
      <c r="M585" s="1502"/>
      <c r="N585" s="1502"/>
      <c r="O585" s="1502"/>
      <c r="P585" s="1502"/>
      <c r="Q585" s="1502"/>
      <c r="R585" s="568"/>
      <c r="S585" s="568"/>
      <c r="T585" s="568"/>
      <c r="U585" s="568"/>
      <c r="V585" s="568"/>
      <c r="W585" s="568"/>
      <c r="X585" s="568"/>
      <c r="Y585" s="568"/>
      <c r="Z585" s="1067">
        <f t="shared" ref="Z585:Z599" si="150">R585/12*$C$3</f>
        <v>0</v>
      </c>
      <c r="AA585" s="1001">
        <f>AG585-AF585</f>
        <v>0</v>
      </c>
      <c r="AB585" s="1077"/>
      <c r="AC585" s="1001"/>
      <c r="AD585" s="1001">
        <f>AA585-Z585</f>
        <v>0</v>
      </c>
      <c r="AE585" s="2914"/>
      <c r="AF585" s="2914"/>
      <c r="AG585" s="1001"/>
      <c r="AH585" s="2918"/>
      <c r="AI585" s="1252"/>
      <c r="AJ585" s="2757"/>
    </row>
    <row r="586" spans="1:268" ht="15.75" x14ac:dyDescent="0.25">
      <c r="B586" s="411">
        <v>1</v>
      </c>
      <c r="C586" s="9" t="s">
        <v>56</v>
      </c>
      <c r="D586" s="2919"/>
      <c r="E586" s="9"/>
      <c r="F586" s="437">
        <v>55</v>
      </c>
      <c r="G586" s="213">
        <f t="shared" si="149"/>
        <v>36.666666666666664</v>
      </c>
      <c r="H586" s="213">
        <v>37</v>
      </c>
      <c r="I586" s="213">
        <f t="shared" si="148"/>
        <v>100.90909090909092</v>
      </c>
      <c r="J586" s="385"/>
      <c r="K586" s="385"/>
      <c r="L586" s="1502"/>
      <c r="M586" s="1502"/>
      <c r="N586" s="1502"/>
      <c r="O586" s="1502"/>
      <c r="P586" s="1502"/>
      <c r="Q586" s="1502"/>
      <c r="R586" s="568"/>
      <c r="S586" s="568"/>
      <c r="T586" s="568"/>
      <c r="U586" s="568"/>
      <c r="V586" s="568"/>
      <c r="W586" s="568"/>
      <c r="X586" s="568"/>
      <c r="Y586" s="568"/>
      <c r="Z586" s="1067">
        <f t="shared" si="150"/>
        <v>0</v>
      </c>
      <c r="AA586" s="1001"/>
      <c r="AB586" s="1077"/>
      <c r="AC586" s="1001"/>
      <c r="AD586" s="1001"/>
      <c r="AE586" s="2914"/>
      <c r="AF586" s="2914"/>
      <c r="AG586" s="1001"/>
      <c r="AH586" s="1292"/>
      <c r="AI586" s="1252"/>
      <c r="AJ586" s="2757"/>
    </row>
    <row r="587" spans="1:268" ht="15.75" x14ac:dyDescent="0.25">
      <c r="B587" s="411">
        <v>1</v>
      </c>
      <c r="C587" s="9" t="s">
        <v>36</v>
      </c>
      <c r="D587" s="2919"/>
      <c r="E587" s="9"/>
      <c r="F587" s="437">
        <v>15000</v>
      </c>
      <c r="G587" s="213">
        <f t="shared" si="149"/>
        <v>10000</v>
      </c>
      <c r="H587" s="213">
        <v>15943</v>
      </c>
      <c r="I587" s="213">
        <f t="shared" si="148"/>
        <v>159.43</v>
      </c>
      <c r="J587" s="2906"/>
      <c r="K587" s="2906"/>
      <c r="L587" s="2905"/>
      <c r="M587" s="2905"/>
      <c r="N587" s="2905"/>
      <c r="O587" s="2905"/>
      <c r="P587" s="2905"/>
      <c r="Q587" s="2905"/>
      <c r="R587" s="611"/>
      <c r="S587" s="611"/>
      <c r="T587" s="611"/>
      <c r="U587" s="611"/>
      <c r="V587" s="611"/>
      <c r="W587" s="611"/>
      <c r="X587" s="611"/>
      <c r="Y587" s="611"/>
      <c r="Z587" s="2723">
        <f t="shared" si="150"/>
        <v>0</v>
      </c>
      <c r="AA587" s="2553"/>
      <c r="AB587" s="2724"/>
      <c r="AC587" s="2553"/>
      <c r="AD587" s="2553"/>
      <c r="AE587" s="2725"/>
      <c r="AF587" s="2725"/>
      <c r="AG587" s="2553"/>
      <c r="AH587" s="1292"/>
      <c r="AI587" s="2726"/>
      <c r="AJ587" s="2757"/>
    </row>
    <row r="588" spans="1:268" ht="15.75" x14ac:dyDescent="0.25">
      <c r="B588" s="411">
        <v>1</v>
      </c>
      <c r="C588" s="9" t="s">
        <v>31</v>
      </c>
      <c r="D588" s="2919"/>
      <c r="E588" s="9"/>
      <c r="F588" s="437">
        <v>2700</v>
      </c>
      <c r="G588" s="213">
        <f t="shared" si="149"/>
        <v>1800</v>
      </c>
      <c r="H588" s="213">
        <v>2035</v>
      </c>
      <c r="I588" s="213">
        <f t="shared" si="148"/>
        <v>113.05555555555556</v>
      </c>
      <c r="J588" s="2906"/>
      <c r="K588" s="2906"/>
      <c r="L588" s="2905"/>
      <c r="M588" s="2905"/>
      <c r="N588" s="2905"/>
      <c r="O588" s="2905"/>
      <c r="P588" s="2905"/>
      <c r="Q588" s="2905"/>
      <c r="R588" s="611"/>
      <c r="S588" s="611"/>
      <c r="T588" s="611"/>
      <c r="U588" s="611"/>
      <c r="V588" s="611"/>
      <c r="W588" s="611"/>
      <c r="X588" s="611"/>
      <c r="Y588" s="611"/>
      <c r="Z588" s="2723">
        <f t="shared" si="150"/>
        <v>0</v>
      </c>
      <c r="AA588" s="2553"/>
      <c r="AB588" s="2724"/>
      <c r="AC588" s="2553"/>
      <c r="AD588" s="2553"/>
      <c r="AE588" s="2725"/>
      <c r="AF588" s="2725"/>
      <c r="AG588" s="2553"/>
      <c r="AH588" s="1292"/>
      <c r="AI588" s="2726"/>
      <c r="AJ588" s="2757"/>
    </row>
    <row r="589" spans="1:268" ht="15.75" x14ac:dyDescent="0.25">
      <c r="A589" s="411">
        <v>1</v>
      </c>
      <c r="B589" s="411">
        <v>1</v>
      </c>
      <c r="C589" s="1010" t="s">
        <v>32</v>
      </c>
      <c r="D589" s="2919"/>
      <c r="E589" s="1508"/>
      <c r="F589" s="437">
        <v>5500</v>
      </c>
      <c r="G589" s="213">
        <f t="shared" si="149"/>
        <v>3666.6666666666665</v>
      </c>
      <c r="H589" s="213">
        <v>3873</v>
      </c>
      <c r="I589" s="213">
        <f t="shared" si="148"/>
        <v>105.62727272727273</v>
      </c>
      <c r="J589" s="2906"/>
      <c r="K589" s="2906"/>
      <c r="L589" s="2905"/>
      <c r="M589" s="2905"/>
      <c r="N589" s="2905"/>
      <c r="O589" s="2905"/>
      <c r="P589" s="2905"/>
      <c r="Q589" s="2905"/>
      <c r="R589" s="611"/>
      <c r="S589" s="611"/>
      <c r="T589" s="611"/>
      <c r="U589" s="611"/>
      <c r="V589" s="611"/>
      <c r="W589" s="611"/>
      <c r="X589" s="611"/>
      <c r="Y589" s="611"/>
      <c r="Z589" s="2723">
        <f t="shared" si="150"/>
        <v>0</v>
      </c>
      <c r="AA589" s="2553"/>
      <c r="AB589" s="2724"/>
      <c r="AC589" s="2553"/>
      <c r="AD589" s="2553"/>
      <c r="AE589" s="2725"/>
      <c r="AF589" s="2725"/>
      <c r="AG589" s="2553"/>
      <c r="AH589" s="1292"/>
      <c r="AI589" s="2726"/>
      <c r="AJ589" s="2757"/>
    </row>
    <row r="590" spans="1:268" ht="30" x14ac:dyDescent="0.25">
      <c r="A590" s="411">
        <v>1</v>
      </c>
      <c r="B590" s="411">
        <v>1</v>
      </c>
      <c r="C590" s="9" t="s">
        <v>194</v>
      </c>
      <c r="D590" s="2919"/>
      <c r="E590" s="1757"/>
      <c r="F590" s="437">
        <v>100</v>
      </c>
      <c r="G590" s="213">
        <f t="shared" si="149"/>
        <v>66.666666666666671</v>
      </c>
      <c r="H590" s="213">
        <v>24</v>
      </c>
      <c r="I590" s="213">
        <f t="shared" si="148"/>
        <v>36</v>
      </c>
      <c r="J590" s="2906"/>
      <c r="K590" s="2906"/>
      <c r="L590" s="2905"/>
      <c r="M590" s="2905"/>
      <c r="N590" s="2905"/>
      <c r="O590" s="2905"/>
      <c r="P590" s="2905"/>
      <c r="Q590" s="2905"/>
      <c r="R590" s="611"/>
      <c r="S590" s="611"/>
      <c r="T590" s="611"/>
      <c r="U590" s="611"/>
      <c r="V590" s="611"/>
      <c r="W590" s="611"/>
      <c r="X590" s="611"/>
      <c r="Y590" s="611"/>
      <c r="Z590" s="2723">
        <f t="shared" si="150"/>
        <v>0</v>
      </c>
      <c r="AA590" s="2553">
        <f>AG590-AF590</f>
        <v>0</v>
      </c>
      <c r="AB590" s="2724"/>
      <c r="AC590" s="2553"/>
      <c r="AD590" s="2553">
        <f>AA590-Z590</f>
        <v>0</v>
      </c>
      <c r="AE590" s="2725"/>
      <c r="AF590" s="2725"/>
      <c r="AG590" s="2553"/>
      <c r="AH590" s="1292"/>
      <c r="AI590" s="2726"/>
      <c r="AJ590" s="2757"/>
    </row>
    <row r="591" spans="1:268" ht="15.75" x14ac:dyDescent="0.25">
      <c r="A591" s="411">
        <v>1</v>
      </c>
      <c r="B591" s="411">
        <v>1</v>
      </c>
      <c r="C591" s="9" t="s">
        <v>91</v>
      </c>
      <c r="D591" s="2919"/>
      <c r="E591" s="1508"/>
      <c r="F591" s="437">
        <v>16500</v>
      </c>
      <c r="G591" s="213">
        <f t="shared" si="149"/>
        <v>11000</v>
      </c>
      <c r="H591" s="213">
        <v>11072</v>
      </c>
      <c r="I591" s="213">
        <f t="shared" si="148"/>
        <v>100.65454545454546</v>
      </c>
      <c r="J591" s="2906"/>
      <c r="K591" s="2906"/>
      <c r="L591" s="2905"/>
      <c r="M591" s="2905"/>
      <c r="N591" s="2905"/>
      <c r="O591" s="2905"/>
      <c r="P591" s="2905"/>
      <c r="Q591" s="2905"/>
      <c r="R591" s="611"/>
      <c r="S591" s="611"/>
      <c r="T591" s="611"/>
      <c r="U591" s="611"/>
      <c r="V591" s="611"/>
      <c r="W591" s="611"/>
      <c r="X591" s="611"/>
      <c r="Y591" s="611"/>
      <c r="Z591" s="2723">
        <f t="shared" si="150"/>
        <v>0</v>
      </c>
      <c r="AA591" s="2553">
        <f>AG591-AF591</f>
        <v>0</v>
      </c>
      <c r="AB591" s="2724"/>
      <c r="AC591" s="2553"/>
      <c r="AD591" s="2553">
        <f>AA591-Z591</f>
        <v>0</v>
      </c>
      <c r="AE591" s="2725"/>
      <c r="AF591" s="2725"/>
      <c r="AG591" s="2553"/>
      <c r="AH591" s="1292"/>
      <c r="AI591" s="2726"/>
      <c r="AJ591" s="2757"/>
    </row>
    <row r="592" spans="1:268" ht="15.75" x14ac:dyDescent="0.25">
      <c r="A592" s="411">
        <v>1</v>
      </c>
      <c r="B592" s="411">
        <v>1</v>
      </c>
      <c r="C592" s="9" t="s">
        <v>34</v>
      </c>
      <c r="D592" s="2919"/>
      <c r="E592" s="1508"/>
      <c r="F592" s="437">
        <v>700</v>
      </c>
      <c r="G592" s="213">
        <f t="shared" si="149"/>
        <v>466.66666666666669</v>
      </c>
      <c r="H592" s="213">
        <v>469</v>
      </c>
      <c r="I592" s="213">
        <f t="shared" si="148"/>
        <v>100.49999999999999</v>
      </c>
      <c r="J592" s="2906"/>
      <c r="K592" s="2906"/>
      <c r="L592" s="2905"/>
      <c r="M592" s="2905"/>
      <c r="N592" s="2905"/>
      <c r="O592" s="2905"/>
      <c r="P592" s="2905"/>
      <c r="Q592" s="2905"/>
      <c r="R592" s="611"/>
      <c r="S592" s="611"/>
      <c r="T592" s="611"/>
      <c r="U592" s="611"/>
      <c r="V592" s="611"/>
      <c r="W592" s="611"/>
      <c r="X592" s="611"/>
      <c r="Y592" s="611"/>
      <c r="Z592" s="2723">
        <f t="shared" si="150"/>
        <v>0</v>
      </c>
      <c r="AA592" s="2553"/>
      <c r="AB592" s="2724"/>
      <c r="AC592" s="2553"/>
      <c r="AD592" s="2553"/>
      <c r="AE592" s="2725"/>
      <c r="AF592" s="2725"/>
      <c r="AG592" s="2553"/>
      <c r="AH592" s="1292"/>
      <c r="AI592" s="2726"/>
      <c r="AJ592" s="2757"/>
    </row>
    <row r="593" spans="1:37" ht="15.75" x14ac:dyDescent="0.25">
      <c r="A593" s="411">
        <v>1</v>
      </c>
      <c r="B593" s="411">
        <v>1</v>
      </c>
      <c r="C593" s="9" t="s">
        <v>93</v>
      </c>
      <c r="D593" s="2919"/>
      <c r="E593" s="1508"/>
      <c r="F593" s="437">
        <v>350</v>
      </c>
      <c r="G593" s="213">
        <f t="shared" si="149"/>
        <v>233.33333333333334</v>
      </c>
      <c r="H593" s="213">
        <v>270</v>
      </c>
      <c r="I593" s="213">
        <f t="shared" si="148"/>
        <v>115.71428571428571</v>
      </c>
      <c r="J593" s="2906"/>
      <c r="K593" s="2906"/>
      <c r="L593" s="2905"/>
      <c r="M593" s="2905"/>
      <c r="N593" s="2905"/>
      <c r="O593" s="2905"/>
      <c r="P593" s="2905"/>
      <c r="Q593" s="2905"/>
      <c r="R593" s="611"/>
      <c r="S593" s="611"/>
      <c r="T593" s="611"/>
      <c r="U593" s="611"/>
      <c r="V593" s="611"/>
      <c r="W593" s="611"/>
      <c r="X593" s="611"/>
      <c r="Y593" s="611"/>
      <c r="Z593" s="2723">
        <f t="shared" si="150"/>
        <v>0</v>
      </c>
      <c r="AA593" s="2553">
        <f>AG593-AF593</f>
        <v>0</v>
      </c>
      <c r="AB593" s="2724"/>
      <c r="AC593" s="2553"/>
      <c r="AD593" s="2553">
        <f>AA593-Z593</f>
        <v>0</v>
      </c>
      <c r="AE593" s="2725"/>
      <c r="AF593" s="2725"/>
      <c r="AG593" s="2553"/>
      <c r="AH593" s="1292"/>
      <c r="AI593" s="2726"/>
      <c r="AJ593" s="2757"/>
    </row>
    <row r="594" spans="1:37" ht="15.75" x14ac:dyDescent="0.25">
      <c r="A594" s="411">
        <v>1</v>
      </c>
      <c r="B594" s="411">
        <v>1</v>
      </c>
      <c r="C594" s="9" t="s">
        <v>195</v>
      </c>
      <c r="D594" s="2919"/>
      <c r="E594" s="9"/>
      <c r="F594" s="437">
        <v>3600</v>
      </c>
      <c r="G594" s="213">
        <f t="shared" si="149"/>
        <v>2400</v>
      </c>
      <c r="H594" s="213">
        <v>2188</v>
      </c>
      <c r="I594" s="213">
        <f t="shared" si="148"/>
        <v>91.166666666666657</v>
      </c>
      <c r="J594" s="2906"/>
      <c r="K594" s="2906"/>
      <c r="L594" s="2905"/>
      <c r="M594" s="2905"/>
      <c r="N594" s="2905"/>
      <c r="O594" s="2905"/>
      <c r="P594" s="2905"/>
      <c r="Q594" s="2905"/>
      <c r="R594" s="611"/>
      <c r="S594" s="611"/>
      <c r="T594" s="611"/>
      <c r="U594" s="611"/>
      <c r="V594" s="611"/>
      <c r="W594" s="611"/>
      <c r="X594" s="611"/>
      <c r="Y594" s="611"/>
      <c r="Z594" s="2723">
        <f t="shared" si="150"/>
        <v>0</v>
      </c>
      <c r="AA594" s="2553"/>
      <c r="AB594" s="2724"/>
      <c r="AC594" s="2553"/>
      <c r="AD594" s="2553"/>
      <c r="AE594" s="2725"/>
      <c r="AF594" s="2725"/>
      <c r="AG594" s="2553"/>
      <c r="AH594" s="1292"/>
      <c r="AI594" s="2726"/>
      <c r="AJ594" s="2757"/>
    </row>
    <row r="595" spans="1:37" ht="30" x14ac:dyDescent="0.25">
      <c r="B595" s="411">
        <v>1</v>
      </c>
      <c r="C595" s="1179" t="s">
        <v>74</v>
      </c>
      <c r="D595" s="2919"/>
      <c r="E595" s="9"/>
      <c r="F595" s="437">
        <v>8500</v>
      </c>
      <c r="G595" s="213">
        <f t="shared" si="149"/>
        <v>5666.666666666667</v>
      </c>
      <c r="H595" s="213">
        <v>4375</v>
      </c>
      <c r="I595" s="213">
        <f t="shared" si="148"/>
        <v>77.205882352941174</v>
      </c>
      <c r="J595" s="2906"/>
      <c r="K595" s="2906"/>
      <c r="L595" s="2905"/>
      <c r="M595" s="2905"/>
      <c r="N595" s="2905"/>
      <c r="O595" s="2905"/>
      <c r="P595" s="2905"/>
      <c r="Q595" s="2905"/>
      <c r="R595" s="611"/>
      <c r="S595" s="611"/>
      <c r="T595" s="611"/>
      <c r="U595" s="611"/>
      <c r="V595" s="611"/>
      <c r="W595" s="611"/>
      <c r="X595" s="611"/>
      <c r="Y595" s="611"/>
      <c r="Z595" s="2723">
        <f t="shared" si="150"/>
        <v>0</v>
      </c>
      <c r="AA595" s="2553"/>
      <c r="AB595" s="2724"/>
      <c r="AC595" s="2553"/>
      <c r="AD595" s="2553"/>
      <c r="AE595" s="2725"/>
      <c r="AF595" s="2725"/>
      <c r="AG595" s="2553"/>
      <c r="AH595" s="1292"/>
      <c r="AI595" s="2726"/>
      <c r="AJ595" s="2757"/>
    </row>
    <row r="596" spans="1:37" ht="29.25" x14ac:dyDescent="0.25">
      <c r="B596" s="411">
        <v>1</v>
      </c>
      <c r="C596" s="731" t="s">
        <v>372</v>
      </c>
      <c r="D596" s="2919"/>
      <c r="E596" s="9"/>
      <c r="F596" s="740">
        <f>F533</f>
        <v>140875</v>
      </c>
      <c r="G596" s="793">
        <f>G533</f>
        <v>93916.666666666657</v>
      </c>
      <c r="H596" s="793">
        <f>H533</f>
        <v>82110.854999999996</v>
      </c>
      <c r="I596" s="793">
        <f t="shared" si="148"/>
        <v>87.429481810115348</v>
      </c>
      <c r="J596" s="2906"/>
      <c r="K596" s="2906"/>
      <c r="L596" s="2905"/>
      <c r="M596" s="2905"/>
      <c r="N596" s="2905"/>
      <c r="O596" s="2905"/>
      <c r="P596" s="2905"/>
      <c r="Q596" s="2905"/>
      <c r="R596" s="611"/>
      <c r="S596" s="611"/>
      <c r="T596" s="611"/>
      <c r="U596" s="611"/>
      <c r="V596" s="611"/>
      <c r="W596" s="611"/>
      <c r="X596" s="611"/>
      <c r="Y596" s="611"/>
      <c r="Z596" s="2723">
        <f t="shared" si="150"/>
        <v>0</v>
      </c>
      <c r="AA596" s="2553"/>
      <c r="AB596" s="2724"/>
      <c r="AC596" s="2553"/>
      <c r="AD596" s="2553"/>
      <c r="AE596" s="2725"/>
      <c r="AF596" s="2725"/>
      <c r="AG596" s="2553"/>
      <c r="AH596" s="1263">
        <f>AH533</f>
        <v>0</v>
      </c>
      <c r="AI596" s="2726"/>
      <c r="AJ596" s="2757"/>
    </row>
    <row r="597" spans="1:37" ht="43.5" x14ac:dyDescent="0.25">
      <c r="B597" s="411">
        <v>1</v>
      </c>
      <c r="C597" s="731" t="s">
        <v>401</v>
      </c>
      <c r="D597" s="2919"/>
      <c r="E597" s="9"/>
      <c r="F597" s="740"/>
      <c r="G597" s="793"/>
      <c r="H597" s="793"/>
      <c r="I597" s="793"/>
      <c r="J597" s="2906"/>
      <c r="K597" s="2906"/>
      <c r="L597" s="2905"/>
      <c r="M597" s="2905"/>
      <c r="N597" s="2905"/>
      <c r="O597" s="2905"/>
      <c r="P597" s="2905"/>
      <c r="Q597" s="2905"/>
      <c r="R597" s="611"/>
      <c r="S597" s="611"/>
      <c r="T597" s="611"/>
      <c r="U597" s="611"/>
      <c r="V597" s="611"/>
      <c r="W597" s="611"/>
      <c r="X597" s="611"/>
      <c r="Y597" s="611"/>
      <c r="Z597" s="2723">
        <f t="shared" si="150"/>
        <v>0</v>
      </c>
      <c r="AA597" s="2553"/>
      <c r="AB597" s="2724"/>
      <c r="AC597" s="2553"/>
      <c r="AD597" s="2553"/>
      <c r="AE597" s="2725"/>
      <c r="AF597" s="2725"/>
      <c r="AG597" s="2553"/>
      <c r="AH597" s="1263"/>
      <c r="AI597" s="2726"/>
      <c r="AJ597" s="2757"/>
    </row>
    <row r="598" spans="1:37" ht="29.25" x14ac:dyDescent="0.25">
      <c r="B598" s="411">
        <v>1</v>
      </c>
      <c r="C598" s="731" t="s">
        <v>373</v>
      </c>
      <c r="D598" s="2919"/>
      <c r="E598" s="9"/>
      <c r="F598" s="740">
        <f>F542</f>
        <v>12989.361702127659</v>
      </c>
      <c r="G598" s="793">
        <f>G542</f>
        <v>8659.5744680851058</v>
      </c>
      <c r="H598" s="793">
        <f>H542</f>
        <v>9898.3287234042546</v>
      </c>
      <c r="I598" s="793">
        <f>H598/G598*100</f>
        <v>114.30502457002456</v>
      </c>
      <c r="J598" s="2906"/>
      <c r="K598" s="2906"/>
      <c r="L598" s="2905"/>
      <c r="M598" s="2905"/>
      <c r="N598" s="2905"/>
      <c r="O598" s="2905"/>
      <c r="P598" s="2905"/>
      <c r="Q598" s="2905"/>
      <c r="R598" s="611"/>
      <c r="S598" s="611"/>
      <c r="T598" s="611"/>
      <c r="U598" s="611"/>
      <c r="V598" s="611"/>
      <c r="W598" s="611"/>
      <c r="X598" s="611"/>
      <c r="Y598" s="611"/>
      <c r="Z598" s="2723">
        <f t="shared" si="150"/>
        <v>0</v>
      </c>
      <c r="AA598" s="2553"/>
      <c r="AB598" s="2724"/>
      <c r="AC598" s="2553"/>
      <c r="AD598" s="2553"/>
      <c r="AE598" s="2725"/>
      <c r="AF598" s="2725"/>
      <c r="AG598" s="2553"/>
      <c r="AH598" s="1263">
        <f>AH542</f>
        <v>0</v>
      </c>
      <c r="AI598" s="2726"/>
      <c r="AJ598" s="2757"/>
    </row>
    <row r="599" spans="1:37" ht="29.25" x14ac:dyDescent="0.25">
      <c r="A599" s="411">
        <v>1</v>
      </c>
      <c r="B599" s="411">
        <v>1</v>
      </c>
      <c r="C599" s="731" t="s">
        <v>374</v>
      </c>
      <c r="D599" s="2919"/>
      <c r="E599" s="1508"/>
      <c r="F599" s="740">
        <f>F546</f>
        <v>0</v>
      </c>
      <c r="G599" s="793"/>
      <c r="H599" s="793">
        <f>H546</f>
        <v>0</v>
      </c>
      <c r="I599" s="793"/>
      <c r="J599" s="2906"/>
      <c r="K599" s="2906"/>
      <c r="L599" s="2905"/>
      <c r="M599" s="2905"/>
      <c r="N599" s="2905"/>
      <c r="O599" s="2905"/>
      <c r="P599" s="2905"/>
      <c r="Q599" s="2905"/>
      <c r="R599" s="611"/>
      <c r="S599" s="611"/>
      <c r="T599" s="611"/>
      <c r="U599" s="611"/>
      <c r="V599" s="611"/>
      <c r="W599" s="611"/>
      <c r="X599" s="611"/>
      <c r="Y599" s="611"/>
      <c r="Z599" s="2723">
        <f t="shared" si="150"/>
        <v>0</v>
      </c>
      <c r="AA599" s="2553"/>
      <c r="AB599" s="2724"/>
      <c r="AC599" s="2553"/>
      <c r="AD599" s="2553"/>
      <c r="AE599" s="2725"/>
      <c r="AF599" s="2725"/>
      <c r="AG599" s="2553"/>
      <c r="AH599" s="1263">
        <f>AH546</f>
        <v>0</v>
      </c>
      <c r="AI599" s="2726"/>
      <c r="AJ599" s="2757"/>
    </row>
    <row r="600" spans="1:37" ht="15.75" x14ac:dyDescent="0.25">
      <c r="A600" s="411">
        <v>1</v>
      </c>
      <c r="B600" s="411">
        <v>1</v>
      </c>
      <c r="C600" s="732" t="s">
        <v>138</v>
      </c>
      <c r="D600" s="2919"/>
      <c r="E600" s="1508"/>
      <c r="F600" s="740">
        <f>F596+F543*2.1+F545/4.2</f>
        <v>168289.28571428571</v>
      </c>
      <c r="G600" s="793">
        <f>G596+G543*2.1+G545/4.2</f>
        <v>112192.85714285713</v>
      </c>
      <c r="H600" s="793">
        <f>H596+H543*2.1+H545/4.2</f>
        <v>102984.80499999999</v>
      </c>
      <c r="I600" s="793">
        <f>H600/G600*100</f>
        <v>91.792657413891902</v>
      </c>
      <c r="J600" s="2906"/>
      <c r="K600" s="2906"/>
      <c r="L600" s="2905"/>
      <c r="M600" s="2905"/>
      <c r="N600" s="2905"/>
      <c r="O600" s="2905"/>
      <c r="P600" s="2905"/>
      <c r="Q600" s="2905"/>
      <c r="R600" s="549">
        <f t="shared" ref="R600:AE600" si="151">R549+R532</f>
        <v>295208.74514000001</v>
      </c>
      <c r="S600" s="549">
        <f t="shared" ref="S600:T600" si="152">S549+S532</f>
        <v>295208.74514000001</v>
      </c>
      <c r="T600" s="549">
        <f t="shared" si="152"/>
        <v>300567.94513999997</v>
      </c>
      <c r="U600" s="549">
        <f t="shared" ref="U600:V600" si="153">U549+U532</f>
        <v>300567.94513999997</v>
      </c>
      <c r="V600" s="549">
        <f t="shared" si="153"/>
        <v>300567.94513999997</v>
      </c>
      <c r="W600" s="549">
        <f t="shared" ref="W600:X600" si="154">W549+W532</f>
        <v>300567.94513999997</v>
      </c>
      <c r="X600" s="549">
        <f t="shared" si="154"/>
        <v>300567.94513999997</v>
      </c>
      <c r="Y600" s="549">
        <f t="shared" ref="Y600" si="155">Y549+Y532</f>
        <v>300567.94513999997</v>
      </c>
      <c r="Z600" s="2897">
        <f>R600/12*$C$3+(S600-R600)/11*7+(T600-S600)/10*6+(U600-T600)/9*5+(V600-U600)/8*4+(W600-V600)/7*3+(X600-W600)/6*2+(Y600-X600)/5*1</f>
        <v>200021.35009333331</v>
      </c>
      <c r="AA600" s="2553">
        <f t="shared" si="151"/>
        <v>211709.84565000006</v>
      </c>
      <c r="AB600" s="2724">
        <f t="shared" si="151"/>
        <v>0</v>
      </c>
      <c r="AC600" s="2553">
        <f>AC549+AC532</f>
        <v>1711.54817</v>
      </c>
      <c r="AD600" s="549">
        <f t="shared" si="151"/>
        <v>11688.495556666749</v>
      </c>
      <c r="AE600" s="2725">
        <f t="shared" si="151"/>
        <v>-56.687330000000003</v>
      </c>
      <c r="AF600" s="2725">
        <f>AF549+AF532</f>
        <v>-4.5025399999999998</v>
      </c>
      <c r="AG600" s="2553">
        <f>AG549+AG532</f>
        <v>213416.89128000004</v>
      </c>
      <c r="AH600" s="1263">
        <f>AH596+AH543*2.1+AH545/4.2</f>
        <v>0</v>
      </c>
      <c r="AI600" s="2726"/>
      <c r="AJ600" s="2757"/>
    </row>
    <row r="601" spans="1:37" x14ac:dyDescent="0.25">
      <c r="A601" s="411">
        <v>1</v>
      </c>
      <c r="B601" s="411">
        <v>1</v>
      </c>
      <c r="C601" s="2920" t="s">
        <v>407</v>
      </c>
      <c r="D601" s="2920"/>
      <c r="E601" s="2920"/>
      <c r="F601" s="2921"/>
      <c r="G601" s="2922"/>
      <c r="H601" s="2922"/>
      <c r="I601" s="2922"/>
      <c r="J601" s="2923"/>
      <c r="K601" s="2923"/>
      <c r="L601" s="2924"/>
      <c r="M601" s="2924"/>
      <c r="N601" s="2924"/>
      <c r="O601" s="2924"/>
      <c r="P601" s="2924"/>
      <c r="Q601" s="2924"/>
      <c r="R601" s="2925">
        <f t="shared" ref="R601:Z601" si="156">R600</f>
        <v>295208.74514000001</v>
      </c>
      <c r="S601" s="2925">
        <f t="shared" si="156"/>
        <v>295208.74514000001</v>
      </c>
      <c r="T601" s="2925">
        <f t="shared" si="156"/>
        <v>300567.94513999997</v>
      </c>
      <c r="U601" s="2925">
        <f t="shared" si="156"/>
        <v>300567.94513999997</v>
      </c>
      <c r="V601" s="2925">
        <f t="shared" si="156"/>
        <v>300567.94513999997</v>
      </c>
      <c r="W601" s="2925">
        <f t="shared" ref="W601:X601" si="157">W600</f>
        <v>300567.94513999997</v>
      </c>
      <c r="X601" s="2925">
        <f t="shared" si="157"/>
        <v>300567.94513999997</v>
      </c>
      <c r="Y601" s="2925">
        <f t="shared" ref="Y601" si="158">Y600</f>
        <v>300567.94513999997</v>
      </c>
      <c r="Z601" s="2926">
        <f t="shared" si="156"/>
        <v>200021.35009333331</v>
      </c>
      <c r="AA601" s="1493">
        <f t="shared" ref="AA601:AG601" si="159">AA600</f>
        <v>211709.84565000006</v>
      </c>
      <c r="AB601" s="2927">
        <f t="shared" si="159"/>
        <v>0</v>
      </c>
      <c r="AC601" s="1493">
        <f>AC600</f>
        <v>1711.54817</v>
      </c>
      <c r="AD601" s="2926">
        <f t="shared" si="159"/>
        <v>11688.495556666749</v>
      </c>
      <c r="AE601" s="2925">
        <f t="shared" si="159"/>
        <v>-56.687330000000003</v>
      </c>
      <c r="AF601" s="1493">
        <f t="shared" si="159"/>
        <v>-4.5025399999999998</v>
      </c>
      <c r="AG601" s="2925">
        <f t="shared" si="159"/>
        <v>213416.89128000004</v>
      </c>
      <c r="AH601" s="2928"/>
      <c r="AI601" s="2929">
        <f>AI600</f>
        <v>0</v>
      </c>
      <c r="AJ601" s="2757"/>
    </row>
    <row r="602" spans="1:37" x14ac:dyDescent="0.25">
      <c r="A602" s="411">
        <v>1</v>
      </c>
      <c r="B602" s="411">
        <v>1</v>
      </c>
      <c r="C602" s="933"/>
      <c r="D602" s="933"/>
      <c r="E602" s="933"/>
      <c r="F602" s="1479"/>
      <c r="G602" s="2930"/>
      <c r="H602" s="2930"/>
      <c r="I602" s="2930"/>
      <c r="J602" s="2930"/>
      <c r="K602" s="2930"/>
      <c r="L602" s="2930"/>
      <c r="M602" s="2930"/>
      <c r="N602" s="2930"/>
      <c r="O602" s="2930"/>
      <c r="P602" s="2930"/>
      <c r="Q602" s="2930"/>
      <c r="R602" s="567"/>
      <c r="S602" s="567"/>
      <c r="T602" s="567"/>
      <c r="U602" s="567"/>
      <c r="V602" s="567"/>
      <c r="W602" s="567"/>
      <c r="X602" s="567"/>
      <c r="Y602" s="567"/>
      <c r="Z602" s="2785"/>
      <c r="AA602" s="2786"/>
      <c r="AB602" s="2787"/>
      <c r="AC602" s="2786"/>
      <c r="AD602" s="2786"/>
      <c r="AE602" s="2788"/>
      <c r="AF602" s="2788"/>
      <c r="AG602" s="2786"/>
      <c r="AH602" s="2931"/>
      <c r="AI602" s="2790"/>
      <c r="AJ602" s="2757"/>
    </row>
    <row r="603" spans="1:37" ht="47.25" x14ac:dyDescent="0.25">
      <c r="A603" s="411">
        <v>1</v>
      </c>
      <c r="B603" s="411">
        <v>1</v>
      </c>
      <c r="C603" s="2291" t="s">
        <v>578</v>
      </c>
      <c r="D603" s="1463"/>
      <c r="E603" s="1573"/>
      <c r="F603" s="2881"/>
      <c r="G603" s="2882"/>
      <c r="H603" s="2882"/>
      <c r="I603" s="2882"/>
      <c r="J603" s="2883"/>
      <c r="K603" s="2883"/>
      <c r="L603" s="270"/>
      <c r="M603" s="270"/>
      <c r="N603" s="270"/>
      <c r="O603" s="270"/>
      <c r="P603" s="270"/>
      <c r="Q603" s="270"/>
      <c r="R603" s="2793"/>
      <c r="S603" s="2793"/>
      <c r="T603" s="2793"/>
      <c r="U603" s="2793"/>
      <c r="V603" s="2793"/>
      <c r="W603" s="2793"/>
      <c r="X603" s="2793"/>
      <c r="Y603" s="2793"/>
      <c r="Z603" s="2731"/>
      <c r="AA603" s="270"/>
      <c r="AB603" s="2732"/>
      <c r="AC603" s="270"/>
      <c r="AD603" s="270"/>
      <c r="AE603" s="2794"/>
      <c r="AF603" s="2794"/>
      <c r="AG603" s="270"/>
      <c r="AH603" s="2885"/>
      <c r="AI603" s="2734"/>
      <c r="AJ603" s="2757"/>
    </row>
    <row r="604" spans="1:37" s="2711" customFormat="1" x14ac:dyDescent="0.25">
      <c r="A604" s="411">
        <v>1</v>
      </c>
      <c r="B604" s="411">
        <v>1</v>
      </c>
      <c r="C604" s="2305" t="s">
        <v>14</v>
      </c>
      <c r="D604" s="2305"/>
      <c r="E604" s="803"/>
      <c r="F604" s="417"/>
      <c r="G604" s="791"/>
      <c r="H604" s="791"/>
      <c r="I604" s="791"/>
      <c r="J604" s="1899"/>
      <c r="K604" s="1899"/>
      <c r="L604" s="791"/>
      <c r="M604" s="791"/>
      <c r="N604" s="791"/>
      <c r="O604" s="791"/>
      <c r="P604" s="791"/>
      <c r="Q604" s="791"/>
      <c r="R604" s="611"/>
      <c r="S604" s="611"/>
      <c r="T604" s="611"/>
      <c r="U604" s="611"/>
      <c r="V604" s="611"/>
      <c r="W604" s="611"/>
      <c r="X604" s="611"/>
      <c r="Y604" s="611"/>
      <c r="Z604" s="2767"/>
      <c r="AA604" s="368"/>
      <c r="AB604" s="2766"/>
      <c r="AC604" s="368"/>
      <c r="AD604" s="368"/>
      <c r="AE604" s="368"/>
      <c r="AF604" s="368"/>
      <c r="AG604" s="368"/>
      <c r="AH604" s="1319"/>
      <c r="AI604" s="1276"/>
      <c r="AJ604" s="2757"/>
      <c r="AK604" s="1414"/>
    </row>
    <row r="605" spans="1:37" s="2711" customFormat="1" x14ac:dyDescent="0.25">
      <c r="A605" s="411">
        <v>1</v>
      </c>
      <c r="B605" s="411">
        <v>1</v>
      </c>
      <c r="C605" s="727" t="s">
        <v>475</v>
      </c>
      <c r="D605" s="803"/>
      <c r="E605" s="2060"/>
      <c r="F605" s="458"/>
      <c r="G605" s="793"/>
      <c r="H605" s="793"/>
      <c r="I605" s="793"/>
      <c r="J605" s="1899"/>
      <c r="K605" s="1899"/>
      <c r="L605" s="791"/>
      <c r="M605" s="791"/>
      <c r="N605" s="791"/>
      <c r="O605" s="791"/>
      <c r="P605" s="791"/>
      <c r="Q605" s="791"/>
      <c r="R605" s="611">
        <v>80695.880709999998</v>
      </c>
      <c r="S605" s="611">
        <v>80695.880709999998</v>
      </c>
      <c r="T605" s="611">
        <v>80695.880709999998</v>
      </c>
      <c r="U605" s="611">
        <v>80695.880709999998</v>
      </c>
      <c r="V605" s="611">
        <v>80695.880709999998</v>
      </c>
      <c r="W605" s="611">
        <v>80695.880709999998</v>
      </c>
      <c r="X605" s="611">
        <v>80695.880709999998</v>
      </c>
      <c r="Y605" s="611">
        <v>80695.880709999998</v>
      </c>
      <c r="Z605" s="3672">
        <f>(R605-1300.70096)/12*$C$3+1300.70096+(S605-R605)/11*7+(T605-S605)/10*6+(U605-T605)/9*5+(V605-U605)/8*4+(W605-V605)/7*3+(X605-W605)/6*2+(Y605-X605)/5*1</f>
        <v>54230.820793333332</v>
      </c>
      <c r="AA605" s="368">
        <f>AG605-AF605-AC605</f>
        <v>52316.707519999996</v>
      </c>
      <c r="AB605" s="2766"/>
      <c r="AC605" s="368"/>
      <c r="AD605" s="368">
        <f>AA605-Z605</f>
        <v>-1914.1132733333361</v>
      </c>
      <c r="AE605" s="368"/>
      <c r="AF605" s="368">
        <v>-56.259049999999995</v>
      </c>
      <c r="AG605" s="368">
        <v>52260.448469999996</v>
      </c>
      <c r="AH605" s="1263"/>
      <c r="AI605" s="1276"/>
      <c r="AJ605" s="2757"/>
      <c r="AK605" s="1414"/>
    </row>
    <row r="606" spans="1:37" s="2711" customFormat="1" ht="29.25" x14ac:dyDescent="0.25">
      <c r="A606" s="411">
        <v>1</v>
      </c>
      <c r="B606" s="411">
        <v>1</v>
      </c>
      <c r="C606" s="2706" t="s">
        <v>386</v>
      </c>
      <c r="D606" s="4"/>
      <c r="E606" s="4"/>
      <c r="F606" s="875">
        <f>F608+F609+F610+F611+F613</f>
        <v>22644</v>
      </c>
      <c r="G606" s="1058">
        <f>G608+G609+G610+G611+G613</f>
        <v>15096</v>
      </c>
      <c r="H606" s="1058">
        <f>H608+H609+H610+H611+H613</f>
        <v>17062</v>
      </c>
      <c r="I606" s="791">
        <f>H606/G606*100</f>
        <v>113.02331743508213</v>
      </c>
      <c r="J606" s="1899"/>
      <c r="K606" s="1899"/>
      <c r="L606" s="211"/>
      <c r="M606" s="211"/>
      <c r="N606" s="211"/>
      <c r="O606" s="211"/>
      <c r="P606" s="211"/>
      <c r="Q606" s="211"/>
      <c r="R606" s="549"/>
      <c r="S606" s="549"/>
      <c r="T606" s="549"/>
      <c r="U606" s="549"/>
      <c r="V606" s="549"/>
      <c r="W606" s="549"/>
      <c r="X606" s="549"/>
      <c r="Y606" s="549"/>
      <c r="Z606" s="1069"/>
      <c r="AA606" s="415"/>
      <c r="AB606" s="2748"/>
      <c r="AC606" s="415"/>
      <c r="AD606" s="415"/>
      <c r="AE606" s="415"/>
      <c r="AF606" s="415"/>
      <c r="AG606" s="415"/>
      <c r="AH606" s="1280">
        <f>AH608+AH609+AH610+AH611+AH613</f>
        <v>0</v>
      </c>
      <c r="AI606" s="1304"/>
      <c r="AJ606" s="2757"/>
      <c r="AK606" s="1414"/>
    </row>
    <row r="607" spans="1:37" s="2711" customFormat="1" ht="30" x14ac:dyDescent="0.25">
      <c r="A607" s="411"/>
      <c r="B607" s="411">
        <v>1</v>
      </c>
      <c r="C607" s="515" t="s">
        <v>204</v>
      </c>
      <c r="D607" s="4"/>
      <c r="E607" s="4"/>
      <c r="F607" s="875"/>
      <c r="G607" s="368"/>
      <c r="H607" s="368"/>
      <c r="I607" s="2504"/>
      <c r="J607" s="1899"/>
      <c r="K607" s="1899"/>
      <c r="L607" s="211"/>
      <c r="M607" s="211"/>
      <c r="N607" s="211"/>
      <c r="O607" s="211"/>
      <c r="P607" s="211"/>
      <c r="Q607" s="211"/>
      <c r="R607" s="549"/>
      <c r="S607" s="549"/>
      <c r="T607" s="549"/>
      <c r="U607" s="549"/>
      <c r="V607" s="549"/>
      <c r="W607" s="549"/>
      <c r="X607" s="549"/>
      <c r="Y607" s="549"/>
      <c r="Z607" s="1069"/>
      <c r="AA607" s="415"/>
      <c r="AB607" s="2748"/>
      <c r="AC607" s="415"/>
      <c r="AD607" s="415"/>
      <c r="AE607" s="415"/>
      <c r="AF607" s="415"/>
      <c r="AG607" s="415"/>
      <c r="AH607" s="1276"/>
      <c r="AI607" s="1304"/>
      <c r="AJ607" s="2757"/>
      <c r="AK607" s="1414"/>
    </row>
    <row r="608" spans="1:37" s="2711" customFormat="1" ht="30" x14ac:dyDescent="0.25">
      <c r="A608" s="411"/>
      <c r="B608" s="411">
        <v>1</v>
      </c>
      <c r="C608" s="515" t="s">
        <v>205</v>
      </c>
      <c r="D608" s="4"/>
      <c r="E608" s="4"/>
      <c r="F608" s="523">
        <v>14400</v>
      </c>
      <c r="G608" s="368">
        <f t="shared" ref="G608:G613" si="160">(F608/12*$C$3)</f>
        <v>9600</v>
      </c>
      <c r="H608" s="368">
        <v>10257</v>
      </c>
      <c r="I608" s="2504">
        <f t="shared" ref="I608:I618" si="161">H608/G608*100</f>
        <v>106.84375</v>
      </c>
      <c r="J608" s="1899"/>
      <c r="K608" s="1899"/>
      <c r="L608" s="211"/>
      <c r="M608" s="211"/>
      <c r="N608" s="211"/>
      <c r="O608" s="211"/>
      <c r="P608" s="211"/>
      <c r="Q608" s="211"/>
      <c r="R608" s="549"/>
      <c r="S608" s="549"/>
      <c r="T608" s="549"/>
      <c r="U608" s="549"/>
      <c r="V608" s="549"/>
      <c r="W608" s="549"/>
      <c r="X608" s="549"/>
      <c r="Y608" s="549"/>
      <c r="Z608" s="1069"/>
      <c r="AA608" s="415"/>
      <c r="AB608" s="2748"/>
      <c r="AC608" s="415"/>
      <c r="AD608" s="415"/>
      <c r="AE608" s="415"/>
      <c r="AF608" s="415"/>
      <c r="AG608" s="415"/>
      <c r="AH608" s="1276"/>
      <c r="AI608" s="1304"/>
      <c r="AJ608" s="2757"/>
      <c r="AK608" s="1414"/>
    </row>
    <row r="609" spans="1:37" s="2711" customFormat="1" ht="30" x14ac:dyDescent="0.25">
      <c r="A609" s="411"/>
      <c r="B609" s="411">
        <v>1</v>
      </c>
      <c r="C609" s="729" t="s">
        <v>387</v>
      </c>
      <c r="D609" s="4"/>
      <c r="E609" s="4"/>
      <c r="F609" s="875">
        <v>3500</v>
      </c>
      <c r="G609" s="368">
        <f t="shared" si="160"/>
        <v>2333.3333333333335</v>
      </c>
      <c r="H609" s="368">
        <v>3166</v>
      </c>
      <c r="I609" s="2504">
        <f t="shared" si="161"/>
        <v>135.68571428571428</v>
      </c>
      <c r="J609" s="1899"/>
      <c r="K609" s="1899"/>
      <c r="L609" s="211"/>
      <c r="M609" s="211"/>
      <c r="N609" s="211"/>
      <c r="O609" s="211"/>
      <c r="P609" s="211"/>
      <c r="Q609" s="211"/>
      <c r="R609" s="549"/>
      <c r="S609" s="549"/>
      <c r="T609" s="549"/>
      <c r="U609" s="549"/>
      <c r="V609" s="549"/>
      <c r="W609" s="549"/>
      <c r="X609" s="549"/>
      <c r="Y609" s="549"/>
      <c r="Z609" s="1069"/>
      <c r="AA609" s="415"/>
      <c r="AB609" s="2748"/>
      <c r="AC609" s="415"/>
      <c r="AD609" s="415"/>
      <c r="AE609" s="415"/>
      <c r="AF609" s="415"/>
      <c r="AG609" s="415"/>
      <c r="AH609" s="1276"/>
      <c r="AI609" s="1304"/>
      <c r="AJ609" s="2757"/>
      <c r="AK609" s="1414"/>
    </row>
    <row r="610" spans="1:37" s="2711" customFormat="1" ht="60" x14ac:dyDescent="0.25">
      <c r="A610" s="411"/>
      <c r="B610" s="411">
        <v>1</v>
      </c>
      <c r="C610" s="516" t="s">
        <v>388</v>
      </c>
      <c r="D610" s="4"/>
      <c r="E610" s="4"/>
      <c r="F610" s="523">
        <v>826</v>
      </c>
      <c r="G610" s="368">
        <f t="shared" si="160"/>
        <v>550.66666666666663</v>
      </c>
      <c r="H610" s="368">
        <v>612</v>
      </c>
      <c r="I610" s="2504">
        <f t="shared" si="161"/>
        <v>111.13801452784504</v>
      </c>
      <c r="J610" s="1899"/>
      <c r="K610" s="1899"/>
      <c r="L610" s="211"/>
      <c r="M610" s="211"/>
      <c r="N610" s="211"/>
      <c r="O610" s="211"/>
      <c r="P610" s="211"/>
      <c r="Q610" s="211"/>
      <c r="R610" s="549"/>
      <c r="S610" s="549"/>
      <c r="T610" s="549"/>
      <c r="U610" s="549"/>
      <c r="V610" s="549"/>
      <c r="W610" s="549"/>
      <c r="X610" s="549"/>
      <c r="Y610" s="549"/>
      <c r="Z610" s="1069"/>
      <c r="AA610" s="415"/>
      <c r="AB610" s="2748"/>
      <c r="AC610" s="415"/>
      <c r="AD610" s="415"/>
      <c r="AE610" s="415"/>
      <c r="AF610" s="415"/>
      <c r="AG610" s="415"/>
      <c r="AH610" s="1276"/>
      <c r="AI610" s="1304"/>
      <c r="AJ610" s="2757"/>
      <c r="AK610" s="1414"/>
    </row>
    <row r="611" spans="1:37" s="2711" customFormat="1" ht="45" x14ac:dyDescent="0.25">
      <c r="A611" s="411"/>
      <c r="B611" s="411">
        <v>1</v>
      </c>
      <c r="C611" s="516" t="s">
        <v>402</v>
      </c>
      <c r="D611" s="4"/>
      <c r="E611" s="4"/>
      <c r="F611" s="523">
        <v>2500</v>
      </c>
      <c r="G611" s="368">
        <f t="shared" si="160"/>
        <v>1666.6666666666667</v>
      </c>
      <c r="H611" s="368">
        <v>2101</v>
      </c>
      <c r="I611" s="2504">
        <f t="shared" si="161"/>
        <v>126.05999999999999</v>
      </c>
      <c r="J611" s="1899"/>
      <c r="K611" s="1899"/>
      <c r="L611" s="211"/>
      <c r="M611" s="211"/>
      <c r="N611" s="211"/>
      <c r="O611" s="211"/>
      <c r="P611" s="211"/>
      <c r="Q611" s="211"/>
      <c r="R611" s="549"/>
      <c r="S611" s="549"/>
      <c r="T611" s="549"/>
      <c r="U611" s="549"/>
      <c r="V611" s="549"/>
      <c r="W611" s="549"/>
      <c r="X611" s="549"/>
      <c r="Y611" s="549"/>
      <c r="Z611" s="1069"/>
      <c r="AA611" s="415"/>
      <c r="AB611" s="2748"/>
      <c r="AC611" s="415"/>
      <c r="AD611" s="415"/>
      <c r="AE611" s="415"/>
      <c r="AF611" s="415"/>
      <c r="AG611" s="415"/>
      <c r="AH611" s="1276"/>
      <c r="AI611" s="1304"/>
      <c r="AJ611" s="2757"/>
      <c r="AK611" s="1414"/>
    </row>
    <row r="612" spans="1:37" s="2711" customFormat="1" ht="105" x14ac:dyDescent="0.25">
      <c r="A612" s="411"/>
      <c r="B612" s="411"/>
      <c r="C612" s="516" t="s">
        <v>625</v>
      </c>
      <c r="D612" s="4"/>
      <c r="E612" s="4"/>
      <c r="F612" s="523">
        <v>1500</v>
      </c>
      <c r="G612" s="368">
        <f t="shared" si="160"/>
        <v>1000</v>
      </c>
      <c r="H612" s="368">
        <v>1327</v>
      </c>
      <c r="I612" s="2504">
        <f t="shared" si="161"/>
        <v>132.69999999999999</v>
      </c>
      <c r="J612" s="1899"/>
      <c r="K612" s="1899"/>
      <c r="L612" s="211"/>
      <c r="M612" s="211"/>
      <c r="N612" s="211"/>
      <c r="O612" s="211"/>
      <c r="P612" s="211"/>
      <c r="Q612" s="211"/>
      <c r="R612" s="549"/>
      <c r="S612" s="549"/>
      <c r="T612" s="549"/>
      <c r="U612" s="549"/>
      <c r="V612" s="549"/>
      <c r="W612" s="549"/>
      <c r="X612" s="549"/>
      <c r="Y612" s="549"/>
      <c r="Z612" s="1069"/>
      <c r="AA612" s="415"/>
      <c r="AB612" s="2748"/>
      <c r="AC612" s="415"/>
      <c r="AD612" s="415"/>
      <c r="AE612" s="415"/>
      <c r="AF612" s="415"/>
      <c r="AG612" s="415"/>
      <c r="AH612" s="1276"/>
      <c r="AI612" s="1304"/>
      <c r="AJ612" s="2757"/>
      <c r="AK612" s="1414"/>
    </row>
    <row r="613" spans="1:37" s="2711" customFormat="1" ht="30" x14ac:dyDescent="0.25">
      <c r="A613" s="411"/>
      <c r="B613" s="411">
        <v>1</v>
      </c>
      <c r="C613" s="4" t="s">
        <v>473</v>
      </c>
      <c r="D613" s="4"/>
      <c r="E613" s="4"/>
      <c r="F613" s="523">
        <v>1418</v>
      </c>
      <c r="G613" s="368">
        <f t="shared" si="160"/>
        <v>945.33333333333337</v>
      </c>
      <c r="H613" s="368">
        <v>926</v>
      </c>
      <c r="I613" s="2504">
        <f t="shared" si="161"/>
        <v>97.954866008462616</v>
      </c>
      <c r="J613" s="1899"/>
      <c r="K613" s="1899"/>
      <c r="L613" s="211"/>
      <c r="M613" s="211"/>
      <c r="N613" s="211"/>
      <c r="O613" s="211"/>
      <c r="P613" s="211"/>
      <c r="Q613" s="211"/>
      <c r="R613" s="549"/>
      <c r="S613" s="549"/>
      <c r="T613" s="549"/>
      <c r="U613" s="549"/>
      <c r="V613" s="549"/>
      <c r="W613" s="549"/>
      <c r="X613" s="549"/>
      <c r="Y613" s="549"/>
      <c r="Z613" s="1069"/>
      <c r="AA613" s="415"/>
      <c r="AB613" s="2748"/>
      <c r="AC613" s="415"/>
      <c r="AD613" s="415"/>
      <c r="AE613" s="415"/>
      <c r="AF613" s="415"/>
      <c r="AG613" s="415"/>
      <c r="AH613" s="1276"/>
      <c r="AI613" s="1304"/>
      <c r="AJ613" s="2757"/>
      <c r="AK613" s="1414"/>
    </row>
    <row r="614" spans="1:37" s="2711" customFormat="1" ht="29.25" x14ac:dyDescent="0.25">
      <c r="A614" s="411"/>
      <c r="B614" s="411">
        <v>1</v>
      </c>
      <c r="C614" s="484" t="s">
        <v>135</v>
      </c>
      <c r="D614" s="4"/>
      <c r="E614" s="4"/>
      <c r="F614" s="523">
        <f>F615</f>
        <v>19600</v>
      </c>
      <c r="G614" s="1058">
        <f>G615</f>
        <v>13066.666666666666</v>
      </c>
      <c r="H614" s="1058">
        <f>H615</f>
        <v>9793</v>
      </c>
      <c r="I614" s="791">
        <f t="shared" si="161"/>
        <v>74.946428571428569</v>
      </c>
      <c r="J614" s="1899"/>
      <c r="K614" s="1899"/>
      <c r="L614" s="211"/>
      <c r="M614" s="211"/>
      <c r="N614" s="211"/>
      <c r="O614" s="211"/>
      <c r="P614" s="211"/>
      <c r="Q614" s="211"/>
      <c r="R614" s="549"/>
      <c r="S614" s="549"/>
      <c r="T614" s="549"/>
      <c r="U614" s="549"/>
      <c r="V614" s="549"/>
      <c r="W614" s="549"/>
      <c r="X614" s="549"/>
      <c r="Y614" s="549"/>
      <c r="Z614" s="1069"/>
      <c r="AA614" s="415"/>
      <c r="AB614" s="2748"/>
      <c r="AC614" s="415"/>
      <c r="AD614" s="415"/>
      <c r="AE614" s="415"/>
      <c r="AF614" s="415"/>
      <c r="AG614" s="415"/>
      <c r="AH614" s="1280">
        <f>AH615</f>
        <v>0</v>
      </c>
      <c r="AI614" s="1304"/>
      <c r="AJ614" s="2757"/>
      <c r="AK614" s="1414"/>
    </row>
    <row r="615" spans="1:37" s="2711" customFormat="1" x14ac:dyDescent="0.25">
      <c r="A615" s="411"/>
      <c r="B615" s="411">
        <v>1</v>
      </c>
      <c r="C615" s="292" t="s">
        <v>239</v>
      </c>
      <c r="D615" s="4"/>
      <c r="E615" s="4"/>
      <c r="F615" s="523">
        <v>19600</v>
      </c>
      <c r="G615" s="368">
        <f>(F615/12*$C$3)</f>
        <v>13066.666666666666</v>
      </c>
      <c r="H615" s="368">
        <v>9793</v>
      </c>
      <c r="I615" s="2504">
        <f t="shared" si="161"/>
        <v>74.946428571428569</v>
      </c>
      <c r="J615" s="1899"/>
      <c r="K615" s="1899"/>
      <c r="L615" s="211"/>
      <c r="M615" s="211"/>
      <c r="N615" s="211"/>
      <c r="O615" s="211"/>
      <c r="P615" s="211"/>
      <c r="Q615" s="211"/>
      <c r="R615" s="549"/>
      <c r="S615" s="549"/>
      <c r="T615" s="549"/>
      <c r="U615" s="549"/>
      <c r="V615" s="549"/>
      <c r="W615" s="549"/>
      <c r="X615" s="549"/>
      <c r="Y615" s="549"/>
      <c r="Z615" s="1069"/>
      <c r="AA615" s="415"/>
      <c r="AB615" s="2748"/>
      <c r="AC615" s="415"/>
      <c r="AD615" s="415"/>
      <c r="AE615" s="415"/>
      <c r="AF615" s="415"/>
      <c r="AG615" s="415"/>
      <c r="AH615" s="1276"/>
      <c r="AI615" s="1304"/>
      <c r="AJ615" s="2757"/>
      <c r="AK615" s="1414"/>
    </row>
    <row r="616" spans="1:37" s="2711" customFormat="1" ht="63" x14ac:dyDescent="0.25">
      <c r="A616" s="411"/>
      <c r="B616" s="411">
        <v>1</v>
      </c>
      <c r="C616" s="756" t="s">
        <v>391</v>
      </c>
      <c r="D616" s="4"/>
      <c r="E616" s="4"/>
      <c r="F616" s="415">
        <f>F617+F622</f>
        <v>5882</v>
      </c>
      <c r="G616" s="368">
        <f>G617+G622</f>
        <v>3921.3333333333335</v>
      </c>
      <c r="H616" s="368">
        <f>H617+H622</f>
        <v>3382</v>
      </c>
      <c r="I616" s="2504">
        <f t="shared" si="161"/>
        <v>86.246174770486235</v>
      </c>
      <c r="J616" s="1899"/>
      <c r="K616" s="1899"/>
      <c r="L616" s="211"/>
      <c r="M616" s="211"/>
      <c r="N616" s="211"/>
      <c r="O616" s="211"/>
      <c r="P616" s="211"/>
      <c r="Q616" s="211"/>
      <c r="R616" s="549"/>
      <c r="S616" s="549"/>
      <c r="T616" s="549"/>
      <c r="U616" s="549"/>
      <c r="V616" s="549"/>
      <c r="W616" s="549"/>
      <c r="X616" s="549"/>
      <c r="Y616" s="549"/>
      <c r="Z616" s="1215">
        <f>R616/12*$C$3</f>
        <v>0</v>
      </c>
      <c r="AA616" s="415">
        <f>AG616-AF616-AC616</f>
        <v>0</v>
      </c>
      <c r="AB616" s="2748"/>
      <c r="AC616" s="415"/>
      <c r="AD616" s="415">
        <f>AA616-Z616</f>
        <v>0</v>
      </c>
      <c r="AE616" s="415"/>
      <c r="AF616" s="415"/>
      <c r="AG616" s="415"/>
      <c r="AH616" s="1276">
        <f>AH617+AH622</f>
        <v>0</v>
      </c>
      <c r="AI616" s="1304"/>
      <c r="AJ616" s="2757"/>
      <c r="AK616" s="1414"/>
    </row>
    <row r="617" spans="1:37" s="2711" customFormat="1" ht="30" x14ac:dyDescent="0.25">
      <c r="A617" s="411"/>
      <c r="B617" s="411">
        <v>1</v>
      </c>
      <c r="C617" s="729" t="s">
        <v>392</v>
      </c>
      <c r="D617" s="4"/>
      <c r="E617" s="4"/>
      <c r="F617" s="415">
        <f>SUM(F618:F621)</f>
        <v>4298</v>
      </c>
      <c r="G617" s="368">
        <f>SUM(G618:G621)</f>
        <v>2865.3333333333335</v>
      </c>
      <c r="H617" s="368">
        <f>SUM(H618:H621)</f>
        <v>2571</v>
      </c>
      <c r="I617" s="2504">
        <f t="shared" si="161"/>
        <v>89.727780362959507</v>
      </c>
      <c r="J617" s="1899"/>
      <c r="K617" s="1899"/>
      <c r="L617" s="211"/>
      <c r="M617" s="211"/>
      <c r="N617" s="211"/>
      <c r="O617" s="211"/>
      <c r="P617" s="211"/>
      <c r="Q617" s="211"/>
      <c r="R617" s="549"/>
      <c r="S617" s="549"/>
      <c r="T617" s="549"/>
      <c r="U617" s="549"/>
      <c r="V617" s="549"/>
      <c r="W617" s="549"/>
      <c r="X617" s="549"/>
      <c r="Y617" s="549"/>
      <c r="Z617" s="1069"/>
      <c r="AA617" s="415"/>
      <c r="AB617" s="2748"/>
      <c r="AC617" s="415"/>
      <c r="AD617" s="415"/>
      <c r="AE617" s="415"/>
      <c r="AF617" s="415"/>
      <c r="AG617" s="415"/>
      <c r="AH617" s="1276">
        <f>SUM(AH618:AH621)</f>
        <v>0</v>
      </c>
      <c r="AI617" s="1304"/>
      <c r="AJ617" s="2757"/>
      <c r="AK617" s="1414"/>
    </row>
    <row r="618" spans="1:37" s="2711" customFormat="1" ht="30" x14ac:dyDescent="0.25">
      <c r="A618" s="411"/>
      <c r="B618" s="411">
        <v>1</v>
      </c>
      <c r="C618" s="516" t="s">
        <v>393</v>
      </c>
      <c r="D618" s="4"/>
      <c r="E618" s="4"/>
      <c r="F618" s="415">
        <v>4298</v>
      </c>
      <c r="G618" s="368">
        <f>(F618/12*$C$3)</f>
        <v>2865.3333333333335</v>
      </c>
      <c r="H618" s="368">
        <v>2571</v>
      </c>
      <c r="I618" s="2504">
        <f t="shared" si="161"/>
        <v>89.727780362959507</v>
      </c>
      <c r="J618" s="1899"/>
      <c r="K618" s="1899"/>
      <c r="L618" s="211"/>
      <c r="M618" s="211"/>
      <c r="N618" s="211"/>
      <c r="O618" s="211"/>
      <c r="P618" s="211"/>
      <c r="Q618" s="211"/>
      <c r="R618" s="549"/>
      <c r="S618" s="549"/>
      <c r="T618" s="549"/>
      <c r="U618" s="549"/>
      <c r="V618" s="549"/>
      <c r="W618" s="549"/>
      <c r="X618" s="549"/>
      <c r="Y618" s="549"/>
      <c r="Z618" s="1069"/>
      <c r="AA618" s="415"/>
      <c r="AB618" s="2748"/>
      <c r="AC618" s="415"/>
      <c r="AD618" s="415"/>
      <c r="AE618" s="415"/>
      <c r="AF618" s="415"/>
      <c r="AG618" s="415"/>
      <c r="AH618" s="1276"/>
      <c r="AI618" s="1304"/>
      <c r="AJ618" s="2757"/>
      <c r="AK618" s="1414"/>
    </row>
    <row r="619" spans="1:37" s="2711" customFormat="1" ht="60" x14ac:dyDescent="0.25">
      <c r="A619" s="411"/>
      <c r="B619" s="411">
        <v>1</v>
      </c>
      <c r="C619" s="516" t="s">
        <v>394</v>
      </c>
      <c r="D619" s="4"/>
      <c r="E619" s="4"/>
      <c r="F619" s="415"/>
      <c r="G619" s="368"/>
      <c r="H619" s="368"/>
      <c r="I619" s="2504"/>
      <c r="J619" s="1899"/>
      <c r="K619" s="1899"/>
      <c r="L619" s="211"/>
      <c r="M619" s="211"/>
      <c r="N619" s="211"/>
      <c r="O619" s="211"/>
      <c r="P619" s="211"/>
      <c r="Q619" s="211"/>
      <c r="R619" s="549"/>
      <c r="S619" s="549"/>
      <c r="T619" s="549"/>
      <c r="U619" s="549"/>
      <c r="V619" s="549"/>
      <c r="W619" s="549"/>
      <c r="X619" s="549"/>
      <c r="Y619" s="549"/>
      <c r="Z619" s="1069"/>
      <c r="AA619" s="415"/>
      <c r="AB619" s="2748"/>
      <c r="AC619" s="415"/>
      <c r="AD619" s="415"/>
      <c r="AE619" s="415"/>
      <c r="AF619" s="415"/>
      <c r="AG619" s="415"/>
      <c r="AH619" s="1276"/>
      <c r="AI619" s="1304"/>
      <c r="AJ619" s="2757"/>
      <c r="AK619" s="1414"/>
    </row>
    <row r="620" spans="1:37" s="2711" customFormat="1" ht="45" x14ac:dyDescent="0.25">
      <c r="A620" s="411"/>
      <c r="B620" s="411">
        <v>1</v>
      </c>
      <c r="C620" s="516" t="s">
        <v>395</v>
      </c>
      <c r="D620" s="4"/>
      <c r="E620" s="4"/>
      <c r="F620" s="415"/>
      <c r="G620" s="368"/>
      <c r="H620" s="368"/>
      <c r="I620" s="2504"/>
      <c r="J620" s="1899"/>
      <c r="K620" s="1899"/>
      <c r="L620" s="211"/>
      <c r="M620" s="211"/>
      <c r="N620" s="211"/>
      <c r="O620" s="211"/>
      <c r="P620" s="211"/>
      <c r="Q620" s="211"/>
      <c r="R620" s="549"/>
      <c r="S620" s="549"/>
      <c r="T620" s="549"/>
      <c r="U620" s="549"/>
      <c r="V620" s="549"/>
      <c r="W620" s="549"/>
      <c r="X620" s="549"/>
      <c r="Y620" s="549"/>
      <c r="Z620" s="1069"/>
      <c r="AA620" s="415"/>
      <c r="AB620" s="2748"/>
      <c r="AC620" s="415"/>
      <c r="AD620" s="415"/>
      <c r="AE620" s="415"/>
      <c r="AF620" s="415"/>
      <c r="AG620" s="415"/>
      <c r="AH620" s="1276"/>
      <c r="AI620" s="1304"/>
      <c r="AJ620" s="2757"/>
      <c r="AK620" s="1414"/>
    </row>
    <row r="621" spans="1:37" s="2711" customFormat="1" ht="30" x14ac:dyDescent="0.25">
      <c r="A621" s="411"/>
      <c r="B621" s="411">
        <v>1</v>
      </c>
      <c r="C621" s="516" t="s">
        <v>396</v>
      </c>
      <c r="D621" s="4"/>
      <c r="E621" s="4"/>
      <c r="F621" s="415"/>
      <c r="G621" s="368"/>
      <c r="H621" s="368"/>
      <c r="I621" s="2504"/>
      <c r="J621" s="1899"/>
      <c r="K621" s="1899"/>
      <c r="L621" s="211"/>
      <c r="M621" s="211"/>
      <c r="N621" s="211"/>
      <c r="O621" s="211"/>
      <c r="P621" s="211"/>
      <c r="Q621" s="211"/>
      <c r="R621" s="549"/>
      <c r="S621" s="549"/>
      <c r="T621" s="549"/>
      <c r="U621" s="549"/>
      <c r="V621" s="549"/>
      <c r="W621" s="549"/>
      <c r="X621" s="549"/>
      <c r="Y621" s="549"/>
      <c r="Z621" s="1069"/>
      <c r="AA621" s="415"/>
      <c r="AB621" s="2748"/>
      <c r="AC621" s="415"/>
      <c r="AD621" s="415"/>
      <c r="AE621" s="415"/>
      <c r="AF621" s="415"/>
      <c r="AG621" s="415"/>
      <c r="AH621" s="1276"/>
      <c r="AI621" s="1304"/>
      <c r="AJ621" s="2757"/>
      <c r="AK621" s="1414"/>
    </row>
    <row r="622" spans="1:37" s="2711" customFormat="1" ht="45" x14ac:dyDescent="0.25">
      <c r="A622" s="411"/>
      <c r="B622" s="411">
        <v>1</v>
      </c>
      <c r="C622" s="729" t="s">
        <v>397</v>
      </c>
      <c r="D622" s="4"/>
      <c r="E622" s="4"/>
      <c r="F622" s="415">
        <f>SUM(F623:F626)</f>
        <v>1584</v>
      </c>
      <c r="G622" s="368">
        <f>SUM(G623:G626)</f>
        <v>1056</v>
      </c>
      <c r="H622" s="368">
        <f>H623</f>
        <v>811</v>
      </c>
      <c r="I622" s="2504">
        <f>SUM(I623:I626)</f>
        <v>76.799242424242422</v>
      </c>
      <c r="J622" s="1899"/>
      <c r="K622" s="1899"/>
      <c r="L622" s="211"/>
      <c r="M622" s="211"/>
      <c r="N622" s="211"/>
      <c r="O622" s="211"/>
      <c r="P622" s="211"/>
      <c r="Q622" s="211"/>
      <c r="R622" s="549"/>
      <c r="S622" s="549"/>
      <c r="T622" s="549"/>
      <c r="U622" s="549"/>
      <c r="V622" s="549"/>
      <c r="W622" s="549"/>
      <c r="X622" s="549"/>
      <c r="Y622" s="549"/>
      <c r="Z622" s="1069"/>
      <c r="AA622" s="415"/>
      <c r="AB622" s="2748"/>
      <c r="AC622" s="415"/>
      <c r="AD622" s="415"/>
      <c r="AE622" s="415"/>
      <c r="AF622" s="415"/>
      <c r="AG622" s="415"/>
      <c r="AH622" s="1276">
        <f>AH623</f>
        <v>0</v>
      </c>
      <c r="AI622" s="1304"/>
      <c r="AJ622" s="2757"/>
      <c r="AK622" s="1414"/>
    </row>
    <row r="623" spans="1:37" s="2711" customFormat="1" ht="45" x14ac:dyDescent="0.25">
      <c r="A623" s="411"/>
      <c r="B623" s="411">
        <v>1</v>
      </c>
      <c r="C623" s="516" t="s">
        <v>398</v>
      </c>
      <c r="D623" s="4"/>
      <c r="E623" s="4"/>
      <c r="F623" s="415">
        <v>1584</v>
      </c>
      <c r="G623" s="368">
        <f>(F623/12*$C$3)</f>
        <v>1056</v>
      </c>
      <c r="H623" s="368">
        <v>811</v>
      </c>
      <c r="I623" s="2504">
        <f>H623/G623*100</f>
        <v>76.799242424242422</v>
      </c>
      <c r="J623" s="1899"/>
      <c r="K623" s="1899"/>
      <c r="L623" s="211"/>
      <c r="M623" s="211"/>
      <c r="N623" s="211"/>
      <c r="O623" s="211"/>
      <c r="P623" s="211"/>
      <c r="Q623" s="211"/>
      <c r="R623" s="549"/>
      <c r="S623" s="549"/>
      <c r="T623" s="549"/>
      <c r="U623" s="549"/>
      <c r="V623" s="549"/>
      <c r="W623" s="549"/>
      <c r="X623" s="549"/>
      <c r="Y623" s="549"/>
      <c r="Z623" s="1069"/>
      <c r="AA623" s="415"/>
      <c r="AB623" s="2748"/>
      <c r="AC623" s="415"/>
      <c r="AD623" s="415"/>
      <c r="AE623" s="415"/>
      <c r="AF623" s="415"/>
      <c r="AG623" s="415"/>
      <c r="AH623" s="1276"/>
      <c r="AI623" s="1304"/>
      <c r="AJ623" s="2757"/>
      <c r="AK623" s="1414"/>
    </row>
    <row r="624" spans="1:37" s="2711" customFormat="1" ht="30" x14ac:dyDescent="0.25">
      <c r="A624" s="411"/>
      <c r="B624" s="411">
        <v>1</v>
      </c>
      <c r="C624" s="516" t="s">
        <v>427</v>
      </c>
      <c r="D624" s="4"/>
      <c r="E624" s="4"/>
      <c r="F624" s="415"/>
      <c r="G624" s="368"/>
      <c r="H624" s="368"/>
      <c r="I624" s="2504"/>
      <c r="J624" s="1899"/>
      <c r="K624" s="1899"/>
      <c r="L624" s="211"/>
      <c r="M624" s="211"/>
      <c r="N624" s="211"/>
      <c r="O624" s="211"/>
      <c r="P624" s="211"/>
      <c r="Q624" s="211"/>
      <c r="R624" s="549"/>
      <c r="S624" s="549"/>
      <c r="T624" s="549"/>
      <c r="U624" s="549"/>
      <c r="V624" s="549"/>
      <c r="W624" s="549"/>
      <c r="X624" s="549"/>
      <c r="Y624" s="549"/>
      <c r="Z624" s="1069"/>
      <c r="AA624" s="415"/>
      <c r="AB624" s="2748"/>
      <c r="AC624" s="415"/>
      <c r="AD624" s="415"/>
      <c r="AE624" s="415"/>
      <c r="AF624" s="415"/>
      <c r="AG624" s="415"/>
      <c r="AH624" s="1276"/>
      <c r="AI624" s="1304"/>
      <c r="AJ624" s="2757"/>
      <c r="AK624" s="1414"/>
    </row>
    <row r="625" spans="1:37" s="2711" customFormat="1" ht="75" x14ac:dyDescent="0.25">
      <c r="A625" s="411"/>
      <c r="B625" s="411">
        <v>1</v>
      </c>
      <c r="C625" s="516" t="s">
        <v>399</v>
      </c>
      <c r="D625" s="4"/>
      <c r="E625" s="4"/>
      <c r="F625" s="415"/>
      <c r="G625" s="368"/>
      <c r="H625" s="368"/>
      <c r="I625" s="2504"/>
      <c r="J625" s="1899"/>
      <c r="K625" s="1899"/>
      <c r="L625" s="211"/>
      <c r="M625" s="211"/>
      <c r="N625" s="211"/>
      <c r="O625" s="211"/>
      <c r="P625" s="211"/>
      <c r="Q625" s="211"/>
      <c r="R625" s="549"/>
      <c r="S625" s="549"/>
      <c r="T625" s="549"/>
      <c r="U625" s="549"/>
      <c r="V625" s="549"/>
      <c r="W625" s="549"/>
      <c r="X625" s="549"/>
      <c r="Y625" s="549"/>
      <c r="Z625" s="1069"/>
      <c r="AA625" s="415"/>
      <c r="AB625" s="2748"/>
      <c r="AC625" s="415"/>
      <c r="AD625" s="415"/>
      <c r="AE625" s="415"/>
      <c r="AF625" s="415"/>
      <c r="AG625" s="415"/>
      <c r="AH625" s="1276"/>
      <c r="AI625" s="1304"/>
      <c r="AJ625" s="2757"/>
      <c r="AK625" s="1414"/>
    </row>
    <row r="626" spans="1:37" s="2711" customFormat="1" ht="60" x14ac:dyDescent="0.25">
      <c r="A626" s="411"/>
      <c r="B626" s="411">
        <v>1</v>
      </c>
      <c r="C626" s="516" t="s">
        <v>400</v>
      </c>
      <c r="D626" s="4"/>
      <c r="E626" s="4"/>
      <c r="F626" s="415"/>
      <c r="G626" s="368"/>
      <c r="H626" s="368"/>
      <c r="I626" s="2504"/>
      <c r="J626" s="1899"/>
      <c r="K626" s="1899"/>
      <c r="L626" s="211"/>
      <c r="M626" s="211"/>
      <c r="N626" s="211"/>
      <c r="O626" s="211"/>
      <c r="P626" s="211"/>
      <c r="Q626" s="211"/>
      <c r="R626" s="549"/>
      <c r="S626" s="549"/>
      <c r="T626" s="549"/>
      <c r="U626" s="549"/>
      <c r="V626" s="549"/>
      <c r="W626" s="549"/>
      <c r="X626" s="549"/>
      <c r="Y626" s="549"/>
      <c r="Z626" s="1069"/>
      <c r="AA626" s="415"/>
      <c r="AB626" s="2748"/>
      <c r="AC626" s="415"/>
      <c r="AD626" s="415"/>
      <c r="AE626" s="415"/>
      <c r="AF626" s="415"/>
      <c r="AG626" s="415"/>
      <c r="AH626" s="1276"/>
      <c r="AI626" s="1304"/>
      <c r="AJ626" s="2757"/>
      <c r="AK626" s="1414"/>
    </row>
    <row r="627" spans="1:37" s="2711" customFormat="1" x14ac:dyDescent="0.25">
      <c r="A627" s="411"/>
      <c r="B627" s="411">
        <v>1</v>
      </c>
      <c r="C627" s="803" t="s">
        <v>206</v>
      </c>
      <c r="D627" s="4"/>
      <c r="E627" s="4"/>
      <c r="F627" s="415"/>
      <c r="G627" s="368"/>
      <c r="H627" s="368"/>
      <c r="I627" s="2504"/>
      <c r="J627" s="1899"/>
      <c r="K627" s="1899"/>
      <c r="L627" s="211"/>
      <c r="M627" s="211"/>
      <c r="N627" s="211"/>
      <c r="O627" s="211"/>
      <c r="P627" s="211"/>
      <c r="Q627" s="211"/>
      <c r="R627" s="549">
        <v>105.6725</v>
      </c>
      <c r="S627" s="549">
        <v>105.6725</v>
      </c>
      <c r="T627" s="549">
        <v>105.6725</v>
      </c>
      <c r="U627" s="549">
        <v>105.6725</v>
      </c>
      <c r="V627" s="549">
        <v>105.6725</v>
      </c>
      <c r="W627" s="549">
        <v>105.6725</v>
      </c>
      <c r="X627" s="549">
        <v>105.6725</v>
      </c>
      <c r="Y627" s="549">
        <v>105.6725</v>
      </c>
      <c r="Z627" s="1069">
        <f>R627/12*$C$3+(S627-R627)/11*7+(T627-S627)/10*6+(U627-T627)/9*5+(V627-U627)/8*4+(W627-V627)/7*3+(X627-W627)/6*2+(Y627-X627)/5*1</f>
        <v>70.448333333333338</v>
      </c>
      <c r="AA627" s="415">
        <f>AG627-AF627-AC627</f>
        <v>168.65331000000072</v>
      </c>
      <c r="AB627" s="2748"/>
      <c r="AC627" s="415"/>
      <c r="AD627" s="415">
        <f>AA627-Z627</f>
        <v>98.204976666667378</v>
      </c>
      <c r="AE627" s="415"/>
      <c r="AF627" s="415">
        <v>2.4980018054066022E-16</v>
      </c>
      <c r="AG627" s="415">
        <v>168.65331000000072</v>
      </c>
      <c r="AH627" s="1276"/>
      <c r="AI627" s="1304"/>
      <c r="AJ627" s="2757"/>
      <c r="AK627" s="1414"/>
    </row>
    <row r="628" spans="1:37" s="2711" customFormat="1" ht="29.25" x14ac:dyDescent="0.25">
      <c r="A628" s="411"/>
      <c r="B628" s="411">
        <v>1</v>
      </c>
      <c r="C628" s="790" t="s">
        <v>452</v>
      </c>
      <c r="D628" s="4"/>
      <c r="E628" s="4"/>
      <c r="F628" s="415">
        <f>SUM(F629,F630,F634,F635,F636,F637,F639)</f>
        <v>991</v>
      </c>
      <c r="G628" s="368">
        <f t="shared" ref="G628:H628" si="162">SUM(G629,G630,G634,G635,G636,G637,G639)</f>
        <v>660.66666666666663</v>
      </c>
      <c r="H628" s="368">
        <f t="shared" si="162"/>
        <v>765</v>
      </c>
      <c r="I628" s="2504">
        <f>H628/G628*100</f>
        <v>115.79212916246217</v>
      </c>
      <c r="J628" s="1899"/>
      <c r="K628" s="1899"/>
      <c r="L628" s="211"/>
      <c r="M628" s="211"/>
      <c r="N628" s="211"/>
      <c r="O628" s="211"/>
      <c r="P628" s="211"/>
      <c r="Q628" s="211"/>
      <c r="R628" s="549"/>
      <c r="S628" s="549"/>
      <c r="T628" s="549"/>
      <c r="U628" s="549"/>
      <c r="V628" s="549"/>
      <c r="W628" s="549"/>
      <c r="X628" s="549"/>
      <c r="Y628" s="549"/>
      <c r="Z628" s="1069"/>
      <c r="AA628" s="415"/>
      <c r="AB628" s="2748"/>
      <c r="AC628" s="415"/>
      <c r="AD628" s="415"/>
      <c r="AE628" s="415"/>
      <c r="AF628" s="415"/>
      <c r="AG628" s="415"/>
      <c r="AH628" s="1276">
        <f>SUM(AH629,AH630,AH634,AH635,AH636,AH637)</f>
        <v>0</v>
      </c>
      <c r="AI628" s="1304"/>
      <c r="AJ628" s="2757"/>
      <c r="AK628" s="1414"/>
    </row>
    <row r="629" spans="1:37" s="2711" customFormat="1" x14ac:dyDescent="0.25">
      <c r="A629" s="411"/>
      <c r="B629" s="411">
        <v>1</v>
      </c>
      <c r="C629" s="4" t="s">
        <v>440</v>
      </c>
      <c r="D629" s="4"/>
      <c r="E629" s="4"/>
      <c r="F629" s="415"/>
      <c r="G629" s="368"/>
      <c r="H629" s="368"/>
      <c r="I629" s="2504"/>
      <c r="J629" s="1899"/>
      <c r="K629" s="1899"/>
      <c r="L629" s="211"/>
      <c r="M629" s="211"/>
      <c r="N629" s="211"/>
      <c r="O629" s="211"/>
      <c r="P629" s="211"/>
      <c r="Q629" s="211"/>
      <c r="R629" s="549"/>
      <c r="S629" s="549"/>
      <c r="T629" s="549"/>
      <c r="U629" s="549"/>
      <c r="V629" s="549"/>
      <c r="W629" s="549"/>
      <c r="X629" s="549"/>
      <c r="Y629" s="549"/>
      <c r="Z629" s="1069"/>
      <c r="AA629" s="415"/>
      <c r="AB629" s="2748"/>
      <c r="AC629" s="415"/>
      <c r="AD629" s="415"/>
      <c r="AE629" s="415"/>
      <c r="AF629" s="415"/>
      <c r="AG629" s="415"/>
      <c r="AH629" s="1276"/>
      <c r="AI629" s="1304"/>
      <c r="AJ629" s="2757"/>
      <c r="AK629" s="1414"/>
    </row>
    <row r="630" spans="1:37" s="2711" customFormat="1" ht="30" x14ac:dyDescent="0.25">
      <c r="A630" s="411"/>
      <c r="B630" s="411">
        <v>1</v>
      </c>
      <c r="C630" s="804" t="s">
        <v>441</v>
      </c>
      <c r="D630" s="4"/>
      <c r="E630" s="4"/>
      <c r="F630" s="415"/>
      <c r="G630" s="368"/>
      <c r="H630" s="368"/>
      <c r="I630" s="2504"/>
      <c r="J630" s="1899"/>
      <c r="K630" s="1899"/>
      <c r="L630" s="211"/>
      <c r="M630" s="211"/>
      <c r="N630" s="211"/>
      <c r="O630" s="211"/>
      <c r="P630" s="211"/>
      <c r="Q630" s="211"/>
      <c r="R630" s="549"/>
      <c r="S630" s="549"/>
      <c r="T630" s="549"/>
      <c r="U630" s="549"/>
      <c r="V630" s="549"/>
      <c r="W630" s="549"/>
      <c r="X630" s="549"/>
      <c r="Y630" s="549"/>
      <c r="Z630" s="1069"/>
      <c r="AA630" s="415"/>
      <c r="AB630" s="2748"/>
      <c r="AC630" s="415"/>
      <c r="AD630" s="415"/>
      <c r="AE630" s="415"/>
      <c r="AF630" s="415"/>
      <c r="AG630" s="415"/>
      <c r="AH630" s="1276"/>
      <c r="AI630" s="1304"/>
      <c r="AJ630" s="2757"/>
      <c r="AK630" s="1414"/>
    </row>
    <row r="631" spans="1:37" s="2711" customFormat="1" x14ac:dyDescent="0.25">
      <c r="A631" s="411">
        <v>1</v>
      </c>
      <c r="B631" s="411">
        <v>1</v>
      </c>
      <c r="C631" s="4" t="s">
        <v>442</v>
      </c>
      <c r="D631" s="4"/>
      <c r="E631" s="4"/>
      <c r="F631" s="415"/>
      <c r="G631" s="213"/>
      <c r="H631" s="368"/>
      <c r="I631" s="2504"/>
      <c r="J631" s="1899"/>
      <c r="K631" s="1899"/>
      <c r="L631" s="211"/>
      <c r="M631" s="211"/>
      <c r="N631" s="211"/>
      <c r="O631" s="211"/>
      <c r="P631" s="211"/>
      <c r="Q631" s="211"/>
      <c r="R631" s="549"/>
      <c r="S631" s="549"/>
      <c r="T631" s="549"/>
      <c r="U631" s="549"/>
      <c r="V631" s="549"/>
      <c r="W631" s="549"/>
      <c r="X631" s="549"/>
      <c r="Y631" s="549"/>
      <c r="Z631" s="1069"/>
      <c r="AA631" s="415"/>
      <c r="AB631" s="2748"/>
      <c r="AC631" s="415"/>
      <c r="AD631" s="415"/>
      <c r="AE631" s="415"/>
      <c r="AF631" s="415"/>
      <c r="AG631" s="415"/>
      <c r="AH631" s="1276"/>
      <c r="AI631" s="1304"/>
      <c r="AJ631" s="2757"/>
      <c r="AK631" s="1414"/>
    </row>
    <row r="632" spans="1:37" s="2711" customFormat="1" ht="30" x14ac:dyDescent="0.25">
      <c r="A632" s="411">
        <v>1</v>
      </c>
      <c r="B632" s="411">
        <v>1</v>
      </c>
      <c r="C632" s="4" t="s">
        <v>467</v>
      </c>
      <c r="D632" s="4"/>
      <c r="E632" s="4"/>
      <c r="F632" s="415"/>
      <c r="G632" s="213"/>
      <c r="H632" s="368"/>
      <c r="I632" s="2504"/>
      <c r="J632" s="1899"/>
      <c r="K632" s="1899"/>
      <c r="L632" s="211"/>
      <c r="M632" s="211"/>
      <c r="N632" s="211"/>
      <c r="O632" s="211"/>
      <c r="P632" s="211"/>
      <c r="Q632" s="211"/>
      <c r="R632" s="549"/>
      <c r="S632" s="549"/>
      <c r="T632" s="549"/>
      <c r="U632" s="549"/>
      <c r="V632" s="549"/>
      <c r="W632" s="549"/>
      <c r="X632" s="549"/>
      <c r="Y632" s="549"/>
      <c r="Z632" s="1069"/>
      <c r="AA632" s="415"/>
      <c r="AB632" s="2748"/>
      <c r="AC632" s="415"/>
      <c r="AD632" s="415"/>
      <c r="AE632" s="415"/>
      <c r="AF632" s="415"/>
      <c r="AG632" s="415"/>
      <c r="AH632" s="1276"/>
      <c r="AI632" s="1304"/>
      <c r="AJ632" s="2757"/>
      <c r="AK632" s="1414"/>
    </row>
    <row r="633" spans="1:37" s="2711" customFormat="1" ht="60" x14ac:dyDescent="0.25">
      <c r="A633" s="411">
        <v>1</v>
      </c>
      <c r="B633" s="411">
        <v>1</v>
      </c>
      <c r="C633" s="4" t="s">
        <v>443</v>
      </c>
      <c r="D633" s="4"/>
      <c r="E633" s="4"/>
      <c r="F633" s="415"/>
      <c r="G633" s="213"/>
      <c r="H633" s="368"/>
      <c r="I633" s="2504"/>
      <c r="J633" s="1899"/>
      <c r="K633" s="1899"/>
      <c r="L633" s="211"/>
      <c r="M633" s="211"/>
      <c r="N633" s="211"/>
      <c r="O633" s="211"/>
      <c r="P633" s="211"/>
      <c r="Q633" s="211"/>
      <c r="R633" s="549"/>
      <c r="S633" s="549"/>
      <c r="T633" s="549"/>
      <c r="U633" s="549"/>
      <c r="V633" s="549"/>
      <c r="W633" s="549"/>
      <c r="X633" s="549"/>
      <c r="Y633" s="549"/>
      <c r="Z633" s="1069"/>
      <c r="AA633" s="415"/>
      <c r="AB633" s="2748"/>
      <c r="AC633" s="415"/>
      <c r="AD633" s="415"/>
      <c r="AE633" s="415"/>
      <c r="AF633" s="415"/>
      <c r="AG633" s="415"/>
      <c r="AH633" s="1276"/>
      <c r="AI633" s="1304"/>
      <c r="AJ633" s="2757"/>
      <c r="AK633" s="1414"/>
    </row>
    <row r="634" spans="1:37" s="2711" customFormat="1" ht="60" x14ac:dyDescent="0.25">
      <c r="A634" s="411"/>
      <c r="B634" s="411">
        <v>1</v>
      </c>
      <c r="C634" s="4" t="s">
        <v>444</v>
      </c>
      <c r="D634" s="4"/>
      <c r="E634" s="4"/>
      <c r="F634" s="415"/>
      <c r="G634" s="213"/>
      <c r="H634" s="368"/>
      <c r="I634" s="2504"/>
      <c r="J634" s="1899"/>
      <c r="K634" s="1899"/>
      <c r="L634" s="211"/>
      <c r="M634" s="211"/>
      <c r="N634" s="211"/>
      <c r="O634" s="211"/>
      <c r="P634" s="211"/>
      <c r="Q634" s="211"/>
      <c r="R634" s="549"/>
      <c r="S634" s="549"/>
      <c r="T634" s="549"/>
      <c r="U634" s="549"/>
      <c r="V634" s="549"/>
      <c r="W634" s="549"/>
      <c r="X634" s="549"/>
      <c r="Y634" s="549"/>
      <c r="Z634" s="1069"/>
      <c r="AA634" s="415"/>
      <c r="AB634" s="2748"/>
      <c r="AC634" s="415"/>
      <c r="AD634" s="415"/>
      <c r="AE634" s="415"/>
      <c r="AF634" s="415"/>
      <c r="AG634" s="415"/>
      <c r="AH634" s="1276"/>
      <c r="AI634" s="1304"/>
      <c r="AJ634" s="2757"/>
      <c r="AK634" s="1414"/>
    </row>
    <row r="635" spans="1:37" s="2711" customFormat="1" ht="45" x14ac:dyDescent="0.25">
      <c r="A635" s="411">
        <v>1</v>
      </c>
      <c r="B635" s="411">
        <v>1</v>
      </c>
      <c r="C635" s="805" t="s">
        <v>445</v>
      </c>
      <c r="D635" s="785"/>
      <c r="E635" s="4"/>
      <c r="F635" s="415"/>
      <c r="G635" s="213"/>
      <c r="H635" s="368"/>
      <c r="I635" s="2504"/>
      <c r="J635" s="1899"/>
      <c r="K635" s="1899"/>
      <c r="L635" s="211"/>
      <c r="M635" s="211"/>
      <c r="N635" s="211"/>
      <c r="O635" s="211"/>
      <c r="P635" s="211"/>
      <c r="Q635" s="211"/>
      <c r="R635" s="549"/>
      <c r="S635" s="549"/>
      <c r="T635" s="549"/>
      <c r="U635" s="549"/>
      <c r="V635" s="549"/>
      <c r="W635" s="549"/>
      <c r="X635" s="549"/>
      <c r="Y635" s="549"/>
      <c r="Z635" s="1069"/>
      <c r="AA635" s="415"/>
      <c r="AB635" s="2748"/>
      <c r="AC635" s="415"/>
      <c r="AD635" s="415"/>
      <c r="AE635" s="415"/>
      <c r="AF635" s="415"/>
      <c r="AG635" s="415"/>
      <c r="AH635" s="1276"/>
      <c r="AI635" s="1304"/>
      <c r="AJ635" s="2757"/>
      <c r="AK635" s="1414"/>
    </row>
    <row r="636" spans="1:37" s="2711" customFormat="1" ht="105" x14ac:dyDescent="0.25">
      <c r="A636" s="411"/>
      <c r="B636" s="411"/>
      <c r="C636" s="805" t="s">
        <v>626</v>
      </c>
      <c r="D636" s="785"/>
      <c r="E636" s="4"/>
      <c r="F636" s="415">
        <v>250</v>
      </c>
      <c r="G636" s="213">
        <f>(F636/12*$C$3)</f>
        <v>166.66666666666666</v>
      </c>
      <c r="H636" s="368">
        <v>399</v>
      </c>
      <c r="I636" s="2504">
        <f>H636/G636*100</f>
        <v>239.4</v>
      </c>
      <c r="J636" s="1899"/>
      <c r="K636" s="1899"/>
      <c r="L636" s="211"/>
      <c r="M636" s="211"/>
      <c r="N636" s="211"/>
      <c r="O636" s="211"/>
      <c r="P636" s="211"/>
      <c r="Q636" s="211"/>
      <c r="R636" s="549"/>
      <c r="S636" s="549"/>
      <c r="T636" s="549"/>
      <c r="U636" s="549"/>
      <c r="V636" s="549"/>
      <c r="W636" s="549"/>
      <c r="X636" s="549"/>
      <c r="Y636" s="549"/>
      <c r="Z636" s="1069"/>
      <c r="AA636" s="415"/>
      <c r="AB636" s="2748"/>
      <c r="AC636" s="415"/>
      <c r="AD636" s="415"/>
      <c r="AE636" s="415"/>
      <c r="AF636" s="415"/>
      <c r="AG636" s="415"/>
      <c r="AH636" s="1276"/>
      <c r="AI636" s="1304"/>
      <c r="AJ636" s="2757"/>
      <c r="AK636" s="1414"/>
    </row>
    <row r="637" spans="1:37" s="2711" customFormat="1" ht="42.75" x14ac:dyDescent="0.25">
      <c r="A637" s="411"/>
      <c r="B637" s="411"/>
      <c r="C637" s="1415" t="s">
        <v>603</v>
      </c>
      <c r="D637" s="785"/>
      <c r="E637" s="4"/>
      <c r="F637" s="415">
        <f>F638</f>
        <v>741</v>
      </c>
      <c r="G637" s="763">
        <f>G638</f>
        <v>494</v>
      </c>
      <c r="H637" s="763">
        <f>H638</f>
        <v>355</v>
      </c>
      <c r="I637" s="2504">
        <f>H637/G637*100</f>
        <v>71.862348178137651</v>
      </c>
      <c r="J637" s="1899"/>
      <c r="K637" s="1899"/>
      <c r="L637" s="211"/>
      <c r="M637" s="211"/>
      <c r="N637" s="211"/>
      <c r="O637" s="211"/>
      <c r="P637" s="211"/>
      <c r="Q637" s="211"/>
      <c r="R637" s="549">
        <v>1187.3999199999998</v>
      </c>
      <c r="S637" s="549">
        <v>1187.3999199999998</v>
      </c>
      <c r="T637" s="549">
        <v>1187.3999199999998</v>
      </c>
      <c r="U637" s="549">
        <v>1187.3999199999998</v>
      </c>
      <c r="V637" s="549">
        <v>1187.3999199999998</v>
      </c>
      <c r="W637" s="549">
        <v>1187.3999199999998</v>
      </c>
      <c r="X637" s="549">
        <v>1187.3999199999998</v>
      </c>
      <c r="Y637" s="549">
        <v>1187.3999199999998</v>
      </c>
      <c r="Z637" s="1069">
        <f>R637/12*$C$3+(S637-R637)/11*7+(T637-S637)/10*6+(U637-T637)/9*5+(V637-U637)/8*4+(W637-V637)/7*3+(X637-W637)/6*2+(Y637-X637)/5*1</f>
        <v>791.5999466666666</v>
      </c>
      <c r="AA637" s="415">
        <f>AG637-AF637-AC637</f>
        <v>587.67057000000011</v>
      </c>
      <c r="AB637" s="2748"/>
      <c r="AC637" s="415"/>
      <c r="AD637" s="415">
        <f>AA637-Z637</f>
        <v>-203.92937666666649</v>
      </c>
      <c r="AE637" s="415">
        <v>-1.9140200000000001</v>
      </c>
      <c r="AF637" s="415">
        <v>-0.19236</v>
      </c>
      <c r="AG637" s="415">
        <v>587.4782100000001</v>
      </c>
      <c r="AH637" s="1276">
        <f>AH638</f>
        <v>0</v>
      </c>
      <c r="AI637" s="1304"/>
      <c r="AJ637" s="2757"/>
      <c r="AK637" s="1414"/>
    </row>
    <row r="638" spans="1:37" s="2711" customFormat="1" x14ac:dyDescent="0.25">
      <c r="A638" s="411"/>
      <c r="B638" s="411"/>
      <c r="C638" s="805" t="s">
        <v>604</v>
      </c>
      <c r="D638" s="785"/>
      <c r="E638" s="4"/>
      <c r="F638" s="415">
        <v>741</v>
      </c>
      <c r="G638" s="213">
        <f>(F638/12*$C$3)</f>
        <v>494</v>
      </c>
      <c r="H638" s="368">
        <v>355</v>
      </c>
      <c r="I638" s="2504">
        <f>H638/G638*100</f>
        <v>71.862348178137651</v>
      </c>
      <c r="J638" s="1899"/>
      <c r="K638" s="1899"/>
      <c r="L638" s="211"/>
      <c r="M638" s="211"/>
      <c r="N638" s="211"/>
      <c r="O638" s="211"/>
      <c r="P638" s="211"/>
      <c r="Q638" s="211"/>
      <c r="R638" s="549"/>
      <c r="S638" s="549"/>
      <c r="T638" s="549"/>
      <c r="U638" s="549"/>
      <c r="V638" s="549"/>
      <c r="W638" s="549"/>
      <c r="X638" s="549"/>
      <c r="Y638" s="549"/>
      <c r="Z638" s="1069"/>
      <c r="AA638" s="415"/>
      <c r="AB638" s="2748"/>
      <c r="AC638" s="415"/>
      <c r="AD638" s="415"/>
      <c r="AE638" s="415"/>
      <c r="AF638" s="415"/>
      <c r="AG638" s="415"/>
      <c r="AH638" s="1276"/>
      <c r="AI638" s="1304"/>
      <c r="AJ638" s="2757"/>
      <c r="AK638" s="1414"/>
    </row>
    <row r="639" spans="1:37" s="2711" customFormat="1" ht="42.75" x14ac:dyDescent="0.25">
      <c r="A639" s="411"/>
      <c r="B639" s="411"/>
      <c r="C639" s="1415" t="s">
        <v>605</v>
      </c>
      <c r="D639" s="785"/>
      <c r="E639" s="4"/>
      <c r="F639" s="415"/>
      <c r="G639" s="213"/>
      <c r="H639" s="368">
        <v>11</v>
      </c>
      <c r="I639" s="2504"/>
      <c r="J639" s="1899"/>
      <c r="K639" s="1899"/>
      <c r="L639" s="211"/>
      <c r="M639" s="211"/>
      <c r="N639" s="211"/>
      <c r="O639" s="211"/>
      <c r="P639" s="211"/>
      <c r="Q639" s="211"/>
      <c r="R639" s="549"/>
      <c r="S639" s="549"/>
      <c r="T639" s="549"/>
      <c r="U639" s="549"/>
      <c r="V639" s="549"/>
      <c r="W639" s="549"/>
      <c r="X639" s="549"/>
      <c r="Y639" s="549"/>
      <c r="Z639" s="1069"/>
      <c r="AA639" s="415"/>
      <c r="AB639" s="2748"/>
      <c r="AC639" s="415"/>
      <c r="AD639" s="415"/>
      <c r="AE639" s="415"/>
      <c r="AF639" s="415"/>
      <c r="AG639" s="415"/>
      <c r="AH639" s="1276"/>
      <c r="AI639" s="1304"/>
      <c r="AJ639" s="2757"/>
      <c r="AK639" s="1414"/>
    </row>
    <row r="640" spans="1:37" s="2711" customFormat="1" ht="29.25" x14ac:dyDescent="0.25">
      <c r="A640" s="411">
        <v>1</v>
      </c>
      <c r="B640" s="411">
        <v>1</v>
      </c>
      <c r="C640" s="790" t="s">
        <v>453</v>
      </c>
      <c r="D640" s="806"/>
      <c r="E640" s="4"/>
      <c r="F640" s="415"/>
      <c r="G640" s="213"/>
      <c r="H640" s="368"/>
      <c r="I640" s="2504"/>
      <c r="J640" s="1899"/>
      <c r="K640" s="1899"/>
      <c r="L640" s="211"/>
      <c r="M640" s="211"/>
      <c r="N640" s="211"/>
      <c r="O640" s="211"/>
      <c r="P640" s="211"/>
      <c r="Q640" s="211"/>
      <c r="R640" s="549"/>
      <c r="S640" s="549"/>
      <c r="T640" s="549"/>
      <c r="U640" s="549"/>
      <c r="V640" s="549"/>
      <c r="W640" s="549"/>
      <c r="X640" s="549"/>
      <c r="Y640" s="549"/>
      <c r="Z640" s="1069"/>
      <c r="AA640" s="415"/>
      <c r="AB640" s="2748"/>
      <c r="AC640" s="415"/>
      <c r="AD640" s="415"/>
      <c r="AE640" s="415"/>
      <c r="AF640" s="415"/>
      <c r="AG640" s="415"/>
      <c r="AH640" s="1276"/>
      <c r="AI640" s="1304"/>
      <c r="AJ640" s="2757"/>
      <c r="AK640" s="1414"/>
    </row>
    <row r="641" spans="1:37" s="2711" customFormat="1" x14ac:dyDescent="0.25">
      <c r="A641" s="411">
        <v>1</v>
      </c>
      <c r="B641" s="411">
        <v>1</v>
      </c>
      <c r="C641" s="790" t="s">
        <v>468</v>
      </c>
      <c r="D641" s="1632"/>
      <c r="E641" s="790"/>
      <c r="F641" s="415"/>
      <c r="G641" s="1058"/>
      <c r="H641" s="1058"/>
      <c r="I641" s="2504"/>
      <c r="J641" s="1899"/>
      <c r="K641" s="1899"/>
      <c r="L641" s="211"/>
      <c r="M641" s="211"/>
      <c r="N641" s="211"/>
      <c r="O641" s="211"/>
      <c r="P641" s="211"/>
      <c r="Q641" s="211"/>
      <c r="R641" s="568"/>
      <c r="S641" s="568"/>
      <c r="T641" s="568"/>
      <c r="U641" s="568"/>
      <c r="V641" s="568"/>
      <c r="W641" s="568"/>
      <c r="X641" s="568"/>
      <c r="Y641" s="568"/>
      <c r="Z641" s="2871">
        <f>R641/12*$C$3</f>
        <v>0</v>
      </c>
      <c r="AA641" s="246">
        <f>AG641-AF641</f>
        <v>0</v>
      </c>
      <c r="AB641" s="1466"/>
      <c r="AC641" s="246"/>
      <c r="AD641" s="246">
        <f>AA641-Z641</f>
        <v>0</v>
      </c>
      <c r="AE641" s="246"/>
      <c r="AF641" s="246"/>
      <c r="AG641" s="246"/>
      <c r="AH641" s="1280"/>
      <c r="AI641" s="1196"/>
      <c r="AJ641" s="2757"/>
      <c r="AK641" s="1414"/>
    </row>
    <row r="642" spans="1:37" s="2711" customFormat="1" x14ac:dyDescent="0.25">
      <c r="A642" s="411">
        <v>1</v>
      </c>
      <c r="B642" s="411">
        <v>1</v>
      </c>
      <c r="C642" s="4" t="s">
        <v>469</v>
      </c>
      <c r="D642" s="803"/>
      <c r="E642" s="4"/>
      <c r="F642" s="415"/>
      <c r="G642" s="213"/>
      <c r="H642" s="368"/>
      <c r="I642" s="2504"/>
      <c r="J642" s="1899"/>
      <c r="K642" s="1899"/>
      <c r="L642" s="211"/>
      <c r="M642" s="211"/>
      <c r="N642" s="211"/>
      <c r="O642" s="211"/>
      <c r="P642" s="211"/>
      <c r="Q642" s="211"/>
      <c r="R642" s="549"/>
      <c r="S642" s="549"/>
      <c r="T642" s="549"/>
      <c r="U642" s="549"/>
      <c r="V642" s="549"/>
      <c r="W642" s="549"/>
      <c r="X642" s="549"/>
      <c r="Y642" s="549"/>
      <c r="Z642" s="2872"/>
      <c r="AA642" s="415"/>
      <c r="AB642" s="2748"/>
      <c r="AC642" s="415"/>
      <c r="AD642" s="415"/>
      <c r="AE642" s="415"/>
      <c r="AF642" s="415"/>
      <c r="AG642" s="415"/>
      <c r="AH642" s="1276"/>
      <c r="AI642" s="1304"/>
      <c r="AJ642" s="2757"/>
      <c r="AK642" s="1414"/>
    </row>
    <row r="643" spans="1:37" s="2711" customFormat="1" x14ac:dyDescent="0.25">
      <c r="A643" s="411">
        <v>1</v>
      </c>
      <c r="B643" s="411">
        <v>1</v>
      </c>
      <c r="C643" s="806" t="s">
        <v>470</v>
      </c>
      <c r="D643" s="4"/>
      <c r="E643" s="4"/>
      <c r="F643" s="415"/>
      <c r="G643" s="368"/>
      <c r="H643" s="368"/>
      <c r="I643" s="2504"/>
      <c r="J643" s="1899"/>
      <c r="K643" s="1899"/>
      <c r="L643" s="211"/>
      <c r="M643" s="211"/>
      <c r="N643" s="211"/>
      <c r="O643" s="211"/>
      <c r="P643" s="211"/>
      <c r="Q643" s="211"/>
      <c r="R643" s="549"/>
      <c r="S643" s="549"/>
      <c r="T643" s="549"/>
      <c r="U643" s="549"/>
      <c r="V643" s="549"/>
      <c r="W643" s="549"/>
      <c r="X643" s="549"/>
      <c r="Y643" s="549"/>
      <c r="Z643" s="2872"/>
      <c r="AA643" s="415"/>
      <c r="AB643" s="2748"/>
      <c r="AC643" s="415"/>
      <c r="AD643" s="415"/>
      <c r="AE643" s="415"/>
      <c r="AF643" s="415"/>
      <c r="AG643" s="415"/>
      <c r="AH643" s="1276"/>
      <c r="AI643" s="1304"/>
      <c r="AJ643" s="2757"/>
      <c r="AK643" s="1414"/>
    </row>
    <row r="644" spans="1:37" s="2711" customFormat="1" ht="29.25" x14ac:dyDescent="0.25">
      <c r="A644" s="411">
        <v>1</v>
      </c>
      <c r="B644" s="411">
        <v>1</v>
      </c>
      <c r="C644" s="790" t="s">
        <v>446</v>
      </c>
      <c r="D644" s="4"/>
      <c r="E644" s="4"/>
      <c r="F644" s="415">
        <v>6000</v>
      </c>
      <c r="G644" s="213">
        <f>(F644/12*$C$3)</f>
        <v>4000</v>
      </c>
      <c r="H644" s="368">
        <v>4975</v>
      </c>
      <c r="I644" s="2504">
        <f>H644/G644*100</f>
        <v>124.37499999999999</v>
      </c>
      <c r="J644" s="1899"/>
      <c r="K644" s="1899"/>
      <c r="L644" s="211"/>
      <c r="M644" s="211"/>
      <c r="N644" s="211"/>
      <c r="O644" s="211"/>
      <c r="P644" s="211"/>
      <c r="Q644" s="211"/>
      <c r="R644" s="549"/>
      <c r="S644" s="549"/>
      <c r="T644" s="549"/>
      <c r="U644" s="549"/>
      <c r="V644" s="549"/>
      <c r="W644" s="549"/>
      <c r="X644" s="549"/>
      <c r="Y644" s="549"/>
      <c r="Z644" s="2872"/>
      <c r="AA644" s="415"/>
      <c r="AB644" s="2748"/>
      <c r="AC644" s="415"/>
      <c r="AD644" s="415"/>
      <c r="AE644" s="415"/>
      <c r="AF644" s="415"/>
      <c r="AG644" s="415"/>
      <c r="AH644" s="1276"/>
      <c r="AI644" s="1304"/>
      <c r="AJ644" s="2757"/>
      <c r="AK644" s="1414"/>
    </row>
    <row r="645" spans="1:37" s="2711" customFormat="1" ht="30" x14ac:dyDescent="0.25">
      <c r="A645" s="411">
        <v>1</v>
      </c>
      <c r="B645" s="411">
        <v>1</v>
      </c>
      <c r="C645" s="785" t="s">
        <v>201</v>
      </c>
      <c r="D645" s="4"/>
      <c r="E645" s="4"/>
      <c r="F645" s="415"/>
      <c r="G645" s="368"/>
      <c r="H645" s="368"/>
      <c r="I645" s="2504"/>
      <c r="J645" s="1899"/>
      <c r="K645" s="1899"/>
      <c r="L645" s="211"/>
      <c r="M645" s="211"/>
      <c r="N645" s="211"/>
      <c r="O645" s="211"/>
      <c r="P645" s="211"/>
      <c r="Q645" s="211"/>
      <c r="R645" s="549"/>
      <c r="S645" s="549"/>
      <c r="T645" s="549"/>
      <c r="U645" s="549"/>
      <c r="V645" s="549"/>
      <c r="W645" s="549"/>
      <c r="X645" s="549"/>
      <c r="Y645" s="549"/>
      <c r="Z645" s="2872"/>
      <c r="AA645" s="415"/>
      <c r="AB645" s="2748"/>
      <c r="AC645" s="415"/>
      <c r="AD645" s="415"/>
      <c r="AE645" s="415"/>
      <c r="AF645" s="415"/>
      <c r="AG645" s="415"/>
      <c r="AH645" s="1276"/>
      <c r="AI645" s="1304"/>
      <c r="AJ645" s="2757"/>
      <c r="AK645" s="1414"/>
    </row>
    <row r="646" spans="1:37" s="2711" customFormat="1" ht="72" x14ac:dyDescent="0.25">
      <c r="A646" s="411">
        <v>1</v>
      </c>
      <c r="B646" s="411">
        <v>1</v>
      </c>
      <c r="C646" s="790" t="s">
        <v>447</v>
      </c>
      <c r="D646" s="4"/>
      <c r="E646" s="4"/>
      <c r="F646" s="415"/>
      <c r="G646" s="213"/>
      <c r="H646" s="368"/>
      <c r="I646" s="2504"/>
      <c r="J646" s="1899"/>
      <c r="K646" s="1899"/>
      <c r="L646" s="211"/>
      <c r="M646" s="211"/>
      <c r="N646" s="211"/>
      <c r="O646" s="211"/>
      <c r="P646" s="211"/>
      <c r="Q646" s="211"/>
      <c r="R646" s="549"/>
      <c r="S646" s="549"/>
      <c r="T646" s="549"/>
      <c r="U646" s="549"/>
      <c r="V646" s="549"/>
      <c r="W646" s="549"/>
      <c r="X646" s="549"/>
      <c r="Y646" s="549"/>
      <c r="Z646" s="2872"/>
      <c r="AA646" s="415"/>
      <c r="AB646" s="2748"/>
      <c r="AC646" s="415"/>
      <c r="AD646" s="415"/>
      <c r="AE646" s="415"/>
      <c r="AF646" s="415"/>
      <c r="AG646" s="415"/>
      <c r="AH646" s="1276"/>
      <c r="AI646" s="1304"/>
      <c r="AJ646" s="2757"/>
      <c r="AK646" s="1414"/>
    </row>
    <row r="647" spans="1:37" s="2711" customFormat="1" x14ac:dyDescent="0.25">
      <c r="A647" s="411">
        <v>1</v>
      </c>
      <c r="B647" s="411">
        <v>1</v>
      </c>
      <c r="C647" s="777" t="s">
        <v>234</v>
      </c>
      <c r="D647" s="4"/>
      <c r="E647" s="4"/>
      <c r="F647" s="415">
        <f>SUM(F648:F648)</f>
        <v>450</v>
      </c>
      <c r="G647" s="213">
        <f>SUM(G648:G648)</f>
        <v>300</v>
      </c>
      <c r="H647" s="368">
        <f>SUM(H648:H648)</f>
        <v>320</v>
      </c>
      <c r="I647" s="2504">
        <f t="shared" ref="I647:I653" si="163">H647/G647*100</f>
        <v>106.66666666666667</v>
      </c>
      <c r="J647" s="1899"/>
      <c r="K647" s="1899"/>
      <c r="L647" s="211"/>
      <c r="M647" s="211"/>
      <c r="N647" s="211"/>
      <c r="O647" s="211"/>
      <c r="P647" s="211"/>
      <c r="Q647" s="211"/>
      <c r="R647" s="549">
        <v>438.48</v>
      </c>
      <c r="S647" s="549">
        <v>438.48</v>
      </c>
      <c r="T647" s="549">
        <v>438.48</v>
      </c>
      <c r="U647" s="549">
        <v>438.48</v>
      </c>
      <c r="V647" s="549">
        <v>438.48</v>
      </c>
      <c r="W647" s="549">
        <v>438.48</v>
      </c>
      <c r="X647" s="549">
        <v>438.48</v>
      </c>
      <c r="Y647" s="549">
        <v>438.48</v>
      </c>
      <c r="Z647" s="1215">
        <f>R647/12*$C$3+(S647-R647)/11*7+(T647-S647)/10*6+(U647-T647)/9*5+(V647-U647)/8*4+(W647-V647)/7*3+(X647-W647)/6*2+(Y647-X647)/5*1</f>
        <v>292.32</v>
      </c>
      <c r="AA647" s="415">
        <f>AG647-AF647-AC647</f>
        <v>311.80799999999994</v>
      </c>
      <c r="AB647" s="2748"/>
      <c r="AC647" s="415"/>
      <c r="AD647" s="415">
        <f>AA647-Z647</f>
        <v>19.487999999999943</v>
      </c>
      <c r="AE647" s="415"/>
      <c r="AF647" s="415">
        <v>0</v>
      </c>
      <c r="AG647" s="415">
        <v>311.80799999999994</v>
      </c>
      <c r="AH647" s="1276">
        <f>SUM(AH648:AH648)</f>
        <v>0</v>
      </c>
      <c r="AI647" s="1304"/>
      <c r="AJ647" s="2757"/>
      <c r="AK647" s="1414"/>
    </row>
    <row r="648" spans="1:37" s="2711" customFormat="1" ht="30" x14ac:dyDescent="0.25">
      <c r="A648" s="411"/>
      <c r="B648" s="411">
        <v>1</v>
      </c>
      <c r="C648" s="295" t="s">
        <v>371</v>
      </c>
      <c r="D648" s="4"/>
      <c r="E648" s="4"/>
      <c r="F648" s="415">
        <v>450</v>
      </c>
      <c r="G648" s="368">
        <f>(F648/12*$C$3)</f>
        <v>300</v>
      </c>
      <c r="H648" s="368">
        <v>320</v>
      </c>
      <c r="I648" s="2504">
        <f t="shared" si="163"/>
        <v>106.66666666666667</v>
      </c>
      <c r="J648" s="1899"/>
      <c r="K648" s="1899"/>
      <c r="L648" s="211"/>
      <c r="M648" s="211"/>
      <c r="N648" s="211"/>
      <c r="O648" s="211"/>
      <c r="P648" s="211"/>
      <c r="Q648" s="211"/>
      <c r="R648" s="549"/>
      <c r="S648" s="549"/>
      <c r="T648" s="549"/>
      <c r="U648" s="549"/>
      <c r="V648" s="549"/>
      <c r="W648" s="549"/>
      <c r="X648" s="549"/>
      <c r="Y648" s="549"/>
      <c r="Z648" s="2872"/>
      <c r="AA648" s="415"/>
      <c r="AB648" s="2748"/>
      <c r="AC648" s="415"/>
      <c r="AD648" s="415"/>
      <c r="AE648" s="415"/>
      <c r="AF648" s="415"/>
      <c r="AG648" s="415"/>
      <c r="AH648" s="1276"/>
      <c r="AI648" s="1304"/>
      <c r="AJ648" s="2757"/>
      <c r="AK648" s="1414"/>
    </row>
    <row r="649" spans="1:37" s="2711" customFormat="1" ht="29.25" x14ac:dyDescent="0.25">
      <c r="A649" s="411">
        <v>1</v>
      </c>
      <c r="B649" s="411">
        <v>1</v>
      </c>
      <c r="C649" s="731" t="s">
        <v>372</v>
      </c>
      <c r="D649" s="4"/>
      <c r="E649" s="4"/>
      <c r="F649" s="444">
        <f>F606+F628</f>
        <v>23635</v>
      </c>
      <c r="G649" s="793">
        <f>G606+G628</f>
        <v>15756.666666666666</v>
      </c>
      <c r="H649" s="1058">
        <f>H606+H628</f>
        <v>17827</v>
      </c>
      <c r="I649" s="2504">
        <f t="shared" si="163"/>
        <v>113.13941188914744</v>
      </c>
      <c r="J649" s="1899"/>
      <c r="K649" s="1899"/>
      <c r="L649" s="211"/>
      <c r="M649" s="211"/>
      <c r="N649" s="211"/>
      <c r="O649" s="211"/>
      <c r="P649" s="211"/>
      <c r="Q649" s="211"/>
      <c r="R649" s="549"/>
      <c r="S649" s="549"/>
      <c r="T649" s="549"/>
      <c r="U649" s="549"/>
      <c r="V649" s="549"/>
      <c r="W649" s="549"/>
      <c r="X649" s="549"/>
      <c r="Y649" s="549"/>
      <c r="Z649" s="2872"/>
      <c r="AA649" s="415"/>
      <c r="AB649" s="2748"/>
      <c r="AC649" s="415"/>
      <c r="AD649" s="415"/>
      <c r="AE649" s="415"/>
      <c r="AF649" s="415"/>
      <c r="AG649" s="415"/>
      <c r="AH649" s="1280">
        <f>AH606+AH628</f>
        <v>0</v>
      </c>
      <c r="AI649" s="1304"/>
      <c r="AJ649" s="2757"/>
      <c r="AK649" s="1414"/>
    </row>
    <row r="650" spans="1:37" s="2711" customFormat="1" ht="43.5" x14ac:dyDescent="0.25">
      <c r="A650" s="411">
        <v>1</v>
      </c>
      <c r="B650" s="411">
        <v>1</v>
      </c>
      <c r="C650" s="731" t="s">
        <v>401</v>
      </c>
      <c r="D650" s="785"/>
      <c r="E650" s="4"/>
      <c r="F650" s="444">
        <f>F616</f>
        <v>5882</v>
      </c>
      <c r="G650" s="793">
        <f>G616</f>
        <v>3921.3333333333335</v>
      </c>
      <c r="H650" s="793">
        <f>H616</f>
        <v>3382</v>
      </c>
      <c r="I650" s="2504">
        <f t="shared" si="163"/>
        <v>86.246174770486235</v>
      </c>
      <c r="J650" s="1899"/>
      <c r="K650" s="1899"/>
      <c r="L650" s="211"/>
      <c r="M650" s="211"/>
      <c r="N650" s="211"/>
      <c r="O650" s="211"/>
      <c r="P650" s="211"/>
      <c r="Q650" s="211"/>
      <c r="R650" s="549"/>
      <c r="S650" s="549"/>
      <c r="T650" s="549"/>
      <c r="U650" s="549"/>
      <c r="V650" s="549"/>
      <c r="W650" s="549"/>
      <c r="X650" s="549"/>
      <c r="Y650" s="549"/>
      <c r="Z650" s="2872"/>
      <c r="AA650" s="415"/>
      <c r="AB650" s="2748"/>
      <c r="AC650" s="415"/>
      <c r="AD650" s="415"/>
      <c r="AE650" s="415"/>
      <c r="AF650" s="415"/>
      <c r="AG650" s="415"/>
      <c r="AH650" s="1263">
        <f>AH616</f>
        <v>0</v>
      </c>
      <c r="AI650" s="1304"/>
      <c r="AJ650" s="2757"/>
      <c r="AK650" s="1414"/>
    </row>
    <row r="651" spans="1:37" s="2711" customFormat="1" ht="29.25" x14ac:dyDescent="0.25">
      <c r="A651" s="411">
        <v>1</v>
      </c>
      <c r="B651" s="411">
        <v>1</v>
      </c>
      <c r="C651" s="731" t="s">
        <v>373</v>
      </c>
      <c r="D651" s="785"/>
      <c r="E651" s="4"/>
      <c r="F651" s="444">
        <f>F640+F614</f>
        <v>19600</v>
      </c>
      <c r="G651" s="793">
        <f>G640+G614</f>
        <v>13066.666666666666</v>
      </c>
      <c r="H651" s="1058">
        <f>H640+H614</f>
        <v>9793</v>
      </c>
      <c r="I651" s="2504">
        <f t="shared" si="163"/>
        <v>74.946428571428569</v>
      </c>
      <c r="J651" s="1899"/>
      <c r="K651" s="1899"/>
      <c r="L651" s="211"/>
      <c r="M651" s="211"/>
      <c r="N651" s="211"/>
      <c r="O651" s="211"/>
      <c r="P651" s="211"/>
      <c r="Q651" s="211"/>
      <c r="R651" s="549"/>
      <c r="S651" s="549"/>
      <c r="T651" s="549"/>
      <c r="U651" s="549"/>
      <c r="V651" s="549"/>
      <c r="W651" s="549"/>
      <c r="X651" s="549"/>
      <c r="Y651" s="549"/>
      <c r="Z651" s="2872"/>
      <c r="AA651" s="415"/>
      <c r="AB651" s="2748"/>
      <c r="AC651" s="415"/>
      <c r="AD651" s="415"/>
      <c r="AE651" s="415"/>
      <c r="AF651" s="415"/>
      <c r="AG651" s="415"/>
      <c r="AH651" s="1280">
        <f>AH640+AH614</f>
        <v>0</v>
      </c>
      <c r="AI651" s="1304"/>
      <c r="AJ651" s="2757"/>
      <c r="AK651" s="1414"/>
    </row>
    <row r="652" spans="1:37" s="2711" customFormat="1" ht="29.25" x14ac:dyDescent="0.25">
      <c r="A652" s="411">
        <v>1</v>
      </c>
      <c r="B652" s="411">
        <v>1</v>
      </c>
      <c r="C652" s="731" t="s">
        <v>374</v>
      </c>
      <c r="D652" s="1632"/>
      <c r="E652" s="790"/>
      <c r="F652" s="444">
        <f>F644</f>
        <v>6000</v>
      </c>
      <c r="G652" s="1058">
        <f>G644</f>
        <v>4000</v>
      </c>
      <c r="H652" s="1058">
        <f>H644</f>
        <v>4975</v>
      </c>
      <c r="I652" s="791">
        <f t="shared" si="163"/>
        <v>124.37499999999999</v>
      </c>
      <c r="J652" s="1899"/>
      <c r="K652" s="1899"/>
      <c r="L652" s="211"/>
      <c r="M652" s="211"/>
      <c r="N652" s="211"/>
      <c r="O652" s="211"/>
      <c r="P652" s="211"/>
      <c r="Q652" s="211"/>
      <c r="R652" s="568">
        <v>7194.12</v>
      </c>
      <c r="S652" s="568">
        <v>7194.12</v>
      </c>
      <c r="T652" s="568">
        <v>7194.12</v>
      </c>
      <c r="U652" s="568">
        <v>7194.12</v>
      </c>
      <c r="V652" s="568">
        <v>7194.12</v>
      </c>
      <c r="W652" s="568">
        <v>7194.12</v>
      </c>
      <c r="X652" s="568">
        <v>7194.12</v>
      </c>
      <c r="Y652" s="568">
        <v>7194.12</v>
      </c>
      <c r="Z652" s="1215">
        <f>R652/12*$C$3+(S652-R652)/11*7+(T652-S652)/10*6+(U652-T652)/9*5+(V652-U652)/8*4+(W652-V652)/7*3+(X652-W652)/6*2+(Y652-X652)/5*1</f>
        <v>4796.08</v>
      </c>
      <c r="AA652" s="246">
        <f>AG652-AF652-AC652</f>
        <v>5964.415500000001</v>
      </c>
      <c r="AB652" s="1466"/>
      <c r="AC652" s="246"/>
      <c r="AD652" s="246">
        <f>AA652-Z652</f>
        <v>1168.335500000001</v>
      </c>
      <c r="AE652" s="246"/>
      <c r="AF652" s="246">
        <v>-0.95922000000000007</v>
      </c>
      <c r="AG652" s="246">
        <v>5963.4562800000012</v>
      </c>
      <c r="AH652" s="1280">
        <f>AH644</f>
        <v>0</v>
      </c>
      <c r="AI652" s="1196"/>
      <c r="AJ652" s="2757"/>
      <c r="AK652" s="1414"/>
    </row>
    <row r="653" spans="1:37" s="2711" customFormat="1" x14ac:dyDescent="0.25">
      <c r="A653" s="411">
        <v>1</v>
      </c>
      <c r="B653" s="411">
        <v>1</v>
      </c>
      <c r="C653" s="732" t="s">
        <v>138</v>
      </c>
      <c r="D653" s="2932"/>
      <c r="E653" s="1635"/>
      <c r="F653" s="417">
        <f>F650+F649+F652+F651*2.9</f>
        <v>92357</v>
      </c>
      <c r="G653" s="2504">
        <f>G650+G649+G652+G651*2.9</f>
        <v>61571.333333333328</v>
      </c>
      <c r="H653" s="2504">
        <f>H650+H649+H652+H651*2.9</f>
        <v>54583.7</v>
      </c>
      <c r="I653" s="2504">
        <f t="shared" si="163"/>
        <v>88.651158006431558</v>
      </c>
      <c r="J653" s="1899"/>
      <c r="K653" s="1899"/>
      <c r="L653" s="791"/>
      <c r="M653" s="791"/>
      <c r="N653" s="791"/>
      <c r="O653" s="791"/>
      <c r="P653" s="791"/>
      <c r="Q653" s="791"/>
      <c r="R653" s="568">
        <f t="shared" ref="R653:AG653" si="164">R652+R647+R616+R605+R627+R637</f>
        <v>89621.55313</v>
      </c>
      <c r="S653" s="568">
        <f t="shared" ref="S653:T653" si="165">S652+S647+S616+S605+S627+S637</f>
        <v>89621.55313</v>
      </c>
      <c r="T653" s="568">
        <f t="shared" si="165"/>
        <v>89621.55313</v>
      </c>
      <c r="U653" s="568">
        <f t="shared" ref="U653:V653" si="166">U652+U647+U616+U605+U627+U637</f>
        <v>89621.55313</v>
      </c>
      <c r="V653" s="568">
        <f t="shared" si="166"/>
        <v>89621.55313</v>
      </c>
      <c r="W653" s="568">
        <f t="shared" ref="W653:X653" si="167">W652+W647+W616+W605+W627+W637</f>
        <v>89621.55313</v>
      </c>
      <c r="X653" s="568">
        <f t="shared" si="167"/>
        <v>89621.55313</v>
      </c>
      <c r="Y653" s="568">
        <f t="shared" ref="Y653" si="168">Y652+Y647+Y616+Y605+Y627+Y637</f>
        <v>89621.55313</v>
      </c>
      <c r="Z653" s="2876">
        <f t="shared" si="164"/>
        <v>60181.269073333337</v>
      </c>
      <c r="AA653" s="246">
        <f t="shared" si="164"/>
        <v>59349.2549</v>
      </c>
      <c r="AB653" s="1466">
        <f t="shared" si="164"/>
        <v>0</v>
      </c>
      <c r="AC653" s="246">
        <f t="shared" si="164"/>
        <v>0</v>
      </c>
      <c r="AD653" s="246">
        <f t="shared" si="164"/>
        <v>-832.01417333333438</v>
      </c>
      <c r="AE653" s="246">
        <f t="shared" si="164"/>
        <v>-1.9140200000000001</v>
      </c>
      <c r="AF653" s="246">
        <f t="shared" si="164"/>
        <v>-57.410629999999998</v>
      </c>
      <c r="AG653" s="246">
        <f t="shared" si="164"/>
        <v>59291.844270000001</v>
      </c>
      <c r="AH653" s="2506">
        <f>AH650+AH649+AH652+AH651*2.9</f>
        <v>0</v>
      </c>
      <c r="AI653" s="1196">
        <f>AI652+AI647+AI616+AI605</f>
        <v>0</v>
      </c>
      <c r="AJ653" s="2757"/>
      <c r="AK653" s="1414"/>
    </row>
    <row r="654" spans="1:37" s="2711" customFormat="1" x14ac:dyDescent="0.25">
      <c r="A654" s="411">
        <v>1</v>
      </c>
      <c r="B654" s="411">
        <v>1</v>
      </c>
      <c r="C654" s="1738" t="s">
        <v>29</v>
      </c>
      <c r="D654" s="1738"/>
      <c r="E654" s="2"/>
      <c r="F654" s="419"/>
      <c r="G654" s="375"/>
      <c r="H654" s="375"/>
      <c r="I654" s="375"/>
      <c r="J654" s="1899"/>
      <c r="K654" s="1899"/>
      <c r="L654" s="791"/>
      <c r="M654" s="791"/>
      <c r="N654" s="791"/>
      <c r="O654" s="791"/>
      <c r="P654" s="791"/>
      <c r="Q654" s="791"/>
      <c r="R654" s="568"/>
      <c r="S654" s="568"/>
      <c r="T654" s="568"/>
      <c r="U654" s="568"/>
      <c r="V654" s="568"/>
      <c r="W654" s="568"/>
      <c r="X654" s="568"/>
      <c r="Y654" s="568"/>
      <c r="Z654" s="2876"/>
      <c r="AA654" s="1058"/>
      <c r="AB654" s="2933"/>
      <c r="AC654" s="1058"/>
      <c r="AD654" s="1058"/>
      <c r="AE654" s="1058"/>
      <c r="AF654" s="1058"/>
      <c r="AG654" s="1058"/>
      <c r="AH654" s="1296"/>
      <c r="AI654" s="1280"/>
      <c r="AJ654" s="2757"/>
      <c r="AK654" s="1414"/>
    </row>
    <row r="655" spans="1:37" s="2711" customFormat="1" ht="30" x14ac:dyDescent="0.25">
      <c r="A655" s="411">
        <v>1</v>
      </c>
      <c r="B655" s="411">
        <v>1</v>
      </c>
      <c r="C655" s="2" t="s">
        <v>127</v>
      </c>
      <c r="D655" s="2"/>
      <c r="E655" s="2"/>
      <c r="F655" s="419"/>
      <c r="G655" s="375"/>
      <c r="H655" s="375"/>
      <c r="I655" s="375"/>
      <c r="J655" s="1899"/>
      <c r="K655" s="1899"/>
      <c r="L655" s="791"/>
      <c r="M655" s="791"/>
      <c r="N655" s="791"/>
      <c r="O655" s="791"/>
      <c r="P655" s="791"/>
      <c r="Q655" s="791"/>
      <c r="R655" s="568"/>
      <c r="S655" s="568"/>
      <c r="T655" s="568"/>
      <c r="U655" s="568"/>
      <c r="V655" s="568"/>
      <c r="W655" s="568"/>
      <c r="X655" s="568"/>
      <c r="Y655" s="568"/>
      <c r="Z655" s="2876"/>
      <c r="AA655" s="1058"/>
      <c r="AB655" s="2933"/>
      <c r="AC655" s="1058"/>
      <c r="AD655" s="1058"/>
      <c r="AE655" s="1058"/>
      <c r="AF655" s="1058"/>
      <c r="AG655" s="1058"/>
      <c r="AH655" s="1296"/>
      <c r="AI655" s="1280"/>
      <c r="AJ655" s="2757"/>
      <c r="AK655" s="1414"/>
    </row>
    <row r="656" spans="1:37" s="2711" customFormat="1" x14ac:dyDescent="0.25">
      <c r="A656" s="411"/>
      <c r="B656" s="411">
        <v>1</v>
      </c>
      <c r="C656" s="2709" t="s">
        <v>129</v>
      </c>
      <c r="D656" s="2709"/>
      <c r="E656" s="3">
        <v>240</v>
      </c>
      <c r="F656" s="437">
        <v>85</v>
      </c>
      <c r="G656" s="213">
        <f>(F656/12*$C$3)</f>
        <v>56.666666666666664</v>
      </c>
      <c r="H656" s="213"/>
      <c r="I656" s="213">
        <f>H656/G656*100</f>
        <v>0</v>
      </c>
      <c r="J656" s="1156">
        <v>3</v>
      </c>
      <c r="K656" s="269" t="e">
        <f>N656/H656</f>
        <v>#DIV/0!</v>
      </c>
      <c r="L656" s="270">
        <f>ROUND(F656*J656,0)</f>
        <v>255</v>
      </c>
      <c r="M656" s="270">
        <f>L656/12*$C$3</f>
        <v>170</v>
      </c>
      <c r="N656" s="270"/>
      <c r="O656" s="270">
        <f>N656/M656*100</f>
        <v>0</v>
      </c>
      <c r="P656" s="270">
        <f>L656/E656</f>
        <v>1.0625</v>
      </c>
      <c r="Q656" s="270">
        <f>N656/$C$3*12/P656</f>
        <v>0</v>
      </c>
      <c r="R656" s="568"/>
      <c r="S656" s="568"/>
      <c r="T656" s="568"/>
      <c r="U656" s="568"/>
      <c r="V656" s="568"/>
      <c r="W656" s="568"/>
      <c r="X656" s="568"/>
      <c r="Y656" s="568"/>
      <c r="Z656" s="2876"/>
      <c r="AA656" s="1058"/>
      <c r="AB656" s="2933"/>
      <c r="AC656" s="1058"/>
      <c r="AD656" s="1058"/>
      <c r="AE656" s="1058"/>
      <c r="AF656" s="1058"/>
      <c r="AG656" s="1058"/>
      <c r="AH656" s="1292"/>
      <c r="AI656" s="1280"/>
      <c r="AJ656" s="2757"/>
      <c r="AK656" s="1414"/>
    </row>
    <row r="657" spans="1:37" s="2711" customFormat="1" x14ac:dyDescent="0.25">
      <c r="A657" s="411">
        <v>1</v>
      </c>
      <c r="B657" s="411">
        <v>1</v>
      </c>
      <c r="C657" s="2709" t="s">
        <v>10</v>
      </c>
      <c r="D657" s="2709"/>
      <c r="E657" s="3">
        <v>240</v>
      </c>
      <c r="F657" s="437">
        <v>920</v>
      </c>
      <c r="G657" s="213">
        <f>(F657/12*$C$3)</f>
        <v>613.33333333333337</v>
      </c>
      <c r="H657" s="213">
        <v>722</v>
      </c>
      <c r="I657" s="213">
        <f>H657/G657*100</f>
        <v>117.71739130434781</v>
      </c>
      <c r="J657" s="1156">
        <v>8</v>
      </c>
      <c r="K657" s="269">
        <f>N657/H657</f>
        <v>7.0249307479224381</v>
      </c>
      <c r="L657" s="270">
        <f>ROUND(F657*J657,0)</f>
        <v>7360</v>
      </c>
      <c r="M657" s="270">
        <f>L657/12*$C$3</f>
        <v>4906.666666666667</v>
      </c>
      <c r="N657" s="270">
        <v>5072</v>
      </c>
      <c r="O657" s="270">
        <f>N657/M657*100</f>
        <v>103.36956521739128</v>
      </c>
      <c r="P657" s="270">
        <f>L657/E657</f>
        <v>30.666666666666668</v>
      </c>
      <c r="Q657" s="270">
        <f>N657/$C$3*12/P657</f>
        <v>248.08695652173913</v>
      </c>
      <c r="R657" s="549"/>
      <c r="S657" s="549"/>
      <c r="T657" s="549"/>
      <c r="U657" s="549"/>
      <c r="V657" s="549"/>
      <c r="W657" s="549"/>
      <c r="X657" s="549"/>
      <c r="Y657" s="549"/>
      <c r="Z657" s="2872"/>
      <c r="AA657" s="415">
        <f>AG657-AF657</f>
        <v>0</v>
      </c>
      <c r="AB657" s="2748"/>
      <c r="AC657" s="415"/>
      <c r="AD657" s="415">
        <f>AA657-Z657</f>
        <v>0</v>
      </c>
      <c r="AE657" s="415"/>
      <c r="AF657" s="415"/>
      <c r="AG657" s="415"/>
      <c r="AH657" s="1292"/>
      <c r="AI657" s="1304"/>
      <c r="AJ657" s="2757"/>
      <c r="AK657" s="1414"/>
    </row>
    <row r="658" spans="1:37" s="2711" customFormat="1" ht="29.25" x14ac:dyDescent="0.25">
      <c r="A658" s="411">
        <v>1</v>
      </c>
      <c r="B658" s="411">
        <v>1</v>
      </c>
      <c r="C658" s="1008" t="s">
        <v>139</v>
      </c>
      <c r="D658" s="1008"/>
      <c r="E658" s="1008"/>
      <c r="F658" s="2441">
        <f>SUM(F656:F657)</f>
        <v>1005</v>
      </c>
      <c r="G658" s="2182">
        <f>SUM(G656:G657)</f>
        <v>670</v>
      </c>
      <c r="H658" s="2182">
        <f>SUM(H656:H657)</f>
        <v>722</v>
      </c>
      <c r="I658" s="2182">
        <f>H658/G658*100</f>
        <v>107.76119402985074</v>
      </c>
      <c r="J658" s="1902">
        <f>SUM(J657)</f>
        <v>8</v>
      </c>
      <c r="K658" s="269">
        <f>N658/H658</f>
        <v>7.0249307479224381</v>
      </c>
      <c r="L658" s="513">
        <f>SUM(L656:L657)</f>
        <v>7615</v>
      </c>
      <c r="M658" s="513">
        <f>SUM(M656:M657)</f>
        <v>5076.666666666667</v>
      </c>
      <c r="N658" s="513">
        <f>SUM(N656:N657)</f>
        <v>5072</v>
      </c>
      <c r="O658" s="270">
        <f>N658/M658*100</f>
        <v>99.908076165462901</v>
      </c>
      <c r="P658" s="1600">
        <f>SUM(P656:P657)</f>
        <v>31.729166666666668</v>
      </c>
      <c r="Q658" s="270">
        <f>N658/$C$3*12/P658</f>
        <v>239.77938279711097</v>
      </c>
      <c r="R658" s="2934">
        <v>22844.680560301604</v>
      </c>
      <c r="S658" s="2934">
        <v>22844.680560301604</v>
      </c>
      <c r="T658" s="2934">
        <v>22844.680560301604</v>
      </c>
      <c r="U658" s="2934">
        <v>22844.680560301604</v>
      </c>
      <c r="V658" s="2934">
        <v>22844.680560301604</v>
      </c>
      <c r="W658" s="2934">
        <v>22844.680560301604</v>
      </c>
      <c r="X658" s="2934">
        <v>22844.680560301604</v>
      </c>
      <c r="Y658" s="2934">
        <v>22844.680560301604</v>
      </c>
      <c r="Z658" s="1215">
        <f>R658/12*$C$3+(S658-R658)/11*7+(T658-S658)/10*6+(U658-T658)/9*5+(V658-U658)/8*4+(W658-V658)/7*3+(X658-W658)/6*2+(Y658-X658)/5*1</f>
        <v>15229.787040201069</v>
      </c>
      <c r="AA658" s="246">
        <f>AG658-AF658-AC658</f>
        <v>13764.26208</v>
      </c>
      <c r="AB658" s="1466"/>
      <c r="AC658" s="246"/>
      <c r="AD658" s="246">
        <f>AA658-Z658</f>
        <v>-1465.5249602010681</v>
      </c>
      <c r="AE658" s="285"/>
      <c r="AF658" s="2182">
        <v>-187.68933999999999</v>
      </c>
      <c r="AG658" s="2182">
        <v>13576.57274</v>
      </c>
      <c r="AH658" s="2183">
        <f>SUM(AH656:AH657)</f>
        <v>0</v>
      </c>
      <c r="AI658" s="2183"/>
      <c r="AJ658" s="2757"/>
      <c r="AK658" s="1414"/>
    </row>
    <row r="659" spans="1:37" s="2711" customFormat="1" x14ac:dyDescent="0.25">
      <c r="A659" s="411">
        <v>1</v>
      </c>
      <c r="B659" s="411">
        <v>1</v>
      </c>
      <c r="C659" s="1522" t="s">
        <v>407</v>
      </c>
      <c r="D659" s="1522"/>
      <c r="E659" s="1522"/>
      <c r="F659" s="2935"/>
      <c r="G659" s="2165"/>
      <c r="H659" s="2165"/>
      <c r="I659" s="2165"/>
      <c r="J659" s="2057"/>
      <c r="K659" s="2057"/>
      <c r="L659" s="1903"/>
      <c r="M659" s="1903"/>
      <c r="N659" s="1903">
        <f>SUM(N653,N658)</f>
        <v>5072</v>
      </c>
      <c r="O659" s="1903"/>
      <c r="P659" s="1903"/>
      <c r="Q659" s="1903"/>
      <c r="R659" s="566">
        <f t="shared" ref="R659:Z659" si="169">SUM(R653,R658)</f>
        <v>112466.2336903016</v>
      </c>
      <c r="S659" s="566">
        <f t="shared" si="169"/>
        <v>112466.2336903016</v>
      </c>
      <c r="T659" s="566">
        <f t="shared" si="169"/>
        <v>112466.2336903016</v>
      </c>
      <c r="U659" s="566">
        <f t="shared" si="169"/>
        <v>112466.2336903016</v>
      </c>
      <c r="V659" s="566">
        <f t="shared" si="169"/>
        <v>112466.2336903016</v>
      </c>
      <c r="W659" s="566">
        <f t="shared" ref="W659:X659" si="170">SUM(W653,W658)</f>
        <v>112466.2336903016</v>
      </c>
      <c r="X659" s="566">
        <f t="shared" si="170"/>
        <v>112466.2336903016</v>
      </c>
      <c r="Y659" s="566">
        <f t="shared" ref="Y659" si="171">SUM(Y653,Y658)</f>
        <v>112466.2336903016</v>
      </c>
      <c r="Z659" s="2936">
        <f t="shared" si="169"/>
        <v>75411.056113534403</v>
      </c>
      <c r="AA659" s="2937">
        <f t="shared" ref="AA659:AF659" si="172">SUM(AA653,AA658)</f>
        <v>73113.51698</v>
      </c>
      <c r="AB659" s="2938">
        <f t="shared" si="172"/>
        <v>0</v>
      </c>
      <c r="AC659" s="2937">
        <f>SUM(AC653,AC658)</f>
        <v>0</v>
      </c>
      <c r="AD659" s="1157">
        <f t="shared" si="172"/>
        <v>-2297.5391335344025</v>
      </c>
      <c r="AE659" s="1157">
        <f t="shared" si="172"/>
        <v>-1.9140200000000001</v>
      </c>
      <c r="AF659" s="1157">
        <f t="shared" si="172"/>
        <v>-245.09996999999998</v>
      </c>
      <c r="AG659" s="2937">
        <f>SUM(AG653,AG658)</f>
        <v>72868.417010000005</v>
      </c>
      <c r="AH659" s="2939"/>
      <c r="AI659" s="2940">
        <f>SUM(AI653,AI658)</f>
        <v>0</v>
      </c>
      <c r="AJ659" s="2757"/>
      <c r="AK659" s="1414"/>
    </row>
    <row r="660" spans="1:37" x14ac:dyDescent="0.25">
      <c r="A660" s="411">
        <v>1</v>
      </c>
      <c r="B660" s="411">
        <v>1</v>
      </c>
      <c r="C660" s="933"/>
      <c r="D660" s="933"/>
      <c r="E660" s="933"/>
      <c r="F660" s="2783"/>
      <c r="G660" s="2941"/>
      <c r="H660" s="2941"/>
      <c r="I660" s="2941"/>
      <c r="J660" s="2942"/>
      <c r="K660" s="2942"/>
      <c r="L660" s="2941"/>
      <c r="M660" s="2941"/>
      <c r="N660" s="2941"/>
      <c r="O660" s="2941"/>
      <c r="P660" s="2941"/>
      <c r="Q660" s="2941"/>
      <c r="R660" s="567"/>
      <c r="S660" s="567"/>
      <c r="T660" s="567"/>
      <c r="U660" s="567"/>
      <c r="V660" s="567"/>
      <c r="W660" s="567"/>
      <c r="X660" s="567"/>
      <c r="Y660" s="567"/>
      <c r="Z660" s="2785"/>
      <c r="AA660" s="2786"/>
      <c r="AB660" s="2787"/>
      <c r="AC660" s="2786"/>
      <c r="AD660" s="2786"/>
      <c r="AE660" s="2788"/>
      <c r="AF660" s="2788"/>
      <c r="AG660" s="2786"/>
      <c r="AH660" s="2943"/>
      <c r="AI660" s="2790"/>
      <c r="AJ660" s="2757"/>
    </row>
    <row r="661" spans="1:37" ht="47.25" x14ac:dyDescent="0.25">
      <c r="A661" s="411">
        <v>1</v>
      </c>
      <c r="B661" s="411">
        <v>1</v>
      </c>
      <c r="C661" s="2291" t="s">
        <v>579</v>
      </c>
      <c r="D661" s="1818"/>
      <c r="E661" s="2944"/>
      <c r="F661" s="2881"/>
      <c r="G661" s="2882"/>
      <c r="H661" s="2882"/>
      <c r="I661" s="2882"/>
      <c r="J661" s="2883"/>
      <c r="K661" s="2883"/>
      <c r="L661" s="270"/>
      <c r="M661" s="270"/>
      <c r="N661" s="270"/>
      <c r="O661" s="270"/>
      <c r="P661" s="270"/>
      <c r="Q661" s="270"/>
      <c r="R661" s="2793"/>
      <c r="S661" s="2793"/>
      <c r="T661" s="2793"/>
      <c r="U661" s="2793"/>
      <c r="V661" s="2793"/>
      <c r="W661" s="2793"/>
      <c r="X661" s="2793"/>
      <c r="Y661" s="2793"/>
      <c r="Z661" s="2731"/>
      <c r="AA661" s="270"/>
      <c r="AB661" s="2732"/>
      <c r="AC661" s="270"/>
      <c r="AD661" s="2945"/>
      <c r="AE661" s="2946"/>
      <c r="AF661" s="2794"/>
      <c r="AG661" s="270"/>
      <c r="AH661" s="2885"/>
      <c r="AI661" s="2734"/>
      <c r="AJ661" s="2757"/>
    </row>
    <row r="662" spans="1:37" s="2711" customFormat="1" x14ac:dyDescent="0.25">
      <c r="A662" s="411">
        <v>1</v>
      </c>
      <c r="B662" s="411">
        <v>1</v>
      </c>
      <c r="C662" s="803" t="s">
        <v>206</v>
      </c>
      <c r="D662" s="803"/>
      <c r="E662" s="803"/>
      <c r="F662" s="419"/>
      <c r="G662" s="375"/>
      <c r="H662" s="375"/>
      <c r="I662" s="375"/>
      <c r="J662" s="1899"/>
      <c r="K662" s="1899"/>
      <c r="L662" s="791"/>
      <c r="M662" s="791"/>
      <c r="N662" s="791"/>
      <c r="O662" s="791"/>
      <c r="P662" s="791"/>
      <c r="Q662" s="791"/>
      <c r="R662" s="549">
        <v>76867.5</v>
      </c>
      <c r="S662" s="549">
        <v>76867.5</v>
      </c>
      <c r="T662" s="549">
        <v>76867.5</v>
      </c>
      <c r="U662" s="549">
        <v>76867.5</v>
      </c>
      <c r="V662" s="549">
        <v>76867.5</v>
      </c>
      <c r="W662" s="549">
        <v>76867.5</v>
      </c>
      <c r="X662" s="549">
        <v>76867.5</v>
      </c>
      <c r="Y662" s="549">
        <v>76867.5</v>
      </c>
      <c r="Z662" s="1215">
        <f>R662/12*$C$3+(S662-R662)/11*7+(T662-S662)/10*6+(U662-T662)/9*5+(V662-U662)/8*4+(W662-V662)/7*3+(X662-W662)/6*2+(Y662-X662)/5*1</f>
        <v>51245</v>
      </c>
      <c r="AA662" s="415">
        <f>AG662-AF662-AC662</f>
        <v>49188.90838999999</v>
      </c>
      <c r="AB662" s="2748"/>
      <c r="AC662" s="415"/>
      <c r="AD662" s="2947">
        <f>AA662-Z662</f>
        <v>-2056.0916100000104</v>
      </c>
      <c r="AE662" s="2947"/>
      <c r="AF662" s="415">
        <v>-8.6968399999999999</v>
      </c>
      <c r="AG662" s="415">
        <v>49180.211549999993</v>
      </c>
      <c r="AH662" s="1296"/>
      <c r="AI662" s="1304"/>
      <c r="AJ662" s="2757"/>
      <c r="AK662" s="1414"/>
    </row>
    <row r="663" spans="1:37" s="2711" customFormat="1" ht="29.25" x14ac:dyDescent="0.25">
      <c r="A663" s="411">
        <v>1</v>
      </c>
      <c r="B663" s="411">
        <v>1</v>
      </c>
      <c r="C663" s="790" t="s">
        <v>452</v>
      </c>
      <c r="D663" s="2948"/>
      <c r="E663" s="2948"/>
      <c r="F663" s="2703">
        <f>F664</f>
        <v>1000</v>
      </c>
      <c r="G663" s="814">
        <f>G664</f>
        <v>666.66666666666663</v>
      </c>
      <c r="H663" s="814">
        <f>H664</f>
        <v>907.71500000000003</v>
      </c>
      <c r="I663" s="793">
        <f t="shared" ref="I663:I668" si="173">H663/G663*100</f>
        <v>136.15725</v>
      </c>
      <c r="J663" s="1899"/>
      <c r="K663" s="1899"/>
      <c r="L663" s="791"/>
      <c r="M663" s="791"/>
      <c r="N663" s="791"/>
      <c r="O663" s="791"/>
      <c r="P663" s="791"/>
      <c r="Q663" s="791"/>
      <c r="R663" s="549"/>
      <c r="S663" s="549"/>
      <c r="T663" s="549"/>
      <c r="U663" s="549"/>
      <c r="V663" s="549"/>
      <c r="W663" s="549"/>
      <c r="X663" s="549"/>
      <c r="Y663" s="549"/>
      <c r="Z663" s="1069"/>
      <c r="AA663" s="415"/>
      <c r="AB663" s="2748"/>
      <c r="AC663" s="415"/>
      <c r="AD663" s="2947"/>
      <c r="AE663" s="2947"/>
      <c r="AF663" s="415"/>
      <c r="AG663" s="415"/>
      <c r="AH663" s="1258">
        <f>AH664</f>
        <v>0</v>
      </c>
      <c r="AI663" s="1304"/>
      <c r="AJ663" s="2757"/>
      <c r="AK663" s="1414"/>
    </row>
    <row r="664" spans="1:37" s="2711" customFormat="1" ht="30" x14ac:dyDescent="0.25">
      <c r="A664" s="411"/>
      <c r="B664" s="411">
        <v>1</v>
      </c>
      <c r="C664" s="1148" t="s">
        <v>441</v>
      </c>
      <c r="D664" s="2948"/>
      <c r="E664" s="2948"/>
      <c r="F664" s="2703">
        <f>F665/4</f>
        <v>1000</v>
      </c>
      <c r="G664" s="332">
        <f>G665/4</f>
        <v>666.66666666666663</v>
      </c>
      <c r="H664" s="332">
        <f>H665/4</f>
        <v>907.71500000000003</v>
      </c>
      <c r="I664" s="213">
        <f t="shared" si="173"/>
        <v>136.15725</v>
      </c>
      <c r="J664" s="1899"/>
      <c r="K664" s="1899"/>
      <c r="L664" s="791"/>
      <c r="M664" s="791"/>
      <c r="N664" s="791"/>
      <c r="O664" s="791"/>
      <c r="P664" s="791"/>
      <c r="Q664" s="791"/>
      <c r="R664" s="549"/>
      <c r="S664" s="549"/>
      <c r="T664" s="549"/>
      <c r="U664" s="549"/>
      <c r="V664" s="549"/>
      <c r="W664" s="549"/>
      <c r="X664" s="549"/>
      <c r="Y664" s="549"/>
      <c r="Z664" s="1069"/>
      <c r="AA664" s="415"/>
      <c r="AB664" s="2748"/>
      <c r="AC664" s="415"/>
      <c r="AD664" s="2947"/>
      <c r="AE664" s="2947"/>
      <c r="AF664" s="415"/>
      <c r="AG664" s="415"/>
      <c r="AH664" s="1257">
        <f>AH665/4</f>
        <v>0</v>
      </c>
      <c r="AI664" s="1304"/>
      <c r="AJ664" s="2757"/>
      <c r="AK664" s="1414"/>
    </row>
    <row r="665" spans="1:37" s="2711" customFormat="1" ht="30" x14ac:dyDescent="0.25">
      <c r="A665" s="411"/>
      <c r="B665" s="411">
        <v>1</v>
      </c>
      <c r="C665" s="4" t="s">
        <v>467</v>
      </c>
      <c r="D665" s="2948"/>
      <c r="E665" s="2948"/>
      <c r="F665" s="2703">
        <v>4000</v>
      </c>
      <c r="G665" s="332">
        <f>(F665/12*$C$3)</f>
        <v>2666.6666666666665</v>
      </c>
      <c r="H665" s="332">
        <v>3630.86</v>
      </c>
      <c r="I665" s="213">
        <f t="shared" si="173"/>
        <v>136.15725</v>
      </c>
      <c r="J665" s="1899"/>
      <c r="K665" s="1899"/>
      <c r="L665" s="791"/>
      <c r="M665" s="791"/>
      <c r="N665" s="791"/>
      <c r="O665" s="791"/>
      <c r="P665" s="791"/>
      <c r="Q665" s="791"/>
      <c r="R665" s="549"/>
      <c r="S665" s="549"/>
      <c r="T665" s="549"/>
      <c r="U665" s="549"/>
      <c r="V665" s="549"/>
      <c r="W665" s="549"/>
      <c r="X665" s="549"/>
      <c r="Y665" s="549"/>
      <c r="Z665" s="1069"/>
      <c r="AA665" s="415"/>
      <c r="AB665" s="2748"/>
      <c r="AC665" s="415"/>
      <c r="AD665" s="2947"/>
      <c r="AE665" s="2947"/>
      <c r="AF665" s="415"/>
      <c r="AG665" s="415"/>
      <c r="AH665" s="1257"/>
      <c r="AI665" s="1304"/>
      <c r="AJ665" s="2757"/>
      <c r="AK665" s="1414"/>
    </row>
    <row r="666" spans="1:37" s="2711" customFormat="1" ht="29.25" x14ac:dyDescent="0.25">
      <c r="A666" s="411"/>
      <c r="B666" s="411">
        <v>1</v>
      </c>
      <c r="C666" s="790" t="s">
        <v>453</v>
      </c>
      <c r="D666" s="2948"/>
      <c r="E666" s="2948"/>
      <c r="F666" s="2703">
        <f>F668/9.4</f>
        <v>29095.744680851061</v>
      </c>
      <c r="G666" s="332">
        <f>G668/9.4</f>
        <v>19397.163120567377</v>
      </c>
      <c r="H666" s="332">
        <f>H668/9.4</f>
        <v>18505.587234042552</v>
      </c>
      <c r="I666" s="213">
        <f t="shared" si="173"/>
        <v>95.40357586837294</v>
      </c>
      <c r="J666" s="1899"/>
      <c r="K666" s="1899"/>
      <c r="L666" s="791"/>
      <c r="M666" s="791"/>
      <c r="N666" s="791"/>
      <c r="O666" s="791"/>
      <c r="P666" s="791"/>
      <c r="Q666" s="791"/>
      <c r="R666" s="549"/>
      <c r="S666" s="549"/>
      <c r="T666" s="549"/>
      <c r="U666" s="549"/>
      <c r="V666" s="549"/>
      <c r="W666" s="549"/>
      <c r="X666" s="549"/>
      <c r="Y666" s="549"/>
      <c r="Z666" s="1069"/>
      <c r="AA666" s="415"/>
      <c r="AB666" s="2748"/>
      <c r="AC666" s="415"/>
      <c r="AD666" s="2947"/>
      <c r="AE666" s="2947"/>
      <c r="AF666" s="415"/>
      <c r="AG666" s="415"/>
      <c r="AH666" s="1257">
        <f>AH668/9.4</f>
        <v>0</v>
      </c>
      <c r="AI666" s="1304"/>
      <c r="AJ666" s="2757"/>
      <c r="AK666" s="1414"/>
    </row>
    <row r="667" spans="1:37" s="2711" customFormat="1" x14ac:dyDescent="0.25">
      <c r="A667" s="411"/>
      <c r="B667" s="411">
        <v>1</v>
      </c>
      <c r="C667" s="4" t="s">
        <v>469</v>
      </c>
      <c r="D667" s="2948"/>
      <c r="E667" s="2948"/>
      <c r="F667" s="2703">
        <f>F668/9.4</f>
        <v>29095.744680851061</v>
      </c>
      <c r="G667" s="332">
        <f>G668/9.4</f>
        <v>19397.163120567377</v>
      </c>
      <c r="H667" s="332">
        <f>H668/9.4</f>
        <v>18505.587234042552</v>
      </c>
      <c r="I667" s="213">
        <f t="shared" si="173"/>
        <v>95.40357586837294</v>
      </c>
      <c r="J667" s="1899"/>
      <c r="K667" s="1899"/>
      <c r="L667" s="791"/>
      <c r="M667" s="791"/>
      <c r="N667" s="791"/>
      <c r="O667" s="791"/>
      <c r="P667" s="791"/>
      <c r="Q667" s="791"/>
      <c r="R667" s="549"/>
      <c r="S667" s="549"/>
      <c r="T667" s="549"/>
      <c r="U667" s="549"/>
      <c r="V667" s="549"/>
      <c r="W667" s="549"/>
      <c r="X667" s="549"/>
      <c r="Y667" s="549"/>
      <c r="Z667" s="1069"/>
      <c r="AA667" s="415"/>
      <c r="AB667" s="2748"/>
      <c r="AC667" s="415"/>
      <c r="AD667" s="2947"/>
      <c r="AE667" s="2947"/>
      <c r="AF667" s="415"/>
      <c r="AG667" s="415"/>
      <c r="AH667" s="1257">
        <f>AH668/9.4</f>
        <v>0</v>
      </c>
      <c r="AI667" s="1304"/>
      <c r="AJ667" s="2757"/>
      <c r="AK667" s="1414"/>
    </row>
    <row r="668" spans="1:37" s="2711" customFormat="1" x14ac:dyDescent="0.25">
      <c r="A668" s="411"/>
      <c r="B668" s="411">
        <v>1</v>
      </c>
      <c r="C668" s="806" t="s">
        <v>470</v>
      </c>
      <c r="D668" s="2948"/>
      <c r="E668" s="2948"/>
      <c r="F668" s="2703">
        <v>273500</v>
      </c>
      <c r="G668" s="332">
        <f>(F668/12*$C$3)</f>
        <v>182333.33333333334</v>
      </c>
      <c r="H668" s="332">
        <v>173952.52</v>
      </c>
      <c r="I668" s="213">
        <f t="shared" si="173"/>
        <v>95.40357586837294</v>
      </c>
      <c r="J668" s="1899"/>
      <c r="K668" s="1899"/>
      <c r="L668" s="791"/>
      <c r="M668" s="791"/>
      <c r="N668" s="791"/>
      <c r="O668" s="791"/>
      <c r="P668" s="791"/>
      <c r="Q668" s="791"/>
      <c r="R668" s="549"/>
      <c r="S668" s="549"/>
      <c r="T668" s="549"/>
      <c r="U668" s="549"/>
      <c r="V668" s="549"/>
      <c r="W668" s="549"/>
      <c r="X668" s="549"/>
      <c r="Y668" s="549"/>
      <c r="Z668" s="1069"/>
      <c r="AA668" s="415"/>
      <c r="AB668" s="2748"/>
      <c r="AC668" s="415"/>
      <c r="AD668" s="2947"/>
      <c r="AE668" s="2947"/>
      <c r="AF668" s="415"/>
      <c r="AG668" s="415"/>
      <c r="AH668" s="1257"/>
      <c r="AI668" s="1304"/>
      <c r="AJ668" s="2757"/>
      <c r="AK668" s="1414"/>
    </row>
    <row r="669" spans="1:37" s="2711" customFormat="1" x14ac:dyDescent="0.25">
      <c r="A669" s="411"/>
      <c r="B669" s="411">
        <v>1</v>
      </c>
      <c r="C669" s="806" t="s">
        <v>476</v>
      </c>
      <c r="D669" s="2948"/>
      <c r="E669" s="2948"/>
      <c r="F669" s="419"/>
      <c r="G669" s="375"/>
      <c r="H669" s="375"/>
      <c r="I669" s="213"/>
      <c r="J669" s="1899"/>
      <c r="K669" s="1899"/>
      <c r="L669" s="791"/>
      <c r="M669" s="791"/>
      <c r="N669" s="791"/>
      <c r="O669" s="791"/>
      <c r="P669" s="791"/>
      <c r="Q669" s="791"/>
      <c r="R669" s="549"/>
      <c r="S669" s="549"/>
      <c r="T669" s="549"/>
      <c r="U669" s="549"/>
      <c r="V669" s="549"/>
      <c r="W669" s="549"/>
      <c r="X669" s="549"/>
      <c r="Y669" s="549"/>
      <c r="Z669" s="1069"/>
      <c r="AA669" s="415"/>
      <c r="AB669" s="2748"/>
      <c r="AC669" s="415"/>
      <c r="AD669" s="2947"/>
      <c r="AE669" s="2947"/>
      <c r="AF669" s="415"/>
      <c r="AG669" s="415"/>
      <c r="AH669" s="1296"/>
      <c r="AI669" s="1304"/>
      <c r="AJ669" s="2757"/>
      <c r="AK669" s="1414"/>
    </row>
    <row r="670" spans="1:37" s="2711" customFormat="1" ht="29.25" x14ac:dyDescent="0.25">
      <c r="A670" s="411">
        <v>1</v>
      </c>
      <c r="B670" s="411">
        <v>1</v>
      </c>
      <c r="C670" s="731" t="s">
        <v>372</v>
      </c>
      <c r="D670" s="2948"/>
      <c r="E670" s="2948"/>
      <c r="F670" s="417">
        <f>F663</f>
        <v>1000</v>
      </c>
      <c r="G670" s="791">
        <f>G663</f>
        <v>666.66666666666663</v>
      </c>
      <c r="H670" s="791">
        <f>H663</f>
        <v>907.71500000000003</v>
      </c>
      <c r="I670" s="793">
        <f>H670/G670*100</f>
        <v>136.15725</v>
      </c>
      <c r="J670" s="1899"/>
      <c r="K670" s="1899"/>
      <c r="L670" s="791"/>
      <c r="M670" s="791"/>
      <c r="N670" s="791"/>
      <c r="O670" s="791"/>
      <c r="P670" s="791"/>
      <c r="Q670" s="791"/>
      <c r="R670" s="549"/>
      <c r="S670" s="549"/>
      <c r="T670" s="549"/>
      <c r="U670" s="549"/>
      <c r="V670" s="549"/>
      <c r="W670" s="549"/>
      <c r="X670" s="549"/>
      <c r="Y670" s="549"/>
      <c r="Z670" s="1069"/>
      <c r="AA670" s="415"/>
      <c r="AB670" s="2748"/>
      <c r="AC670" s="415"/>
      <c r="AD670" s="2947"/>
      <c r="AE670" s="2947"/>
      <c r="AF670" s="415"/>
      <c r="AG670" s="415"/>
      <c r="AH670" s="1319">
        <f>AH663</f>
        <v>0</v>
      </c>
      <c r="AI670" s="1304"/>
      <c r="AJ670" s="2757"/>
      <c r="AK670" s="1414"/>
    </row>
    <row r="671" spans="1:37" s="2711" customFormat="1" ht="29.25" x14ac:dyDescent="0.25">
      <c r="A671" s="411">
        <v>1</v>
      </c>
      <c r="B671" s="411">
        <v>1</v>
      </c>
      <c r="C671" s="731" t="s">
        <v>373</v>
      </c>
      <c r="D671" s="9"/>
      <c r="E671" s="9"/>
      <c r="F671" s="444">
        <f>F666</f>
        <v>29095.744680851061</v>
      </c>
      <c r="G671" s="793">
        <f>G666</f>
        <v>19397.163120567377</v>
      </c>
      <c r="H671" s="791">
        <f>H666</f>
        <v>18505.587234042552</v>
      </c>
      <c r="I671" s="793">
        <f>H671/G671*100</f>
        <v>95.40357586837294</v>
      </c>
      <c r="J671" s="1899"/>
      <c r="K671" s="1899"/>
      <c r="L671" s="211"/>
      <c r="M671" s="211"/>
      <c r="N671" s="211"/>
      <c r="O671" s="211"/>
      <c r="P671" s="211"/>
      <c r="Q671" s="211"/>
      <c r="R671" s="549"/>
      <c r="S671" s="549"/>
      <c r="T671" s="549"/>
      <c r="U671" s="549"/>
      <c r="V671" s="549"/>
      <c r="W671" s="549"/>
      <c r="X671" s="549"/>
      <c r="Y671" s="549"/>
      <c r="Z671" s="1069"/>
      <c r="AA671" s="415"/>
      <c r="AB671" s="2748"/>
      <c r="AC671" s="415"/>
      <c r="AD671" s="2947"/>
      <c r="AE671" s="2947"/>
      <c r="AF671" s="415"/>
      <c r="AG671" s="415"/>
      <c r="AH671" s="1319">
        <f>AH666</f>
        <v>0</v>
      </c>
      <c r="AI671" s="1304"/>
      <c r="AJ671" s="2757"/>
      <c r="AK671" s="1414"/>
    </row>
    <row r="672" spans="1:37" s="2711" customFormat="1" x14ac:dyDescent="0.25">
      <c r="A672" s="411">
        <v>1</v>
      </c>
      <c r="B672" s="411">
        <v>1</v>
      </c>
      <c r="C672" s="732" t="s">
        <v>138</v>
      </c>
      <c r="D672" s="4"/>
      <c r="E672" s="4"/>
      <c r="F672" s="444">
        <f>F670+F668/4.2</f>
        <v>66119.047619047618</v>
      </c>
      <c r="G672" s="1058">
        <f>G670+G668/4.2</f>
        <v>44079.365079365074</v>
      </c>
      <c r="H672" s="1058">
        <f>H670+H668/4.2</f>
        <v>42324.981666666659</v>
      </c>
      <c r="I672" s="1058">
        <f>H672/G672*100</f>
        <v>96.019944004321204</v>
      </c>
      <c r="J672" s="1899"/>
      <c r="K672" s="1899"/>
      <c r="L672" s="211"/>
      <c r="M672" s="211"/>
      <c r="N672" s="211"/>
      <c r="O672" s="211"/>
      <c r="P672" s="211"/>
      <c r="Q672" s="211"/>
      <c r="R672" s="549">
        <f t="shared" ref="R672:Z672" si="174">R662</f>
        <v>76867.5</v>
      </c>
      <c r="S672" s="549">
        <f t="shared" si="174"/>
        <v>76867.5</v>
      </c>
      <c r="T672" s="549">
        <f t="shared" si="174"/>
        <v>76867.5</v>
      </c>
      <c r="U672" s="549">
        <f t="shared" si="174"/>
        <v>76867.5</v>
      </c>
      <c r="V672" s="549">
        <f t="shared" si="174"/>
        <v>76867.5</v>
      </c>
      <c r="W672" s="549">
        <f t="shared" ref="W672:X672" si="175">W662</f>
        <v>76867.5</v>
      </c>
      <c r="X672" s="549">
        <f t="shared" si="175"/>
        <v>76867.5</v>
      </c>
      <c r="Y672" s="549">
        <f t="shared" ref="Y672" si="176">Y662</f>
        <v>76867.5</v>
      </c>
      <c r="Z672" s="1069">
        <f t="shared" si="174"/>
        <v>51245</v>
      </c>
      <c r="AA672" s="415">
        <f t="shared" ref="AA672:AG672" si="177">AA662</f>
        <v>49188.90838999999</v>
      </c>
      <c r="AB672" s="2748">
        <f t="shared" si="177"/>
        <v>0</v>
      </c>
      <c r="AC672" s="415">
        <f>AC662</f>
        <v>0</v>
      </c>
      <c r="AD672" s="2947">
        <f t="shared" si="177"/>
        <v>-2056.0916100000104</v>
      </c>
      <c r="AE672" s="2947"/>
      <c r="AF672" s="415">
        <f t="shared" si="177"/>
        <v>-8.6968399999999999</v>
      </c>
      <c r="AG672" s="415">
        <f t="shared" si="177"/>
        <v>49180.211549999993</v>
      </c>
      <c r="AH672" s="1280">
        <f>AH670+AH668/4.2</f>
        <v>0</v>
      </c>
      <c r="AI672" s="1304"/>
      <c r="AJ672" s="2757"/>
      <c r="AK672" s="1414"/>
    </row>
    <row r="673" spans="1:268" s="2711" customFormat="1" x14ac:dyDescent="0.25">
      <c r="A673" s="411">
        <v>1</v>
      </c>
      <c r="B673" s="411">
        <v>1</v>
      </c>
      <c r="C673" s="1522" t="s">
        <v>407</v>
      </c>
      <c r="D673" s="1522"/>
      <c r="E673" s="1522"/>
      <c r="F673" s="426"/>
      <c r="G673" s="1903"/>
      <c r="H673" s="1903"/>
      <c r="I673" s="1903"/>
      <c r="J673" s="2057"/>
      <c r="K673" s="2057"/>
      <c r="L673" s="1903"/>
      <c r="M673" s="1903"/>
      <c r="N673" s="1903"/>
      <c r="O673" s="1903"/>
      <c r="P673" s="1903"/>
      <c r="Q673" s="1903"/>
      <c r="R673" s="566">
        <f t="shared" ref="R673:Z673" si="178">R672</f>
        <v>76867.5</v>
      </c>
      <c r="S673" s="566">
        <f t="shared" si="178"/>
        <v>76867.5</v>
      </c>
      <c r="T673" s="566">
        <f t="shared" si="178"/>
        <v>76867.5</v>
      </c>
      <c r="U673" s="566">
        <f t="shared" si="178"/>
        <v>76867.5</v>
      </c>
      <c r="V673" s="566">
        <f t="shared" si="178"/>
        <v>76867.5</v>
      </c>
      <c r="W673" s="566">
        <f t="shared" ref="W673:X673" si="179">W672</f>
        <v>76867.5</v>
      </c>
      <c r="X673" s="566">
        <f t="shared" si="179"/>
        <v>76867.5</v>
      </c>
      <c r="Y673" s="566">
        <f t="shared" ref="Y673" si="180">Y672</f>
        <v>76867.5</v>
      </c>
      <c r="Z673" s="1216">
        <f t="shared" si="178"/>
        <v>51245</v>
      </c>
      <c r="AA673" s="1157">
        <f t="shared" ref="AA673:AG673" si="181">AA672</f>
        <v>49188.90838999999</v>
      </c>
      <c r="AB673" s="2949">
        <f t="shared" si="181"/>
        <v>0</v>
      </c>
      <c r="AC673" s="1157">
        <f>AC672</f>
        <v>0</v>
      </c>
      <c r="AD673" s="2937">
        <f t="shared" si="181"/>
        <v>-2056.0916100000104</v>
      </c>
      <c r="AE673" s="2937"/>
      <c r="AF673" s="2950">
        <f t="shared" si="181"/>
        <v>-8.6968399999999999</v>
      </c>
      <c r="AG673" s="1157">
        <f t="shared" si="181"/>
        <v>49180.211549999993</v>
      </c>
      <c r="AH673" s="1905"/>
      <c r="AI673" s="2111">
        <f>AI672</f>
        <v>0</v>
      </c>
      <c r="AJ673" s="2757"/>
      <c r="AK673" s="1414"/>
    </row>
    <row r="674" spans="1:268" x14ac:dyDescent="0.25">
      <c r="A674" s="411">
        <v>1</v>
      </c>
      <c r="B674" s="411">
        <v>1</v>
      </c>
      <c r="C674" s="933"/>
      <c r="D674" s="933"/>
      <c r="E674" s="933"/>
      <c r="F674" s="2783"/>
      <c r="G674" s="2941"/>
      <c r="H674" s="2941"/>
      <c r="I674" s="2941"/>
      <c r="J674" s="2942"/>
      <c r="K674" s="2942"/>
      <c r="L674" s="2941"/>
      <c r="M674" s="2941"/>
      <c r="N674" s="2941"/>
      <c r="O674" s="2941"/>
      <c r="P674" s="2941"/>
      <c r="Q674" s="2941"/>
      <c r="R674" s="567"/>
      <c r="S674" s="567"/>
      <c r="T674" s="567"/>
      <c r="U674" s="567"/>
      <c r="V674" s="567"/>
      <c r="W674" s="567"/>
      <c r="X674" s="567"/>
      <c r="Y674" s="567"/>
      <c r="Z674" s="2785"/>
      <c r="AA674" s="2786"/>
      <c r="AB674" s="2787"/>
      <c r="AC674" s="2786"/>
      <c r="AD674" s="2951"/>
      <c r="AE674" s="2952"/>
      <c r="AF674" s="2788"/>
      <c r="AG674" s="2786"/>
      <c r="AH674" s="2943"/>
      <c r="AI674" s="2790"/>
      <c r="AJ674" s="2757"/>
    </row>
    <row r="675" spans="1:268" ht="47.25" x14ac:dyDescent="0.25">
      <c r="A675" s="411">
        <v>1</v>
      </c>
      <c r="B675" s="411">
        <v>1</v>
      </c>
      <c r="C675" s="2291" t="s">
        <v>580</v>
      </c>
      <c r="D675" s="1818"/>
      <c r="E675" s="2944"/>
      <c r="F675" s="2881"/>
      <c r="G675" s="2882"/>
      <c r="H675" s="2882"/>
      <c r="I675" s="2882"/>
      <c r="J675" s="2883"/>
      <c r="K675" s="2883"/>
      <c r="L675" s="270"/>
      <c r="M675" s="270"/>
      <c r="N675" s="270"/>
      <c r="O675" s="270"/>
      <c r="P675" s="270"/>
      <c r="Q675" s="270"/>
      <c r="R675" s="2793"/>
      <c r="S675" s="2793"/>
      <c r="T675" s="2793"/>
      <c r="U675" s="2793"/>
      <c r="V675" s="2793"/>
      <c r="W675" s="2793"/>
      <c r="X675" s="2793"/>
      <c r="Y675" s="2793"/>
      <c r="Z675" s="2731"/>
      <c r="AA675" s="270"/>
      <c r="AB675" s="2732"/>
      <c r="AC675" s="270"/>
      <c r="AD675" s="2945"/>
      <c r="AE675" s="2946"/>
      <c r="AF675" s="2794"/>
      <c r="AG675" s="270"/>
      <c r="AH675" s="2885"/>
      <c r="AI675" s="2734"/>
      <c r="AJ675" s="2757"/>
    </row>
    <row r="676" spans="1:268" x14ac:dyDescent="0.25">
      <c r="A676" s="411">
        <v>1</v>
      </c>
      <c r="B676" s="411">
        <v>1</v>
      </c>
      <c r="C676" s="803" t="s">
        <v>206</v>
      </c>
      <c r="D676" s="803"/>
      <c r="E676" s="803"/>
      <c r="F676" s="419"/>
      <c r="G676" s="375"/>
      <c r="H676" s="375"/>
      <c r="I676" s="375"/>
      <c r="J676" s="2883"/>
      <c r="K676" s="2883"/>
      <c r="L676" s="270"/>
      <c r="M676" s="270"/>
      <c r="N676" s="270"/>
      <c r="O676" s="270"/>
      <c r="P676" s="270"/>
      <c r="Q676" s="270"/>
      <c r="R676" s="2793">
        <v>58512.095000000001</v>
      </c>
      <c r="S676" s="2793">
        <v>58512.095000000001</v>
      </c>
      <c r="T676" s="2793">
        <v>58512.095000000001</v>
      </c>
      <c r="U676" s="2793">
        <v>58512.095000000001</v>
      </c>
      <c r="V676" s="2793">
        <v>58512.095000000001</v>
      </c>
      <c r="W676" s="2793">
        <v>58512.095000000001</v>
      </c>
      <c r="X676" s="2793">
        <v>58512.095000000001</v>
      </c>
      <c r="Y676" s="2793">
        <v>58512.095000000001</v>
      </c>
      <c r="Z676" s="1215">
        <f>R676/12*$C$3+(S676-R676)/11*7+(T676-S676)/10*6+(U676-T676)/9*5+(V676-U676)/8*4+(W676-V676)/7*3+(X676-W676)/6*2+(Y676-X676)/5*1</f>
        <v>39008.063333333332</v>
      </c>
      <c r="AA676" s="270">
        <f>AG676-AF676-AC676</f>
        <v>37265.16577</v>
      </c>
      <c r="AB676" s="2732"/>
      <c r="AC676" s="270"/>
      <c r="AD676" s="2945">
        <f>AA676-Z676</f>
        <v>-1742.8975633333321</v>
      </c>
      <c r="AE676" s="2946"/>
      <c r="AF676" s="2794">
        <v>-17.32132</v>
      </c>
      <c r="AG676" s="270">
        <v>37247.844449999997</v>
      </c>
      <c r="AH676" s="1296"/>
      <c r="AI676" s="2734"/>
      <c r="AJ676" s="2757"/>
    </row>
    <row r="677" spans="1:268" ht="29.25" x14ac:dyDescent="0.25">
      <c r="B677" s="411">
        <v>1</v>
      </c>
      <c r="C677" s="790" t="s">
        <v>452</v>
      </c>
      <c r="D677" s="2948"/>
      <c r="E677" s="2948"/>
      <c r="F677" s="2703">
        <f>F678</f>
        <v>1755</v>
      </c>
      <c r="G677" s="814">
        <f>G678</f>
        <v>1170</v>
      </c>
      <c r="H677" s="814">
        <f>H678</f>
        <v>1066.7574999999999</v>
      </c>
      <c r="I677" s="793">
        <f t="shared" ref="I677:I686" si="182">H677/G677*100</f>
        <v>91.1758547008547</v>
      </c>
      <c r="J677" s="2883"/>
      <c r="K677" s="2883"/>
      <c r="L677" s="270"/>
      <c r="M677" s="270"/>
      <c r="N677" s="270"/>
      <c r="O677" s="270"/>
      <c r="P677" s="270"/>
      <c r="Q677" s="270"/>
      <c r="R677" s="2793"/>
      <c r="S677" s="2793"/>
      <c r="T677" s="2793"/>
      <c r="U677" s="2793"/>
      <c r="V677" s="2793"/>
      <c r="W677" s="2793"/>
      <c r="X677" s="2793"/>
      <c r="Y677" s="2793"/>
      <c r="Z677" s="2731"/>
      <c r="AA677" s="270"/>
      <c r="AB677" s="2732"/>
      <c r="AC677" s="270"/>
      <c r="AD677" s="2945"/>
      <c r="AE677" s="2946"/>
      <c r="AF677" s="2794"/>
      <c r="AG677" s="270"/>
      <c r="AH677" s="1258">
        <f>AH678</f>
        <v>0</v>
      </c>
      <c r="AI677" s="2734"/>
      <c r="AJ677" s="2757"/>
    </row>
    <row r="678" spans="1:268" ht="30" x14ac:dyDescent="0.25">
      <c r="B678" s="411">
        <v>1</v>
      </c>
      <c r="C678" s="1148" t="s">
        <v>441</v>
      </c>
      <c r="D678" s="2948"/>
      <c r="E678" s="2948"/>
      <c r="F678" s="2703">
        <f>F679/4</f>
        <v>1755</v>
      </c>
      <c r="G678" s="332">
        <f>G679/4</f>
        <v>1170</v>
      </c>
      <c r="H678" s="332">
        <f>H679/4</f>
        <v>1066.7574999999999</v>
      </c>
      <c r="I678" s="213">
        <f t="shared" si="182"/>
        <v>91.1758547008547</v>
      </c>
      <c r="J678" s="2883"/>
      <c r="K678" s="2883"/>
      <c r="L678" s="270"/>
      <c r="M678" s="270"/>
      <c r="N678" s="270"/>
      <c r="O678" s="270"/>
      <c r="P678" s="270"/>
      <c r="Q678" s="270"/>
      <c r="R678" s="2793"/>
      <c r="S678" s="2793"/>
      <c r="T678" s="2793"/>
      <c r="U678" s="2793"/>
      <c r="V678" s="2793"/>
      <c r="W678" s="2793"/>
      <c r="X678" s="2793"/>
      <c r="Y678" s="2793"/>
      <c r="Z678" s="2731"/>
      <c r="AA678" s="270"/>
      <c r="AB678" s="2732"/>
      <c r="AC678" s="270"/>
      <c r="AD678" s="2945"/>
      <c r="AE678" s="2946"/>
      <c r="AF678" s="2794"/>
      <c r="AG678" s="270"/>
      <c r="AH678" s="1257">
        <f>AH679/4</f>
        <v>0</v>
      </c>
      <c r="AI678" s="2734"/>
      <c r="AJ678" s="2757"/>
    </row>
    <row r="679" spans="1:268" ht="30" x14ac:dyDescent="0.25">
      <c r="B679" s="411">
        <v>1</v>
      </c>
      <c r="C679" s="4" t="s">
        <v>467</v>
      </c>
      <c r="D679" s="2948"/>
      <c r="E679" s="2948"/>
      <c r="F679" s="2703">
        <v>7020</v>
      </c>
      <c r="G679" s="332">
        <f>(F679/12*$C$3)</f>
        <v>4680</v>
      </c>
      <c r="H679" s="332">
        <v>4267.03</v>
      </c>
      <c r="I679" s="213">
        <f t="shared" si="182"/>
        <v>91.1758547008547</v>
      </c>
      <c r="J679" s="2883"/>
      <c r="K679" s="2883"/>
      <c r="L679" s="270"/>
      <c r="M679" s="270"/>
      <c r="N679" s="270"/>
      <c r="O679" s="270"/>
      <c r="P679" s="270"/>
      <c r="Q679" s="270"/>
      <c r="R679" s="2793"/>
      <c r="S679" s="2793"/>
      <c r="T679" s="2793"/>
      <c r="U679" s="2793"/>
      <c r="V679" s="2793"/>
      <c r="W679" s="2793"/>
      <c r="X679" s="2793"/>
      <c r="Y679" s="2793"/>
      <c r="Z679" s="2731"/>
      <c r="AA679" s="270"/>
      <c r="AB679" s="2732"/>
      <c r="AC679" s="270"/>
      <c r="AD679" s="2945"/>
      <c r="AE679" s="2946"/>
      <c r="AF679" s="2794"/>
      <c r="AG679" s="270"/>
      <c r="AH679" s="1257"/>
      <c r="AI679" s="2734"/>
      <c r="AJ679" s="2757"/>
    </row>
    <row r="680" spans="1:268" ht="29.25" x14ac:dyDescent="0.25">
      <c r="B680" s="411">
        <v>1</v>
      </c>
      <c r="C680" s="790" t="s">
        <v>453</v>
      </c>
      <c r="D680" s="2948"/>
      <c r="E680" s="2948"/>
      <c r="F680" s="2703">
        <f>F681</f>
        <v>21725</v>
      </c>
      <c r="G680" s="332">
        <f>G681</f>
        <v>14483.333333333332</v>
      </c>
      <c r="H680" s="332">
        <f>H681</f>
        <v>13857.968085106384</v>
      </c>
      <c r="I680" s="213">
        <f t="shared" si="182"/>
        <v>95.682173199813931</v>
      </c>
      <c r="J680" s="2883"/>
      <c r="K680" s="2883"/>
      <c r="L680" s="270"/>
      <c r="M680" s="270"/>
      <c r="N680" s="270"/>
      <c r="O680" s="270"/>
      <c r="P680" s="270"/>
      <c r="Q680" s="270"/>
      <c r="R680" s="2793"/>
      <c r="S680" s="2793"/>
      <c r="T680" s="2793"/>
      <c r="U680" s="2793"/>
      <c r="V680" s="2793"/>
      <c r="W680" s="2793"/>
      <c r="X680" s="2793"/>
      <c r="Y680" s="2793"/>
      <c r="Z680" s="2731"/>
      <c r="AA680" s="270"/>
      <c r="AB680" s="2732"/>
      <c r="AC680" s="270"/>
      <c r="AD680" s="2945"/>
      <c r="AE680" s="2946"/>
      <c r="AF680" s="2794"/>
      <c r="AG680" s="270"/>
      <c r="AH680" s="1257">
        <f>AH681</f>
        <v>0</v>
      </c>
      <c r="AI680" s="2734"/>
      <c r="AJ680" s="2757"/>
    </row>
    <row r="681" spans="1:268" x14ac:dyDescent="0.25">
      <c r="B681" s="411">
        <v>1</v>
      </c>
      <c r="C681" s="4" t="s">
        <v>469</v>
      </c>
      <c r="D681" s="2948"/>
      <c r="E681" s="2948"/>
      <c r="F681" s="2703">
        <f>F682/9.4+F683/9.4</f>
        <v>21725</v>
      </c>
      <c r="G681" s="332">
        <f>G682/9.4+G683/9.4</f>
        <v>14483.333333333332</v>
      </c>
      <c r="H681" s="332">
        <f>H682/9.4+H683/9.4</f>
        <v>13857.968085106384</v>
      </c>
      <c r="I681" s="213">
        <f t="shared" si="182"/>
        <v>95.682173199813931</v>
      </c>
      <c r="J681" s="2883"/>
      <c r="K681" s="2883"/>
      <c r="L681" s="270"/>
      <c r="M681" s="270"/>
      <c r="N681" s="270"/>
      <c r="O681" s="270"/>
      <c r="P681" s="270"/>
      <c r="Q681" s="270"/>
      <c r="R681" s="2793"/>
      <c r="S681" s="2793"/>
      <c r="T681" s="2793"/>
      <c r="U681" s="2793"/>
      <c r="V681" s="2793"/>
      <c r="W681" s="2793"/>
      <c r="X681" s="2793"/>
      <c r="Y681" s="2793"/>
      <c r="Z681" s="2731"/>
      <c r="AA681" s="270"/>
      <c r="AB681" s="2732"/>
      <c r="AC681" s="270"/>
      <c r="AD681" s="2945"/>
      <c r="AE681" s="2946"/>
      <c r="AF681" s="2794"/>
      <c r="AG681" s="270"/>
      <c r="AH681" s="1257">
        <f>AH682/9.4+AH683/9.4</f>
        <v>0</v>
      </c>
      <c r="AI681" s="2734"/>
      <c r="AJ681" s="2757"/>
    </row>
    <row r="682" spans="1:268" x14ac:dyDescent="0.25">
      <c r="B682" s="411">
        <v>1</v>
      </c>
      <c r="C682" s="806" t="s">
        <v>470</v>
      </c>
      <c r="D682" s="2948"/>
      <c r="E682" s="2948"/>
      <c r="F682" s="2703">
        <v>203415</v>
      </c>
      <c r="G682" s="332">
        <f>(F682/12*$C$3)</f>
        <v>135610</v>
      </c>
      <c r="H682" s="332">
        <v>129816.02</v>
      </c>
      <c r="I682" s="213">
        <f t="shared" si="182"/>
        <v>95.727468475776121</v>
      </c>
      <c r="J682" s="2883"/>
      <c r="K682" s="2883"/>
      <c r="L682" s="270"/>
      <c r="M682" s="270"/>
      <c r="N682" s="270"/>
      <c r="O682" s="270"/>
      <c r="P682" s="270"/>
      <c r="Q682" s="270"/>
      <c r="R682" s="2793"/>
      <c r="S682" s="2793"/>
      <c r="T682" s="2793"/>
      <c r="U682" s="2793"/>
      <c r="V682" s="2793"/>
      <c r="W682" s="2793"/>
      <c r="X682" s="2793"/>
      <c r="Y682" s="2793"/>
      <c r="Z682" s="2731"/>
      <c r="AA682" s="270"/>
      <c r="AB682" s="2732"/>
      <c r="AC682" s="270"/>
      <c r="AD682" s="2945"/>
      <c r="AE682" s="2946"/>
      <c r="AF682" s="2794"/>
      <c r="AG682" s="270"/>
      <c r="AH682" s="1257"/>
      <c r="AI682" s="2734"/>
      <c r="AJ682" s="2757"/>
    </row>
    <row r="683" spans="1:268" x14ac:dyDescent="0.25">
      <c r="A683" s="411">
        <v>1</v>
      </c>
      <c r="B683" s="411">
        <v>1</v>
      </c>
      <c r="C683" s="806" t="s">
        <v>476</v>
      </c>
      <c r="D683" s="2948"/>
      <c r="E683" s="2948"/>
      <c r="F683" s="2703">
        <v>800</v>
      </c>
      <c r="G683" s="375">
        <f>(F683/12*$C$3)</f>
        <v>533.33333333333337</v>
      </c>
      <c r="H683" s="375">
        <v>448.88</v>
      </c>
      <c r="I683" s="213">
        <f t="shared" si="182"/>
        <v>84.164999999999992</v>
      </c>
      <c r="J683" s="2883"/>
      <c r="K683" s="2883"/>
      <c r="L683" s="270"/>
      <c r="M683" s="270"/>
      <c r="N683" s="270"/>
      <c r="O683" s="270"/>
      <c r="P683" s="270"/>
      <c r="Q683" s="270"/>
      <c r="R683" s="2793"/>
      <c r="S683" s="2793"/>
      <c r="T683" s="2793"/>
      <c r="U683" s="2793"/>
      <c r="V683" s="2793"/>
      <c r="W683" s="2793"/>
      <c r="X683" s="2793"/>
      <c r="Y683" s="2793"/>
      <c r="Z683" s="2731"/>
      <c r="AA683" s="270"/>
      <c r="AB683" s="2732"/>
      <c r="AC683" s="270"/>
      <c r="AD683" s="2945"/>
      <c r="AE683" s="2946"/>
      <c r="AF683" s="2794"/>
      <c r="AG683" s="270"/>
      <c r="AH683" s="1296"/>
      <c r="AI683" s="2734"/>
      <c r="AJ683" s="2757"/>
    </row>
    <row r="684" spans="1:268" ht="29.25" x14ac:dyDescent="0.25">
      <c r="B684" s="411">
        <v>1</v>
      </c>
      <c r="C684" s="731" t="s">
        <v>372</v>
      </c>
      <c r="D684" s="2948"/>
      <c r="E684" s="2948"/>
      <c r="F684" s="417">
        <f>F677</f>
        <v>1755</v>
      </c>
      <c r="G684" s="791">
        <f>G677</f>
        <v>1170</v>
      </c>
      <c r="H684" s="791">
        <f>H677</f>
        <v>1066.7574999999999</v>
      </c>
      <c r="I684" s="793">
        <f t="shared" si="182"/>
        <v>91.1758547008547</v>
      </c>
      <c r="J684" s="2883"/>
      <c r="K684" s="2883"/>
      <c r="L684" s="270"/>
      <c r="M684" s="270"/>
      <c r="N684" s="270"/>
      <c r="O684" s="270"/>
      <c r="P684" s="270"/>
      <c r="Q684" s="270"/>
      <c r="R684" s="2793"/>
      <c r="S684" s="2793"/>
      <c r="T684" s="2793"/>
      <c r="U684" s="2793"/>
      <c r="V684" s="2793"/>
      <c r="W684" s="2793"/>
      <c r="X684" s="2793"/>
      <c r="Y684" s="2793"/>
      <c r="Z684" s="2731"/>
      <c r="AA684" s="270"/>
      <c r="AB684" s="2732"/>
      <c r="AC684" s="270"/>
      <c r="AD684" s="2945"/>
      <c r="AE684" s="2946"/>
      <c r="AF684" s="2794"/>
      <c r="AG684" s="270"/>
      <c r="AH684" s="1319">
        <f>AH677</f>
        <v>0</v>
      </c>
      <c r="AI684" s="2734"/>
      <c r="AJ684" s="2757"/>
    </row>
    <row r="685" spans="1:268" ht="29.25" x14ac:dyDescent="0.25">
      <c r="A685" s="411">
        <v>1</v>
      </c>
      <c r="B685" s="411">
        <v>1</v>
      </c>
      <c r="C685" s="731" t="s">
        <v>373</v>
      </c>
      <c r="D685" s="9"/>
      <c r="E685" s="9"/>
      <c r="F685" s="444">
        <f>F680</f>
        <v>21725</v>
      </c>
      <c r="G685" s="793">
        <f>G680</f>
        <v>14483.333333333332</v>
      </c>
      <c r="H685" s="791">
        <f>H680</f>
        <v>13857.968085106384</v>
      </c>
      <c r="I685" s="793">
        <f t="shared" si="182"/>
        <v>95.682173199813931</v>
      </c>
      <c r="J685" s="2883"/>
      <c r="K685" s="2883"/>
      <c r="L685" s="270"/>
      <c r="M685" s="270"/>
      <c r="N685" s="270"/>
      <c r="O685" s="270"/>
      <c r="P685" s="270"/>
      <c r="Q685" s="270"/>
      <c r="R685" s="2793"/>
      <c r="S685" s="2793"/>
      <c r="T685" s="2793"/>
      <c r="U685" s="2793"/>
      <c r="V685" s="2793"/>
      <c r="W685" s="2793"/>
      <c r="X685" s="2793"/>
      <c r="Y685" s="2793"/>
      <c r="Z685" s="2731"/>
      <c r="AA685" s="270"/>
      <c r="AB685" s="2732"/>
      <c r="AC685" s="270"/>
      <c r="AD685" s="2945"/>
      <c r="AE685" s="2946"/>
      <c r="AF685" s="2794"/>
      <c r="AG685" s="270"/>
      <c r="AH685" s="1319">
        <f>AH680</f>
        <v>0</v>
      </c>
      <c r="AI685" s="2734"/>
      <c r="AJ685" s="2757"/>
    </row>
    <row r="686" spans="1:268" s="1191" customFormat="1" x14ac:dyDescent="0.25">
      <c r="A686" s="411">
        <v>1</v>
      </c>
      <c r="B686" s="411">
        <v>1</v>
      </c>
      <c r="C686" s="732" t="s">
        <v>138</v>
      </c>
      <c r="D686" s="4"/>
      <c r="E686" s="4"/>
      <c r="F686" s="444">
        <f>F684+F682/4.2+F683/4.2</f>
        <v>50377.619047619046</v>
      </c>
      <c r="G686" s="1058">
        <f>G684+G682/4.2+G683/4.2</f>
        <v>33585.079365079364</v>
      </c>
      <c r="H686" s="1058">
        <f>H684+H682/4.2+H683/4.2</f>
        <v>32082.209880952381</v>
      </c>
      <c r="I686" s="1058">
        <f t="shared" si="182"/>
        <v>95.525187039785237</v>
      </c>
      <c r="J686" s="2906"/>
      <c r="K686" s="2906"/>
      <c r="L686" s="2882"/>
      <c r="M686" s="2882"/>
      <c r="N686" s="2882"/>
      <c r="O686" s="2882"/>
      <c r="P686" s="2882"/>
      <c r="Q686" s="2882"/>
      <c r="R686" s="611">
        <f t="shared" ref="R686:Z686" si="183">R676</f>
        <v>58512.095000000001</v>
      </c>
      <c r="S686" s="611">
        <f t="shared" si="183"/>
        <v>58512.095000000001</v>
      </c>
      <c r="T686" s="611">
        <f t="shared" si="183"/>
        <v>58512.095000000001</v>
      </c>
      <c r="U686" s="611">
        <f t="shared" si="183"/>
        <v>58512.095000000001</v>
      </c>
      <c r="V686" s="611">
        <f t="shared" si="183"/>
        <v>58512.095000000001</v>
      </c>
      <c r="W686" s="611">
        <f t="shared" ref="W686:X686" si="184">W676</f>
        <v>58512.095000000001</v>
      </c>
      <c r="X686" s="611">
        <f t="shared" si="184"/>
        <v>58512.095000000001</v>
      </c>
      <c r="Y686" s="611">
        <f t="shared" ref="Y686" si="185">Y676</f>
        <v>58512.095000000001</v>
      </c>
      <c r="Z686" s="2723">
        <f t="shared" si="183"/>
        <v>39008.063333333332</v>
      </c>
      <c r="AA686" s="2553">
        <f t="shared" ref="AA686:AG686" si="186">AA676</f>
        <v>37265.16577</v>
      </c>
      <c r="AB686" s="2724">
        <f t="shared" si="186"/>
        <v>0</v>
      </c>
      <c r="AC686" s="2553">
        <f>AC676</f>
        <v>0</v>
      </c>
      <c r="AD686" s="2260">
        <f t="shared" si="186"/>
        <v>-1742.8975633333321</v>
      </c>
      <c r="AE686" s="2953"/>
      <c r="AF686" s="2725">
        <f t="shared" si="186"/>
        <v>-17.32132</v>
      </c>
      <c r="AG686" s="2553">
        <f t="shared" si="186"/>
        <v>37247.844449999997</v>
      </c>
      <c r="AH686" s="1280">
        <f>AH684+AH682/4.2+AH683/4.2</f>
        <v>0</v>
      </c>
      <c r="AI686" s="2726">
        <f>AI676</f>
        <v>0</v>
      </c>
      <c r="AJ686" s="2757"/>
      <c r="AK686" s="3661"/>
      <c r="AL686" s="253"/>
      <c r="AM686" s="253"/>
      <c r="AN686" s="253"/>
      <c r="AO686" s="253"/>
      <c r="AP686" s="253"/>
      <c r="AQ686" s="253"/>
      <c r="AR686" s="253"/>
      <c r="AS686" s="253"/>
      <c r="AT686" s="253"/>
      <c r="AU686" s="253"/>
      <c r="AV686" s="253"/>
      <c r="AW686" s="253"/>
      <c r="AX686" s="253"/>
      <c r="AY686" s="253"/>
      <c r="AZ686" s="253"/>
      <c r="BA686" s="253"/>
      <c r="BB686" s="253"/>
      <c r="BC686" s="253"/>
      <c r="BD686" s="253"/>
      <c r="BE686" s="253"/>
      <c r="BF686" s="253"/>
      <c r="BG686" s="253"/>
      <c r="BH686" s="253"/>
      <c r="BI686" s="253"/>
      <c r="BJ686" s="253"/>
      <c r="BK686" s="253"/>
      <c r="BL686" s="253"/>
      <c r="BM686" s="253"/>
      <c r="BN686" s="253"/>
      <c r="BO686" s="253"/>
      <c r="BP686" s="253"/>
      <c r="BQ686" s="253"/>
      <c r="BR686" s="253"/>
      <c r="BS686" s="253"/>
      <c r="BT686" s="253"/>
      <c r="BU686" s="253"/>
      <c r="BV686" s="253"/>
      <c r="BW686" s="253"/>
      <c r="BX686" s="253"/>
      <c r="BY686" s="253"/>
      <c r="BZ686" s="253"/>
      <c r="CA686" s="253"/>
      <c r="CB686" s="253"/>
      <c r="CC686" s="253"/>
      <c r="CD686" s="253"/>
      <c r="CE686" s="253"/>
      <c r="CF686" s="253"/>
      <c r="CG686" s="253"/>
      <c r="CH686" s="253"/>
      <c r="CI686" s="253"/>
      <c r="CJ686" s="253"/>
      <c r="CK686" s="253"/>
      <c r="CL686" s="253"/>
      <c r="CM686" s="253"/>
      <c r="CN686" s="253"/>
      <c r="CO686" s="253"/>
      <c r="CP686" s="253"/>
      <c r="CQ686" s="253"/>
      <c r="CR686" s="253"/>
      <c r="CS686" s="253"/>
      <c r="CT686" s="253"/>
      <c r="CU686" s="253"/>
      <c r="CV686" s="253"/>
      <c r="CW686" s="253"/>
      <c r="CX686" s="253"/>
      <c r="CY686" s="253"/>
      <c r="CZ686" s="253"/>
      <c r="DA686" s="253"/>
      <c r="DB686" s="253"/>
      <c r="DC686" s="253"/>
      <c r="DD686" s="253"/>
      <c r="DE686" s="253"/>
      <c r="DF686" s="253"/>
      <c r="DG686" s="253"/>
      <c r="DH686" s="253"/>
      <c r="DI686" s="253"/>
      <c r="DJ686" s="253"/>
      <c r="DK686" s="253"/>
      <c r="DL686" s="253"/>
      <c r="DM686" s="253"/>
      <c r="DN686" s="253"/>
      <c r="DO686" s="253"/>
      <c r="DP686" s="253"/>
      <c r="DQ686" s="253"/>
      <c r="DR686" s="253"/>
      <c r="DS686" s="253"/>
      <c r="DT686" s="253"/>
      <c r="DU686" s="253"/>
      <c r="DV686" s="253"/>
      <c r="DW686" s="253"/>
      <c r="DX686" s="253"/>
      <c r="DY686" s="253"/>
      <c r="DZ686" s="253"/>
      <c r="EA686" s="253"/>
      <c r="EB686" s="253"/>
      <c r="EC686" s="253"/>
      <c r="ED686" s="253"/>
      <c r="EE686" s="253"/>
      <c r="EF686" s="253"/>
      <c r="EG686" s="253"/>
      <c r="EH686" s="253"/>
      <c r="EI686" s="253"/>
      <c r="EJ686" s="253"/>
      <c r="EK686" s="253"/>
      <c r="EL686" s="253"/>
      <c r="EM686" s="253"/>
      <c r="EN686" s="253"/>
      <c r="EO686" s="253"/>
      <c r="EP686" s="253"/>
      <c r="EQ686" s="253"/>
      <c r="ER686" s="253"/>
      <c r="ES686" s="253"/>
      <c r="ET686" s="253"/>
      <c r="EU686" s="253"/>
      <c r="EV686" s="253"/>
      <c r="EW686" s="253"/>
      <c r="EX686" s="253"/>
      <c r="EY686" s="253"/>
      <c r="EZ686" s="253"/>
      <c r="FA686" s="253"/>
      <c r="FB686" s="253"/>
      <c r="FC686" s="253"/>
      <c r="FD686" s="253"/>
      <c r="FE686" s="253"/>
      <c r="FF686" s="253"/>
      <c r="FG686" s="253"/>
      <c r="FH686" s="253"/>
      <c r="FI686" s="253"/>
      <c r="FJ686" s="253"/>
      <c r="FK686" s="253"/>
      <c r="FL686" s="253"/>
      <c r="FM686" s="253"/>
      <c r="FN686" s="253"/>
      <c r="FO686" s="253"/>
      <c r="FP686" s="253"/>
      <c r="FQ686" s="253"/>
      <c r="FR686" s="253"/>
      <c r="FS686" s="253"/>
      <c r="FT686" s="253"/>
      <c r="FU686" s="253"/>
      <c r="FV686" s="253"/>
      <c r="FW686" s="253"/>
      <c r="FX686" s="253"/>
      <c r="FY686" s="253"/>
      <c r="FZ686" s="253"/>
      <c r="GA686" s="253"/>
      <c r="GB686" s="253"/>
      <c r="GC686" s="253"/>
      <c r="GD686" s="253"/>
      <c r="GE686" s="253"/>
      <c r="GF686" s="253"/>
      <c r="GG686" s="253"/>
      <c r="GH686" s="253"/>
      <c r="GI686" s="253"/>
      <c r="GJ686" s="253"/>
      <c r="GK686" s="253"/>
      <c r="GL686" s="253"/>
      <c r="GM686" s="253"/>
      <c r="GN686" s="253"/>
      <c r="GO686" s="253"/>
      <c r="GP686" s="253"/>
      <c r="GQ686" s="253"/>
      <c r="GR686" s="253"/>
      <c r="GS686" s="253"/>
      <c r="GT686" s="253"/>
      <c r="GU686" s="253"/>
      <c r="GV686" s="253"/>
      <c r="GW686" s="253"/>
      <c r="GX686" s="253"/>
      <c r="GY686" s="253"/>
      <c r="GZ686" s="253"/>
      <c r="HA686" s="253"/>
      <c r="HB686" s="253"/>
      <c r="HC686" s="253"/>
      <c r="HD686" s="253"/>
      <c r="HE686" s="253"/>
      <c r="HF686" s="253"/>
      <c r="HG686" s="253"/>
      <c r="HH686" s="253"/>
      <c r="HI686" s="253"/>
      <c r="HJ686" s="253"/>
      <c r="HK686" s="253"/>
      <c r="HL686" s="253"/>
      <c r="HM686" s="253"/>
      <c r="HN686" s="253"/>
      <c r="HO686" s="253"/>
      <c r="HP686" s="253"/>
      <c r="HQ686" s="253"/>
      <c r="HR686" s="253"/>
      <c r="HS686" s="253"/>
      <c r="HT686" s="253"/>
      <c r="HU686" s="253"/>
      <c r="HV686" s="253"/>
      <c r="HW686" s="253"/>
      <c r="HX686" s="253"/>
      <c r="HY686" s="253"/>
      <c r="HZ686" s="253"/>
      <c r="IA686" s="253"/>
      <c r="IB686" s="253"/>
      <c r="IC686" s="253"/>
      <c r="ID686" s="253"/>
      <c r="IE686" s="253"/>
      <c r="IF686" s="253"/>
      <c r="IG686" s="253"/>
      <c r="IH686" s="253"/>
      <c r="II686" s="253"/>
      <c r="IJ686" s="253"/>
      <c r="IK686" s="253"/>
      <c r="IL686" s="253"/>
      <c r="IM686" s="253"/>
      <c r="IN686" s="253"/>
      <c r="IO686" s="253"/>
      <c r="IP686" s="253"/>
      <c r="IQ686" s="253"/>
      <c r="IR686" s="253"/>
      <c r="IS686" s="253"/>
      <c r="IT686" s="253"/>
      <c r="IU686" s="253"/>
      <c r="IV686" s="253"/>
      <c r="IW686" s="253"/>
      <c r="IX686" s="253"/>
      <c r="IY686" s="253"/>
      <c r="IZ686" s="253"/>
      <c r="JA686" s="253"/>
      <c r="JB686" s="253"/>
      <c r="JC686" s="253"/>
      <c r="JD686" s="253"/>
      <c r="JE686" s="253"/>
      <c r="JF686" s="253"/>
      <c r="JG686" s="253"/>
      <c r="JH686" s="253"/>
    </row>
    <row r="687" spans="1:268" x14ac:dyDescent="0.25">
      <c r="A687" s="411">
        <v>1</v>
      </c>
      <c r="B687" s="411">
        <v>1</v>
      </c>
      <c r="C687" s="2920" t="s">
        <v>407</v>
      </c>
      <c r="D687" s="2920"/>
      <c r="E687" s="2920"/>
      <c r="F687" s="2954"/>
      <c r="G687" s="2924"/>
      <c r="H687" s="2924"/>
      <c r="I687" s="2924"/>
      <c r="J687" s="2923"/>
      <c r="K687" s="2923"/>
      <c r="L687" s="2924"/>
      <c r="M687" s="2924"/>
      <c r="N687" s="2924"/>
      <c r="O687" s="2924"/>
      <c r="P687" s="2924"/>
      <c r="Q687" s="2924"/>
      <c r="R687" s="2925">
        <f t="shared" ref="R687:Z687" si="187">R686</f>
        <v>58512.095000000001</v>
      </c>
      <c r="S687" s="2925">
        <f t="shared" si="187"/>
        <v>58512.095000000001</v>
      </c>
      <c r="T687" s="2925">
        <f t="shared" si="187"/>
        <v>58512.095000000001</v>
      </c>
      <c r="U687" s="2925">
        <f t="shared" si="187"/>
        <v>58512.095000000001</v>
      </c>
      <c r="V687" s="2925">
        <f t="shared" si="187"/>
        <v>58512.095000000001</v>
      </c>
      <c r="W687" s="2925">
        <f t="shared" ref="W687:X687" si="188">W686</f>
        <v>58512.095000000001</v>
      </c>
      <c r="X687" s="2925">
        <f t="shared" si="188"/>
        <v>58512.095000000001</v>
      </c>
      <c r="Y687" s="2925">
        <f t="shared" ref="Y687" si="189">Y686</f>
        <v>58512.095000000001</v>
      </c>
      <c r="Z687" s="1216">
        <f t="shared" si="187"/>
        <v>39008.063333333332</v>
      </c>
      <c r="AA687" s="1493">
        <f t="shared" ref="AA687:AG687" si="190">AA686</f>
        <v>37265.16577</v>
      </c>
      <c r="AB687" s="2927">
        <f t="shared" si="190"/>
        <v>0</v>
      </c>
      <c r="AC687" s="1493">
        <f>AC686</f>
        <v>0</v>
      </c>
      <c r="AD687" s="2955">
        <f t="shared" si="190"/>
        <v>-1742.8975633333321</v>
      </c>
      <c r="AE687" s="2956"/>
      <c r="AF687" s="2957">
        <f t="shared" si="190"/>
        <v>-17.32132</v>
      </c>
      <c r="AG687" s="2925">
        <f t="shared" si="190"/>
        <v>37247.844449999997</v>
      </c>
      <c r="AH687" s="2958"/>
      <c r="AI687" s="2929">
        <f>AI686</f>
        <v>0</v>
      </c>
      <c r="AJ687" s="2757"/>
    </row>
    <row r="688" spans="1:268" x14ac:dyDescent="0.25">
      <c r="A688" s="411">
        <v>1</v>
      </c>
      <c r="B688" s="411">
        <v>1</v>
      </c>
      <c r="C688" s="933"/>
      <c r="D688" s="933"/>
      <c r="E688" s="933"/>
      <c r="F688" s="2783"/>
      <c r="G688" s="2941"/>
      <c r="H688" s="2941"/>
      <c r="I688" s="2941"/>
      <c r="J688" s="2942"/>
      <c r="K688" s="2942"/>
      <c r="L688" s="2941"/>
      <c r="M688" s="2941"/>
      <c r="N688" s="2941"/>
      <c r="O688" s="2941"/>
      <c r="P688" s="2941"/>
      <c r="Q688" s="2941"/>
      <c r="R688" s="567"/>
      <c r="S688" s="567"/>
      <c r="T688" s="567"/>
      <c r="U688" s="567"/>
      <c r="V688" s="567"/>
      <c r="W688" s="567"/>
      <c r="X688" s="567"/>
      <c r="Y688" s="567"/>
      <c r="Z688" s="2785"/>
      <c r="AA688" s="2786"/>
      <c r="AB688" s="2787"/>
      <c r="AC688" s="2786"/>
      <c r="AD688" s="2951"/>
      <c r="AE688" s="2952"/>
      <c r="AF688" s="2788"/>
      <c r="AG688" s="2786"/>
      <c r="AH688" s="2943"/>
      <c r="AI688" s="2790"/>
      <c r="AJ688" s="2757"/>
    </row>
    <row r="689" spans="1:36" ht="47.25" x14ac:dyDescent="0.25">
      <c r="B689" s="411">
        <v>1</v>
      </c>
      <c r="C689" s="2291" t="s">
        <v>614</v>
      </c>
      <c r="D689" s="1818"/>
      <c r="E689" s="2944"/>
      <c r="F689" s="2881"/>
      <c r="G689" s="2882"/>
      <c r="H689" s="2882"/>
      <c r="I689" s="2882"/>
      <c r="J689" s="2883"/>
      <c r="K689" s="2883"/>
      <c r="L689" s="270"/>
      <c r="M689" s="270"/>
      <c r="N689" s="270"/>
      <c r="O689" s="270"/>
      <c r="P689" s="270"/>
      <c r="Q689" s="270"/>
      <c r="R689" s="2793"/>
      <c r="S689" s="2793"/>
      <c r="T689" s="2793"/>
      <c r="U689" s="2793"/>
      <c r="V689" s="2793"/>
      <c r="W689" s="2793"/>
      <c r="X689" s="2793"/>
      <c r="Y689" s="2793"/>
      <c r="Z689" s="2731"/>
      <c r="AA689" s="270"/>
      <c r="AB689" s="2732"/>
      <c r="AC689" s="270"/>
      <c r="AD689" s="2945"/>
      <c r="AE689" s="2946"/>
      <c r="AF689" s="2794"/>
      <c r="AG689" s="270"/>
      <c r="AH689" s="2885"/>
      <c r="AI689" s="2734"/>
      <c r="AJ689" s="2757"/>
    </row>
    <row r="690" spans="1:36" x14ac:dyDescent="0.25">
      <c r="B690" s="411">
        <v>1</v>
      </c>
      <c r="C690" s="803" t="s">
        <v>206</v>
      </c>
      <c r="D690" s="803"/>
      <c r="E690" s="803"/>
      <c r="F690" s="419"/>
      <c r="G690" s="375"/>
      <c r="H690" s="375"/>
      <c r="I690" s="375"/>
      <c r="J690" s="2883"/>
      <c r="K690" s="2883"/>
      <c r="L690" s="270"/>
      <c r="M690" s="270"/>
      <c r="N690" s="270"/>
      <c r="O690" s="270"/>
      <c r="P690" s="270"/>
      <c r="Q690" s="270"/>
      <c r="R690" s="2793">
        <v>11819.867</v>
      </c>
      <c r="S690" s="2793">
        <v>11819.867</v>
      </c>
      <c r="T690" s="2793">
        <v>11819.867</v>
      </c>
      <c r="U690" s="2793">
        <v>11819.867</v>
      </c>
      <c r="V690" s="2793">
        <v>11819.867</v>
      </c>
      <c r="W690" s="2793">
        <v>11819.867</v>
      </c>
      <c r="X690" s="2793">
        <v>11819.867</v>
      </c>
      <c r="Y690" s="2793">
        <v>11819.867</v>
      </c>
      <c r="Z690" s="1215">
        <f>R690/12*$C$3+(S690-R690)/11*7+(T690-S690)/10*6+(U690-T690)/9*5+(V690-U690)/8*4+(W690-V690)/7*3+(X690-W690)/6*2+(Y690-X690)/5*1</f>
        <v>7879.9113333333335</v>
      </c>
      <c r="AA690" s="270">
        <f>AG690-AF690-AC690</f>
        <v>11492.02377</v>
      </c>
      <c r="AB690" s="2732"/>
      <c r="AC690" s="270"/>
      <c r="AD690" s="2945">
        <f>AA690-Z690</f>
        <v>3612.1124366666663</v>
      </c>
      <c r="AE690" s="2946"/>
      <c r="AF690" s="2794">
        <v>-518.90467999999998</v>
      </c>
      <c r="AG690" s="270">
        <v>10973.11909</v>
      </c>
      <c r="AH690" s="1296"/>
      <c r="AI690" s="2734"/>
      <c r="AJ690" s="2757"/>
    </row>
    <row r="691" spans="1:36" ht="29.25" x14ac:dyDescent="0.25">
      <c r="B691" s="411">
        <v>1</v>
      </c>
      <c r="C691" s="790" t="s">
        <v>452</v>
      </c>
      <c r="D691" s="2948"/>
      <c r="E691" s="2948"/>
      <c r="F691" s="2703">
        <f>F692</f>
        <v>1990</v>
      </c>
      <c r="G691" s="814">
        <f>G692</f>
        <v>1326.6666666666667</v>
      </c>
      <c r="H691" s="814">
        <f>H692</f>
        <v>115.82499999999999</v>
      </c>
      <c r="I691" s="793">
        <f t="shared" ref="I691:I696" si="191">H691/G691*100</f>
        <v>8.7305276381909529</v>
      </c>
      <c r="J691" s="2883"/>
      <c r="K691" s="2883"/>
      <c r="L691" s="270"/>
      <c r="M691" s="270"/>
      <c r="N691" s="270"/>
      <c r="O691" s="270"/>
      <c r="P691" s="270"/>
      <c r="Q691" s="270"/>
      <c r="R691" s="2793"/>
      <c r="S691" s="2793"/>
      <c r="T691" s="2793"/>
      <c r="U691" s="2793"/>
      <c r="V691" s="2793"/>
      <c r="W691" s="2793"/>
      <c r="X691" s="2793"/>
      <c r="Y691" s="2793"/>
      <c r="Z691" s="2731"/>
      <c r="AA691" s="270"/>
      <c r="AB691" s="2732"/>
      <c r="AC691" s="270"/>
      <c r="AD691" s="2945"/>
      <c r="AE691" s="2946"/>
      <c r="AF691" s="2794"/>
      <c r="AG691" s="270"/>
      <c r="AH691" s="1258">
        <f>AH692</f>
        <v>0</v>
      </c>
      <c r="AI691" s="2734"/>
      <c r="AJ691" s="2757"/>
    </row>
    <row r="692" spans="1:36" ht="30" x14ac:dyDescent="0.25">
      <c r="B692" s="411">
        <v>1</v>
      </c>
      <c r="C692" s="1148" t="s">
        <v>441</v>
      </c>
      <c r="D692" s="2948"/>
      <c r="E692" s="2948"/>
      <c r="F692" s="2703">
        <f>F693/4</f>
        <v>1990</v>
      </c>
      <c r="G692" s="332">
        <f>G693/4</f>
        <v>1326.6666666666667</v>
      </c>
      <c r="H692" s="332">
        <f>H693/4</f>
        <v>115.82499999999999</v>
      </c>
      <c r="I692" s="213">
        <f t="shared" si="191"/>
        <v>8.7305276381909529</v>
      </c>
      <c r="J692" s="2883"/>
      <c r="K692" s="2883"/>
      <c r="L692" s="270"/>
      <c r="M692" s="270"/>
      <c r="N692" s="270"/>
      <c r="O692" s="270"/>
      <c r="P692" s="270"/>
      <c r="Q692" s="270"/>
      <c r="R692" s="2793"/>
      <c r="S692" s="2793"/>
      <c r="T692" s="2793"/>
      <c r="U692" s="2793"/>
      <c r="V692" s="2793"/>
      <c r="W692" s="2793"/>
      <c r="X692" s="2793"/>
      <c r="Y692" s="2793"/>
      <c r="Z692" s="2731"/>
      <c r="AA692" s="270"/>
      <c r="AB692" s="2732"/>
      <c r="AC692" s="270"/>
      <c r="AD692" s="2945"/>
      <c r="AE692" s="2946"/>
      <c r="AF692" s="2794"/>
      <c r="AG692" s="270"/>
      <c r="AH692" s="1257">
        <f>AH693/4</f>
        <v>0</v>
      </c>
      <c r="AI692" s="2734"/>
      <c r="AJ692" s="2757"/>
    </row>
    <row r="693" spans="1:36" ht="30" x14ac:dyDescent="0.25">
      <c r="B693" s="411">
        <v>1</v>
      </c>
      <c r="C693" s="4" t="s">
        <v>467</v>
      </c>
      <c r="D693" s="2948"/>
      <c r="E693" s="2948"/>
      <c r="F693" s="2703">
        <v>7960</v>
      </c>
      <c r="G693" s="332">
        <f>(F693/12*$C$3)</f>
        <v>5306.666666666667</v>
      </c>
      <c r="H693" s="332">
        <v>463.29999999999995</v>
      </c>
      <c r="I693" s="213">
        <f t="shared" si="191"/>
        <v>8.7305276381909529</v>
      </c>
      <c r="J693" s="2883"/>
      <c r="K693" s="2883"/>
      <c r="L693" s="270"/>
      <c r="M693" s="270"/>
      <c r="N693" s="270"/>
      <c r="O693" s="270"/>
      <c r="P693" s="270"/>
      <c r="Q693" s="270"/>
      <c r="R693" s="2793"/>
      <c r="S693" s="2793"/>
      <c r="T693" s="2793"/>
      <c r="U693" s="2793"/>
      <c r="V693" s="2793"/>
      <c r="W693" s="2793"/>
      <c r="X693" s="2793"/>
      <c r="Y693" s="2793"/>
      <c r="Z693" s="2731"/>
      <c r="AA693" s="270"/>
      <c r="AB693" s="2732"/>
      <c r="AC693" s="270"/>
      <c r="AD693" s="2945"/>
      <c r="AE693" s="2946"/>
      <c r="AF693" s="2794"/>
      <c r="AG693" s="270"/>
      <c r="AH693" s="1257"/>
      <c r="AI693" s="2734"/>
      <c r="AJ693" s="2757"/>
    </row>
    <row r="694" spans="1:36" ht="29.25" x14ac:dyDescent="0.25">
      <c r="B694" s="411">
        <v>1</v>
      </c>
      <c r="C694" s="790" t="s">
        <v>453</v>
      </c>
      <c r="D694" s="2948"/>
      <c r="E694" s="2948"/>
      <c r="F694" s="2703">
        <f>F696/9.4</f>
        <v>3692.6595744680849</v>
      </c>
      <c r="G694" s="332">
        <f>(F694/12*$C$3)</f>
        <v>2461.7730496453901</v>
      </c>
      <c r="H694" s="332">
        <f>H696/9.4</f>
        <v>4350.4957446808494</v>
      </c>
      <c r="I694" s="213">
        <f t="shared" si="191"/>
        <v>176.72204776583783</v>
      </c>
      <c r="J694" s="2883"/>
      <c r="K694" s="2883"/>
      <c r="L694" s="270"/>
      <c r="M694" s="270"/>
      <c r="N694" s="270"/>
      <c r="O694" s="270"/>
      <c r="P694" s="270"/>
      <c r="Q694" s="270"/>
      <c r="R694" s="2793"/>
      <c r="S694" s="2793"/>
      <c r="T694" s="2793"/>
      <c r="U694" s="2793"/>
      <c r="V694" s="2793"/>
      <c r="W694" s="2793"/>
      <c r="X694" s="2793"/>
      <c r="Y694" s="2793"/>
      <c r="Z694" s="2731"/>
      <c r="AA694" s="270"/>
      <c r="AB694" s="2732"/>
      <c r="AC694" s="270"/>
      <c r="AD694" s="2945"/>
      <c r="AE694" s="2946"/>
      <c r="AF694" s="2794"/>
      <c r="AG694" s="270"/>
      <c r="AH694" s="1257">
        <f>AH696/9.4</f>
        <v>0</v>
      </c>
      <c r="AI694" s="2734"/>
      <c r="AJ694" s="2757"/>
    </row>
    <row r="695" spans="1:36" x14ac:dyDescent="0.25">
      <c r="B695" s="411">
        <v>1</v>
      </c>
      <c r="C695" s="4" t="s">
        <v>469</v>
      </c>
      <c r="D695" s="2948"/>
      <c r="E695" s="2948"/>
      <c r="F695" s="2703">
        <f>F696/9.4</f>
        <v>3692.6595744680849</v>
      </c>
      <c r="G695" s="332">
        <f>(F695/12*$C$3)</f>
        <v>2461.7730496453901</v>
      </c>
      <c r="H695" s="332">
        <f>H696/9.4</f>
        <v>4350.4957446808494</v>
      </c>
      <c r="I695" s="213">
        <f t="shared" si="191"/>
        <v>176.72204776583783</v>
      </c>
      <c r="J695" s="2883"/>
      <c r="K695" s="2883"/>
      <c r="L695" s="270"/>
      <c r="M695" s="270"/>
      <c r="N695" s="270"/>
      <c r="O695" s="270"/>
      <c r="P695" s="270"/>
      <c r="Q695" s="270"/>
      <c r="R695" s="2793"/>
      <c r="S695" s="2793"/>
      <c r="T695" s="2793"/>
      <c r="U695" s="2793"/>
      <c r="V695" s="2793"/>
      <c r="W695" s="2793"/>
      <c r="X695" s="2793"/>
      <c r="Y695" s="2793"/>
      <c r="Z695" s="2731"/>
      <c r="AA695" s="270"/>
      <c r="AB695" s="2732"/>
      <c r="AC695" s="270"/>
      <c r="AD695" s="2945"/>
      <c r="AE695" s="2946"/>
      <c r="AF695" s="2794"/>
      <c r="AG695" s="270"/>
      <c r="AH695" s="1257">
        <f>AH696/9.4</f>
        <v>0</v>
      </c>
      <c r="AI695" s="2734"/>
      <c r="AJ695" s="2757"/>
    </row>
    <row r="696" spans="1:36" x14ac:dyDescent="0.25">
      <c r="B696" s="411">
        <v>1</v>
      </c>
      <c r="C696" s="806" t="s">
        <v>470</v>
      </c>
      <c r="D696" s="2948"/>
      <c r="E696" s="2948"/>
      <c r="F696" s="2703">
        <v>34711</v>
      </c>
      <c r="G696" s="332">
        <f>(F696/12*$C$3)</f>
        <v>23140.666666666668</v>
      </c>
      <c r="H696" s="332">
        <v>40894.659999999989</v>
      </c>
      <c r="I696" s="213">
        <f t="shared" si="191"/>
        <v>176.72204776583786</v>
      </c>
      <c r="J696" s="2883"/>
      <c r="K696" s="2883"/>
      <c r="L696" s="270"/>
      <c r="M696" s="270"/>
      <c r="N696" s="270"/>
      <c r="O696" s="270"/>
      <c r="P696" s="270"/>
      <c r="Q696" s="270"/>
      <c r="R696" s="2793"/>
      <c r="S696" s="2793"/>
      <c r="T696" s="2793"/>
      <c r="U696" s="2793"/>
      <c r="V696" s="2793"/>
      <c r="W696" s="2793"/>
      <c r="X696" s="2793"/>
      <c r="Y696" s="2793"/>
      <c r="Z696" s="2731"/>
      <c r="AA696" s="270"/>
      <c r="AB696" s="2732"/>
      <c r="AC696" s="270"/>
      <c r="AD696" s="2945"/>
      <c r="AE696" s="2946"/>
      <c r="AF696" s="2794"/>
      <c r="AG696" s="270"/>
      <c r="AH696" s="1257"/>
      <c r="AI696" s="2734"/>
      <c r="AJ696" s="2757"/>
    </row>
    <row r="697" spans="1:36" x14ac:dyDescent="0.25">
      <c r="B697" s="411">
        <v>1</v>
      </c>
      <c r="C697" s="806" t="s">
        <v>476</v>
      </c>
      <c r="D697" s="2948"/>
      <c r="E697" s="2948"/>
      <c r="F697" s="2703"/>
      <c r="G697" s="375"/>
      <c r="H697" s="375"/>
      <c r="I697" s="213"/>
      <c r="J697" s="2883"/>
      <c r="K697" s="2883"/>
      <c r="L697" s="270"/>
      <c r="M697" s="270"/>
      <c r="N697" s="270"/>
      <c r="O697" s="270"/>
      <c r="P697" s="270"/>
      <c r="Q697" s="270"/>
      <c r="R697" s="2793"/>
      <c r="S697" s="2793"/>
      <c r="T697" s="2793"/>
      <c r="U697" s="2793"/>
      <c r="V697" s="2793"/>
      <c r="W697" s="2793"/>
      <c r="X697" s="2793"/>
      <c r="Y697" s="2793"/>
      <c r="Z697" s="2731"/>
      <c r="AA697" s="270"/>
      <c r="AB697" s="2732"/>
      <c r="AC697" s="270"/>
      <c r="AD697" s="2945"/>
      <c r="AE697" s="2946"/>
      <c r="AF697" s="2794"/>
      <c r="AG697" s="270"/>
      <c r="AH697" s="1296"/>
      <c r="AI697" s="2734"/>
      <c r="AJ697" s="2757"/>
    </row>
    <row r="698" spans="1:36" ht="29.25" x14ac:dyDescent="0.25">
      <c r="B698" s="411">
        <v>1</v>
      </c>
      <c r="C698" s="731" t="s">
        <v>372</v>
      </c>
      <c r="D698" s="2948"/>
      <c r="E698" s="2948"/>
      <c r="F698" s="417">
        <f>F691</f>
        <v>1990</v>
      </c>
      <c r="G698" s="791">
        <f>G691</f>
        <v>1326.6666666666667</v>
      </c>
      <c r="H698" s="791">
        <f>H691</f>
        <v>115.82499999999999</v>
      </c>
      <c r="I698" s="793">
        <f>H698/G698*100</f>
        <v>8.7305276381909529</v>
      </c>
      <c r="J698" s="2883"/>
      <c r="K698" s="2883"/>
      <c r="L698" s="270"/>
      <c r="M698" s="270"/>
      <c r="N698" s="270"/>
      <c r="O698" s="270"/>
      <c r="P698" s="270"/>
      <c r="Q698" s="270"/>
      <c r="R698" s="2793"/>
      <c r="S698" s="2793"/>
      <c r="T698" s="2793"/>
      <c r="U698" s="2793"/>
      <c r="V698" s="2793"/>
      <c r="W698" s="2793"/>
      <c r="X698" s="2793"/>
      <c r="Y698" s="2793"/>
      <c r="Z698" s="2731"/>
      <c r="AA698" s="270"/>
      <c r="AB698" s="2732"/>
      <c r="AC698" s="270"/>
      <c r="AD698" s="2945"/>
      <c r="AE698" s="2946"/>
      <c r="AF698" s="2794"/>
      <c r="AG698" s="270"/>
      <c r="AH698" s="1319">
        <f>AH691</f>
        <v>0</v>
      </c>
      <c r="AI698" s="2734"/>
      <c r="AJ698" s="2757"/>
    </row>
    <row r="699" spans="1:36" ht="29.25" x14ac:dyDescent="0.25">
      <c r="B699" s="411">
        <v>1</v>
      </c>
      <c r="C699" s="731" t="s">
        <v>373</v>
      </c>
      <c r="D699" s="9"/>
      <c r="E699" s="9"/>
      <c r="F699" s="444">
        <f>F694</f>
        <v>3692.6595744680849</v>
      </c>
      <c r="G699" s="793">
        <f>G694</f>
        <v>2461.7730496453901</v>
      </c>
      <c r="H699" s="791">
        <f>H694</f>
        <v>4350.4957446808494</v>
      </c>
      <c r="I699" s="793">
        <f>H699/G699*100</f>
        <v>176.72204776583783</v>
      </c>
      <c r="J699" s="2883"/>
      <c r="K699" s="2883"/>
      <c r="L699" s="270"/>
      <c r="M699" s="270"/>
      <c r="N699" s="270"/>
      <c r="O699" s="270"/>
      <c r="P699" s="270"/>
      <c r="Q699" s="270"/>
      <c r="R699" s="2793"/>
      <c r="S699" s="2793"/>
      <c r="T699" s="2793"/>
      <c r="U699" s="2793"/>
      <c r="V699" s="2793"/>
      <c r="W699" s="2793"/>
      <c r="X699" s="2793"/>
      <c r="Y699" s="2793"/>
      <c r="Z699" s="2731"/>
      <c r="AA699" s="270"/>
      <c r="AB699" s="2732"/>
      <c r="AC699" s="270"/>
      <c r="AD699" s="2945"/>
      <c r="AE699" s="2946"/>
      <c r="AF699" s="2794"/>
      <c r="AG699" s="270"/>
      <c r="AH699" s="1319">
        <f>AH694</f>
        <v>0</v>
      </c>
      <c r="AI699" s="2734"/>
      <c r="AJ699" s="2757"/>
    </row>
    <row r="700" spans="1:36" x14ac:dyDescent="0.25">
      <c r="B700" s="411">
        <v>1</v>
      </c>
      <c r="C700" s="732" t="s">
        <v>138</v>
      </c>
      <c r="D700" s="4"/>
      <c r="E700" s="4"/>
      <c r="F700" s="444">
        <f>F698+F696/4.2</f>
        <v>10254.523809523809</v>
      </c>
      <c r="G700" s="1058">
        <f>G698+G696/4.2</f>
        <v>6836.3492063492067</v>
      </c>
      <c r="H700" s="1058">
        <f>H698+H696/4.2</f>
        <v>9852.6488095238074</v>
      </c>
      <c r="I700" s="1058">
        <f>H700/G700*100</f>
        <v>144.12149690032271</v>
      </c>
      <c r="J700" s="2906"/>
      <c r="K700" s="2906"/>
      <c r="L700" s="2882"/>
      <c r="M700" s="2882"/>
      <c r="N700" s="2882"/>
      <c r="O700" s="2882"/>
      <c r="P700" s="2882"/>
      <c r="Q700" s="2882"/>
      <c r="R700" s="611">
        <f t="shared" ref="R700:AD700" si="192">R690</f>
        <v>11819.867</v>
      </c>
      <c r="S700" s="611">
        <f t="shared" ref="S700:T700" si="193">S690</f>
        <v>11819.867</v>
      </c>
      <c r="T700" s="611">
        <f t="shared" si="193"/>
        <v>11819.867</v>
      </c>
      <c r="U700" s="611">
        <f t="shared" ref="U700:V700" si="194">U690</f>
        <v>11819.867</v>
      </c>
      <c r="V700" s="611">
        <f t="shared" si="194"/>
        <v>11819.867</v>
      </c>
      <c r="W700" s="611">
        <f t="shared" ref="W700:X700" si="195">W690</f>
        <v>11819.867</v>
      </c>
      <c r="X700" s="611">
        <f t="shared" si="195"/>
        <v>11819.867</v>
      </c>
      <c r="Y700" s="611">
        <f t="shared" ref="Y700" si="196">Y690</f>
        <v>11819.867</v>
      </c>
      <c r="Z700" s="2723">
        <f t="shared" si="192"/>
        <v>7879.9113333333335</v>
      </c>
      <c r="AA700" s="2553">
        <f t="shared" si="192"/>
        <v>11492.02377</v>
      </c>
      <c r="AB700" s="2724">
        <f t="shared" si="192"/>
        <v>0</v>
      </c>
      <c r="AC700" s="2553">
        <f t="shared" si="192"/>
        <v>0</v>
      </c>
      <c r="AD700" s="2260">
        <f t="shared" si="192"/>
        <v>3612.1124366666663</v>
      </c>
      <c r="AE700" s="2953"/>
      <c r="AF700" s="2725">
        <f>AF690</f>
        <v>-518.90467999999998</v>
      </c>
      <c r="AG700" s="2553">
        <f>AG690</f>
        <v>10973.11909</v>
      </c>
      <c r="AH700" s="1280">
        <f>AH698+AH696/4.2</f>
        <v>0</v>
      </c>
      <c r="AI700" s="2726"/>
      <c r="AJ700" s="2757"/>
    </row>
    <row r="701" spans="1:36" x14ac:dyDescent="0.25">
      <c r="B701" s="411">
        <v>1</v>
      </c>
      <c r="C701" s="2920" t="s">
        <v>407</v>
      </c>
      <c r="D701" s="2920"/>
      <c r="E701" s="2920"/>
      <c r="F701" s="2954"/>
      <c r="G701" s="2924"/>
      <c r="H701" s="2924"/>
      <c r="I701" s="2924"/>
      <c r="J701" s="2923"/>
      <c r="K701" s="2923"/>
      <c r="L701" s="2924"/>
      <c r="M701" s="2924"/>
      <c r="N701" s="2924"/>
      <c r="O701" s="2924"/>
      <c r="P701" s="2924"/>
      <c r="Q701" s="2924"/>
      <c r="R701" s="2925">
        <f t="shared" ref="R701:AD701" si="197">R700</f>
        <v>11819.867</v>
      </c>
      <c r="S701" s="2925">
        <f t="shared" ref="S701:T701" si="198">S700</f>
        <v>11819.867</v>
      </c>
      <c r="T701" s="2925">
        <f t="shared" si="198"/>
        <v>11819.867</v>
      </c>
      <c r="U701" s="2925">
        <f t="shared" ref="U701:V701" si="199">U700</f>
        <v>11819.867</v>
      </c>
      <c r="V701" s="2925">
        <f t="shared" si="199"/>
        <v>11819.867</v>
      </c>
      <c r="W701" s="2925">
        <f t="shared" ref="W701:X701" si="200">W700</f>
        <v>11819.867</v>
      </c>
      <c r="X701" s="2925">
        <f t="shared" si="200"/>
        <v>11819.867</v>
      </c>
      <c r="Y701" s="2925">
        <f t="shared" ref="Y701" si="201">Y700</f>
        <v>11819.867</v>
      </c>
      <c r="Z701" s="1216">
        <f t="shared" si="197"/>
        <v>7879.9113333333335</v>
      </c>
      <c r="AA701" s="1493">
        <f t="shared" si="197"/>
        <v>11492.02377</v>
      </c>
      <c r="AB701" s="2927">
        <f t="shared" si="197"/>
        <v>0</v>
      </c>
      <c r="AC701" s="1493">
        <f t="shared" si="197"/>
        <v>0</v>
      </c>
      <c r="AD701" s="2955">
        <f t="shared" si="197"/>
        <v>3612.1124366666663</v>
      </c>
      <c r="AE701" s="2956"/>
      <c r="AF701" s="2957">
        <f>AF700</f>
        <v>-518.90467999999998</v>
      </c>
      <c r="AG701" s="2925">
        <f>AG700</f>
        <v>10973.11909</v>
      </c>
      <c r="AH701" s="2958"/>
      <c r="AI701" s="2929">
        <f>AI700</f>
        <v>0</v>
      </c>
      <c r="AJ701" s="2757"/>
    </row>
    <row r="702" spans="1:36" ht="47.25" x14ac:dyDescent="0.25">
      <c r="A702" s="411">
        <v>1</v>
      </c>
      <c r="B702" s="411">
        <v>1</v>
      </c>
      <c r="C702" s="2291" t="s">
        <v>581</v>
      </c>
      <c r="D702" s="1463"/>
      <c r="E702" s="1573"/>
      <c r="F702" s="2881"/>
      <c r="G702" s="2882"/>
      <c r="H702" s="2882"/>
      <c r="I702" s="2882"/>
      <c r="J702" s="2883"/>
      <c r="K702" s="2883"/>
      <c r="L702" s="270"/>
      <c r="M702" s="270"/>
      <c r="N702" s="270"/>
      <c r="O702" s="270"/>
      <c r="P702" s="270"/>
      <c r="Q702" s="270"/>
      <c r="R702" s="2793"/>
      <c r="S702" s="2793"/>
      <c r="T702" s="2793"/>
      <c r="U702" s="2793"/>
      <c r="V702" s="2793"/>
      <c r="W702" s="2793"/>
      <c r="X702" s="2793"/>
      <c r="Y702" s="2793"/>
      <c r="Z702" s="2731"/>
      <c r="AA702" s="270"/>
      <c r="AB702" s="2732"/>
      <c r="AC702" s="270"/>
      <c r="AD702" s="2945"/>
      <c r="AE702" s="2946"/>
      <c r="AF702" s="2794"/>
      <c r="AG702" s="270"/>
      <c r="AH702" s="2885"/>
      <c r="AI702" s="2734"/>
      <c r="AJ702" s="2757"/>
    </row>
    <row r="703" spans="1:36" x14ac:dyDescent="0.25">
      <c r="A703" s="411">
        <v>1</v>
      </c>
      <c r="B703" s="411">
        <v>1</v>
      </c>
      <c r="C703" s="803" t="s">
        <v>206</v>
      </c>
      <c r="D703" s="803"/>
      <c r="E703" s="803"/>
      <c r="F703" s="419"/>
      <c r="G703" s="375"/>
      <c r="H703" s="375"/>
      <c r="I703" s="375"/>
      <c r="J703" s="2883"/>
      <c r="K703" s="2883"/>
      <c r="L703" s="270"/>
      <c r="M703" s="270"/>
      <c r="N703" s="270"/>
      <c r="O703" s="270"/>
      <c r="P703" s="270"/>
      <c r="Q703" s="270"/>
      <c r="R703" s="2793">
        <v>62204.228000000003</v>
      </c>
      <c r="S703" s="2793">
        <v>62204.228000000003</v>
      </c>
      <c r="T703" s="2793">
        <v>62204.228000000003</v>
      </c>
      <c r="U703" s="2793">
        <v>62204.228000000003</v>
      </c>
      <c r="V703" s="2793">
        <v>62204.228000000003</v>
      </c>
      <c r="W703" s="2793">
        <v>62204.228000000003</v>
      </c>
      <c r="X703" s="2793">
        <v>62204.228000000003</v>
      </c>
      <c r="Y703" s="2793">
        <v>62204.228000000003</v>
      </c>
      <c r="Z703" s="1215">
        <f>R703/12*$C$3+(S703-R703)/11*7+(T703-S703)/10*6+(U703-T703)/9*5+(V703-U703)/8*4+(W703-V703)/7*3+(X703-W703)/6*2+(Y703-X703)/5*1</f>
        <v>41469.485333333338</v>
      </c>
      <c r="AA703" s="270">
        <f>AG703-AF703-AC703</f>
        <v>41646.19384</v>
      </c>
      <c r="AB703" s="2732"/>
      <c r="AC703" s="270"/>
      <c r="AD703" s="2945">
        <f>AA703-Z703</f>
        <v>176.70850666666229</v>
      </c>
      <c r="AE703" s="2946"/>
      <c r="AF703" s="2794">
        <v>-13.269450000000001</v>
      </c>
      <c r="AG703" s="270">
        <v>41632.92439</v>
      </c>
      <c r="AH703" s="1296"/>
      <c r="AI703" s="2734"/>
      <c r="AJ703" s="2757"/>
    </row>
    <row r="704" spans="1:36" ht="29.25" x14ac:dyDescent="0.25">
      <c r="A704" s="411">
        <v>1</v>
      </c>
      <c r="B704" s="411">
        <v>1</v>
      </c>
      <c r="C704" s="790" t="s">
        <v>452</v>
      </c>
      <c r="D704" s="2948"/>
      <c r="E704" s="2948"/>
      <c r="F704" s="2703">
        <f>F705</f>
        <v>10766</v>
      </c>
      <c r="G704" s="814">
        <f>G705</f>
        <v>7177.333333333333</v>
      </c>
      <c r="H704" s="814">
        <f>H705</f>
        <v>5981.392499999999</v>
      </c>
      <c r="I704" s="793">
        <f t="shared" ref="I704:I713" si="202">H704/G704*100</f>
        <v>83.337253854727834</v>
      </c>
      <c r="J704" s="2883"/>
      <c r="K704" s="2883"/>
      <c r="L704" s="270"/>
      <c r="M704" s="270"/>
      <c r="N704" s="270"/>
      <c r="O704" s="270"/>
      <c r="P704" s="270"/>
      <c r="Q704" s="270"/>
      <c r="R704" s="2793"/>
      <c r="S704" s="2793"/>
      <c r="T704" s="2793"/>
      <c r="U704" s="2793"/>
      <c r="V704" s="2793"/>
      <c r="W704" s="2793"/>
      <c r="X704" s="2793"/>
      <c r="Y704" s="2793"/>
      <c r="Z704" s="2731"/>
      <c r="AA704" s="270"/>
      <c r="AB704" s="2732"/>
      <c r="AC704" s="270"/>
      <c r="AD704" s="2945"/>
      <c r="AE704" s="2946"/>
      <c r="AF704" s="2794"/>
      <c r="AG704" s="270"/>
      <c r="AH704" s="1258">
        <f>AH705</f>
        <v>0</v>
      </c>
      <c r="AI704" s="2734"/>
      <c r="AJ704" s="2757"/>
    </row>
    <row r="705" spans="1:268" ht="30" x14ac:dyDescent="0.25">
      <c r="B705" s="411">
        <v>1</v>
      </c>
      <c r="C705" s="1148" t="s">
        <v>441</v>
      </c>
      <c r="D705" s="2948"/>
      <c r="E705" s="2948"/>
      <c r="F705" s="2703">
        <f>F706/4</f>
        <v>10766</v>
      </c>
      <c r="G705" s="332">
        <f>G706/4</f>
        <v>7177.333333333333</v>
      </c>
      <c r="H705" s="332">
        <f>H706/4</f>
        <v>5981.392499999999</v>
      </c>
      <c r="I705" s="213">
        <f t="shared" si="202"/>
        <v>83.337253854727834</v>
      </c>
      <c r="J705" s="2883"/>
      <c r="K705" s="2883"/>
      <c r="L705" s="270"/>
      <c r="M705" s="270"/>
      <c r="N705" s="270"/>
      <c r="O705" s="270"/>
      <c r="P705" s="270"/>
      <c r="Q705" s="270"/>
      <c r="R705" s="2793"/>
      <c r="S705" s="2793"/>
      <c r="T705" s="2793"/>
      <c r="U705" s="2793"/>
      <c r="V705" s="2793"/>
      <c r="W705" s="2793"/>
      <c r="X705" s="2793"/>
      <c r="Y705" s="2793"/>
      <c r="Z705" s="2731"/>
      <c r="AA705" s="270"/>
      <c r="AB705" s="2732"/>
      <c r="AC705" s="270"/>
      <c r="AD705" s="2945"/>
      <c r="AE705" s="2946"/>
      <c r="AF705" s="2794"/>
      <c r="AG705" s="270"/>
      <c r="AH705" s="1257">
        <f>AH706/4</f>
        <v>0</v>
      </c>
      <c r="AI705" s="2734"/>
      <c r="AJ705" s="2757"/>
    </row>
    <row r="706" spans="1:268" ht="30" x14ac:dyDescent="0.25">
      <c r="B706" s="411">
        <v>1</v>
      </c>
      <c r="C706" s="4" t="s">
        <v>467</v>
      </c>
      <c r="D706" s="2948"/>
      <c r="E706" s="2948"/>
      <c r="F706" s="2703">
        <v>43064</v>
      </c>
      <c r="G706" s="332">
        <f>(F706/12*$C$3)</f>
        <v>28709.333333333332</v>
      </c>
      <c r="H706" s="332">
        <v>23925.569999999996</v>
      </c>
      <c r="I706" s="213">
        <f t="shared" si="202"/>
        <v>83.337253854727834</v>
      </c>
      <c r="J706" s="2883"/>
      <c r="K706" s="2883"/>
      <c r="L706" s="270"/>
      <c r="M706" s="270"/>
      <c r="N706" s="270"/>
      <c r="O706" s="270"/>
      <c r="P706" s="270"/>
      <c r="Q706" s="270"/>
      <c r="R706" s="2793"/>
      <c r="S706" s="2793"/>
      <c r="T706" s="2793"/>
      <c r="U706" s="2793"/>
      <c r="V706" s="2793"/>
      <c r="W706" s="2793"/>
      <c r="X706" s="2793"/>
      <c r="Y706" s="2793"/>
      <c r="Z706" s="2731"/>
      <c r="AA706" s="270"/>
      <c r="AB706" s="2732"/>
      <c r="AC706" s="270"/>
      <c r="AD706" s="2945"/>
      <c r="AE706" s="2946"/>
      <c r="AF706" s="2794"/>
      <c r="AG706" s="270"/>
      <c r="AH706" s="1257"/>
      <c r="AI706" s="2734"/>
      <c r="AJ706" s="2757"/>
    </row>
    <row r="707" spans="1:268" ht="29.25" x14ac:dyDescent="0.25">
      <c r="B707" s="411">
        <v>1</v>
      </c>
      <c r="C707" s="790" t="s">
        <v>453</v>
      </c>
      <c r="D707" s="2948"/>
      <c r="E707" s="2948"/>
      <c r="F707" s="2703">
        <f>F708</f>
        <v>19308.510638297874</v>
      </c>
      <c r="G707" s="332">
        <f>(F707/12*$C$3)</f>
        <v>12872.340425531916</v>
      </c>
      <c r="H707" s="332">
        <f>H708</f>
        <v>13449.752127659574</v>
      </c>
      <c r="I707" s="213">
        <f t="shared" si="202"/>
        <v>104.48567768595041</v>
      </c>
      <c r="J707" s="2883"/>
      <c r="K707" s="2883"/>
      <c r="L707" s="270"/>
      <c r="M707" s="270"/>
      <c r="N707" s="270"/>
      <c r="O707" s="270"/>
      <c r="P707" s="270"/>
      <c r="Q707" s="270"/>
      <c r="R707" s="2793"/>
      <c r="S707" s="2793"/>
      <c r="T707" s="2793"/>
      <c r="U707" s="2793"/>
      <c r="V707" s="2793"/>
      <c r="W707" s="2793"/>
      <c r="X707" s="2793"/>
      <c r="Y707" s="2793"/>
      <c r="Z707" s="2731"/>
      <c r="AA707" s="270"/>
      <c r="AB707" s="2732"/>
      <c r="AC707" s="270"/>
      <c r="AD707" s="2945"/>
      <c r="AE707" s="2946"/>
      <c r="AF707" s="2794"/>
      <c r="AG707" s="270"/>
      <c r="AH707" s="1257">
        <f>AH708</f>
        <v>0</v>
      </c>
      <c r="AI707" s="2734"/>
      <c r="AJ707" s="2757"/>
    </row>
    <row r="708" spans="1:268" x14ac:dyDescent="0.25">
      <c r="B708" s="411">
        <v>1</v>
      </c>
      <c r="C708" s="4" t="s">
        <v>469</v>
      </c>
      <c r="D708" s="2948"/>
      <c r="E708" s="2948"/>
      <c r="F708" s="2703">
        <f>F709/9.4+F710/9.4</f>
        <v>19308.510638297874</v>
      </c>
      <c r="G708" s="332">
        <f>(F708/12*$C$3)</f>
        <v>12872.340425531916</v>
      </c>
      <c r="H708" s="332">
        <f>H709/9.4+H710/9.4</f>
        <v>13449.752127659574</v>
      </c>
      <c r="I708" s="213">
        <f t="shared" si="202"/>
        <v>104.48567768595041</v>
      </c>
      <c r="J708" s="2883"/>
      <c r="K708" s="2883"/>
      <c r="L708" s="270"/>
      <c r="M708" s="270"/>
      <c r="N708" s="270"/>
      <c r="O708" s="270"/>
      <c r="P708" s="270"/>
      <c r="Q708" s="270"/>
      <c r="R708" s="2793"/>
      <c r="S708" s="2793"/>
      <c r="T708" s="2793"/>
      <c r="U708" s="2793"/>
      <c r="V708" s="2793"/>
      <c r="W708" s="2793"/>
      <c r="X708" s="2793"/>
      <c r="Y708" s="2793"/>
      <c r="Z708" s="2731"/>
      <c r="AA708" s="270"/>
      <c r="AB708" s="2732"/>
      <c r="AC708" s="270"/>
      <c r="AD708" s="2945"/>
      <c r="AE708" s="2946"/>
      <c r="AF708" s="2794"/>
      <c r="AG708" s="270"/>
      <c r="AH708" s="1257">
        <f>AH709/9.4+AH710/9.4</f>
        <v>0</v>
      </c>
      <c r="AI708" s="2734"/>
      <c r="AJ708" s="2757"/>
    </row>
    <row r="709" spans="1:268" x14ac:dyDescent="0.25">
      <c r="B709" s="411">
        <v>1</v>
      </c>
      <c r="C709" s="806" t="s">
        <v>470</v>
      </c>
      <c r="D709" s="2948"/>
      <c r="E709" s="2948"/>
      <c r="F709" s="2703">
        <v>177500</v>
      </c>
      <c r="G709" s="332">
        <f>(F709/12*$C$3)</f>
        <v>118333.33333333333</v>
      </c>
      <c r="H709" s="332">
        <v>123995.79000000001</v>
      </c>
      <c r="I709" s="213">
        <f t="shared" si="202"/>
        <v>104.78517464788733</v>
      </c>
      <c r="J709" s="2883"/>
      <c r="K709" s="2883"/>
      <c r="L709" s="270"/>
      <c r="M709" s="270"/>
      <c r="N709" s="270"/>
      <c r="O709" s="270"/>
      <c r="P709" s="270"/>
      <c r="Q709" s="270"/>
      <c r="R709" s="2793"/>
      <c r="S709" s="2793"/>
      <c r="T709" s="2793"/>
      <c r="U709" s="2793"/>
      <c r="V709" s="2793"/>
      <c r="W709" s="2793"/>
      <c r="X709" s="2793"/>
      <c r="Y709" s="2793"/>
      <c r="Z709" s="2731"/>
      <c r="AA709" s="270"/>
      <c r="AB709" s="2732"/>
      <c r="AC709" s="270"/>
      <c r="AD709" s="2945"/>
      <c r="AE709" s="2946"/>
      <c r="AF709" s="2794"/>
      <c r="AG709" s="270"/>
      <c r="AH709" s="1257"/>
      <c r="AI709" s="2734"/>
      <c r="AJ709" s="2757"/>
    </row>
    <row r="710" spans="1:268" x14ac:dyDescent="0.25">
      <c r="A710" s="411">
        <v>1</v>
      </c>
      <c r="B710" s="411">
        <v>1</v>
      </c>
      <c r="C710" s="806" t="s">
        <v>476</v>
      </c>
      <c r="D710" s="2948"/>
      <c r="E710" s="2948"/>
      <c r="F710" s="2703">
        <v>4000</v>
      </c>
      <c r="G710" s="375">
        <f>(F710/12*$C$3)</f>
        <v>2666.6666666666665</v>
      </c>
      <c r="H710" s="375">
        <v>2431.8799999999997</v>
      </c>
      <c r="I710" s="213">
        <f t="shared" si="202"/>
        <v>91.195499999999996</v>
      </c>
      <c r="J710" s="2883"/>
      <c r="K710" s="2883"/>
      <c r="L710" s="270"/>
      <c r="M710" s="270"/>
      <c r="N710" s="270"/>
      <c r="O710" s="270"/>
      <c r="P710" s="270"/>
      <c r="Q710" s="270"/>
      <c r="R710" s="2793"/>
      <c r="S710" s="2793"/>
      <c r="T710" s="2793"/>
      <c r="U710" s="2793"/>
      <c r="V710" s="2793"/>
      <c r="W710" s="2793"/>
      <c r="X710" s="2793"/>
      <c r="Y710" s="2793"/>
      <c r="Z710" s="2731"/>
      <c r="AA710" s="270"/>
      <c r="AB710" s="2732"/>
      <c r="AC710" s="270"/>
      <c r="AD710" s="2945"/>
      <c r="AE710" s="2946"/>
      <c r="AF710" s="2794"/>
      <c r="AG710" s="270"/>
      <c r="AH710" s="1296"/>
      <c r="AI710" s="2734"/>
      <c r="AJ710" s="2757"/>
    </row>
    <row r="711" spans="1:268" ht="29.25" x14ac:dyDescent="0.25">
      <c r="A711" s="411">
        <v>1</v>
      </c>
      <c r="B711" s="411">
        <v>1</v>
      </c>
      <c r="C711" s="731" t="s">
        <v>372</v>
      </c>
      <c r="D711" s="2948"/>
      <c r="E711" s="2948"/>
      <c r="F711" s="417">
        <f>F704</f>
        <v>10766</v>
      </c>
      <c r="G711" s="791">
        <f>G704</f>
        <v>7177.333333333333</v>
      </c>
      <c r="H711" s="791">
        <f>H704</f>
        <v>5981.392499999999</v>
      </c>
      <c r="I711" s="793">
        <f t="shared" si="202"/>
        <v>83.337253854727834</v>
      </c>
      <c r="J711" s="2883"/>
      <c r="K711" s="2883"/>
      <c r="L711" s="270"/>
      <c r="M711" s="270"/>
      <c r="N711" s="270"/>
      <c r="O711" s="270"/>
      <c r="P711" s="270"/>
      <c r="Q711" s="270"/>
      <c r="R711" s="2793"/>
      <c r="S711" s="2793"/>
      <c r="T711" s="2793"/>
      <c r="U711" s="2793"/>
      <c r="V711" s="2793"/>
      <c r="W711" s="2793"/>
      <c r="X711" s="2793"/>
      <c r="Y711" s="2793"/>
      <c r="Z711" s="2731"/>
      <c r="AA711" s="270"/>
      <c r="AB711" s="2732"/>
      <c r="AC711" s="270"/>
      <c r="AD711" s="2945"/>
      <c r="AE711" s="2946"/>
      <c r="AF711" s="2794"/>
      <c r="AG711" s="270"/>
      <c r="AH711" s="1319">
        <f>AH704</f>
        <v>0</v>
      </c>
      <c r="AI711" s="2734"/>
      <c r="AJ711" s="2757"/>
    </row>
    <row r="712" spans="1:268" ht="29.25" x14ac:dyDescent="0.25">
      <c r="B712" s="411">
        <v>1</v>
      </c>
      <c r="C712" s="731" t="s">
        <v>373</v>
      </c>
      <c r="D712" s="9"/>
      <c r="E712" s="9"/>
      <c r="F712" s="444">
        <f>F707</f>
        <v>19308.510638297874</v>
      </c>
      <c r="G712" s="793">
        <f>G707</f>
        <v>12872.340425531916</v>
      </c>
      <c r="H712" s="791">
        <f>H707</f>
        <v>13449.752127659574</v>
      </c>
      <c r="I712" s="793">
        <f t="shared" si="202"/>
        <v>104.48567768595041</v>
      </c>
      <c r="J712" s="2883"/>
      <c r="K712" s="2883"/>
      <c r="L712" s="270"/>
      <c r="M712" s="270"/>
      <c r="N712" s="270"/>
      <c r="O712" s="270"/>
      <c r="P712" s="270"/>
      <c r="Q712" s="270"/>
      <c r="R712" s="2793"/>
      <c r="S712" s="2793"/>
      <c r="T712" s="2793"/>
      <c r="U712" s="2793"/>
      <c r="V712" s="2793"/>
      <c r="W712" s="2793"/>
      <c r="X712" s="2793"/>
      <c r="Y712" s="2793"/>
      <c r="Z712" s="2731"/>
      <c r="AA712" s="270"/>
      <c r="AB712" s="2732"/>
      <c r="AC712" s="270"/>
      <c r="AD712" s="2945"/>
      <c r="AE712" s="2946"/>
      <c r="AF712" s="2794"/>
      <c r="AG712" s="270"/>
      <c r="AH712" s="1319">
        <f>AH707</f>
        <v>0</v>
      </c>
      <c r="AI712" s="2734"/>
      <c r="AJ712" s="2757"/>
    </row>
    <row r="713" spans="1:268" s="1191" customFormat="1" x14ac:dyDescent="0.25">
      <c r="A713" s="411">
        <v>1</v>
      </c>
      <c r="B713" s="411">
        <v>1</v>
      </c>
      <c r="C713" s="732" t="s">
        <v>138</v>
      </c>
      <c r="D713" s="4"/>
      <c r="E713" s="4"/>
      <c r="F713" s="444">
        <f>F711+F709/4.2+F710/4.2</f>
        <v>53980.285714285717</v>
      </c>
      <c r="G713" s="1058">
        <f>G711+G709/4.2+G710/4.2</f>
        <v>35986.857142857145</v>
      </c>
      <c r="H713" s="1058">
        <f>H711+H709/4.2+H710/4.2</f>
        <v>36083.218690476191</v>
      </c>
      <c r="I713" s="1058">
        <f t="shared" si="202"/>
        <v>100.26776872244363</v>
      </c>
      <c r="J713" s="2906"/>
      <c r="K713" s="2906"/>
      <c r="L713" s="2882"/>
      <c r="M713" s="2882"/>
      <c r="N713" s="2882"/>
      <c r="O713" s="2882"/>
      <c r="P713" s="2882"/>
      <c r="Q713" s="2882"/>
      <c r="R713" s="611">
        <f t="shared" ref="R713:Z713" si="203">R703</f>
        <v>62204.228000000003</v>
      </c>
      <c r="S713" s="611">
        <f t="shared" si="203"/>
        <v>62204.228000000003</v>
      </c>
      <c r="T713" s="611">
        <f t="shared" si="203"/>
        <v>62204.228000000003</v>
      </c>
      <c r="U713" s="611">
        <f t="shared" si="203"/>
        <v>62204.228000000003</v>
      </c>
      <c r="V713" s="611">
        <f t="shared" si="203"/>
        <v>62204.228000000003</v>
      </c>
      <c r="W713" s="611">
        <f t="shared" ref="W713:X713" si="204">W703</f>
        <v>62204.228000000003</v>
      </c>
      <c r="X713" s="611">
        <f t="shared" si="204"/>
        <v>62204.228000000003</v>
      </c>
      <c r="Y713" s="611">
        <f t="shared" ref="Y713" si="205">Y703</f>
        <v>62204.228000000003</v>
      </c>
      <c r="Z713" s="2723">
        <f t="shared" si="203"/>
        <v>41469.485333333338</v>
      </c>
      <c r="AA713" s="2553">
        <f t="shared" ref="AA713:AG713" si="206">AA703</f>
        <v>41646.19384</v>
      </c>
      <c r="AB713" s="2724">
        <f t="shared" si="206"/>
        <v>0</v>
      </c>
      <c r="AC713" s="2553">
        <f>AC703</f>
        <v>0</v>
      </c>
      <c r="AD713" s="2260">
        <f t="shared" si="206"/>
        <v>176.70850666666229</v>
      </c>
      <c r="AE713" s="2953"/>
      <c r="AF713" s="2725">
        <f t="shared" si="206"/>
        <v>-13.269450000000001</v>
      </c>
      <c r="AG713" s="2553">
        <f t="shared" si="206"/>
        <v>41632.92439</v>
      </c>
      <c r="AH713" s="1280">
        <f>AH711+AH709/4.2+AH710/4.2</f>
        <v>0</v>
      </c>
      <c r="AI713" s="1267"/>
      <c r="AJ713" s="2757"/>
      <c r="AK713" s="3661"/>
      <c r="AL713" s="253"/>
      <c r="AM713" s="253"/>
      <c r="AN713" s="253"/>
      <c r="AO713" s="253"/>
      <c r="AP713" s="253"/>
      <c r="AQ713" s="253"/>
      <c r="AR713" s="253"/>
      <c r="AS713" s="253"/>
      <c r="AT713" s="253"/>
      <c r="AU713" s="253"/>
      <c r="AV713" s="253"/>
      <c r="AW713" s="253"/>
      <c r="AX713" s="253"/>
      <c r="AY713" s="253"/>
      <c r="AZ713" s="253"/>
      <c r="BA713" s="253"/>
      <c r="BB713" s="253"/>
      <c r="BC713" s="253"/>
      <c r="BD713" s="253"/>
      <c r="BE713" s="253"/>
      <c r="BF713" s="253"/>
      <c r="BG713" s="253"/>
      <c r="BH713" s="253"/>
      <c r="BI713" s="253"/>
      <c r="BJ713" s="253"/>
      <c r="BK713" s="253"/>
      <c r="BL713" s="253"/>
      <c r="BM713" s="253"/>
      <c r="BN713" s="253"/>
      <c r="BO713" s="253"/>
      <c r="BP713" s="253"/>
      <c r="BQ713" s="253"/>
      <c r="BR713" s="253"/>
      <c r="BS713" s="253"/>
      <c r="BT713" s="253"/>
      <c r="BU713" s="253"/>
      <c r="BV713" s="253"/>
      <c r="BW713" s="253"/>
      <c r="BX713" s="253"/>
      <c r="BY713" s="253"/>
      <c r="BZ713" s="253"/>
      <c r="CA713" s="253"/>
      <c r="CB713" s="253"/>
      <c r="CC713" s="253"/>
      <c r="CD713" s="253"/>
      <c r="CE713" s="253"/>
      <c r="CF713" s="253"/>
      <c r="CG713" s="253"/>
      <c r="CH713" s="253"/>
      <c r="CI713" s="253"/>
      <c r="CJ713" s="253"/>
      <c r="CK713" s="253"/>
      <c r="CL713" s="253"/>
      <c r="CM713" s="253"/>
      <c r="CN713" s="253"/>
      <c r="CO713" s="253"/>
      <c r="CP713" s="253"/>
      <c r="CQ713" s="253"/>
      <c r="CR713" s="253"/>
      <c r="CS713" s="253"/>
      <c r="CT713" s="253"/>
      <c r="CU713" s="253"/>
      <c r="CV713" s="253"/>
      <c r="CW713" s="253"/>
      <c r="CX713" s="253"/>
      <c r="CY713" s="253"/>
      <c r="CZ713" s="253"/>
      <c r="DA713" s="253"/>
      <c r="DB713" s="253"/>
      <c r="DC713" s="253"/>
      <c r="DD713" s="253"/>
      <c r="DE713" s="253"/>
      <c r="DF713" s="253"/>
      <c r="DG713" s="253"/>
      <c r="DH713" s="253"/>
      <c r="DI713" s="253"/>
      <c r="DJ713" s="253"/>
      <c r="DK713" s="253"/>
      <c r="DL713" s="253"/>
      <c r="DM713" s="253"/>
      <c r="DN713" s="253"/>
      <c r="DO713" s="253"/>
      <c r="DP713" s="253"/>
      <c r="DQ713" s="253"/>
      <c r="DR713" s="253"/>
      <c r="DS713" s="253"/>
      <c r="DT713" s="253"/>
      <c r="DU713" s="253"/>
      <c r="DV713" s="253"/>
      <c r="DW713" s="253"/>
      <c r="DX713" s="253"/>
      <c r="DY713" s="253"/>
      <c r="DZ713" s="253"/>
      <c r="EA713" s="253"/>
      <c r="EB713" s="253"/>
      <c r="EC713" s="253"/>
      <c r="ED713" s="253"/>
      <c r="EE713" s="253"/>
      <c r="EF713" s="253"/>
      <c r="EG713" s="253"/>
      <c r="EH713" s="253"/>
      <c r="EI713" s="253"/>
      <c r="EJ713" s="253"/>
      <c r="EK713" s="253"/>
      <c r="EL713" s="253"/>
      <c r="EM713" s="253"/>
      <c r="EN713" s="253"/>
      <c r="EO713" s="253"/>
      <c r="EP713" s="253"/>
      <c r="EQ713" s="253"/>
      <c r="ER713" s="253"/>
      <c r="ES713" s="253"/>
      <c r="ET713" s="253"/>
      <c r="EU713" s="253"/>
      <c r="EV713" s="253"/>
      <c r="EW713" s="253"/>
      <c r="EX713" s="253"/>
      <c r="EY713" s="253"/>
      <c r="EZ713" s="253"/>
      <c r="FA713" s="253"/>
      <c r="FB713" s="253"/>
      <c r="FC713" s="253"/>
      <c r="FD713" s="253"/>
      <c r="FE713" s="253"/>
      <c r="FF713" s="253"/>
      <c r="FG713" s="253"/>
      <c r="FH713" s="253"/>
      <c r="FI713" s="253"/>
      <c r="FJ713" s="253"/>
      <c r="FK713" s="253"/>
      <c r="FL713" s="253"/>
      <c r="FM713" s="253"/>
      <c r="FN713" s="253"/>
      <c r="FO713" s="253"/>
      <c r="FP713" s="253"/>
      <c r="FQ713" s="253"/>
      <c r="FR713" s="253"/>
      <c r="FS713" s="253"/>
      <c r="FT713" s="253"/>
      <c r="FU713" s="253"/>
      <c r="FV713" s="253"/>
      <c r="FW713" s="253"/>
      <c r="FX713" s="253"/>
      <c r="FY713" s="253"/>
      <c r="FZ713" s="253"/>
      <c r="GA713" s="253"/>
      <c r="GB713" s="253"/>
      <c r="GC713" s="253"/>
      <c r="GD713" s="253"/>
      <c r="GE713" s="253"/>
      <c r="GF713" s="253"/>
      <c r="GG713" s="253"/>
      <c r="GH713" s="253"/>
      <c r="GI713" s="253"/>
      <c r="GJ713" s="253"/>
      <c r="GK713" s="253"/>
      <c r="GL713" s="253"/>
      <c r="GM713" s="253"/>
      <c r="GN713" s="253"/>
      <c r="GO713" s="253"/>
      <c r="GP713" s="253"/>
      <c r="GQ713" s="253"/>
      <c r="GR713" s="253"/>
      <c r="GS713" s="253"/>
      <c r="GT713" s="253"/>
      <c r="GU713" s="253"/>
      <c r="GV713" s="253"/>
      <c r="GW713" s="253"/>
      <c r="GX713" s="253"/>
      <c r="GY713" s="253"/>
      <c r="GZ713" s="253"/>
      <c r="HA713" s="253"/>
      <c r="HB713" s="253"/>
      <c r="HC713" s="253"/>
      <c r="HD713" s="253"/>
      <c r="HE713" s="253"/>
      <c r="HF713" s="253"/>
      <c r="HG713" s="253"/>
      <c r="HH713" s="253"/>
      <c r="HI713" s="253"/>
      <c r="HJ713" s="253"/>
      <c r="HK713" s="253"/>
      <c r="HL713" s="253"/>
      <c r="HM713" s="253"/>
      <c r="HN713" s="253"/>
      <c r="HO713" s="253"/>
      <c r="HP713" s="253"/>
      <c r="HQ713" s="253"/>
      <c r="HR713" s="253"/>
      <c r="HS713" s="253"/>
      <c r="HT713" s="253"/>
      <c r="HU713" s="253"/>
      <c r="HV713" s="253"/>
      <c r="HW713" s="253"/>
      <c r="HX713" s="253"/>
      <c r="HY713" s="253"/>
      <c r="HZ713" s="253"/>
      <c r="IA713" s="253"/>
      <c r="IB713" s="253"/>
      <c r="IC713" s="253"/>
      <c r="ID713" s="253"/>
      <c r="IE713" s="253"/>
      <c r="IF713" s="253"/>
      <c r="IG713" s="253"/>
      <c r="IH713" s="253"/>
      <c r="II713" s="253"/>
      <c r="IJ713" s="253"/>
      <c r="IK713" s="253"/>
      <c r="IL713" s="253"/>
      <c r="IM713" s="253"/>
      <c r="IN713" s="253"/>
      <c r="IO713" s="253"/>
      <c r="IP713" s="253"/>
      <c r="IQ713" s="253"/>
      <c r="IR713" s="253"/>
      <c r="IS713" s="253"/>
      <c r="IT713" s="253"/>
      <c r="IU713" s="253"/>
      <c r="IV713" s="253"/>
      <c r="IW713" s="253"/>
      <c r="IX713" s="253"/>
      <c r="IY713" s="253"/>
      <c r="IZ713" s="253"/>
      <c r="JA713" s="253"/>
      <c r="JB713" s="253"/>
      <c r="JC713" s="253"/>
      <c r="JD713" s="253"/>
      <c r="JE713" s="253"/>
      <c r="JF713" s="253"/>
      <c r="JG713" s="253"/>
      <c r="JH713" s="253"/>
    </row>
    <row r="714" spans="1:268" x14ac:dyDescent="0.25">
      <c r="A714" s="411">
        <v>1</v>
      </c>
      <c r="B714" s="411">
        <v>1</v>
      </c>
      <c r="C714" s="2920" t="s">
        <v>407</v>
      </c>
      <c r="D714" s="2920"/>
      <c r="E714" s="2920"/>
      <c r="F714" s="2954"/>
      <c r="G714" s="2924"/>
      <c r="H714" s="2924"/>
      <c r="I714" s="1692"/>
      <c r="J714" s="2923"/>
      <c r="K714" s="2923"/>
      <c r="L714" s="2924"/>
      <c r="M714" s="2924"/>
      <c r="N714" s="2924"/>
      <c r="O714" s="2924"/>
      <c r="P714" s="2924"/>
      <c r="Q714" s="2924"/>
      <c r="R714" s="2925">
        <f t="shared" ref="R714:Z714" si="207">R713</f>
        <v>62204.228000000003</v>
      </c>
      <c r="S714" s="2925">
        <f t="shared" si="207"/>
        <v>62204.228000000003</v>
      </c>
      <c r="T714" s="2925">
        <f t="shared" si="207"/>
        <v>62204.228000000003</v>
      </c>
      <c r="U714" s="2925">
        <f t="shared" si="207"/>
        <v>62204.228000000003</v>
      </c>
      <c r="V714" s="2925">
        <f t="shared" si="207"/>
        <v>62204.228000000003</v>
      </c>
      <c r="W714" s="2925">
        <f t="shared" ref="W714:X714" si="208">W713</f>
        <v>62204.228000000003</v>
      </c>
      <c r="X714" s="2925">
        <f t="shared" si="208"/>
        <v>62204.228000000003</v>
      </c>
      <c r="Y714" s="2925">
        <f t="shared" ref="Y714" si="209">Y713</f>
        <v>62204.228000000003</v>
      </c>
      <c r="Z714" s="1216">
        <f t="shared" si="207"/>
        <v>41469.485333333338</v>
      </c>
      <c r="AA714" s="1493">
        <f t="shared" ref="AA714:AG714" si="210">AA713</f>
        <v>41646.19384</v>
      </c>
      <c r="AB714" s="2927">
        <f t="shared" si="210"/>
        <v>0</v>
      </c>
      <c r="AC714" s="1493">
        <f>AC713</f>
        <v>0</v>
      </c>
      <c r="AD714" s="2955">
        <f t="shared" si="210"/>
        <v>176.70850666666229</v>
      </c>
      <c r="AE714" s="2956"/>
      <c r="AF714" s="2957">
        <f t="shared" si="210"/>
        <v>-13.269450000000001</v>
      </c>
      <c r="AG714" s="2925">
        <f t="shared" si="210"/>
        <v>41632.92439</v>
      </c>
      <c r="AH714" s="2958"/>
      <c r="AI714" s="2929">
        <f>AI713</f>
        <v>0</v>
      </c>
      <c r="AJ714" s="2757"/>
    </row>
    <row r="715" spans="1:268" x14ac:dyDescent="0.25">
      <c r="A715" s="411">
        <v>1</v>
      </c>
      <c r="B715" s="411">
        <v>1</v>
      </c>
      <c r="C715" s="933"/>
      <c r="D715" s="933"/>
      <c r="E715" s="933"/>
      <c r="F715" s="2783"/>
      <c r="G715" s="2941"/>
      <c r="H715" s="2941"/>
      <c r="I715" s="2941"/>
      <c r="J715" s="2941"/>
      <c r="K715" s="2941"/>
      <c r="L715" s="2941"/>
      <c r="M715" s="2941"/>
      <c r="N715" s="2941"/>
      <c r="O715" s="2941"/>
      <c r="P715" s="2941"/>
      <c r="Q715" s="2941"/>
      <c r="R715" s="567"/>
      <c r="S715" s="567"/>
      <c r="T715" s="567"/>
      <c r="U715" s="567"/>
      <c r="V715" s="567"/>
      <c r="W715" s="567"/>
      <c r="X715" s="567"/>
      <c r="Y715" s="567"/>
      <c r="Z715" s="2785"/>
      <c r="AA715" s="2786"/>
      <c r="AB715" s="2787"/>
      <c r="AC715" s="2786"/>
      <c r="AD715" s="2951"/>
      <c r="AE715" s="2952"/>
      <c r="AF715" s="2788"/>
      <c r="AG715" s="2786"/>
      <c r="AH715" s="2943"/>
      <c r="AI715" s="2790"/>
      <c r="AJ715" s="2757"/>
    </row>
    <row r="716" spans="1:268" ht="63" x14ac:dyDescent="0.25">
      <c r="A716" s="411">
        <v>1</v>
      </c>
      <c r="B716" s="411">
        <v>1</v>
      </c>
      <c r="C716" s="2291" t="s">
        <v>582</v>
      </c>
      <c r="D716" s="1463"/>
      <c r="E716" s="1573"/>
      <c r="F716" s="2881"/>
      <c r="G716" s="2882"/>
      <c r="H716" s="2882"/>
      <c r="I716" s="2882"/>
      <c r="J716" s="2883"/>
      <c r="K716" s="2883"/>
      <c r="L716" s="270"/>
      <c r="M716" s="270"/>
      <c r="N716" s="270"/>
      <c r="O716" s="270"/>
      <c r="P716" s="270"/>
      <c r="Q716" s="270"/>
      <c r="R716" s="2793"/>
      <c r="S716" s="2793"/>
      <c r="T716" s="2793"/>
      <c r="U716" s="2793"/>
      <c r="V716" s="2793"/>
      <c r="W716" s="2793"/>
      <c r="X716" s="2793"/>
      <c r="Y716" s="2793"/>
      <c r="Z716" s="2731"/>
      <c r="AA716" s="270"/>
      <c r="AB716" s="2732"/>
      <c r="AC716" s="270"/>
      <c r="AD716" s="2945"/>
      <c r="AE716" s="2946"/>
      <c r="AF716" s="2794"/>
      <c r="AG716" s="270"/>
      <c r="AH716" s="2885"/>
      <c r="AI716" s="2734"/>
      <c r="AJ716" s="2757"/>
    </row>
    <row r="717" spans="1:268" x14ac:dyDescent="0.25">
      <c r="A717" s="411">
        <v>1</v>
      </c>
      <c r="B717" s="411">
        <v>1</v>
      </c>
      <c r="C717" s="1774" t="s">
        <v>210</v>
      </c>
      <c r="D717" s="1774"/>
      <c r="E717" s="12"/>
      <c r="F717" s="458">
        <f>F720</f>
        <v>77397</v>
      </c>
      <c r="G717" s="793">
        <f>G718</f>
        <v>51591</v>
      </c>
      <c r="H717" s="793">
        <f>H720</f>
        <v>52783</v>
      </c>
      <c r="I717" s="213">
        <f>H717/G717*100</f>
        <v>102.31048051016651</v>
      </c>
      <c r="J717" s="2959"/>
      <c r="K717" s="2959"/>
      <c r="L717" s="481"/>
      <c r="M717" s="481"/>
      <c r="N717" s="481"/>
      <c r="O717" s="481"/>
      <c r="P717" s="481"/>
      <c r="Q717" s="481"/>
      <c r="R717" s="2960"/>
      <c r="S717" s="2960"/>
      <c r="T717" s="2960"/>
      <c r="U717" s="2960"/>
      <c r="V717" s="2960"/>
      <c r="W717" s="2960"/>
      <c r="X717" s="2960"/>
      <c r="Y717" s="2960"/>
      <c r="Z717" s="2731"/>
      <c r="AA717" s="481"/>
      <c r="AB717" s="2961"/>
      <c r="AC717" s="481"/>
      <c r="AD717" s="2962"/>
      <c r="AE717" s="2963"/>
      <c r="AF717" s="2964"/>
      <c r="AG717" s="481"/>
      <c r="AH717" s="1263">
        <f>AH720</f>
        <v>0</v>
      </c>
      <c r="AI717" s="2965"/>
      <c r="AJ717" s="2757"/>
    </row>
    <row r="718" spans="1:268" x14ac:dyDescent="0.25">
      <c r="A718" s="411">
        <v>1</v>
      </c>
      <c r="B718" s="411">
        <v>1</v>
      </c>
      <c r="C718" s="2207" t="s">
        <v>211</v>
      </c>
      <c r="D718" s="2207"/>
      <c r="E718" s="12"/>
      <c r="F718" s="422">
        <f>F720-F719</f>
        <v>77387</v>
      </c>
      <c r="G718" s="214">
        <f>ROUND(F718/12*$C$3,0)</f>
        <v>51591</v>
      </c>
      <c r="H718" s="214">
        <f>H720-H719</f>
        <v>52775</v>
      </c>
      <c r="I718" s="213">
        <f>H718/G718*100</f>
        <v>102.29497392956135</v>
      </c>
      <c r="J718" s="2959"/>
      <c r="K718" s="2959"/>
      <c r="L718" s="481"/>
      <c r="M718" s="481"/>
      <c r="N718" s="481"/>
      <c r="O718" s="481"/>
      <c r="P718" s="481"/>
      <c r="Q718" s="481"/>
      <c r="R718" s="2960"/>
      <c r="S718" s="2960"/>
      <c r="T718" s="2960"/>
      <c r="U718" s="2960"/>
      <c r="V718" s="2960"/>
      <c r="W718" s="2960"/>
      <c r="X718" s="2960"/>
      <c r="Y718" s="2960"/>
      <c r="Z718" s="2731"/>
      <c r="AA718" s="481"/>
      <c r="AB718" s="2961"/>
      <c r="AC718" s="481"/>
      <c r="AD718" s="2962"/>
      <c r="AE718" s="2963"/>
      <c r="AF718" s="2964"/>
      <c r="AG718" s="481"/>
      <c r="AH718" s="1259">
        <f>AH720-AH719</f>
        <v>0</v>
      </c>
      <c r="AI718" s="2965"/>
      <c r="AJ718" s="2757"/>
    </row>
    <row r="719" spans="1:268" ht="30" x14ac:dyDescent="0.25">
      <c r="A719" s="411">
        <v>1</v>
      </c>
      <c r="B719" s="411">
        <v>1</v>
      </c>
      <c r="C719" s="2207" t="s">
        <v>212</v>
      </c>
      <c r="D719" s="2207"/>
      <c r="E719" s="12"/>
      <c r="F719" s="422">
        <v>10</v>
      </c>
      <c r="G719" s="213">
        <f>ROUND(F719/12*$C$3,0)</f>
        <v>7</v>
      </c>
      <c r="H719" s="214">
        <v>8</v>
      </c>
      <c r="I719" s="213">
        <f>H719/G719*100</f>
        <v>114.28571428571428</v>
      </c>
      <c r="J719" s="2959"/>
      <c r="K719" s="2959"/>
      <c r="L719" s="481"/>
      <c r="M719" s="270"/>
      <c r="N719" s="481"/>
      <c r="O719" s="270"/>
      <c r="P719" s="270"/>
      <c r="Q719" s="481"/>
      <c r="R719" s="2960"/>
      <c r="S719" s="2960"/>
      <c r="T719" s="2960"/>
      <c r="U719" s="2960"/>
      <c r="V719" s="2960"/>
      <c r="W719" s="2960"/>
      <c r="X719" s="2960"/>
      <c r="Y719" s="2960"/>
      <c r="Z719" s="2731"/>
      <c r="AA719" s="481"/>
      <c r="AB719" s="2961"/>
      <c r="AC719" s="481"/>
      <c r="AD719" s="2962"/>
      <c r="AE719" s="2963"/>
      <c r="AF719" s="2964"/>
      <c r="AG719" s="481"/>
      <c r="AH719" s="1259"/>
      <c r="AI719" s="2965"/>
      <c r="AJ719" s="2757"/>
    </row>
    <row r="720" spans="1:268" ht="29.25" x14ac:dyDescent="0.25">
      <c r="B720" s="411">
        <v>1</v>
      </c>
      <c r="C720" s="1008" t="s">
        <v>217</v>
      </c>
      <c r="D720" s="1008"/>
      <c r="E720" s="12"/>
      <c r="F720" s="458">
        <v>77397</v>
      </c>
      <c r="G720" s="793">
        <f>SUM(G719,G717)</f>
        <v>51598</v>
      </c>
      <c r="H720" s="793">
        <v>52783</v>
      </c>
      <c r="I720" s="2182">
        <f>H720/G720*100</f>
        <v>102.2966006434358</v>
      </c>
      <c r="J720" s="2966"/>
      <c r="K720" s="2966"/>
      <c r="L720" s="1487"/>
      <c r="M720" s="1474"/>
      <c r="N720" s="1487"/>
      <c r="O720" s="1474"/>
      <c r="P720" s="1474"/>
      <c r="Q720" s="1487"/>
      <c r="R720" s="2967">
        <v>427867.67339999997</v>
      </c>
      <c r="S720" s="2967">
        <v>427867.67339999997</v>
      </c>
      <c r="T720" s="2967">
        <v>427867.67339999997</v>
      </c>
      <c r="U720" s="2967">
        <v>427867.67339999997</v>
      </c>
      <c r="V720" s="2967">
        <v>427867.67339999997</v>
      </c>
      <c r="W720" s="2967">
        <v>427867.67339999997</v>
      </c>
      <c r="X720" s="2967">
        <v>427867.67339999997</v>
      </c>
      <c r="Y720" s="2967">
        <v>427867.67339999997</v>
      </c>
      <c r="Z720" s="1215">
        <f>R720/12*$C$3+(S720-R720)/11*7+(T720-S720)/10*6+(U720-T720)/9*5+(V720-U720)/8*4+(W720-V720)/7*3+(X720-W720)/6*2+(Y720-X720)/5*1</f>
        <v>285245.11559999996</v>
      </c>
      <c r="AA720" s="1487">
        <f>AG720-AF720-AC720</f>
        <v>285245.11560000002</v>
      </c>
      <c r="AB720" s="2968"/>
      <c r="AC720" s="1487"/>
      <c r="AD720" s="2969">
        <f>AA720-Z720</f>
        <v>0</v>
      </c>
      <c r="AE720" s="2969"/>
      <c r="AF720" s="1487">
        <v>-119.36859</v>
      </c>
      <c r="AG720" s="2967">
        <v>285125.74700999999</v>
      </c>
      <c r="AH720" s="1263"/>
      <c r="AI720" s="2970"/>
      <c r="AJ720" s="2757"/>
    </row>
    <row r="721" spans="1:37" x14ac:dyDescent="0.25">
      <c r="A721" s="411">
        <v>1</v>
      </c>
      <c r="B721" s="411">
        <v>1</v>
      </c>
      <c r="C721" s="2920" t="s">
        <v>407</v>
      </c>
      <c r="D721" s="2920"/>
      <c r="E721" s="2920"/>
      <c r="F721" s="2954"/>
      <c r="G721" s="2924"/>
      <c r="H721" s="2924"/>
      <c r="I721" s="2924"/>
      <c r="J721" s="2923"/>
      <c r="K721" s="2923"/>
      <c r="L721" s="2924"/>
      <c r="M721" s="2924"/>
      <c r="N721" s="2924"/>
      <c r="O721" s="2924"/>
      <c r="P721" s="2924"/>
      <c r="Q721" s="2924"/>
      <c r="R721" s="2925">
        <f t="shared" ref="R721:Z721" si="211">R720</f>
        <v>427867.67339999997</v>
      </c>
      <c r="S721" s="2925">
        <f t="shared" si="211"/>
        <v>427867.67339999997</v>
      </c>
      <c r="T721" s="2925">
        <f t="shared" si="211"/>
        <v>427867.67339999997</v>
      </c>
      <c r="U721" s="2925">
        <f t="shared" si="211"/>
        <v>427867.67339999997</v>
      </c>
      <c r="V721" s="2925">
        <f t="shared" si="211"/>
        <v>427867.67339999997</v>
      </c>
      <c r="W721" s="2925">
        <f t="shared" ref="W721:X721" si="212">W720</f>
        <v>427867.67339999997</v>
      </c>
      <c r="X721" s="2925">
        <f t="shared" si="212"/>
        <v>427867.67339999997</v>
      </c>
      <c r="Y721" s="2925">
        <f t="shared" ref="Y721" si="213">Y720</f>
        <v>427867.67339999997</v>
      </c>
      <c r="Z721" s="2926">
        <f t="shared" si="211"/>
        <v>285245.11559999996</v>
      </c>
      <c r="AA721" s="1493">
        <f t="shared" ref="AA721:AG721" si="214">AA720</f>
        <v>285245.11560000002</v>
      </c>
      <c r="AB721" s="2927">
        <f t="shared" si="214"/>
        <v>0</v>
      </c>
      <c r="AC721" s="1493">
        <f>AC720</f>
        <v>0</v>
      </c>
      <c r="AD721" s="2955">
        <f t="shared" si="214"/>
        <v>0</v>
      </c>
      <c r="AE721" s="2955"/>
      <c r="AF721" s="1493">
        <f t="shared" si="214"/>
        <v>-119.36859</v>
      </c>
      <c r="AG721" s="2925">
        <f t="shared" si="214"/>
        <v>285125.74700999999</v>
      </c>
      <c r="AH721" s="2958"/>
      <c r="AI721" s="2929">
        <f>AI720</f>
        <v>0</v>
      </c>
      <c r="AJ721" s="2757"/>
    </row>
    <row r="722" spans="1:37" x14ac:dyDescent="0.25">
      <c r="A722" s="411">
        <v>1</v>
      </c>
      <c r="B722" s="411">
        <v>1</v>
      </c>
      <c r="C722" s="2930"/>
      <c r="D722" s="2930"/>
      <c r="E722" s="2930"/>
      <c r="F722" s="1479"/>
      <c r="G722" s="216"/>
      <c r="H722" s="216"/>
      <c r="I722" s="216"/>
      <c r="J722" s="2971"/>
      <c r="K722" s="2971"/>
      <c r="L722" s="1488"/>
      <c r="M722" s="1488"/>
      <c r="N722" s="1488"/>
      <c r="O722" s="1488"/>
      <c r="P722" s="1488"/>
      <c r="Q722" s="1488"/>
      <c r="R722" s="609"/>
      <c r="S722" s="609"/>
      <c r="T722" s="609"/>
      <c r="U722" s="609"/>
      <c r="V722" s="609"/>
      <c r="W722" s="609"/>
      <c r="X722" s="609"/>
      <c r="Y722" s="609"/>
      <c r="Z722" s="2972"/>
      <c r="AA722" s="1488"/>
      <c r="AB722" s="2973"/>
      <c r="AC722" s="1488"/>
      <c r="AD722" s="2974"/>
      <c r="AE722" s="2975"/>
      <c r="AF722" s="2976"/>
      <c r="AG722" s="1488"/>
      <c r="AH722" s="1528"/>
      <c r="AI722" s="2977"/>
      <c r="AJ722" s="2757"/>
    </row>
    <row r="723" spans="1:37" ht="63" x14ac:dyDescent="0.25">
      <c r="A723" s="411">
        <v>1</v>
      </c>
      <c r="B723" s="411">
        <v>1</v>
      </c>
      <c r="C723" s="2291" t="s">
        <v>583</v>
      </c>
      <c r="D723" s="1463"/>
      <c r="E723" s="1463"/>
      <c r="F723" s="2881"/>
      <c r="G723" s="2882"/>
      <c r="H723" s="2882"/>
      <c r="I723" s="2882"/>
      <c r="J723" s="2883"/>
      <c r="K723" s="2883"/>
      <c r="L723" s="270"/>
      <c r="M723" s="270"/>
      <c r="N723" s="270"/>
      <c r="O723" s="270"/>
      <c r="P723" s="270"/>
      <c r="Q723" s="270"/>
      <c r="R723" s="2793"/>
      <c r="S723" s="2793"/>
      <c r="T723" s="2793"/>
      <c r="U723" s="2793"/>
      <c r="V723" s="2793"/>
      <c r="W723" s="2793"/>
      <c r="X723" s="2793"/>
      <c r="Y723" s="2793"/>
      <c r="Z723" s="2731"/>
      <c r="AA723" s="270"/>
      <c r="AB723" s="2732"/>
      <c r="AC723" s="270"/>
      <c r="AD723" s="2945"/>
      <c r="AE723" s="2946"/>
      <c r="AF723" s="2794"/>
      <c r="AG723" s="270"/>
      <c r="AH723" s="2885"/>
      <c r="AI723" s="2734"/>
      <c r="AJ723" s="2757"/>
    </row>
    <row r="724" spans="1:37" s="2711" customFormat="1" x14ac:dyDescent="0.25">
      <c r="A724" s="411">
        <v>1</v>
      </c>
      <c r="B724" s="411">
        <v>1</v>
      </c>
      <c r="C724" s="1900" t="s">
        <v>5</v>
      </c>
      <c r="D724" s="1900"/>
      <c r="E724" s="1900"/>
      <c r="F724" s="419"/>
      <c r="G724" s="375"/>
      <c r="H724" s="375"/>
      <c r="I724" s="375"/>
      <c r="J724" s="2496"/>
      <c r="K724" s="2496"/>
      <c r="L724" s="2497"/>
      <c r="M724" s="2497"/>
      <c r="N724" s="2497"/>
      <c r="O724" s="2497"/>
      <c r="P724" s="2497"/>
      <c r="Q724" s="2497"/>
      <c r="R724" s="2797"/>
      <c r="S724" s="2797"/>
      <c r="T724" s="2797"/>
      <c r="U724" s="2797"/>
      <c r="V724" s="2797"/>
      <c r="W724" s="2797"/>
      <c r="X724" s="2797"/>
      <c r="Y724" s="2797"/>
      <c r="Z724" s="2739"/>
      <c r="AA724" s="2497"/>
      <c r="AB724" s="2740"/>
      <c r="AC724" s="2497"/>
      <c r="AD724" s="414"/>
      <c r="AE724" s="414"/>
      <c r="AF724" s="2497"/>
      <c r="AG724" s="2497"/>
      <c r="AH724" s="1296"/>
      <c r="AI724" s="2554"/>
      <c r="AJ724" s="2757"/>
      <c r="AK724" s="1414"/>
    </row>
    <row r="725" spans="1:37" s="2711" customFormat="1" x14ac:dyDescent="0.25">
      <c r="A725" s="411"/>
      <c r="B725" s="411">
        <v>1</v>
      </c>
      <c r="C725" s="243" t="s">
        <v>418</v>
      </c>
      <c r="D725" s="1470" t="s">
        <v>271</v>
      </c>
      <c r="E725" s="223">
        <v>340</v>
      </c>
      <c r="F725" s="437">
        <v>151</v>
      </c>
      <c r="G725" s="213">
        <f>F725/12*$C$3</f>
        <v>100.66666666666667</v>
      </c>
      <c r="H725" s="375">
        <v>66</v>
      </c>
      <c r="I725" s="213">
        <f t="shared" ref="I725:I731" si="215">H725/G725*100</f>
        <v>65.562913907284766</v>
      </c>
      <c r="J725" s="2798">
        <v>14</v>
      </c>
      <c r="K725" s="269">
        <f t="shared" ref="K725:K730" si="216">N725/H725</f>
        <v>11.227272727272727</v>
      </c>
      <c r="L725" s="270">
        <f>ROUND(F725*J725,0)</f>
        <v>2114</v>
      </c>
      <c r="M725" s="270">
        <f>L725/12*$C$3</f>
        <v>1409.3333333333333</v>
      </c>
      <c r="N725" s="375">
        <v>741</v>
      </c>
      <c r="O725" s="270">
        <f t="shared" ref="O725:O730" si="217">N725/M725*100</f>
        <v>52.578051087984868</v>
      </c>
      <c r="P725" s="270">
        <f>L725/E725</f>
        <v>6.2176470588235295</v>
      </c>
      <c r="Q725" s="270">
        <f t="shared" ref="Q725:Q730" si="218">N725/$C$3*12/P725</f>
        <v>178.76537369914854</v>
      </c>
      <c r="R725" s="2797"/>
      <c r="S725" s="2797"/>
      <c r="T725" s="2797"/>
      <c r="U725" s="2797"/>
      <c r="V725" s="2797"/>
      <c r="W725" s="2797"/>
      <c r="X725" s="2797"/>
      <c r="Y725" s="2797"/>
      <c r="Z725" s="2739"/>
      <c r="AA725" s="2497"/>
      <c r="AB725" s="2740"/>
      <c r="AC725" s="2497"/>
      <c r="AD725" s="414"/>
      <c r="AE725" s="414"/>
      <c r="AF725" s="2497"/>
      <c r="AG725" s="2497"/>
      <c r="AH725" s="1296"/>
      <c r="AI725" s="2554"/>
      <c r="AJ725" s="2757"/>
      <c r="AK725" s="1414"/>
    </row>
    <row r="726" spans="1:37" s="2711" customFormat="1" x14ac:dyDescent="0.25">
      <c r="A726" s="411">
        <v>1</v>
      </c>
      <c r="B726" s="411">
        <v>1</v>
      </c>
      <c r="C726" s="243" t="s">
        <v>53</v>
      </c>
      <c r="D726" s="1470" t="s">
        <v>271</v>
      </c>
      <c r="E726" s="223">
        <v>340</v>
      </c>
      <c r="F726" s="437">
        <v>96</v>
      </c>
      <c r="G726" s="213">
        <f>F726/12*$C$3</f>
        <v>64</v>
      </c>
      <c r="H726" s="375">
        <v>107</v>
      </c>
      <c r="I726" s="213">
        <f t="shared" si="215"/>
        <v>167.1875</v>
      </c>
      <c r="J726" s="2798">
        <v>6</v>
      </c>
      <c r="K726" s="269">
        <f t="shared" si="216"/>
        <v>5.990654205607477</v>
      </c>
      <c r="L726" s="270">
        <f>ROUND(F726*J726,0)</f>
        <v>576</v>
      </c>
      <c r="M726" s="270">
        <f>L726/12*$C$3</f>
        <v>384</v>
      </c>
      <c r="N726" s="375">
        <v>641</v>
      </c>
      <c r="O726" s="270">
        <f t="shared" si="217"/>
        <v>166.92708333333331</v>
      </c>
      <c r="P726" s="270">
        <f>L726/E726</f>
        <v>1.6941176470588235</v>
      </c>
      <c r="Q726" s="270">
        <f t="shared" si="218"/>
        <v>567.55208333333337</v>
      </c>
      <c r="R726" s="2797"/>
      <c r="S726" s="2797"/>
      <c r="T726" s="2797"/>
      <c r="U726" s="2797"/>
      <c r="V726" s="2797"/>
      <c r="W726" s="2797"/>
      <c r="X726" s="2797"/>
      <c r="Y726" s="2797"/>
      <c r="Z726" s="2739"/>
      <c r="AA726" s="2497"/>
      <c r="AB726" s="2740"/>
      <c r="AC726" s="2497"/>
      <c r="AD726" s="414"/>
      <c r="AE726" s="414"/>
      <c r="AF726" s="2497"/>
      <c r="AG726" s="2497"/>
      <c r="AH726" s="1296"/>
      <c r="AI726" s="2554"/>
      <c r="AJ726" s="2757"/>
      <c r="AK726" s="1414"/>
    </row>
    <row r="727" spans="1:37" s="2711" customFormat="1" x14ac:dyDescent="0.25">
      <c r="A727" s="411">
        <v>1</v>
      </c>
      <c r="B727" s="411">
        <v>1</v>
      </c>
      <c r="C727" s="243" t="s">
        <v>67</v>
      </c>
      <c r="D727" s="1470" t="s">
        <v>271</v>
      </c>
      <c r="E727" s="223">
        <v>320</v>
      </c>
      <c r="F727" s="437">
        <v>155</v>
      </c>
      <c r="G727" s="213">
        <f>F727/12*$C$3</f>
        <v>103.33333333333333</v>
      </c>
      <c r="H727" s="375">
        <v>101</v>
      </c>
      <c r="I727" s="213">
        <f t="shared" si="215"/>
        <v>97.741935483870961</v>
      </c>
      <c r="J727" s="2798">
        <v>9</v>
      </c>
      <c r="K727" s="269">
        <f t="shared" si="216"/>
        <v>6.9207920792079207</v>
      </c>
      <c r="L727" s="270">
        <f>ROUND(F727*J727,0)</f>
        <v>1395</v>
      </c>
      <c r="M727" s="270">
        <f>L727/12*$C$3</f>
        <v>930</v>
      </c>
      <c r="N727" s="375">
        <v>699</v>
      </c>
      <c r="O727" s="270">
        <f t="shared" si="217"/>
        <v>75.161290322580641</v>
      </c>
      <c r="P727" s="270">
        <f>L727/E727</f>
        <v>4.359375</v>
      </c>
      <c r="Q727" s="270">
        <f t="shared" si="218"/>
        <v>240.51612903225808</v>
      </c>
      <c r="R727" s="2797"/>
      <c r="S727" s="2797"/>
      <c r="T727" s="2797"/>
      <c r="U727" s="2797"/>
      <c r="V727" s="2797"/>
      <c r="W727" s="2797"/>
      <c r="X727" s="2797"/>
      <c r="Y727" s="2797"/>
      <c r="Z727" s="2739"/>
      <c r="AA727" s="2497"/>
      <c r="AB727" s="2740"/>
      <c r="AC727" s="2497"/>
      <c r="AD727" s="414"/>
      <c r="AE727" s="414"/>
      <c r="AF727" s="2497"/>
      <c r="AG727" s="2497"/>
      <c r="AH727" s="1296"/>
      <c r="AI727" s="2554"/>
      <c r="AJ727" s="2757"/>
      <c r="AK727" s="1414"/>
    </row>
    <row r="728" spans="1:37" s="2711" customFormat="1" x14ac:dyDescent="0.25">
      <c r="A728" s="411">
        <v>1</v>
      </c>
      <c r="B728" s="411">
        <v>1</v>
      </c>
      <c r="C728" s="243" t="s">
        <v>47</v>
      </c>
      <c r="D728" s="1470" t="s">
        <v>271</v>
      </c>
      <c r="E728" s="223">
        <v>340</v>
      </c>
      <c r="F728" s="437">
        <v>480</v>
      </c>
      <c r="G728" s="213">
        <f>F728/12*$C$3</f>
        <v>320</v>
      </c>
      <c r="H728" s="375">
        <v>421</v>
      </c>
      <c r="I728" s="213">
        <f t="shared" si="215"/>
        <v>131.5625</v>
      </c>
      <c r="J728" s="2798">
        <v>10.5</v>
      </c>
      <c r="K728" s="269">
        <f t="shared" si="216"/>
        <v>10.20190023752969</v>
      </c>
      <c r="L728" s="270">
        <f>ROUND(F728*J728,0)</f>
        <v>5040</v>
      </c>
      <c r="M728" s="270">
        <f>L728/12*$C$3</f>
        <v>3360</v>
      </c>
      <c r="N728" s="375">
        <v>4295</v>
      </c>
      <c r="O728" s="270">
        <f t="shared" si="217"/>
        <v>127.82738095238095</v>
      </c>
      <c r="P728" s="270">
        <f>L728/E728</f>
        <v>14.823529411764707</v>
      </c>
      <c r="Q728" s="270">
        <f t="shared" si="218"/>
        <v>434.61309523809524</v>
      </c>
      <c r="R728" s="2797"/>
      <c r="S728" s="2797"/>
      <c r="T728" s="2797"/>
      <c r="U728" s="2797"/>
      <c r="V728" s="2797"/>
      <c r="W728" s="2797"/>
      <c r="X728" s="2797"/>
      <c r="Y728" s="2797"/>
      <c r="Z728" s="2739"/>
      <c r="AA728" s="2497"/>
      <c r="AB728" s="2740"/>
      <c r="AC728" s="2497"/>
      <c r="AD728" s="414"/>
      <c r="AE728" s="414"/>
      <c r="AF728" s="2497"/>
      <c r="AG728" s="2497"/>
      <c r="AH728" s="1296"/>
      <c r="AI728" s="2554"/>
      <c r="AJ728" s="2757"/>
      <c r="AK728" s="1414"/>
    </row>
    <row r="729" spans="1:37" s="2711" customFormat="1" x14ac:dyDescent="0.25">
      <c r="A729" s="411">
        <v>1</v>
      </c>
      <c r="B729" s="411">
        <v>1</v>
      </c>
      <c r="C729" s="243" t="s">
        <v>55</v>
      </c>
      <c r="D729" s="1470" t="s">
        <v>271</v>
      </c>
      <c r="E729" s="223">
        <v>340</v>
      </c>
      <c r="F729" s="437">
        <v>300</v>
      </c>
      <c r="G729" s="213">
        <f>F729/12*$C$3</f>
        <v>200</v>
      </c>
      <c r="H729" s="375">
        <v>201</v>
      </c>
      <c r="I729" s="213">
        <f t="shared" si="215"/>
        <v>100.49999999999999</v>
      </c>
      <c r="J729" s="2798">
        <v>8.9</v>
      </c>
      <c r="K729" s="269">
        <f t="shared" si="216"/>
        <v>8.2835820895522385</v>
      </c>
      <c r="L729" s="270">
        <f>ROUND(F729*J729,0)</f>
        <v>2670</v>
      </c>
      <c r="M729" s="270">
        <f>L729/12*$C$3</f>
        <v>1780</v>
      </c>
      <c r="N729" s="375">
        <v>1665</v>
      </c>
      <c r="O729" s="270">
        <f t="shared" si="217"/>
        <v>93.539325842696627</v>
      </c>
      <c r="P729" s="270">
        <f>L729/E729</f>
        <v>7.8529411764705879</v>
      </c>
      <c r="Q729" s="270">
        <f t="shared" si="218"/>
        <v>318.03370786516854</v>
      </c>
      <c r="R729" s="2797"/>
      <c r="S729" s="2797"/>
      <c r="T729" s="2797"/>
      <c r="U729" s="2797"/>
      <c r="V729" s="2797"/>
      <c r="W729" s="2797"/>
      <c r="X729" s="2797"/>
      <c r="Y729" s="2797"/>
      <c r="Z729" s="2819"/>
      <c r="AA729" s="2497"/>
      <c r="AB729" s="2740"/>
      <c r="AC729" s="2497"/>
      <c r="AD729" s="414"/>
      <c r="AE729" s="414"/>
      <c r="AF729" s="2497"/>
      <c r="AG729" s="2497"/>
      <c r="AH729" s="1296"/>
      <c r="AI729" s="2554"/>
      <c r="AJ729" s="2757"/>
      <c r="AK729" s="1414"/>
    </row>
    <row r="730" spans="1:37" s="2711" customFormat="1" ht="29.25" x14ac:dyDescent="0.25">
      <c r="A730" s="411">
        <v>1</v>
      </c>
      <c r="B730" s="411">
        <v>1</v>
      </c>
      <c r="C730" s="1007" t="s">
        <v>7</v>
      </c>
      <c r="D730" s="3679"/>
      <c r="E730" s="1007"/>
      <c r="F730" s="2437">
        <f>SUM(F725:F729)</f>
        <v>1182</v>
      </c>
      <c r="G730" s="2504">
        <f>SUM(G725:G729)</f>
        <v>788</v>
      </c>
      <c r="H730" s="2504">
        <f>SUM(H725:H729)</f>
        <v>896</v>
      </c>
      <c r="I730" s="2504">
        <f t="shared" si="215"/>
        <v>113.70558375634519</v>
      </c>
      <c r="J730" s="2505">
        <f>SUM(L730/F730)</f>
        <v>9.978849407783418</v>
      </c>
      <c r="K730" s="385">
        <f t="shared" si="216"/>
        <v>8.9743303571428577</v>
      </c>
      <c r="L730" s="2504">
        <f>SUM(L725:L729)</f>
        <v>11795</v>
      </c>
      <c r="M730" s="2504">
        <f>SUM(M725:M729)</f>
        <v>7863.333333333333</v>
      </c>
      <c r="N730" s="2504">
        <f>SUM(N725:N729)</f>
        <v>8041</v>
      </c>
      <c r="O730" s="270">
        <f t="shared" si="217"/>
        <v>102.25943196269607</v>
      </c>
      <c r="P730" s="1645">
        <f>SUM(P725:P729)</f>
        <v>34.947610294117645</v>
      </c>
      <c r="Q730" s="270">
        <f t="shared" si="218"/>
        <v>345.13089445861715</v>
      </c>
      <c r="R730" s="605">
        <v>49635.082192625756</v>
      </c>
      <c r="S730" s="605">
        <v>49635.082192625756</v>
      </c>
      <c r="T730" s="605">
        <v>49635.082192625756</v>
      </c>
      <c r="U730" s="605">
        <v>49704.417832625753</v>
      </c>
      <c r="V730" s="605">
        <v>49704.417832625753</v>
      </c>
      <c r="W730" s="605">
        <v>49704.417832625753</v>
      </c>
      <c r="X730" s="605">
        <v>49704.417832625753</v>
      </c>
      <c r="Y730" s="605">
        <v>49704.417832625753</v>
      </c>
      <c r="Z730" s="1215">
        <f>R730/12*$C$3+(S730-R730)/11*7+(T730-S730)/10*6+(U730-T730)/9*5+(V730-U730)/8*4+(W730-V730)/7*3+(X730-W730)/6*2+(Y730-X730)/5*1</f>
        <v>33128.574595083839</v>
      </c>
      <c r="AA730" s="2769">
        <f>AG730-AF730-AC730-AB730</f>
        <v>35712.841969999994</v>
      </c>
      <c r="AB730" s="1428">
        <v>17.333909999999975</v>
      </c>
      <c r="AC730" s="605">
        <v>-45.36504</v>
      </c>
      <c r="AD730" s="2559">
        <f>AA730-Z730</f>
        <v>2584.2673749161549</v>
      </c>
      <c r="AE730" s="2559">
        <v>-63.053160000000005</v>
      </c>
      <c r="AF730" s="2769">
        <v>-36.932470000000002</v>
      </c>
      <c r="AG730" s="2769">
        <v>35647.878369999999</v>
      </c>
      <c r="AH730" s="2506">
        <f>SUM(AH725:AH729)</f>
        <v>0</v>
      </c>
      <c r="AI730" s="1286"/>
      <c r="AJ730" s="2757"/>
      <c r="AK730" s="1414"/>
    </row>
    <row r="731" spans="1:37" s="2711" customFormat="1" ht="43.5" x14ac:dyDescent="0.25">
      <c r="A731" s="411"/>
      <c r="B731" s="411">
        <v>1</v>
      </c>
      <c r="C731" s="272" t="s">
        <v>184</v>
      </c>
      <c r="D731" s="272"/>
      <c r="E731" s="1007"/>
      <c r="F731" s="2437">
        <v>12</v>
      </c>
      <c r="G731" s="2504">
        <f>F731/12*$C$3</f>
        <v>8</v>
      </c>
      <c r="H731" s="2504">
        <v>5</v>
      </c>
      <c r="I731" s="2504">
        <f t="shared" si="215"/>
        <v>62.5</v>
      </c>
      <c r="J731" s="2505"/>
      <c r="K731" s="385"/>
      <c r="L731" s="2504"/>
      <c r="M731" s="2504"/>
      <c r="N731" s="2504"/>
      <c r="O731" s="270"/>
      <c r="P731" s="1645"/>
      <c r="Q731" s="270"/>
      <c r="R731" s="605">
        <v>1988.7142415999999</v>
      </c>
      <c r="S731" s="605">
        <v>1988.7142415999999</v>
      </c>
      <c r="T731" s="605">
        <v>1988.7142415999999</v>
      </c>
      <c r="U731" s="605">
        <v>2058.0498815999999</v>
      </c>
      <c r="V731" s="605">
        <v>2058.0498815999999</v>
      </c>
      <c r="W731" s="605">
        <v>2058.0498815999999</v>
      </c>
      <c r="X731" s="605">
        <v>2058.0498815999999</v>
      </c>
      <c r="Y731" s="605">
        <v>2058.0498815999999</v>
      </c>
      <c r="Z731" s="1215">
        <f>Y731/12*$C$3</f>
        <v>1372.0332544</v>
      </c>
      <c r="AA731" s="2769">
        <f>AG731-AF731-AC731-AB731</f>
        <v>840.18689000000006</v>
      </c>
      <c r="AB731" s="2756">
        <v>17.333909999999975</v>
      </c>
      <c r="AC731" s="2769"/>
      <c r="AD731" s="2559">
        <f>AA731-Z731</f>
        <v>-531.84636439999997</v>
      </c>
      <c r="AE731" s="2559"/>
      <c r="AF731" s="2769">
        <v>0</v>
      </c>
      <c r="AG731" s="2769">
        <v>857.52080000000001</v>
      </c>
      <c r="AH731" s="2506"/>
      <c r="AI731" s="2759"/>
      <c r="AJ731" s="2757"/>
      <c r="AK731" s="1414"/>
    </row>
    <row r="732" spans="1:37" s="2711" customFormat="1" x14ac:dyDescent="0.25">
      <c r="A732" s="411">
        <v>1</v>
      </c>
      <c r="B732" s="411">
        <v>1</v>
      </c>
      <c r="C732" s="2305" t="s">
        <v>14</v>
      </c>
      <c r="D732" s="2305"/>
      <c r="E732" s="803"/>
      <c r="F732" s="419"/>
      <c r="G732" s="375"/>
      <c r="H732" s="375"/>
      <c r="I732" s="375"/>
      <c r="J732" s="2505"/>
      <c r="K732" s="2505"/>
      <c r="L732" s="2799"/>
      <c r="M732" s="2799"/>
      <c r="N732" s="2799"/>
      <c r="O732" s="2799"/>
      <c r="P732" s="2799"/>
      <c r="Q732" s="2799"/>
      <c r="R732" s="605"/>
      <c r="S732" s="605"/>
      <c r="T732" s="605"/>
      <c r="U732" s="605"/>
      <c r="V732" s="605"/>
      <c r="W732" s="605"/>
      <c r="X732" s="605"/>
      <c r="Y732" s="605"/>
      <c r="Z732" s="2978"/>
      <c r="AA732" s="2027"/>
      <c r="AB732" s="2764"/>
      <c r="AC732" s="2027"/>
      <c r="AD732" s="2559"/>
      <c r="AE732" s="2559"/>
      <c r="AF732" s="2027"/>
      <c r="AG732" s="2027"/>
      <c r="AH732" s="1296"/>
      <c r="AI732" s="2765"/>
      <c r="AJ732" s="2757"/>
      <c r="AK732" s="1414"/>
    </row>
    <row r="733" spans="1:37" s="2711" customFormat="1" x14ac:dyDescent="0.25">
      <c r="A733" s="411">
        <v>1</v>
      </c>
      <c r="B733" s="411">
        <v>1</v>
      </c>
      <c r="C733" s="755" t="s">
        <v>475</v>
      </c>
      <c r="D733" s="803"/>
      <c r="E733" s="2060"/>
      <c r="F733" s="458"/>
      <c r="G733" s="793"/>
      <c r="H733" s="793"/>
      <c r="I733" s="793"/>
      <c r="J733" s="1156"/>
      <c r="K733" s="1156"/>
      <c r="L733" s="1860"/>
      <c r="M733" s="1860"/>
      <c r="N733" s="1860"/>
      <c r="O733" s="1860"/>
      <c r="P733" s="1860"/>
      <c r="Q733" s="1860"/>
      <c r="R733" s="611">
        <v>55195.174819999993</v>
      </c>
      <c r="S733" s="611">
        <v>55195.174819999993</v>
      </c>
      <c r="T733" s="611">
        <v>55195.174819999993</v>
      </c>
      <c r="U733" s="611">
        <v>55195.174819999993</v>
      </c>
      <c r="V733" s="611">
        <v>55195.174819999993</v>
      </c>
      <c r="W733" s="611">
        <v>55195.174819999993</v>
      </c>
      <c r="X733" s="611">
        <v>55195.174819999993</v>
      </c>
      <c r="Y733" s="611">
        <v>55195.174819999993</v>
      </c>
      <c r="Z733" s="3672">
        <f>(R733-1608.31008)/12*$C$3+1608.31008+(S733-R733)/11*7+(T733-S733)/10*6+(U733-T733)/9*5+(V733-U733)/8*4+(W733-V733)/7*3+(X733-W733)/6*2+(Y733-X733)/5*1</f>
        <v>37332.88657333333</v>
      </c>
      <c r="AA733" s="368">
        <f>AG733-AF733-AC733</f>
        <v>36679.194399999993</v>
      </c>
      <c r="AB733" s="2766"/>
      <c r="AC733" s="368"/>
      <c r="AD733" s="2260">
        <f>AA733-Z733</f>
        <v>-653.69217333333654</v>
      </c>
      <c r="AE733" s="2260"/>
      <c r="AF733" s="368">
        <v>-70.261750000000006</v>
      </c>
      <c r="AG733" s="368">
        <v>36608.932649999995</v>
      </c>
      <c r="AH733" s="1263"/>
      <c r="AI733" s="1276"/>
      <c r="AJ733" s="2757"/>
      <c r="AK733" s="1414"/>
    </row>
    <row r="734" spans="1:37" s="2711" customFormat="1" ht="29.25" x14ac:dyDescent="0.25">
      <c r="A734" s="411">
        <v>1</v>
      </c>
      <c r="B734" s="411">
        <v>1</v>
      </c>
      <c r="C734" s="2706" t="s">
        <v>386</v>
      </c>
      <c r="D734" s="4"/>
      <c r="E734" s="4"/>
      <c r="F734" s="875">
        <f>F736+F737+F739+F741</f>
        <v>33618</v>
      </c>
      <c r="G734" s="875">
        <f>G736+G737+G739+G741</f>
        <v>22412</v>
      </c>
      <c r="H734" s="875">
        <f>H736+H737+H739+H741</f>
        <v>26562</v>
      </c>
      <c r="I734" s="375">
        <f>H734/G734*100</f>
        <v>118.51686596466178</v>
      </c>
      <c r="J734" s="1899"/>
      <c r="K734" s="1899"/>
      <c r="L734" s="211"/>
      <c r="M734" s="211"/>
      <c r="N734" s="211"/>
      <c r="O734" s="211"/>
      <c r="P734" s="211"/>
      <c r="Q734" s="211"/>
      <c r="R734" s="549"/>
      <c r="S734" s="549"/>
      <c r="T734" s="549"/>
      <c r="U734" s="549"/>
      <c r="V734" s="549"/>
      <c r="W734" s="549"/>
      <c r="X734" s="549"/>
      <c r="Y734" s="549"/>
      <c r="Z734" s="2872"/>
      <c r="AA734" s="415"/>
      <c r="AB734" s="2748"/>
      <c r="AC734" s="415"/>
      <c r="AD734" s="2947"/>
      <c r="AE734" s="2947"/>
      <c r="AF734" s="415"/>
      <c r="AG734" s="415"/>
      <c r="AH734" s="1282">
        <f>AH736+AH737+AH739+AH741</f>
        <v>0</v>
      </c>
      <c r="AI734" s="1304"/>
      <c r="AJ734" s="2757"/>
      <c r="AK734" s="1414"/>
    </row>
    <row r="735" spans="1:37" s="2711" customFormat="1" ht="30" x14ac:dyDescent="0.25">
      <c r="A735" s="411"/>
      <c r="B735" s="411">
        <v>1</v>
      </c>
      <c r="C735" s="515" t="s">
        <v>204</v>
      </c>
      <c r="D735" s="4"/>
      <c r="E735" s="4"/>
      <c r="F735" s="875"/>
      <c r="G735" s="368"/>
      <c r="H735" s="368"/>
      <c r="I735" s="375"/>
      <c r="J735" s="1899"/>
      <c r="K735" s="1899"/>
      <c r="L735" s="211"/>
      <c r="M735" s="211"/>
      <c r="N735" s="211"/>
      <c r="O735" s="211"/>
      <c r="P735" s="211"/>
      <c r="Q735" s="211"/>
      <c r="R735" s="549"/>
      <c r="S735" s="549"/>
      <c r="T735" s="549"/>
      <c r="U735" s="549"/>
      <c r="V735" s="549"/>
      <c r="W735" s="549"/>
      <c r="X735" s="549"/>
      <c r="Y735" s="549"/>
      <c r="Z735" s="2872"/>
      <c r="AA735" s="415"/>
      <c r="AB735" s="2748"/>
      <c r="AC735" s="415"/>
      <c r="AD735" s="2947"/>
      <c r="AE735" s="2947"/>
      <c r="AF735" s="415"/>
      <c r="AG735" s="415"/>
      <c r="AH735" s="1276"/>
      <c r="AI735" s="1304"/>
      <c r="AJ735" s="2757"/>
      <c r="AK735" s="1414"/>
    </row>
    <row r="736" spans="1:37" s="2711" customFormat="1" ht="30" x14ac:dyDescent="0.25">
      <c r="A736" s="411"/>
      <c r="B736" s="411">
        <v>1</v>
      </c>
      <c r="C736" s="515" t="s">
        <v>205</v>
      </c>
      <c r="D736" s="4"/>
      <c r="E736" s="4"/>
      <c r="F736" s="523">
        <v>700</v>
      </c>
      <c r="G736" s="368">
        <f>F736/12*$C$3</f>
        <v>466.66666666666669</v>
      </c>
      <c r="H736" s="368">
        <v>667</v>
      </c>
      <c r="I736" s="375">
        <f>H736/G736*100</f>
        <v>142.92857142857142</v>
      </c>
      <c r="J736" s="1899"/>
      <c r="K736" s="1899"/>
      <c r="L736" s="211"/>
      <c r="M736" s="211"/>
      <c r="N736" s="211"/>
      <c r="O736" s="211"/>
      <c r="P736" s="211"/>
      <c r="Q736" s="211"/>
      <c r="R736" s="549"/>
      <c r="S736" s="549"/>
      <c r="T736" s="549"/>
      <c r="U736" s="549"/>
      <c r="V736" s="549"/>
      <c r="W736" s="549"/>
      <c r="X736" s="549"/>
      <c r="Y736" s="549"/>
      <c r="Z736" s="2872"/>
      <c r="AA736" s="415"/>
      <c r="AB736" s="2748"/>
      <c r="AC736" s="415"/>
      <c r="AD736" s="2947"/>
      <c r="AE736" s="2947"/>
      <c r="AF736" s="415"/>
      <c r="AG736" s="415"/>
      <c r="AH736" s="1276"/>
      <c r="AI736" s="1304"/>
      <c r="AJ736" s="2757"/>
      <c r="AK736" s="1414"/>
    </row>
    <row r="737" spans="1:37" s="2711" customFormat="1" ht="30" x14ac:dyDescent="0.25">
      <c r="A737" s="411"/>
      <c r="B737" s="411">
        <v>1</v>
      </c>
      <c r="C737" s="729" t="s">
        <v>387</v>
      </c>
      <c r="D737" s="4"/>
      <c r="E737" s="4"/>
      <c r="F737" s="523">
        <v>7914</v>
      </c>
      <c r="G737" s="368">
        <f>F737/12*$C$3</f>
        <v>5276</v>
      </c>
      <c r="H737" s="368">
        <v>14126</v>
      </c>
      <c r="I737" s="375">
        <f>H737/G737*100</f>
        <v>267.7407126611069</v>
      </c>
      <c r="J737" s="1899"/>
      <c r="K737" s="1899"/>
      <c r="L737" s="211"/>
      <c r="M737" s="211"/>
      <c r="N737" s="211"/>
      <c r="O737" s="211"/>
      <c r="P737" s="211"/>
      <c r="Q737" s="211"/>
      <c r="R737" s="549"/>
      <c r="S737" s="549"/>
      <c r="T737" s="549"/>
      <c r="U737" s="549"/>
      <c r="V737" s="549"/>
      <c r="W737" s="549"/>
      <c r="X737" s="549"/>
      <c r="Y737" s="549"/>
      <c r="Z737" s="2872"/>
      <c r="AA737" s="415"/>
      <c r="AB737" s="2748"/>
      <c r="AC737" s="415"/>
      <c r="AD737" s="2947"/>
      <c r="AE737" s="2947"/>
      <c r="AF737" s="415"/>
      <c r="AG737" s="415"/>
      <c r="AH737" s="1276"/>
      <c r="AI737" s="1304"/>
      <c r="AJ737" s="2757"/>
      <c r="AK737" s="1414"/>
    </row>
    <row r="738" spans="1:37" s="2711" customFormat="1" ht="60" x14ac:dyDescent="0.25">
      <c r="A738" s="411"/>
      <c r="B738" s="411">
        <v>1</v>
      </c>
      <c r="C738" s="516" t="s">
        <v>388</v>
      </c>
      <c r="D738" s="4"/>
      <c r="E738" s="4"/>
      <c r="F738" s="523"/>
      <c r="G738" s="368"/>
      <c r="H738" s="368"/>
      <c r="I738" s="375"/>
      <c r="J738" s="1899"/>
      <c r="K738" s="1899"/>
      <c r="L738" s="211"/>
      <c r="M738" s="211"/>
      <c r="N738" s="211"/>
      <c r="O738" s="211"/>
      <c r="P738" s="211"/>
      <c r="Q738" s="211"/>
      <c r="R738" s="549"/>
      <c r="S738" s="549"/>
      <c r="T738" s="549"/>
      <c r="U738" s="549"/>
      <c r="V738" s="549"/>
      <c r="W738" s="549"/>
      <c r="X738" s="549"/>
      <c r="Y738" s="549"/>
      <c r="Z738" s="2872"/>
      <c r="AA738" s="415"/>
      <c r="AB738" s="2748"/>
      <c r="AC738" s="415"/>
      <c r="AD738" s="2947"/>
      <c r="AE738" s="2947"/>
      <c r="AF738" s="415"/>
      <c r="AG738" s="415"/>
      <c r="AH738" s="1276"/>
      <c r="AI738" s="1304"/>
      <c r="AJ738" s="2757"/>
      <c r="AK738" s="1414"/>
    </row>
    <row r="739" spans="1:37" s="2711" customFormat="1" ht="45" x14ac:dyDescent="0.25">
      <c r="A739" s="411"/>
      <c r="B739" s="411">
        <v>1</v>
      </c>
      <c r="C739" s="516" t="s">
        <v>402</v>
      </c>
      <c r="D739" s="4"/>
      <c r="E739" s="4"/>
      <c r="F739" s="523">
        <v>23260</v>
      </c>
      <c r="G739" s="368">
        <f>F739/12*$C$3</f>
        <v>15506.666666666666</v>
      </c>
      <c r="H739" s="368">
        <v>10824</v>
      </c>
      <c r="I739" s="375">
        <f>H739/G739*100</f>
        <v>69.802235597592428</v>
      </c>
      <c r="J739" s="1899"/>
      <c r="K739" s="1899"/>
      <c r="L739" s="211"/>
      <c r="M739" s="211"/>
      <c r="N739" s="211"/>
      <c r="O739" s="211"/>
      <c r="P739" s="211"/>
      <c r="Q739" s="211"/>
      <c r="R739" s="549"/>
      <c r="S739" s="549"/>
      <c r="T739" s="549"/>
      <c r="U739" s="549"/>
      <c r="V739" s="549"/>
      <c r="W739" s="549"/>
      <c r="X739" s="549"/>
      <c r="Y739" s="549"/>
      <c r="Z739" s="2872"/>
      <c r="AA739" s="415"/>
      <c r="AB739" s="2748"/>
      <c r="AC739" s="415"/>
      <c r="AD739" s="2947"/>
      <c r="AE739" s="2947"/>
      <c r="AF739" s="415"/>
      <c r="AG739" s="415"/>
      <c r="AH739" s="1276"/>
      <c r="AI739" s="1304"/>
      <c r="AJ739" s="2757"/>
      <c r="AK739" s="1414"/>
    </row>
    <row r="740" spans="1:37" s="2711" customFormat="1" ht="105" x14ac:dyDescent="0.25">
      <c r="A740" s="411"/>
      <c r="B740" s="411"/>
      <c r="C740" s="516" t="s">
        <v>625</v>
      </c>
      <c r="D740" s="4"/>
      <c r="E740" s="4"/>
      <c r="F740" s="523">
        <v>15000</v>
      </c>
      <c r="G740" s="368">
        <f>F740/12*$C$3</f>
        <v>10000</v>
      </c>
      <c r="H740" s="368">
        <v>1599</v>
      </c>
      <c r="I740" s="375">
        <f>H740/G740*100</f>
        <v>15.989999999999998</v>
      </c>
      <c r="J740" s="1899"/>
      <c r="K740" s="1899"/>
      <c r="L740" s="211"/>
      <c r="M740" s="211"/>
      <c r="N740" s="211"/>
      <c r="O740" s="211"/>
      <c r="P740" s="211"/>
      <c r="Q740" s="211"/>
      <c r="R740" s="549"/>
      <c r="S740" s="549"/>
      <c r="T740" s="549"/>
      <c r="U740" s="549"/>
      <c r="V740" s="549"/>
      <c r="W740" s="549"/>
      <c r="X740" s="549"/>
      <c r="Y740" s="549"/>
      <c r="Z740" s="2872"/>
      <c r="AA740" s="415"/>
      <c r="AB740" s="2748"/>
      <c r="AC740" s="415"/>
      <c r="AD740" s="2947"/>
      <c r="AE740" s="2947"/>
      <c r="AF740" s="415"/>
      <c r="AG740" s="415"/>
      <c r="AH740" s="1276"/>
      <c r="AI740" s="1304"/>
      <c r="AJ740" s="2757"/>
      <c r="AK740" s="1414"/>
    </row>
    <row r="741" spans="1:37" s="2711" customFormat="1" ht="30" x14ac:dyDescent="0.25">
      <c r="A741" s="411"/>
      <c r="B741" s="411">
        <v>1</v>
      </c>
      <c r="C741" s="516" t="s">
        <v>473</v>
      </c>
      <c r="D741" s="4"/>
      <c r="E741" s="4"/>
      <c r="F741" s="523">
        <v>1744</v>
      </c>
      <c r="G741" s="368">
        <f>F741/12*$C$3</f>
        <v>1162.6666666666667</v>
      </c>
      <c r="H741" s="368">
        <v>945</v>
      </c>
      <c r="I741" s="375">
        <f t="shared" ref="I741:I746" si="219">H741/G741*100</f>
        <v>81.278669724770637</v>
      </c>
      <c r="J741" s="1899"/>
      <c r="K741" s="1899"/>
      <c r="L741" s="211"/>
      <c r="M741" s="211"/>
      <c r="N741" s="211"/>
      <c r="O741" s="211"/>
      <c r="P741" s="211"/>
      <c r="Q741" s="211"/>
      <c r="R741" s="549"/>
      <c r="S741" s="549"/>
      <c r="T741" s="549"/>
      <c r="U741" s="549"/>
      <c r="V741" s="549"/>
      <c r="W741" s="549"/>
      <c r="X741" s="549"/>
      <c r="Y741" s="549"/>
      <c r="Z741" s="2872"/>
      <c r="AA741" s="415"/>
      <c r="AB741" s="2748"/>
      <c r="AC741" s="415"/>
      <c r="AD741" s="2947"/>
      <c r="AE741" s="2947"/>
      <c r="AF741" s="415"/>
      <c r="AG741" s="415"/>
      <c r="AH741" s="1276"/>
      <c r="AI741" s="1304"/>
      <c r="AJ741" s="2757"/>
      <c r="AK741" s="1414"/>
    </row>
    <row r="742" spans="1:37" s="2711" customFormat="1" ht="29.25" x14ac:dyDescent="0.25">
      <c r="A742" s="411"/>
      <c r="B742" s="411">
        <v>1</v>
      </c>
      <c r="C742" s="484" t="s">
        <v>135</v>
      </c>
      <c r="D742" s="4"/>
      <c r="E742" s="4"/>
      <c r="F742" s="875">
        <f>F743</f>
        <v>12830</v>
      </c>
      <c r="G742" s="368">
        <f>G743</f>
        <v>8553.3333333333339</v>
      </c>
      <c r="H742" s="368">
        <f>H743</f>
        <v>7726</v>
      </c>
      <c r="I742" s="375">
        <f t="shared" si="219"/>
        <v>90.32735775526109</v>
      </c>
      <c r="J742" s="1899"/>
      <c r="K742" s="1899"/>
      <c r="L742" s="211"/>
      <c r="M742" s="211"/>
      <c r="N742" s="211"/>
      <c r="O742" s="211"/>
      <c r="P742" s="211"/>
      <c r="Q742" s="211"/>
      <c r="R742" s="549"/>
      <c r="S742" s="549"/>
      <c r="T742" s="549"/>
      <c r="U742" s="549"/>
      <c r="V742" s="549"/>
      <c r="W742" s="549"/>
      <c r="X742" s="549"/>
      <c r="Y742" s="549"/>
      <c r="Z742" s="2872"/>
      <c r="AA742" s="415"/>
      <c r="AB742" s="2748"/>
      <c r="AC742" s="415"/>
      <c r="AD742" s="2947"/>
      <c r="AE742" s="2947"/>
      <c r="AF742" s="415"/>
      <c r="AG742" s="415"/>
      <c r="AH742" s="1276">
        <f>AH743</f>
        <v>0</v>
      </c>
      <c r="AI742" s="1304"/>
      <c r="AJ742" s="2757"/>
      <c r="AK742" s="1414"/>
    </row>
    <row r="743" spans="1:37" s="2711" customFormat="1" x14ac:dyDescent="0.25">
      <c r="A743" s="411"/>
      <c r="B743" s="411">
        <v>1</v>
      </c>
      <c r="C743" s="292" t="s">
        <v>239</v>
      </c>
      <c r="D743" s="4"/>
      <c r="E743" s="4"/>
      <c r="F743" s="523">
        <v>12830</v>
      </c>
      <c r="G743" s="368">
        <f>F743/12*$C$3</f>
        <v>8553.3333333333339</v>
      </c>
      <c r="H743" s="368">
        <v>7726</v>
      </c>
      <c r="I743" s="375">
        <f t="shared" si="219"/>
        <v>90.32735775526109</v>
      </c>
      <c r="J743" s="1899"/>
      <c r="K743" s="1899"/>
      <c r="L743" s="211"/>
      <c r="M743" s="211"/>
      <c r="N743" s="211"/>
      <c r="O743" s="211"/>
      <c r="P743" s="211"/>
      <c r="Q743" s="211"/>
      <c r="R743" s="549"/>
      <c r="S743" s="549"/>
      <c r="T743" s="549"/>
      <c r="U743" s="549"/>
      <c r="V743" s="549"/>
      <c r="W743" s="549"/>
      <c r="X743" s="549"/>
      <c r="Y743" s="549"/>
      <c r="Z743" s="2872"/>
      <c r="AA743" s="415"/>
      <c r="AB743" s="2748"/>
      <c r="AC743" s="415"/>
      <c r="AD743" s="2947"/>
      <c r="AE743" s="2947"/>
      <c r="AF743" s="415"/>
      <c r="AG743" s="415"/>
      <c r="AH743" s="1276"/>
      <c r="AI743" s="1304"/>
      <c r="AJ743" s="2757"/>
      <c r="AK743" s="1414"/>
    </row>
    <row r="744" spans="1:37" s="2711" customFormat="1" ht="63" x14ac:dyDescent="0.25">
      <c r="A744" s="411"/>
      <c r="B744" s="411">
        <v>1</v>
      </c>
      <c r="C744" s="756" t="s">
        <v>391</v>
      </c>
      <c r="D744" s="4"/>
      <c r="E744" s="4"/>
      <c r="F744" s="415">
        <f>F745+F750</f>
        <v>9117.5499999999993</v>
      </c>
      <c r="G744" s="368">
        <f>G745+G750</f>
        <v>6078.3666666666668</v>
      </c>
      <c r="H744" s="368">
        <f>H745+H750</f>
        <v>3032</v>
      </c>
      <c r="I744" s="375">
        <f t="shared" si="219"/>
        <v>49.88182132261408</v>
      </c>
      <c r="J744" s="1899"/>
      <c r="K744" s="1899"/>
      <c r="L744" s="211"/>
      <c r="M744" s="211"/>
      <c r="N744" s="211"/>
      <c r="O744" s="211"/>
      <c r="P744" s="211"/>
      <c r="Q744" s="211"/>
      <c r="R744" s="549"/>
      <c r="S744" s="549"/>
      <c r="T744" s="549"/>
      <c r="U744" s="549"/>
      <c r="V744" s="549"/>
      <c r="W744" s="549"/>
      <c r="X744" s="549"/>
      <c r="Y744" s="549"/>
      <c r="Z744" s="1215">
        <f>R744/12*$C$3</f>
        <v>0</v>
      </c>
      <c r="AA744" s="415">
        <f>AG744-AF744-AC744</f>
        <v>0</v>
      </c>
      <c r="AB744" s="2748"/>
      <c r="AC744" s="415"/>
      <c r="AD744" s="2947">
        <f>AA744-Z744</f>
        <v>0</v>
      </c>
      <c r="AE744" s="2947"/>
      <c r="AF744" s="415"/>
      <c r="AG744" s="415"/>
      <c r="AH744" s="1276">
        <f>AH745+AH750</f>
        <v>0</v>
      </c>
      <c r="AI744" s="1304"/>
      <c r="AJ744" s="2757"/>
      <c r="AK744" s="1414"/>
    </row>
    <row r="745" spans="1:37" s="2711" customFormat="1" ht="30" x14ac:dyDescent="0.25">
      <c r="A745" s="411"/>
      <c r="B745" s="411">
        <v>1</v>
      </c>
      <c r="C745" s="729" t="s">
        <v>392</v>
      </c>
      <c r="D745" s="4"/>
      <c r="E745" s="4"/>
      <c r="F745" s="415">
        <f>SUM(F746:F749)</f>
        <v>5284</v>
      </c>
      <c r="G745" s="368">
        <f>SUM(G746:G749)</f>
        <v>3522.6666666666665</v>
      </c>
      <c r="H745" s="368">
        <f>SUM(H746:H749)</f>
        <v>1710</v>
      </c>
      <c r="I745" s="375">
        <f t="shared" si="219"/>
        <v>48.542770628311885</v>
      </c>
      <c r="J745" s="1899"/>
      <c r="K745" s="1899"/>
      <c r="L745" s="211"/>
      <c r="M745" s="211"/>
      <c r="N745" s="211"/>
      <c r="O745" s="211"/>
      <c r="P745" s="211"/>
      <c r="Q745" s="211"/>
      <c r="R745" s="549"/>
      <c r="S745" s="549"/>
      <c r="T745" s="549"/>
      <c r="U745" s="549"/>
      <c r="V745" s="549"/>
      <c r="W745" s="549"/>
      <c r="X745" s="549"/>
      <c r="Y745" s="549"/>
      <c r="Z745" s="2872"/>
      <c r="AA745" s="415"/>
      <c r="AB745" s="2748"/>
      <c r="AC745" s="415"/>
      <c r="AD745" s="2947"/>
      <c r="AE745" s="2947"/>
      <c r="AF745" s="415"/>
      <c r="AG745" s="415"/>
      <c r="AH745" s="1276">
        <f>SUM(AH746:AH749)</f>
        <v>0</v>
      </c>
      <c r="AI745" s="1304"/>
      <c r="AJ745" s="2757"/>
      <c r="AK745" s="1414"/>
    </row>
    <row r="746" spans="1:37" s="2711" customFormat="1" ht="30" x14ac:dyDescent="0.25">
      <c r="A746" s="411"/>
      <c r="B746" s="411">
        <v>1</v>
      </c>
      <c r="C746" s="516" t="s">
        <v>393</v>
      </c>
      <c r="D746" s="4"/>
      <c r="E746" s="4"/>
      <c r="F746" s="415">
        <v>5284</v>
      </c>
      <c r="G746" s="368">
        <f>F746/12*$C$3</f>
        <v>3522.6666666666665</v>
      </c>
      <c r="H746" s="368">
        <v>1710</v>
      </c>
      <c r="I746" s="375">
        <f t="shared" si="219"/>
        <v>48.542770628311885</v>
      </c>
      <c r="J746" s="1899"/>
      <c r="K746" s="1899"/>
      <c r="L746" s="211"/>
      <c r="M746" s="211"/>
      <c r="N746" s="211"/>
      <c r="O746" s="211"/>
      <c r="P746" s="211"/>
      <c r="Q746" s="211"/>
      <c r="R746" s="549"/>
      <c r="S746" s="549"/>
      <c r="T746" s="549"/>
      <c r="U746" s="549"/>
      <c r="V746" s="549"/>
      <c r="W746" s="549"/>
      <c r="X746" s="549"/>
      <c r="Y746" s="549"/>
      <c r="Z746" s="2872"/>
      <c r="AA746" s="415"/>
      <c r="AB746" s="2748"/>
      <c r="AC746" s="415"/>
      <c r="AD746" s="2947"/>
      <c r="AE746" s="2947"/>
      <c r="AF746" s="415"/>
      <c r="AG746" s="415"/>
      <c r="AH746" s="1276"/>
      <c r="AI746" s="1304"/>
      <c r="AJ746" s="2757"/>
      <c r="AK746" s="1414"/>
    </row>
    <row r="747" spans="1:37" s="2711" customFormat="1" ht="60" x14ac:dyDescent="0.25">
      <c r="A747" s="411"/>
      <c r="B747" s="411">
        <v>1</v>
      </c>
      <c r="C747" s="516" t="s">
        <v>394</v>
      </c>
      <c r="D747" s="4"/>
      <c r="E747" s="4"/>
      <c r="F747" s="415"/>
      <c r="G747" s="368"/>
      <c r="H747" s="368"/>
      <c r="I747" s="375"/>
      <c r="J747" s="1899"/>
      <c r="K747" s="1899"/>
      <c r="L747" s="211"/>
      <c r="M747" s="211"/>
      <c r="N747" s="211"/>
      <c r="O747" s="211"/>
      <c r="P747" s="211"/>
      <c r="Q747" s="211"/>
      <c r="R747" s="549"/>
      <c r="S747" s="549"/>
      <c r="T747" s="549"/>
      <c r="U747" s="549"/>
      <c r="V747" s="549"/>
      <c r="W747" s="549"/>
      <c r="X747" s="549"/>
      <c r="Y747" s="549"/>
      <c r="Z747" s="2872"/>
      <c r="AA747" s="415"/>
      <c r="AB747" s="2748"/>
      <c r="AC747" s="415"/>
      <c r="AD747" s="2947"/>
      <c r="AE747" s="2947"/>
      <c r="AF747" s="415"/>
      <c r="AG747" s="415"/>
      <c r="AH747" s="1276"/>
      <c r="AI747" s="1304"/>
      <c r="AJ747" s="2757"/>
      <c r="AK747" s="1414"/>
    </row>
    <row r="748" spans="1:37" s="2711" customFormat="1" ht="45" x14ac:dyDescent="0.25">
      <c r="A748" s="411"/>
      <c r="B748" s="411">
        <v>1</v>
      </c>
      <c r="C748" s="516" t="s">
        <v>395</v>
      </c>
      <c r="D748" s="4"/>
      <c r="E748" s="4"/>
      <c r="F748" s="415"/>
      <c r="G748" s="368"/>
      <c r="H748" s="368"/>
      <c r="I748" s="375"/>
      <c r="J748" s="1899"/>
      <c r="K748" s="1899"/>
      <c r="L748" s="211"/>
      <c r="M748" s="211"/>
      <c r="N748" s="211"/>
      <c r="O748" s="211"/>
      <c r="P748" s="211"/>
      <c r="Q748" s="211"/>
      <c r="R748" s="549"/>
      <c r="S748" s="549"/>
      <c r="T748" s="549"/>
      <c r="U748" s="549"/>
      <c r="V748" s="549"/>
      <c r="W748" s="549"/>
      <c r="X748" s="549"/>
      <c r="Y748" s="549"/>
      <c r="Z748" s="2872"/>
      <c r="AA748" s="415"/>
      <c r="AB748" s="2748"/>
      <c r="AC748" s="415"/>
      <c r="AD748" s="2947"/>
      <c r="AE748" s="2947"/>
      <c r="AF748" s="415"/>
      <c r="AG748" s="415"/>
      <c r="AH748" s="1276"/>
      <c r="AI748" s="1304"/>
      <c r="AJ748" s="2757"/>
      <c r="AK748" s="1414"/>
    </row>
    <row r="749" spans="1:37" s="2711" customFormat="1" ht="30" x14ac:dyDescent="0.25">
      <c r="A749" s="411"/>
      <c r="B749" s="411">
        <v>1</v>
      </c>
      <c r="C749" s="516" t="s">
        <v>396</v>
      </c>
      <c r="D749" s="4"/>
      <c r="E749" s="4"/>
      <c r="F749" s="415"/>
      <c r="G749" s="368"/>
      <c r="H749" s="368"/>
      <c r="I749" s="375"/>
      <c r="J749" s="1899"/>
      <c r="K749" s="1899"/>
      <c r="L749" s="211"/>
      <c r="M749" s="211"/>
      <c r="N749" s="211"/>
      <c r="O749" s="211"/>
      <c r="P749" s="211"/>
      <c r="Q749" s="211"/>
      <c r="R749" s="549"/>
      <c r="S749" s="549"/>
      <c r="T749" s="549"/>
      <c r="U749" s="549"/>
      <c r="V749" s="549"/>
      <c r="W749" s="549"/>
      <c r="X749" s="549"/>
      <c r="Y749" s="549"/>
      <c r="Z749" s="2872"/>
      <c r="AA749" s="415"/>
      <c r="AB749" s="2748"/>
      <c r="AC749" s="415"/>
      <c r="AD749" s="2947"/>
      <c r="AE749" s="2947"/>
      <c r="AF749" s="415"/>
      <c r="AG749" s="415"/>
      <c r="AH749" s="1276"/>
      <c r="AI749" s="1304"/>
      <c r="AJ749" s="2757"/>
      <c r="AK749" s="1414"/>
    </row>
    <row r="750" spans="1:37" s="2711" customFormat="1" ht="45" x14ac:dyDescent="0.25">
      <c r="A750" s="411"/>
      <c r="B750" s="411">
        <v>1</v>
      </c>
      <c r="C750" s="729" t="s">
        <v>397</v>
      </c>
      <c r="D750" s="4"/>
      <c r="E750" s="4"/>
      <c r="F750" s="415">
        <f>SUM(F751:F754)</f>
        <v>3833.55</v>
      </c>
      <c r="G750" s="368">
        <f>SUM(G751:G754)</f>
        <v>2555.6999999999998</v>
      </c>
      <c r="H750" s="368">
        <f>H751+H753+H754</f>
        <v>1322</v>
      </c>
      <c r="I750" s="375">
        <f>H750/G750*100</f>
        <v>51.727511053723049</v>
      </c>
      <c r="J750" s="1899"/>
      <c r="K750" s="1899"/>
      <c r="L750" s="211"/>
      <c r="M750" s="211"/>
      <c r="N750" s="211"/>
      <c r="O750" s="211"/>
      <c r="P750" s="211"/>
      <c r="Q750" s="211"/>
      <c r="R750" s="549"/>
      <c r="S750" s="549"/>
      <c r="T750" s="549"/>
      <c r="U750" s="549"/>
      <c r="V750" s="549"/>
      <c r="W750" s="549"/>
      <c r="X750" s="549"/>
      <c r="Y750" s="549"/>
      <c r="Z750" s="2872"/>
      <c r="AA750" s="415"/>
      <c r="AB750" s="2748"/>
      <c r="AC750" s="415"/>
      <c r="AD750" s="2947"/>
      <c r="AE750" s="2947"/>
      <c r="AF750" s="415"/>
      <c r="AG750" s="415"/>
      <c r="AH750" s="1276">
        <f>AH751+AH753+AH754</f>
        <v>0</v>
      </c>
      <c r="AI750" s="1304"/>
      <c r="AJ750" s="2757"/>
      <c r="AK750" s="1414"/>
    </row>
    <row r="751" spans="1:37" s="2711" customFormat="1" ht="45" x14ac:dyDescent="0.25">
      <c r="A751" s="411"/>
      <c r="B751" s="411">
        <v>1</v>
      </c>
      <c r="C751" s="516" t="s">
        <v>398</v>
      </c>
      <c r="D751" s="4"/>
      <c r="E751" s="4"/>
      <c r="F751" s="415">
        <v>1850</v>
      </c>
      <c r="G751" s="368">
        <f>F751/12*$C$3</f>
        <v>1233.3333333333333</v>
      </c>
      <c r="H751" s="368">
        <v>729</v>
      </c>
      <c r="I751" s="375">
        <f>H751/G751*100</f>
        <v>59.108108108108112</v>
      </c>
      <c r="J751" s="1899"/>
      <c r="K751" s="1899"/>
      <c r="L751" s="211"/>
      <c r="M751" s="211"/>
      <c r="N751" s="211"/>
      <c r="O751" s="211"/>
      <c r="P751" s="211"/>
      <c r="Q751" s="211"/>
      <c r="R751" s="549"/>
      <c r="S751" s="549"/>
      <c r="T751" s="549"/>
      <c r="U751" s="549"/>
      <c r="V751" s="549"/>
      <c r="W751" s="549"/>
      <c r="X751" s="549"/>
      <c r="Y751" s="549"/>
      <c r="Z751" s="2872"/>
      <c r="AA751" s="415"/>
      <c r="AB751" s="2748"/>
      <c r="AC751" s="415"/>
      <c r="AD751" s="2947"/>
      <c r="AE751" s="2947"/>
      <c r="AF751" s="415"/>
      <c r="AG751" s="415"/>
      <c r="AH751" s="1276"/>
      <c r="AI751" s="1304"/>
      <c r="AJ751" s="2757"/>
      <c r="AK751" s="1414"/>
    </row>
    <row r="752" spans="1:37" s="2711" customFormat="1" ht="30" x14ac:dyDescent="0.25">
      <c r="A752" s="411"/>
      <c r="B752" s="411">
        <v>1</v>
      </c>
      <c r="C752" s="516" t="s">
        <v>427</v>
      </c>
      <c r="D752" s="4"/>
      <c r="E752" s="4"/>
      <c r="F752" s="415"/>
      <c r="G752" s="368"/>
      <c r="H752" s="368"/>
      <c r="I752" s="375"/>
      <c r="J752" s="1899"/>
      <c r="K752" s="1899"/>
      <c r="L752" s="211"/>
      <c r="M752" s="211"/>
      <c r="N752" s="211"/>
      <c r="O752" s="211"/>
      <c r="P752" s="211"/>
      <c r="Q752" s="211"/>
      <c r="R752" s="549"/>
      <c r="S752" s="549"/>
      <c r="T752" s="549"/>
      <c r="U752" s="549"/>
      <c r="V752" s="549"/>
      <c r="W752" s="549"/>
      <c r="X752" s="549"/>
      <c r="Y752" s="549"/>
      <c r="Z752" s="2872"/>
      <c r="AA752" s="415"/>
      <c r="AB752" s="2748"/>
      <c r="AC752" s="415"/>
      <c r="AD752" s="2947"/>
      <c r="AE752" s="2947"/>
      <c r="AF752" s="415"/>
      <c r="AG752" s="415"/>
      <c r="AH752" s="1276"/>
      <c r="AI752" s="1304"/>
      <c r="AJ752" s="2757"/>
      <c r="AK752" s="1414"/>
    </row>
    <row r="753" spans="1:37" s="2711" customFormat="1" ht="75" x14ac:dyDescent="0.25">
      <c r="A753" s="411"/>
      <c r="B753" s="411">
        <v>1</v>
      </c>
      <c r="C753" s="516" t="s">
        <v>399</v>
      </c>
      <c r="D753" s="4"/>
      <c r="E753" s="4"/>
      <c r="F753" s="415">
        <v>1775.55</v>
      </c>
      <c r="G753" s="368">
        <f>F753/12*$C$3</f>
        <v>1183.7</v>
      </c>
      <c r="H753" s="368">
        <v>335</v>
      </c>
      <c r="I753" s="375">
        <f>H753/G753*100</f>
        <v>28.301089803159584</v>
      </c>
      <c r="J753" s="1899"/>
      <c r="K753" s="1899"/>
      <c r="L753" s="211"/>
      <c r="M753" s="211"/>
      <c r="N753" s="211"/>
      <c r="O753" s="211"/>
      <c r="P753" s="211"/>
      <c r="Q753" s="211"/>
      <c r="R753" s="549"/>
      <c r="S753" s="549"/>
      <c r="T753" s="549"/>
      <c r="U753" s="549"/>
      <c r="V753" s="549"/>
      <c r="W753" s="549"/>
      <c r="X753" s="549"/>
      <c r="Y753" s="549"/>
      <c r="Z753" s="2872"/>
      <c r="AA753" s="415"/>
      <c r="AB753" s="2748"/>
      <c r="AC753" s="415"/>
      <c r="AD753" s="2947"/>
      <c r="AE753" s="2947"/>
      <c r="AF753" s="415"/>
      <c r="AG753" s="415"/>
      <c r="AH753" s="1276"/>
      <c r="AI753" s="1304"/>
      <c r="AJ753" s="2757"/>
      <c r="AK753" s="1414"/>
    </row>
    <row r="754" spans="1:37" s="2711" customFormat="1" ht="60" x14ac:dyDescent="0.25">
      <c r="A754" s="411"/>
      <c r="B754" s="411">
        <v>1</v>
      </c>
      <c r="C754" s="516" t="s">
        <v>400</v>
      </c>
      <c r="D754" s="4"/>
      <c r="E754" s="4"/>
      <c r="F754" s="415">
        <v>208</v>
      </c>
      <c r="G754" s="368">
        <f>F754/12*$C$3</f>
        <v>138.66666666666666</v>
      </c>
      <c r="H754" s="368">
        <v>258</v>
      </c>
      <c r="I754" s="375">
        <f>H754/G754*100</f>
        <v>186.05769230769232</v>
      </c>
      <c r="J754" s="1899"/>
      <c r="K754" s="1899"/>
      <c r="L754" s="211"/>
      <c r="M754" s="211"/>
      <c r="N754" s="211"/>
      <c r="O754" s="211"/>
      <c r="P754" s="211"/>
      <c r="Q754" s="211"/>
      <c r="R754" s="549"/>
      <c r="S754" s="549"/>
      <c r="T754" s="549"/>
      <c r="U754" s="549"/>
      <c r="V754" s="549"/>
      <c r="W754" s="549"/>
      <c r="X754" s="549"/>
      <c r="Y754" s="549"/>
      <c r="Z754" s="2872"/>
      <c r="AA754" s="415"/>
      <c r="AB754" s="2748"/>
      <c r="AC754" s="415"/>
      <c r="AD754" s="2947"/>
      <c r="AE754" s="2947"/>
      <c r="AF754" s="415"/>
      <c r="AG754" s="415"/>
      <c r="AH754" s="1276"/>
      <c r="AI754" s="1304"/>
      <c r="AJ754" s="2757"/>
      <c r="AK754" s="1414"/>
    </row>
    <row r="755" spans="1:37" s="2711" customFormat="1" x14ac:dyDescent="0.25">
      <c r="A755" s="411"/>
      <c r="B755" s="411">
        <v>1</v>
      </c>
      <c r="C755" s="803" t="s">
        <v>206</v>
      </c>
      <c r="D755" s="4"/>
      <c r="E755" s="4"/>
      <c r="F755" s="415"/>
      <c r="G755" s="368">
        <f>F755/12*$C$3</f>
        <v>0</v>
      </c>
      <c r="H755" s="368"/>
      <c r="I755" s="375"/>
      <c r="J755" s="1899"/>
      <c r="K755" s="1899"/>
      <c r="L755" s="211"/>
      <c r="M755" s="211"/>
      <c r="N755" s="211"/>
      <c r="O755" s="211"/>
      <c r="P755" s="211"/>
      <c r="Q755" s="211"/>
      <c r="R755" s="549">
        <v>1645.1795</v>
      </c>
      <c r="S755" s="549">
        <v>1645.1795</v>
      </c>
      <c r="T755" s="549">
        <v>1645.1795</v>
      </c>
      <c r="U755" s="549">
        <v>1645.1795</v>
      </c>
      <c r="V755" s="549">
        <v>1645.1795</v>
      </c>
      <c r="W755" s="549">
        <v>1645.1795</v>
      </c>
      <c r="X755" s="549">
        <v>1645.1795</v>
      </c>
      <c r="Y755" s="549">
        <v>1645.1795</v>
      </c>
      <c r="Z755" s="2872">
        <f>R755/12*$C$3+(S755-R755)/11*7+(T755-S755)/10*6+(U755-T755)/9*5+(V755-U755)/8*4+(W755-V755)/7*3+(X755-W755)/6*2+(Y755-X755)/5*1</f>
        <v>1096.7863333333332</v>
      </c>
      <c r="AA755" s="415">
        <f>AG755-AF755-AC755</f>
        <v>996.00289999999973</v>
      </c>
      <c r="AB755" s="2748"/>
      <c r="AC755" s="415"/>
      <c r="AD755" s="2947">
        <f>AA755-Z755</f>
        <v>-100.78343333333351</v>
      </c>
      <c r="AE755" s="2947"/>
      <c r="AF755" s="415">
        <v>0</v>
      </c>
      <c r="AG755" s="415">
        <v>996.00289999999973</v>
      </c>
      <c r="AH755" s="1276"/>
      <c r="AI755" s="1304"/>
      <c r="AJ755" s="2757"/>
      <c r="AK755" s="1414"/>
    </row>
    <row r="756" spans="1:37" s="2711" customFormat="1" ht="29.25" x14ac:dyDescent="0.25">
      <c r="A756" s="411"/>
      <c r="B756" s="411">
        <v>1</v>
      </c>
      <c r="C756" s="790" t="s">
        <v>452</v>
      </c>
      <c r="D756" s="4"/>
      <c r="E756" s="4"/>
      <c r="F756" s="415">
        <f>SUM(F757,F758,F762,F763,F764,F765)</f>
        <v>1221</v>
      </c>
      <c r="G756" s="368">
        <f>SUM(G757,G758,G762,G763,G764,G765)</f>
        <v>814</v>
      </c>
      <c r="H756" s="368">
        <f>SUM(H757,H758,H762,H763,H764,H765)</f>
        <v>588</v>
      </c>
      <c r="I756" s="375">
        <f>H756/G756*100</f>
        <v>72.235872235872236</v>
      </c>
      <c r="J756" s="1899"/>
      <c r="K756" s="1899"/>
      <c r="L756" s="211"/>
      <c r="M756" s="211"/>
      <c r="N756" s="211"/>
      <c r="O756" s="211"/>
      <c r="P756" s="211"/>
      <c r="Q756" s="211"/>
      <c r="R756" s="549"/>
      <c r="S756" s="549"/>
      <c r="T756" s="549"/>
      <c r="U756" s="549"/>
      <c r="V756" s="549"/>
      <c r="W756" s="549"/>
      <c r="X756" s="549"/>
      <c r="Y756" s="549"/>
      <c r="Z756" s="2872"/>
      <c r="AA756" s="415"/>
      <c r="AB756" s="2748"/>
      <c r="AC756" s="415"/>
      <c r="AD756" s="2947"/>
      <c r="AE756" s="2947"/>
      <c r="AF756" s="415"/>
      <c r="AG756" s="415"/>
      <c r="AH756" s="1276">
        <f>SUM(AH757,AH758,AH762,AH763,AH764,AH765)</f>
        <v>0</v>
      </c>
      <c r="AI756" s="1304"/>
      <c r="AJ756" s="2757"/>
      <c r="AK756" s="1414"/>
    </row>
    <row r="757" spans="1:37" s="2711" customFormat="1" x14ac:dyDescent="0.25">
      <c r="A757" s="411"/>
      <c r="B757" s="411">
        <v>1</v>
      </c>
      <c r="C757" s="4" t="s">
        <v>440</v>
      </c>
      <c r="D757" s="4"/>
      <c r="E757" s="4"/>
      <c r="F757" s="415"/>
      <c r="G757" s="368"/>
      <c r="H757" s="368"/>
      <c r="I757" s="375"/>
      <c r="J757" s="1899"/>
      <c r="K757" s="1899"/>
      <c r="L757" s="211"/>
      <c r="M757" s="211"/>
      <c r="N757" s="211"/>
      <c r="O757" s="211"/>
      <c r="P757" s="211"/>
      <c r="Q757" s="211"/>
      <c r="R757" s="549"/>
      <c r="S757" s="549"/>
      <c r="T757" s="549"/>
      <c r="U757" s="549"/>
      <c r="V757" s="549"/>
      <c r="W757" s="549"/>
      <c r="X757" s="549"/>
      <c r="Y757" s="549"/>
      <c r="Z757" s="2872"/>
      <c r="AA757" s="415"/>
      <c r="AB757" s="2748"/>
      <c r="AC757" s="415"/>
      <c r="AD757" s="2947"/>
      <c r="AE757" s="2947"/>
      <c r="AF757" s="415"/>
      <c r="AG757" s="415"/>
      <c r="AH757" s="1276"/>
      <c r="AI757" s="1304"/>
      <c r="AJ757" s="2757"/>
      <c r="AK757" s="1414"/>
    </row>
    <row r="758" spans="1:37" s="2711" customFormat="1" ht="30" x14ac:dyDescent="0.25">
      <c r="A758" s="411"/>
      <c r="B758" s="411">
        <v>1</v>
      </c>
      <c r="C758" s="804" t="s">
        <v>441</v>
      </c>
      <c r="D758" s="4"/>
      <c r="E758" s="4"/>
      <c r="F758" s="415">
        <f>F759+F760/4+F761</f>
        <v>25</v>
      </c>
      <c r="G758" s="368">
        <f>G759+G760/4+G761</f>
        <v>16.666666666666668</v>
      </c>
      <c r="H758" s="368">
        <f>H759+H760/4+H761</f>
        <v>0</v>
      </c>
      <c r="I758" s="375"/>
      <c r="J758" s="1899"/>
      <c r="K758" s="1899"/>
      <c r="L758" s="211"/>
      <c r="M758" s="211"/>
      <c r="N758" s="211"/>
      <c r="O758" s="211"/>
      <c r="P758" s="211"/>
      <c r="Q758" s="211"/>
      <c r="R758" s="549"/>
      <c r="S758" s="549"/>
      <c r="T758" s="549"/>
      <c r="U758" s="549"/>
      <c r="V758" s="549"/>
      <c r="W758" s="549"/>
      <c r="X758" s="549"/>
      <c r="Y758" s="549"/>
      <c r="Z758" s="2872"/>
      <c r="AA758" s="415"/>
      <c r="AB758" s="2748"/>
      <c r="AC758" s="415"/>
      <c r="AD758" s="2947"/>
      <c r="AE758" s="2947"/>
      <c r="AF758" s="415"/>
      <c r="AG758" s="415"/>
      <c r="AH758" s="1276">
        <f>AH759+AH760/4+AH761</f>
        <v>0</v>
      </c>
      <c r="AI758" s="1304"/>
      <c r="AJ758" s="2757"/>
      <c r="AK758" s="1414"/>
    </row>
    <row r="759" spans="1:37" s="2711" customFormat="1" x14ac:dyDescent="0.25">
      <c r="A759" s="411"/>
      <c r="B759" s="411">
        <v>1</v>
      </c>
      <c r="C759" s="4" t="s">
        <v>442</v>
      </c>
      <c r="D759" s="4"/>
      <c r="E759" s="4"/>
      <c r="F759" s="415"/>
      <c r="G759" s="368"/>
      <c r="H759" s="368"/>
      <c r="I759" s="375"/>
      <c r="J759" s="1899"/>
      <c r="K759" s="1899"/>
      <c r="L759" s="211"/>
      <c r="M759" s="211"/>
      <c r="N759" s="211"/>
      <c r="O759" s="211"/>
      <c r="P759" s="211"/>
      <c r="Q759" s="211"/>
      <c r="R759" s="549"/>
      <c r="S759" s="549"/>
      <c r="T759" s="549"/>
      <c r="U759" s="549"/>
      <c r="V759" s="549"/>
      <c r="W759" s="549"/>
      <c r="X759" s="549"/>
      <c r="Y759" s="549"/>
      <c r="Z759" s="2872"/>
      <c r="AA759" s="415"/>
      <c r="AB759" s="2748"/>
      <c r="AC759" s="415"/>
      <c r="AD759" s="2947"/>
      <c r="AE759" s="2947"/>
      <c r="AF759" s="415"/>
      <c r="AG759" s="415"/>
      <c r="AH759" s="1276"/>
      <c r="AI759" s="1304"/>
      <c r="AJ759" s="2757"/>
      <c r="AK759" s="1414"/>
    </row>
    <row r="760" spans="1:37" s="2711" customFormat="1" ht="30" x14ac:dyDescent="0.25">
      <c r="A760" s="411"/>
      <c r="B760" s="411">
        <v>1</v>
      </c>
      <c r="C760" s="4" t="s">
        <v>467</v>
      </c>
      <c r="D760" s="4"/>
      <c r="E760" s="4"/>
      <c r="F760" s="415">
        <v>100</v>
      </c>
      <c r="G760" s="368">
        <f>F760/12*$C$3</f>
        <v>66.666666666666671</v>
      </c>
      <c r="H760" s="368"/>
      <c r="I760" s="375"/>
      <c r="J760" s="1899"/>
      <c r="K760" s="1899"/>
      <c r="L760" s="211"/>
      <c r="M760" s="211"/>
      <c r="N760" s="211"/>
      <c r="O760" s="211"/>
      <c r="P760" s="211"/>
      <c r="Q760" s="211"/>
      <c r="R760" s="549"/>
      <c r="S760" s="549"/>
      <c r="T760" s="549"/>
      <c r="U760" s="549"/>
      <c r="V760" s="549"/>
      <c r="W760" s="549"/>
      <c r="X760" s="549"/>
      <c r="Y760" s="549"/>
      <c r="Z760" s="2872"/>
      <c r="AA760" s="415"/>
      <c r="AB760" s="2748"/>
      <c r="AC760" s="415"/>
      <c r="AD760" s="2947"/>
      <c r="AE760" s="2947"/>
      <c r="AF760" s="415"/>
      <c r="AG760" s="415"/>
      <c r="AH760" s="1276"/>
      <c r="AI760" s="1304"/>
      <c r="AJ760" s="2757"/>
      <c r="AK760" s="1414"/>
    </row>
    <row r="761" spans="1:37" s="2711" customFormat="1" ht="60" x14ac:dyDescent="0.25">
      <c r="A761" s="411"/>
      <c r="B761" s="411">
        <v>1</v>
      </c>
      <c r="C761" s="4" t="s">
        <v>443</v>
      </c>
      <c r="D761" s="4"/>
      <c r="E761" s="4"/>
      <c r="F761" s="415"/>
      <c r="G761" s="368"/>
      <c r="H761" s="368"/>
      <c r="I761" s="375"/>
      <c r="J761" s="1899"/>
      <c r="K761" s="1899"/>
      <c r="L761" s="211"/>
      <c r="M761" s="211"/>
      <c r="N761" s="211"/>
      <c r="O761" s="211"/>
      <c r="P761" s="211"/>
      <c r="Q761" s="211"/>
      <c r="R761" s="549"/>
      <c r="S761" s="549"/>
      <c r="T761" s="549"/>
      <c r="U761" s="549"/>
      <c r="V761" s="549"/>
      <c r="W761" s="549"/>
      <c r="X761" s="549"/>
      <c r="Y761" s="549"/>
      <c r="Z761" s="2872"/>
      <c r="AA761" s="415"/>
      <c r="AB761" s="2748"/>
      <c r="AC761" s="415"/>
      <c r="AD761" s="2947"/>
      <c r="AE761" s="2947"/>
      <c r="AF761" s="415"/>
      <c r="AG761" s="415"/>
      <c r="AH761" s="1276"/>
      <c r="AI761" s="1304"/>
      <c r="AJ761" s="2757"/>
      <c r="AK761" s="1414"/>
    </row>
    <row r="762" spans="1:37" s="2711" customFormat="1" ht="60" x14ac:dyDescent="0.25">
      <c r="A762" s="411"/>
      <c r="B762" s="411">
        <v>1</v>
      </c>
      <c r="C762" s="4" t="s">
        <v>444</v>
      </c>
      <c r="D762" s="4"/>
      <c r="E762" s="4"/>
      <c r="F762" s="415"/>
      <c r="G762" s="368"/>
      <c r="H762" s="368"/>
      <c r="I762" s="375"/>
      <c r="J762" s="1899"/>
      <c r="K762" s="1899"/>
      <c r="L762" s="211"/>
      <c r="M762" s="211"/>
      <c r="N762" s="211"/>
      <c r="O762" s="211"/>
      <c r="P762" s="211"/>
      <c r="Q762" s="211"/>
      <c r="R762" s="549"/>
      <c r="S762" s="549"/>
      <c r="T762" s="549"/>
      <c r="U762" s="549"/>
      <c r="V762" s="549"/>
      <c r="W762" s="549"/>
      <c r="X762" s="549"/>
      <c r="Y762" s="549"/>
      <c r="Z762" s="2872"/>
      <c r="AA762" s="415"/>
      <c r="AB762" s="2748"/>
      <c r="AC762" s="415"/>
      <c r="AD762" s="2947"/>
      <c r="AE762" s="2947"/>
      <c r="AF762" s="415"/>
      <c r="AG762" s="415"/>
      <c r="AH762" s="1276"/>
      <c r="AI762" s="1304"/>
      <c r="AJ762" s="2757"/>
      <c r="AK762" s="1414"/>
    </row>
    <row r="763" spans="1:37" s="2711" customFormat="1" ht="45" x14ac:dyDescent="0.25">
      <c r="A763" s="411"/>
      <c r="B763" s="411">
        <v>1</v>
      </c>
      <c r="C763" s="805" t="s">
        <v>445</v>
      </c>
      <c r="D763" s="4"/>
      <c r="E763" s="4"/>
      <c r="F763" s="415"/>
      <c r="G763" s="368"/>
      <c r="H763" s="368"/>
      <c r="I763" s="375"/>
      <c r="J763" s="1899"/>
      <c r="K763" s="1899"/>
      <c r="L763" s="211"/>
      <c r="M763" s="211"/>
      <c r="N763" s="211"/>
      <c r="O763" s="211"/>
      <c r="P763" s="211"/>
      <c r="Q763" s="211"/>
      <c r="R763" s="549"/>
      <c r="S763" s="549"/>
      <c r="T763" s="549"/>
      <c r="U763" s="549"/>
      <c r="V763" s="549"/>
      <c r="W763" s="549"/>
      <c r="X763" s="549"/>
      <c r="Y763" s="549"/>
      <c r="Z763" s="2872"/>
      <c r="AA763" s="415"/>
      <c r="AB763" s="2748"/>
      <c r="AC763" s="415"/>
      <c r="AD763" s="2947"/>
      <c r="AE763" s="2947"/>
      <c r="AF763" s="415"/>
      <c r="AG763" s="415"/>
      <c r="AH763" s="1276"/>
      <c r="AI763" s="1304"/>
      <c r="AJ763" s="2757"/>
      <c r="AK763" s="1414"/>
    </row>
    <row r="764" spans="1:37" s="2711" customFormat="1" ht="105" x14ac:dyDescent="0.25">
      <c r="A764" s="411"/>
      <c r="B764" s="411"/>
      <c r="C764" s="805" t="s">
        <v>626</v>
      </c>
      <c r="D764" s="4"/>
      <c r="E764" s="4"/>
      <c r="F764" s="415">
        <v>550</v>
      </c>
      <c r="G764" s="213">
        <f>(F764/12*$C$3)</f>
        <v>366.66666666666669</v>
      </c>
      <c r="H764" s="368">
        <v>406</v>
      </c>
      <c r="I764" s="375">
        <f>H764/G764*100</f>
        <v>110.72727272727272</v>
      </c>
      <c r="J764" s="1899"/>
      <c r="K764" s="1899"/>
      <c r="L764" s="211"/>
      <c r="M764" s="211"/>
      <c r="N764" s="211"/>
      <c r="O764" s="211"/>
      <c r="P764" s="211"/>
      <c r="Q764" s="211"/>
      <c r="R764" s="549"/>
      <c r="S764" s="549"/>
      <c r="T764" s="549"/>
      <c r="U764" s="549"/>
      <c r="V764" s="549"/>
      <c r="W764" s="549"/>
      <c r="X764" s="549"/>
      <c r="Y764" s="549"/>
      <c r="Z764" s="2872"/>
      <c r="AA764" s="415"/>
      <c r="AB764" s="2748"/>
      <c r="AC764" s="415"/>
      <c r="AD764" s="2947"/>
      <c r="AE764" s="2947"/>
      <c r="AF764" s="415"/>
      <c r="AG764" s="415"/>
      <c r="AH764" s="1276"/>
      <c r="AI764" s="1304"/>
      <c r="AJ764" s="2757"/>
      <c r="AK764" s="1414"/>
    </row>
    <row r="765" spans="1:37" s="2711" customFormat="1" ht="42.75" x14ac:dyDescent="0.25">
      <c r="A765" s="411"/>
      <c r="B765" s="411"/>
      <c r="C765" s="1415" t="s">
        <v>603</v>
      </c>
      <c r="D765" s="4"/>
      <c r="E765" s="4"/>
      <c r="F765" s="415">
        <f>F766</f>
        <v>646</v>
      </c>
      <c r="G765" s="763">
        <f>G766</f>
        <v>430.66666666666669</v>
      </c>
      <c r="H765" s="763">
        <f>H766</f>
        <v>182</v>
      </c>
      <c r="I765" s="375">
        <f>H765/G765*100</f>
        <v>42.260061919504643</v>
      </c>
      <c r="J765" s="1899"/>
      <c r="K765" s="1899"/>
      <c r="L765" s="211"/>
      <c r="M765" s="211"/>
      <c r="N765" s="211"/>
      <c r="O765" s="211"/>
      <c r="P765" s="211"/>
      <c r="Q765" s="211"/>
      <c r="R765" s="549">
        <v>1082.85268</v>
      </c>
      <c r="S765" s="549">
        <v>1082.85268</v>
      </c>
      <c r="T765" s="549">
        <v>1082.85268</v>
      </c>
      <c r="U765" s="549">
        <v>1082.85268</v>
      </c>
      <c r="V765" s="549">
        <v>1082.85268</v>
      </c>
      <c r="W765" s="549">
        <v>1082.85268</v>
      </c>
      <c r="X765" s="549">
        <v>1082.85268</v>
      </c>
      <c r="Y765" s="549">
        <v>1082.85268</v>
      </c>
      <c r="Z765" s="2768">
        <f>R765/12*$C$3+(S765-R765)/11*7+(T765-S765)/10*6+(U765-T765)/9*5+(V765-U765)/8*4+(W765-V765)/7*3+(X765-W765)/6*2+(Y765-X765)/5*1</f>
        <v>721.90178666666668</v>
      </c>
      <c r="AA765" s="415">
        <f>AG765-AF765-AC765</f>
        <v>250.82169999999999</v>
      </c>
      <c r="AB765" s="2748"/>
      <c r="AC765" s="415"/>
      <c r="AD765" s="2947">
        <f>AA765-Z765</f>
        <v>-471.08008666666672</v>
      </c>
      <c r="AE765" s="2947"/>
      <c r="AF765" s="415">
        <v>-0.51839999999999997</v>
      </c>
      <c r="AG765" s="415">
        <v>250.30329999999998</v>
      </c>
      <c r="AH765" s="1276">
        <f>AH766</f>
        <v>0</v>
      </c>
      <c r="AI765" s="1304"/>
      <c r="AJ765" s="2757"/>
      <c r="AK765" s="1414"/>
    </row>
    <row r="766" spans="1:37" s="2711" customFormat="1" x14ac:dyDescent="0.25">
      <c r="A766" s="411"/>
      <c r="B766" s="411"/>
      <c r="C766" s="805" t="s">
        <v>604</v>
      </c>
      <c r="D766" s="4"/>
      <c r="E766" s="4"/>
      <c r="F766" s="415">
        <v>646</v>
      </c>
      <c r="G766" s="213">
        <f>(F766/12*$C$3)</f>
        <v>430.66666666666669</v>
      </c>
      <c r="H766" s="368">
        <v>182</v>
      </c>
      <c r="I766" s="375">
        <f>H766/G766*100</f>
        <v>42.260061919504643</v>
      </c>
      <c r="J766" s="1899"/>
      <c r="K766" s="1899"/>
      <c r="L766" s="211"/>
      <c r="M766" s="211"/>
      <c r="N766" s="211"/>
      <c r="O766" s="211"/>
      <c r="P766" s="211"/>
      <c r="Q766" s="211"/>
      <c r="R766" s="549"/>
      <c r="S766" s="549"/>
      <c r="T766" s="549"/>
      <c r="U766" s="549"/>
      <c r="V766" s="549"/>
      <c r="W766" s="549"/>
      <c r="X766" s="549"/>
      <c r="Y766" s="549"/>
      <c r="Z766" s="2872"/>
      <c r="AA766" s="415"/>
      <c r="AB766" s="2748"/>
      <c r="AC766" s="415"/>
      <c r="AD766" s="2947"/>
      <c r="AE766" s="2947"/>
      <c r="AF766" s="415"/>
      <c r="AG766" s="415"/>
      <c r="AH766" s="1276"/>
      <c r="AI766" s="1304"/>
      <c r="AJ766" s="2757"/>
      <c r="AK766" s="1414"/>
    </row>
    <row r="767" spans="1:37" s="2711" customFormat="1" ht="42.75" x14ac:dyDescent="0.25">
      <c r="A767" s="411"/>
      <c r="B767" s="411"/>
      <c r="C767" s="1415" t="s">
        <v>605</v>
      </c>
      <c r="D767" s="4"/>
      <c r="E767" s="4"/>
      <c r="F767" s="415"/>
      <c r="G767" s="213"/>
      <c r="H767" s="368"/>
      <c r="I767" s="375"/>
      <c r="J767" s="1899"/>
      <c r="K767" s="1899"/>
      <c r="L767" s="211"/>
      <c r="M767" s="211"/>
      <c r="N767" s="211"/>
      <c r="O767" s="211"/>
      <c r="P767" s="211"/>
      <c r="Q767" s="211"/>
      <c r="R767" s="549"/>
      <c r="S767" s="549"/>
      <c r="T767" s="549"/>
      <c r="U767" s="549"/>
      <c r="V767" s="549"/>
      <c r="W767" s="549"/>
      <c r="X767" s="549"/>
      <c r="Y767" s="549"/>
      <c r="Z767" s="2872"/>
      <c r="AA767" s="415"/>
      <c r="AB767" s="2748"/>
      <c r="AC767" s="415"/>
      <c r="AD767" s="2947"/>
      <c r="AE767" s="2947"/>
      <c r="AF767" s="415"/>
      <c r="AG767" s="415"/>
      <c r="AH767" s="1276"/>
      <c r="AI767" s="1304"/>
      <c r="AJ767" s="2757"/>
      <c r="AK767" s="1414"/>
    </row>
    <row r="768" spans="1:37" s="2711" customFormat="1" ht="29.25" x14ac:dyDescent="0.25">
      <c r="A768" s="411"/>
      <c r="B768" s="411">
        <v>1</v>
      </c>
      <c r="C768" s="790" t="s">
        <v>453</v>
      </c>
      <c r="D768" s="4"/>
      <c r="E768" s="4"/>
      <c r="F768" s="415">
        <f>F769+F770</f>
        <v>531.91489361702122</v>
      </c>
      <c r="G768" s="368">
        <f>G769+G770</f>
        <v>354.6099290780142</v>
      </c>
      <c r="H768" s="368">
        <f>H769+H770</f>
        <v>316.6106382978723</v>
      </c>
      <c r="I768" s="375"/>
      <c r="J768" s="1899"/>
      <c r="K768" s="1899"/>
      <c r="L768" s="211"/>
      <c r="M768" s="211"/>
      <c r="N768" s="211"/>
      <c r="O768" s="211"/>
      <c r="P768" s="211"/>
      <c r="Q768" s="211"/>
      <c r="R768" s="549"/>
      <c r="S768" s="549"/>
      <c r="T768" s="549"/>
      <c r="U768" s="549"/>
      <c r="V768" s="549"/>
      <c r="W768" s="549"/>
      <c r="X768" s="549"/>
      <c r="Y768" s="549"/>
      <c r="Z768" s="2872"/>
      <c r="AA768" s="415"/>
      <c r="AB768" s="2748"/>
      <c r="AC768" s="415"/>
      <c r="AD768" s="2947"/>
      <c r="AE768" s="2947"/>
      <c r="AF768" s="415"/>
      <c r="AG768" s="415"/>
      <c r="AH768" s="1276">
        <f>AH769+AH770</f>
        <v>0</v>
      </c>
      <c r="AI768" s="1304"/>
      <c r="AJ768" s="2757"/>
      <c r="AK768" s="1414"/>
    </row>
    <row r="769" spans="1:37" s="2711" customFormat="1" x14ac:dyDescent="0.25">
      <c r="A769" s="411"/>
      <c r="B769" s="411">
        <v>1</v>
      </c>
      <c r="C769" s="790" t="s">
        <v>468</v>
      </c>
      <c r="D769" s="4"/>
      <c r="E769" s="4"/>
      <c r="F769" s="415"/>
      <c r="G769" s="368"/>
      <c r="H769" s="368"/>
      <c r="I769" s="375"/>
      <c r="J769" s="1899"/>
      <c r="K769" s="1899"/>
      <c r="L769" s="211"/>
      <c r="M769" s="211"/>
      <c r="N769" s="211"/>
      <c r="O769" s="211"/>
      <c r="P769" s="211"/>
      <c r="Q769" s="211"/>
      <c r="R769" s="549"/>
      <c r="S769" s="549"/>
      <c r="T769" s="549"/>
      <c r="U769" s="549"/>
      <c r="V769" s="549"/>
      <c r="W769" s="549"/>
      <c r="X769" s="549"/>
      <c r="Y769" s="549"/>
      <c r="Z769" s="2872"/>
      <c r="AA769" s="415"/>
      <c r="AB769" s="2748"/>
      <c r="AC769" s="415"/>
      <c r="AD769" s="2947"/>
      <c r="AE769" s="2947"/>
      <c r="AF769" s="415"/>
      <c r="AG769" s="415"/>
      <c r="AH769" s="1276"/>
      <c r="AI769" s="1304"/>
      <c r="AJ769" s="2757"/>
      <c r="AK769" s="1414"/>
    </row>
    <row r="770" spans="1:37" s="2711" customFormat="1" x14ac:dyDescent="0.25">
      <c r="A770" s="411"/>
      <c r="B770" s="411">
        <v>1</v>
      </c>
      <c r="C770" s="4" t="s">
        <v>469</v>
      </c>
      <c r="D770" s="4"/>
      <c r="E770" s="4"/>
      <c r="F770" s="415">
        <f>F771/9.4</f>
        <v>531.91489361702122</v>
      </c>
      <c r="G770" s="368">
        <f>G771/9.4</f>
        <v>354.6099290780142</v>
      </c>
      <c r="H770" s="368">
        <f>H771/9.4</f>
        <v>316.6106382978723</v>
      </c>
      <c r="I770" s="375"/>
      <c r="J770" s="1899"/>
      <c r="K770" s="1899"/>
      <c r="L770" s="211"/>
      <c r="M770" s="211"/>
      <c r="N770" s="211"/>
      <c r="O770" s="211"/>
      <c r="P770" s="211"/>
      <c r="Q770" s="211"/>
      <c r="R770" s="549"/>
      <c r="S770" s="549"/>
      <c r="T770" s="549"/>
      <c r="U770" s="549"/>
      <c r="V770" s="549"/>
      <c r="W770" s="549"/>
      <c r="X770" s="549"/>
      <c r="Y770" s="549"/>
      <c r="Z770" s="2872"/>
      <c r="AA770" s="415"/>
      <c r="AB770" s="2748"/>
      <c r="AC770" s="415"/>
      <c r="AD770" s="2947"/>
      <c r="AE770" s="2947"/>
      <c r="AF770" s="415"/>
      <c r="AG770" s="415"/>
      <c r="AH770" s="1276">
        <f>AH771/9.4</f>
        <v>0</v>
      </c>
      <c r="AI770" s="1304"/>
      <c r="AJ770" s="2757"/>
      <c r="AK770" s="1414"/>
    </row>
    <row r="771" spans="1:37" s="2711" customFormat="1" x14ac:dyDescent="0.25">
      <c r="A771" s="411">
        <v>1</v>
      </c>
      <c r="B771" s="411">
        <v>1</v>
      </c>
      <c r="C771" s="806" t="s">
        <v>470</v>
      </c>
      <c r="D771" s="4"/>
      <c r="E771" s="4"/>
      <c r="F771" s="415">
        <v>5000</v>
      </c>
      <c r="G771" s="213">
        <f>(F771/12*$C$3)</f>
        <v>3333.3333333333335</v>
      </c>
      <c r="H771" s="368">
        <v>2976.14</v>
      </c>
      <c r="I771" s="375"/>
      <c r="J771" s="1899"/>
      <c r="K771" s="1899"/>
      <c r="L771" s="211"/>
      <c r="M771" s="211"/>
      <c r="N771" s="211"/>
      <c r="O771" s="211"/>
      <c r="P771" s="211"/>
      <c r="Q771" s="211"/>
      <c r="R771" s="549"/>
      <c r="S771" s="549"/>
      <c r="T771" s="549"/>
      <c r="U771" s="549"/>
      <c r="V771" s="549"/>
      <c r="W771" s="549"/>
      <c r="X771" s="549"/>
      <c r="Y771" s="549"/>
      <c r="Z771" s="2872"/>
      <c r="AA771" s="415"/>
      <c r="AB771" s="2748"/>
      <c r="AC771" s="415"/>
      <c r="AD771" s="2947"/>
      <c r="AE771" s="2947"/>
      <c r="AF771" s="415"/>
      <c r="AG771" s="415"/>
      <c r="AH771" s="1276"/>
      <c r="AI771" s="1304"/>
      <c r="AJ771" s="2757"/>
      <c r="AK771" s="1414"/>
    </row>
    <row r="772" spans="1:37" s="2711" customFormat="1" ht="29.25" x14ac:dyDescent="0.25">
      <c r="A772" s="411">
        <v>1</v>
      </c>
      <c r="B772" s="411">
        <v>1</v>
      </c>
      <c r="C772" s="790" t="s">
        <v>446</v>
      </c>
      <c r="D772" s="4"/>
      <c r="E772" s="4"/>
      <c r="F772" s="415">
        <v>1230</v>
      </c>
      <c r="G772" s="213">
        <f>F772/12*$C$3</f>
        <v>820</v>
      </c>
      <c r="H772" s="368">
        <v>521</v>
      </c>
      <c r="I772" s="375">
        <f>H772/G772*100</f>
        <v>63.536585365853661</v>
      </c>
      <c r="J772" s="1899"/>
      <c r="K772" s="1899"/>
      <c r="L772" s="211"/>
      <c r="M772" s="211"/>
      <c r="N772" s="211"/>
      <c r="O772" s="211"/>
      <c r="P772" s="211"/>
      <c r="Q772" s="211"/>
      <c r="R772" s="549"/>
      <c r="S772" s="549"/>
      <c r="T772" s="549"/>
      <c r="U772" s="549"/>
      <c r="V772" s="549"/>
      <c r="W772" s="549"/>
      <c r="X772" s="549"/>
      <c r="Y772" s="549"/>
      <c r="Z772" s="2872"/>
      <c r="AA772" s="415"/>
      <c r="AB772" s="2748"/>
      <c r="AC772" s="415"/>
      <c r="AD772" s="2947"/>
      <c r="AE772" s="2947"/>
      <c r="AF772" s="415"/>
      <c r="AG772" s="415"/>
      <c r="AH772" s="1276"/>
      <c r="AI772" s="1304"/>
      <c r="AJ772" s="2757"/>
      <c r="AK772" s="1414"/>
    </row>
    <row r="773" spans="1:37" s="2711" customFormat="1" ht="30" x14ac:dyDescent="0.25">
      <c r="A773" s="411">
        <v>1</v>
      </c>
      <c r="B773" s="411">
        <v>1</v>
      </c>
      <c r="C773" s="785" t="s">
        <v>201</v>
      </c>
      <c r="D773" s="4"/>
      <c r="E773" s="4"/>
      <c r="F773" s="415"/>
      <c r="G773" s="213"/>
      <c r="H773" s="368"/>
      <c r="I773" s="375"/>
      <c r="J773" s="1899"/>
      <c r="K773" s="1899"/>
      <c r="L773" s="211"/>
      <c r="M773" s="211"/>
      <c r="N773" s="211"/>
      <c r="O773" s="211"/>
      <c r="P773" s="211"/>
      <c r="Q773" s="211"/>
      <c r="R773" s="549"/>
      <c r="S773" s="549"/>
      <c r="T773" s="549"/>
      <c r="U773" s="549"/>
      <c r="V773" s="549"/>
      <c r="W773" s="549"/>
      <c r="X773" s="549"/>
      <c r="Y773" s="549"/>
      <c r="Z773" s="2872"/>
      <c r="AA773" s="415"/>
      <c r="AB773" s="2748"/>
      <c r="AC773" s="415"/>
      <c r="AD773" s="2947"/>
      <c r="AE773" s="2947"/>
      <c r="AF773" s="415"/>
      <c r="AG773" s="415"/>
      <c r="AH773" s="1276"/>
      <c r="AI773" s="1304"/>
      <c r="AJ773" s="2757"/>
      <c r="AK773" s="1414"/>
    </row>
    <row r="774" spans="1:37" s="2711" customFormat="1" ht="72" x14ac:dyDescent="0.25">
      <c r="A774" s="411">
        <v>1</v>
      </c>
      <c r="B774" s="411">
        <v>1</v>
      </c>
      <c r="C774" s="790" t="s">
        <v>447</v>
      </c>
      <c r="D774" s="4"/>
      <c r="E774" s="4"/>
      <c r="F774" s="415">
        <v>300</v>
      </c>
      <c r="G774" s="213">
        <f>F774/12*$C$3</f>
        <v>200</v>
      </c>
      <c r="H774" s="368">
        <v>26</v>
      </c>
      <c r="I774" s="375">
        <f t="shared" ref="I774:I783" si="220">H774/G774*100</f>
        <v>13</v>
      </c>
      <c r="J774" s="1899"/>
      <c r="K774" s="1899"/>
      <c r="L774" s="211"/>
      <c r="M774" s="211"/>
      <c r="N774" s="211"/>
      <c r="O774" s="211"/>
      <c r="P774" s="211"/>
      <c r="Q774" s="211"/>
      <c r="R774" s="549"/>
      <c r="S774" s="549"/>
      <c r="T774" s="549"/>
      <c r="U774" s="549"/>
      <c r="V774" s="549"/>
      <c r="W774" s="549"/>
      <c r="X774" s="549"/>
      <c r="Y774" s="549"/>
      <c r="Z774" s="2872"/>
      <c r="AA774" s="415"/>
      <c r="AB774" s="2748"/>
      <c r="AC774" s="415"/>
      <c r="AD774" s="2947"/>
      <c r="AE774" s="2947"/>
      <c r="AF774" s="415"/>
      <c r="AG774" s="415"/>
      <c r="AH774" s="1276"/>
      <c r="AI774" s="1304"/>
      <c r="AJ774" s="2757"/>
      <c r="AK774" s="1414"/>
    </row>
    <row r="775" spans="1:37" s="2711" customFormat="1" x14ac:dyDescent="0.25">
      <c r="A775" s="411"/>
      <c r="B775" s="411">
        <v>1</v>
      </c>
      <c r="C775" s="777" t="s">
        <v>234</v>
      </c>
      <c r="D775" s="4"/>
      <c r="E775" s="4"/>
      <c r="F775" s="415">
        <f>SUM(F776:F778)</f>
        <v>1413</v>
      </c>
      <c r="G775" s="213">
        <f>SUM(G776:G778)</f>
        <v>942</v>
      </c>
      <c r="H775" s="368">
        <f>SUM(H776:H778)</f>
        <v>1128</v>
      </c>
      <c r="I775" s="375">
        <f t="shared" si="220"/>
        <v>119.7452229299363</v>
      </c>
      <c r="J775" s="1899"/>
      <c r="K775" s="1899"/>
      <c r="L775" s="211"/>
      <c r="M775" s="211"/>
      <c r="N775" s="211"/>
      <c r="O775" s="211"/>
      <c r="P775" s="211"/>
      <c r="Q775" s="211"/>
      <c r="R775" s="549">
        <v>1308.2564</v>
      </c>
      <c r="S775" s="549">
        <v>1308.2564</v>
      </c>
      <c r="T775" s="549">
        <v>1308.2564</v>
      </c>
      <c r="U775" s="549">
        <v>1308.2564</v>
      </c>
      <c r="V775" s="549">
        <v>1308.2564</v>
      </c>
      <c r="W775" s="549">
        <v>1308.2564</v>
      </c>
      <c r="X775" s="549">
        <v>1308.2564</v>
      </c>
      <c r="Y775" s="549">
        <v>1308.2564</v>
      </c>
      <c r="Z775" s="1215">
        <f>R775/12*$C$3+(S775-R775)/11*7+(T775-S775)/10*6+(U775-T775)/9*5+(V775-U775)/8*4+(W775-V775)/7*3+(X775-W775)/6*2+(Y775-X775)/5*1</f>
        <v>872.17093333333332</v>
      </c>
      <c r="AA775" s="415">
        <f>AG775-AF775-AC775</f>
        <v>972.26310000000001</v>
      </c>
      <c r="AB775" s="2748"/>
      <c r="AC775" s="415"/>
      <c r="AD775" s="2947">
        <f>AA775-Z775</f>
        <v>100.09216666666669</v>
      </c>
      <c r="AE775" s="2947"/>
      <c r="AF775" s="415">
        <v>0</v>
      </c>
      <c r="AG775" s="415">
        <v>972.26310000000001</v>
      </c>
      <c r="AH775" s="1276">
        <f>SUM(AH776:AH778)</f>
        <v>0</v>
      </c>
      <c r="AI775" s="1304"/>
      <c r="AJ775" s="2757"/>
      <c r="AK775" s="1414"/>
    </row>
    <row r="776" spans="1:37" s="2711" customFormat="1" ht="105" x14ac:dyDescent="0.25">
      <c r="A776" s="411">
        <v>1</v>
      </c>
      <c r="B776" s="411">
        <v>1</v>
      </c>
      <c r="C776" s="9" t="s">
        <v>448</v>
      </c>
      <c r="D776" s="785"/>
      <c r="E776" s="4"/>
      <c r="F776" s="415">
        <v>116</v>
      </c>
      <c r="G776" s="213">
        <f>F776/12*$C$3</f>
        <v>77.333333333333329</v>
      </c>
      <c r="H776" s="368">
        <v>43</v>
      </c>
      <c r="I776" s="375">
        <f t="shared" si="220"/>
        <v>55.603448275862078</v>
      </c>
      <c r="J776" s="1899"/>
      <c r="K776" s="1899"/>
      <c r="L776" s="211"/>
      <c r="M776" s="211"/>
      <c r="N776" s="211"/>
      <c r="O776" s="211"/>
      <c r="P776" s="211"/>
      <c r="Q776" s="211"/>
      <c r="R776" s="549"/>
      <c r="S776" s="549"/>
      <c r="T776" s="549"/>
      <c r="U776" s="549"/>
      <c r="V776" s="549"/>
      <c r="W776" s="549"/>
      <c r="X776" s="549"/>
      <c r="Y776" s="549"/>
      <c r="Z776" s="2872"/>
      <c r="AA776" s="415"/>
      <c r="AB776" s="2748"/>
      <c r="AC776" s="415"/>
      <c r="AD776" s="2947"/>
      <c r="AE776" s="2947"/>
      <c r="AF776" s="415"/>
      <c r="AG776" s="415"/>
      <c r="AH776" s="1276"/>
      <c r="AI776" s="1304"/>
      <c r="AJ776" s="2757"/>
      <c r="AK776" s="1414"/>
    </row>
    <row r="777" spans="1:37" s="2711" customFormat="1" ht="30" x14ac:dyDescent="0.25">
      <c r="A777" s="411"/>
      <c r="B777" s="411">
        <v>1</v>
      </c>
      <c r="C777" s="9" t="s">
        <v>371</v>
      </c>
      <c r="D777" s="785"/>
      <c r="E777" s="4"/>
      <c r="F777" s="415">
        <v>244</v>
      </c>
      <c r="G777" s="213">
        <f>F777/12*$C$3</f>
        <v>162.66666666666666</v>
      </c>
      <c r="H777" s="368">
        <v>221</v>
      </c>
      <c r="I777" s="375">
        <f t="shared" si="220"/>
        <v>135.86065573770492</v>
      </c>
      <c r="J777" s="1899"/>
      <c r="K777" s="1899"/>
      <c r="L777" s="211"/>
      <c r="M777" s="211"/>
      <c r="N777" s="211"/>
      <c r="O777" s="211"/>
      <c r="P777" s="211"/>
      <c r="Q777" s="211"/>
      <c r="R777" s="549"/>
      <c r="S777" s="549"/>
      <c r="T777" s="549"/>
      <c r="U777" s="549"/>
      <c r="V777" s="549"/>
      <c r="W777" s="549"/>
      <c r="X777" s="549"/>
      <c r="Y777" s="549"/>
      <c r="Z777" s="2872"/>
      <c r="AA777" s="415"/>
      <c r="AB777" s="2748"/>
      <c r="AC777" s="415"/>
      <c r="AD777" s="2947"/>
      <c r="AE777" s="2947"/>
      <c r="AF777" s="415"/>
      <c r="AG777" s="415"/>
      <c r="AH777" s="1276"/>
      <c r="AI777" s="1304"/>
      <c r="AJ777" s="2757"/>
      <c r="AK777" s="1414"/>
    </row>
    <row r="778" spans="1:37" s="2711" customFormat="1" ht="30" x14ac:dyDescent="0.25">
      <c r="A778" s="411"/>
      <c r="B778" s="411">
        <v>1</v>
      </c>
      <c r="C778" s="787" t="s">
        <v>376</v>
      </c>
      <c r="D778" s="785"/>
      <c r="E778" s="4"/>
      <c r="F778" s="415">
        <v>1053</v>
      </c>
      <c r="G778" s="213">
        <f>F778/12*$C$3</f>
        <v>702</v>
      </c>
      <c r="H778" s="368">
        <v>864</v>
      </c>
      <c r="I778" s="375">
        <f t="shared" si="220"/>
        <v>123.07692307692308</v>
      </c>
      <c r="J778" s="1899"/>
      <c r="K778" s="1899"/>
      <c r="L778" s="211"/>
      <c r="M778" s="211"/>
      <c r="N778" s="211"/>
      <c r="O778" s="211"/>
      <c r="P778" s="211"/>
      <c r="Q778" s="211"/>
      <c r="R778" s="549"/>
      <c r="S778" s="549"/>
      <c r="T778" s="549"/>
      <c r="U778" s="549"/>
      <c r="V778" s="549"/>
      <c r="W778" s="549"/>
      <c r="X778" s="549"/>
      <c r="Y778" s="549"/>
      <c r="Z778" s="2872"/>
      <c r="AA778" s="415"/>
      <c r="AB778" s="2748"/>
      <c r="AC778" s="415"/>
      <c r="AD778" s="2947"/>
      <c r="AE778" s="2947"/>
      <c r="AF778" s="415"/>
      <c r="AG778" s="415"/>
      <c r="AH778" s="1276"/>
      <c r="AI778" s="1304"/>
      <c r="AJ778" s="2757"/>
      <c r="AK778" s="1414"/>
    </row>
    <row r="779" spans="1:37" s="2711" customFormat="1" ht="29.25" x14ac:dyDescent="0.25">
      <c r="A779" s="411">
        <v>1</v>
      </c>
      <c r="B779" s="411">
        <v>1</v>
      </c>
      <c r="C779" s="731" t="s">
        <v>372</v>
      </c>
      <c r="D779" s="1632"/>
      <c r="E779" s="790"/>
      <c r="F779" s="444">
        <f>F756+F734</f>
        <v>34839</v>
      </c>
      <c r="G779" s="1058">
        <f>G756+G734</f>
        <v>23226</v>
      </c>
      <c r="H779" s="1058">
        <f>H756+H734</f>
        <v>27150</v>
      </c>
      <c r="I779" s="2504">
        <f t="shared" si="220"/>
        <v>116.89485920950659</v>
      </c>
      <c r="J779" s="1899"/>
      <c r="K779" s="1899"/>
      <c r="L779" s="211"/>
      <c r="M779" s="211"/>
      <c r="N779" s="211"/>
      <c r="O779" s="211"/>
      <c r="P779" s="211"/>
      <c r="Q779" s="211"/>
      <c r="R779" s="605"/>
      <c r="S779" s="605"/>
      <c r="T779" s="605"/>
      <c r="U779" s="605"/>
      <c r="V779" s="605"/>
      <c r="W779" s="605"/>
      <c r="X779" s="605"/>
      <c r="Y779" s="605"/>
      <c r="Z779" s="2871">
        <f>R779/12*$C$3</f>
        <v>0</v>
      </c>
      <c r="AA779" s="2769">
        <f>AG779-AF779</f>
        <v>0</v>
      </c>
      <c r="AB779" s="2756"/>
      <c r="AC779" s="2769"/>
      <c r="AD779" s="2559">
        <f>AA779-Z779</f>
        <v>0</v>
      </c>
      <c r="AE779" s="2559"/>
      <c r="AF779" s="2769"/>
      <c r="AG779" s="2769"/>
      <c r="AH779" s="1280">
        <f>AH756+AH734</f>
        <v>0</v>
      </c>
      <c r="AI779" s="2759"/>
      <c r="AJ779" s="2757"/>
      <c r="AK779" s="1414"/>
    </row>
    <row r="780" spans="1:37" s="2711" customFormat="1" ht="43.5" x14ac:dyDescent="0.25">
      <c r="A780" s="411">
        <v>1</v>
      </c>
      <c r="B780" s="411">
        <v>1</v>
      </c>
      <c r="C780" s="731" t="s">
        <v>401</v>
      </c>
      <c r="D780" s="803"/>
      <c r="E780" s="4"/>
      <c r="F780" s="444">
        <f>F744</f>
        <v>9117.5499999999993</v>
      </c>
      <c r="G780" s="793">
        <f>G744</f>
        <v>6078.3666666666668</v>
      </c>
      <c r="H780" s="1058">
        <f>H744</f>
        <v>3032</v>
      </c>
      <c r="I780" s="2504">
        <f t="shared" si="220"/>
        <v>49.88182132261408</v>
      </c>
      <c r="J780" s="1899"/>
      <c r="K780" s="1899"/>
      <c r="L780" s="211"/>
      <c r="M780" s="211"/>
      <c r="N780" s="211"/>
      <c r="O780" s="211"/>
      <c r="P780" s="211"/>
      <c r="Q780" s="211"/>
      <c r="R780" s="549"/>
      <c r="S780" s="549"/>
      <c r="T780" s="549"/>
      <c r="U780" s="549"/>
      <c r="V780" s="549"/>
      <c r="W780" s="549"/>
      <c r="X780" s="549"/>
      <c r="Y780" s="549"/>
      <c r="Z780" s="2872"/>
      <c r="AA780" s="415"/>
      <c r="AB780" s="2748"/>
      <c r="AC780" s="415"/>
      <c r="AD780" s="2947"/>
      <c r="AE780" s="2947"/>
      <c r="AF780" s="415"/>
      <c r="AG780" s="415"/>
      <c r="AH780" s="1280">
        <f>AH744</f>
        <v>0</v>
      </c>
      <c r="AI780" s="1304"/>
      <c r="AJ780" s="2757"/>
      <c r="AK780" s="1414"/>
    </row>
    <row r="781" spans="1:37" s="2711" customFormat="1" ht="29.25" x14ac:dyDescent="0.25">
      <c r="A781" s="411">
        <v>1</v>
      </c>
      <c r="B781" s="411">
        <v>1</v>
      </c>
      <c r="C781" s="731" t="s">
        <v>373</v>
      </c>
      <c r="D781" s="4"/>
      <c r="E781" s="4"/>
      <c r="F781" s="444">
        <f>F768+F742</f>
        <v>13361.91489361702</v>
      </c>
      <c r="G781" s="1058">
        <f>G768+G742</f>
        <v>8907.9432624113488</v>
      </c>
      <c r="H781" s="1058">
        <f>H768+H742</f>
        <v>8042.6106382978724</v>
      </c>
      <c r="I781" s="2504">
        <f t="shared" si="220"/>
        <v>90.28583143580515</v>
      </c>
      <c r="J781" s="1899"/>
      <c r="K781" s="1899"/>
      <c r="L781" s="211"/>
      <c r="M781" s="211"/>
      <c r="N781" s="211"/>
      <c r="O781" s="211"/>
      <c r="P781" s="211"/>
      <c r="Q781" s="211"/>
      <c r="R781" s="549"/>
      <c r="S781" s="549"/>
      <c r="T781" s="549"/>
      <c r="U781" s="549"/>
      <c r="V781" s="549"/>
      <c r="W781" s="549"/>
      <c r="X781" s="549"/>
      <c r="Y781" s="549"/>
      <c r="Z781" s="2872"/>
      <c r="AA781" s="415"/>
      <c r="AB781" s="2748"/>
      <c r="AC781" s="415"/>
      <c r="AD781" s="2947"/>
      <c r="AE781" s="2947"/>
      <c r="AF781" s="415"/>
      <c r="AG781" s="415"/>
      <c r="AH781" s="1280">
        <f>AH768+AH742</f>
        <v>0</v>
      </c>
      <c r="AI781" s="1304"/>
      <c r="AJ781" s="2757"/>
      <c r="AK781" s="1414"/>
    </row>
    <row r="782" spans="1:37" s="2711" customFormat="1" ht="29.25" x14ac:dyDescent="0.25">
      <c r="A782" s="411">
        <v>1</v>
      </c>
      <c r="B782" s="411">
        <v>1</v>
      </c>
      <c r="C782" s="731" t="s">
        <v>374</v>
      </c>
      <c r="D782" s="4"/>
      <c r="E782" s="4"/>
      <c r="F782" s="444">
        <f>F772+F774</f>
        <v>1530</v>
      </c>
      <c r="G782" s="793">
        <f>G772+G774</f>
        <v>1020</v>
      </c>
      <c r="H782" s="1058">
        <f>H772+H774</f>
        <v>547</v>
      </c>
      <c r="I782" s="2504">
        <f t="shared" si="220"/>
        <v>53.627450980392155</v>
      </c>
      <c r="J782" s="1899"/>
      <c r="K782" s="1899"/>
      <c r="L782" s="211"/>
      <c r="M782" s="211"/>
      <c r="N782" s="211"/>
      <c r="O782" s="211"/>
      <c r="P782" s="211"/>
      <c r="Q782" s="211"/>
      <c r="R782" s="549">
        <v>1834.5006000000001</v>
      </c>
      <c r="S782" s="549">
        <v>1834.5006000000001</v>
      </c>
      <c r="T782" s="549">
        <v>1834.5006000000001</v>
      </c>
      <c r="U782" s="549">
        <v>1834.5006000000001</v>
      </c>
      <c r="V782" s="549">
        <v>1834.5006000000001</v>
      </c>
      <c r="W782" s="549">
        <v>1834.5006000000001</v>
      </c>
      <c r="X782" s="549">
        <v>1834.5006000000001</v>
      </c>
      <c r="Y782" s="549">
        <v>1834.5006000000001</v>
      </c>
      <c r="Z782" s="1215">
        <f>R782/12*$C$3+(S782-R782)/11*7+(T782-S782)/10*6+(U782-T782)/9*5+(V782-U782)/8*4+(W782-V782)/7*3+(X782-W782)/6*2+(Y782-X782)/5*1</f>
        <v>1223.0004000000001</v>
      </c>
      <c r="AA782" s="415">
        <f>AG782-AF782-AC782</f>
        <v>655.86393999999996</v>
      </c>
      <c r="AB782" s="2748"/>
      <c r="AC782" s="415"/>
      <c r="AD782" s="2947">
        <f>AA782-Z782</f>
        <v>-567.13646000000017</v>
      </c>
      <c r="AE782" s="2947"/>
      <c r="AF782" s="415">
        <v>0</v>
      </c>
      <c r="AG782" s="415">
        <v>655.86393999999996</v>
      </c>
      <c r="AH782" s="1280">
        <f>AH772+AH774</f>
        <v>0</v>
      </c>
      <c r="AI782" s="1304"/>
      <c r="AJ782" s="2757"/>
      <c r="AK782" s="1414"/>
    </row>
    <row r="783" spans="1:37" s="2711" customFormat="1" x14ac:dyDescent="0.25">
      <c r="A783" s="411">
        <v>1</v>
      </c>
      <c r="B783" s="411">
        <v>1</v>
      </c>
      <c r="C783" s="732" t="s">
        <v>138</v>
      </c>
      <c r="D783" s="4"/>
      <c r="E783" s="4"/>
      <c r="F783" s="444">
        <f>F779+F780+F782+F743*2.9+F771/4.2</f>
        <v>83884.026190476186</v>
      </c>
      <c r="G783" s="1058">
        <f>G779+G780+G782+G743*2.9+G771/4.2</f>
        <v>55922.684126984132</v>
      </c>
      <c r="H783" s="1058">
        <f>H779+H780+H782+H743*2.9+H771/4.2</f>
        <v>53843.004761904755</v>
      </c>
      <c r="I783" s="2504">
        <f t="shared" si="220"/>
        <v>96.281152456207167</v>
      </c>
      <c r="J783" s="1899"/>
      <c r="K783" s="1899"/>
      <c r="L783" s="211"/>
      <c r="M783" s="211"/>
      <c r="N783" s="211"/>
      <c r="O783" s="211"/>
      <c r="P783" s="211"/>
      <c r="Q783" s="211"/>
      <c r="R783" s="2775">
        <f t="shared" ref="R783:AG783" si="221">R782+R775+R755+R733+R765</f>
        <v>61065.963999999993</v>
      </c>
      <c r="S783" s="2775">
        <f t="shared" ref="S783:T783" si="222">S782+S775+S755+S733+S765</f>
        <v>61065.963999999993</v>
      </c>
      <c r="T783" s="2775">
        <f t="shared" si="222"/>
        <v>61065.963999999993</v>
      </c>
      <c r="U783" s="2775">
        <f t="shared" ref="U783:V783" si="223">U782+U775+U755+U733+U765</f>
        <v>61065.963999999993</v>
      </c>
      <c r="V783" s="2775">
        <f t="shared" si="223"/>
        <v>61065.963999999993</v>
      </c>
      <c r="W783" s="2775">
        <f t="shared" ref="W783:X783" si="224">W782+W775+W755+W733+W765</f>
        <v>61065.963999999993</v>
      </c>
      <c r="X783" s="2775">
        <f t="shared" si="224"/>
        <v>61065.963999999993</v>
      </c>
      <c r="Y783" s="2775">
        <f t="shared" ref="Y783" si="225">Y782+Y775+Y755+Y733+Y765</f>
        <v>61065.963999999993</v>
      </c>
      <c r="Z783" s="2887">
        <f t="shared" si="221"/>
        <v>41246.746026666668</v>
      </c>
      <c r="AA783" s="444">
        <f t="shared" si="221"/>
        <v>39554.146039999992</v>
      </c>
      <c r="AB783" s="2821">
        <f t="shared" si="221"/>
        <v>0</v>
      </c>
      <c r="AC783" s="444">
        <f t="shared" si="221"/>
        <v>0</v>
      </c>
      <c r="AD783" s="2979">
        <f t="shared" si="221"/>
        <v>-1692.5999866666702</v>
      </c>
      <c r="AE783" s="2979">
        <f t="shared" si="221"/>
        <v>0</v>
      </c>
      <c r="AF783" s="444">
        <f t="shared" si="221"/>
        <v>-70.780150000000006</v>
      </c>
      <c r="AG783" s="444">
        <f t="shared" si="221"/>
        <v>39483.365889999994</v>
      </c>
      <c r="AH783" s="1280">
        <f>AH779+AH780+AH782+AH743*2.9+AH771/4.2</f>
        <v>0</v>
      </c>
      <c r="AI783" s="1314"/>
      <c r="AJ783" s="2757"/>
      <c r="AK783" s="1414"/>
    </row>
    <row r="784" spans="1:37" s="2711" customFormat="1" x14ac:dyDescent="0.25">
      <c r="A784" s="411">
        <v>1</v>
      </c>
      <c r="B784" s="411">
        <v>1</v>
      </c>
      <c r="C784" s="2507"/>
      <c r="D784" s="2507"/>
      <c r="E784" s="2612"/>
      <c r="F784" s="437"/>
      <c r="G784" s="213"/>
      <c r="H784" s="2504"/>
      <c r="I784" s="2504"/>
      <c r="J784" s="2505"/>
      <c r="K784" s="2505"/>
      <c r="L784" s="2799"/>
      <c r="M784" s="2799"/>
      <c r="N784" s="2799"/>
      <c r="O784" s="2799"/>
      <c r="P784" s="2799"/>
      <c r="Q784" s="2799"/>
      <c r="R784" s="605"/>
      <c r="S784" s="605"/>
      <c r="T784" s="605"/>
      <c r="U784" s="605"/>
      <c r="V784" s="605"/>
      <c r="W784" s="605"/>
      <c r="X784" s="605"/>
      <c r="Y784" s="605"/>
      <c r="Z784" s="2875"/>
      <c r="AA784" s="2769"/>
      <c r="AB784" s="2756"/>
      <c r="AC784" s="2769"/>
      <c r="AD784" s="2559"/>
      <c r="AE784" s="2559"/>
      <c r="AF784" s="2769"/>
      <c r="AG784" s="2769"/>
      <c r="AH784" s="2506"/>
      <c r="AI784" s="2759"/>
      <c r="AJ784" s="2757"/>
      <c r="AK784" s="1414"/>
    </row>
    <row r="785" spans="1:37" s="2711" customFormat="1" x14ac:dyDescent="0.25">
      <c r="A785" s="411">
        <v>1</v>
      </c>
      <c r="B785" s="411">
        <v>1</v>
      </c>
      <c r="C785" s="1738" t="s">
        <v>29</v>
      </c>
      <c r="D785" s="1738"/>
      <c r="E785" s="2"/>
      <c r="F785" s="419"/>
      <c r="G785" s="375"/>
      <c r="H785" s="375"/>
      <c r="I785" s="375"/>
      <c r="J785" s="1899"/>
      <c r="K785" s="1899"/>
      <c r="L785" s="1058"/>
      <c r="M785" s="1058"/>
      <c r="N785" s="1058"/>
      <c r="O785" s="1058"/>
      <c r="P785" s="1058"/>
      <c r="Q785" s="1058"/>
      <c r="R785" s="568"/>
      <c r="S785" s="568"/>
      <c r="T785" s="568"/>
      <c r="U785" s="568"/>
      <c r="V785" s="568"/>
      <c r="W785" s="568"/>
      <c r="X785" s="568"/>
      <c r="Y785" s="568"/>
      <c r="Z785" s="2876"/>
      <c r="AA785" s="1001"/>
      <c r="AB785" s="1077"/>
      <c r="AC785" s="1001"/>
      <c r="AD785" s="2980"/>
      <c r="AE785" s="2980"/>
      <c r="AF785" s="1001"/>
      <c r="AG785" s="1001"/>
      <c r="AH785" s="1296"/>
      <c r="AI785" s="1252"/>
      <c r="AJ785" s="2757"/>
      <c r="AK785" s="1414"/>
    </row>
    <row r="786" spans="1:37" s="2711" customFormat="1" x14ac:dyDescent="0.25">
      <c r="A786" s="411">
        <v>1</v>
      </c>
      <c r="B786" s="411">
        <v>1</v>
      </c>
      <c r="C786" s="1405" t="s">
        <v>24</v>
      </c>
      <c r="D786" s="1405"/>
      <c r="E786" s="2553">
        <v>300</v>
      </c>
      <c r="F786" s="419">
        <v>140</v>
      </c>
      <c r="G786" s="213">
        <f>ROUND(F786/12*$C$3,0)</f>
        <v>93</v>
      </c>
      <c r="H786" s="213">
        <v>74</v>
      </c>
      <c r="I786" s="213">
        <f>H786/G786*100</f>
        <v>79.569892473118273</v>
      </c>
      <c r="J786" s="1156">
        <v>6.1</v>
      </c>
      <c r="K786" s="269">
        <f>N786/H786</f>
        <v>7.8783783783783781</v>
      </c>
      <c r="L786" s="270">
        <f>ROUND(F786*J786,0)</f>
        <v>854</v>
      </c>
      <c r="M786" s="270">
        <f>L786/12*$C$3</f>
        <v>569.33333333333337</v>
      </c>
      <c r="N786" s="270">
        <v>583</v>
      </c>
      <c r="O786" s="270">
        <f>N786/M786*100</f>
        <v>102.40046838407493</v>
      </c>
      <c r="P786" s="270">
        <f>ROUND(L786/E786,0)</f>
        <v>3</v>
      </c>
      <c r="Q786" s="270">
        <f>N786/$C$3*12/P786</f>
        <v>291.5</v>
      </c>
      <c r="R786" s="2775"/>
      <c r="S786" s="2775"/>
      <c r="T786" s="2775"/>
      <c r="U786" s="2775"/>
      <c r="V786" s="2775"/>
      <c r="W786" s="2775"/>
      <c r="X786" s="2775"/>
      <c r="Y786" s="2775"/>
      <c r="Z786" s="2887"/>
      <c r="AA786" s="444"/>
      <c r="AB786" s="2821"/>
      <c r="AC786" s="444"/>
      <c r="AD786" s="2979"/>
      <c r="AE786" s="2979"/>
      <c r="AF786" s="444"/>
      <c r="AG786" s="444"/>
      <c r="AH786" s="1292"/>
      <c r="AI786" s="1314"/>
      <c r="AJ786" s="2757"/>
      <c r="AK786" s="1414"/>
    </row>
    <row r="787" spans="1:37" s="2711" customFormat="1" x14ac:dyDescent="0.25">
      <c r="A787" s="411">
        <v>1</v>
      </c>
      <c r="B787" s="411">
        <v>1</v>
      </c>
      <c r="C787" s="1405" t="s">
        <v>10</v>
      </c>
      <c r="D787" s="3"/>
      <c r="E787" s="2553">
        <v>300</v>
      </c>
      <c r="F787" s="419">
        <v>324</v>
      </c>
      <c r="G787" s="213">
        <f>ROUND(F787/12*$C$3,0)</f>
        <v>216</v>
      </c>
      <c r="H787" s="213">
        <v>188</v>
      </c>
      <c r="I787" s="213">
        <f>H787/G787*100</f>
        <v>87.037037037037038</v>
      </c>
      <c r="J787" s="1156">
        <v>10.5</v>
      </c>
      <c r="K787" s="269">
        <f>N787/H787</f>
        <v>10.122340425531915</v>
      </c>
      <c r="L787" s="270">
        <f>ROUND(F787*J787,0)</f>
        <v>3402</v>
      </c>
      <c r="M787" s="270">
        <f>L787/12*$C$3</f>
        <v>2268</v>
      </c>
      <c r="N787" s="270">
        <v>1903</v>
      </c>
      <c r="O787" s="270">
        <f>N787/M787*100</f>
        <v>83.906525573192241</v>
      </c>
      <c r="P787" s="270">
        <f>ROUND(L787/E787,0)</f>
        <v>11</v>
      </c>
      <c r="Q787" s="270">
        <f>N787/$C$3*12/P787</f>
        <v>259.5</v>
      </c>
      <c r="R787" s="2775"/>
      <c r="S787" s="2775"/>
      <c r="T787" s="2775"/>
      <c r="U787" s="2775"/>
      <c r="V787" s="2775"/>
      <c r="W787" s="2775"/>
      <c r="X787" s="2775"/>
      <c r="Y787" s="2775"/>
      <c r="Z787" s="2887"/>
      <c r="AA787" s="444"/>
      <c r="AB787" s="2821"/>
      <c r="AC787" s="444"/>
      <c r="AD787" s="2979"/>
      <c r="AE787" s="2979"/>
      <c r="AF787" s="444"/>
      <c r="AG787" s="444"/>
      <c r="AH787" s="1292"/>
      <c r="AI787" s="1314"/>
      <c r="AJ787" s="2757"/>
      <c r="AK787" s="1414"/>
    </row>
    <row r="788" spans="1:37" s="2711" customFormat="1" x14ac:dyDescent="0.25">
      <c r="A788" s="411">
        <v>1</v>
      </c>
      <c r="B788" s="411">
        <v>1</v>
      </c>
      <c r="C788" s="1405" t="s">
        <v>6</v>
      </c>
      <c r="D788" s="1405"/>
      <c r="E788" s="2553">
        <v>300</v>
      </c>
      <c r="F788" s="419">
        <v>246</v>
      </c>
      <c r="G788" s="213">
        <f>ROUND(F788/12*$C$3,0)</f>
        <v>164</v>
      </c>
      <c r="H788" s="213">
        <v>157</v>
      </c>
      <c r="I788" s="213">
        <f>H788/G788*100</f>
        <v>95.731707317073173</v>
      </c>
      <c r="J788" s="1156">
        <v>10</v>
      </c>
      <c r="K788" s="269">
        <f>N788/H788</f>
        <v>10</v>
      </c>
      <c r="L788" s="270">
        <f>ROUND(F788*J788,0)</f>
        <v>2460</v>
      </c>
      <c r="M788" s="270">
        <f>L788/12*$C$3</f>
        <v>1640</v>
      </c>
      <c r="N788" s="270">
        <v>1570</v>
      </c>
      <c r="O788" s="270">
        <f>N788/M788*100</f>
        <v>95.731707317073173</v>
      </c>
      <c r="P788" s="270">
        <f>ROUND(L788/E788,0)</f>
        <v>8</v>
      </c>
      <c r="Q788" s="270">
        <f>N788/$C$3*12/P788</f>
        <v>294.375</v>
      </c>
      <c r="R788" s="2775"/>
      <c r="S788" s="2775"/>
      <c r="T788" s="2775"/>
      <c r="U788" s="2775"/>
      <c r="V788" s="2775"/>
      <c r="W788" s="2775"/>
      <c r="X788" s="2775"/>
      <c r="Y788" s="2775"/>
      <c r="Z788" s="2887"/>
      <c r="AA788" s="444"/>
      <c r="AB788" s="2821"/>
      <c r="AC788" s="444"/>
      <c r="AD788" s="2979"/>
      <c r="AE788" s="2979"/>
      <c r="AF788" s="444"/>
      <c r="AG788" s="444"/>
      <c r="AH788" s="1292"/>
      <c r="AI788" s="1314"/>
      <c r="AJ788" s="2757"/>
      <c r="AK788" s="1414"/>
    </row>
    <row r="789" spans="1:37" s="2711" customFormat="1" x14ac:dyDescent="0.25">
      <c r="A789" s="411">
        <v>1</v>
      </c>
      <c r="B789" s="411">
        <v>1</v>
      </c>
      <c r="C789" s="1738" t="s">
        <v>33</v>
      </c>
      <c r="D789" s="1738"/>
      <c r="E789" s="1738"/>
      <c r="F789" s="2437">
        <f>SUM(F786:F788)</f>
        <v>710</v>
      </c>
      <c r="G789" s="2504">
        <f>SUM(G786:G788)</f>
        <v>473</v>
      </c>
      <c r="H789" s="2504">
        <f>SUM(H786:H788)</f>
        <v>419</v>
      </c>
      <c r="I789" s="2504">
        <f>H789/G789*100</f>
        <v>88.583509513742072</v>
      </c>
      <c r="J789" s="2505">
        <f>SUM(L789/F789)</f>
        <v>9.4591549295774655</v>
      </c>
      <c r="K789" s="385">
        <f>N789/H789</f>
        <v>9.6801909307875889</v>
      </c>
      <c r="L789" s="1001">
        <f>SUM(L786:L788)</f>
        <v>6716</v>
      </c>
      <c r="M789" s="1001">
        <f>SUM(M786:M788)</f>
        <v>4477.3333333333339</v>
      </c>
      <c r="N789" s="1001">
        <f>SUM(N786:N788)</f>
        <v>4056</v>
      </c>
      <c r="O789" s="270">
        <f>N789/M789*100</f>
        <v>90.589636688505053</v>
      </c>
      <c r="P789" s="1645">
        <f>SUM(P786:P788)</f>
        <v>22</v>
      </c>
      <c r="Q789" s="270">
        <f>N789/$C$3*12/P789</f>
        <v>276.54545454545456</v>
      </c>
      <c r="R789" s="568"/>
      <c r="S789" s="568"/>
      <c r="T789" s="568"/>
      <c r="U789" s="568"/>
      <c r="V789" s="568"/>
      <c r="W789" s="568"/>
      <c r="X789" s="568"/>
      <c r="Y789" s="568"/>
      <c r="Z789" s="2875"/>
      <c r="AA789" s="2769"/>
      <c r="AB789" s="2756"/>
      <c r="AC789" s="2769"/>
      <c r="AD789" s="2559"/>
      <c r="AE789" s="2559"/>
      <c r="AF789" s="1001"/>
      <c r="AG789" s="1001"/>
      <c r="AH789" s="2506">
        <f>SUM(AH786:AH788)</f>
        <v>0</v>
      </c>
      <c r="AI789" s="1252"/>
      <c r="AJ789" s="2757"/>
      <c r="AK789" s="1414"/>
    </row>
    <row r="790" spans="1:37" s="2711" customFormat="1" ht="30" x14ac:dyDescent="0.25">
      <c r="A790" s="411">
        <v>1</v>
      </c>
      <c r="B790" s="411">
        <v>1</v>
      </c>
      <c r="C790" s="2" t="s">
        <v>127</v>
      </c>
      <c r="D790" s="2"/>
      <c r="E790" s="1738"/>
      <c r="F790" s="2437"/>
      <c r="G790" s="2504"/>
      <c r="H790" s="2504"/>
      <c r="I790" s="2504"/>
      <c r="J790" s="2505"/>
      <c r="K790" s="385"/>
      <c r="L790" s="1001"/>
      <c r="M790" s="1001"/>
      <c r="N790" s="1001"/>
      <c r="O790" s="270"/>
      <c r="P790" s="1645"/>
      <c r="Q790" s="270"/>
      <c r="R790" s="568"/>
      <c r="S790" s="568"/>
      <c r="T790" s="568"/>
      <c r="U790" s="568"/>
      <c r="V790" s="568"/>
      <c r="W790" s="568"/>
      <c r="X790" s="568"/>
      <c r="Y790" s="568"/>
      <c r="Z790" s="2876"/>
      <c r="AA790" s="1001"/>
      <c r="AB790" s="1077"/>
      <c r="AC790" s="1001"/>
      <c r="AD790" s="2980"/>
      <c r="AE790" s="2980"/>
      <c r="AF790" s="1001"/>
      <c r="AG790" s="1001"/>
      <c r="AH790" s="2506"/>
      <c r="AI790" s="1252"/>
      <c r="AJ790" s="2757"/>
      <c r="AK790" s="1414"/>
    </row>
    <row r="791" spans="1:37" s="2711" customFormat="1" x14ac:dyDescent="0.25">
      <c r="A791" s="411">
        <v>1</v>
      </c>
      <c r="B791" s="411">
        <v>1</v>
      </c>
      <c r="C791" s="1590" t="s">
        <v>47</v>
      </c>
      <c r="D791" s="2709"/>
      <c r="E791" s="2507">
        <v>240</v>
      </c>
      <c r="F791" s="419">
        <v>764</v>
      </c>
      <c r="G791" s="213">
        <f>ROUND(F791/12*$C$3,0)</f>
        <v>509</v>
      </c>
      <c r="H791" s="213">
        <v>619</v>
      </c>
      <c r="I791" s="213">
        <f>H791/G791*100</f>
        <v>121.61100196463654</v>
      </c>
      <c r="J791" s="568">
        <v>8</v>
      </c>
      <c r="K791" s="269">
        <f>N791/H791</f>
        <v>7.7447495961227784</v>
      </c>
      <c r="L791" s="270">
        <f>ROUND(F791*J791,0)</f>
        <v>6112</v>
      </c>
      <c r="M791" s="270">
        <f>L791/12*$C$3</f>
        <v>4074.6666666666665</v>
      </c>
      <c r="N791" s="270">
        <v>4794</v>
      </c>
      <c r="O791" s="270">
        <f>N791/M791*100</f>
        <v>117.65379581151834</v>
      </c>
      <c r="P791" s="270">
        <f>ROUND(L791/E791,0)</f>
        <v>25</v>
      </c>
      <c r="Q791" s="270">
        <f>N791/$C$3*12/P791</f>
        <v>287.64</v>
      </c>
      <c r="R791" s="2775"/>
      <c r="S791" s="2775"/>
      <c r="T791" s="2775"/>
      <c r="U791" s="2775"/>
      <c r="V791" s="2775"/>
      <c r="W791" s="2775"/>
      <c r="X791" s="2775"/>
      <c r="Y791" s="2775"/>
      <c r="Z791" s="2887"/>
      <c r="AA791" s="444"/>
      <c r="AB791" s="2821"/>
      <c r="AC791" s="444"/>
      <c r="AD791" s="2979"/>
      <c r="AE791" s="2979"/>
      <c r="AF791" s="444"/>
      <c r="AG791" s="444"/>
      <c r="AH791" s="1292"/>
      <c r="AI791" s="1314"/>
      <c r="AJ791" s="2757"/>
      <c r="AK791" s="1414"/>
    </row>
    <row r="792" spans="1:37" s="249" customFormat="1" x14ac:dyDescent="0.25">
      <c r="A792" s="411">
        <v>1</v>
      </c>
      <c r="B792" s="411">
        <v>1</v>
      </c>
      <c r="C792" s="2981" t="s">
        <v>154</v>
      </c>
      <c r="D792" s="2981"/>
      <c r="E792" s="2440"/>
      <c r="F792" s="2437">
        <f>SUM(F791:F791)</f>
        <v>764</v>
      </c>
      <c r="G792" s="793">
        <f>SUM(G791:G791)</f>
        <v>509</v>
      </c>
      <c r="H792" s="793">
        <f>SUM(H791:H791)</f>
        <v>619</v>
      </c>
      <c r="I792" s="793">
        <f>H792/G792*100</f>
        <v>121.61100196463654</v>
      </c>
      <c r="J792" s="2896">
        <f>L792/F792</f>
        <v>8</v>
      </c>
      <c r="K792" s="269">
        <f>N792/H792</f>
        <v>7.7447495961227784</v>
      </c>
      <c r="L792" s="1502">
        <f>SUM(L791:L791)</f>
        <v>6112</v>
      </c>
      <c r="M792" s="1502">
        <f>SUM(M791:M791)</f>
        <v>4074.6666666666665</v>
      </c>
      <c r="N792" s="1502">
        <f>SUM(N791:N791)</f>
        <v>4794</v>
      </c>
      <c r="O792" s="1502">
        <f>N792/M792*100</f>
        <v>117.65379581151834</v>
      </c>
      <c r="P792" s="1502">
        <f>SUM(P791:P791)</f>
        <v>25</v>
      </c>
      <c r="Q792" s="270">
        <f>N792/$C$3*12/P792</f>
        <v>287.64</v>
      </c>
      <c r="R792" s="2775"/>
      <c r="S792" s="2775"/>
      <c r="T792" s="2775"/>
      <c r="U792" s="2775"/>
      <c r="V792" s="2775"/>
      <c r="W792" s="2775"/>
      <c r="X792" s="2775"/>
      <c r="Y792" s="2775"/>
      <c r="Z792" s="2982"/>
      <c r="AA792" s="1880"/>
      <c r="AB792" s="2983"/>
      <c r="AC792" s="1880"/>
      <c r="AD792" s="2984"/>
      <c r="AE792" s="2984"/>
      <c r="AF792" s="1502"/>
      <c r="AG792" s="1502"/>
      <c r="AH792" s="1263">
        <f>SUM(AH791:AH791)</f>
        <v>0</v>
      </c>
      <c r="AI792" s="2911"/>
      <c r="AJ792" s="2757"/>
      <c r="AK792" s="1472"/>
    </row>
    <row r="793" spans="1:37" s="2711" customFormat="1" ht="29.25" x14ac:dyDescent="0.25">
      <c r="A793" s="411">
        <v>1</v>
      </c>
      <c r="B793" s="411">
        <v>1</v>
      </c>
      <c r="C793" s="1008" t="s">
        <v>139</v>
      </c>
      <c r="D793" s="1008"/>
      <c r="E793" s="1008"/>
      <c r="F793" s="2437">
        <f>SUM(F792,F789)</f>
        <v>1474</v>
      </c>
      <c r="G793" s="2504">
        <f>SUM(G792,G789)</f>
        <v>982</v>
      </c>
      <c r="H793" s="2504">
        <f>SUM(H792,H789)</f>
        <v>1038</v>
      </c>
      <c r="I793" s="2504">
        <f>H793/G793*100</f>
        <v>105.70264765784114</v>
      </c>
      <c r="J793" s="2505">
        <f>SUM(L793/F793)</f>
        <v>8.7028493894165528</v>
      </c>
      <c r="K793" s="269">
        <f>N793/H793</f>
        <v>8.5260115606936413</v>
      </c>
      <c r="L793" s="2504">
        <f>SUM(L792,L789)</f>
        <v>12828</v>
      </c>
      <c r="M793" s="2504">
        <f>SUM(M792,M789)</f>
        <v>8552</v>
      </c>
      <c r="N793" s="2504">
        <f>SUM(N792,N789)</f>
        <v>8850</v>
      </c>
      <c r="O793" s="270">
        <f>N793/M793*100</f>
        <v>103.4845650140318</v>
      </c>
      <c r="P793" s="2504">
        <f>SUM(P792,P789)</f>
        <v>47</v>
      </c>
      <c r="Q793" s="270">
        <f>N793/$C$3*12/P793</f>
        <v>282.44680851063828</v>
      </c>
      <c r="R793" s="2776">
        <v>29870.53441465184</v>
      </c>
      <c r="S793" s="2776">
        <v>29870.53441465184</v>
      </c>
      <c r="T793" s="2776">
        <v>29870.53441465184</v>
      </c>
      <c r="U793" s="2776">
        <v>29870.53441465184</v>
      </c>
      <c r="V793" s="2776">
        <v>29870.53441465184</v>
      </c>
      <c r="W793" s="2776">
        <v>29870.53441465184</v>
      </c>
      <c r="X793" s="2776">
        <v>29870.53441465184</v>
      </c>
      <c r="Y793" s="2776">
        <v>29870.53441465184</v>
      </c>
      <c r="Z793" s="1215">
        <f>R793/12*$C$3+(S793-R793)/11*7+(T793-S793)/10*6+(U793-T793)/9*5+(V793-U793)/8*4+(W793-V793)/7*3+(X793-W793)/6*2+(Y793-X793)/5*1</f>
        <v>19913.689609767895</v>
      </c>
      <c r="AA793" s="1001">
        <f>AG793-AF793-AC793</f>
        <v>20680.610230000006</v>
      </c>
      <c r="AB793" s="1088"/>
      <c r="AC793" s="1001"/>
      <c r="AD793" s="2980">
        <f>AA793-Z793</f>
        <v>766.9206202321111</v>
      </c>
      <c r="AE793" s="2980"/>
      <c r="AF793" s="2504">
        <v>-7.4874900000000002</v>
      </c>
      <c r="AG793" s="2504">
        <v>20673.122740000006</v>
      </c>
      <c r="AH793" s="2506">
        <f>SUM(AH792,AH789)</f>
        <v>0</v>
      </c>
      <c r="AI793" s="2506"/>
      <c r="AJ793" s="2757"/>
      <c r="AK793" s="1414"/>
    </row>
    <row r="794" spans="1:37" s="2711" customFormat="1" x14ac:dyDescent="0.25">
      <c r="A794" s="411">
        <v>1</v>
      </c>
      <c r="B794" s="411">
        <v>1</v>
      </c>
      <c r="C794" s="786"/>
      <c r="D794" s="786"/>
      <c r="E794" s="786"/>
      <c r="F794" s="417"/>
      <c r="G794" s="213"/>
      <c r="H794" s="213"/>
      <c r="I794" s="213"/>
      <c r="J794" s="2027"/>
      <c r="K794" s="2027"/>
      <c r="L794" s="2027"/>
      <c r="M794" s="2027"/>
      <c r="N794" s="2027"/>
      <c r="O794" s="2027"/>
      <c r="P794" s="2027"/>
      <c r="Q794" s="2027"/>
      <c r="R794" s="549"/>
      <c r="S794" s="549"/>
      <c r="T794" s="549"/>
      <c r="U794" s="549"/>
      <c r="V794" s="549"/>
      <c r="W794" s="549"/>
      <c r="X794" s="549"/>
      <c r="Y794" s="549"/>
      <c r="Z794" s="2985"/>
      <c r="AA794" s="415">
        <f>AG794-AF794</f>
        <v>0</v>
      </c>
      <c r="AB794" s="2748"/>
      <c r="AC794" s="415"/>
      <c r="AD794" s="2947">
        <f>AA794-Z794</f>
        <v>0</v>
      </c>
      <c r="AE794" s="2947"/>
      <c r="AF794" s="415"/>
      <c r="AG794" s="415"/>
      <c r="AH794" s="1292"/>
      <c r="AI794" s="1304"/>
      <c r="AJ794" s="2757"/>
      <c r="AK794" s="1414"/>
    </row>
    <row r="795" spans="1:37" s="2711" customFormat="1" x14ac:dyDescent="0.25">
      <c r="A795" s="411">
        <v>1</v>
      </c>
      <c r="B795" s="411">
        <v>1</v>
      </c>
      <c r="C795" s="1522" t="s">
        <v>407</v>
      </c>
      <c r="D795" s="2777"/>
      <c r="E795" s="2777"/>
      <c r="F795" s="2778"/>
      <c r="G795" s="2779"/>
      <c r="H795" s="2779"/>
      <c r="I795" s="2779"/>
      <c r="J795" s="1903"/>
      <c r="K795" s="1903"/>
      <c r="L795" s="1903"/>
      <c r="M795" s="1903"/>
      <c r="N795" s="1903">
        <f>N730+N793</f>
        <v>16891</v>
      </c>
      <c r="O795" s="1903"/>
      <c r="P795" s="1903"/>
      <c r="Q795" s="1903"/>
      <c r="R795" s="2092">
        <f t="shared" ref="R795:AG795" si="226">R793+R783+R730</f>
        <v>140571.5806072776</v>
      </c>
      <c r="S795" s="2092">
        <f t="shared" ref="S795:T795" si="227">S793+S783+S730</f>
        <v>140571.5806072776</v>
      </c>
      <c r="T795" s="2092">
        <f t="shared" si="227"/>
        <v>140571.5806072776</v>
      </c>
      <c r="U795" s="2092">
        <f t="shared" ref="U795:V795" si="228">U793+U783+U730</f>
        <v>140640.91624727758</v>
      </c>
      <c r="V795" s="2092">
        <f t="shared" si="228"/>
        <v>140640.91624727758</v>
      </c>
      <c r="W795" s="2092">
        <f t="shared" ref="W795:X795" si="229">W793+W783+W730</f>
        <v>140640.91624727758</v>
      </c>
      <c r="X795" s="2092">
        <f t="shared" si="229"/>
        <v>140640.91624727758</v>
      </c>
      <c r="Y795" s="2092">
        <f t="shared" ref="Y795" si="230">Y793+Y783+Y730</f>
        <v>140640.91624727758</v>
      </c>
      <c r="Z795" s="2813">
        <f t="shared" si="226"/>
        <v>94289.01023151839</v>
      </c>
      <c r="AA795" s="1903">
        <f t="shared" si="226"/>
        <v>95947.598239999992</v>
      </c>
      <c r="AB795" s="2780">
        <f t="shared" si="226"/>
        <v>17.333909999999975</v>
      </c>
      <c r="AC795" s="1903">
        <f t="shared" si="226"/>
        <v>-45.36504</v>
      </c>
      <c r="AD795" s="1240">
        <f t="shared" si="226"/>
        <v>1658.5880084815958</v>
      </c>
      <c r="AE795" s="1240">
        <f t="shared" si="226"/>
        <v>-63.053160000000005</v>
      </c>
      <c r="AF795" s="1903">
        <f t="shared" si="226"/>
        <v>-115.20011</v>
      </c>
      <c r="AG795" s="1240">
        <f t="shared" si="226"/>
        <v>95804.366999999998</v>
      </c>
      <c r="AH795" s="2782"/>
      <c r="AI795" s="1327">
        <f>AI793+AI783+AI730</f>
        <v>0</v>
      </c>
      <c r="AJ795" s="2757"/>
      <c r="AK795" s="1414"/>
    </row>
    <row r="796" spans="1:37" ht="47.25" x14ac:dyDescent="0.25">
      <c r="A796" s="411">
        <v>1</v>
      </c>
      <c r="B796" s="411">
        <v>1</v>
      </c>
      <c r="C796" s="2291" t="s">
        <v>584</v>
      </c>
      <c r="D796" s="1463"/>
      <c r="E796" s="1463"/>
      <c r="F796" s="2881"/>
      <c r="G796" s="2882"/>
      <c r="H796" s="2882"/>
      <c r="I796" s="2882"/>
      <c r="J796" s="2883"/>
      <c r="K796" s="2883"/>
      <c r="L796" s="270"/>
      <c r="M796" s="270"/>
      <c r="N796" s="270"/>
      <c r="O796" s="270"/>
      <c r="P796" s="270"/>
      <c r="Q796" s="270"/>
      <c r="R796" s="2907"/>
      <c r="S796" s="2907"/>
      <c r="T796" s="2907"/>
      <c r="U796" s="2907"/>
      <c r="V796" s="2907"/>
      <c r="W796" s="2907"/>
      <c r="X796" s="2907"/>
      <c r="Y796" s="2907"/>
      <c r="Z796" s="2908"/>
      <c r="AA796" s="1502"/>
      <c r="AB796" s="2909"/>
      <c r="AC796" s="1502"/>
      <c r="AD796" s="2986"/>
      <c r="AE796" s="2987"/>
      <c r="AF796" s="1755"/>
      <c r="AG796" s="1502"/>
      <c r="AH796" s="2885"/>
      <c r="AI796" s="2911"/>
      <c r="AJ796" s="2757"/>
    </row>
    <row r="797" spans="1:37" s="2711" customFormat="1" x14ac:dyDescent="0.25">
      <c r="A797" s="411">
        <v>1</v>
      </c>
      <c r="B797" s="411">
        <v>1</v>
      </c>
      <c r="C797" s="1900" t="s">
        <v>5</v>
      </c>
      <c r="D797" s="1900"/>
      <c r="E797" s="1900"/>
      <c r="F797" s="419"/>
      <c r="G797" s="375"/>
      <c r="H797" s="375"/>
      <c r="I797" s="375"/>
      <c r="J797" s="2496"/>
      <c r="K797" s="2496"/>
      <c r="L797" s="2497"/>
      <c r="M797" s="2497"/>
      <c r="N797" s="2497"/>
      <c r="O797" s="2497"/>
      <c r="P797" s="2497"/>
      <c r="Q797" s="2497"/>
      <c r="R797" s="2797"/>
      <c r="S797" s="2797"/>
      <c r="T797" s="2797"/>
      <c r="U797" s="2797"/>
      <c r="V797" s="2797"/>
      <c r="W797" s="2797"/>
      <c r="X797" s="2797"/>
      <c r="Y797" s="2797"/>
      <c r="Z797" s="2739"/>
      <c r="AA797" s="2497"/>
      <c r="AB797" s="2740"/>
      <c r="AC797" s="2497"/>
      <c r="AD797" s="414"/>
      <c r="AE797" s="414"/>
      <c r="AF797" s="2497"/>
      <c r="AG797" s="2497"/>
      <c r="AH797" s="1296"/>
      <c r="AI797" s="2554"/>
      <c r="AJ797" s="2757"/>
      <c r="AK797" s="1414"/>
    </row>
    <row r="798" spans="1:37" s="2711" customFormat="1" x14ac:dyDescent="0.25">
      <c r="A798" s="411">
        <v>1</v>
      </c>
      <c r="B798" s="411">
        <v>1</v>
      </c>
      <c r="C798" s="243" t="s">
        <v>47</v>
      </c>
      <c r="D798" s="1470" t="s">
        <v>271</v>
      </c>
      <c r="E798" s="223">
        <v>340</v>
      </c>
      <c r="F798" s="419"/>
      <c r="G798" s="213">
        <f>ROUND(F798/12*$C$3,0)</f>
        <v>0</v>
      </c>
      <c r="H798" s="375"/>
      <c r="I798" s="213" t="e">
        <f>H798/G798*100</f>
        <v>#DIV/0!</v>
      </c>
      <c r="J798" s="2798"/>
      <c r="K798" s="269" t="e">
        <f>N798/H798</f>
        <v>#DIV/0!</v>
      </c>
      <c r="L798" s="270">
        <f>ROUND(F798*J798,0)</f>
        <v>0</v>
      </c>
      <c r="M798" s="270">
        <f>ROUND(L798/12*$C$3,0)</f>
        <v>0</v>
      </c>
      <c r="N798" s="375"/>
      <c r="O798" s="270" t="e">
        <f>N798/M798*100</f>
        <v>#DIV/0!</v>
      </c>
      <c r="P798" s="270">
        <f>L798/E798</f>
        <v>0</v>
      </c>
      <c r="Q798" s="270" t="e">
        <f>N798/$C$3*12/P798</f>
        <v>#DIV/0!</v>
      </c>
      <c r="R798" s="2797"/>
      <c r="S798" s="2797"/>
      <c r="T798" s="2797"/>
      <c r="U798" s="2797"/>
      <c r="V798" s="2797"/>
      <c r="W798" s="2797"/>
      <c r="X798" s="2797"/>
      <c r="Y798" s="2797"/>
      <c r="Z798" s="2870"/>
      <c r="AA798" s="2497"/>
      <c r="AB798" s="2740"/>
      <c r="AC798" s="2497"/>
      <c r="AD798" s="414"/>
      <c r="AE798" s="414"/>
      <c r="AF798" s="2497"/>
      <c r="AG798" s="2497"/>
      <c r="AH798" s="1296"/>
      <c r="AI798" s="2554"/>
      <c r="AJ798" s="2757"/>
      <c r="AK798" s="1414"/>
    </row>
    <row r="799" spans="1:37" s="2711" customFormat="1" ht="29.25" x14ac:dyDescent="0.25">
      <c r="A799" s="411">
        <v>1</v>
      </c>
      <c r="B799" s="411">
        <v>1</v>
      </c>
      <c r="C799" s="1007" t="s">
        <v>7</v>
      </c>
      <c r="D799" s="3679"/>
      <c r="E799" s="1007"/>
      <c r="F799" s="2437">
        <f>SUM(F798:F798)</f>
        <v>0</v>
      </c>
      <c r="G799" s="2504">
        <f>SUM(G798:G798)</f>
        <v>0</v>
      </c>
      <c r="H799" s="2504">
        <f>SUM(H798:H798)</f>
        <v>0</v>
      </c>
      <c r="I799" s="2504" t="e">
        <f>H799/G799*100</f>
        <v>#DIV/0!</v>
      </c>
      <c r="J799" s="2505" t="e">
        <f>SUM(L799/F799)</f>
        <v>#DIV/0!</v>
      </c>
      <c r="K799" s="385" t="e">
        <f>N799/H799</f>
        <v>#DIV/0!</v>
      </c>
      <c r="L799" s="2504">
        <f>SUM(L798:L798)</f>
        <v>0</v>
      </c>
      <c r="M799" s="2504">
        <f>SUM(M798:M798)</f>
        <v>0</v>
      </c>
      <c r="N799" s="2504">
        <f>SUM(N798:N798)</f>
        <v>0</v>
      </c>
      <c r="O799" s="270" t="e">
        <f>N799/M799*100</f>
        <v>#DIV/0!</v>
      </c>
      <c r="P799" s="1645">
        <f>SUM(P798:P798)</f>
        <v>0</v>
      </c>
      <c r="Q799" s="270" t="e">
        <f>N799/$C$3*12/P799</f>
        <v>#DIV/0!</v>
      </c>
      <c r="R799" s="605"/>
      <c r="S799" s="605"/>
      <c r="T799" s="605"/>
      <c r="U799" s="605"/>
      <c r="V799" s="605"/>
      <c r="W799" s="605"/>
      <c r="X799" s="605"/>
      <c r="Y799" s="605"/>
      <c r="Z799" s="1215">
        <f>R799/12*$C$3</f>
        <v>0</v>
      </c>
      <c r="AA799" s="2769"/>
      <c r="AB799" s="2756"/>
      <c r="AC799" s="605"/>
      <c r="AD799" s="2559"/>
      <c r="AE799" s="2559"/>
      <c r="AF799" s="2769"/>
      <c r="AG799" s="2769"/>
      <c r="AH799" s="2506">
        <f>SUM(AH798:AH798)</f>
        <v>0</v>
      </c>
      <c r="AI799" s="2759"/>
      <c r="AJ799" s="2757"/>
      <c r="AK799" s="1414"/>
    </row>
    <row r="800" spans="1:37" s="2711" customFormat="1" x14ac:dyDescent="0.25">
      <c r="A800" s="411">
        <v>1</v>
      </c>
      <c r="B800" s="411">
        <v>1</v>
      </c>
      <c r="C800" s="2305" t="s">
        <v>14</v>
      </c>
      <c r="D800" s="2305"/>
      <c r="E800" s="803"/>
      <c r="F800" s="419"/>
      <c r="G800" s="375"/>
      <c r="H800" s="375"/>
      <c r="I800" s="375"/>
      <c r="J800" s="2505"/>
      <c r="K800" s="2505"/>
      <c r="L800" s="2799"/>
      <c r="M800" s="2799"/>
      <c r="N800" s="2799"/>
      <c r="O800" s="2799"/>
      <c r="P800" s="2799"/>
      <c r="Q800" s="2799"/>
      <c r="R800" s="605"/>
      <c r="S800" s="605"/>
      <c r="T800" s="605"/>
      <c r="U800" s="605"/>
      <c r="V800" s="605"/>
      <c r="W800" s="605"/>
      <c r="X800" s="605"/>
      <c r="Y800" s="605"/>
      <c r="Z800" s="2875"/>
      <c r="AA800" s="2027"/>
      <c r="AB800" s="2764"/>
      <c r="AC800" s="2027"/>
      <c r="AD800" s="2559"/>
      <c r="AE800" s="2559"/>
      <c r="AF800" s="2027"/>
      <c r="AG800" s="2027"/>
      <c r="AH800" s="1296"/>
      <c r="AI800" s="2765"/>
      <c r="AJ800" s="2757"/>
      <c r="AK800" s="1414"/>
    </row>
    <row r="801" spans="1:37" s="2711" customFormat="1" x14ac:dyDescent="0.25">
      <c r="A801" s="411">
        <v>1</v>
      </c>
      <c r="B801" s="411">
        <v>1</v>
      </c>
      <c r="C801" s="755" t="s">
        <v>475</v>
      </c>
      <c r="D801" s="803"/>
      <c r="E801" s="2060"/>
      <c r="F801" s="458"/>
      <c r="G801" s="793"/>
      <c r="H801" s="793"/>
      <c r="I801" s="793"/>
      <c r="J801" s="1156"/>
      <c r="K801" s="1156"/>
      <c r="L801" s="1860"/>
      <c r="M801" s="1860"/>
      <c r="N801" s="1860"/>
      <c r="O801" s="1860"/>
      <c r="P801" s="1860"/>
      <c r="Q801" s="1860"/>
      <c r="R801" s="611">
        <v>12711.434569999999</v>
      </c>
      <c r="S801" s="611">
        <v>12711.434569999999</v>
      </c>
      <c r="T801" s="611">
        <v>12711.434569999999</v>
      </c>
      <c r="U801" s="611">
        <v>12711.434569999999</v>
      </c>
      <c r="V801" s="611">
        <v>12711.434569999999</v>
      </c>
      <c r="W801" s="611">
        <v>12711.434569999999</v>
      </c>
      <c r="X801" s="611">
        <v>12711.434569999999</v>
      </c>
      <c r="Y801" s="611">
        <v>12711.434569999999</v>
      </c>
      <c r="Z801" s="3672">
        <f>(R801-524.32848)/12*$C$3+524.32848+(S801-R801)/11*7+(T801-S801)/10*6+(U801-T801)/9*5+(V801-U801)/8*4+(W801-V801)/7*3+(X801-W801)/6*2+(Y801-X801)/5*1</f>
        <v>8649.065873333333</v>
      </c>
      <c r="AA801" s="368">
        <f>AG801-AF801-AC801</f>
        <v>8536.9160800000009</v>
      </c>
      <c r="AB801" s="2766"/>
      <c r="AC801" s="368">
        <v>-1.0718399999999999</v>
      </c>
      <c r="AD801" s="2260">
        <f>AA801-Z801</f>
        <v>-112.14979333333213</v>
      </c>
      <c r="AE801" s="2260"/>
      <c r="AF801" s="368">
        <v>-11.98321</v>
      </c>
      <c r="AG801" s="368">
        <v>8523.86103</v>
      </c>
      <c r="AH801" s="1263"/>
      <c r="AI801" s="1276"/>
      <c r="AJ801" s="2757"/>
      <c r="AK801" s="1414"/>
    </row>
    <row r="802" spans="1:37" s="2711" customFormat="1" ht="29.25" x14ac:dyDescent="0.25">
      <c r="A802" s="411">
        <v>1</v>
      </c>
      <c r="B802" s="411">
        <v>1</v>
      </c>
      <c r="C802" s="2706" t="s">
        <v>386</v>
      </c>
      <c r="D802" s="4"/>
      <c r="E802" s="4"/>
      <c r="F802" s="875">
        <f>F804+F805+F807+F806+F809</f>
        <v>12562</v>
      </c>
      <c r="G802" s="1058">
        <f>G804+G805+G807+G806+G809</f>
        <v>8376</v>
      </c>
      <c r="H802" s="1058">
        <f>H804+H805+H807+H806+H809</f>
        <v>7354</v>
      </c>
      <c r="I802" s="791">
        <f>H802/G802*100</f>
        <v>87.798471824259792</v>
      </c>
      <c r="J802" s="1899"/>
      <c r="K802" s="1899"/>
      <c r="L802" s="211"/>
      <c r="M802" s="211"/>
      <c r="N802" s="211"/>
      <c r="O802" s="211"/>
      <c r="P802" s="211"/>
      <c r="Q802" s="211"/>
      <c r="R802" s="549"/>
      <c r="S802" s="549"/>
      <c r="T802" s="549"/>
      <c r="U802" s="549"/>
      <c r="V802" s="549"/>
      <c r="W802" s="549"/>
      <c r="X802" s="549"/>
      <c r="Y802" s="549"/>
      <c r="Z802" s="2872"/>
      <c r="AA802" s="415"/>
      <c r="AB802" s="2748"/>
      <c r="AC802" s="415"/>
      <c r="AD802" s="2947"/>
      <c r="AE802" s="2947"/>
      <c r="AF802" s="415"/>
      <c r="AG802" s="415"/>
      <c r="AH802" s="1280">
        <f>AH804+AH805+AH807+AH806+AH809</f>
        <v>0</v>
      </c>
      <c r="AI802" s="1304"/>
      <c r="AJ802" s="2757"/>
      <c r="AK802" s="1414"/>
    </row>
    <row r="803" spans="1:37" s="2711" customFormat="1" ht="30" x14ac:dyDescent="0.25">
      <c r="A803" s="411"/>
      <c r="B803" s="411">
        <v>1</v>
      </c>
      <c r="C803" s="515" t="s">
        <v>204</v>
      </c>
      <c r="D803" s="4"/>
      <c r="E803" s="4"/>
      <c r="F803" s="875"/>
      <c r="G803" s="368"/>
      <c r="H803" s="368"/>
      <c r="I803" s="2504"/>
      <c r="J803" s="1899"/>
      <c r="K803" s="1899"/>
      <c r="L803" s="211"/>
      <c r="M803" s="211"/>
      <c r="N803" s="211"/>
      <c r="O803" s="211"/>
      <c r="P803" s="211"/>
      <c r="Q803" s="211"/>
      <c r="R803" s="549"/>
      <c r="S803" s="549"/>
      <c r="T803" s="549"/>
      <c r="U803" s="549"/>
      <c r="V803" s="549"/>
      <c r="W803" s="549"/>
      <c r="X803" s="549"/>
      <c r="Y803" s="549"/>
      <c r="Z803" s="2872"/>
      <c r="AA803" s="415"/>
      <c r="AB803" s="2748"/>
      <c r="AC803" s="415"/>
      <c r="AD803" s="2947"/>
      <c r="AE803" s="2947"/>
      <c r="AF803" s="415"/>
      <c r="AG803" s="415"/>
      <c r="AH803" s="1276"/>
      <c r="AI803" s="1304"/>
      <c r="AJ803" s="2757"/>
      <c r="AK803" s="1414"/>
    </row>
    <row r="804" spans="1:37" s="2711" customFormat="1" ht="30" x14ac:dyDescent="0.25">
      <c r="A804" s="411"/>
      <c r="B804" s="411">
        <v>1</v>
      </c>
      <c r="C804" s="515" t="s">
        <v>205</v>
      </c>
      <c r="D804" s="4"/>
      <c r="E804" s="4"/>
      <c r="F804" s="523">
        <v>1450</v>
      </c>
      <c r="G804" s="368">
        <f t="shared" ref="G804:G809" si="231">ROUND(F804/12*$C$3,0)</f>
        <v>967</v>
      </c>
      <c r="H804" s="368">
        <v>403</v>
      </c>
      <c r="I804" s="375">
        <f>H804/G804*100</f>
        <v>41.675284384694933</v>
      </c>
      <c r="J804" s="1899"/>
      <c r="K804" s="1899"/>
      <c r="L804" s="211"/>
      <c r="M804" s="211"/>
      <c r="N804" s="211"/>
      <c r="O804" s="211"/>
      <c r="P804" s="211"/>
      <c r="Q804" s="211"/>
      <c r="R804" s="549"/>
      <c r="S804" s="549"/>
      <c r="T804" s="549"/>
      <c r="U804" s="549"/>
      <c r="V804" s="549"/>
      <c r="W804" s="549"/>
      <c r="X804" s="549"/>
      <c r="Y804" s="549"/>
      <c r="Z804" s="2872"/>
      <c r="AA804" s="415"/>
      <c r="AB804" s="2748"/>
      <c r="AC804" s="415"/>
      <c r="AD804" s="2947"/>
      <c r="AE804" s="2947"/>
      <c r="AF804" s="415"/>
      <c r="AG804" s="415"/>
      <c r="AH804" s="1276"/>
      <c r="AI804" s="1304"/>
      <c r="AJ804" s="2757"/>
      <c r="AK804" s="1414"/>
    </row>
    <row r="805" spans="1:37" s="2711" customFormat="1" ht="30" x14ac:dyDescent="0.25">
      <c r="A805" s="411"/>
      <c r="B805" s="411">
        <v>1</v>
      </c>
      <c r="C805" s="729" t="s">
        <v>387</v>
      </c>
      <c r="D805" s="4"/>
      <c r="E805" s="4"/>
      <c r="F805" s="875">
        <v>3991</v>
      </c>
      <c r="G805" s="368">
        <f t="shared" si="231"/>
        <v>2661</v>
      </c>
      <c r="H805" s="368">
        <v>4003</v>
      </c>
      <c r="I805" s="375">
        <f>H805/G805*100</f>
        <v>150.43216835776022</v>
      </c>
      <c r="J805" s="1899"/>
      <c r="K805" s="1899"/>
      <c r="L805" s="211"/>
      <c r="M805" s="211"/>
      <c r="N805" s="211"/>
      <c r="O805" s="211"/>
      <c r="P805" s="211"/>
      <c r="Q805" s="211"/>
      <c r="R805" s="549"/>
      <c r="S805" s="549"/>
      <c r="T805" s="549"/>
      <c r="U805" s="549"/>
      <c r="V805" s="549"/>
      <c r="W805" s="549"/>
      <c r="X805" s="549"/>
      <c r="Y805" s="549"/>
      <c r="Z805" s="2872"/>
      <c r="AA805" s="415"/>
      <c r="AB805" s="2748"/>
      <c r="AC805" s="415"/>
      <c r="AD805" s="2947"/>
      <c r="AE805" s="2947"/>
      <c r="AF805" s="415"/>
      <c r="AG805" s="415"/>
      <c r="AH805" s="1276"/>
      <c r="AI805" s="1304"/>
      <c r="AJ805" s="2757"/>
      <c r="AK805" s="1414"/>
    </row>
    <row r="806" spans="1:37" s="2711" customFormat="1" ht="60" x14ac:dyDescent="0.25">
      <c r="A806" s="411"/>
      <c r="B806" s="411">
        <v>1</v>
      </c>
      <c r="C806" s="516" t="s">
        <v>388</v>
      </c>
      <c r="D806" s="4"/>
      <c r="E806" s="4"/>
      <c r="F806" s="523">
        <v>2500</v>
      </c>
      <c r="G806" s="368">
        <f t="shared" si="231"/>
        <v>1667</v>
      </c>
      <c r="H806" s="368">
        <v>351</v>
      </c>
      <c r="I806" s="375">
        <f>H806/G806*100</f>
        <v>21.055788842231554</v>
      </c>
      <c r="J806" s="1899"/>
      <c r="K806" s="1899"/>
      <c r="L806" s="211"/>
      <c r="M806" s="211"/>
      <c r="N806" s="211"/>
      <c r="O806" s="211"/>
      <c r="P806" s="211"/>
      <c r="Q806" s="211"/>
      <c r="R806" s="549"/>
      <c r="S806" s="549"/>
      <c r="T806" s="549"/>
      <c r="U806" s="549"/>
      <c r="V806" s="549"/>
      <c r="W806" s="549"/>
      <c r="X806" s="549"/>
      <c r="Y806" s="549"/>
      <c r="Z806" s="2872"/>
      <c r="AA806" s="415"/>
      <c r="AB806" s="2748"/>
      <c r="AC806" s="415"/>
      <c r="AD806" s="2947"/>
      <c r="AE806" s="2947"/>
      <c r="AF806" s="415"/>
      <c r="AG806" s="415"/>
      <c r="AH806" s="1276"/>
      <c r="AI806" s="1304"/>
      <c r="AJ806" s="2757"/>
      <c r="AK806" s="1414"/>
    </row>
    <row r="807" spans="1:37" s="2711" customFormat="1" ht="45" x14ac:dyDescent="0.25">
      <c r="A807" s="411"/>
      <c r="B807" s="411">
        <v>1</v>
      </c>
      <c r="C807" s="516" t="s">
        <v>402</v>
      </c>
      <c r="D807" s="4"/>
      <c r="E807" s="4"/>
      <c r="F807" s="523">
        <v>4050</v>
      </c>
      <c r="G807" s="368">
        <f t="shared" si="231"/>
        <v>2700</v>
      </c>
      <c r="H807" s="368">
        <v>2249</v>
      </c>
      <c r="I807" s="375">
        <f>H807/G807*100</f>
        <v>83.296296296296305</v>
      </c>
      <c r="J807" s="1899"/>
      <c r="K807" s="1899"/>
      <c r="L807" s="211"/>
      <c r="M807" s="211"/>
      <c r="N807" s="211"/>
      <c r="O807" s="211"/>
      <c r="P807" s="211"/>
      <c r="Q807" s="211"/>
      <c r="R807" s="549"/>
      <c r="S807" s="549"/>
      <c r="T807" s="549"/>
      <c r="U807" s="549"/>
      <c r="V807" s="549"/>
      <c r="W807" s="549"/>
      <c r="X807" s="549"/>
      <c r="Y807" s="549"/>
      <c r="Z807" s="2872"/>
      <c r="AA807" s="415"/>
      <c r="AB807" s="2748"/>
      <c r="AC807" s="415"/>
      <c r="AD807" s="2947"/>
      <c r="AE807" s="2947"/>
      <c r="AF807" s="415"/>
      <c r="AG807" s="415"/>
      <c r="AH807" s="1276"/>
      <c r="AI807" s="1304"/>
      <c r="AJ807" s="2757"/>
      <c r="AK807" s="1414"/>
    </row>
    <row r="808" spans="1:37" s="2711" customFormat="1" ht="105" x14ac:dyDescent="0.25">
      <c r="A808" s="411"/>
      <c r="B808" s="411"/>
      <c r="C808" s="516" t="s">
        <v>625</v>
      </c>
      <c r="D808" s="4"/>
      <c r="E808" s="4"/>
      <c r="F808" s="523">
        <v>2000</v>
      </c>
      <c r="G808" s="368">
        <f t="shared" si="231"/>
        <v>1333</v>
      </c>
      <c r="H808" s="368">
        <v>577</v>
      </c>
      <c r="I808" s="375">
        <f>H808/G808*100</f>
        <v>43.285821455363845</v>
      </c>
      <c r="J808" s="1899"/>
      <c r="K808" s="1899"/>
      <c r="L808" s="211"/>
      <c r="M808" s="211"/>
      <c r="N808" s="211"/>
      <c r="O808" s="211"/>
      <c r="P808" s="211"/>
      <c r="Q808" s="211"/>
      <c r="R808" s="549"/>
      <c r="S808" s="549"/>
      <c r="T808" s="549"/>
      <c r="U808" s="549"/>
      <c r="V808" s="549"/>
      <c r="W808" s="549"/>
      <c r="X808" s="549"/>
      <c r="Y808" s="549"/>
      <c r="Z808" s="2872"/>
      <c r="AA808" s="415"/>
      <c r="AB808" s="2748"/>
      <c r="AC808" s="415"/>
      <c r="AD808" s="2947"/>
      <c r="AE808" s="2947"/>
      <c r="AF808" s="415"/>
      <c r="AG808" s="415"/>
      <c r="AH808" s="1276"/>
      <c r="AI808" s="1304"/>
      <c r="AJ808" s="2757"/>
      <c r="AK808" s="1414"/>
    </row>
    <row r="809" spans="1:37" s="2711" customFormat="1" ht="30" x14ac:dyDescent="0.25">
      <c r="A809" s="411"/>
      <c r="B809" s="411">
        <v>1</v>
      </c>
      <c r="C809" s="4" t="s">
        <v>473</v>
      </c>
      <c r="D809" s="4"/>
      <c r="E809" s="4"/>
      <c r="F809" s="523">
        <v>571</v>
      </c>
      <c r="G809" s="368">
        <f t="shared" si="231"/>
        <v>381</v>
      </c>
      <c r="H809" s="368">
        <v>348</v>
      </c>
      <c r="I809" s="375">
        <f t="shared" ref="I809:I814" si="232">H809/G809*100</f>
        <v>91.338582677165363</v>
      </c>
      <c r="J809" s="1899"/>
      <c r="K809" s="1899"/>
      <c r="L809" s="211"/>
      <c r="M809" s="211"/>
      <c r="N809" s="211"/>
      <c r="O809" s="211"/>
      <c r="P809" s="211"/>
      <c r="Q809" s="211"/>
      <c r="R809" s="549"/>
      <c r="S809" s="549"/>
      <c r="T809" s="549"/>
      <c r="U809" s="549"/>
      <c r="V809" s="549"/>
      <c r="W809" s="549"/>
      <c r="X809" s="549"/>
      <c r="Y809" s="549"/>
      <c r="Z809" s="2872"/>
      <c r="AA809" s="415"/>
      <c r="AB809" s="2748"/>
      <c r="AC809" s="415"/>
      <c r="AD809" s="2947"/>
      <c r="AE809" s="2947"/>
      <c r="AF809" s="415"/>
      <c r="AG809" s="415"/>
      <c r="AH809" s="1276"/>
      <c r="AI809" s="1304"/>
      <c r="AJ809" s="2757"/>
      <c r="AK809" s="1414"/>
    </row>
    <row r="810" spans="1:37" s="2711" customFormat="1" ht="29.25" x14ac:dyDescent="0.25">
      <c r="A810" s="411"/>
      <c r="B810" s="411">
        <v>1</v>
      </c>
      <c r="C810" s="484" t="s">
        <v>135</v>
      </c>
      <c r="D810" s="4"/>
      <c r="E810" s="4"/>
      <c r="F810" s="875">
        <f>F811</f>
        <v>8124</v>
      </c>
      <c r="G810" s="368">
        <f>G811</f>
        <v>5416</v>
      </c>
      <c r="H810" s="368">
        <f>H811</f>
        <v>4870</v>
      </c>
      <c r="I810" s="375">
        <f t="shared" si="232"/>
        <v>89.918759231905469</v>
      </c>
      <c r="J810" s="1899"/>
      <c r="K810" s="1899"/>
      <c r="L810" s="211"/>
      <c r="M810" s="211"/>
      <c r="N810" s="211"/>
      <c r="O810" s="211"/>
      <c r="P810" s="211"/>
      <c r="Q810" s="211"/>
      <c r="R810" s="549"/>
      <c r="S810" s="549"/>
      <c r="T810" s="549"/>
      <c r="U810" s="549"/>
      <c r="V810" s="549"/>
      <c r="W810" s="549"/>
      <c r="X810" s="549"/>
      <c r="Y810" s="549"/>
      <c r="Z810" s="2872"/>
      <c r="AA810" s="415"/>
      <c r="AB810" s="2748"/>
      <c r="AC810" s="415"/>
      <c r="AD810" s="2947"/>
      <c r="AE810" s="2947"/>
      <c r="AF810" s="415"/>
      <c r="AG810" s="415"/>
      <c r="AH810" s="1276">
        <f>AH811</f>
        <v>0</v>
      </c>
      <c r="AI810" s="1304"/>
      <c r="AJ810" s="2757"/>
      <c r="AK810" s="1414"/>
    </row>
    <row r="811" spans="1:37" s="2711" customFormat="1" x14ac:dyDescent="0.25">
      <c r="A811" s="411"/>
      <c r="B811" s="411">
        <v>1</v>
      </c>
      <c r="C811" s="292" t="s">
        <v>239</v>
      </c>
      <c r="D811" s="4"/>
      <c r="E811" s="4"/>
      <c r="F811" s="523">
        <v>8124</v>
      </c>
      <c r="G811" s="368">
        <f>ROUND(F811/12*$C$3,0)</f>
        <v>5416</v>
      </c>
      <c r="H811" s="368">
        <v>4870</v>
      </c>
      <c r="I811" s="375">
        <f t="shared" si="232"/>
        <v>89.918759231905469</v>
      </c>
      <c r="J811" s="1899"/>
      <c r="K811" s="1899"/>
      <c r="L811" s="211"/>
      <c r="M811" s="211"/>
      <c r="N811" s="211"/>
      <c r="O811" s="211"/>
      <c r="P811" s="211"/>
      <c r="Q811" s="211"/>
      <c r="R811" s="549"/>
      <c r="S811" s="549"/>
      <c r="T811" s="549"/>
      <c r="U811" s="549"/>
      <c r="V811" s="549"/>
      <c r="W811" s="549"/>
      <c r="X811" s="549"/>
      <c r="Y811" s="549"/>
      <c r="Z811" s="2872"/>
      <c r="AA811" s="415"/>
      <c r="AB811" s="2748"/>
      <c r="AC811" s="415"/>
      <c r="AD811" s="2947"/>
      <c r="AE811" s="2947"/>
      <c r="AF811" s="415"/>
      <c r="AG811" s="415"/>
      <c r="AH811" s="1276"/>
      <c r="AI811" s="1304"/>
      <c r="AJ811" s="2757"/>
      <c r="AK811" s="1414"/>
    </row>
    <row r="812" spans="1:37" s="2711" customFormat="1" ht="63" x14ac:dyDescent="0.25">
      <c r="A812" s="411"/>
      <c r="B812" s="411">
        <v>1</v>
      </c>
      <c r="C812" s="756" t="s">
        <v>391</v>
      </c>
      <c r="D812" s="4"/>
      <c r="E812" s="4"/>
      <c r="F812" s="444">
        <f>F813+F818</f>
        <v>2356</v>
      </c>
      <c r="G812" s="1058">
        <f>G813+G818</f>
        <v>1571</v>
      </c>
      <c r="H812" s="1058">
        <f>H813+H818</f>
        <v>1534</v>
      </c>
      <c r="I812" s="791">
        <f t="shared" si="232"/>
        <v>97.644812221514954</v>
      </c>
      <c r="J812" s="1899"/>
      <c r="K812" s="1899"/>
      <c r="L812" s="211"/>
      <c r="M812" s="211"/>
      <c r="N812" s="211"/>
      <c r="O812" s="211"/>
      <c r="P812" s="211"/>
      <c r="Q812" s="211"/>
      <c r="R812" s="549"/>
      <c r="S812" s="549"/>
      <c r="T812" s="549"/>
      <c r="U812" s="549"/>
      <c r="V812" s="549"/>
      <c r="W812" s="549"/>
      <c r="X812" s="549"/>
      <c r="Y812" s="549"/>
      <c r="Z812" s="1215"/>
      <c r="AA812" s="415">
        <f>AG812-AF812-AC812</f>
        <v>0</v>
      </c>
      <c r="AB812" s="2748"/>
      <c r="AC812" s="415"/>
      <c r="AD812" s="2947">
        <f>AA812-Z812</f>
        <v>0</v>
      </c>
      <c r="AE812" s="2947"/>
      <c r="AF812" s="415"/>
      <c r="AG812" s="415"/>
      <c r="AH812" s="1280">
        <f>AH813+AH818</f>
        <v>0</v>
      </c>
      <c r="AI812" s="1304"/>
      <c r="AJ812" s="2757"/>
      <c r="AK812" s="1414"/>
    </row>
    <row r="813" spans="1:37" s="2711" customFormat="1" ht="30" x14ac:dyDescent="0.25">
      <c r="A813" s="411"/>
      <c r="B813" s="411">
        <v>1</v>
      </c>
      <c r="C813" s="729" t="s">
        <v>392</v>
      </c>
      <c r="D813" s="4"/>
      <c r="E813" s="4"/>
      <c r="F813" s="415">
        <f>SUM(F814:F817)</f>
        <v>1729</v>
      </c>
      <c r="G813" s="368">
        <f>SUM(G814:G817)</f>
        <v>1153</v>
      </c>
      <c r="H813" s="368">
        <f>SUM(H814:H817)</f>
        <v>867</v>
      </c>
      <c r="I813" s="2504">
        <f t="shared" si="232"/>
        <v>75.195143104943625</v>
      </c>
      <c r="J813" s="1899"/>
      <c r="K813" s="1899"/>
      <c r="L813" s="211"/>
      <c r="M813" s="211"/>
      <c r="N813" s="211"/>
      <c r="O813" s="211"/>
      <c r="P813" s="211"/>
      <c r="Q813" s="211"/>
      <c r="R813" s="549"/>
      <c r="S813" s="549"/>
      <c r="T813" s="549"/>
      <c r="U813" s="549"/>
      <c r="V813" s="549"/>
      <c r="W813" s="549"/>
      <c r="X813" s="549"/>
      <c r="Y813" s="549"/>
      <c r="Z813" s="2872"/>
      <c r="AA813" s="415"/>
      <c r="AB813" s="2748"/>
      <c r="AC813" s="415"/>
      <c r="AD813" s="2947"/>
      <c r="AE813" s="2947"/>
      <c r="AF813" s="415"/>
      <c r="AG813" s="415"/>
      <c r="AH813" s="1276">
        <f>SUM(AH814:AH817)</f>
        <v>0</v>
      </c>
      <c r="AI813" s="1304"/>
      <c r="AJ813" s="2757"/>
      <c r="AK813" s="1414"/>
    </row>
    <row r="814" spans="1:37" s="2711" customFormat="1" ht="30" x14ac:dyDescent="0.25">
      <c r="A814" s="411"/>
      <c r="B814" s="411">
        <v>1</v>
      </c>
      <c r="C814" s="516" t="s">
        <v>393</v>
      </c>
      <c r="D814" s="4"/>
      <c r="E814" s="4"/>
      <c r="F814" s="415">
        <v>1729</v>
      </c>
      <c r="G814" s="368">
        <f>ROUND(F814/12*$C$3,0)</f>
        <v>1153</v>
      </c>
      <c r="H814" s="368">
        <v>867</v>
      </c>
      <c r="I814" s="2504">
        <f t="shared" si="232"/>
        <v>75.195143104943625</v>
      </c>
      <c r="J814" s="1899"/>
      <c r="K814" s="1899"/>
      <c r="L814" s="211"/>
      <c r="M814" s="211"/>
      <c r="N814" s="211"/>
      <c r="O814" s="211"/>
      <c r="P814" s="211"/>
      <c r="Q814" s="211"/>
      <c r="R814" s="549"/>
      <c r="S814" s="549"/>
      <c r="T814" s="549"/>
      <c r="U814" s="549"/>
      <c r="V814" s="549"/>
      <c r="W814" s="549"/>
      <c r="X814" s="549"/>
      <c r="Y814" s="549"/>
      <c r="Z814" s="2872"/>
      <c r="AA814" s="415"/>
      <c r="AB814" s="2748"/>
      <c r="AC814" s="415"/>
      <c r="AD814" s="2947"/>
      <c r="AE814" s="2947"/>
      <c r="AF814" s="415"/>
      <c r="AG814" s="415"/>
      <c r="AH814" s="1276"/>
      <c r="AI814" s="1304"/>
      <c r="AJ814" s="2757"/>
      <c r="AK814" s="1414"/>
    </row>
    <row r="815" spans="1:37" s="2711" customFormat="1" ht="60" x14ac:dyDescent="0.25">
      <c r="A815" s="411"/>
      <c r="B815" s="411">
        <v>1</v>
      </c>
      <c r="C815" s="516" t="s">
        <v>394</v>
      </c>
      <c r="D815" s="4"/>
      <c r="E815" s="4"/>
      <c r="F815" s="415"/>
      <c r="G815" s="368"/>
      <c r="H815" s="368"/>
      <c r="I815" s="2504"/>
      <c r="J815" s="1899"/>
      <c r="K815" s="1899"/>
      <c r="L815" s="211"/>
      <c r="M815" s="211"/>
      <c r="N815" s="211"/>
      <c r="O815" s="211"/>
      <c r="P815" s="211"/>
      <c r="Q815" s="211"/>
      <c r="R815" s="549"/>
      <c r="S815" s="549"/>
      <c r="T815" s="549"/>
      <c r="U815" s="549"/>
      <c r="V815" s="549"/>
      <c r="W815" s="549"/>
      <c r="X815" s="549"/>
      <c r="Y815" s="549"/>
      <c r="Z815" s="2872"/>
      <c r="AA815" s="415"/>
      <c r="AB815" s="2748"/>
      <c r="AC815" s="415"/>
      <c r="AD815" s="2947"/>
      <c r="AE815" s="2947"/>
      <c r="AF815" s="415"/>
      <c r="AG815" s="415"/>
      <c r="AH815" s="1276"/>
      <c r="AI815" s="1304"/>
      <c r="AJ815" s="2757"/>
      <c r="AK815" s="1414"/>
    </row>
    <row r="816" spans="1:37" s="2711" customFormat="1" ht="45" x14ac:dyDescent="0.25">
      <c r="A816" s="411"/>
      <c r="B816" s="411">
        <v>1</v>
      </c>
      <c r="C816" s="516" t="s">
        <v>395</v>
      </c>
      <c r="D816" s="4"/>
      <c r="E816" s="4"/>
      <c r="F816" s="415"/>
      <c r="G816" s="368"/>
      <c r="H816" s="368"/>
      <c r="I816" s="2504"/>
      <c r="J816" s="1899"/>
      <c r="K816" s="1899"/>
      <c r="L816" s="211"/>
      <c r="M816" s="211"/>
      <c r="N816" s="211"/>
      <c r="O816" s="211"/>
      <c r="P816" s="211"/>
      <c r="Q816" s="211"/>
      <c r="R816" s="549"/>
      <c r="S816" s="549"/>
      <c r="T816" s="549"/>
      <c r="U816" s="549"/>
      <c r="V816" s="549"/>
      <c r="W816" s="549"/>
      <c r="X816" s="549"/>
      <c r="Y816" s="549"/>
      <c r="Z816" s="2872"/>
      <c r="AA816" s="415"/>
      <c r="AB816" s="2748"/>
      <c r="AC816" s="415"/>
      <c r="AD816" s="2947"/>
      <c r="AE816" s="2947"/>
      <c r="AF816" s="415"/>
      <c r="AG816" s="415"/>
      <c r="AH816" s="1276"/>
      <c r="AI816" s="1304"/>
      <c r="AJ816" s="2757"/>
      <c r="AK816" s="1414"/>
    </row>
    <row r="817" spans="1:37" s="2711" customFormat="1" ht="30" x14ac:dyDescent="0.25">
      <c r="A817" s="411"/>
      <c r="B817" s="411">
        <v>1</v>
      </c>
      <c r="C817" s="516" t="s">
        <v>396</v>
      </c>
      <c r="D817" s="4"/>
      <c r="E817" s="4"/>
      <c r="F817" s="415"/>
      <c r="G817" s="368"/>
      <c r="H817" s="368"/>
      <c r="I817" s="2504"/>
      <c r="J817" s="1899"/>
      <c r="K817" s="1899"/>
      <c r="L817" s="211"/>
      <c r="M817" s="211"/>
      <c r="N817" s="211"/>
      <c r="O817" s="211"/>
      <c r="P817" s="211"/>
      <c r="Q817" s="211"/>
      <c r="R817" s="549"/>
      <c r="S817" s="549"/>
      <c r="T817" s="549"/>
      <c r="U817" s="549"/>
      <c r="V817" s="549"/>
      <c r="W817" s="549"/>
      <c r="X817" s="549"/>
      <c r="Y817" s="549"/>
      <c r="Z817" s="2872"/>
      <c r="AA817" s="415"/>
      <c r="AB817" s="2748"/>
      <c r="AC817" s="415"/>
      <c r="AD817" s="2947"/>
      <c r="AE817" s="2947"/>
      <c r="AF817" s="415"/>
      <c r="AG817" s="415"/>
      <c r="AH817" s="1276"/>
      <c r="AI817" s="1304"/>
      <c r="AJ817" s="2757"/>
      <c r="AK817" s="1414"/>
    </row>
    <row r="818" spans="1:37" s="2711" customFormat="1" ht="45" x14ac:dyDescent="0.25">
      <c r="A818" s="411"/>
      <c r="B818" s="411">
        <v>1</v>
      </c>
      <c r="C818" s="729" t="s">
        <v>397</v>
      </c>
      <c r="D818" s="4"/>
      <c r="E818" s="4"/>
      <c r="F818" s="415">
        <f>SUM(F819:F822)</f>
        <v>627</v>
      </c>
      <c r="G818" s="368">
        <f>SUM(G819:G822)</f>
        <v>418</v>
      </c>
      <c r="H818" s="368">
        <f>H819+H821+H822</f>
        <v>667</v>
      </c>
      <c r="I818" s="2504">
        <f>H818/G818*100</f>
        <v>159.56937799043064</v>
      </c>
      <c r="J818" s="1899"/>
      <c r="K818" s="1899"/>
      <c r="L818" s="211"/>
      <c r="M818" s="211"/>
      <c r="N818" s="211"/>
      <c r="O818" s="211"/>
      <c r="P818" s="211"/>
      <c r="Q818" s="211"/>
      <c r="R818" s="549"/>
      <c r="S818" s="549"/>
      <c r="T818" s="549"/>
      <c r="U818" s="549"/>
      <c r="V818" s="549"/>
      <c r="W818" s="549"/>
      <c r="X818" s="549"/>
      <c r="Y818" s="549"/>
      <c r="Z818" s="2872"/>
      <c r="AA818" s="415"/>
      <c r="AB818" s="2748"/>
      <c r="AC818" s="415"/>
      <c r="AD818" s="2947"/>
      <c r="AE818" s="2947"/>
      <c r="AF818" s="415"/>
      <c r="AG818" s="415"/>
      <c r="AH818" s="1276">
        <f>AH819+AH821+AH822</f>
        <v>0</v>
      </c>
      <c r="AI818" s="1304"/>
      <c r="AJ818" s="2757"/>
      <c r="AK818" s="1414"/>
    </row>
    <row r="819" spans="1:37" s="2711" customFormat="1" ht="45" x14ac:dyDescent="0.25">
      <c r="A819" s="411"/>
      <c r="B819" s="411">
        <v>1</v>
      </c>
      <c r="C819" s="516" t="s">
        <v>398</v>
      </c>
      <c r="D819" s="4"/>
      <c r="E819" s="4"/>
      <c r="F819" s="415">
        <v>613</v>
      </c>
      <c r="G819" s="368">
        <f>ROUND(F819/12*$C$3,0)</f>
        <v>409</v>
      </c>
      <c r="H819" s="368">
        <v>466</v>
      </c>
      <c r="I819" s="2504">
        <f>H819/G819*100</f>
        <v>113.93643031784842</v>
      </c>
      <c r="J819" s="1899"/>
      <c r="K819" s="1899"/>
      <c r="L819" s="211"/>
      <c r="M819" s="211"/>
      <c r="N819" s="211"/>
      <c r="O819" s="211"/>
      <c r="P819" s="211"/>
      <c r="Q819" s="211"/>
      <c r="R819" s="549"/>
      <c r="S819" s="549"/>
      <c r="T819" s="549"/>
      <c r="U819" s="549"/>
      <c r="V819" s="549"/>
      <c r="W819" s="549"/>
      <c r="X819" s="549"/>
      <c r="Y819" s="549"/>
      <c r="Z819" s="2872"/>
      <c r="AA819" s="415"/>
      <c r="AB819" s="2748"/>
      <c r="AC819" s="415"/>
      <c r="AD819" s="2947"/>
      <c r="AE819" s="2947"/>
      <c r="AF819" s="415"/>
      <c r="AG819" s="415"/>
      <c r="AH819" s="1276"/>
      <c r="AI819" s="1304"/>
      <c r="AJ819" s="2757"/>
      <c r="AK819" s="1414"/>
    </row>
    <row r="820" spans="1:37" s="2711" customFormat="1" ht="30" x14ac:dyDescent="0.25">
      <c r="A820" s="411"/>
      <c r="B820" s="411">
        <v>1</v>
      </c>
      <c r="C820" s="516" t="s">
        <v>427</v>
      </c>
      <c r="D820" s="4"/>
      <c r="E820" s="4"/>
      <c r="F820" s="415"/>
      <c r="G820" s="368"/>
      <c r="H820" s="368"/>
      <c r="I820" s="2504"/>
      <c r="J820" s="1899"/>
      <c r="K820" s="1899"/>
      <c r="L820" s="211"/>
      <c r="M820" s="211"/>
      <c r="N820" s="211"/>
      <c r="O820" s="211"/>
      <c r="P820" s="211"/>
      <c r="Q820" s="211"/>
      <c r="R820" s="549"/>
      <c r="S820" s="549"/>
      <c r="T820" s="549"/>
      <c r="U820" s="549"/>
      <c r="V820" s="549"/>
      <c r="W820" s="549"/>
      <c r="X820" s="549"/>
      <c r="Y820" s="549"/>
      <c r="Z820" s="2872"/>
      <c r="AA820" s="415"/>
      <c r="AB820" s="2748"/>
      <c r="AC820" s="415"/>
      <c r="AD820" s="2947"/>
      <c r="AE820" s="2947"/>
      <c r="AF820" s="415"/>
      <c r="AG820" s="415"/>
      <c r="AH820" s="1276"/>
      <c r="AI820" s="1304"/>
      <c r="AJ820" s="2757"/>
      <c r="AK820" s="1414"/>
    </row>
    <row r="821" spans="1:37" s="2711" customFormat="1" ht="75" x14ac:dyDescent="0.25">
      <c r="A821" s="411"/>
      <c r="B821" s="411">
        <v>1</v>
      </c>
      <c r="C821" s="516" t="s">
        <v>399</v>
      </c>
      <c r="D821" s="4"/>
      <c r="E821" s="4"/>
      <c r="F821" s="415"/>
      <c r="G821" s="368">
        <f>ROUND(F821/12*$C$3,0)</f>
        <v>0</v>
      </c>
      <c r="H821" s="368">
        <v>74</v>
      </c>
      <c r="I821" s="2504" t="e">
        <f>H821/G821*100</f>
        <v>#DIV/0!</v>
      </c>
      <c r="J821" s="1899"/>
      <c r="K821" s="1899"/>
      <c r="L821" s="211"/>
      <c r="M821" s="211"/>
      <c r="N821" s="211"/>
      <c r="O821" s="211"/>
      <c r="P821" s="211"/>
      <c r="Q821" s="211"/>
      <c r="R821" s="549"/>
      <c r="S821" s="549"/>
      <c r="T821" s="549"/>
      <c r="U821" s="549"/>
      <c r="V821" s="549"/>
      <c r="W821" s="549"/>
      <c r="X821" s="549"/>
      <c r="Y821" s="549"/>
      <c r="Z821" s="2872"/>
      <c r="AA821" s="415"/>
      <c r="AB821" s="2748"/>
      <c r="AC821" s="415"/>
      <c r="AD821" s="2947"/>
      <c r="AE821" s="2947"/>
      <c r="AF821" s="415"/>
      <c r="AG821" s="415"/>
      <c r="AH821" s="1276"/>
      <c r="AI821" s="1304"/>
      <c r="AJ821" s="2757"/>
      <c r="AK821" s="1414"/>
    </row>
    <row r="822" spans="1:37" s="2711" customFormat="1" ht="60" x14ac:dyDescent="0.25">
      <c r="A822" s="411"/>
      <c r="B822" s="411">
        <v>1</v>
      </c>
      <c r="C822" s="516" t="s">
        <v>400</v>
      </c>
      <c r="D822" s="4"/>
      <c r="E822" s="4"/>
      <c r="F822" s="415">
        <v>14</v>
      </c>
      <c r="G822" s="368">
        <f>ROUND(F822/12*$C$3,0)</f>
        <v>9</v>
      </c>
      <c r="H822" s="368">
        <v>127</v>
      </c>
      <c r="I822" s="2504">
        <f>H822/G822*100</f>
        <v>1411.1111111111111</v>
      </c>
      <c r="J822" s="1899"/>
      <c r="K822" s="1899"/>
      <c r="L822" s="211"/>
      <c r="M822" s="211"/>
      <c r="N822" s="211"/>
      <c r="O822" s="211"/>
      <c r="P822" s="211"/>
      <c r="Q822" s="211"/>
      <c r="R822" s="549"/>
      <c r="S822" s="549"/>
      <c r="T822" s="549"/>
      <c r="U822" s="549"/>
      <c r="V822" s="549"/>
      <c r="W822" s="549"/>
      <c r="X822" s="549"/>
      <c r="Y822" s="549"/>
      <c r="Z822" s="2872"/>
      <c r="AA822" s="415"/>
      <c r="AB822" s="2748"/>
      <c r="AC822" s="415"/>
      <c r="AD822" s="2947"/>
      <c r="AE822" s="2947"/>
      <c r="AF822" s="415"/>
      <c r="AG822" s="415"/>
      <c r="AH822" s="1276"/>
      <c r="AI822" s="1304"/>
      <c r="AJ822" s="2757"/>
      <c r="AK822" s="1414"/>
    </row>
    <row r="823" spans="1:37" s="2711" customFormat="1" x14ac:dyDescent="0.25">
      <c r="A823" s="411"/>
      <c r="B823" s="411">
        <v>1</v>
      </c>
      <c r="C823" s="803" t="s">
        <v>206</v>
      </c>
      <c r="D823" s="4"/>
      <c r="E823" s="4"/>
      <c r="F823" s="415"/>
      <c r="G823" s="368"/>
      <c r="H823" s="368"/>
      <c r="I823" s="2504"/>
      <c r="J823" s="1899"/>
      <c r="K823" s="1899"/>
      <c r="L823" s="211"/>
      <c r="M823" s="211"/>
      <c r="N823" s="211"/>
      <c r="O823" s="211"/>
      <c r="P823" s="211"/>
      <c r="Q823" s="211"/>
      <c r="R823" s="549">
        <v>5857.9960000000001</v>
      </c>
      <c r="S823" s="549">
        <v>5857.9960000000001</v>
      </c>
      <c r="T823" s="549">
        <v>5857.9960000000001</v>
      </c>
      <c r="U823" s="549">
        <v>5857.9960000000001</v>
      </c>
      <c r="V823" s="549">
        <v>5857.9960000000001</v>
      </c>
      <c r="W823" s="549">
        <v>5857.9960000000001</v>
      </c>
      <c r="X823" s="549">
        <v>5857.9960000000001</v>
      </c>
      <c r="Y823" s="549">
        <v>5857.9960000000001</v>
      </c>
      <c r="Z823" s="2872">
        <f>R823/12*$C$3+(S823-R823)/11*7+(T823-S823)/10*6+(U823-T823)/9*5+(V823-U823)/8*4+(W823-V823)/7*3+(X823-W823)/6*2+(Y823-X823)/5*1</f>
        <v>3905.3306666666667</v>
      </c>
      <c r="AA823" s="415">
        <f>AG823-AF823-AC823</f>
        <v>3329.9984999999997</v>
      </c>
      <c r="AB823" s="2748"/>
      <c r="AC823" s="415"/>
      <c r="AD823" s="2947">
        <f>AA823-Z823</f>
        <v>-575.33216666666704</v>
      </c>
      <c r="AE823" s="2947"/>
      <c r="AF823" s="415">
        <v>0</v>
      </c>
      <c r="AG823" s="415">
        <v>3329.9984999999997</v>
      </c>
      <c r="AH823" s="1276"/>
      <c r="AI823" s="1304"/>
      <c r="AJ823" s="2757"/>
      <c r="AK823" s="1414"/>
    </row>
    <row r="824" spans="1:37" s="2711" customFormat="1" ht="29.25" x14ac:dyDescent="0.25">
      <c r="A824" s="411"/>
      <c r="B824" s="411">
        <v>1</v>
      </c>
      <c r="C824" s="790" t="s">
        <v>452</v>
      </c>
      <c r="D824" s="4"/>
      <c r="E824" s="4"/>
      <c r="F824" s="444">
        <f>SUM(F825,F826,F830,F831,F832,F833)</f>
        <v>1222</v>
      </c>
      <c r="G824" s="1058">
        <f>SUM(G825,G826,G830,G831,G832,G833)</f>
        <v>814.66666666666674</v>
      </c>
      <c r="H824" s="1058">
        <f>SUM(H825,H826,H830,H831,H832,H833)</f>
        <v>603.03750000000002</v>
      </c>
      <c r="I824" s="791">
        <f>H824/G824*100</f>
        <v>74.022606382978722</v>
      </c>
      <c r="J824" s="1899"/>
      <c r="K824" s="1899"/>
      <c r="L824" s="211"/>
      <c r="M824" s="211"/>
      <c r="N824" s="211"/>
      <c r="O824" s="211"/>
      <c r="P824" s="211"/>
      <c r="Q824" s="211"/>
      <c r="R824" s="549"/>
      <c r="S824" s="549"/>
      <c r="T824" s="549"/>
      <c r="U824" s="549"/>
      <c r="V824" s="549"/>
      <c r="W824" s="549"/>
      <c r="X824" s="549"/>
      <c r="Y824" s="549"/>
      <c r="Z824" s="2872"/>
      <c r="AA824" s="415"/>
      <c r="AB824" s="2748"/>
      <c r="AC824" s="415"/>
      <c r="AD824" s="2947"/>
      <c r="AE824" s="2947"/>
      <c r="AF824" s="415"/>
      <c r="AG824" s="415"/>
      <c r="AH824" s="1280">
        <f>SUM(AH825,AH826,AH830,AH831,AH832,AH833)</f>
        <v>0</v>
      </c>
      <c r="AI824" s="1304"/>
      <c r="AJ824" s="2757"/>
      <c r="AK824" s="1414"/>
    </row>
    <row r="825" spans="1:37" s="2711" customFormat="1" x14ac:dyDescent="0.25">
      <c r="A825" s="411"/>
      <c r="B825" s="411">
        <v>1</v>
      </c>
      <c r="C825" s="4" t="s">
        <v>440</v>
      </c>
      <c r="D825" s="4"/>
      <c r="E825" s="4"/>
      <c r="F825" s="415"/>
      <c r="G825" s="368"/>
      <c r="H825" s="368"/>
      <c r="I825" s="2504"/>
      <c r="J825" s="1899"/>
      <c r="K825" s="1899"/>
      <c r="L825" s="211"/>
      <c r="M825" s="211"/>
      <c r="N825" s="211"/>
      <c r="O825" s="211"/>
      <c r="P825" s="211"/>
      <c r="Q825" s="211"/>
      <c r="R825" s="549"/>
      <c r="S825" s="549"/>
      <c r="T825" s="549"/>
      <c r="U825" s="549"/>
      <c r="V825" s="549"/>
      <c r="W825" s="549"/>
      <c r="X825" s="549"/>
      <c r="Y825" s="549"/>
      <c r="Z825" s="2872"/>
      <c r="AA825" s="415"/>
      <c r="AB825" s="2748"/>
      <c r="AC825" s="415"/>
      <c r="AD825" s="2947"/>
      <c r="AE825" s="2947"/>
      <c r="AF825" s="415"/>
      <c r="AG825" s="415"/>
      <c r="AH825" s="1276"/>
      <c r="AI825" s="1304"/>
      <c r="AJ825" s="2757"/>
      <c r="AK825" s="1414"/>
    </row>
    <row r="826" spans="1:37" s="2711" customFormat="1" ht="30" x14ac:dyDescent="0.25">
      <c r="A826" s="411"/>
      <c r="B826" s="411">
        <v>1</v>
      </c>
      <c r="C826" s="804" t="s">
        <v>441</v>
      </c>
      <c r="D826" s="4"/>
      <c r="E826" s="4"/>
      <c r="F826" s="415">
        <f>F827+F828/4+F829</f>
        <v>117</v>
      </c>
      <c r="G826" s="368">
        <f>G827+G828/4+G829</f>
        <v>78</v>
      </c>
      <c r="H826" s="368">
        <f>H827+H828/4+H829</f>
        <v>75.037500000000009</v>
      </c>
      <c r="I826" s="375">
        <f>H826/G826*100</f>
        <v>96.201923076923094</v>
      </c>
      <c r="J826" s="1899"/>
      <c r="K826" s="1899"/>
      <c r="L826" s="211"/>
      <c r="M826" s="211"/>
      <c r="N826" s="211"/>
      <c r="O826" s="211"/>
      <c r="P826" s="211"/>
      <c r="Q826" s="211"/>
      <c r="R826" s="549"/>
      <c r="S826" s="549"/>
      <c r="T826" s="549"/>
      <c r="U826" s="549"/>
      <c r="V826" s="549"/>
      <c r="W826" s="549"/>
      <c r="X826" s="549"/>
      <c r="Y826" s="549"/>
      <c r="Z826" s="2872"/>
      <c r="AA826" s="415"/>
      <c r="AB826" s="2748"/>
      <c r="AC826" s="415"/>
      <c r="AD826" s="2947"/>
      <c r="AE826" s="2947"/>
      <c r="AF826" s="415"/>
      <c r="AG826" s="415"/>
      <c r="AH826" s="1276">
        <f>AH827+AH828/4+AH829</f>
        <v>0</v>
      </c>
      <c r="AI826" s="1304"/>
      <c r="AJ826" s="2757"/>
      <c r="AK826" s="1414"/>
    </row>
    <row r="827" spans="1:37" s="2711" customFormat="1" x14ac:dyDescent="0.25">
      <c r="A827" s="411"/>
      <c r="B827" s="411">
        <v>1</v>
      </c>
      <c r="C827" s="4" t="s">
        <v>442</v>
      </c>
      <c r="D827" s="4"/>
      <c r="E827" s="4"/>
      <c r="F827" s="415"/>
      <c r="G827" s="368"/>
      <c r="H827" s="368"/>
      <c r="I827" s="2504"/>
      <c r="J827" s="1899"/>
      <c r="K827" s="1899"/>
      <c r="L827" s="211"/>
      <c r="M827" s="211"/>
      <c r="N827" s="211"/>
      <c r="O827" s="211"/>
      <c r="P827" s="211"/>
      <c r="Q827" s="211"/>
      <c r="R827" s="549"/>
      <c r="S827" s="549"/>
      <c r="T827" s="549"/>
      <c r="U827" s="549"/>
      <c r="V827" s="549"/>
      <c r="W827" s="549"/>
      <c r="X827" s="549"/>
      <c r="Y827" s="549"/>
      <c r="Z827" s="2872"/>
      <c r="AA827" s="415"/>
      <c r="AB827" s="2748"/>
      <c r="AC827" s="415"/>
      <c r="AD827" s="2947"/>
      <c r="AE827" s="2947"/>
      <c r="AF827" s="415"/>
      <c r="AG827" s="415"/>
      <c r="AH827" s="1276"/>
      <c r="AI827" s="1304"/>
      <c r="AJ827" s="2757"/>
      <c r="AK827" s="1414"/>
    </row>
    <row r="828" spans="1:37" s="2711" customFormat="1" ht="30" x14ac:dyDescent="0.25">
      <c r="A828" s="411"/>
      <c r="B828" s="411">
        <v>1</v>
      </c>
      <c r="C828" s="4" t="s">
        <v>467</v>
      </c>
      <c r="D828" s="4"/>
      <c r="E828" s="4"/>
      <c r="F828" s="415">
        <v>468</v>
      </c>
      <c r="G828" s="368">
        <f>ROUND(F828/12*$C$3,0)</f>
        <v>312</v>
      </c>
      <c r="H828" s="368">
        <v>300.15000000000003</v>
      </c>
      <c r="I828" s="375">
        <f>H828/G828*100</f>
        <v>96.201923076923094</v>
      </c>
      <c r="J828" s="1899"/>
      <c r="K828" s="1899"/>
      <c r="L828" s="211"/>
      <c r="M828" s="211"/>
      <c r="N828" s="211"/>
      <c r="O828" s="211"/>
      <c r="P828" s="211"/>
      <c r="Q828" s="211"/>
      <c r="R828" s="549"/>
      <c r="S828" s="549"/>
      <c r="T828" s="549"/>
      <c r="U828" s="549"/>
      <c r="V828" s="549"/>
      <c r="W828" s="549"/>
      <c r="X828" s="549"/>
      <c r="Y828" s="549"/>
      <c r="Z828" s="2872"/>
      <c r="AA828" s="415"/>
      <c r="AB828" s="2748"/>
      <c r="AC828" s="415"/>
      <c r="AD828" s="2947"/>
      <c r="AE828" s="2947"/>
      <c r="AF828" s="415"/>
      <c r="AG828" s="415"/>
      <c r="AH828" s="1276"/>
      <c r="AI828" s="1304"/>
      <c r="AJ828" s="2757"/>
      <c r="AK828" s="1414"/>
    </row>
    <row r="829" spans="1:37" s="2711" customFormat="1" ht="60" x14ac:dyDescent="0.25">
      <c r="A829" s="411"/>
      <c r="B829" s="411">
        <v>1</v>
      </c>
      <c r="C829" s="4" t="s">
        <v>443</v>
      </c>
      <c r="D829" s="4"/>
      <c r="E829" s="4"/>
      <c r="F829" s="415"/>
      <c r="G829" s="368"/>
      <c r="H829" s="368"/>
      <c r="I829" s="2504"/>
      <c r="J829" s="1899"/>
      <c r="K829" s="1899"/>
      <c r="L829" s="211"/>
      <c r="M829" s="211"/>
      <c r="N829" s="211"/>
      <c r="O829" s="211"/>
      <c r="P829" s="211"/>
      <c r="Q829" s="211"/>
      <c r="R829" s="549"/>
      <c r="S829" s="549"/>
      <c r="T829" s="549"/>
      <c r="U829" s="549"/>
      <c r="V829" s="549"/>
      <c r="W829" s="549"/>
      <c r="X829" s="549"/>
      <c r="Y829" s="549"/>
      <c r="Z829" s="2872"/>
      <c r="AA829" s="415"/>
      <c r="AB829" s="2748"/>
      <c r="AC829" s="415"/>
      <c r="AD829" s="2947"/>
      <c r="AE829" s="2947"/>
      <c r="AF829" s="415"/>
      <c r="AG829" s="415"/>
      <c r="AH829" s="1276"/>
      <c r="AI829" s="1304"/>
      <c r="AJ829" s="2757"/>
      <c r="AK829" s="1414"/>
    </row>
    <row r="830" spans="1:37" s="2711" customFormat="1" ht="60" x14ac:dyDescent="0.25">
      <c r="A830" s="411">
        <v>1</v>
      </c>
      <c r="B830" s="411">
        <v>1</v>
      </c>
      <c r="C830" s="4" t="s">
        <v>444</v>
      </c>
      <c r="D830" s="4"/>
      <c r="E830" s="4"/>
      <c r="F830" s="415"/>
      <c r="G830" s="213"/>
      <c r="H830" s="368"/>
      <c r="I830" s="2504"/>
      <c r="J830" s="1899"/>
      <c r="K830" s="1899"/>
      <c r="L830" s="211"/>
      <c r="M830" s="211"/>
      <c r="N830" s="211"/>
      <c r="O830" s="211"/>
      <c r="P830" s="211"/>
      <c r="Q830" s="211"/>
      <c r="R830" s="549"/>
      <c r="S830" s="549"/>
      <c r="T830" s="549"/>
      <c r="U830" s="549"/>
      <c r="V830" s="549"/>
      <c r="W830" s="549"/>
      <c r="X830" s="549"/>
      <c r="Y830" s="549"/>
      <c r="Z830" s="2872"/>
      <c r="AA830" s="415"/>
      <c r="AB830" s="2748"/>
      <c r="AC830" s="415"/>
      <c r="AD830" s="2947"/>
      <c r="AE830" s="2947"/>
      <c r="AF830" s="415"/>
      <c r="AG830" s="415"/>
      <c r="AH830" s="1276"/>
      <c r="AI830" s="1304"/>
      <c r="AJ830" s="2757"/>
      <c r="AK830" s="1414"/>
    </row>
    <row r="831" spans="1:37" s="2711" customFormat="1" ht="45" x14ac:dyDescent="0.25">
      <c r="A831" s="411">
        <v>1</v>
      </c>
      <c r="B831" s="411">
        <v>1</v>
      </c>
      <c r="C831" s="805" t="s">
        <v>445</v>
      </c>
      <c r="D831" s="4"/>
      <c r="E831" s="4"/>
      <c r="F831" s="415"/>
      <c r="G831" s="213"/>
      <c r="H831" s="368"/>
      <c r="I831" s="2504"/>
      <c r="J831" s="1899"/>
      <c r="K831" s="1899"/>
      <c r="L831" s="211"/>
      <c r="M831" s="211"/>
      <c r="N831" s="211"/>
      <c r="O831" s="211"/>
      <c r="P831" s="211"/>
      <c r="Q831" s="211"/>
      <c r="R831" s="549"/>
      <c r="S831" s="549"/>
      <c r="T831" s="549"/>
      <c r="U831" s="549"/>
      <c r="V831" s="549"/>
      <c r="W831" s="549"/>
      <c r="X831" s="549"/>
      <c r="Y831" s="549"/>
      <c r="Z831" s="2872"/>
      <c r="AA831" s="415"/>
      <c r="AB831" s="2748"/>
      <c r="AC831" s="415"/>
      <c r="AD831" s="2947"/>
      <c r="AE831" s="2947"/>
      <c r="AF831" s="415"/>
      <c r="AG831" s="415"/>
      <c r="AH831" s="1276"/>
      <c r="AI831" s="1304"/>
      <c r="AJ831" s="2757"/>
      <c r="AK831" s="1414"/>
    </row>
    <row r="832" spans="1:37" s="2711" customFormat="1" ht="105" x14ac:dyDescent="0.25">
      <c r="A832" s="411"/>
      <c r="B832" s="411"/>
      <c r="C832" s="805" t="s">
        <v>626</v>
      </c>
      <c r="D832" s="4"/>
      <c r="E832" s="4"/>
      <c r="F832" s="415">
        <v>450</v>
      </c>
      <c r="G832" s="213">
        <f>(F832/12*$C$3)</f>
        <v>300</v>
      </c>
      <c r="H832" s="368">
        <v>204</v>
      </c>
      <c r="I832" s="2504">
        <f>H832/G832*100</f>
        <v>68</v>
      </c>
      <c r="J832" s="1899"/>
      <c r="K832" s="1899"/>
      <c r="L832" s="211"/>
      <c r="M832" s="211"/>
      <c r="N832" s="211"/>
      <c r="O832" s="211"/>
      <c r="P832" s="211"/>
      <c r="Q832" s="211"/>
      <c r="R832" s="549"/>
      <c r="S832" s="549"/>
      <c r="T832" s="549"/>
      <c r="U832" s="549"/>
      <c r="V832" s="549"/>
      <c r="W832" s="549"/>
      <c r="X832" s="549"/>
      <c r="Y832" s="549"/>
      <c r="Z832" s="2872"/>
      <c r="AA832" s="415"/>
      <c r="AB832" s="2748"/>
      <c r="AC832" s="415"/>
      <c r="AD832" s="2947"/>
      <c r="AE832" s="2947"/>
      <c r="AF832" s="415"/>
      <c r="AG832" s="415"/>
      <c r="AH832" s="1276"/>
      <c r="AI832" s="1304"/>
      <c r="AJ832" s="2757"/>
      <c r="AK832" s="1414"/>
    </row>
    <row r="833" spans="1:37" s="2711" customFormat="1" ht="42.75" x14ac:dyDescent="0.25">
      <c r="A833" s="411"/>
      <c r="B833" s="411"/>
      <c r="C833" s="1415" t="s">
        <v>603</v>
      </c>
      <c r="D833" s="4"/>
      <c r="E833" s="4"/>
      <c r="F833" s="415">
        <f>F834</f>
        <v>655</v>
      </c>
      <c r="G833" s="763">
        <f>G834</f>
        <v>436.66666666666669</v>
      </c>
      <c r="H833" s="763">
        <f>H834</f>
        <v>324</v>
      </c>
      <c r="I833" s="2504">
        <f>H833/G833*100</f>
        <v>74.198473282442748</v>
      </c>
      <c r="J833" s="1899"/>
      <c r="K833" s="1899"/>
      <c r="L833" s="211"/>
      <c r="M833" s="211"/>
      <c r="N833" s="211"/>
      <c r="O833" s="211"/>
      <c r="P833" s="211"/>
      <c r="Q833" s="211"/>
      <c r="R833" s="549">
        <v>988.82143000000008</v>
      </c>
      <c r="S833" s="549">
        <v>988.82143000000008</v>
      </c>
      <c r="T833" s="549">
        <v>988.82143000000008</v>
      </c>
      <c r="U833" s="549">
        <v>988.82143000000008</v>
      </c>
      <c r="V833" s="549">
        <v>988.82143000000008</v>
      </c>
      <c r="W833" s="549">
        <v>988.82143000000008</v>
      </c>
      <c r="X833" s="549">
        <v>988.82143000000008</v>
      </c>
      <c r="Y833" s="549">
        <v>988.82143000000008</v>
      </c>
      <c r="Z833" s="2872">
        <f>R833/12*$C$3+(S833-R833)/11*7+(T833-S833)/10*6+(U833-T833)/9*5+(V833-U833)/8*4+(W833-V833)/7*3+(X833-W833)/6*2+(Y833-X833)/5*1</f>
        <v>659.21428666666668</v>
      </c>
      <c r="AA833" s="415">
        <f>AG833-AF833-AC833</f>
        <v>419.88780000000008</v>
      </c>
      <c r="AB833" s="2748"/>
      <c r="AC833" s="415"/>
      <c r="AD833" s="2947">
        <f>AA833-Z833</f>
        <v>-239.3264866666666</v>
      </c>
      <c r="AE833" s="2947"/>
      <c r="AF833" s="415">
        <v>-0.48787999999999998</v>
      </c>
      <c r="AG833" s="415">
        <v>419.39992000000007</v>
      </c>
      <c r="AH833" s="1276">
        <f>AH834</f>
        <v>0</v>
      </c>
      <c r="AI833" s="1304"/>
      <c r="AJ833" s="2757"/>
      <c r="AK833" s="1414"/>
    </row>
    <row r="834" spans="1:37" s="2711" customFormat="1" x14ac:dyDescent="0.25">
      <c r="A834" s="411"/>
      <c r="B834" s="411"/>
      <c r="C834" s="805" t="s">
        <v>604</v>
      </c>
      <c r="D834" s="4"/>
      <c r="E834" s="4"/>
      <c r="F834" s="415">
        <v>655</v>
      </c>
      <c r="G834" s="213">
        <f>(F834/12*$C$3)</f>
        <v>436.66666666666669</v>
      </c>
      <c r="H834" s="368">
        <v>324</v>
      </c>
      <c r="I834" s="2504">
        <f>H834/G834*100</f>
        <v>74.198473282442748</v>
      </c>
      <c r="J834" s="1899"/>
      <c r="K834" s="1899"/>
      <c r="L834" s="211"/>
      <c r="M834" s="211"/>
      <c r="N834" s="211"/>
      <c r="O834" s="211"/>
      <c r="P834" s="211"/>
      <c r="Q834" s="211"/>
      <c r="R834" s="549"/>
      <c r="S834" s="549"/>
      <c r="T834" s="549"/>
      <c r="U834" s="549"/>
      <c r="V834" s="549"/>
      <c r="W834" s="549"/>
      <c r="X834" s="549"/>
      <c r="Y834" s="549"/>
      <c r="Z834" s="2872"/>
      <c r="AA834" s="415"/>
      <c r="AB834" s="2748"/>
      <c r="AC834" s="415"/>
      <c r="AD834" s="2947"/>
      <c r="AE834" s="2947"/>
      <c r="AF834" s="415"/>
      <c r="AG834" s="415"/>
      <c r="AH834" s="1276"/>
      <c r="AI834" s="1304"/>
      <c r="AJ834" s="2757"/>
      <c r="AK834" s="1414"/>
    </row>
    <row r="835" spans="1:37" s="2711" customFormat="1" ht="42.75" x14ac:dyDescent="0.25">
      <c r="A835" s="411"/>
      <c r="B835" s="411"/>
      <c r="C835" s="1415" t="s">
        <v>605</v>
      </c>
      <c r="D835" s="4"/>
      <c r="E835" s="4"/>
      <c r="F835" s="763"/>
      <c r="G835" s="213"/>
      <c r="H835" s="368"/>
      <c r="I835" s="2504"/>
      <c r="J835" s="1899"/>
      <c r="K835" s="1899"/>
      <c r="L835" s="211"/>
      <c r="M835" s="211"/>
      <c r="N835" s="211"/>
      <c r="O835" s="211"/>
      <c r="P835" s="211"/>
      <c r="Q835" s="211"/>
      <c r="R835" s="549"/>
      <c r="S835" s="549"/>
      <c r="T835" s="549"/>
      <c r="U835" s="549"/>
      <c r="V835" s="549"/>
      <c r="W835" s="549"/>
      <c r="X835" s="549"/>
      <c r="Y835" s="549"/>
      <c r="Z835" s="2872"/>
      <c r="AA835" s="415"/>
      <c r="AB835" s="2748"/>
      <c r="AC835" s="415"/>
      <c r="AD835" s="2947"/>
      <c r="AE835" s="2947"/>
      <c r="AF835" s="415"/>
      <c r="AG835" s="415"/>
      <c r="AH835" s="1276"/>
      <c r="AI835" s="1304"/>
      <c r="AJ835" s="2757"/>
      <c r="AK835" s="1414"/>
    </row>
    <row r="836" spans="1:37" s="2711" customFormat="1" ht="29.25" x14ac:dyDescent="0.25">
      <c r="A836" s="411">
        <v>1</v>
      </c>
      <c r="B836" s="411">
        <v>1</v>
      </c>
      <c r="C836" s="790" t="s">
        <v>453</v>
      </c>
      <c r="D836" s="4"/>
      <c r="E836" s="4"/>
      <c r="F836" s="2703">
        <f>F837+F838</f>
        <v>2200</v>
      </c>
      <c r="G836" s="213">
        <f>G837+G838</f>
        <v>1466.6666666666665</v>
      </c>
      <c r="H836" s="368">
        <f>H837+H838</f>
        <v>1213.8542553191489</v>
      </c>
      <c r="I836" s="2504"/>
      <c r="J836" s="1899"/>
      <c r="K836" s="1899"/>
      <c r="L836" s="211"/>
      <c r="M836" s="211"/>
      <c r="N836" s="211"/>
      <c r="O836" s="211"/>
      <c r="P836" s="211"/>
      <c r="Q836" s="211"/>
      <c r="R836" s="549"/>
      <c r="S836" s="549"/>
      <c r="T836" s="549"/>
      <c r="U836" s="549"/>
      <c r="V836" s="549"/>
      <c r="W836" s="549"/>
      <c r="X836" s="549"/>
      <c r="Y836" s="549"/>
      <c r="Z836" s="2872"/>
      <c r="AA836" s="415"/>
      <c r="AB836" s="2748"/>
      <c r="AC836" s="415"/>
      <c r="AD836" s="2947"/>
      <c r="AE836" s="2947"/>
      <c r="AF836" s="415"/>
      <c r="AG836" s="415"/>
      <c r="AH836" s="1276">
        <f>AH837+AH838</f>
        <v>0</v>
      </c>
      <c r="AI836" s="1304"/>
      <c r="AJ836" s="2757"/>
      <c r="AK836" s="1414"/>
    </row>
    <row r="837" spans="1:37" s="2711" customFormat="1" x14ac:dyDescent="0.25">
      <c r="A837" s="411">
        <v>1</v>
      </c>
      <c r="B837" s="411">
        <v>1</v>
      </c>
      <c r="C837" s="790" t="s">
        <v>468</v>
      </c>
      <c r="D837" s="4"/>
      <c r="E837" s="4"/>
      <c r="F837" s="2703"/>
      <c r="G837" s="213"/>
      <c r="H837" s="368"/>
      <c r="I837" s="2504"/>
      <c r="J837" s="1899"/>
      <c r="K837" s="1899"/>
      <c r="L837" s="211"/>
      <c r="M837" s="211"/>
      <c r="N837" s="211"/>
      <c r="O837" s="211"/>
      <c r="P837" s="211"/>
      <c r="Q837" s="211"/>
      <c r="R837" s="549"/>
      <c r="S837" s="549"/>
      <c r="T837" s="549"/>
      <c r="U837" s="549"/>
      <c r="V837" s="549"/>
      <c r="W837" s="549"/>
      <c r="X837" s="549"/>
      <c r="Y837" s="549"/>
      <c r="Z837" s="2872"/>
      <c r="AA837" s="415"/>
      <c r="AB837" s="2748"/>
      <c r="AC837" s="415"/>
      <c r="AD837" s="2947"/>
      <c r="AE837" s="2947"/>
      <c r="AF837" s="415"/>
      <c r="AG837" s="415"/>
      <c r="AH837" s="1276"/>
      <c r="AI837" s="1304"/>
      <c r="AJ837" s="2757"/>
      <c r="AK837" s="1414"/>
    </row>
    <row r="838" spans="1:37" s="2711" customFormat="1" x14ac:dyDescent="0.25">
      <c r="A838" s="411"/>
      <c r="B838" s="411">
        <v>1</v>
      </c>
      <c r="C838" s="4" t="s">
        <v>469</v>
      </c>
      <c r="D838" s="4"/>
      <c r="E838" s="4"/>
      <c r="F838" s="2703">
        <f>F839/9.4</f>
        <v>2200</v>
      </c>
      <c r="G838" s="213">
        <f>G839/9.4</f>
        <v>1466.6666666666665</v>
      </c>
      <c r="H838" s="368">
        <f>H839/9.4</f>
        <v>1213.8542553191489</v>
      </c>
      <c r="I838" s="2504"/>
      <c r="J838" s="1899"/>
      <c r="K838" s="1899"/>
      <c r="L838" s="211"/>
      <c r="M838" s="211"/>
      <c r="N838" s="211"/>
      <c r="O838" s="211"/>
      <c r="P838" s="211"/>
      <c r="Q838" s="211"/>
      <c r="R838" s="549"/>
      <c r="S838" s="549"/>
      <c r="T838" s="549"/>
      <c r="U838" s="549"/>
      <c r="V838" s="549"/>
      <c r="W838" s="549"/>
      <c r="X838" s="549"/>
      <c r="Y838" s="549"/>
      <c r="Z838" s="2872"/>
      <c r="AA838" s="415"/>
      <c r="AB838" s="2748"/>
      <c r="AC838" s="415"/>
      <c r="AD838" s="2947"/>
      <c r="AE838" s="2947"/>
      <c r="AF838" s="415"/>
      <c r="AG838" s="415"/>
      <c r="AH838" s="1276">
        <f>AH839/9.4</f>
        <v>0</v>
      </c>
      <c r="AI838" s="1304"/>
      <c r="AJ838" s="2757"/>
      <c r="AK838" s="1414"/>
    </row>
    <row r="839" spans="1:37" s="2711" customFormat="1" x14ac:dyDescent="0.25">
      <c r="A839" s="411">
        <v>1</v>
      </c>
      <c r="B839" s="411">
        <v>1</v>
      </c>
      <c r="C839" s="806" t="s">
        <v>470</v>
      </c>
      <c r="D839" s="785"/>
      <c r="E839" s="4"/>
      <c r="F839" s="415">
        <v>20680</v>
      </c>
      <c r="G839" s="213">
        <f>(F839/12*$C$3)</f>
        <v>13786.666666666666</v>
      </c>
      <c r="H839" s="368">
        <v>11410.230000000001</v>
      </c>
      <c r="I839" s="2504"/>
      <c r="J839" s="1899"/>
      <c r="K839" s="1899"/>
      <c r="L839" s="211"/>
      <c r="M839" s="211"/>
      <c r="N839" s="211"/>
      <c r="O839" s="211"/>
      <c r="P839" s="211"/>
      <c r="Q839" s="211"/>
      <c r="R839" s="549"/>
      <c r="S839" s="549"/>
      <c r="T839" s="549"/>
      <c r="U839" s="549"/>
      <c r="V839" s="549"/>
      <c r="W839" s="549"/>
      <c r="X839" s="549"/>
      <c r="Y839" s="549"/>
      <c r="Z839" s="2872"/>
      <c r="AA839" s="415"/>
      <c r="AB839" s="2748"/>
      <c r="AC839" s="415"/>
      <c r="AD839" s="2947"/>
      <c r="AE839" s="2947"/>
      <c r="AF839" s="415"/>
      <c r="AG839" s="415"/>
      <c r="AH839" s="1276"/>
      <c r="AI839" s="1304"/>
      <c r="AJ839" s="2757"/>
      <c r="AK839" s="1414"/>
    </row>
    <row r="840" spans="1:37" s="2711" customFormat="1" ht="29.25" x14ac:dyDescent="0.25">
      <c r="A840" s="411"/>
      <c r="B840" s="411">
        <v>1</v>
      </c>
      <c r="C840" s="790" t="s">
        <v>446</v>
      </c>
      <c r="D840" s="785"/>
      <c r="E840" s="4"/>
      <c r="F840" s="415">
        <v>100</v>
      </c>
      <c r="G840" s="213">
        <f>ROUND(F840/12*$C$3,0)</f>
        <v>67</v>
      </c>
      <c r="H840" s="368">
        <v>45</v>
      </c>
      <c r="I840" s="2504">
        <f>H840/G840*100</f>
        <v>67.164179104477611</v>
      </c>
      <c r="J840" s="1899"/>
      <c r="K840" s="1899"/>
      <c r="L840" s="211"/>
      <c r="M840" s="211"/>
      <c r="N840" s="211"/>
      <c r="O840" s="211"/>
      <c r="P840" s="211"/>
      <c r="Q840" s="211"/>
      <c r="R840" s="549"/>
      <c r="S840" s="549"/>
      <c r="T840" s="549"/>
      <c r="U840" s="549"/>
      <c r="V840" s="549"/>
      <c r="W840" s="549"/>
      <c r="X840" s="549"/>
      <c r="Y840" s="549"/>
      <c r="Z840" s="2872"/>
      <c r="AA840" s="415"/>
      <c r="AB840" s="2748"/>
      <c r="AC840" s="415"/>
      <c r="AD840" s="2947"/>
      <c r="AE840" s="2947"/>
      <c r="AF840" s="415"/>
      <c r="AG840" s="415"/>
      <c r="AH840" s="1276"/>
      <c r="AI840" s="1304"/>
      <c r="AJ840" s="2757"/>
      <c r="AK840" s="1414"/>
    </row>
    <row r="841" spans="1:37" s="2711" customFormat="1" ht="30" x14ac:dyDescent="0.25">
      <c r="A841" s="411">
        <v>1</v>
      </c>
      <c r="B841" s="411">
        <v>1</v>
      </c>
      <c r="C841" s="785" t="s">
        <v>201</v>
      </c>
      <c r="D841" s="806"/>
      <c r="E841" s="4"/>
      <c r="F841" s="415"/>
      <c r="G841" s="213"/>
      <c r="H841" s="368"/>
      <c r="I841" s="2504"/>
      <c r="J841" s="1899"/>
      <c r="K841" s="1899"/>
      <c r="L841" s="211"/>
      <c r="M841" s="211"/>
      <c r="N841" s="211"/>
      <c r="O841" s="211"/>
      <c r="P841" s="211"/>
      <c r="Q841" s="211"/>
      <c r="R841" s="549"/>
      <c r="S841" s="549"/>
      <c r="T841" s="549"/>
      <c r="U841" s="549"/>
      <c r="V841" s="549"/>
      <c r="W841" s="549"/>
      <c r="X841" s="549"/>
      <c r="Y841" s="549"/>
      <c r="Z841" s="2872"/>
      <c r="AA841" s="415"/>
      <c r="AB841" s="2748"/>
      <c r="AC841" s="415"/>
      <c r="AD841" s="2947"/>
      <c r="AE841" s="2947"/>
      <c r="AF841" s="415"/>
      <c r="AG841" s="415"/>
      <c r="AH841" s="1276"/>
      <c r="AI841" s="1304"/>
      <c r="AJ841" s="2757"/>
      <c r="AK841" s="1414"/>
    </row>
    <row r="842" spans="1:37" s="2711" customFormat="1" ht="72" x14ac:dyDescent="0.25">
      <c r="A842" s="411">
        <v>1</v>
      </c>
      <c r="B842" s="411">
        <v>1</v>
      </c>
      <c r="C842" s="790" t="s">
        <v>447</v>
      </c>
      <c r="D842" s="1632"/>
      <c r="E842" s="790"/>
      <c r="F842" s="444"/>
      <c r="G842" s="1058"/>
      <c r="H842" s="1058"/>
      <c r="I842" s="2504"/>
      <c r="J842" s="1899"/>
      <c r="K842" s="1899"/>
      <c r="L842" s="211"/>
      <c r="M842" s="211"/>
      <c r="N842" s="211"/>
      <c r="O842" s="211"/>
      <c r="P842" s="211"/>
      <c r="Q842" s="211"/>
      <c r="R842" s="605"/>
      <c r="S842" s="605"/>
      <c r="T842" s="605"/>
      <c r="U842" s="605"/>
      <c r="V842" s="605"/>
      <c r="W842" s="605"/>
      <c r="X842" s="605"/>
      <c r="Y842" s="605"/>
      <c r="Z842" s="2871">
        <f>R842/12*$C$3</f>
        <v>0</v>
      </c>
      <c r="AA842" s="2769">
        <f>AG842-AF842</f>
        <v>0</v>
      </c>
      <c r="AB842" s="2756"/>
      <c r="AC842" s="2769"/>
      <c r="AD842" s="2559">
        <f>AA842-Z842</f>
        <v>0</v>
      </c>
      <c r="AE842" s="2559"/>
      <c r="AF842" s="2769"/>
      <c r="AG842" s="2769"/>
      <c r="AH842" s="1280"/>
      <c r="AI842" s="2759"/>
      <c r="AJ842" s="2757"/>
      <c r="AK842" s="1414"/>
    </row>
    <row r="843" spans="1:37" s="2711" customFormat="1" x14ac:dyDescent="0.25">
      <c r="A843" s="411">
        <v>1</v>
      </c>
      <c r="B843" s="411">
        <v>1</v>
      </c>
      <c r="C843" s="777" t="s">
        <v>234</v>
      </c>
      <c r="D843" s="803"/>
      <c r="E843" s="4"/>
      <c r="F843" s="415">
        <f>F844+F845</f>
        <v>600</v>
      </c>
      <c r="G843" s="213">
        <f>G844+G845</f>
        <v>400</v>
      </c>
      <c r="H843" s="368">
        <f>H844+H845</f>
        <v>325</v>
      </c>
      <c r="I843" s="2504">
        <f t="shared" ref="I843:I850" si="233">H843/G843*100</f>
        <v>81.25</v>
      </c>
      <c r="J843" s="1899"/>
      <c r="K843" s="1899"/>
      <c r="L843" s="211"/>
      <c r="M843" s="211"/>
      <c r="N843" s="211"/>
      <c r="O843" s="211"/>
      <c r="P843" s="211"/>
      <c r="Q843" s="211"/>
      <c r="R843" s="549">
        <v>721.46100000000001</v>
      </c>
      <c r="S843" s="549">
        <v>721.46100000000001</v>
      </c>
      <c r="T843" s="549">
        <v>721.46100000000001</v>
      </c>
      <c r="U843" s="549">
        <v>721.46100000000001</v>
      </c>
      <c r="V843" s="549">
        <v>721.46100000000001</v>
      </c>
      <c r="W843" s="549">
        <v>721.46100000000001</v>
      </c>
      <c r="X843" s="549">
        <v>721.46100000000001</v>
      </c>
      <c r="Y843" s="549">
        <v>721.46100000000001</v>
      </c>
      <c r="Z843" s="1215">
        <f>R843/12*$C$3+(S843-R843)/11*7+(T843-S843)/10*6+(U843-T843)/9*5+(V843-U843)/8*4+(W843-V843)/7*3+(X843-W843)/6*2+(Y843-X843)/5*1</f>
        <v>480.97399999999999</v>
      </c>
      <c r="AA843" s="415">
        <f>AG843-AF843-AC843</f>
        <v>383.72229000000004</v>
      </c>
      <c r="AB843" s="2748"/>
      <c r="AC843" s="415"/>
      <c r="AD843" s="2947">
        <f>AA843-Z843</f>
        <v>-97.251709999999946</v>
      </c>
      <c r="AE843" s="2947"/>
      <c r="AF843" s="415">
        <v>0</v>
      </c>
      <c r="AG843" s="415">
        <v>383.72229000000004</v>
      </c>
      <c r="AH843" s="1276">
        <f>AH844+AH845</f>
        <v>0</v>
      </c>
      <c r="AI843" s="1304"/>
      <c r="AJ843" s="2757"/>
      <c r="AK843" s="1414"/>
    </row>
    <row r="844" spans="1:37" s="2711" customFormat="1" ht="30" x14ac:dyDescent="0.25">
      <c r="A844" s="411">
        <v>1</v>
      </c>
      <c r="B844" s="411">
        <v>1</v>
      </c>
      <c r="C844" s="735" t="s">
        <v>371</v>
      </c>
      <c r="D844" s="4"/>
      <c r="E844" s="4"/>
      <c r="F844" s="415">
        <v>300</v>
      </c>
      <c r="G844" s="368">
        <f>ROUND(F844/12*$C$3,0)</f>
        <v>200</v>
      </c>
      <c r="H844" s="368">
        <v>178</v>
      </c>
      <c r="I844" s="2504">
        <f t="shared" si="233"/>
        <v>89</v>
      </c>
      <c r="J844" s="1899"/>
      <c r="K844" s="1899"/>
      <c r="L844" s="211"/>
      <c r="M844" s="211"/>
      <c r="N844" s="211"/>
      <c r="O844" s="211"/>
      <c r="P844" s="211"/>
      <c r="Q844" s="211"/>
      <c r="R844" s="549"/>
      <c r="S844" s="549"/>
      <c r="T844" s="549"/>
      <c r="U844" s="549"/>
      <c r="V844" s="549"/>
      <c r="W844" s="549"/>
      <c r="X844" s="549"/>
      <c r="Y844" s="549"/>
      <c r="Z844" s="2872"/>
      <c r="AA844" s="415"/>
      <c r="AB844" s="2748"/>
      <c r="AC844" s="415"/>
      <c r="AD844" s="2947"/>
      <c r="AE844" s="2947"/>
      <c r="AF844" s="415"/>
      <c r="AG844" s="415"/>
      <c r="AH844" s="1276"/>
      <c r="AI844" s="1304"/>
      <c r="AJ844" s="2757"/>
      <c r="AK844" s="1414"/>
    </row>
    <row r="845" spans="1:37" s="2711" customFormat="1" ht="30" x14ac:dyDescent="0.25">
      <c r="A845" s="411">
        <v>1</v>
      </c>
      <c r="B845" s="411">
        <v>1</v>
      </c>
      <c r="C845" s="735" t="s">
        <v>74</v>
      </c>
      <c r="D845" s="4"/>
      <c r="E845" s="4"/>
      <c r="F845" s="415">
        <v>300</v>
      </c>
      <c r="G845" s="213">
        <f>ROUND(F845/12*$C$3,0)</f>
        <v>200</v>
      </c>
      <c r="H845" s="368">
        <v>147</v>
      </c>
      <c r="I845" s="2504">
        <f t="shared" si="233"/>
        <v>73.5</v>
      </c>
      <c r="J845" s="1899"/>
      <c r="K845" s="1899"/>
      <c r="L845" s="211"/>
      <c r="M845" s="211"/>
      <c r="N845" s="211"/>
      <c r="O845" s="211"/>
      <c r="P845" s="211"/>
      <c r="Q845" s="211"/>
      <c r="R845" s="549"/>
      <c r="S845" s="549"/>
      <c r="T845" s="549"/>
      <c r="U845" s="549"/>
      <c r="V845" s="549"/>
      <c r="W845" s="549"/>
      <c r="X845" s="549"/>
      <c r="Y845" s="549"/>
      <c r="Z845" s="2872"/>
      <c r="AA845" s="415"/>
      <c r="AB845" s="2748"/>
      <c r="AC845" s="415"/>
      <c r="AD845" s="2947"/>
      <c r="AE845" s="2947"/>
      <c r="AF845" s="415"/>
      <c r="AG845" s="415"/>
      <c r="AH845" s="1276"/>
      <c r="AI845" s="1304"/>
      <c r="AJ845" s="2757"/>
      <c r="AK845" s="1414"/>
    </row>
    <row r="846" spans="1:37" s="2711" customFormat="1" ht="29.25" x14ac:dyDescent="0.25">
      <c r="A846" s="411">
        <v>1</v>
      </c>
      <c r="B846" s="411">
        <v>1</v>
      </c>
      <c r="C846" s="731" t="s">
        <v>372</v>
      </c>
      <c r="D846" s="4"/>
      <c r="E846" s="4"/>
      <c r="F846" s="444">
        <f>F824+F802</f>
        <v>13784</v>
      </c>
      <c r="G846" s="1058">
        <f>G824+G802</f>
        <v>9190.6666666666661</v>
      </c>
      <c r="H846" s="1058">
        <f>H824+H802</f>
        <v>7957.0375000000004</v>
      </c>
      <c r="I846" s="2504">
        <f t="shared" si="233"/>
        <v>86.577370158131444</v>
      </c>
      <c r="J846" s="1899"/>
      <c r="K846" s="1899"/>
      <c r="L846" s="211"/>
      <c r="M846" s="211"/>
      <c r="N846" s="211"/>
      <c r="O846" s="211"/>
      <c r="P846" s="211"/>
      <c r="Q846" s="211"/>
      <c r="R846" s="549"/>
      <c r="S846" s="549"/>
      <c r="T846" s="549"/>
      <c r="U846" s="549"/>
      <c r="V846" s="549"/>
      <c r="W846" s="549"/>
      <c r="X846" s="549"/>
      <c r="Y846" s="549"/>
      <c r="Z846" s="2872"/>
      <c r="AA846" s="415"/>
      <c r="AB846" s="2748"/>
      <c r="AC846" s="415"/>
      <c r="AD846" s="2947"/>
      <c r="AE846" s="2947"/>
      <c r="AF846" s="415"/>
      <c r="AG846" s="415"/>
      <c r="AH846" s="1280">
        <f>AH824+AH802</f>
        <v>0</v>
      </c>
      <c r="AI846" s="1304"/>
      <c r="AJ846" s="2757"/>
      <c r="AK846" s="1414"/>
    </row>
    <row r="847" spans="1:37" s="2711" customFormat="1" ht="43.5" x14ac:dyDescent="0.25">
      <c r="A847" s="411">
        <v>1</v>
      </c>
      <c r="B847" s="411">
        <v>1</v>
      </c>
      <c r="C847" s="731" t="s">
        <v>401</v>
      </c>
      <c r="D847" s="4"/>
      <c r="E847" s="4"/>
      <c r="F847" s="444">
        <f>F812</f>
        <v>2356</v>
      </c>
      <c r="G847" s="793">
        <f>G812</f>
        <v>1571</v>
      </c>
      <c r="H847" s="1058">
        <f>H812</f>
        <v>1534</v>
      </c>
      <c r="I847" s="2504">
        <f t="shared" si="233"/>
        <v>97.644812221514954</v>
      </c>
      <c r="J847" s="1899"/>
      <c r="K847" s="1899"/>
      <c r="L847" s="211"/>
      <c r="M847" s="211"/>
      <c r="N847" s="211"/>
      <c r="O847" s="211"/>
      <c r="P847" s="211"/>
      <c r="Q847" s="211"/>
      <c r="R847" s="549"/>
      <c r="S847" s="549"/>
      <c r="T847" s="549"/>
      <c r="U847" s="549"/>
      <c r="V847" s="549"/>
      <c r="W847" s="549"/>
      <c r="X847" s="549"/>
      <c r="Y847" s="549"/>
      <c r="Z847" s="2872"/>
      <c r="AA847" s="415"/>
      <c r="AB847" s="2748"/>
      <c r="AC847" s="415"/>
      <c r="AD847" s="2947"/>
      <c r="AE847" s="2947"/>
      <c r="AF847" s="415"/>
      <c r="AG847" s="415"/>
      <c r="AH847" s="1280">
        <f>AH812</f>
        <v>0</v>
      </c>
      <c r="AI847" s="1304"/>
      <c r="AJ847" s="2757"/>
      <c r="AK847" s="1414"/>
    </row>
    <row r="848" spans="1:37" s="2711" customFormat="1" ht="29.25" x14ac:dyDescent="0.25">
      <c r="A848" s="411">
        <v>1</v>
      </c>
      <c r="B848" s="411">
        <v>1</v>
      </c>
      <c r="C848" s="731" t="s">
        <v>373</v>
      </c>
      <c r="D848" s="4"/>
      <c r="E848" s="4"/>
      <c r="F848" s="444">
        <f>F836+F810</f>
        <v>10324</v>
      </c>
      <c r="G848" s="793">
        <f>G836+G810</f>
        <v>6882.6666666666661</v>
      </c>
      <c r="H848" s="1058">
        <f>H836+H810</f>
        <v>6083.8542553191492</v>
      </c>
      <c r="I848" s="2504">
        <f t="shared" si="233"/>
        <v>88.393852992819873</v>
      </c>
      <c r="J848" s="1899"/>
      <c r="K848" s="1899"/>
      <c r="L848" s="211"/>
      <c r="M848" s="211"/>
      <c r="N848" s="211"/>
      <c r="O848" s="211"/>
      <c r="P848" s="211"/>
      <c r="Q848" s="211"/>
      <c r="R848" s="549"/>
      <c r="S848" s="549"/>
      <c r="T848" s="549"/>
      <c r="U848" s="549"/>
      <c r="V848" s="549"/>
      <c r="W848" s="549"/>
      <c r="X848" s="549"/>
      <c r="Y848" s="549"/>
      <c r="Z848" s="2872"/>
      <c r="AA848" s="415"/>
      <c r="AB848" s="2748"/>
      <c r="AC848" s="415"/>
      <c r="AD848" s="2947"/>
      <c r="AE848" s="2947"/>
      <c r="AF848" s="415"/>
      <c r="AG848" s="415"/>
      <c r="AH848" s="1280">
        <f>AH836+AH810</f>
        <v>0</v>
      </c>
      <c r="AI848" s="1304"/>
      <c r="AJ848" s="2757"/>
      <c r="AK848" s="1414"/>
    </row>
    <row r="849" spans="1:37" s="2711" customFormat="1" ht="29.25" x14ac:dyDescent="0.25">
      <c r="A849" s="411">
        <v>1</v>
      </c>
      <c r="B849" s="411">
        <v>1</v>
      </c>
      <c r="C849" s="731" t="s">
        <v>374</v>
      </c>
      <c r="D849" s="4"/>
      <c r="E849" s="4"/>
      <c r="F849" s="444">
        <f>F840</f>
        <v>100</v>
      </c>
      <c r="G849" s="1058">
        <f>G840</f>
        <v>67</v>
      </c>
      <c r="H849" s="1058">
        <f>H840</f>
        <v>45</v>
      </c>
      <c r="I849" s="2504">
        <f t="shared" si="233"/>
        <v>67.164179104477611</v>
      </c>
      <c r="J849" s="1899"/>
      <c r="K849" s="1899"/>
      <c r="L849" s="211"/>
      <c r="M849" s="211"/>
      <c r="N849" s="211"/>
      <c r="O849" s="211"/>
      <c r="P849" s="211"/>
      <c r="Q849" s="211"/>
      <c r="R849" s="549">
        <v>119.902</v>
      </c>
      <c r="S849" s="549">
        <v>119.902</v>
      </c>
      <c r="T849" s="549">
        <v>119.902</v>
      </c>
      <c r="U849" s="549">
        <v>119.902</v>
      </c>
      <c r="V849" s="549">
        <v>119.902</v>
      </c>
      <c r="W849" s="549">
        <v>119.902</v>
      </c>
      <c r="X849" s="549">
        <v>119.902</v>
      </c>
      <c r="Y849" s="549">
        <v>119.902</v>
      </c>
      <c r="Z849" s="1215">
        <f>R849/12*$C$3+(S849-R849)/11*7+(T849-S849)/10*6+(U849-T849)/9*5+(V849-U849)/8*4+(W849-V849)/7*3+(X849-W849)/6*2+(Y849-X849)/5*1</f>
        <v>79.934666666666672</v>
      </c>
      <c r="AA849" s="415">
        <f>AG849-AF849-AC849</f>
        <v>53.955899999999993</v>
      </c>
      <c r="AB849" s="2748"/>
      <c r="AC849" s="415"/>
      <c r="AD849" s="2947">
        <f>AA849-Z849</f>
        <v>-25.978766666666679</v>
      </c>
      <c r="AE849" s="2947"/>
      <c r="AF849" s="415">
        <v>0</v>
      </c>
      <c r="AG849" s="415">
        <v>53.955899999999993</v>
      </c>
      <c r="AH849" s="1280">
        <f>AH840</f>
        <v>0</v>
      </c>
      <c r="AI849" s="1304"/>
      <c r="AJ849" s="2757"/>
      <c r="AK849" s="1414"/>
    </row>
    <row r="850" spans="1:37" s="2711" customFormat="1" x14ac:dyDescent="0.25">
      <c r="A850" s="411">
        <v>1</v>
      </c>
      <c r="B850" s="411">
        <v>1</v>
      </c>
      <c r="C850" s="732" t="s">
        <v>138</v>
      </c>
      <c r="D850" s="4"/>
      <c r="E850" s="4"/>
      <c r="F850" s="444">
        <f>F846+F847+F849+F811*2.9+F839/4.2</f>
        <v>44723.409523809525</v>
      </c>
      <c r="G850" s="793">
        <f>G846+G847+G849+G811*2.9+G839/4.2</f>
        <v>29817.606349206348</v>
      </c>
      <c r="H850" s="1058">
        <f>H846+H847+H849+H811*2.9+H839/4.2</f>
        <v>26375.758928571428</v>
      </c>
      <c r="I850" s="2504">
        <f t="shared" si="233"/>
        <v>88.45699624468169</v>
      </c>
      <c r="J850" s="1899"/>
      <c r="K850" s="1899"/>
      <c r="L850" s="211"/>
      <c r="M850" s="211"/>
      <c r="N850" s="211"/>
      <c r="O850" s="211"/>
      <c r="P850" s="211"/>
      <c r="Q850" s="211"/>
      <c r="R850" s="2887">
        <f t="shared" ref="R850:AG850" si="234">R849+R843+R812+R801+R823+R833</f>
        <v>20399.614999999998</v>
      </c>
      <c r="S850" s="2887">
        <f t="shared" ref="S850:T850" si="235">S849+S843+S812+S801+S823+S833</f>
        <v>20399.614999999998</v>
      </c>
      <c r="T850" s="2887">
        <f t="shared" si="235"/>
        <v>20399.614999999998</v>
      </c>
      <c r="U850" s="2887">
        <f t="shared" ref="U850:V850" si="236">U849+U843+U812+U801+U823+U833</f>
        <v>20399.614999999998</v>
      </c>
      <c r="V850" s="2887">
        <f t="shared" si="236"/>
        <v>20399.614999999998</v>
      </c>
      <c r="W850" s="2887">
        <f t="shared" ref="W850:X850" si="237">W849+W843+W812+W801+W823+W833</f>
        <v>20399.614999999998</v>
      </c>
      <c r="X850" s="2887">
        <f t="shared" si="237"/>
        <v>20399.614999999998</v>
      </c>
      <c r="Y850" s="2887">
        <f t="shared" ref="Y850" si="238">Y849+Y843+Y812+Y801+Y823+Y833</f>
        <v>20399.614999999998</v>
      </c>
      <c r="Z850" s="2887">
        <f t="shared" si="234"/>
        <v>13774.519493333333</v>
      </c>
      <c r="AA850" s="444">
        <f t="shared" si="234"/>
        <v>12724.480570000002</v>
      </c>
      <c r="AB850" s="2821">
        <f t="shared" si="234"/>
        <v>0</v>
      </c>
      <c r="AC850" s="444">
        <f t="shared" si="234"/>
        <v>-1.0718399999999999</v>
      </c>
      <c r="AD850" s="2979">
        <f t="shared" si="234"/>
        <v>-1050.0389233333324</v>
      </c>
      <c r="AE850" s="2979">
        <f t="shared" si="234"/>
        <v>0</v>
      </c>
      <c r="AF850" s="444">
        <f t="shared" si="234"/>
        <v>-12.47109</v>
      </c>
      <c r="AG850" s="444">
        <f t="shared" si="234"/>
        <v>12710.93764</v>
      </c>
      <c r="AH850" s="1280">
        <f>AH846+AH847+AH849+AH811*2.9+AH839/4.2</f>
        <v>0</v>
      </c>
      <c r="AI850" s="1314">
        <f>AI849+AI843+AI812+AI801</f>
        <v>0</v>
      </c>
      <c r="AJ850" s="2757"/>
      <c r="AK850" s="1414"/>
    </row>
    <row r="851" spans="1:37" s="2711" customFormat="1" x14ac:dyDescent="0.25">
      <c r="A851" s="411">
        <v>1</v>
      </c>
      <c r="B851" s="411">
        <v>1</v>
      </c>
      <c r="C851" s="2507"/>
      <c r="D851" s="2507"/>
      <c r="E851" s="2612"/>
      <c r="F851" s="437"/>
      <c r="G851" s="213"/>
      <c r="H851" s="2504"/>
      <c r="I851" s="2504"/>
      <c r="J851" s="2505"/>
      <c r="K851" s="2505"/>
      <c r="L851" s="2799"/>
      <c r="M851" s="2799"/>
      <c r="N851" s="2799"/>
      <c r="O851" s="2799"/>
      <c r="P851" s="2799"/>
      <c r="Q851" s="2799"/>
      <c r="R851" s="605"/>
      <c r="S851" s="605"/>
      <c r="T851" s="605"/>
      <c r="U851" s="605"/>
      <c r="V851" s="605"/>
      <c r="W851" s="605"/>
      <c r="X851" s="605"/>
      <c r="Y851" s="605"/>
      <c r="Z851" s="2875"/>
      <c r="AA851" s="2769"/>
      <c r="AB851" s="2756"/>
      <c r="AC851" s="2769"/>
      <c r="AD851" s="2559"/>
      <c r="AE851" s="2559"/>
      <c r="AF851" s="2769"/>
      <c r="AG851" s="2769"/>
      <c r="AH851" s="2506"/>
      <c r="AI851" s="2759"/>
      <c r="AJ851" s="2757"/>
      <c r="AK851" s="1414"/>
    </row>
    <row r="852" spans="1:37" s="2711" customFormat="1" x14ac:dyDescent="0.25">
      <c r="A852" s="411">
        <v>1</v>
      </c>
      <c r="B852" s="411">
        <v>1</v>
      </c>
      <c r="C852" s="1738" t="s">
        <v>29</v>
      </c>
      <c r="D852" s="1738"/>
      <c r="E852" s="2"/>
      <c r="F852" s="419"/>
      <c r="G852" s="375"/>
      <c r="H852" s="375"/>
      <c r="I852" s="375"/>
      <c r="J852" s="1899"/>
      <c r="K852" s="1899"/>
      <c r="L852" s="1058"/>
      <c r="M852" s="1058"/>
      <c r="N852" s="1058"/>
      <c r="O852" s="1058"/>
      <c r="P852" s="1058"/>
      <c r="Q852" s="1058"/>
      <c r="R852" s="568"/>
      <c r="S852" s="568"/>
      <c r="T852" s="568"/>
      <c r="U852" s="568"/>
      <c r="V852" s="568"/>
      <c r="W852" s="568"/>
      <c r="X852" s="568"/>
      <c r="Y852" s="568"/>
      <c r="Z852" s="2876"/>
      <c r="AA852" s="1001"/>
      <c r="AB852" s="1077"/>
      <c r="AC852" s="1001"/>
      <c r="AD852" s="2980"/>
      <c r="AE852" s="2980"/>
      <c r="AF852" s="1001"/>
      <c r="AG852" s="1001"/>
      <c r="AH852" s="1296"/>
      <c r="AI852" s="1252"/>
      <c r="AJ852" s="2757"/>
      <c r="AK852" s="1414"/>
    </row>
    <row r="853" spans="1:37" s="2711" customFormat="1" ht="30" x14ac:dyDescent="0.25">
      <c r="A853" s="411">
        <v>1</v>
      </c>
      <c r="B853" s="411">
        <v>1</v>
      </c>
      <c r="C853" s="2" t="s">
        <v>127</v>
      </c>
      <c r="D853" s="2"/>
      <c r="E853" s="1738"/>
      <c r="F853" s="2437"/>
      <c r="G853" s="2504"/>
      <c r="H853" s="2504"/>
      <c r="I853" s="2504"/>
      <c r="J853" s="2505"/>
      <c r="K853" s="385"/>
      <c r="L853" s="1001"/>
      <c r="M853" s="1001"/>
      <c r="N853" s="1001"/>
      <c r="O853" s="270"/>
      <c r="P853" s="1645"/>
      <c r="Q853" s="270"/>
      <c r="R853" s="568"/>
      <c r="S853" s="568"/>
      <c r="T853" s="568"/>
      <c r="U853" s="568"/>
      <c r="V853" s="568"/>
      <c r="W853" s="568"/>
      <c r="X853" s="568"/>
      <c r="Y853" s="568"/>
      <c r="Z853" s="2876"/>
      <c r="AA853" s="1001"/>
      <c r="AB853" s="1077"/>
      <c r="AC853" s="1001"/>
      <c r="AD853" s="2980"/>
      <c r="AE853" s="2980"/>
      <c r="AF853" s="1001"/>
      <c r="AG853" s="1001"/>
      <c r="AH853" s="2506"/>
      <c r="AI853" s="1252"/>
      <c r="AJ853" s="2757"/>
      <c r="AK853" s="1414"/>
    </row>
    <row r="854" spans="1:37" s="2711" customFormat="1" x14ac:dyDescent="0.25">
      <c r="A854" s="411">
        <v>1</v>
      </c>
      <c r="B854" s="411">
        <v>1</v>
      </c>
      <c r="C854" s="2709" t="s">
        <v>47</v>
      </c>
      <c r="D854" s="2709"/>
      <c r="E854" s="2507">
        <v>240</v>
      </c>
      <c r="F854" s="419">
        <v>320</v>
      </c>
      <c r="G854" s="213">
        <f>ROUND(F854/12*$C$3,0)</f>
        <v>213</v>
      </c>
      <c r="H854" s="213">
        <v>206</v>
      </c>
      <c r="I854" s="213">
        <f>H854/G854*100</f>
        <v>96.713615023474176</v>
      </c>
      <c r="J854" s="568">
        <v>8</v>
      </c>
      <c r="K854" s="269">
        <f>N854/H854</f>
        <v>7.9757281553398061</v>
      </c>
      <c r="L854" s="270">
        <f>ROUND(F854*J854,0)</f>
        <v>2560</v>
      </c>
      <c r="M854" s="270">
        <f>ROUND(L854/12*$C$3,0)</f>
        <v>1707</v>
      </c>
      <c r="N854" s="270">
        <v>1643</v>
      </c>
      <c r="O854" s="270">
        <f>N854/M854*100</f>
        <v>96.250732278851785</v>
      </c>
      <c r="P854" s="270">
        <f>L854/E854</f>
        <v>10.666666666666666</v>
      </c>
      <c r="Q854" s="270">
        <f>N854/$C$3*12/P854</f>
        <v>231.046875</v>
      </c>
      <c r="R854" s="2775"/>
      <c r="S854" s="2775"/>
      <c r="T854" s="2775"/>
      <c r="U854" s="2775"/>
      <c r="V854" s="2775"/>
      <c r="W854" s="2775"/>
      <c r="X854" s="2775"/>
      <c r="Y854" s="2775"/>
      <c r="Z854" s="2887"/>
      <c r="AA854" s="444">
        <f>AG854-AF854</f>
        <v>0</v>
      </c>
      <c r="AB854" s="2821"/>
      <c r="AC854" s="444"/>
      <c r="AD854" s="2979">
        <f>AA854-Z854</f>
        <v>0</v>
      </c>
      <c r="AE854" s="2979"/>
      <c r="AF854" s="444"/>
      <c r="AG854" s="444"/>
      <c r="AH854" s="1292"/>
      <c r="AI854" s="1314"/>
      <c r="AJ854" s="2757"/>
      <c r="AK854" s="1414"/>
    </row>
    <row r="855" spans="1:37" s="249" customFormat="1" x14ac:dyDescent="0.25">
      <c r="A855" s="411">
        <v>1</v>
      </c>
      <c r="B855" s="411">
        <v>1</v>
      </c>
      <c r="C855" s="2981" t="s">
        <v>154</v>
      </c>
      <c r="D855" s="2981"/>
      <c r="E855" s="2440"/>
      <c r="F855" s="2437">
        <f t="shared" ref="F855:H856" si="239">SUM(F854)</f>
        <v>320</v>
      </c>
      <c r="G855" s="793">
        <f t="shared" si="239"/>
        <v>213</v>
      </c>
      <c r="H855" s="793">
        <f t="shared" si="239"/>
        <v>206</v>
      </c>
      <c r="I855" s="793">
        <f>H855/G855*100</f>
        <v>96.713615023474176</v>
      </c>
      <c r="J855" s="2896">
        <f>L855/F855</f>
        <v>8</v>
      </c>
      <c r="K855" s="269">
        <f>N855/H855</f>
        <v>7.9757281553398061</v>
      </c>
      <c r="L855" s="1502">
        <f t="shared" ref="L855:N856" si="240">SUM(L854)</f>
        <v>2560</v>
      </c>
      <c r="M855" s="1502">
        <f t="shared" si="240"/>
        <v>1707</v>
      </c>
      <c r="N855" s="1502">
        <f t="shared" si="240"/>
        <v>1643</v>
      </c>
      <c r="O855" s="1502">
        <f>N855/M855*100</f>
        <v>96.250732278851785</v>
      </c>
      <c r="P855" s="1502">
        <f>SUM(P854)</f>
        <v>10.666666666666666</v>
      </c>
      <c r="Q855" s="270">
        <f>N855/$C$3*12/P855</f>
        <v>231.046875</v>
      </c>
      <c r="R855" s="2775"/>
      <c r="S855" s="2775"/>
      <c r="T855" s="2775"/>
      <c r="U855" s="2775"/>
      <c r="V855" s="2775"/>
      <c r="W855" s="2775"/>
      <c r="X855" s="2775"/>
      <c r="Y855" s="2775"/>
      <c r="Z855" s="2988"/>
      <c r="AA855" s="1880"/>
      <c r="AB855" s="2983"/>
      <c r="AC855" s="1880"/>
      <c r="AD855" s="2984"/>
      <c r="AE855" s="2984"/>
      <c r="AF855" s="1502"/>
      <c r="AG855" s="1502"/>
      <c r="AH855" s="1263">
        <f t="shared" ref="AH855" si="241">SUM(AH854)</f>
        <v>0</v>
      </c>
      <c r="AI855" s="2911"/>
      <c r="AJ855" s="2757"/>
      <c r="AK855" s="1472"/>
    </row>
    <row r="856" spans="1:37" s="2711" customFormat="1" ht="29.25" x14ac:dyDescent="0.25">
      <c r="A856" s="411">
        <v>1</v>
      </c>
      <c r="B856" s="411">
        <v>1</v>
      </c>
      <c r="C856" s="1008" t="s">
        <v>139</v>
      </c>
      <c r="D856" s="1008"/>
      <c r="E856" s="1008"/>
      <c r="F856" s="2437">
        <f t="shared" si="239"/>
        <v>320</v>
      </c>
      <c r="G856" s="2504">
        <f t="shared" si="239"/>
        <v>213</v>
      </c>
      <c r="H856" s="2504">
        <f t="shared" si="239"/>
        <v>206</v>
      </c>
      <c r="I856" s="2504">
        <f>H856/G856*100</f>
        <v>96.713615023474176</v>
      </c>
      <c r="J856" s="2505">
        <f>SUM(L856/F856)</f>
        <v>8</v>
      </c>
      <c r="K856" s="269">
        <f>N856/H856</f>
        <v>7.9757281553398061</v>
      </c>
      <c r="L856" s="2504">
        <f t="shared" si="240"/>
        <v>2560</v>
      </c>
      <c r="M856" s="2504">
        <f t="shared" si="240"/>
        <v>1707</v>
      </c>
      <c r="N856" s="2504">
        <f t="shared" si="240"/>
        <v>1643</v>
      </c>
      <c r="O856" s="270">
        <f>N856/M856*100</f>
        <v>96.250732278851785</v>
      </c>
      <c r="P856" s="2504">
        <f>SUM(P855)</f>
        <v>10.666666666666666</v>
      </c>
      <c r="Q856" s="270">
        <f>N856/$C$3*12/P856</f>
        <v>231.046875</v>
      </c>
      <c r="R856" s="2776">
        <v>6664.8511104000008</v>
      </c>
      <c r="S856" s="2776">
        <v>6664.8511104000008</v>
      </c>
      <c r="T856" s="2776">
        <v>6664.8511104000008</v>
      </c>
      <c r="U856" s="2776">
        <v>6664.8511104000008</v>
      </c>
      <c r="V856" s="2776">
        <v>6664.8511104000008</v>
      </c>
      <c r="W856" s="2776">
        <v>6664.8511104000008</v>
      </c>
      <c r="X856" s="2776">
        <v>6664.8511104000008</v>
      </c>
      <c r="Y856" s="2776">
        <v>6664.8511104000008</v>
      </c>
      <c r="Z856" s="1215">
        <f>R856/12*$C$3+(S856-R856)/11*7+(T856-S856)/10*6+(U856-T856)/9*5+(V856-U856)/8*4+(W856-V856)/7*3+(X856-W856)/6*2+(Y856-X856)/5*1</f>
        <v>4443.2340736000006</v>
      </c>
      <c r="AA856" s="1001">
        <f>AG856-AF856-AC856</f>
        <v>4262.2033000000001</v>
      </c>
      <c r="AB856" s="1077"/>
      <c r="AC856" s="1001"/>
      <c r="AD856" s="2980">
        <f>AA856-Z856</f>
        <v>-181.03077360000043</v>
      </c>
      <c r="AE856" s="2980"/>
      <c r="AF856" s="2504">
        <v>-6.51532</v>
      </c>
      <c r="AG856" s="2504">
        <v>4255.6879799999997</v>
      </c>
      <c r="AH856" s="2506">
        <f t="shared" ref="AH856" si="242">SUM(AH855)</f>
        <v>0</v>
      </c>
      <c r="AI856" s="2506"/>
      <c r="AJ856" s="2757"/>
      <c r="AK856" s="1414"/>
    </row>
    <row r="857" spans="1:37" s="2711" customFormat="1" x14ac:dyDescent="0.25">
      <c r="A857" s="411">
        <v>1</v>
      </c>
      <c r="B857" s="411">
        <v>1</v>
      </c>
      <c r="C857" s="786"/>
      <c r="D857" s="786"/>
      <c r="E857" s="786"/>
      <c r="F857" s="417"/>
      <c r="G857" s="213"/>
      <c r="H857" s="213"/>
      <c r="I857" s="213"/>
      <c r="J857" s="2027"/>
      <c r="K857" s="2027"/>
      <c r="L857" s="2027"/>
      <c r="M857" s="2027"/>
      <c r="N857" s="2027"/>
      <c r="O857" s="2027"/>
      <c r="P857" s="2027"/>
      <c r="Q857" s="270"/>
      <c r="R857" s="549"/>
      <c r="S857" s="549"/>
      <c r="T857" s="549"/>
      <c r="U857" s="549"/>
      <c r="V857" s="549"/>
      <c r="W857" s="549"/>
      <c r="X857" s="549"/>
      <c r="Y857" s="549"/>
      <c r="Z857" s="2872"/>
      <c r="AA857" s="415">
        <f>AG857-AF857</f>
        <v>0</v>
      </c>
      <c r="AB857" s="2748"/>
      <c r="AC857" s="415"/>
      <c r="AD857" s="2947">
        <f>AA857-Z857</f>
        <v>0</v>
      </c>
      <c r="AE857" s="2947"/>
      <c r="AF857" s="415"/>
      <c r="AG857" s="415"/>
      <c r="AH857" s="1292"/>
      <c r="AI857" s="1304"/>
      <c r="AJ857" s="2757"/>
      <c r="AK857" s="1414"/>
    </row>
    <row r="858" spans="1:37" s="2711" customFormat="1" x14ac:dyDescent="0.25">
      <c r="A858" s="411">
        <v>1</v>
      </c>
      <c r="B858" s="411">
        <v>1</v>
      </c>
      <c r="C858" s="1522" t="s">
        <v>407</v>
      </c>
      <c r="D858" s="2777"/>
      <c r="E858" s="2777"/>
      <c r="F858" s="2778"/>
      <c r="G858" s="2779"/>
      <c r="H858" s="2779"/>
      <c r="I858" s="2779"/>
      <c r="J858" s="1903"/>
      <c r="K858" s="1903"/>
      <c r="L858" s="1903"/>
      <c r="M858" s="1903"/>
      <c r="N858" s="1903">
        <f>N799+N856</f>
        <v>1643</v>
      </c>
      <c r="O858" s="1903"/>
      <c r="P858" s="1903"/>
      <c r="Q858" s="1903"/>
      <c r="R858" s="2092">
        <f t="shared" ref="R858:AD858" si="243">R856+R850+R799</f>
        <v>27064.466110399997</v>
      </c>
      <c r="S858" s="2092">
        <f t="shared" ref="S858:T858" si="244">S856+S850+S799</f>
        <v>27064.466110399997</v>
      </c>
      <c r="T858" s="2092">
        <f t="shared" si="244"/>
        <v>27064.466110399997</v>
      </c>
      <c r="U858" s="2092">
        <f t="shared" ref="U858:V858" si="245">U856+U850+U799</f>
        <v>27064.466110399997</v>
      </c>
      <c r="V858" s="2092">
        <f t="shared" si="245"/>
        <v>27064.466110399997</v>
      </c>
      <c r="W858" s="2092">
        <f t="shared" ref="W858:X858" si="246">W856+W850+W799</f>
        <v>27064.466110399997</v>
      </c>
      <c r="X858" s="2092">
        <f t="shared" si="246"/>
        <v>27064.466110399997</v>
      </c>
      <c r="Y858" s="2092">
        <f t="shared" ref="Y858" si="247">Y856+Y850+Y799</f>
        <v>27064.466110399997</v>
      </c>
      <c r="Z858" s="2901">
        <f t="shared" si="243"/>
        <v>18217.753566933334</v>
      </c>
      <c r="AA858" s="2092">
        <f t="shared" si="243"/>
        <v>16986.683870000001</v>
      </c>
      <c r="AB858" s="2989">
        <f t="shared" si="243"/>
        <v>0</v>
      </c>
      <c r="AC858" s="2092">
        <f t="shared" si="243"/>
        <v>-1.0718399999999999</v>
      </c>
      <c r="AD858" s="2092">
        <f t="shared" si="243"/>
        <v>-1231.0696969333328</v>
      </c>
      <c r="AE858" s="2092"/>
      <c r="AF858" s="2092">
        <f>AF856+AF850+AF799</f>
        <v>-18.986409999999999</v>
      </c>
      <c r="AG858" s="2092">
        <f>AG856+AG850+AG799</f>
        <v>16966.625619999999</v>
      </c>
      <c r="AH858" s="2782"/>
      <c r="AI858" s="2990">
        <f>AI856+AI850+AI799</f>
        <v>0</v>
      </c>
      <c r="AJ858" s="2757"/>
      <c r="AK858" s="1414"/>
    </row>
    <row r="859" spans="1:37" s="2711" customFormat="1" ht="31.5" x14ac:dyDescent="0.25">
      <c r="A859" s="411">
        <v>1</v>
      </c>
      <c r="B859" s="411">
        <v>1</v>
      </c>
      <c r="C859" s="2291" t="s">
        <v>585</v>
      </c>
      <c r="D859" s="2991"/>
      <c r="E859" s="2877"/>
      <c r="F859" s="473"/>
      <c r="G859" s="1908"/>
      <c r="H859" s="2811"/>
      <c r="I859" s="2811"/>
      <c r="J859" s="1659"/>
      <c r="K859" s="1659"/>
      <c r="L859" s="1659"/>
      <c r="M859" s="1908"/>
      <c r="N859" s="1659"/>
      <c r="O859" s="1659"/>
      <c r="P859" s="1659"/>
      <c r="Q859" s="1908"/>
      <c r="R859" s="1413"/>
      <c r="S859" s="1413"/>
      <c r="T859" s="1413"/>
      <c r="U859" s="1413"/>
      <c r="V859" s="1413"/>
      <c r="W859" s="1413"/>
      <c r="X859" s="1413"/>
      <c r="Y859" s="1413"/>
      <c r="Z859" s="2878"/>
      <c r="AA859" s="1908"/>
      <c r="AB859" s="2992"/>
      <c r="AC859" s="1908"/>
      <c r="AD859" s="1659"/>
      <c r="AE859" s="1659"/>
      <c r="AF859" s="1908"/>
      <c r="AG859" s="1908"/>
      <c r="AH859" s="2812"/>
      <c r="AI859" s="1909"/>
      <c r="AJ859" s="2757"/>
      <c r="AK859" s="1414"/>
    </row>
    <row r="860" spans="1:37" s="2711" customFormat="1" x14ac:dyDescent="0.25">
      <c r="A860" s="411"/>
      <c r="B860" s="411">
        <v>1</v>
      </c>
      <c r="C860" s="2657" t="s">
        <v>29</v>
      </c>
      <c r="D860" s="1008"/>
      <c r="E860" s="1921"/>
      <c r="F860" s="2810"/>
      <c r="G860" s="2811"/>
      <c r="H860" s="791"/>
      <c r="I860" s="791"/>
      <c r="J860" s="791"/>
      <c r="K860" s="791"/>
      <c r="L860" s="791"/>
      <c r="M860" s="1056"/>
      <c r="N860" s="791"/>
      <c r="O860" s="791"/>
      <c r="P860" s="791"/>
      <c r="Q860" s="791"/>
      <c r="R860" s="608"/>
      <c r="S860" s="608"/>
      <c r="T860" s="608"/>
      <c r="U860" s="608"/>
      <c r="V860" s="608"/>
      <c r="W860" s="608"/>
      <c r="X860" s="608"/>
      <c r="Y860" s="608"/>
      <c r="Z860" s="2993"/>
      <c r="AA860" s="1659"/>
      <c r="AB860" s="2994"/>
      <c r="AC860" s="1056"/>
      <c r="AD860" s="791"/>
      <c r="AE860" s="791"/>
      <c r="AF860" s="1659"/>
      <c r="AG860" s="1659"/>
      <c r="AH860" s="1319"/>
      <c r="AI860" s="1660"/>
      <c r="AJ860" s="2757"/>
      <c r="AK860" s="1414"/>
    </row>
    <row r="861" spans="1:37" s="2711" customFormat="1" x14ac:dyDescent="0.25">
      <c r="A861" s="411"/>
      <c r="B861" s="411">
        <v>1</v>
      </c>
      <c r="C861" s="520" t="s">
        <v>6</v>
      </c>
      <c r="D861" s="1008"/>
      <c r="E861" s="2507">
        <v>300</v>
      </c>
      <c r="F861" s="419">
        <v>140</v>
      </c>
      <c r="G861" s="213">
        <f>ROUND(F861/12*$C$3,0)</f>
        <v>93</v>
      </c>
      <c r="H861" s="213">
        <v>85</v>
      </c>
      <c r="I861" s="213">
        <f>H861/G861*100</f>
        <v>91.397849462365585</v>
      </c>
      <c r="J861" s="568">
        <v>4</v>
      </c>
      <c r="K861" s="269">
        <f>N861/H861</f>
        <v>4.5411764705882351</v>
      </c>
      <c r="L861" s="270">
        <f>ROUND(F861*J861,0)</f>
        <v>560</v>
      </c>
      <c r="M861" s="270">
        <f>ROUND(L861/12*$C$3,0)</f>
        <v>373</v>
      </c>
      <c r="N861" s="270">
        <v>386</v>
      </c>
      <c r="O861" s="270">
        <f>N861/M861*100</f>
        <v>103.48525469168901</v>
      </c>
      <c r="P861" s="270">
        <f>L861/E861</f>
        <v>1.8666666666666667</v>
      </c>
      <c r="Q861" s="270">
        <f>N861/$C$3*12/P861</f>
        <v>310.17857142857144</v>
      </c>
      <c r="R861" s="605"/>
      <c r="S861" s="605"/>
      <c r="T861" s="605"/>
      <c r="U861" s="605"/>
      <c r="V861" s="605"/>
      <c r="W861" s="605"/>
      <c r="X861" s="605"/>
      <c r="Y861" s="605"/>
      <c r="Z861" s="2995"/>
      <c r="AA861" s="791"/>
      <c r="AB861" s="2879"/>
      <c r="AC861" s="1659"/>
      <c r="AD861" s="791"/>
      <c r="AE861" s="791"/>
      <c r="AF861" s="791"/>
      <c r="AG861" s="791"/>
      <c r="AH861" s="1292"/>
      <c r="AI861" s="1319"/>
      <c r="AJ861" s="2757"/>
      <c r="AK861" s="1414"/>
    </row>
    <row r="862" spans="1:37" s="2711" customFormat="1" x14ac:dyDescent="0.25">
      <c r="A862" s="411"/>
      <c r="B862" s="411">
        <v>1</v>
      </c>
      <c r="C862" s="350" t="s">
        <v>13</v>
      </c>
      <c r="D862" s="1008"/>
      <c r="E862" s="1921"/>
      <c r="F862" s="2437">
        <f>SUM(F861)</f>
        <v>140</v>
      </c>
      <c r="G862" s="793">
        <f>SUM(G861)</f>
        <v>93</v>
      </c>
      <c r="H862" s="793">
        <f>SUM(H861)</f>
        <v>85</v>
      </c>
      <c r="I862" s="793">
        <f>H862/G862*100</f>
        <v>91.397849462365585</v>
      </c>
      <c r="J862" s="2896">
        <f>L862/F862</f>
        <v>4</v>
      </c>
      <c r="K862" s="269">
        <f>N862/H862</f>
        <v>4.5411764705882351</v>
      </c>
      <c r="L862" s="1502">
        <f>SUM(L861)</f>
        <v>560</v>
      </c>
      <c r="M862" s="1502">
        <f>SUM(M861)</f>
        <v>373</v>
      </c>
      <c r="N862" s="1502">
        <f>SUM(N861)</f>
        <v>386</v>
      </c>
      <c r="O862" s="1502">
        <f>N862/M862*100</f>
        <v>103.48525469168901</v>
      </c>
      <c r="P862" s="1502">
        <f>SUM(P861)</f>
        <v>1.8666666666666667</v>
      </c>
      <c r="Q862" s="270">
        <f>N862/$C$3*12/P862</f>
        <v>310.17857142857144</v>
      </c>
      <c r="R862" s="605"/>
      <c r="S862" s="605"/>
      <c r="T862" s="605"/>
      <c r="U862" s="605"/>
      <c r="V862" s="605"/>
      <c r="W862" s="605"/>
      <c r="X862" s="605"/>
      <c r="Y862" s="605"/>
      <c r="Z862" s="2993"/>
      <c r="AA862" s="1659"/>
      <c r="AB862" s="2996"/>
      <c r="AC862" s="513"/>
      <c r="AD862" s="1056"/>
      <c r="AE862" s="1056"/>
      <c r="AF862" s="1056"/>
      <c r="AG862" s="1056"/>
      <c r="AH862" s="1263">
        <f>SUM(AH861)</f>
        <v>0</v>
      </c>
      <c r="AI862" s="1287"/>
      <c r="AJ862" s="2757"/>
      <c r="AK862" s="1414"/>
    </row>
    <row r="863" spans="1:37" s="2711" customFormat="1" ht="30" x14ac:dyDescent="0.25">
      <c r="A863" s="411"/>
      <c r="B863" s="411">
        <v>1</v>
      </c>
      <c r="C863" s="306" t="s">
        <v>16</v>
      </c>
      <c r="D863" s="1008"/>
      <c r="E863" s="2877"/>
      <c r="F863" s="2810"/>
      <c r="G863" s="2811"/>
      <c r="H863" s="2811"/>
      <c r="I863" s="2811"/>
      <c r="J863" s="1659"/>
      <c r="K863" s="1659"/>
      <c r="L863" s="1659"/>
      <c r="M863" s="1659"/>
      <c r="N863" s="1659"/>
      <c r="O863" s="1659"/>
      <c r="P863" s="1659"/>
      <c r="Q863" s="1659"/>
      <c r="R863" s="1413"/>
      <c r="S863" s="1413"/>
      <c r="T863" s="1413"/>
      <c r="U863" s="1413"/>
      <c r="V863" s="1413"/>
      <c r="W863" s="1413"/>
      <c r="X863" s="1413"/>
      <c r="Y863" s="1413"/>
      <c r="Z863" s="2997"/>
      <c r="AA863" s="791"/>
      <c r="AB863" s="1095"/>
      <c r="AC863" s="791"/>
      <c r="AD863" s="1659"/>
      <c r="AE863" s="1659"/>
      <c r="AF863" s="1659"/>
      <c r="AG863" s="791"/>
      <c r="AH863" s="2812"/>
      <c r="AI863" s="1319"/>
      <c r="AJ863" s="2757"/>
      <c r="AK863" s="1414"/>
    </row>
    <row r="864" spans="1:37" s="2711" customFormat="1" x14ac:dyDescent="0.25">
      <c r="A864" s="411"/>
      <c r="B864" s="411">
        <v>1</v>
      </c>
      <c r="C864" s="389" t="s">
        <v>129</v>
      </c>
      <c r="D864" s="1008"/>
      <c r="E864" s="2507">
        <v>240</v>
      </c>
      <c r="F864" s="419">
        <v>269</v>
      </c>
      <c r="G864" s="213">
        <f>ROUND(F864/12*$C$3,0)</f>
        <v>179</v>
      </c>
      <c r="H864" s="213">
        <v>171</v>
      </c>
      <c r="I864" s="213">
        <f t="shared" ref="I864:I869" si="248">H864/G864*100</f>
        <v>95.530726256983243</v>
      </c>
      <c r="J864" s="568">
        <v>6</v>
      </c>
      <c r="K864" s="269">
        <f>N864/H864</f>
        <v>4.1052631578947372</v>
      </c>
      <c r="L864" s="270">
        <f>ROUND(F864*J864,0)</f>
        <v>1614</v>
      </c>
      <c r="M864" s="270">
        <f>ROUND(L864/12*$C$3,0)</f>
        <v>1076</v>
      </c>
      <c r="N864" s="270">
        <v>702</v>
      </c>
      <c r="O864" s="270">
        <f>N864/M864*100</f>
        <v>65.241635687732341</v>
      </c>
      <c r="P864" s="270">
        <f>L864/E864</f>
        <v>6.7249999999999996</v>
      </c>
      <c r="Q864" s="270">
        <f>N864/$C$3*12/P864</f>
        <v>156.57992565055764</v>
      </c>
      <c r="R864" s="608"/>
      <c r="S864" s="608"/>
      <c r="T864" s="608"/>
      <c r="U864" s="608"/>
      <c r="V864" s="608"/>
      <c r="W864" s="608"/>
      <c r="X864" s="608"/>
      <c r="Y864" s="608"/>
      <c r="Z864" s="2878"/>
      <c r="AA864" s="791"/>
      <c r="AB864" s="2996"/>
      <c r="AC864" s="513"/>
      <c r="AD864" s="791"/>
      <c r="AE864" s="791"/>
      <c r="AF864" s="791"/>
      <c r="AG864" s="1659"/>
      <c r="AH864" s="1292"/>
      <c r="AI864" s="1660"/>
      <c r="AJ864" s="2757"/>
      <c r="AK864" s="1414"/>
    </row>
    <row r="865" spans="1:37" s="2711" customFormat="1" x14ac:dyDescent="0.25">
      <c r="A865" s="411"/>
      <c r="B865" s="411">
        <v>1</v>
      </c>
      <c r="C865" s="390" t="s">
        <v>154</v>
      </c>
      <c r="D865" s="1008"/>
      <c r="E865" s="2053"/>
      <c r="F865" s="2437">
        <f>SUM(F864)</f>
        <v>269</v>
      </c>
      <c r="G865" s="793">
        <f>SUM(G864)</f>
        <v>179</v>
      </c>
      <c r="H865" s="793">
        <f>SUM(H864)</f>
        <v>171</v>
      </c>
      <c r="I865" s="793">
        <f t="shared" si="248"/>
        <v>95.530726256983243</v>
      </c>
      <c r="J865" s="2896">
        <f>L865/F865</f>
        <v>6</v>
      </c>
      <c r="K865" s="269">
        <f>N865/H865</f>
        <v>4.1052631578947372</v>
      </c>
      <c r="L865" s="1502">
        <f>SUM(L864)</f>
        <v>1614</v>
      </c>
      <c r="M865" s="1502">
        <f>SUM(M864)</f>
        <v>1076</v>
      </c>
      <c r="N865" s="1502">
        <f>SUM(N864)</f>
        <v>702</v>
      </c>
      <c r="O865" s="1502">
        <f>N865/M865*100</f>
        <v>65.241635687732341</v>
      </c>
      <c r="P865" s="1502">
        <f>SUM(P864)</f>
        <v>6.7249999999999996</v>
      </c>
      <c r="Q865" s="270">
        <f>N865/$C$3*12/P865</f>
        <v>156.57992565055764</v>
      </c>
      <c r="R865" s="605"/>
      <c r="S865" s="605"/>
      <c r="T865" s="605"/>
      <c r="U865" s="605"/>
      <c r="V865" s="605"/>
      <c r="W865" s="605"/>
      <c r="X865" s="605"/>
      <c r="Y865" s="605"/>
      <c r="Z865" s="2875"/>
      <c r="AA865" s="1659"/>
      <c r="AB865" s="1095"/>
      <c r="AC865" s="791"/>
      <c r="AD865" s="791"/>
      <c r="AE865" s="791"/>
      <c r="AF865" s="791"/>
      <c r="AG865" s="513"/>
      <c r="AH865" s="1263">
        <f>SUM(AH864)</f>
        <v>0</v>
      </c>
      <c r="AI865" s="1321"/>
      <c r="AJ865" s="2757"/>
      <c r="AK865" s="1414"/>
    </row>
    <row r="866" spans="1:37" s="2711" customFormat="1" ht="29.25" x14ac:dyDescent="0.25">
      <c r="A866" s="411"/>
      <c r="B866" s="411">
        <v>1</v>
      </c>
      <c r="C866" s="391" t="s">
        <v>140</v>
      </c>
      <c r="D866" s="1008"/>
      <c r="E866" s="1921"/>
      <c r="F866" s="2437">
        <f>SUM(F865,F862)</f>
        <v>409</v>
      </c>
      <c r="G866" s="2504">
        <f>SUM(G865,G862)</f>
        <v>272</v>
      </c>
      <c r="H866" s="2504">
        <f>SUM(H865,H862)</f>
        <v>256</v>
      </c>
      <c r="I866" s="2504">
        <f t="shared" si="248"/>
        <v>94.117647058823522</v>
      </c>
      <c r="J866" s="2505">
        <f>SUM(L866/F866)</f>
        <v>5.315403422982885</v>
      </c>
      <c r="K866" s="269">
        <f>N866/H866</f>
        <v>4.25</v>
      </c>
      <c r="L866" s="2504">
        <f>SUM(L865,L862)</f>
        <v>2174</v>
      </c>
      <c r="M866" s="2504">
        <f>SUM(M865,M862)</f>
        <v>1449</v>
      </c>
      <c r="N866" s="2504">
        <f>SUM(N865,N862)</f>
        <v>1088</v>
      </c>
      <c r="O866" s="270">
        <f>N866/M866*100</f>
        <v>75.086266390614213</v>
      </c>
      <c r="P866" s="2504">
        <f>SUM(P865,P862)</f>
        <v>8.5916666666666668</v>
      </c>
      <c r="Q866" s="270">
        <f>N866/$C$3*12/P866</f>
        <v>189.95150339476237</v>
      </c>
      <c r="R866" s="605">
        <v>35743.810777520164</v>
      </c>
      <c r="S866" s="605">
        <v>35743.810777520164</v>
      </c>
      <c r="T866" s="605">
        <v>35743.810777520164</v>
      </c>
      <c r="U866" s="605">
        <v>35743.810777520164</v>
      </c>
      <c r="V866" s="605">
        <v>35743.810777520164</v>
      </c>
      <c r="W866" s="605">
        <v>35743.810777520164</v>
      </c>
      <c r="X866" s="605">
        <v>35743.810777520164</v>
      </c>
      <c r="Y866" s="605">
        <v>35743.810777520164</v>
      </c>
      <c r="Z866" s="1215">
        <f>R866/12*$C$3+(S866-R866)/11*7+(T866-S866)/10*6+(U866-T866)/9*5+(V866-U866)/8*4+(W866-V866)/7*3+(X866-W866)/6*2+(Y866-X866)/5*1</f>
        <v>23829.207185013442</v>
      </c>
      <c r="AA866" s="791">
        <f>AG866-AF866-AC866</f>
        <v>19792.738140000001</v>
      </c>
      <c r="AB866" s="2994"/>
      <c r="AC866" s="1056"/>
      <c r="AD866" s="2559">
        <f>AA866-Z866</f>
        <v>-4036.4690450134403</v>
      </c>
      <c r="AE866" s="2998"/>
      <c r="AF866" s="1659">
        <v>-25.34544</v>
      </c>
      <c r="AG866" s="513">
        <v>19767.3927</v>
      </c>
      <c r="AH866" s="2506">
        <f>SUM(AH865,AH862)</f>
        <v>0</v>
      </c>
      <c r="AI866" s="1321"/>
      <c r="AJ866" s="2757"/>
      <c r="AK866" s="1414"/>
    </row>
    <row r="867" spans="1:37" s="2711" customFormat="1" x14ac:dyDescent="0.25">
      <c r="A867" s="411"/>
      <c r="B867" s="411">
        <v>1</v>
      </c>
      <c r="C867" s="296" t="s">
        <v>136</v>
      </c>
      <c r="D867" s="1008"/>
      <c r="E867" s="2877"/>
      <c r="F867" s="2999">
        <f>SUM(F868:F869)</f>
        <v>1050</v>
      </c>
      <c r="G867" s="3000">
        <f>SUM(G868:G869)</f>
        <v>700</v>
      </c>
      <c r="H867" s="375">
        <f>SUM(H868:H869)</f>
        <v>1090</v>
      </c>
      <c r="I867" s="791">
        <f t="shared" si="248"/>
        <v>155.71428571428572</v>
      </c>
      <c r="J867" s="1659"/>
      <c r="K867" s="1659"/>
      <c r="L867" s="1659"/>
      <c r="M867" s="1659"/>
      <c r="N867" s="1659"/>
      <c r="O867" s="1659"/>
      <c r="P867" s="1659"/>
      <c r="Q867" s="1659"/>
      <c r="R867" s="605">
        <v>7638.5761900000007</v>
      </c>
      <c r="S867" s="605">
        <v>7638.5761900000007</v>
      </c>
      <c r="T867" s="605">
        <v>7638.5761900000007</v>
      </c>
      <c r="U867" s="605">
        <v>7638.5761900000007</v>
      </c>
      <c r="V867" s="605">
        <v>7638.5761900000007</v>
      </c>
      <c r="W867" s="605">
        <v>7638.5761900000007</v>
      </c>
      <c r="X867" s="605">
        <v>7638.5761900000007</v>
      </c>
      <c r="Y867" s="605">
        <v>7638.5761900000007</v>
      </c>
      <c r="Z867" s="1215">
        <f>R867/12*$C$3+(S867-R867)/11*7+(T867-S867)/10*6+(U867-T867)/9*5+(V867-U867)/8*4+(W867-V867)/7*3+(X867-W867)/6*2+(Y867-X867)/5*1</f>
        <v>5092.3841266666668</v>
      </c>
      <c r="AA867" s="1659">
        <f>AG867-AF867-AC867</f>
        <v>7014.9609600000003</v>
      </c>
      <c r="AB867" s="2879"/>
      <c r="AC867" s="1659"/>
      <c r="AD867" s="2998">
        <f>AA867-Z867</f>
        <v>1922.5768333333335</v>
      </c>
      <c r="AE867" s="2559"/>
      <c r="AF867" s="791">
        <v>0</v>
      </c>
      <c r="AG867" s="791">
        <v>7014.9609600000003</v>
      </c>
      <c r="AH867" s="1296">
        <f>SUM(AH868:AH869)</f>
        <v>0</v>
      </c>
      <c r="AI867" s="1319"/>
      <c r="AJ867" s="2757"/>
      <c r="AK867" s="1414"/>
    </row>
    <row r="868" spans="1:37" s="2711" customFormat="1" x14ac:dyDescent="0.25">
      <c r="A868" s="411">
        <v>1</v>
      </c>
      <c r="B868" s="411">
        <v>1</v>
      </c>
      <c r="C868" s="521" t="s">
        <v>68</v>
      </c>
      <c r="D868" s="3001"/>
      <c r="E868" s="1921"/>
      <c r="F868" s="419">
        <v>300</v>
      </c>
      <c r="G868" s="288">
        <f>ROUND(F868/12*$C$3,0)</f>
        <v>200</v>
      </c>
      <c r="H868" s="3000">
        <v>431</v>
      </c>
      <c r="I868" s="1164">
        <f t="shared" si="248"/>
        <v>215.49999999999997</v>
      </c>
      <c r="J868" s="2948"/>
      <c r="K868" s="2948"/>
      <c r="L868" s="2948"/>
      <c r="M868" s="2948"/>
      <c r="N868" s="2948"/>
      <c r="O868" s="2948"/>
      <c r="P868" s="2948"/>
      <c r="Q868" s="2948"/>
      <c r="R868" s="3002"/>
      <c r="S868" s="3002"/>
      <c r="T868" s="3002"/>
      <c r="U868" s="3002"/>
      <c r="V868" s="3002"/>
      <c r="W868" s="3002"/>
      <c r="X868" s="3002"/>
      <c r="Y868" s="3002"/>
      <c r="Z868" s="3003"/>
      <c r="AA868" s="2948"/>
      <c r="AB868" s="3004"/>
      <c r="AC868" s="2948"/>
      <c r="AD868" s="2948"/>
      <c r="AE868" s="2948"/>
      <c r="AF868" s="2948"/>
      <c r="AG868" s="2948"/>
      <c r="AH868" s="3005"/>
      <c r="AI868" s="3006"/>
      <c r="AJ868" s="2757"/>
      <c r="AK868" s="1414"/>
    </row>
    <row r="869" spans="1:37" s="2711" customFormat="1" ht="30" x14ac:dyDescent="0.25">
      <c r="A869" s="411">
        <v>1</v>
      </c>
      <c r="B869" s="411">
        <v>1</v>
      </c>
      <c r="C869" s="522" t="s">
        <v>125</v>
      </c>
      <c r="D869" s="2948"/>
      <c r="E869" s="2948"/>
      <c r="F869" s="3007">
        <v>750</v>
      </c>
      <c r="G869" s="288">
        <f>ROUND(F869/12*$C$3,0)</f>
        <v>500</v>
      </c>
      <c r="H869" s="375">
        <v>659</v>
      </c>
      <c r="I869" s="1164">
        <f t="shared" si="248"/>
        <v>131.80000000000001</v>
      </c>
      <c r="J869" s="2948"/>
      <c r="K869" s="2948"/>
      <c r="L869" s="2948"/>
      <c r="M869" s="2948"/>
      <c r="N869" s="2948"/>
      <c r="O869" s="2948"/>
      <c r="P869" s="2948"/>
      <c r="Q869" s="2948"/>
      <c r="R869" s="3002"/>
      <c r="S869" s="3002"/>
      <c r="T869" s="3002"/>
      <c r="U869" s="3002"/>
      <c r="V869" s="3002"/>
      <c r="W869" s="3002"/>
      <c r="X869" s="3002"/>
      <c r="Y869" s="3002"/>
      <c r="Z869" s="3003"/>
      <c r="AA869" s="2948"/>
      <c r="AB869" s="3004"/>
      <c r="AC869" s="2948"/>
      <c r="AD869" s="2948"/>
      <c r="AE869" s="2948"/>
      <c r="AF869" s="2948"/>
      <c r="AG869" s="2948"/>
      <c r="AH869" s="1296"/>
      <c r="AI869" s="3006"/>
      <c r="AJ869" s="2757"/>
      <c r="AK869" s="1414"/>
    </row>
    <row r="870" spans="1:37" s="2711" customFormat="1" ht="30" thickBot="1" x14ac:dyDescent="0.3">
      <c r="A870" s="411"/>
      <c r="B870" s="411">
        <v>1</v>
      </c>
      <c r="C870" s="969" t="s">
        <v>138</v>
      </c>
      <c r="D870" s="3008"/>
      <c r="E870" s="3008"/>
      <c r="F870" s="3009"/>
      <c r="G870" s="968"/>
      <c r="H870" s="3010"/>
      <c r="I870" s="3011"/>
      <c r="J870" s="3012"/>
      <c r="K870" s="3012"/>
      <c r="L870" s="3012"/>
      <c r="M870" s="3012"/>
      <c r="N870" s="3012"/>
      <c r="O870" s="3012"/>
      <c r="P870" s="3012"/>
      <c r="Q870" s="3012"/>
      <c r="R870" s="605">
        <f t="shared" ref="R870:AG870" si="249">R867</f>
        <v>7638.5761900000007</v>
      </c>
      <c r="S870" s="605">
        <f t="shared" ref="S870:T870" si="250">S867</f>
        <v>7638.5761900000007</v>
      </c>
      <c r="T870" s="605">
        <f t="shared" si="250"/>
        <v>7638.5761900000007</v>
      </c>
      <c r="U870" s="605">
        <f t="shared" ref="U870:V870" si="251">U867</f>
        <v>7638.5761900000007</v>
      </c>
      <c r="V870" s="605">
        <f t="shared" si="251"/>
        <v>7638.5761900000007</v>
      </c>
      <c r="W870" s="605">
        <f t="shared" ref="W870:X870" si="252">W867</f>
        <v>7638.5761900000007</v>
      </c>
      <c r="X870" s="605">
        <f t="shared" si="252"/>
        <v>7638.5761900000007</v>
      </c>
      <c r="Y870" s="605">
        <f t="shared" ref="Y870" si="253">Y867</f>
        <v>7638.5761900000007</v>
      </c>
      <c r="Z870" s="2875">
        <f t="shared" si="249"/>
        <v>5092.3841266666668</v>
      </c>
      <c r="AA870" s="1659">
        <f t="shared" si="249"/>
        <v>7014.9609600000003</v>
      </c>
      <c r="AB870" s="2879">
        <f t="shared" si="249"/>
        <v>0</v>
      </c>
      <c r="AC870" s="1659">
        <f t="shared" si="249"/>
        <v>0</v>
      </c>
      <c r="AD870" s="2998">
        <f t="shared" si="249"/>
        <v>1922.5768333333335</v>
      </c>
      <c r="AE870" s="2998">
        <f t="shared" si="249"/>
        <v>0</v>
      </c>
      <c r="AF870" s="791">
        <f t="shared" si="249"/>
        <v>0</v>
      </c>
      <c r="AG870" s="791">
        <f t="shared" si="249"/>
        <v>7014.9609600000003</v>
      </c>
      <c r="AH870" s="3013"/>
      <c r="AI870" s="1319"/>
      <c r="AJ870" s="2757"/>
      <c r="AK870" s="1414"/>
    </row>
    <row r="871" spans="1:37" s="2711" customFormat="1" ht="15.75" thickBot="1" x14ac:dyDescent="0.3">
      <c r="A871" s="411">
        <v>1</v>
      </c>
      <c r="B871" s="411">
        <v>1</v>
      </c>
      <c r="C871" s="274" t="s">
        <v>407</v>
      </c>
      <c r="D871" s="1671"/>
      <c r="E871" s="2522"/>
      <c r="F871" s="1180"/>
      <c r="G871" s="1181"/>
      <c r="H871" s="1181"/>
      <c r="I871" s="1181"/>
      <c r="J871" s="1011"/>
      <c r="K871" s="1011"/>
      <c r="L871" s="1011"/>
      <c r="M871" s="1011"/>
      <c r="N871" s="1011">
        <f>N866</f>
        <v>1088</v>
      </c>
      <c r="O871" s="1011"/>
      <c r="P871" s="1011"/>
      <c r="Q871" s="1011"/>
      <c r="R871" s="965">
        <f t="shared" ref="R871:AD871" si="254">SUM(R867,R866)</f>
        <v>43382.386967520164</v>
      </c>
      <c r="S871" s="965">
        <f t="shared" ref="S871:T871" si="255">SUM(S867,S866)</f>
        <v>43382.386967520164</v>
      </c>
      <c r="T871" s="965">
        <f t="shared" si="255"/>
        <v>43382.386967520164</v>
      </c>
      <c r="U871" s="965">
        <f t="shared" ref="U871:V871" si="256">SUM(U867,U866)</f>
        <v>43382.386967520164</v>
      </c>
      <c r="V871" s="965">
        <f t="shared" si="256"/>
        <v>43382.386967520164</v>
      </c>
      <c r="W871" s="965">
        <f t="shared" ref="W871:X871" si="257">SUM(W867,W866)</f>
        <v>43382.386967520164</v>
      </c>
      <c r="X871" s="965">
        <f t="shared" si="257"/>
        <v>43382.386967520164</v>
      </c>
      <c r="Y871" s="965">
        <f t="shared" ref="Y871" si="258">SUM(Y867,Y866)</f>
        <v>43382.386967520164</v>
      </c>
      <c r="Z871" s="1064">
        <f t="shared" si="254"/>
        <v>28921.591311680109</v>
      </c>
      <c r="AA871" s="1011">
        <f t="shared" si="254"/>
        <v>26807.699100000002</v>
      </c>
      <c r="AB871" s="1098">
        <f t="shared" si="254"/>
        <v>0</v>
      </c>
      <c r="AC871" s="1011">
        <f t="shared" si="254"/>
        <v>0</v>
      </c>
      <c r="AD871" s="1012">
        <f t="shared" si="254"/>
        <v>-2113.8922116801068</v>
      </c>
      <c r="AE871" s="1012"/>
      <c r="AF871" s="1011">
        <f>SUM(AF867,AF866)</f>
        <v>-25.34544</v>
      </c>
      <c r="AG871" s="1011">
        <f>SUM(AG867,AG866)</f>
        <v>26782.353660000001</v>
      </c>
      <c r="AH871" s="1328"/>
      <c r="AI871" s="2101">
        <f>AI870</f>
        <v>0</v>
      </c>
      <c r="AJ871" s="2757"/>
      <c r="AK871" s="1414"/>
    </row>
    <row r="872" spans="1:37" s="2711" customFormat="1" ht="47.25" x14ac:dyDescent="0.25">
      <c r="A872" s="411">
        <v>1</v>
      </c>
      <c r="B872" s="411">
        <v>1</v>
      </c>
      <c r="C872" s="2291" t="s">
        <v>666</v>
      </c>
      <c r="D872" s="2991"/>
      <c r="E872" s="2877"/>
      <c r="F872" s="2810"/>
      <c r="G872" s="2811"/>
      <c r="H872" s="2811"/>
      <c r="I872" s="2811"/>
      <c r="J872" s="1659"/>
      <c r="K872" s="1659"/>
      <c r="L872" s="1659"/>
      <c r="M872" s="1659"/>
      <c r="N872" s="1659"/>
      <c r="O872" s="1659"/>
      <c r="P872" s="1659"/>
      <c r="Q872" s="1659"/>
      <c r="R872" s="1413"/>
      <c r="S872" s="1413"/>
      <c r="T872" s="1413"/>
      <c r="U872" s="1413"/>
      <c r="V872" s="1413"/>
      <c r="W872" s="1413"/>
      <c r="X872" s="1413"/>
      <c r="Y872" s="1413"/>
      <c r="Z872" s="3014"/>
      <c r="AA872" s="1659"/>
      <c r="AB872" s="2879"/>
      <c r="AC872" s="1659"/>
      <c r="AD872" s="2998"/>
      <c r="AE872" s="2998"/>
      <c r="AF872" s="1659"/>
      <c r="AG872" s="1659"/>
      <c r="AH872" s="2812"/>
      <c r="AI872" s="1660"/>
      <c r="AJ872" s="2757"/>
      <c r="AK872" s="1414"/>
    </row>
    <row r="873" spans="1:37" s="2711" customFormat="1" ht="30.75" customHeight="1" x14ac:dyDescent="0.25">
      <c r="A873" s="411">
        <v>1</v>
      </c>
      <c r="B873" s="411">
        <v>1</v>
      </c>
      <c r="C873" s="518" t="s">
        <v>199</v>
      </c>
      <c r="D873" s="2948"/>
      <c r="E873" s="2507"/>
      <c r="F873" s="419">
        <v>6090</v>
      </c>
      <c r="G873" s="213">
        <f>ROUND(F873/12*$C$3,0)</f>
        <v>4060</v>
      </c>
      <c r="H873" s="213">
        <v>3777</v>
      </c>
      <c r="I873" s="213">
        <f>H873/G873*100</f>
        <v>93.029556650246306</v>
      </c>
      <c r="J873" s="568"/>
      <c r="K873" s="269"/>
      <c r="L873" s="270"/>
      <c r="M873" s="270"/>
      <c r="N873" s="270"/>
      <c r="O873" s="270"/>
      <c r="P873" s="270"/>
      <c r="Q873" s="270"/>
      <c r="R873" s="2797"/>
      <c r="S873" s="2797"/>
      <c r="T873" s="2797"/>
      <c r="U873" s="2797"/>
      <c r="V873" s="2797"/>
      <c r="W873" s="2797"/>
      <c r="X873" s="2797"/>
      <c r="Y873" s="2797"/>
      <c r="Z873" s="3015"/>
      <c r="AA873" s="213"/>
      <c r="AB873" s="3016"/>
      <c r="AC873" s="213"/>
      <c r="AD873" s="269"/>
      <c r="AE873" s="269"/>
      <c r="AF873" s="568">
        <v>0</v>
      </c>
      <c r="AG873" s="269">
        <v>27772.885320000001</v>
      </c>
      <c r="AH873" s="1292"/>
      <c r="AI873" s="3017"/>
      <c r="AJ873" s="2757"/>
      <c r="AK873" s="1414"/>
    </row>
    <row r="874" spans="1:37" s="2711" customFormat="1" ht="31.5" x14ac:dyDescent="0.25">
      <c r="A874" s="411"/>
      <c r="B874" s="411">
        <v>1</v>
      </c>
      <c r="C874" s="518" t="s">
        <v>198</v>
      </c>
      <c r="D874" s="3001"/>
      <c r="E874" s="2507"/>
      <c r="F874" s="419">
        <v>1510</v>
      </c>
      <c r="G874" s="213">
        <f>ROUND(F874/12*$C$3,0)</f>
        <v>1007</v>
      </c>
      <c r="H874" s="213">
        <v>994</v>
      </c>
      <c r="I874" s="213">
        <f>H874/G874*100</f>
        <v>98.709036742800393</v>
      </c>
      <c r="J874" s="568"/>
      <c r="K874" s="269"/>
      <c r="L874" s="270"/>
      <c r="M874" s="270"/>
      <c r="N874" s="270"/>
      <c r="O874" s="270"/>
      <c r="P874" s="270"/>
      <c r="Q874" s="270"/>
      <c r="R874" s="2797"/>
      <c r="S874" s="2797"/>
      <c r="T874" s="2797"/>
      <c r="U874" s="2797"/>
      <c r="V874" s="2797"/>
      <c r="W874" s="2797"/>
      <c r="X874" s="2797"/>
      <c r="Y874" s="2797"/>
      <c r="Z874" s="3015"/>
      <c r="AA874" s="213"/>
      <c r="AB874" s="3016"/>
      <c r="AC874" s="213"/>
      <c r="AD874" s="269"/>
      <c r="AE874" s="269"/>
      <c r="AF874" s="568">
        <v>0</v>
      </c>
      <c r="AG874" s="269">
        <v>6960.9919400000008</v>
      </c>
      <c r="AH874" s="1292"/>
      <c r="AI874" s="3017"/>
      <c r="AJ874" s="2757"/>
      <c r="AK874" s="1414"/>
    </row>
    <row r="875" spans="1:37" s="2711" customFormat="1" ht="15.75" x14ac:dyDescent="0.25">
      <c r="A875" s="411"/>
      <c r="B875" s="411">
        <v>1</v>
      </c>
      <c r="C875" s="991" t="s">
        <v>225</v>
      </c>
      <c r="D875" s="3008"/>
      <c r="E875" s="3018"/>
      <c r="F875" s="419">
        <v>700</v>
      </c>
      <c r="G875" s="213">
        <f>ROUND(F875/12*$C$3,0)</f>
        <v>467</v>
      </c>
      <c r="H875" s="3019">
        <v>736</v>
      </c>
      <c r="I875" s="3019">
        <f>H875/G875*100</f>
        <v>157.6017130620985</v>
      </c>
      <c r="J875" s="570"/>
      <c r="K875" s="533"/>
      <c r="L875" s="1474"/>
      <c r="M875" s="270"/>
      <c r="N875" s="270"/>
      <c r="O875" s="1474"/>
      <c r="P875" s="270"/>
      <c r="Q875" s="1474"/>
      <c r="R875" s="3020"/>
      <c r="S875" s="3020"/>
      <c r="T875" s="3020"/>
      <c r="U875" s="3020"/>
      <c r="V875" s="3020"/>
      <c r="W875" s="3020"/>
      <c r="X875" s="3020"/>
      <c r="Y875" s="3020"/>
      <c r="Z875" s="3021"/>
      <c r="AA875" s="1485"/>
      <c r="AB875" s="3022"/>
      <c r="AC875" s="1485"/>
      <c r="AD875" s="533"/>
      <c r="AE875" s="533"/>
      <c r="AF875" s="568">
        <v>0</v>
      </c>
      <c r="AG875" s="533">
        <v>5566.5519999999997</v>
      </c>
      <c r="AH875" s="3023"/>
      <c r="AI875" s="3024"/>
      <c r="AJ875" s="2757"/>
      <c r="AK875" s="1414"/>
    </row>
    <row r="876" spans="1:37" s="2711" customFormat="1" ht="15.75" thickBot="1" x14ac:dyDescent="0.3">
      <c r="A876" s="411"/>
      <c r="B876" s="411">
        <v>1</v>
      </c>
      <c r="C876" s="1536" t="s">
        <v>223</v>
      </c>
      <c r="D876" s="3008"/>
      <c r="E876" s="3025"/>
      <c r="F876" s="2999">
        <f>SUM(F873:F875)</f>
        <v>8300</v>
      </c>
      <c r="G876" s="3019">
        <f>SUM(G873:G875)</f>
        <v>5534</v>
      </c>
      <c r="H876" s="3026">
        <f>SUM(H873:H875)</f>
        <v>5507</v>
      </c>
      <c r="I876" s="3026">
        <f>H876/G876*100</f>
        <v>99.512106975063247</v>
      </c>
      <c r="J876" s="656"/>
      <c r="K876" s="2241"/>
      <c r="L876" s="2242"/>
      <c r="M876" s="1474"/>
      <c r="N876" s="1474"/>
      <c r="O876" s="2242"/>
      <c r="P876" s="1474"/>
      <c r="Q876" s="2242"/>
      <c r="R876" s="3027">
        <v>60649.5645</v>
      </c>
      <c r="S876" s="3027">
        <v>60649.5645</v>
      </c>
      <c r="T876" s="3027">
        <v>60649.5645</v>
      </c>
      <c r="U876" s="3027">
        <v>60649.5645</v>
      </c>
      <c r="V876" s="3027">
        <v>60649.5645</v>
      </c>
      <c r="W876" s="3027">
        <v>60649.5645</v>
      </c>
      <c r="X876" s="3027">
        <v>60649.5645</v>
      </c>
      <c r="Y876" s="3027">
        <v>60649.5645</v>
      </c>
      <c r="Z876" s="1215">
        <f>R876/12*$C$3+(S876-R876)/11*7+(T876-S876)/10*6+(U876-T876)/9*5+(V876-U876)/8*4+(W876-V876)/7*3+(X876-W876)/6*2+(Y876-X876)/5*1</f>
        <v>40433.042999999998</v>
      </c>
      <c r="AA876" s="3026">
        <f>AG876-AF876-AC876</f>
        <v>40300.429260000004</v>
      </c>
      <c r="AB876" s="3028">
        <f>SUM(AB873:AB875)</f>
        <v>0</v>
      </c>
      <c r="AC876" s="3026">
        <f>SUM(AC873:AC875)</f>
        <v>0</v>
      </c>
      <c r="AD876" s="2241">
        <f>AA876-Z876</f>
        <v>-132.61373999999341</v>
      </c>
      <c r="AE876" s="2241">
        <f>SUM(AE873:AE875)</f>
        <v>0</v>
      </c>
      <c r="AF876" s="570">
        <f>SUM(AF873:AF875)</f>
        <v>0</v>
      </c>
      <c r="AG876" s="2241">
        <f>SUM(AG873:AG875)</f>
        <v>40300.429260000004</v>
      </c>
      <c r="AH876" s="3029">
        <f>SUM(AH873:AH875)</f>
        <v>0</v>
      </c>
      <c r="AI876" s="3030">
        <f>SUM(AI873:AI875)</f>
        <v>0</v>
      </c>
      <c r="AJ876" s="2757"/>
      <c r="AK876" s="1414"/>
    </row>
    <row r="877" spans="1:37" s="2711" customFormat="1" ht="15.75" thickBot="1" x14ac:dyDescent="0.3">
      <c r="A877" s="411">
        <v>1</v>
      </c>
      <c r="B877" s="411">
        <v>1</v>
      </c>
      <c r="C877" s="274" t="s">
        <v>407</v>
      </c>
      <c r="D877" s="1671"/>
      <c r="E877" s="2522"/>
      <c r="F877" s="1180"/>
      <c r="G877" s="1181"/>
      <c r="H877" s="1181"/>
      <c r="I877" s="1181"/>
      <c r="J877" s="1011"/>
      <c r="K877" s="1011"/>
      <c r="L877" s="1011"/>
      <c r="M877" s="1011"/>
      <c r="N877" s="1011"/>
      <c r="O877" s="1011"/>
      <c r="P877" s="1011"/>
      <c r="Q877" s="1011"/>
      <c r="R877" s="965">
        <f t="shared" ref="R877:Z877" si="259">R876</f>
        <v>60649.5645</v>
      </c>
      <c r="S877" s="965">
        <f t="shared" si="259"/>
        <v>60649.5645</v>
      </c>
      <c r="T877" s="965">
        <f t="shared" si="259"/>
        <v>60649.5645</v>
      </c>
      <c r="U877" s="965">
        <f t="shared" si="259"/>
        <v>60649.5645</v>
      </c>
      <c r="V877" s="965">
        <f t="shared" si="259"/>
        <v>60649.5645</v>
      </c>
      <c r="W877" s="965">
        <f t="shared" ref="W877:X877" si="260">W876</f>
        <v>60649.5645</v>
      </c>
      <c r="X877" s="965">
        <f t="shared" si="260"/>
        <v>60649.5645</v>
      </c>
      <c r="Y877" s="965">
        <f t="shared" ref="Y877" si="261">Y876</f>
        <v>60649.5645</v>
      </c>
      <c r="Z877" s="1064">
        <f t="shared" si="259"/>
        <v>40433.042999999998</v>
      </c>
      <c r="AA877" s="1011">
        <f t="shared" ref="AA877:AG877" si="262">AA876</f>
        <v>40300.429260000004</v>
      </c>
      <c r="AB877" s="1098">
        <f t="shared" si="262"/>
        <v>0</v>
      </c>
      <c r="AC877" s="1011">
        <f>AC876</f>
        <v>0</v>
      </c>
      <c r="AD877" s="1012">
        <f t="shared" si="262"/>
        <v>-132.61373999999341</v>
      </c>
      <c r="AE877" s="1012">
        <f t="shared" si="262"/>
        <v>0</v>
      </c>
      <c r="AF877" s="1011">
        <f t="shared" si="262"/>
        <v>0</v>
      </c>
      <c r="AG877" s="1013">
        <f t="shared" si="262"/>
        <v>40300.429260000004</v>
      </c>
      <c r="AH877" s="1328"/>
      <c r="AI877" s="1329">
        <f>AI876</f>
        <v>0</v>
      </c>
      <c r="AJ877" s="2757"/>
      <c r="AK877" s="1414"/>
    </row>
    <row r="878" spans="1:37" s="2711" customFormat="1" ht="15.75" thickBot="1" x14ac:dyDescent="0.3">
      <c r="A878" s="411"/>
      <c r="B878" s="411">
        <v>1</v>
      </c>
      <c r="C878" s="913"/>
      <c r="D878" s="3031"/>
      <c r="E878" s="3032"/>
      <c r="F878" s="3033"/>
      <c r="G878" s="3034"/>
      <c r="H878" s="3034"/>
      <c r="I878" s="3034"/>
      <c r="J878" s="3035"/>
      <c r="K878" s="3035"/>
      <c r="L878" s="3035"/>
      <c r="M878" s="3035"/>
      <c r="N878" s="3035"/>
      <c r="O878" s="3035"/>
      <c r="P878" s="3035"/>
      <c r="Q878" s="3035"/>
      <c r="R878" s="3036">
        <f t="shared" ref="R878:AD878" si="263">R879-R880-R937-R941-R945-R949</f>
        <v>0</v>
      </c>
      <c r="S878" s="3036">
        <f t="shared" ref="S878:T878" si="264">S879-S880-S937-S941-S945-S949</f>
        <v>0</v>
      </c>
      <c r="T878" s="3036">
        <f t="shared" si="264"/>
        <v>-8.149072527885437E-10</v>
      </c>
      <c r="U878" s="3036">
        <f t="shared" ref="U878:V878" si="265">U879-U880-U937-U941-U945-U949</f>
        <v>0</v>
      </c>
      <c r="V878" s="3036">
        <f t="shared" si="265"/>
        <v>0</v>
      </c>
      <c r="W878" s="3036">
        <f t="shared" ref="W878:X878" si="266">W879-W880-W937-W941-W945-W949</f>
        <v>0</v>
      </c>
      <c r="X878" s="3036">
        <f t="shared" si="266"/>
        <v>0</v>
      </c>
      <c r="Y878" s="3036">
        <f t="shared" ref="Y878" si="267">Y879-Y880-Y937-Y941-Y945-Y949</f>
        <v>0</v>
      </c>
      <c r="Z878" s="1064">
        <f t="shared" si="263"/>
        <v>0</v>
      </c>
      <c r="AA878" s="3035">
        <f t="shared" si="263"/>
        <v>0</v>
      </c>
      <c r="AB878" s="3037">
        <f t="shared" si="263"/>
        <v>0</v>
      </c>
      <c r="AC878" s="3035">
        <f t="shared" si="263"/>
        <v>0</v>
      </c>
      <c r="AD878" s="3038">
        <f t="shared" si="263"/>
        <v>-3.637978807091713E-12</v>
      </c>
      <c r="AE878" s="3038"/>
      <c r="AF878" s="3035">
        <f>AF879-AF880-AF937-AF941-AF945-AF949</f>
        <v>-4.6753712013014592E-12</v>
      </c>
      <c r="AG878" s="3039">
        <f>AG879-AG880-AG937-AG941-AG945-AG949</f>
        <v>0</v>
      </c>
      <c r="AH878" s="3040"/>
      <c r="AI878" s="3041">
        <f>AI879-AI880-AI937-AI941-AI945-AI949</f>
        <v>0</v>
      </c>
      <c r="AJ878" s="2757"/>
      <c r="AK878" s="1414"/>
    </row>
    <row r="879" spans="1:37" x14ac:dyDescent="0.25">
      <c r="A879" s="411">
        <v>1</v>
      </c>
      <c r="B879" s="411">
        <v>1</v>
      </c>
      <c r="C879" s="3042" t="s">
        <v>218</v>
      </c>
      <c r="D879" s="3042"/>
      <c r="E879" s="3042"/>
      <c r="F879" s="3043"/>
      <c r="G879" s="3044"/>
      <c r="H879" s="3044"/>
      <c r="I879" s="3044"/>
      <c r="J879" s="3045"/>
      <c r="K879" s="3045"/>
      <c r="L879" s="3046"/>
      <c r="M879" s="3046"/>
      <c r="N879" s="3046"/>
      <c r="O879" s="3046"/>
      <c r="P879" s="3046"/>
      <c r="Q879" s="3046"/>
      <c r="R879" s="3047">
        <f t="shared" ref="R879:AG879" si="268">SUM(R877,R871,R858,R795,R721,R714,R687,R673,R659,R601,R528,R454,R403,R361,R254,R175,R99,R701)</f>
        <v>5942741.9182728706</v>
      </c>
      <c r="S879" s="3047">
        <f t="shared" ref="S879:T879" si="269">SUM(S877,S871,S858,S795,S721,S714,S687,S673,S659,S601,S528,S454,S403,S361,S254,S175,S99,S701)</f>
        <v>5942741.9182728706</v>
      </c>
      <c r="T879" s="3047">
        <f t="shared" si="269"/>
        <v>5948101.1182728698</v>
      </c>
      <c r="U879" s="3047">
        <f t="shared" ref="U879:V879" si="270">SUM(U877,U871,U858,U795,U721,U714,U687,U673,U659,U601,U528,U454,U403,U361,U254,U175,U99,U701)</f>
        <v>5948421.6244885204</v>
      </c>
      <c r="V879" s="3047">
        <f t="shared" si="270"/>
        <v>5948421.6244885204</v>
      </c>
      <c r="W879" s="3047">
        <f t="shared" ref="W879:X879" si="271">SUM(W877,W871,W858,W795,W721,W714,W687,W673,W659,W601,W528,W454,W403,W361,W254,W175,W99,W701)</f>
        <v>5952389.3776917206</v>
      </c>
      <c r="X879" s="3047">
        <f t="shared" si="271"/>
        <v>5952389.3776917206</v>
      </c>
      <c r="Y879" s="3047">
        <f t="shared" ref="Y879" si="272">SUM(Y877,Y871,Y858,Y795,Y721,Y714,Y687,Y673,Y659,Y601,Y528,Y454,Y403,Y361,Y254,Y175,Y99,Y701)</f>
        <v>5964568.9070257852</v>
      </c>
      <c r="Z879" s="3048">
        <f t="shared" si="268"/>
        <v>4044801.9528098027</v>
      </c>
      <c r="AA879" s="3049">
        <f t="shared" si="268"/>
        <v>4046881.8344099997</v>
      </c>
      <c r="AB879" s="3050">
        <f t="shared" si="268"/>
        <v>1303.5308499999821</v>
      </c>
      <c r="AC879" s="3049">
        <f t="shared" si="268"/>
        <v>-29.790280000001076</v>
      </c>
      <c r="AD879" s="3049">
        <f t="shared" si="268"/>
        <v>2079.8816001973937</v>
      </c>
      <c r="AE879" s="3049">
        <f t="shared" si="268"/>
        <v>-2402.9686400000001</v>
      </c>
      <c r="AF879" s="3049">
        <f t="shared" si="268"/>
        <v>-35621.248620000006</v>
      </c>
      <c r="AG879" s="3049">
        <f t="shared" si="268"/>
        <v>4012534.3263600003</v>
      </c>
      <c r="AH879" s="1810"/>
      <c r="AI879" s="3051">
        <f>SUM(AI877,AI871,AI858,AI795,AI721,AI714,AI687,AI673,AI659,AI601,AI528,AI454,AI403,AI361,AI254,AI175,AI99,AI701)</f>
        <v>0</v>
      </c>
      <c r="AJ879" s="2757"/>
    </row>
    <row r="880" spans="1:37" x14ac:dyDescent="0.25">
      <c r="A880" s="411">
        <v>1</v>
      </c>
      <c r="B880" s="411">
        <v>1</v>
      </c>
      <c r="C880" s="1018" t="s">
        <v>7</v>
      </c>
      <c r="D880" s="1018"/>
      <c r="E880" s="1018"/>
      <c r="F880" s="3052">
        <f>SUM(F24,F106,F184,F274,F368,F409,F464,F730,F799)</f>
        <v>48282</v>
      </c>
      <c r="G880" s="3053">
        <f>SUM(G24,G106,G184,G274,G368,G409,G464,G730,G799)</f>
        <v>32188</v>
      </c>
      <c r="H880" s="3053">
        <f>SUM(H24,H106,H184,H274,H368,H409,H464,H730,H799)</f>
        <v>29776</v>
      </c>
      <c r="I880" s="3053">
        <f>H880/G880*100</f>
        <v>92.506524170498324</v>
      </c>
      <c r="J880" s="3053">
        <f>SUM(L880/F880)</f>
        <v>9.5457520400977582</v>
      </c>
      <c r="K880" s="3053">
        <f>N880/H880</f>
        <v>8.6363178398710367</v>
      </c>
      <c r="L880" s="3053">
        <f>SUM(L24,L106,L184,L274,L368,L409,L464,L730,L799)</f>
        <v>460888</v>
      </c>
      <c r="M880" s="3053">
        <f>SUM(M24,M106,M184,M274,M368,M409,M464,M730,M799)</f>
        <v>305342.99999999994</v>
      </c>
      <c r="N880" s="3053">
        <f>SUM(N24,N106,N184,N274,N368,N409,N464,N730,N799)</f>
        <v>257155</v>
      </c>
      <c r="O880" s="3053">
        <f>N880/M880*100</f>
        <v>84.21840356582598</v>
      </c>
      <c r="P880" s="3053">
        <f>SUM(P24,P106,P184,P274,P368,P409,P464,P730,P799)</f>
        <v>1383.6327846299807</v>
      </c>
      <c r="Q880" s="3054">
        <f>N880/$C$3*12/P880</f>
        <v>278.7824228255439</v>
      </c>
      <c r="R880" s="3055">
        <f t="shared" ref="R880:AI880" si="273">SUM(R24,R106,R184,R274,R368,R409,R464,R730,R799)</f>
        <v>2946859.6110185785</v>
      </c>
      <c r="S880" s="3055">
        <f t="shared" ref="S880:T880" si="274">SUM(S24,S106,S184,S274,S368,S409,S464,S730,S799)</f>
        <v>2946859.6110185785</v>
      </c>
      <c r="T880" s="3055">
        <f t="shared" si="274"/>
        <v>2946859.6110185785</v>
      </c>
      <c r="U880" s="3055">
        <f t="shared" ref="U880:V880" si="275">SUM(U24,U106,U184,U274,U368,U409,U464,U730,U799)</f>
        <v>2947180.1103442283</v>
      </c>
      <c r="V880" s="3055">
        <f t="shared" si="275"/>
        <v>2947180.1103442283</v>
      </c>
      <c r="W880" s="3055">
        <f t="shared" ref="W880:X880" si="276">SUM(W24,W106,W184,W274,W368,W409,W464,W730,W799)</f>
        <v>2951147.8635474285</v>
      </c>
      <c r="X880" s="3055">
        <f t="shared" si="276"/>
        <v>2951147.8635474285</v>
      </c>
      <c r="Y880" s="3055">
        <f t="shared" ref="Y880" si="277">SUM(Y24,Y106,Y184,Y274,Y368,Y409,Y464,Y730,Y799)</f>
        <v>2951535.1089835293</v>
      </c>
      <c r="Z880" s="3055">
        <f t="shared" si="273"/>
        <v>2035729.9002729042</v>
      </c>
      <c r="AA880" s="3053">
        <f t="shared" si="273"/>
        <v>2041332.59158</v>
      </c>
      <c r="AB880" s="3056">
        <f t="shared" si="273"/>
        <v>1303.5308499999821</v>
      </c>
      <c r="AC880" s="3053">
        <f t="shared" si="273"/>
        <v>-28655.894499999999</v>
      </c>
      <c r="AD880" s="3053">
        <f t="shared" si="273"/>
        <v>5602.6913070961527</v>
      </c>
      <c r="AE880" s="3053">
        <f t="shared" si="273"/>
        <v>-968.02197000000012</v>
      </c>
      <c r="AF880" s="3053">
        <f t="shared" si="273"/>
        <v>-32421.470730000001</v>
      </c>
      <c r="AG880" s="3053">
        <f t="shared" si="273"/>
        <v>1981558.7572000003</v>
      </c>
      <c r="AH880" s="2910">
        <f>SUM(AH24,AH106,AH184,AH274,AH368,AH409,AH464,AH730,AH799)</f>
        <v>0</v>
      </c>
      <c r="AI880" s="2910">
        <f t="shared" si="273"/>
        <v>0</v>
      </c>
      <c r="AJ880" s="2757"/>
    </row>
    <row r="881" spans="1:36" ht="43.5" x14ac:dyDescent="0.25">
      <c r="B881" s="411">
        <v>1</v>
      </c>
      <c r="C881" s="3057" t="s">
        <v>184</v>
      </c>
      <c r="D881" s="3057"/>
      <c r="E881" s="1018"/>
      <c r="F881" s="3052">
        <f>SUM(F731,F410,F275,F25)</f>
        <v>486</v>
      </c>
      <c r="G881" s="3053">
        <f>SUM(G731,G410,G275,G25)</f>
        <v>324</v>
      </c>
      <c r="H881" s="3053">
        <f>SUM(H731,H410,H275,H25)</f>
        <v>339</v>
      </c>
      <c r="I881" s="3053">
        <f>I410</f>
        <v>117.85714285714286</v>
      </c>
      <c r="J881" s="3053"/>
      <c r="K881" s="3053"/>
      <c r="L881" s="3053"/>
      <c r="M881" s="3053"/>
      <c r="N881" s="3053"/>
      <c r="O881" s="3053"/>
      <c r="P881" s="3053"/>
      <c r="Q881" s="3054"/>
      <c r="R881" s="3055">
        <f t="shared" ref="R881:AG881" si="278">R410+R731+R275+R25</f>
        <v>93240.737006750001</v>
      </c>
      <c r="S881" s="3055">
        <f t="shared" ref="S881:T881" si="279">S410+S731+S275+S25</f>
        <v>93240.737006750001</v>
      </c>
      <c r="T881" s="3055">
        <f t="shared" si="279"/>
        <v>93240.737006750001</v>
      </c>
      <c r="U881" s="3055">
        <f t="shared" ref="U881:V881" si="280">U410+U731+U275+U25</f>
        <v>93678.193883600004</v>
      </c>
      <c r="V881" s="3055">
        <f t="shared" si="280"/>
        <v>93678.193883600004</v>
      </c>
      <c r="W881" s="3055">
        <f t="shared" ref="W881:X881" si="281">W410+W731+W275+W25</f>
        <v>97645.947086799992</v>
      </c>
      <c r="X881" s="3055">
        <f t="shared" si="281"/>
        <v>97645.947086799992</v>
      </c>
      <c r="Y881" s="3055">
        <f t="shared" ref="Y881" si="282">Y410+Y731+Y275+Y25</f>
        <v>110976.1930092</v>
      </c>
      <c r="Z881" s="3055">
        <f t="shared" si="278"/>
        <v>73984.128672799998</v>
      </c>
      <c r="AA881" s="3053">
        <f t="shared" si="278"/>
        <v>77699.942529999986</v>
      </c>
      <c r="AB881" s="3056">
        <f t="shared" si="278"/>
        <v>1303.5308499999821</v>
      </c>
      <c r="AC881" s="3053">
        <f t="shared" si="278"/>
        <v>0</v>
      </c>
      <c r="AD881" s="3053">
        <f t="shared" si="278"/>
        <v>3715.8138571999953</v>
      </c>
      <c r="AE881" s="3053">
        <f t="shared" si="278"/>
        <v>0</v>
      </c>
      <c r="AF881" s="3053">
        <f t="shared" si="278"/>
        <v>0</v>
      </c>
      <c r="AG881" s="3053">
        <f t="shared" si="278"/>
        <v>79003.473379999967</v>
      </c>
      <c r="AH881" s="2910">
        <f>SUM(AH731,AH410,AH275,AH25)</f>
        <v>0</v>
      </c>
      <c r="AI881" s="2910">
        <f>AI410+AI731+AI275+AI25</f>
        <v>0</v>
      </c>
      <c r="AJ881" s="2757"/>
    </row>
    <row r="882" spans="1:36" x14ac:dyDescent="0.25">
      <c r="A882" s="411">
        <v>1</v>
      </c>
      <c r="B882" s="411">
        <v>1</v>
      </c>
      <c r="C882" s="846" t="s">
        <v>475</v>
      </c>
      <c r="D882" s="335"/>
      <c r="E882" s="489"/>
      <c r="F882" s="3052"/>
      <c r="G882" s="3053"/>
      <c r="H882" s="3053"/>
      <c r="I882" s="3053"/>
      <c r="J882" s="3058"/>
      <c r="K882" s="3058"/>
      <c r="L882" s="3053"/>
      <c r="M882" s="3053"/>
      <c r="N882" s="3053"/>
      <c r="O882" s="3053"/>
      <c r="P882" s="3053"/>
      <c r="Q882" s="2357"/>
      <c r="R882" s="3055">
        <f t="shared" ref="R882:AG882" si="283">SUM(R801,R733,R605,R466,R277,R186,R108,R27)</f>
        <v>1080475.6834300002</v>
      </c>
      <c r="S882" s="3055">
        <f t="shared" ref="S882:T882" si="284">SUM(S801,S733,S605,S466,S277,S186,S108,S27)</f>
        <v>1080475.6834300002</v>
      </c>
      <c r="T882" s="3055">
        <f t="shared" si="284"/>
        <v>1080475.6834300002</v>
      </c>
      <c r="U882" s="3055">
        <f t="shared" ref="U882:V882" si="285">SUM(U801,U733,U605,U466,U277,U186,U108,U27)</f>
        <v>1080475.6834300002</v>
      </c>
      <c r="V882" s="3055">
        <f t="shared" si="285"/>
        <v>1080475.6834300002</v>
      </c>
      <c r="W882" s="3055">
        <f t="shared" ref="W882:X882" si="286">SUM(W801,W733,W605,W466,W277,W186,W108,W27)</f>
        <v>1080475.6834300002</v>
      </c>
      <c r="X882" s="3055">
        <f t="shared" si="286"/>
        <v>1080475.6834300002</v>
      </c>
      <c r="Y882" s="3055">
        <f t="shared" ref="Y882" si="287">SUM(Y801,Y733,Y605,Y466,Y277,Y186,Y108,Y27)</f>
        <v>1080475.6834300002</v>
      </c>
      <c r="Z882" s="3055">
        <f t="shared" si="283"/>
        <v>726560.32271333341</v>
      </c>
      <c r="AA882" s="3053">
        <f t="shared" si="283"/>
        <v>707908.12968000001</v>
      </c>
      <c r="AB882" s="3056">
        <f t="shared" si="283"/>
        <v>0</v>
      </c>
      <c r="AC882" s="3053">
        <f t="shared" si="283"/>
        <v>-1.0718399999999999</v>
      </c>
      <c r="AD882" s="3053">
        <f t="shared" si="283"/>
        <v>-18652.193033333366</v>
      </c>
      <c r="AE882" s="3059">
        <f t="shared" si="283"/>
        <v>0</v>
      </c>
      <c r="AF882" s="3059">
        <f t="shared" si="283"/>
        <v>-598.21618000000001</v>
      </c>
      <c r="AG882" s="3053">
        <f t="shared" si="283"/>
        <v>707308.84165999992</v>
      </c>
      <c r="AH882" s="2910"/>
      <c r="AI882" s="2910">
        <f>SUM(AI801,AI733,AI605,AI466,AI277,AI186,AI108,AI27)</f>
        <v>0</v>
      </c>
      <c r="AJ882" s="2757"/>
    </row>
    <row r="883" spans="1:36" x14ac:dyDescent="0.25">
      <c r="B883" s="411">
        <v>1</v>
      </c>
      <c r="C883" s="970" t="s">
        <v>422</v>
      </c>
      <c r="D883" s="335"/>
      <c r="E883" s="489"/>
      <c r="F883" s="3052"/>
      <c r="G883" s="3053"/>
      <c r="H883" s="3053"/>
      <c r="I883" s="3053"/>
      <c r="J883" s="3058"/>
      <c r="K883" s="3058"/>
      <c r="L883" s="3053"/>
      <c r="M883" s="3053"/>
      <c r="N883" s="3053"/>
      <c r="O883" s="3053"/>
      <c r="P883" s="3053"/>
      <c r="Q883" s="2357"/>
      <c r="R883" s="3055">
        <f t="shared" ref="R883:AG883" si="288">SUM(R187,R109)</f>
        <v>4842.4403999999995</v>
      </c>
      <c r="S883" s="3055">
        <f t="shared" ref="S883:T883" si="289">SUM(S187,S109)</f>
        <v>4842.4403999999995</v>
      </c>
      <c r="T883" s="3055">
        <f t="shared" si="289"/>
        <v>4842.4403999999995</v>
      </c>
      <c r="U883" s="3055">
        <f t="shared" ref="U883:V883" si="290">SUM(U187,U109)</f>
        <v>4842.4403999999995</v>
      </c>
      <c r="V883" s="3055">
        <f t="shared" si="290"/>
        <v>4842.4403999999995</v>
      </c>
      <c r="W883" s="3055">
        <f t="shared" ref="W883:X883" si="291">SUM(W187,W109)</f>
        <v>4842.4403999999995</v>
      </c>
      <c r="X883" s="3055">
        <f t="shared" si="291"/>
        <v>4842.4403999999995</v>
      </c>
      <c r="Y883" s="3055">
        <f t="shared" ref="Y883" si="292">SUM(Y187,Y109)</f>
        <v>4842.4403999999995</v>
      </c>
      <c r="Z883" s="3055">
        <f t="shared" si="288"/>
        <v>3228.2936</v>
      </c>
      <c r="AA883" s="3053">
        <f t="shared" si="288"/>
        <v>3228.2936</v>
      </c>
      <c r="AB883" s="3056">
        <f t="shared" si="288"/>
        <v>0</v>
      </c>
      <c r="AC883" s="3053">
        <f t="shared" si="288"/>
        <v>0</v>
      </c>
      <c r="AD883" s="3053">
        <f t="shared" si="288"/>
        <v>0</v>
      </c>
      <c r="AE883" s="3059">
        <f t="shared" si="288"/>
        <v>0</v>
      </c>
      <c r="AF883" s="3059">
        <f t="shared" si="288"/>
        <v>0</v>
      </c>
      <c r="AG883" s="3053">
        <f t="shared" si="288"/>
        <v>3228.2936</v>
      </c>
      <c r="AH883" s="2910"/>
      <c r="AI883" s="2910">
        <f>SUM(AI187,AI109)</f>
        <v>0</v>
      </c>
      <c r="AJ883" s="2757"/>
    </row>
    <row r="884" spans="1:36" ht="29.25" x14ac:dyDescent="0.25">
      <c r="B884" s="411">
        <v>1</v>
      </c>
      <c r="C884" s="847" t="s">
        <v>386</v>
      </c>
      <c r="D884" s="335"/>
      <c r="E884" s="489"/>
      <c r="F884" s="3052">
        <f>SUM(F802,F734,F606,F467,F278,F188,F110,F28)</f>
        <v>297409</v>
      </c>
      <c r="G884" s="3053">
        <f>SUM(G802,G734,G606,G467,G278,G188,G110,G28)</f>
        <v>198274</v>
      </c>
      <c r="H884" s="3053">
        <f>SUM(H802,H734,H606,H467,H278,H188,H110,H28)</f>
        <v>222944</v>
      </c>
      <c r="I884" s="3053">
        <f t="shared" ref="I884:I893" si="293">H884/G884*100</f>
        <v>112.44237771972119</v>
      </c>
      <c r="J884" s="3058"/>
      <c r="K884" s="3058"/>
      <c r="L884" s="3053"/>
      <c r="M884" s="3053"/>
      <c r="N884" s="3053"/>
      <c r="O884" s="3053"/>
      <c r="P884" s="3053"/>
      <c r="Q884" s="2357"/>
      <c r="R884" s="3055"/>
      <c r="S884" s="3055"/>
      <c r="T884" s="3055"/>
      <c r="U884" s="3055"/>
      <c r="V884" s="3055"/>
      <c r="W884" s="3055"/>
      <c r="X884" s="3055"/>
      <c r="Y884" s="3055"/>
      <c r="Z884" s="3055"/>
      <c r="AA884" s="3053"/>
      <c r="AB884" s="3056"/>
      <c r="AC884" s="3053"/>
      <c r="AD884" s="3053"/>
      <c r="AE884" s="3059"/>
      <c r="AF884" s="3059"/>
      <c r="AG884" s="3053"/>
      <c r="AH884" s="2910">
        <f>SUM(AH802,AH734,AH606,AH467,AH278,AH188,AH110,AH28)</f>
        <v>0</v>
      </c>
      <c r="AI884" s="2910"/>
      <c r="AJ884" s="2757"/>
    </row>
    <row r="885" spans="1:36" ht="30" x14ac:dyDescent="0.25">
      <c r="B885" s="411">
        <v>1</v>
      </c>
      <c r="C885" s="848" t="s">
        <v>204</v>
      </c>
      <c r="D885" s="335"/>
      <c r="E885" s="489"/>
      <c r="F885" s="3052">
        <f>SUM(F468,F29)</f>
        <v>17800</v>
      </c>
      <c r="G885" s="3053">
        <f>SUM(G468,G29)</f>
        <v>11866.666666666668</v>
      </c>
      <c r="H885" s="3053">
        <f>SUM(H468,H29)</f>
        <v>12078</v>
      </c>
      <c r="I885" s="3053">
        <f t="shared" si="293"/>
        <v>101.78089887640449</v>
      </c>
      <c r="J885" s="3058"/>
      <c r="K885" s="3058"/>
      <c r="L885" s="3053"/>
      <c r="M885" s="3053"/>
      <c r="N885" s="3053"/>
      <c r="O885" s="3053"/>
      <c r="P885" s="3053"/>
      <c r="Q885" s="2357"/>
      <c r="R885" s="3055"/>
      <c r="S885" s="3055"/>
      <c r="T885" s="3055"/>
      <c r="U885" s="3055"/>
      <c r="V885" s="3055"/>
      <c r="W885" s="3055"/>
      <c r="X885" s="3055"/>
      <c r="Y885" s="3055"/>
      <c r="Z885" s="3055"/>
      <c r="AA885" s="3053"/>
      <c r="AB885" s="3056"/>
      <c r="AC885" s="3053"/>
      <c r="AD885" s="3053"/>
      <c r="AE885" s="3059"/>
      <c r="AF885" s="3059"/>
      <c r="AG885" s="3053"/>
      <c r="AH885" s="2910">
        <f>SUM(AH468,AH29)</f>
        <v>0</v>
      </c>
      <c r="AI885" s="2910"/>
      <c r="AJ885" s="2757"/>
    </row>
    <row r="886" spans="1:36" ht="30" x14ac:dyDescent="0.25">
      <c r="B886" s="411">
        <v>1</v>
      </c>
      <c r="C886" s="848" t="s">
        <v>205</v>
      </c>
      <c r="D886" s="335"/>
      <c r="E886" s="489"/>
      <c r="F886" s="3052">
        <f>SUM(F804,F608,F736,F469,F280,F190,F112,F30)</f>
        <v>69462</v>
      </c>
      <c r="G886" s="3053">
        <f>SUM(G804,G608,G736,G469,G280,G190,G112,G30)</f>
        <v>46308.333333333328</v>
      </c>
      <c r="H886" s="3053">
        <f>SUM(H804,H608,H736,H469,H280,H190,H112,H30)</f>
        <v>43424</v>
      </c>
      <c r="I886" s="3053">
        <f t="shared" si="293"/>
        <v>93.771459420550656</v>
      </c>
      <c r="J886" s="3058"/>
      <c r="K886" s="3058"/>
      <c r="L886" s="3053"/>
      <c r="M886" s="3053"/>
      <c r="N886" s="3053"/>
      <c r="O886" s="3053"/>
      <c r="P886" s="3053"/>
      <c r="Q886" s="2357"/>
      <c r="R886" s="3055"/>
      <c r="S886" s="3055"/>
      <c r="T886" s="3055"/>
      <c r="U886" s="3055"/>
      <c r="V886" s="3055"/>
      <c r="W886" s="3055"/>
      <c r="X886" s="3055"/>
      <c r="Y886" s="3055"/>
      <c r="Z886" s="3055"/>
      <c r="AA886" s="3053"/>
      <c r="AB886" s="3056"/>
      <c r="AC886" s="3053"/>
      <c r="AD886" s="3053"/>
      <c r="AE886" s="3059"/>
      <c r="AF886" s="3059"/>
      <c r="AG886" s="3053"/>
      <c r="AH886" s="2910">
        <f>SUM(AH804,AH608,AH736,AH469,AH280,AH190,AH112,AH30)</f>
        <v>0</v>
      </c>
      <c r="AI886" s="2910"/>
      <c r="AJ886" s="2757"/>
    </row>
    <row r="887" spans="1:36" ht="30" x14ac:dyDescent="0.25">
      <c r="B887" s="411">
        <v>1</v>
      </c>
      <c r="C887" s="849" t="s">
        <v>387</v>
      </c>
      <c r="D887" s="335"/>
      <c r="E887" s="489"/>
      <c r="F887" s="3052">
        <f t="shared" ref="F887:H890" si="294">SUM(F805,F737,F609,F470,F281,F191,F113,F31)</f>
        <v>61899</v>
      </c>
      <c r="G887" s="3053">
        <f t="shared" si="294"/>
        <v>41266.333333333328</v>
      </c>
      <c r="H887" s="3053">
        <f t="shared" si="294"/>
        <v>60005</v>
      </c>
      <c r="I887" s="3053">
        <f t="shared" si="293"/>
        <v>145.40909054192684</v>
      </c>
      <c r="J887" s="3058"/>
      <c r="K887" s="3058"/>
      <c r="L887" s="3053"/>
      <c r="M887" s="3053"/>
      <c r="N887" s="3053"/>
      <c r="O887" s="3053"/>
      <c r="P887" s="3053"/>
      <c r="Q887" s="2357"/>
      <c r="R887" s="3055"/>
      <c r="S887" s="3055"/>
      <c r="T887" s="3055"/>
      <c r="U887" s="3055"/>
      <c r="V887" s="3055"/>
      <c r="W887" s="3055"/>
      <c r="X887" s="3055"/>
      <c r="Y887" s="3055"/>
      <c r="Z887" s="3055"/>
      <c r="AA887" s="3053"/>
      <c r="AB887" s="3056"/>
      <c r="AC887" s="3053"/>
      <c r="AD887" s="3053"/>
      <c r="AE887" s="3059"/>
      <c r="AF887" s="3059"/>
      <c r="AG887" s="3053"/>
      <c r="AH887" s="2910">
        <f t="shared" ref="AH887" si="295">SUM(AH805,AH737,AH609,AH470,AH281,AH191,AH113,AH31)</f>
        <v>0</v>
      </c>
      <c r="AI887" s="2910"/>
      <c r="AJ887" s="2757"/>
    </row>
    <row r="888" spans="1:36" ht="60" x14ac:dyDescent="0.25">
      <c r="B888" s="411">
        <v>1</v>
      </c>
      <c r="C888" s="850" t="s">
        <v>388</v>
      </c>
      <c r="D888" s="335"/>
      <c r="E888" s="489"/>
      <c r="F888" s="3052">
        <f t="shared" si="294"/>
        <v>38016</v>
      </c>
      <c r="G888" s="3053">
        <f t="shared" si="294"/>
        <v>25344.333333333336</v>
      </c>
      <c r="H888" s="3053">
        <f t="shared" si="294"/>
        <v>31877</v>
      </c>
      <c r="I888" s="3053">
        <f t="shared" si="293"/>
        <v>125.77565004669025</v>
      </c>
      <c r="J888" s="3058"/>
      <c r="K888" s="3058"/>
      <c r="L888" s="3053"/>
      <c r="M888" s="3053"/>
      <c r="N888" s="3053"/>
      <c r="O888" s="3053"/>
      <c r="P888" s="3053"/>
      <c r="Q888" s="2357"/>
      <c r="R888" s="3055"/>
      <c r="S888" s="3055"/>
      <c r="T888" s="3055"/>
      <c r="U888" s="3055"/>
      <c r="V888" s="3055"/>
      <c r="W888" s="3055"/>
      <c r="X888" s="3055"/>
      <c r="Y888" s="3055"/>
      <c r="Z888" s="3055"/>
      <c r="AA888" s="3053"/>
      <c r="AB888" s="3056"/>
      <c r="AC888" s="3053"/>
      <c r="AD888" s="3053"/>
      <c r="AE888" s="3059"/>
      <c r="AF888" s="3059"/>
      <c r="AG888" s="3053"/>
      <c r="AH888" s="2910">
        <f t="shared" ref="AH888" si="296">SUM(AH806,AH738,AH610,AH471,AH282,AH192,AH114,AH32)</f>
        <v>0</v>
      </c>
      <c r="AI888" s="2910"/>
      <c r="AJ888" s="2757"/>
    </row>
    <row r="889" spans="1:36" ht="45" x14ac:dyDescent="0.25">
      <c r="B889" s="411">
        <v>1</v>
      </c>
      <c r="C889" s="850" t="s">
        <v>402</v>
      </c>
      <c r="D889" s="335"/>
      <c r="E889" s="489"/>
      <c r="F889" s="3052">
        <f t="shared" si="294"/>
        <v>92360</v>
      </c>
      <c r="G889" s="3053">
        <f t="shared" si="294"/>
        <v>61573.333333333328</v>
      </c>
      <c r="H889" s="3053">
        <f t="shared" si="294"/>
        <v>65815</v>
      </c>
      <c r="I889" s="3053">
        <f t="shared" si="293"/>
        <v>106.88880467734951</v>
      </c>
      <c r="J889" s="3058"/>
      <c r="K889" s="3058"/>
      <c r="L889" s="3053"/>
      <c r="M889" s="3053"/>
      <c r="N889" s="3053"/>
      <c r="O889" s="3053"/>
      <c r="P889" s="3053"/>
      <c r="Q889" s="2357"/>
      <c r="R889" s="3055"/>
      <c r="S889" s="3055"/>
      <c r="T889" s="3055"/>
      <c r="U889" s="3055"/>
      <c r="V889" s="3055"/>
      <c r="W889" s="3055"/>
      <c r="X889" s="3055"/>
      <c r="Y889" s="3055"/>
      <c r="Z889" s="3055"/>
      <c r="AA889" s="3053"/>
      <c r="AB889" s="3056"/>
      <c r="AC889" s="3053"/>
      <c r="AD889" s="3053"/>
      <c r="AE889" s="3059"/>
      <c r="AF889" s="3059"/>
      <c r="AG889" s="3053"/>
      <c r="AH889" s="2910">
        <f t="shared" ref="AH889" si="297">SUM(AH807,AH739,AH611,AH472,AH283,AH193,AH115,AH33)</f>
        <v>0</v>
      </c>
      <c r="AI889" s="2910"/>
      <c r="AJ889" s="2757"/>
    </row>
    <row r="890" spans="1:36" ht="105" x14ac:dyDescent="0.25">
      <c r="C890" s="850" t="s">
        <v>625</v>
      </c>
      <c r="D890" s="335"/>
      <c r="E890" s="489"/>
      <c r="F890" s="3052">
        <f t="shared" si="294"/>
        <v>55800</v>
      </c>
      <c r="G890" s="3053">
        <f t="shared" si="294"/>
        <v>37199.666666666672</v>
      </c>
      <c r="H890" s="3053">
        <f t="shared" si="294"/>
        <v>14502</v>
      </c>
      <c r="I890" s="3053">
        <f t="shared" si="293"/>
        <v>38.984220288712258</v>
      </c>
      <c r="J890" s="3058"/>
      <c r="K890" s="3058"/>
      <c r="L890" s="3053"/>
      <c r="M890" s="3053"/>
      <c r="N890" s="3053"/>
      <c r="O890" s="3053"/>
      <c r="P890" s="3053"/>
      <c r="Q890" s="2357"/>
      <c r="R890" s="3055"/>
      <c r="S890" s="3055"/>
      <c r="T890" s="3055"/>
      <c r="U890" s="3055"/>
      <c r="V890" s="3055"/>
      <c r="W890" s="3055"/>
      <c r="X890" s="3055"/>
      <c r="Y890" s="3055"/>
      <c r="Z890" s="3055"/>
      <c r="AA890" s="3053"/>
      <c r="AB890" s="3056"/>
      <c r="AC890" s="3053"/>
      <c r="AD890" s="3053"/>
      <c r="AE890" s="3059"/>
      <c r="AF890" s="3059"/>
      <c r="AG890" s="3053"/>
      <c r="AH890" s="2910">
        <f t="shared" ref="AH890" si="298">SUM(AH808,AH740,AH612,AH473,AH284,AH194,AH116,AH34)</f>
        <v>0</v>
      </c>
      <c r="AI890" s="2910"/>
      <c r="AJ890" s="2757"/>
    </row>
    <row r="891" spans="1:36" ht="30" x14ac:dyDescent="0.25">
      <c r="B891" s="411">
        <v>1</v>
      </c>
      <c r="C891" s="850" t="s">
        <v>473</v>
      </c>
      <c r="D891" s="335"/>
      <c r="E891" s="489"/>
      <c r="F891" s="3052">
        <f>SUM(F809,F741,F613,F285,F195,F117,F35)</f>
        <v>17872</v>
      </c>
      <c r="G891" s="3053">
        <f>SUM(G809,G741,G613,G285,G195,G117,G35)</f>
        <v>11915</v>
      </c>
      <c r="H891" s="3053">
        <f>SUM(H809,H741,H613,H285,H195,H117,H35)</f>
        <v>9745</v>
      </c>
      <c r="I891" s="3053">
        <f t="shared" si="293"/>
        <v>81.787662610155266</v>
      </c>
      <c r="J891" s="3058"/>
      <c r="K891" s="3058"/>
      <c r="L891" s="3053"/>
      <c r="M891" s="3053"/>
      <c r="N891" s="3053"/>
      <c r="O891" s="3053"/>
      <c r="P891" s="3053"/>
      <c r="Q891" s="2357"/>
      <c r="R891" s="3055"/>
      <c r="S891" s="3055"/>
      <c r="T891" s="3055"/>
      <c r="U891" s="3055"/>
      <c r="V891" s="3055"/>
      <c r="W891" s="3055"/>
      <c r="X891" s="3055"/>
      <c r="Y891" s="3055"/>
      <c r="Z891" s="3055"/>
      <c r="AA891" s="3053"/>
      <c r="AB891" s="3056"/>
      <c r="AC891" s="3053"/>
      <c r="AD891" s="3053"/>
      <c r="AE891" s="3059"/>
      <c r="AF891" s="3059"/>
      <c r="AG891" s="3053"/>
      <c r="AH891" s="2910">
        <f>SUM(AH809,AH741,AH613,AH285,AH195,AH117,AH35)</f>
        <v>0</v>
      </c>
      <c r="AI891" s="2910"/>
      <c r="AJ891" s="2757"/>
    </row>
    <row r="892" spans="1:36" ht="29.25" x14ac:dyDescent="0.25">
      <c r="B892" s="411">
        <v>1</v>
      </c>
      <c r="C892" s="851" t="s">
        <v>135</v>
      </c>
      <c r="D892" s="335"/>
      <c r="E892" s="489"/>
      <c r="F892" s="3052">
        <f t="shared" ref="F892:H893" si="299">SUM(F810,F742,F614,F474,F286,F196,F118,F36)</f>
        <v>278644</v>
      </c>
      <c r="G892" s="3053">
        <f t="shared" si="299"/>
        <v>185762.66666666666</v>
      </c>
      <c r="H892" s="3053">
        <f t="shared" si="299"/>
        <v>169041</v>
      </c>
      <c r="I892" s="3053">
        <f t="shared" si="293"/>
        <v>90.998370680868774</v>
      </c>
      <c r="J892" s="3058"/>
      <c r="K892" s="3058"/>
      <c r="L892" s="3053"/>
      <c r="M892" s="3053"/>
      <c r="N892" s="3053"/>
      <c r="O892" s="3053"/>
      <c r="P892" s="3053"/>
      <c r="Q892" s="2357"/>
      <c r="R892" s="3055"/>
      <c r="S892" s="3055"/>
      <c r="T892" s="3055"/>
      <c r="U892" s="3055"/>
      <c r="V892" s="3055"/>
      <c r="W892" s="3055"/>
      <c r="X892" s="3055"/>
      <c r="Y892" s="3055"/>
      <c r="Z892" s="3055"/>
      <c r="AA892" s="3053"/>
      <c r="AB892" s="3056"/>
      <c r="AC892" s="3053"/>
      <c r="AD892" s="3053"/>
      <c r="AE892" s="3059"/>
      <c r="AF892" s="3059"/>
      <c r="AG892" s="3053"/>
      <c r="AH892" s="2910">
        <f t="shared" ref="AH892" si="300">SUM(AH810,AH742,AH614,AH474,AH286,AH196,AH118,AH36)</f>
        <v>0</v>
      </c>
      <c r="AI892" s="2910"/>
      <c r="AJ892" s="2757"/>
    </row>
    <row r="893" spans="1:36" x14ac:dyDescent="0.25">
      <c r="B893" s="411">
        <v>1</v>
      </c>
      <c r="C893" s="852" t="s">
        <v>239</v>
      </c>
      <c r="D893" s="335"/>
      <c r="E893" s="489"/>
      <c r="F893" s="3052">
        <f t="shared" si="299"/>
        <v>278644</v>
      </c>
      <c r="G893" s="3053">
        <f t="shared" si="299"/>
        <v>185762.66666666666</v>
      </c>
      <c r="H893" s="3053">
        <f t="shared" si="299"/>
        <v>169041</v>
      </c>
      <c r="I893" s="3053">
        <f t="shared" si="293"/>
        <v>90.998370680868774</v>
      </c>
      <c r="J893" s="3058"/>
      <c r="K893" s="3058"/>
      <c r="L893" s="3053"/>
      <c r="M893" s="3053"/>
      <c r="N893" s="3053"/>
      <c r="O893" s="3053"/>
      <c r="P893" s="3053"/>
      <c r="Q893" s="2357"/>
      <c r="R893" s="3055"/>
      <c r="S893" s="3055"/>
      <c r="T893" s="3055"/>
      <c r="U893" s="3055"/>
      <c r="V893" s="3055"/>
      <c r="W893" s="3055"/>
      <c r="X893" s="3055"/>
      <c r="Y893" s="3055"/>
      <c r="Z893" s="3055"/>
      <c r="AA893" s="3053"/>
      <c r="AB893" s="3056"/>
      <c r="AC893" s="3053"/>
      <c r="AD893" s="3053"/>
      <c r="AE893" s="3059"/>
      <c r="AF893" s="3059"/>
      <c r="AG893" s="3053"/>
      <c r="AH893" s="2910">
        <f t="shared" ref="AH893" si="301">SUM(AH811,AH743,AH615,AH475,AH287,AH197,AH119,AH37)</f>
        <v>0</v>
      </c>
      <c r="AI893" s="2910"/>
      <c r="AJ893" s="2757"/>
    </row>
    <row r="894" spans="1:36" x14ac:dyDescent="0.25">
      <c r="B894" s="411">
        <v>1</v>
      </c>
      <c r="C894" s="854"/>
      <c r="D894" s="335"/>
      <c r="E894" s="489"/>
      <c r="F894" s="3052"/>
      <c r="G894" s="3053"/>
      <c r="H894" s="3053"/>
      <c r="I894" s="3053"/>
      <c r="J894" s="3058"/>
      <c r="K894" s="3058"/>
      <c r="L894" s="3053"/>
      <c r="M894" s="3053"/>
      <c r="N894" s="3053"/>
      <c r="O894" s="3053"/>
      <c r="P894" s="3053"/>
      <c r="Q894" s="2357"/>
      <c r="R894" s="3055"/>
      <c r="S894" s="3055"/>
      <c r="T894" s="3055"/>
      <c r="U894" s="3055"/>
      <c r="V894" s="3055"/>
      <c r="W894" s="3055"/>
      <c r="X894" s="3055"/>
      <c r="Y894" s="3055"/>
      <c r="Z894" s="3055"/>
      <c r="AA894" s="3053"/>
      <c r="AB894" s="3056"/>
      <c r="AC894" s="3053"/>
      <c r="AD894" s="3053"/>
      <c r="AE894" s="3059"/>
      <c r="AF894" s="3059"/>
      <c r="AG894" s="3053"/>
      <c r="AH894" s="2910"/>
      <c r="AI894" s="2910">
        <f>SUM(AI823,AI755,AI703,AI690,AI676,AI662,AI627,AI532,AI412,AI486,AI370,AI299,AI49,AI210,AI132)</f>
        <v>0</v>
      </c>
      <c r="AJ894" s="2757"/>
    </row>
    <row r="895" spans="1:36" ht="30" x14ac:dyDescent="0.25">
      <c r="B895" s="411">
        <v>1</v>
      </c>
      <c r="C895" s="849" t="s">
        <v>383</v>
      </c>
      <c r="D895" s="335"/>
      <c r="E895" s="489"/>
      <c r="F895" s="3052"/>
      <c r="G895" s="3053"/>
      <c r="H895" s="3053"/>
      <c r="I895" s="3053"/>
      <c r="J895" s="3058"/>
      <c r="K895" s="3058"/>
      <c r="L895" s="3053"/>
      <c r="M895" s="3053"/>
      <c r="N895" s="3053"/>
      <c r="O895" s="3053"/>
      <c r="P895" s="3053"/>
      <c r="Q895" s="2357"/>
      <c r="R895" s="3055"/>
      <c r="S895" s="3055"/>
      <c r="T895" s="3055"/>
      <c r="U895" s="3055"/>
      <c r="V895" s="3055"/>
      <c r="W895" s="3055"/>
      <c r="X895" s="3055"/>
      <c r="Y895" s="3055"/>
      <c r="Z895" s="3055"/>
      <c r="AA895" s="3053"/>
      <c r="AB895" s="3056"/>
      <c r="AC895" s="3053"/>
      <c r="AD895" s="3053"/>
      <c r="AE895" s="3059"/>
      <c r="AF895" s="3059"/>
      <c r="AG895" s="3053"/>
      <c r="AH895" s="2910"/>
      <c r="AI895" s="2910"/>
      <c r="AJ895" s="2757"/>
    </row>
    <row r="896" spans="1:36" ht="63" x14ac:dyDescent="0.25">
      <c r="B896" s="411">
        <v>1</v>
      </c>
      <c r="C896" s="855" t="s">
        <v>391</v>
      </c>
      <c r="D896" s="335"/>
      <c r="E896" s="489"/>
      <c r="F896" s="3052">
        <f t="shared" ref="F896:H898" si="302">SUM(F812,F744,F616,F476,F288,F198,F120,F38)</f>
        <v>144893.54999999999</v>
      </c>
      <c r="G896" s="3053">
        <f t="shared" si="302"/>
        <v>96596.033333333326</v>
      </c>
      <c r="H896" s="3053">
        <f t="shared" si="302"/>
        <v>71689</v>
      </c>
      <c r="I896" s="3053">
        <f>H896/G896*100</f>
        <v>74.215262807548001</v>
      </c>
      <c r="J896" s="3058"/>
      <c r="K896" s="3058"/>
      <c r="L896" s="3053"/>
      <c r="M896" s="3053"/>
      <c r="N896" s="3053"/>
      <c r="O896" s="3053"/>
      <c r="P896" s="3053"/>
      <c r="Q896" s="2357"/>
      <c r="R896" s="3055">
        <f t="shared" ref="R896:AI896" si="303">SUM(R812,R744,R616,R476,R288,R198,R120,R38)</f>
        <v>0</v>
      </c>
      <c r="S896" s="3055">
        <f t="shared" ref="S896:T896" si="304">SUM(S812,S744,S616,S476,S288,S198,S120,S38)</f>
        <v>0</v>
      </c>
      <c r="T896" s="3055">
        <f t="shared" si="304"/>
        <v>0</v>
      </c>
      <c r="U896" s="3055">
        <f t="shared" ref="U896:V896" si="305">SUM(U812,U744,U616,U476,U288,U198,U120,U38)</f>
        <v>0</v>
      </c>
      <c r="V896" s="3055">
        <f t="shared" si="305"/>
        <v>0</v>
      </c>
      <c r="W896" s="3055">
        <f t="shared" ref="W896:X896" si="306">SUM(W812,W744,W616,W476,W288,W198,W120,W38)</f>
        <v>0</v>
      </c>
      <c r="X896" s="3055">
        <f t="shared" si="306"/>
        <v>0</v>
      </c>
      <c r="Y896" s="3055">
        <f t="shared" ref="Y896" si="307">SUM(Y812,Y744,Y616,Y476,Y288,Y198,Y120,Y38)</f>
        <v>0</v>
      </c>
      <c r="Z896" s="3055">
        <f t="shared" si="303"/>
        <v>0</v>
      </c>
      <c r="AA896" s="3053">
        <f t="shared" si="303"/>
        <v>0</v>
      </c>
      <c r="AB896" s="3056">
        <f t="shared" si="303"/>
        <v>0</v>
      </c>
      <c r="AC896" s="3053">
        <f t="shared" si="303"/>
        <v>0</v>
      </c>
      <c r="AD896" s="3053">
        <f t="shared" si="303"/>
        <v>0</v>
      </c>
      <c r="AE896" s="3059">
        <f t="shared" si="303"/>
        <v>0</v>
      </c>
      <c r="AF896" s="3059">
        <f t="shared" si="303"/>
        <v>0</v>
      </c>
      <c r="AG896" s="3053">
        <f t="shared" si="303"/>
        <v>0</v>
      </c>
      <c r="AH896" s="2910">
        <f t="shared" si="303"/>
        <v>0</v>
      </c>
      <c r="AI896" s="2910">
        <f t="shared" si="303"/>
        <v>0</v>
      </c>
      <c r="AJ896" s="2757"/>
    </row>
    <row r="897" spans="2:36" ht="30" x14ac:dyDescent="0.25">
      <c r="B897" s="411">
        <v>1</v>
      </c>
      <c r="C897" s="849" t="s">
        <v>392</v>
      </c>
      <c r="D897" s="335"/>
      <c r="E897" s="489"/>
      <c r="F897" s="3052">
        <f t="shared" si="302"/>
        <v>55015</v>
      </c>
      <c r="G897" s="3053">
        <f t="shared" si="302"/>
        <v>36677</v>
      </c>
      <c r="H897" s="3053">
        <f t="shared" si="302"/>
        <v>27996</v>
      </c>
      <c r="I897" s="3053">
        <f>H897/G897*100</f>
        <v>76.331215748289111</v>
      </c>
      <c r="J897" s="3058"/>
      <c r="K897" s="3058"/>
      <c r="L897" s="3053"/>
      <c r="M897" s="3053"/>
      <c r="N897" s="3053"/>
      <c r="O897" s="3053"/>
      <c r="P897" s="3053"/>
      <c r="Q897" s="2357"/>
      <c r="R897" s="3055"/>
      <c r="S897" s="3055"/>
      <c r="T897" s="3055"/>
      <c r="U897" s="3055"/>
      <c r="V897" s="3055"/>
      <c r="W897" s="3055"/>
      <c r="X897" s="3055"/>
      <c r="Y897" s="3055"/>
      <c r="Z897" s="3055"/>
      <c r="AA897" s="3053"/>
      <c r="AB897" s="3056"/>
      <c r="AC897" s="3053"/>
      <c r="AD897" s="3053"/>
      <c r="AE897" s="3059"/>
      <c r="AF897" s="3059"/>
      <c r="AG897" s="3053"/>
      <c r="AH897" s="2910">
        <f t="shared" ref="AH897" si="308">SUM(AH813,AH745,AH617,AH477,AH289,AH199,AH121,AH39)</f>
        <v>0</v>
      </c>
      <c r="AI897" s="2910"/>
      <c r="AJ897" s="2757"/>
    </row>
    <row r="898" spans="2:36" ht="30" x14ac:dyDescent="0.25">
      <c r="B898" s="411">
        <v>1</v>
      </c>
      <c r="C898" s="850" t="s">
        <v>393</v>
      </c>
      <c r="D898" s="335"/>
      <c r="E898" s="489"/>
      <c r="F898" s="3052">
        <f t="shared" si="302"/>
        <v>54154</v>
      </c>
      <c r="G898" s="3053">
        <f t="shared" si="302"/>
        <v>36103</v>
      </c>
      <c r="H898" s="3053">
        <f t="shared" si="302"/>
        <v>27131</v>
      </c>
      <c r="I898" s="3053">
        <f>H898/G898*100</f>
        <v>75.148879594493536</v>
      </c>
      <c r="J898" s="3058"/>
      <c r="K898" s="3058"/>
      <c r="L898" s="3053"/>
      <c r="M898" s="3053"/>
      <c r="N898" s="3053"/>
      <c r="O898" s="3053"/>
      <c r="P898" s="3053"/>
      <c r="Q898" s="2357"/>
      <c r="R898" s="3055"/>
      <c r="S898" s="3055"/>
      <c r="T898" s="3055"/>
      <c r="U898" s="3055"/>
      <c r="V898" s="3055"/>
      <c r="W898" s="3055"/>
      <c r="X898" s="3055"/>
      <c r="Y898" s="3055"/>
      <c r="Z898" s="3055"/>
      <c r="AA898" s="3053"/>
      <c r="AB898" s="3056"/>
      <c r="AC898" s="3053"/>
      <c r="AD898" s="3053"/>
      <c r="AE898" s="3059"/>
      <c r="AF898" s="3059"/>
      <c r="AG898" s="3053"/>
      <c r="AH898" s="2910">
        <f t="shared" ref="AH898" si="309">SUM(AH814,AH746,AH618,AH478,AH290,AH200,AH122,AH40)</f>
        <v>0</v>
      </c>
      <c r="AI898" s="2910"/>
      <c r="AJ898" s="2757"/>
    </row>
    <row r="899" spans="2:36" ht="60" x14ac:dyDescent="0.25">
      <c r="B899" s="411">
        <v>1</v>
      </c>
      <c r="C899" s="850" t="s">
        <v>394</v>
      </c>
      <c r="D899" s="335"/>
      <c r="E899" s="489"/>
      <c r="F899" s="3052"/>
      <c r="G899" s="3053"/>
      <c r="H899" s="3053"/>
      <c r="I899" s="3053"/>
      <c r="J899" s="3058"/>
      <c r="K899" s="3058"/>
      <c r="L899" s="3053"/>
      <c r="M899" s="3053"/>
      <c r="N899" s="3053"/>
      <c r="O899" s="3053"/>
      <c r="P899" s="3053"/>
      <c r="Q899" s="2357"/>
      <c r="R899" s="3055"/>
      <c r="S899" s="3055"/>
      <c r="T899" s="3055"/>
      <c r="U899" s="3055"/>
      <c r="V899" s="3055"/>
      <c r="W899" s="3055"/>
      <c r="X899" s="3055"/>
      <c r="Y899" s="3055"/>
      <c r="Z899" s="3055"/>
      <c r="AA899" s="3053"/>
      <c r="AB899" s="3056"/>
      <c r="AC899" s="3053"/>
      <c r="AD899" s="3053"/>
      <c r="AE899" s="3059"/>
      <c r="AF899" s="3059"/>
      <c r="AG899" s="3053"/>
      <c r="AH899" s="2910"/>
      <c r="AI899" s="2910"/>
      <c r="AJ899" s="2757"/>
    </row>
    <row r="900" spans="2:36" ht="45" x14ac:dyDescent="0.25">
      <c r="B900" s="411">
        <v>1</v>
      </c>
      <c r="C900" s="850" t="s">
        <v>395</v>
      </c>
      <c r="D900" s="335"/>
      <c r="E900" s="489"/>
      <c r="F900" s="3052">
        <f t="shared" ref="F900:H903" si="310">SUM(F816,F748,F620,F480,F292,F202,F124,F42)</f>
        <v>178</v>
      </c>
      <c r="G900" s="3053">
        <f t="shared" si="310"/>
        <v>118.66666666666667</v>
      </c>
      <c r="H900" s="3053">
        <f t="shared" si="310"/>
        <v>155</v>
      </c>
      <c r="I900" s="3053">
        <f>H900/G900*100</f>
        <v>130.61797752808988</v>
      </c>
      <c r="J900" s="3058"/>
      <c r="K900" s="3058"/>
      <c r="L900" s="3053"/>
      <c r="M900" s="3053"/>
      <c r="N900" s="3053"/>
      <c r="O900" s="3053"/>
      <c r="P900" s="3053"/>
      <c r="Q900" s="2357"/>
      <c r="R900" s="3055"/>
      <c r="S900" s="3055"/>
      <c r="T900" s="3055"/>
      <c r="U900" s="3055"/>
      <c r="V900" s="3055"/>
      <c r="W900" s="3055"/>
      <c r="X900" s="3055"/>
      <c r="Y900" s="3055"/>
      <c r="Z900" s="3055"/>
      <c r="AA900" s="3053"/>
      <c r="AB900" s="3056"/>
      <c r="AC900" s="3053"/>
      <c r="AD900" s="3053"/>
      <c r="AE900" s="3059"/>
      <c r="AF900" s="3059"/>
      <c r="AG900" s="3053"/>
      <c r="AH900" s="2910">
        <f t="shared" ref="AH900" si="311">SUM(AH816,AH748,AH620,AH480,AH292,AH202,AH124,AH42)</f>
        <v>0</v>
      </c>
      <c r="AI900" s="2910"/>
      <c r="AJ900" s="2757"/>
    </row>
    <row r="901" spans="2:36" ht="30" x14ac:dyDescent="0.25">
      <c r="B901" s="411">
        <v>1</v>
      </c>
      <c r="C901" s="850" t="s">
        <v>396</v>
      </c>
      <c r="D901" s="335"/>
      <c r="E901" s="489"/>
      <c r="F901" s="3052">
        <f t="shared" si="310"/>
        <v>683</v>
      </c>
      <c r="G901" s="3053">
        <f t="shared" si="310"/>
        <v>455.33333333333337</v>
      </c>
      <c r="H901" s="3053">
        <f t="shared" si="310"/>
        <v>710</v>
      </c>
      <c r="I901" s="3053">
        <f>H901/G901*100</f>
        <v>155.92972181551977</v>
      </c>
      <c r="J901" s="3058"/>
      <c r="K901" s="3058"/>
      <c r="L901" s="3053"/>
      <c r="M901" s="3053"/>
      <c r="N901" s="3053"/>
      <c r="O901" s="3053"/>
      <c r="P901" s="3053"/>
      <c r="Q901" s="2357"/>
      <c r="R901" s="3055"/>
      <c r="S901" s="3055"/>
      <c r="T901" s="3055"/>
      <c r="U901" s="3055"/>
      <c r="V901" s="3055"/>
      <c r="W901" s="3055"/>
      <c r="X901" s="3055"/>
      <c r="Y901" s="3055"/>
      <c r="Z901" s="3055"/>
      <c r="AA901" s="3053"/>
      <c r="AB901" s="3056"/>
      <c r="AC901" s="3053"/>
      <c r="AD901" s="3053"/>
      <c r="AE901" s="3059"/>
      <c r="AF901" s="3059"/>
      <c r="AG901" s="3053"/>
      <c r="AH901" s="2910">
        <f t="shared" ref="AH901" si="312">SUM(AH817,AH749,AH621,AH481,AH293,AH203,AH125,AH43)</f>
        <v>0</v>
      </c>
      <c r="AI901" s="2910"/>
      <c r="AJ901" s="2757"/>
    </row>
    <row r="902" spans="2:36" ht="45" x14ac:dyDescent="0.25">
      <c r="B902" s="411">
        <v>1</v>
      </c>
      <c r="C902" s="849" t="s">
        <v>397</v>
      </c>
      <c r="D902" s="335"/>
      <c r="E902" s="489"/>
      <c r="F902" s="3052">
        <f t="shared" si="310"/>
        <v>89878.55</v>
      </c>
      <c r="G902" s="3053">
        <f t="shared" si="310"/>
        <v>59919.033333333326</v>
      </c>
      <c r="H902" s="3053">
        <f t="shared" si="310"/>
        <v>43693</v>
      </c>
      <c r="I902" s="3053">
        <f>H902/G902*100</f>
        <v>72.920068247651983</v>
      </c>
      <c r="J902" s="3058"/>
      <c r="K902" s="3058"/>
      <c r="L902" s="3053"/>
      <c r="M902" s="3053"/>
      <c r="N902" s="3053"/>
      <c r="O902" s="3053"/>
      <c r="P902" s="3053"/>
      <c r="Q902" s="2357"/>
      <c r="R902" s="3055"/>
      <c r="S902" s="3055"/>
      <c r="T902" s="3055"/>
      <c r="U902" s="3055"/>
      <c r="V902" s="3055"/>
      <c r="W902" s="3055"/>
      <c r="X902" s="3055"/>
      <c r="Y902" s="3055"/>
      <c r="Z902" s="3055"/>
      <c r="AA902" s="3053"/>
      <c r="AB902" s="3056"/>
      <c r="AC902" s="3053"/>
      <c r="AD902" s="3053"/>
      <c r="AE902" s="3059"/>
      <c r="AF902" s="3059"/>
      <c r="AG902" s="3053"/>
      <c r="AH902" s="2910">
        <f t="shared" ref="AH902" si="313">SUM(AH818,AH750,AH622,AH482,AH294,AH204,AH126,AH44)</f>
        <v>0</v>
      </c>
      <c r="AI902" s="2910"/>
      <c r="AJ902" s="2757"/>
    </row>
    <row r="903" spans="2:36" ht="45" x14ac:dyDescent="0.25">
      <c r="B903" s="411">
        <v>1</v>
      </c>
      <c r="C903" s="850" t="s">
        <v>398</v>
      </c>
      <c r="D903" s="335"/>
      <c r="E903" s="489"/>
      <c r="F903" s="3052">
        <f t="shared" si="310"/>
        <v>19478</v>
      </c>
      <c r="G903" s="3053">
        <f t="shared" si="310"/>
        <v>12985.666666666666</v>
      </c>
      <c r="H903" s="3053">
        <f t="shared" si="310"/>
        <v>9808</v>
      </c>
      <c r="I903" s="3053">
        <f>H903/G903*100</f>
        <v>75.529429884231334</v>
      </c>
      <c r="J903" s="3058"/>
      <c r="K903" s="3058"/>
      <c r="L903" s="3053"/>
      <c r="M903" s="3053"/>
      <c r="N903" s="3053"/>
      <c r="O903" s="3053"/>
      <c r="P903" s="3053"/>
      <c r="Q903" s="2357"/>
      <c r="R903" s="3055"/>
      <c r="S903" s="3055"/>
      <c r="T903" s="3055"/>
      <c r="U903" s="3055"/>
      <c r="V903" s="3055"/>
      <c r="W903" s="3055"/>
      <c r="X903" s="3055"/>
      <c r="Y903" s="3055"/>
      <c r="Z903" s="3055"/>
      <c r="AA903" s="3053"/>
      <c r="AB903" s="3056"/>
      <c r="AC903" s="3053"/>
      <c r="AD903" s="3053"/>
      <c r="AE903" s="3059"/>
      <c r="AF903" s="3059"/>
      <c r="AG903" s="3053"/>
      <c r="AH903" s="2910">
        <f t="shared" ref="AH903" si="314">SUM(AH819,AH751,AH623,AH483,AH295,AH205,AH127,AH45)</f>
        <v>0</v>
      </c>
      <c r="AI903" s="2910"/>
      <c r="AJ903" s="2757"/>
    </row>
    <row r="904" spans="2:36" ht="30" x14ac:dyDescent="0.25">
      <c r="B904" s="411">
        <v>1</v>
      </c>
      <c r="C904" s="850" t="s">
        <v>427</v>
      </c>
      <c r="D904" s="335"/>
      <c r="E904" s="489"/>
      <c r="F904" s="3052">
        <f>SUM(F820,F752,F624,F296,F206,F128,F46)</f>
        <v>0</v>
      </c>
      <c r="G904" s="3053">
        <f>SUM(G820,G752,G624,G296,G206,G128,G46)</f>
        <v>0</v>
      </c>
      <c r="H904" s="3053">
        <f>SUM(H820,H752,H624,H296,H206,H128,H46)</f>
        <v>1</v>
      </c>
      <c r="I904" s="3053"/>
      <c r="J904" s="3058"/>
      <c r="K904" s="3058"/>
      <c r="L904" s="3053"/>
      <c r="M904" s="3053"/>
      <c r="N904" s="3053"/>
      <c r="O904" s="3053"/>
      <c r="P904" s="3053"/>
      <c r="Q904" s="2357"/>
      <c r="R904" s="3055"/>
      <c r="S904" s="3055"/>
      <c r="T904" s="3055"/>
      <c r="U904" s="3055"/>
      <c r="V904" s="3055"/>
      <c r="W904" s="3055"/>
      <c r="X904" s="3055"/>
      <c r="Y904" s="3055"/>
      <c r="Z904" s="3055"/>
      <c r="AA904" s="3053"/>
      <c r="AB904" s="3056"/>
      <c r="AC904" s="3053"/>
      <c r="AD904" s="3053"/>
      <c r="AE904" s="3059"/>
      <c r="AF904" s="3059"/>
      <c r="AG904" s="3053"/>
      <c r="AH904" s="2910">
        <f>SUM(AH820,AH752,AH624,AH296,AH206,AH128,AH46)</f>
        <v>0</v>
      </c>
      <c r="AI904" s="2910"/>
      <c r="AJ904" s="2757"/>
    </row>
    <row r="905" spans="2:36" ht="75" x14ac:dyDescent="0.25">
      <c r="B905" s="411">
        <v>1</v>
      </c>
      <c r="C905" s="850" t="s">
        <v>399</v>
      </c>
      <c r="D905" s="335"/>
      <c r="E905" s="489"/>
      <c r="F905" s="3052">
        <f t="shared" ref="F905:H906" si="315">SUM(F821,F753,F625,F484,F297,F207,F129,F47)</f>
        <v>46229.55</v>
      </c>
      <c r="G905" s="3053">
        <f t="shared" si="315"/>
        <v>30819.699999999997</v>
      </c>
      <c r="H905" s="3053">
        <f t="shared" si="315"/>
        <v>24112</v>
      </c>
      <c r="I905" s="3053">
        <f>H905/G905*100</f>
        <v>78.235673935826767</v>
      </c>
      <c r="J905" s="3058"/>
      <c r="K905" s="3058"/>
      <c r="L905" s="3053"/>
      <c r="M905" s="3053"/>
      <c r="N905" s="3053"/>
      <c r="O905" s="3053"/>
      <c r="P905" s="3053"/>
      <c r="Q905" s="2357"/>
      <c r="R905" s="3055"/>
      <c r="S905" s="3055"/>
      <c r="T905" s="3055"/>
      <c r="U905" s="3055"/>
      <c r="V905" s="3055"/>
      <c r="W905" s="3055"/>
      <c r="X905" s="3055"/>
      <c r="Y905" s="3055"/>
      <c r="Z905" s="3055"/>
      <c r="AA905" s="3053"/>
      <c r="AB905" s="3056"/>
      <c r="AC905" s="3053"/>
      <c r="AD905" s="3053"/>
      <c r="AE905" s="3059"/>
      <c r="AF905" s="3059"/>
      <c r="AG905" s="3053"/>
      <c r="AH905" s="2910">
        <f t="shared" ref="AH905" si="316">SUM(AH821,AH753,AH625,AH484,AH297,AH207,AH129,AH47)</f>
        <v>0</v>
      </c>
      <c r="AI905" s="2910"/>
      <c r="AJ905" s="2757"/>
    </row>
    <row r="906" spans="2:36" ht="60" x14ac:dyDescent="0.25">
      <c r="B906" s="411">
        <v>1</v>
      </c>
      <c r="C906" s="850" t="s">
        <v>400</v>
      </c>
      <c r="D906" s="335"/>
      <c r="E906" s="489"/>
      <c r="F906" s="3052">
        <f t="shared" si="315"/>
        <v>24171</v>
      </c>
      <c r="G906" s="3053">
        <f t="shared" si="315"/>
        <v>16113.666666666666</v>
      </c>
      <c r="H906" s="3053">
        <f t="shared" si="315"/>
        <v>9773</v>
      </c>
      <c r="I906" s="3053">
        <f>H906/G906*100</f>
        <v>60.650379594960803</v>
      </c>
      <c r="J906" s="3058"/>
      <c r="K906" s="3058"/>
      <c r="L906" s="3053"/>
      <c r="M906" s="3053"/>
      <c r="N906" s="3053"/>
      <c r="O906" s="3053"/>
      <c r="P906" s="3053"/>
      <c r="Q906" s="2357"/>
      <c r="R906" s="3055"/>
      <c r="S906" s="3055"/>
      <c r="T906" s="3055"/>
      <c r="U906" s="3055"/>
      <c r="V906" s="3055"/>
      <c r="W906" s="3055"/>
      <c r="X906" s="3055"/>
      <c r="Y906" s="3055"/>
      <c r="Z906" s="3055"/>
      <c r="AA906" s="3053"/>
      <c r="AB906" s="3056"/>
      <c r="AC906" s="3053"/>
      <c r="AD906" s="3053"/>
      <c r="AE906" s="3059"/>
      <c r="AF906" s="3059"/>
      <c r="AG906" s="3053"/>
      <c r="AH906" s="2910">
        <f t="shared" ref="AH906" si="317">SUM(AH822,AH754,AH626,AH485,AH298,AH208,AH130,AH48)</f>
        <v>0</v>
      </c>
      <c r="AI906" s="2910"/>
      <c r="AJ906" s="2757"/>
    </row>
    <row r="907" spans="2:36" ht="57.75" x14ac:dyDescent="0.25">
      <c r="B907" s="411">
        <v>1</v>
      </c>
      <c r="C907" s="847" t="s">
        <v>477</v>
      </c>
      <c r="D907" s="335"/>
      <c r="E907" s="489"/>
      <c r="F907" s="3052">
        <f>F209+F131</f>
        <v>1043</v>
      </c>
      <c r="G907" s="3053">
        <f>G209+G131</f>
        <v>695.33333333333337</v>
      </c>
      <c r="H907" s="3053">
        <f>H209+H131</f>
        <v>789</v>
      </c>
      <c r="I907" s="3053">
        <f>H907/G907*100</f>
        <v>113.47075743048897</v>
      </c>
      <c r="J907" s="3058"/>
      <c r="K907" s="3058"/>
      <c r="L907" s="3053"/>
      <c r="M907" s="3053"/>
      <c r="N907" s="3053"/>
      <c r="O907" s="3053"/>
      <c r="P907" s="3053"/>
      <c r="Q907" s="2357"/>
      <c r="R907" s="3055"/>
      <c r="S907" s="3055"/>
      <c r="T907" s="3055"/>
      <c r="U907" s="3055"/>
      <c r="V907" s="3055"/>
      <c r="W907" s="3055"/>
      <c r="X907" s="3055"/>
      <c r="Y907" s="3055"/>
      <c r="Z907" s="3055"/>
      <c r="AA907" s="3053"/>
      <c r="AB907" s="3056"/>
      <c r="AC907" s="3053"/>
      <c r="AD907" s="3053"/>
      <c r="AE907" s="3059"/>
      <c r="AF907" s="3059"/>
      <c r="AG907" s="3053"/>
      <c r="AH907" s="2910">
        <f>AH209+AH131</f>
        <v>0</v>
      </c>
      <c r="AI907" s="2910"/>
      <c r="AJ907" s="2757"/>
    </row>
    <row r="908" spans="2:36" ht="30" x14ac:dyDescent="0.25">
      <c r="B908" s="411">
        <v>1</v>
      </c>
      <c r="C908" s="1182" t="s">
        <v>206</v>
      </c>
      <c r="D908" s="335"/>
      <c r="E908" s="489"/>
      <c r="F908" s="3052"/>
      <c r="G908" s="3053"/>
      <c r="H908" s="3053"/>
      <c r="I908" s="3053"/>
      <c r="J908" s="3058"/>
      <c r="K908" s="3058"/>
      <c r="L908" s="3053"/>
      <c r="M908" s="3053"/>
      <c r="N908" s="3053"/>
      <c r="O908" s="3053"/>
      <c r="P908" s="3053"/>
      <c r="Q908" s="2357"/>
      <c r="R908" s="3055">
        <f t="shared" ref="R908:AG908" si="318">SUM(R823,R755,R703,R690,R676,R662,R627,R532,R486,R412,R370,R299,R210,R132,R49)</f>
        <v>507376.91499999998</v>
      </c>
      <c r="S908" s="3055">
        <f t="shared" ref="S908:T908" si="319">SUM(S823,S755,S703,S690,S676,S662,S627,S532,S486,S412,S370,S299,S210,S132,S49)</f>
        <v>507376.91499999998</v>
      </c>
      <c r="T908" s="3055">
        <f t="shared" si="319"/>
        <v>507376.91499999998</v>
      </c>
      <c r="U908" s="3055">
        <f t="shared" ref="U908:V908" si="320">SUM(U823,U755,U703,U690,U676,U662,U627,U532,U486,U412,U370,U299,U210,U132,U49)</f>
        <v>507448.77499999997</v>
      </c>
      <c r="V908" s="3055">
        <f t="shared" si="320"/>
        <v>507448.77499999997</v>
      </c>
      <c r="W908" s="3055">
        <f t="shared" ref="W908:X908" si="321">SUM(W823,W755,W703,W690,W676,W662,W627,W532,W486,W412,W370,W299,W210,W132,W49)</f>
        <v>507448.77499999997</v>
      </c>
      <c r="X908" s="3055">
        <f t="shared" si="321"/>
        <v>507448.77499999997</v>
      </c>
      <c r="Y908" s="3055">
        <f t="shared" ref="Y908" si="322">SUM(Y823,Y755,Y703,Y690,Y676,Y662,Y627,Y532,Y486,Y412,Y370,Y299,Y210,Y132,Y49)</f>
        <v>507448.77499999997</v>
      </c>
      <c r="Z908" s="3055">
        <f t="shared" si="318"/>
        <v>338291.19888888882</v>
      </c>
      <c r="AA908" s="3053">
        <f t="shared" si="318"/>
        <v>347093.69451</v>
      </c>
      <c r="AB908" s="3056">
        <f t="shared" si="318"/>
        <v>0</v>
      </c>
      <c r="AC908" s="3053">
        <f t="shared" si="318"/>
        <v>0</v>
      </c>
      <c r="AD908" s="3053">
        <f t="shared" si="318"/>
        <v>8802.4956211111166</v>
      </c>
      <c r="AE908" s="3059">
        <f t="shared" si="318"/>
        <v>-126.34215000000002</v>
      </c>
      <c r="AF908" s="3059">
        <f t="shared" si="318"/>
        <v>-573.58781999999997</v>
      </c>
      <c r="AG908" s="3053">
        <f t="shared" si="318"/>
        <v>346520.10668999999</v>
      </c>
      <c r="AH908" s="2910"/>
      <c r="AI908" s="2910"/>
      <c r="AJ908" s="2757"/>
    </row>
    <row r="909" spans="2:36" ht="29.25" x14ac:dyDescent="0.25">
      <c r="B909" s="411">
        <v>1</v>
      </c>
      <c r="C909" s="847" t="s">
        <v>452</v>
      </c>
      <c r="D909" s="335"/>
      <c r="E909" s="489"/>
      <c r="F909" s="3052">
        <f>SUM(F824,F756,F704,F677,F663,F628,F533,F487,F413,F371,F300,F211,F133,F50,F691)</f>
        <v>260833.5</v>
      </c>
      <c r="G909" s="3052">
        <f>SUM(G824,G756,G704,G677,G663,G628,G533,G487,G413,G371,G300,G211,G133,G50,G691)</f>
        <v>173888.99999999997</v>
      </c>
      <c r="H909" s="3052">
        <f>SUM(H824,H756,H704,H677,H663,H628,H533,H487,H413,H371,H300,H211,H133,H50,H691)</f>
        <v>178827.83000000002</v>
      </c>
      <c r="I909" s="3053">
        <f t="shared" ref="I909:I915" si="323">H909/G909*100</f>
        <v>102.84021991040264</v>
      </c>
      <c r="J909" s="3058"/>
      <c r="K909" s="3058"/>
      <c r="L909" s="3053"/>
      <c r="M909" s="3053"/>
      <c r="N909" s="3053"/>
      <c r="O909" s="3053"/>
      <c r="P909" s="3053"/>
      <c r="Q909" s="2357"/>
      <c r="R909" s="3055"/>
      <c r="S909" s="3055"/>
      <c r="T909" s="3055"/>
      <c r="U909" s="3055"/>
      <c r="V909" s="3055"/>
      <c r="W909" s="3055"/>
      <c r="X909" s="3055"/>
      <c r="Y909" s="3055"/>
      <c r="Z909" s="3055"/>
      <c r="AA909" s="3053"/>
      <c r="AB909" s="3056"/>
      <c r="AC909" s="3053"/>
      <c r="AD909" s="3053"/>
      <c r="AE909" s="3059"/>
      <c r="AF909" s="3059"/>
      <c r="AG909" s="3053"/>
      <c r="AH909" s="1310">
        <f>SUM(AH824,AH756,AH704,AH677,AH663,AH628,AH533,AH487,AH413,AH371,AH300,AH211,AH133,AH50,AH691)</f>
        <v>0</v>
      </c>
      <c r="AI909" s="2910"/>
      <c r="AJ909" s="2757"/>
    </row>
    <row r="910" spans="2:36" x14ac:dyDescent="0.25">
      <c r="B910" s="411">
        <v>1</v>
      </c>
      <c r="C910" s="850" t="s">
        <v>440</v>
      </c>
      <c r="D910" s="335"/>
      <c r="E910" s="489"/>
      <c r="F910" s="3052">
        <f>SUM(F825,F757,F629,F534,F488,F414,F372,F301,F212,F134,F51)</f>
        <v>11000</v>
      </c>
      <c r="G910" s="3053">
        <f>SUM(G825,G757,G629,G534,G488,G414,G372,G301,G212,G134,G51)</f>
        <v>7333.333333333333</v>
      </c>
      <c r="H910" s="3053">
        <f>SUM(H825,H757,H629,H534,H488,H414,H372,H301,H212,H134,H51)</f>
        <v>7949</v>
      </c>
      <c r="I910" s="3053">
        <f t="shared" si="323"/>
        <v>108.39545454545454</v>
      </c>
      <c r="J910" s="3058"/>
      <c r="K910" s="3058"/>
      <c r="L910" s="3053"/>
      <c r="M910" s="3053"/>
      <c r="N910" s="3053"/>
      <c r="O910" s="3053"/>
      <c r="P910" s="3053"/>
      <c r="Q910" s="2357"/>
      <c r="R910" s="3055"/>
      <c r="S910" s="3055"/>
      <c r="T910" s="3055"/>
      <c r="U910" s="3055"/>
      <c r="V910" s="3055"/>
      <c r="W910" s="3055"/>
      <c r="X910" s="3055"/>
      <c r="Y910" s="3055"/>
      <c r="Z910" s="3055"/>
      <c r="AA910" s="3053"/>
      <c r="AB910" s="3056"/>
      <c r="AC910" s="3053"/>
      <c r="AD910" s="3053"/>
      <c r="AE910" s="3059"/>
      <c r="AF910" s="3059"/>
      <c r="AG910" s="3053"/>
      <c r="AH910" s="2910">
        <f>SUM(AH825,AH757,AH629,AH534,AH488,AH414,AH372,AH301,AH212,AH134,AH51)</f>
        <v>0</v>
      </c>
      <c r="AI910" s="2910"/>
      <c r="AJ910" s="2757"/>
    </row>
    <row r="911" spans="2:36" ht="30" x14ac:dyDescent="0.25">
      <c r="B911" s="411">
        <v>1</v>
      </c>
      <c r="C911" s="849" t="s">
        <v>441</v>
      </c>
      <c r="D911" s="335"/>
      <c r="E911" s="489"/>
      <c r="F911" s="3052">
        <f>SUM(F826,F758,F705,F678,F664,F630,F535,F489,F415,F373,F302,F213,F135,F52,F692)</f>
        <v>225340.5</v>
      </c>
      <c r="G911" s="3053">
        <f>SUM(G826,G758,G705,G678,G664,G630,G535,G489,G415,G373,G302,G213,G135,G52,G692)</f>
        <v>150226.99999999997</v>
      </c>
      <c r="H911" s="3053">
        <f>SUM(H826,H758,H705,H678,H664,H630,H535,H489,H415,H373,H302,H213,H135,H52,H692)</f>
        <v>140116.83000000002</v>
      </c>
      <c r="I911" s="3053">
        <f t="shared" si="323"/>
        <v>93.270071292111297</v>
      </c>
      <c r="J911" s="3058"/>
      <c r="K911" s="3058"/>
      <c r="L911" s="3053"/>
      <c r="M911" s="3053"/>
      <c r="N911" s="3053"/>
      <c r="O911" s="3053"/>
      <c r="P911" s="3053"/>
      <c r="Q911" s="2357"/>
      <c r="R911" s="3055"/>
      <c r="S911" s="3055"/>
      <c r="T911" s="3055"/>
      <c r="U911" s="3055"/>
      <c r="V911" s="3055"/>
      <c r="W911" s="3055"/>
      <c r="X911" s="3055"/>
      <c r="Y911" s="3055"/>
      <c r="Z911" s="3055"/>
      <c r="AA911" s="3053"/>
      <c r="AB911" s="3056"/>
      <c r="AC911" s="3053"/>
      <c r="AD911" s="3053"/>
      <c r="AE911" s="3059"/>
      <c r="AF911" s="3059"/>
      <c r="AG911" s="3053"/>
      <c r="AH911" s="2910">
        <f>SUM(AH826,AH758,AH705,AH678,AH664,AH630,AH535,AH489,AH415,AH373,AH302,AH213,AH135,AH52,AH692)</f>
        <v>0</v>
      </c>
      <c r="AI911" s="2910"/>
      <c r="AJ911" s="2757"/>
    </row>
    <row r="912" spans="2:36" x14ac:dyDescent="0.25">
      <c r="B912" s="411">
        <v>1</v>
      </c>
      <c r="C912" s="336" t="s">
        <v>442</v>
      </c>
      <c r="D912" s="335"/>
      <c r="E912" s="489"/>
      <c r="F912" s="3052">
        <f>SUM(F827,F759,F631,F536,F490,F416,F374,F303,F214,F136,F53)</f>
        <v>143400</v>
      </c>
      <c r="G912" s="3053">
        <f>SUM(G827,G759,G631,G536,G490,G416,G374,G303,G214,G136,G53)</f>
        <v>95600.000000000015</v>
      </c>
      <c r="H912" s="3053">
        <f>SUM(H827,H759,H631,H536,H490,H416,H374,H303,H214,H136,H53)</f>
        <v>93913</v>
      </c>
      <c r="I912" s="3053">
        <f t="shared" si="323"/>
        <v>98.235355648535545</v>
      </c>
      <c r="J912" s="3058"/>
      <c r="K912" s="3058"/>
      <c r="L912" s="3053"/>
      <c r="M912" s="3053"/>
      <c r="N912" s="3053"/>
      <c r="O912" s="3053"/>
      <c r="P912" s="3053"/>
      <c r="Q912" s="2357"/>
      <c r="R912" s="3055"/>
      <c r="S912" s="3055"/>
      <c r="T912" s="3055"/>
      <c r="U912" s="3055"/>
      <c r="V912" s="3055"/>
      <c r="W912" s="3055"/>
      <c r="X912" s="3055"/>
      <c r="Y912" s="3055"/>
      <c r="Z912" s="3055"/>
      <c r="AA912" s="3053"/>
      <c r="AB912" s="3056"/>
      <c r="AC912" s="3053"/>
      <c r="AD912" s="3053"/>
      <c r="AE912" s="3059"/>
      <c r="AF912" s="3059"/>
      <c r="AG912" s="3053"/>
      <c r="AH912" s="2910">
        <f>SUM(AH827,AH759,AH631,AH536,AH490,AH416,AH374,AH303,AH214,AH136,AH53)</f>
        <v>0</v>
      </c>
      <c r="AI912" s="2910"/>
      <c r="AJ912" s="2757"/>
    </row>
    <row r="913" spans="2:36" ht="30" x14ac:dyDescent="0.25">
      <c r="B913" s="411">
        <v>1</v>
      </c>
      <c r="C913" s="850" t="s">
        <v>467</v>
      </c>
      <c r="D913" s="335"/>
      <c r="E913" s="489"/>
      <c r="F913" s="3052">
        <f>SUM(F828,F760,F706,F679,F665,F632,F537,F491,F375,F304,F215,F137,F54,F693)</f>
        <v>63762</v>
      </c>
      <c r="G913" s="3053">
        <f>SUM(G828,G760,G706,G679,G665,G632,G537,G491,G375,G304,G215,G137,G54,G693)</f>
        <v>42507.999999999993</v>
      </c>
      <c r="H913" s="3053">
        <f>SUM(H828,H760,H706,H679,H665,H632,H537,H491,H375,H304,H215,H137,H54,H693)</f>
        <v>33287.32</v>
      </c>
      <c r="I913" s="3053">
        <f t="shared" si="323"/>
        <v>78.308365484144176</v>
      </c>
      <c r="J913" s="3058"/>
      <c r="K913" s="3058"/>
      <c r="L913" s="3053"/>
      <c r="M913" s="3053"/>
      <c r="N913" s="3053"/>
      <c r="O913" s="3053"/>
      <c r="P913" s="3053"/>
      <c r="Q913" s="2357"/>
      <c r="R913" s="3055"/>
      <c r="S913" s="3055"/>
      <c r="T913" s="3055"/>
      <c r="U913" s="3055"/>
      <c r="V913" s="3055"/>
      <c r="W913" s="3055"/>
      <c r="X913" s="3055"/>
      <c r="Y913" s="3055"/>
      <c r="Z913" s="3055"/>
      <c r="AA913" s="3053"/>
      <c r="AB913" s="3056"/>
      <c r="AC913" s="3053"/>
      <c r="AD913" s="3053"/>
      <c r="AE913" s="3059"/>
      <c r="AF913" s="3059"/>
      <c r="AG913" s="3053"/>
      <c r="AH913" s="2910">
        <f>SUM(AH828,AH760,AH706,AH679,AH665,AH632,AH537,AH491,AH375,AH304,AH215,AH137,AH54,AH693)</f>
        <v>0</v>
      </c>
      <c r="AI913" s="2910"/>
      <c r="AJ913" s="2757"/>
    </row>
    <row r="914" spans="2:36" ht="60" x14ac:dyDescent="0.25">
      <c r="B914" s="411">
        <v>1</v>
      </c>
      <c r="C914" s="850" t="s">
        <v>443</v>
      </c>
      <c r="D914" s="335"/>
      <c r="E914" s="489"/>
      <c r="F914" s="3052">
        <f>SUM(F829,F761,F633,F538,F492,F417,F376,F305,F216,F138,F55)</f>
        <v>47000</v>
      </c>
      <c r="G914" s="3053">
        <f>SUM(G829,G761,G633,G538,G492,G417,G376,G305,G216,G138,G55)</f>
        <v>31333.333333333332</v>
      </c>
      <c r="H914" s="3053">
        <f>SUM(H829,H761,H633,H538,H492,H417,H376,H305,H216,H138,H55)</f>
        <v>19332</v>
      </c>
      <c r="I914" s="3053">
        <f t="shared" si="323"/>
        <v>61.697872340425533</v>
      </c>
      <c r="J914" s="3058"/>
      <c r="K914" s="3058"/>
      <c r="L914" s="3053"/>
      <c r="M914" s="3053"/>
      <c r="N914" s="3053"/>
      <c r="O914" s="3053"/>
      <c r="P914" s="3053"/>
      <c r="Q914" s="2357"/>
      <c r="R914" s="3055"/>
      <c r="S914" s="3055"/>
      <c r="T914" s="3055"/>
      <c r="U914" s="3055"/>
      <c r="V914" s="3055"/>
      <c r="W914" s="3055"/>
      <c r="X914" s="3055"/>
      <c r="Y914" s="3055"/>
      <c r="Z914" s="3055"/>
      <c r="AA914" s="3053"/>
      <c r="AB914" s="3056"/>
      <c r="AC914" s="3053"/>
      <c r="AD914" s="3053"/>
      <c r="AE914" s="3059"/>
      <c r="AF914" s="3059"/>
      <c r="AG914" s="3053"/>
      <c r="AH914" s="2910">
        <f>SUM(AH829,AH761,AH633,AH538,AH492,AH417,AH376,AH305,AH216,AH138,AH55)</f>
        <v>0</v>
      </c>
      <c r="AI914" s="2910"/>
      <c r="AJ914" s="2757"/>
    </row>
    <row r="915" spans="2:36" ht="75" x14ac:dyDescent="0.25">
      <c r="B915" s="411">
        <v>1</v>
      </c>
      <c r="C915" s="336" t="s">
        <v>480</v>
      </c>
      <c r="D915" s="335"/>
      <c r="E915" s="489"/>
      <c r="F915" s="3052">
        <f>F539</f>
        <v>19000</v>
      </c>
      <c r="G915" s="3052">
        <f>G539</f>
        <v>12666.666666666666</v>
      </c>
      <c r="H915" s="3052">
        <f>H539</f>
        <v>18550</v>
      </c>
      <c r="I915" s="3053">
        <f t="shared" si="323"/>
        <v>146.44736842105263</v>
      </c>
      <c r="J915" s="3058"/>
      <c r="K915" s="3058"/>
      <c r="L915" s="3053"/>
      <c r="M915" s="3053"/>
      <c r="N915" s="3053"/>
      <c r="O915" s="3053"/>
      <c r="P915" s="3053"/>
      <c r="Q915" s="2357"/>
      <c r="R915" s="3055"/>
      <c r="S915" s="3055"/>
      <c r="T915" s="3055"/>
      <c r="U915" s="3055"/>
      <c r="V915" s="3055"/>
      <c r="W915" s="3055"/>
      <c r="X915" s="3055"/>
      <c r="Y915" s="3055"/>
      <c r="Z915" s="3055"/>
      <c r="AA915" s="3053"/>
      <c r="AB915" s="3056"/>
      <c r="AC915" s="3053"/>
      <c r="AD915" s="3053"/>
      <c r="AE915" s="3059"/>
      <c r="AF915" s="3059"/>
      <c r="AG915" s="3053"/>
      <c r="AH915" s="1310">
        <f>AH539</f>
        <v>0</v>
      </c>
      <c r="AI915" s="2910"/>
      <c r="AJ915" s="2757"/>
    </row>
    <row r="916" spans="2:36" ht="60" x14ac:dyDescent="0.25">
      <c r="B916" s="411">
        <v>1</v>
      </c>
      <c r="C916" s="850" t="s">
        <v>444</v>
      </c>
      <c r="D916" s="335"/>
      <c r="E916" s="489"/>
      <c r="F916" s="3052"/>
      <c r="G916" s="3053"/>
      <c r="H916" s="3053"/>
      <c r="I916" s="3053"/>
      <c r="J916" s="3058"/>
      <c r="K916" s="3058"/>
      <c r="L916" s="3053"/>
      <c r="M916" s="3053"/>
      <c r="N916" s="3053"/>
      <c r="O916" s="3053"/>
      <c r="P916" s="3053"/>
      <c r="Q916" s="2357"/>
      <c r="R916" s="3055"/>
      <c r="S916" s="3055"/>
      <c r="T916" s="3055"/>
      <c r="U916" s="3055"/>
      <c r="V916" s="3055"/>
      <c r="W916" s="3055"/>
      <c r="X916" s="3055"/>
      <c r="Y916" s="3055"/>
      <c r="Z916" s="3055"/>
      <c r="AA916" s="3053"/>
      <c r="AB916" s="3056"/>
      <c r="AC916" s="3053"/>
      <c r="AD916" s="3053"/>
      <c r="AE916" s="3059"/>
      <c r="AF916" s="3059"/>
      <c r="AG916" s="3053"/>
      <c r="AH916" s="2910"/>
      <c r="AI916" s="2910"/>
      <c r="AJ916" s="2757"/>
    </row>
    <row r="917" spans="2:36" ht="45" x14ac:dyDescent="0.25">
      <c r="B917" s="411">
        <v>1</v>
      </c>
      <c r="C917" s="848" t="s">
        <v>445</v>
      </c>
      <c r="D917" s="335"/>
      <c r="E917" s="489"/>
      <c r="F917" s="3052">
        <f>SUBTOTAL(9,F831,F763,F635,F541,F494,F419,F378,F307,F218,F140,F56)</f>
        <v>12800</v>
      </c>
      <c r="G917" s="3053">
        <f>SUBTOTAL(9,G831,G763,G635,G541,G494,G419,G378,G307,G218,G140,G56)</f>
        <v>8533.3333333333321</v>
      </c>
      <c r="H917" s="3053">
        <f>SUBTOTAL(9,H831,H763,H635,H541,H494,H419,H378,H307,H218,H140,H56)</f>
        <v>17891</v>
      </c>
      <c r="I917" s="3053">
        <f>H917/G917*100</f>
        <v>209.66015625000006</v>
      </c>
      <c r="J917" s="3058"/>
      <c r="K917" s="3058"/>
      <c r="L917" s="3053"/>
      <c r="M917" s="3053"/>
      <c r="N917" s="3053"/>
      <c r="O917" s="3053"/>
      <c r="P917" s="3053"/>
      <c r="Q917" s="2357"/>
      <c r="R917" s="3055"/>
      <c r="S917" s="3055"/>
      <c r="T917" s="3055"/>
      <c r="U917" s="3055"/>
      <c r="V917" s="3055"/>
      <c r="W917" s="3055"/>
      <c r="X917" s="3055"/>
      <c r="Y917" s="3055"/>
      <c r="Z917" s="3055"/>
      <c r="AA917" s="3053"/>
      <c r="AB917" s="3056"/>
      <c r="AC917" s="3053"/>
      <c r="AD917" s="3053"/>
      <c r="AE917" s="3059"/>
      <c r="AF917" s="3059"/>
      <c r="AG917" s="3053"/>
      <c r="AH917" s="2910">
        <f>SUBTOTAL(9,AH831,AH763,AH635,AH541,AH494,AH419,AH378,AH307,AH218,AH140,AH56)</f>
        <v>0</v>
      </c>
      <c r="AI917" s="2910"/>
      <c r="AJ917" s="2757"/>
    </row>
    <row r="918" spans="2:36" ht="105" x14ac:dyDescent="0.25">
      <c r="C918" s="848" t="s">
        <v>626</v>
      </c>
      <c r="D918" s="335"/>
      <c r="E918" s="489"/>
      <c r="F918" s="3052">
        <f>SUM(F832,F764,F636,F308,F219,F141,F57)</f>
        <v>1850</v>
      </c>
      <c r="G918" s="3053">
        <f>SUM(G832,G764,G636,G308,G219,G141,G57)</f>
        <v>1233.3333333333335</v>
      </c>
      <c r="H918" s="3053">
        <f>SUM(H832,H764,H636,H308,H219,H141,H57)</f>
        <v>7511</v>
      </c>
      <c r="I918" s="3053">
        <f>H918/G918*100</f>
        <v>608.99999999999989</v>
      </c>
      <c r="J918" s="3058"/>
      <c r="K918" s="3058"/>
      <c r="L918" s="3053"/>
      <c r="M918" s="3053"/>
      <c r="N918" s="3053"/>
      <c r="O918" s="3053"/>
      <c r="P918" s="3053"/>
      <c r="Q918" s="2357"/>
      <c r="R918" s="3055"/>
      <c r="S918" s="3055"/>
      <c r="T918" s="3055"/>
      <c r="U918" s="3055"/>
      <c r="V918" s="3055"/>
      <c r="W918" s="3055"/>
      <c r="X918" s="3055"/>
      <c r="Y918" s="3055"/>
      <c r="Z918" s="3055"/>
      <c r="AA918" s="3053"/>
      <c r="AB918" s="3056"/>
      <c r="AC918" s="3053"/>
      <c r="AD918" s="3053"/>
      <c r="AE918" s="3059"/>
      <c r="AF918" s="3059"/>
      <c r="AG918" s="3053"/>
      <c r="AH918" s="2910">
        <f>SUM(AH832,AH764,AH636,AH308,AH219,AH141,AH57)</f>
        <v>0</v>
      </c>
      <c r="AI918" s="2910"/>
      <c r="AJ918" s="2757"/>
    </row>
    <row r="919" spans="2:36" ht="90" x14ac:dyDescent="0.25">
      <c r="C919" s="848" t="s">
        <v>615</v>
      </c>
      <c r="D919" s="335"/>
      <c r="E919" s="489"/>
      <c r="F919" s="3052">
        <f>F58</f>
        <v>0</v>
      </c>
      <c r="G919" s="3053">
        <f>G58</f>
        <v>0</v>
      </c>
      <c r="H919" s="3053">
        <f>H58</f>
        <v>0</v>
      </c>
      <c r="I919" s="3053"/>
      <c r="J919" s="3058"/>
      <c r="K919" s="3058"/>
      <c r="L919" s="3053"/>
      <c r="M919" s="3053"/>
      <c r="N919" s="3053"/>
      <c r="O919" s="3053"/>
      <c r="P919" s="3053"/>
      <c r="Q919" s="2357"/>
      <c r="R919" s="3055"/>
      <c r="S919" s="3055"/>
      <c r="T919" s="3055"/>
      <c r="U919" s="3055"/>
      <c r="V919" s="3055"/>
      <c r="W919" s="3055"/>
      <c r="X919" s="3055"/>
      <c r="Y919" s="3055"/>
      <c r="Z919" s="3055"/>
      <c r="AA919" s="3053"/>
      <c r="AB919" s="3056"/>
      <c r="AC919" s="3053"/>
      <c r="AD919" s="3053"/>
      <c r="AE919" s="3059"/>
      <c r="AF919" s="3059"/>
      <c r="AG919" s="3053"/>
      <c r="AH919" s="2910">
        <f>AH58</f>
        <v>0</v>
      </c>
      <c r="AI919" s="2910"/>
      <c r="AJ919" s="2757"/>
    </row>
    <row r="920" spans="2:36" ht="42.75" x14ac:dyDescent="0.25">
      <c r="C920" s="1417" t="s">
        <v>603</v>
      </c>
      <c r="D920" s="335"/>
      <c r="E920" s="489"/>
      <c r="F920" s="3052">
        <f t="shared" ref="F920:H922" si="324">SUM(F833,F765,F637,F309,F220,F142,F59)</f>
        <v>9843</v>
      </c>
      <c r="G920" s="3053">
        <f t="shared" si="324"/>
        <v>6561.9999999999991</v>
      </c>
      <c r="H920" s="3053">
        <f t="shared" si="324"/>
        <v>5349</v>
      </c>
      <c r="I920" s="3053">
        <f>H920/G920*100</f>
        <v>81.514782078634568</v>
      </c>
      <c r="J920" s="3058"/>
      <c r="K920" s="3058"/>
      <c r="L920" s="3053"/>
      <c r="M920" s="3053"/>
      <c r="N920" s="3053"/>
      <c r="O920" s="3053"/>
      <c r="P920" s="3053"/>
      <c r="Q920" s="2357"/>
      <c r="R920" s="3055">
        <f t="shared" ref="R920:AH920" si="325">SUM(R833,R765,R637,R309,R220,R142,R59)</f>
        <v>16014.006400000002</v>
      </c>
      <c r="S920" s="3055">
        <f t="shared" ref="S920:T920" si="326">SUM(S833,S765,S637,S309,S220,S142,S59)</f>
        <v>16014.006400000002</v>
      </c>
      <c r="T920" s="3055">
        <f t="shared" si="326"/>
        <v>16014.006400000002</v>
      </c>
      <c r="U920" s="3055">
        <f t="shared" ref="U920:V920" si="327">SUM(U833,U765,U637,U309,U220,U142,U59)</f>
        <v>16014.006400000002</v>
      </c>
      <c r="V920" s="3055">
        <f t="shared" si="327"/>
        <v>16014.006400000002</v>
      </c>
      <c r="W920" s="3055">
        <f t="shared" ref="W920:X920" si="328">SUM(W833,W765,W637,W309,W220,W142,W59)</f>
        <v>16014.006400000002</v>
      </c>
      <c r="X920" s="3055">
        <f t="shared" si="328"/>
        <v>16014.006400000002</v>
      </c>
      <c r="Y920" s="3055">
        <f t="shared" ref="Y920" si="329">SUM(Y833,Y765,Y637,Y309,Y220,Y142,Y59)</f>
        <v>16014.006400000002</v>
      </c>
      <c r="Z920" s="3055">
        <f t="shared" si="325"/>
        <v>10676.004266666667</v>
      </c>
      <c r="AA920" s="3053">
        <f t="shared" si="325"/>
        <v>8450.3557299999993</v>
      </c>
      <c r="AB920" s="3056">
        <f t="shared" si="325"/>
        <v>0</v>
      </c>
      <c r="AC920" s="3053">
        <f t="shared" si="325"/>
        <v>0</v>
      </c>
      <c r="AD920" s="3053">
        <f t="shared" si="325"/>
        <v>-2225.6485366666666</v>
      </c>
      <c r="AE920" s="3059">
        <f t="shared" si="325"/>
        <v>-1.9140200000000001</v>
      </c>
      <c r="AF920" s="3059">
        <f t="shared" si="325"/>
        <v>-50.043889999999998</v>
      </c>
      <c r="AG920" s="3053">
        <f t="shared" si="325"/>
        <v>8400.3118399999985</v>
      </c>
      <c r="AH920" s="2910">
        <f t="shared" si="325"/>
        <v>0</v>
      </c>
      <c r="AI920" s="2910"/>
      <c r="AJ920" s="2757"/>
    </row>
    <row r="921" spans="2:36" x14ac:dyDescent="0.25">
      <c r="C921" s="827" t="s">
        <v>604</v>
      </c>
      <c r="D921" s="335"/>
      <c r="E921" s="489"/>
      <c r="F921" s="3052">
        <f t="shared" si="324"/>
        <v>9843</v>
      </c>
      <c r="G921" s="3053">
        <f t="shared" si="324"/>
        <v>6561.9999999999991</v>
      </c>
      <c r="H921" s="3053">
        <f t="shared" si="324"/>
        <v>5349</v>
      </c>
      <c r="I921" s="3053">
        <f>H921/G921*100</f>
        <v>81.514782078634568</v>
      </c>
      <c r="J921" s="3058"/>
      <c r="K921" s="3058"/>
      <c r="L921" s="3053"/>
      <c r="M921" s="3053"/>
      <c r="N921" s="3053"/>
      <c r="O921" s="3053"/>
      <c r="P921" s="3053"/>
      <c r="Q921" s="2357"/>
      <c r="R921" s="3055"/>
      <c r="S921" s="3055"/>
      <c r="T921" s="3055"/>
      <c r="U921" s="3055"/>
      <c r="V921" s="3055"/>
      <c r="W921" s="3055"/>
      <c r="X921" s="3055"/>
      <c r="Y921" s="3055"/>
      <c r="Z921" s="3055"/>
      <c r="AA921" s="3053"/>
      <c r="AB921" s="3056"/>
      <c r="AC921" s="3053"/>
      <c r="AD921" s="3053"/>
      <c r="AE921" s="3059"/>
      <c r="AF921" s="3059"/>
      <c r="AG921" s="3053"/>
      <c r="AH921" s="2910">
        <f t="shared" ref="AH921" si="330">SUM(AH834,AH766,AH638,AH310,AH221,AH143,AH60)</f>
        <v>0</v>
      </c>
      <c r="AI921" s="2910"/>
      <c r="AJ921" s="2757"/>
    </row>
    <row r="922" spans="2:36" ht="42.75" x14ac:dyDescent="0.25">
      <c r="C922" s="1417" t="s">
        <v>605</v>
      </c>
      <c r="D922" s="335"/>
      <c r="E922" s="489"/>
      <c r="F922" s="3052">
        <f t="shared" si="324"/>
        <v>0</v>
      </c>
      <c r="G922" s="3053">
        <f t="shared" si="324"/>
        <v>0</v>
      </c>
      <c r="H922" s="3053">
        <f t="shared" si="324"/>
        <v>11</v>
      </c>
      <c r="I922" s="3053"/>
      <c r="J922" s="3058"/>
      <c r="K922" s="3058"/>
      <c r="L922" s="3053"/>
      <c r="M922" s="3053"/>
      <c r="N922" s="3053"/>
      <c r="O922" s="3053"/>
      <c r="P922" s="3053"/>
      <c r="Q922" s="2357"/>
      <c r="R922" s="3055"/>
      <c r="S922" s="3055"/>
      <c r="T922" s="3055"/>
      <c r="U922" s="3055"/>
      <c r="V922" s="3055"/>
      <c r="W922" s="3055"/>
      <c r="X922" s="3055"/>
      <c r="Y922" s="3055"/>
      <c r="Z922" s="3055"/>
      <c r="AA922" s="3053"/>
      <c r="AB922" s="3056"/>
      <c r="AC922" s="3053"/>
      <c r="AD922" s="3053"/>
      <c r="AE922" s="3059"/>
      <c r="AF922" s="3059"/>
      <c r="AG922" s="3053"/>
      <c r="AH922" s="2910">
        <f t="shared" ref="AH922" si="331">SUM(AH835,AH767,AH639,AH311,AH222,AH144,AH61)</f>
        <v>0</v>
      </c>
      <c r="AI922" s="2910"/>
      <c r="AJ922" s="2757"/>
    </row>
    <row r="923" spans="2:36" ht="29.25" x14ac:dyDescent="0.25">
      <c r="B923" s="411">
        <v>1</v>
      </c>
      <c r="C923" s="847" t="s">
        <v>453</v>
      </c>
      <c r="D923" s="335"/>
      <c r="E923" s="489"/>
      <c r="F923" s="3052">
        <f>SUM(F836,F768,F707,F680,F666,F640,F542,F495,F420,F379,F312,F223,F145,F62,F694)</f>
        <v>119769.14893617021</v>
      </c>
      <c r="G923" s="3053">
        <f>SUM(G836,G768,G707,G680,G666,G640,G542,G495,G420,G379,G312,G223,G145,G62,G694)</f>
        <v>79846.822695035458</v>
      </c>
      <c r="H923" s="3053">
        <f>SUM(H836,H768,H707,H680,H666,H640,H542,H495,H420,H379,H312,H223,H145,H62,H694)</f>
        <v>83319.04893617022</v>
      </c>
      <c r="I923" s="3053">
        <f t="shared" ref="I923:I931" si="332">H923/G923*100</f>
        <v>104.34860915430096</v>
      </c>
      <c r="J923" s="3058"/>
      <c r="K923" s="3058"/>
      <c r="L923" s="3053"/>
      <c r="M923" s="3053"/>
      <c r="N923" s="3053"/>
      <c r="O923" s="3053"/>
      <c r="P923" s="3053"/>
      <c r="Q923" s="2357"/>
      <c r="R923" s="3055"/>
      <c r="S923" s="3055"/>
      <c r="T923" s="3055"/>
      <c r="U923" s="3055"/>
      <c r="V923" s="3055"/>
      <c r="W923" s="3055"/>
      <c r="X923" s="3055"/>
      <c r="Y923" s="3055"/>
      <c r="Z923" s="3055"/>
      <c r="AA923" s="3053"/>
      <c r="AB923" s="3056"/>
      <c r="AC923" s="3053"/>
      <c r="AD923" s="3053"/>
      <c r="AE923" s="3059"/>
      <c r="AF923" s="3059"/>
      <c r="AG923" s="3053"/>
      <c r="AH923" s="2910">
        <f>SUM(AH836,AH768,AH707,AH680,AH666,AH640,AH542,AH495,AH420,AH379,AH312,AH223,AH145,AH62,AH694)</f>
        <v>0</v>
      </c>
      <c r="AI923" s="2910"/>
      <c r="AJ923" s="2757"/>
    </row>
    <row r="924" spans="2:36" x14ac:dyDescent="0.25">
      <c r="B924" s="411">
        <v>1</v>
      </c>
      <c r="C924" s="847" t="s">
        <v>468</v>
      </c>
      <c r="D924" s="335"/>
      <c r="E924" s="489"/>
      <c r="F924" s="3052">
        <f>SUM(F837,F769,F641,F543,F496,F380,F313,F224,F146,F63)</f>
        <v>33900</v>
      </c>
      <c r="G924" s="3053">
        <f>SUM(G837,G769,G641,G543,G496,G380,G313,G224,G146,G63)</f>
        <v>22600.333333333332</v>
      </c>
      <c r="H924" s="3053">
        <f>SUM(H837,H769,H641,H543,H496,H380,H313,H224,H146,H63)</f>
        <v>25147</v>
      </c>
      <c r="I924" s="3053">
        <f t="shared" si="332"/>
        <v>111.26827037949295</v>
      </c>
      <c r="J924" s="3058"/>
      <c r="K924" s="3058"/>
      <c r="L924" s="3053"/>
      <c r="M924" s="3053"/>
      <c r="N924" s="3053"/>
      <c r="O924" s="3053"/>
      <c r="P924" s="3053"/>
      <c r="Q924" s="2357"/>
      <c r="R924" s="3055"/>
      <c r="S924" s="3055"/>
      <c r="T924" s="3055"/>
      <c r="U924" s="3055"/>
      <c r="V924" s="3055"/>
      <c r="W924" s="3055"/>
      <c r="X924" s="3055"/>
      <c r="Y924" s="3055"/>
      <c r="Z924" s="3055"/>
      <c r="AA924" s="3053"/>
      <c r="AB924" s="3056"/>
      <c r="AC924" s="3053"/>
      <c r="AD924" s="3053"/>
      <c r="AE924" s="3059"/>
      <c r="AF924" s="3059"/>
      <c r="AG924" s="3053"/>
      <c r="AH924" s="2910">
        <f>SUM(AH837,AH769,AH641,AH543,AH496,AH380,AH313,AH224,AH146,AH63)</f>
        <v>0</v>
      </c>
      <c r="AI924" s="2910"/>
      <c r="AJ924" s="2757"/>
    </row>
    <row r="925" spans="2:36" x14ac:dyDescent="0.25">
      <c r="B925" s="411">
        <v>1</v>
      </c>
      <c r="C925" s="850" t="s">
        <v>469</v>
      </c>
      <c r="D925" s="335"/>
      <c r="E925" s="489"/>
      <c r="F925" s="3052">
        <f>SUM(F838,F770,F708,F681,F667,F642,F544,F497,F381,F314,F225,F147,F64,F695)</f>
        <v>85869.148936170212</v>
      </c>
      <c r="G925" s="3053">
        <f>SUM(G838,G770,G708,G681,G667,G642,G544,G497,G381,G314,G225,G147,G64,G695)</f>
        <v>57246.489361702123</v>
      </c>
      <c r="H925" s="3053">
        <f>SUM(H838,H770,H708,H681,H667,H642,H544,H497,H381,H314,H225,H147,H64,H695)</f>
        <v>58172.048936170213</v>
      </c>
      <c r="I925" s="3053">
        <f t="shared" si="332"/>
        <v>101.61679709059554</v>
      </c>
      <c r="J925" s="3058"/>
      <c r="K925" s="3058"/>
      <c r="L925" s="3053"/>
      <c r="M925" s="3053"/>
      <c r="N925" s="3053"/>
      <c r="O925" s="3053"/>
      <c r="P925" s="3053"/>
      <c r="Q925" s="2357"/>
      <c r="R925" s="3055"/>
      <c r="S925" s="3055"/>
      <c r="T925" s="3055"/>
      <c r="U925" s="3055"/>
      <c r="V925" s="3055"/>
      <c r="W925" s="3055"/>
      <c r="X925" s="3055"/>
      <c r="Y925" s="3055"/>
      <c r="Z925" s="3055"/>
      <c r="AA925" s="3053"/>
      <c r="AB925" s="3056"/>
      <c r="AC925" s="3053"/>
      <c r="AD925" s="3053"/>
      <c r="AE925" s="3059"/>
      <c r="AF925" s="3059"/>
      <c r="AG925" s="3053"/>
      <c r="AH925" s="2910">
        <f>SUM(AH838,AH770,AH708,AH681,AH667,AH642,AH544,AH497,AH381,AH314,AH225,AH147,AH64,AH695)</f>
        <v>0</v>
      </c>
      <c r="AI925" s="2910"/>
      <c r="AJ925" s="2757"/>
    </row>
    <row r="926" spans="2:36" x14ac:dyDescent="0.25">
      <c r="B926" s="411">
        <v>1</v>
      </c>
      <c r="C926" s="853" t="s">
        <v>470</v>
      </c>
      <c r="D926" s="335"/>
      <c r="E926" s="489"/>
      <c r="F926" s="3052">
        <f>SUM(F839,F771,F709,F682,F668,F643,F545,F696,F498,F315,F226,F148,F65)</f>
        <v>802370</v>
      </c>
      <c r="G926" s="3053">
        <f>SUM(G839,G771,G709,G682,G668,G643,G545,G696,G498,G315,G226,G148,G65)</f>
        <v>534913</v>
      </c>
      <c r="H926" s="3053">
        <f>SUM(H839,H771,H709,H682,H668,H643,H545,H696,H498,H315,H226,H148,H65)</f>
        <v>543936.49999999988</v>
      </c>
      <c r="I926" s="3053">
        <f t="shared" si="332"/>
        <v>101.68690983393557</v>
      </c>
      <c r="J926" s="3058"/>
      <c r="K926" s="3058"/>
      <c r="L926" s="3053"/>
      <c r="M926" s="3053"/>
      <c r="N926" s="3053"/>
      <c r="O926" s="3053"/>
      <c r="P926" s="3053"/>
      <c r="Q926" s="2357"/>
      <c r="R926" s="3055"/>
      <c r="S926" s="3055"/>
      <c r="T926" s="3055"/>
      <c r="U926" s="3055"/>
      <c r="V926" s="3055"/>
      <c r="W926" s="3055"/>
      <c r="X926" s="3055"/>
      <c r="Y926" s="3055"/>
      <c r="Z926" s="3055"/>
      <c r="AA926" s="3053"/>
      <c r="AB926" s="3056"/>
      <c r="AC926" s="3053"/>
      <c r="AD926" s="3053"/>
      <c r="AE926" s="3059"/>
      <c r="AF926" s="3059"/>
      <c r="AG926" s="3053"/>
      <c r="AH926" s="2910">
        <f>SUM(AH839,AH771,AH709,AH682,AH668,AH643,AH545,AH696,AH498,AH315,AH226,AH148,AH65)</f>
        <v>0</v>
      </c>
      <c r="AI926" s="2910"/>
      <c r="AJ926" s="2757"/>
    </row>
    <row r="927" spans="2:36" x14ac:dyDescent="0.25">
      <c r="B927" s="411">
        <v>1</v>
      </c>
      <c r="C927" s="853" t="s">
        <v>471</v>
      </c>
      <c r="D927" s="335"/>
      <c r="E927" s="489"/>
      <c r="F927" s="3052">
        <f>F710+F683</f>
        <v>4800</v>
      </c>
      <c r="G927" s="3053">
        <f>G710+G683</f>
        <v>3200</v>
      </c>
      <c r="H927" s="3053">
        <f>H710+H683</f>
        <v>2880.7599999999998</v>
      </c>
      <c r="I927" s="3053">
        <f t="shared" si="332"/>
        <v>90.023749999999993</v>
      </c>
      <c r="J927" s="3058"/>
      <c r="K927" s="3058"/>
      <c r="L927" s="3053"/>
      <c r="M927" s="3053"/>
      <c r="N927" s="3053"/>
      <c r="O927" s="3053"/>
      <c r="P927" s="3053"/>
      <c r="Q927" s="2357"/>
      <c r="R927" s="3055"/>
      <c r="S927" s="3055"/>
      <c r="T927" s="3055"/>
      <c r="U927" s="3055"/>
      <c r="V927" s="3055"/>
      <c r="W927" s="3055"/>
      <c r="X927" s="3055"/>
      <c r="Y927" s="3055"/>
      <c r="Z927" s="3055"/>
      <c r="AA927" s="3053"/>
      <c r="AB927" s="3056"/>
      <c r="AC927" s="3053"/>
      <c r="AD927" s="3053"/>
      <c r="AE927" s="3059"/>
      <c r="AF927" s="3059"/>
      <c r="AG927" s="3053"/>
      <c r="AH927" s="2910">
        <f>AH710+AH683</f>
        <v>0</v>
      </c>
      <c r="AI927" s="2910"/>
      <c r="AJ927" s="2757"/>
    </row>
    <row r="928" spans="2:36" ht="29.25" x14ac:dyDescent="0.25">
      <c r="B928" s="411">
        <v>1</v>
      </c>
      <c r="C928" s="847" t="s">
        <v>446</v>
      </c>
      <c r="D928" s="335"/>
      <c r="E928" s="489"/>
      <c r="F928" s="3052">
        <f t="shared" ref="F928:H930" si="333">SUM(F840,F772,F644,F546,F499,F421,F382,F316,F227,F149,F66)</f>
        <v>83626</v>
      </c>
      <c r="G928" s="3053">
        <f t="shared" si="333"/>
        <v>55751.333333333336</v>
      </c>
      <c r="H928" s="3053">
        <f t="shared" si="333"/>
        <v>56279</v>
      </c>
      <c r="I928" s="3053">
        <f t="shared" si="332"/>
        <v>100.94646465854329</v>
      </c>
      <c r="J928" s="3058"/>
      <c r="K928" s="3058"/>
      <c r="L928" s="3053"/>
      <c r="M928" s="3053"/>
      <c r="N928" s="3053"/>
      <c r="O928" s="3053"/>
      <c r="P928" s="3053"/>
      <c r="Q928" s="2357"/>
      <c r="R928" s="3055"/>
      <c r="S928" s="3055"/>
      <c r="T928" s="3055"/>
      <c r="U928" s="3055"/>
      <c r="V928" s="3055"/>
      <c r="W928" s="3055"/>
      <c r="X928" s="3055"/>
      <c r="Y928" s="3055"/>
      <c r="Z928" s="3055"/>
      <c r="AA928" s="3053"/>
      <c r="AB928" s="3056"/>
      <c r="AC928" s="3053"/>
      <c r="AD928" s="3053"/>
      <c r="AE928" s="3059"/>
      <c r="AF928" s="3059"/>
      <c r="AG928" s="3053"/>
      <c r="AH928" s="2910">
        <f t="shared" ref="AH928" si="334">SUM(AH840,AH772,AH644,AH546,AH499,AH421,AH382,AH316,AH227,AH149,AH66)</f>
        <v>0</v>
      </c>
      <c r="AI928" s="2910"/>
      <c r="AJ928" s="2757"/>
    </row>
    <row r="929" spans="1:36" ht="30" x14ac:dyDescent="0.25">
      <c r="B929" s="411">
        <v>1</v>
      </c>
      <c r="C929" s="852" t="s">
        <v>201</v>
      </c>
      <c r="D929" s="335"/>
      <c r="E929" s="489"/>
      <c r="F929" s="3052">
        <f t="shared" si="333"/>
        <v>15000</v>
      </c>
      <c r="G929" s="3053">
        <f t="shared" si="333"/>
        <v>10000</v>
      </c>
      <c r="H929" s="3053">
        <f t="shared" si="333"/>
        <v>9614</v>
      </c>
      <c r="I929" s="3053">
        <f t="shared" si="332"/>
        <v>96.14</v>
      </c>
      <c r="J929" s="3058"/>
      <c r="K929" s="3058"/>
      <c r="L929" s="3053"/>
      <c r="M929" s="3053"/>
      <c r="N929" s="3053"/>
      <c r="O929" s="3053"/>
      <c r="P929" s="3053"/>
      <c r="Q929" s="2357"/>
      <c r="R929" s="3055"/>
      <c r="S929" s="3055"/>
      <c r="T929" s="3055"/>
      <c r="U929" s="3055"/>
      <c r="V929" s="3055"/>
      <c r="W929" s="3055"/>
      <c r="X929" s="3055"/>
      <c r="Y929" s="3055"/>
      <c r="Z929" s="3055"/>
      <c r="AA929" s="3053"/>
      <c r="AB929" s="3056"/>
      <c r="AC929" s="3053"/>
      <c r="AD929" s="3053"/>
      <c r="AE929" s="3059"/>
      <c r="AF929" s="3059"/>
      <c r="AG929" s="3053"/>
      <c r="AH929" s="2910">
        <f t="shared" ref="AH929" si="335">SUM(AH841,AH773,AH645,AH547,AH500,AH422,AH383,AH317,AH228,AH150,AH67)</f>
        <v>0</v>
      </c>
      <c r="AI929" s="2910"/>
      <c r="AJ929" s="2757"/>
    </row>
    <row r="930" spans="1:36" ht="72" x14ac:dyDescent="0.25">
      <c r="B930" s="411">
        <v>1</v>
      </c>
      <c r="C930" s="847" t="s">
        <v>447</v>
      </c>
      <c r="D930" s="335"/>
      <c r="E930" s="489"/>
      <c r="F930" s="3052">
        <f t="shared" si="333"/>
        <v>23850</v>
      </c>
      <c r="G930" s="3053">
        <f t="shared" si="333"/>
        <v>15900.333333333334</v>
      </c>
      <c r="H930" s="3053">
        <f t="shared" si="333"/>
        <v>17754</v>
      </c>
      <c r="I930" s="3053">
        <f t="shared" si="332"/>
        <v>111.65803651915054</v>
      </c>
      <c r="J930" s="3058"/>
      <c r="K930" s="3058"/>
      <c r="L930" s="3053"/>
      <c r="M930" s="3053"/>
      <c r="N930" s="3053"/>
      <c r="O930" s="3053"/>
      <c r="P930" s="3053"/>
      <c r="Q930" s="2357"/>
      <c r="R930" s="3055"/>
      <c r="S930" s="3055"/>
      <c r="T930" s="3055"/>
      <c r="U930" s="3055"/>
      <c r="V930" s="3055"/>
      <c r="W930" s="3055"/>
      <c r="X930" s="3055"/>
      <c r="Y930" s="3055"/>
      <c r="Z930" s="3055"/>
      <c r="AA930" s="3053"/>
      <c r="AB930" s="3056"/>
      <c r="AC930" s="3053"/>
      <c r="AD930" s="3053"/>
      <c r="AE930" s="3059"/>
      <c r="AF930" s="3059"/>
      <c r="AG930" s="3053"/>
      <c r="AH930" s="2910">
        <f t="shared" ref="AH930" si="336">SUM(AH842,AH774,AH646,AH548,AH501,AH423,AH384,AH318,AH229,AH151,AH68)</f>
        <v>0</v>
      </c>
      <c r="AI930" s="2910"/>
      <c r="AJ930" s="2757"/>
    </row>
    <row r="931" spans="1:36" x14ac:dyDescent="0.25">
      <c r="B931" s="411">
        <v>1</v>
      </c>
      <c r="C931" s="856" t="s">
        <v>234</v>
      </c>
      <c r="D931" s="335"/>
      <c r="E931" s="489"/>
      <c r="F931" s="3052">
        <f>SUM(F867,F843,F775,F647,F549,F502,F424,F385,F319,F230,F152,F69)</f>
        <v>622752</v>
      </c>
      <c r="G931" s="3053">
        <f>SUM(G867,G843,G775,G647,G549,G502,G424,G385,G319,G230,G152,G69)</f>
        <v>415169.00000000023</v>
      </c>
      <c r="H931" s="3053">
        <f>SUM(H867,H843,H775,H647,H549,H502,H424,H385,H319,H230,H152,H69)</f>
        <v>507425</v>
      </c>
      <c r="I931" s="3053">
        <f t="shared" si="332"/>
        <v>122.22131228487669</v>
      </c>
      <c r="J931" s="3058"/>
      <c r="K931" s="3058"/>
      <c r="L931" s="3053"/>
      <c r="M931" s="3053"/>
      <c r="N931" s="3053"/>
      <c r="O931" s="3053"/>
      <c r="P931" s="3053"/>
      <c r="Q931" s="2357"/>
      <c r="R931" s="3055">
        <f t="shared" ref="R931:AI931" si="337">SUM(R867,R843,R775,R647,R549,R502,R424,R385,R319,R230,R152,R69)</f>
        <v>309711.51043000008</v>
      </c>
      <c r="S931" s="3055">
        <f t="shared" ref="S931:T931" si="338">SUM(S867,S843,S775,S647,S549,S502,S424,S385,S319,S230,S152,S69)</f>
        <v>309711.51043000008</v>
      </c>
      <c r="T931" s="3055">
        <f t="shared" si="338"/>
        <v>315070.71043000004</v>
      </c>
      <c r="U931" s="3055">
        <f t="shared" ref="U931:V931" si="339">SUM(U867,U843,U775,U647,U549,U502,U424,U385,U319,U230,U152,U69)</f>
        <v>314998.85732000007</v>
      </c>
      <c r="V931" s="3055">
        <f t="shared" si="339"/>
        <v>314998.85732000007</v>
      </c>
      <c r="W931" s="3055">
        <f t="shared" ref="W931:X931" si="340">SUM(W867,W843,W775,W647,W549,W502,W424,W385,W319,W230,W152,W69)</f>
        <v>314998.85732000007</v>
      </c>
      <c r="X931" s="3055">
        <f t="shared" si="340"/>
        <v>314998.85732000007</v>
      </c>
      <c r="Y931" s="3055">
        <f t="shared" ref="Y931" si="341">SUM(Y867,Y843,Y775,Y647,Y549,Y502,Y424,Y385,Y319,Y230,Y152,Y69)</f>
        <v>314998.85732000007</v>
      </c>
      <c r="Z931" s="3055">
        <f t="shared" si="337"/>
        <v>209649.94189222221</v>
      </c>
      <c r="AA931" s="3053">
        <f t="shared" si="337"/>
        <v>237852.96279000005</v>
      </c>
      <c r="AB931" s="3056">
        <f t="shared" si="337"/>
        <v>0</v>
      </c>
      <c r="AC931" s="3053">
        <f t="shared" si="337"/>
        <v>28627.176059999998</v>
      </c>
      <c r="AD931" s="3053">
        <f t="shared" si="337"/>
        <v>28203.020897777824</v>
      </c>
      <c r="AE931" s="3059">
        <f t="shared" si="337"/>
        <v>-107.35396</v>
      </c>
      <c r="AF931" s="3059">
        <f t="shared" si="337"/>
        <v>0</v>
      </c>
      <c r="AG931" s="3053">
        <f t="shared" si="337"/>
        <v>266480.13885000005</v>
      </c>
      <c r="AH931" s="2910">
        <f>SUM(AH867,AH843,AH775,AH647,AH549,AH502,AH424,AH385,AH319,AH230,AH152,AH69)</f>
        <v>0</v>
      </c>
      <c r="AI931" s="2910">
        <f t="shared" si="337"/>
        <v>0</v>
      </c>
      <c r="AJ931" s="2757"/>
    </row>
    <row r="932" spans="1:36" ht="29.25" x14ac:dyDescent="0.25">
      <c r="B932" s="411">
        <v>1</v>
      </c>
      <c r="C932" s="857" t="s">
        <v>428</v>
      </c>
      <c r="D932" s="335"/>
      <c r="E932" s="489"/>
      <c r="F932" s="3052">
        <f>SUBTOTAL(9,F440,F337,F81)</f>
        <v>0</v>
      </c>
      <c r="G932" s="3053">
        <f>SUBTOTAL(9,G440,G337,G81)</f>
        <v>0</v>
      </c>
      <c r="H932" s="3053">
        <f>SUBTOTAL(9,H440,H337,H81)</f>
        <v>0</v>
      </c>
      <c r="I932" s="3053"/>
      <c r="J932" s="3058"/>
      <c r="K932" s="3058"/>
      <c r="L932" s="3053"/>
      <c r="M932" s="3053"/>
      <c r="N932" s="3053"/>
      <c r="O932" s="3053"/>
      <c r="P932" s="3053"/>
      <c r="Q932" s="2357"/>
      <c r="R932" s="3055">
        <f t="shared" ref="R932:AI932" si="342">SUBTOTAL(9,R440,R337,R81)</f>
        <v>0</v>
      </c>
      <c r="S932" s="3055">
        <f t="shared" ref="S932:T932" si="343">SUBTOTAL(9,S440,S337,S81)</f>
        <v>0</v>
      </c>
      <c r="T932" s="3055">
        <f t="shared" si="343"/>
        <v>0</v>
      </c>
      <c r="U932" s="3055">
        <f t="shared" ref="U932:V932" si="344">SUBTOTAL(9,U440,U337,U81)</f>
        <v>0</v>
      </c>
      <c r="V932" s="3055">
        <f t="shared" si="344"/>
        <v>0</v>
      </c>
      <c r="W932" s="3055">
        <f t="shared" ref="W932:X932" si="345">SUBTOTAL(9,W440,W337,W81)</f>
        <v>0</v>
      </c>
      <c r="X932" s="3055">
        <f t="shared" si="345"/>
        <v>0</v>
      </c>
      <c r="Y932" s="3055">
        <f t="shared" ref="Y932" si="346">SUBTOTAL(9,Y440,Y337,Y81)</f>
        <v>0</v>
      </c>
      <c r="Z932" s="3055">
        <f t="shared" si="342"/>
        <v>0</v>
      </c>
      <c r="AA932" s="3053">
        <f t="shared" si="342"/>
        <v>0</v>
      </c>
      <c r="AB932" s="3056">
        <f t="shared" si="342"/>
        <v>0</v>
      </c>
      <c r="AC932" s="3053">
        <f t="shared" si="342"/>
        <v>0</v>
      </c>
      <c r="AD932" s="3053">
        <f t="shared" si="342"/>
        <v>0</v>
      </c>
      <c r="AE932" s="3059">
        <f t="shared" si="342"/>
        <v>0</v>
      </c>
      <c r="AF932" s="3059">
        <f t="shared" si="342"/>
        <v>0</v>
      </c>
      <c r="AG932" s="3053">
        <f t="shared" si="342"/>
        <v>0</v>
      </c>
      <c r="AH932" s="2910">
        <f>SUBTOTAL(9,AH440,AH337,AH81)</f>
        <v>0</v>
      </c>
      <c r="AI932" s="2910">
        <f t="shared" si="342"/>
        <v>0</v>
      </c>
      <c r="AJ932" s="2757"/>
    </row>
    <row r="933" spans="1:36" ht="29.25" x14ac:dyDescent="0.25">
      <c r="A933" s="411">
        <v>1</v>
      </c>
      <c r="B933" s="411">
        <v>1</v>
      </c>
      <c r="C933" s="857" t="s">
        <v>372</v>
      </c>
      <c r="D933" s="336"/>
      <c r="E933" s="336"/>
      <c r="F933" s="3052">
        <f>SUM(F846,F779,F711,F684,F670,F649,F596,F513,F441,F392,F338,F236,F156,F82,F698)</f>
        <v>558242.5</v>
      </c>
      <c r="G933" s="3053">
        <f>SUM(G846,G779,G711,G684,G670,G649,G596,G513,G441,G392,G338,G236,G156,G82,G698)</f>
        <v>372163.00000000006</v>
      </c>
      <c r="H933" s="3053">
        <f>SUM(H846,H779,H711,H684,H670,H649,H596,H513,H441,H392,H338,H236,H156,H82,H698)</f>
        <v>401771.83</v>
      </c>
      <c r="I933" s="3053">
        <f>H933/G933*100</f>
        <v>107.95587686040793</v>
      </c>
      <c r="J933" s="3058"/>
      <c r="K933" s="3058"/>
      <c r="L933" s="3053"/>
      <c r="M933" s="3053"/>
      <c r="N933" s="3053"/>
      <c r="O933" s="3053"/>
      <c r="P933" s="3053"/>
      <c r="Q933" s="2357"/>
      <c r="R933" s="3055"/>
      <c r="S933" s="3055"/>
      <c r="T933" s="3055"/>
      <c r="U933" s="3055"/>
      <c r="V933" s="3055"/>
      <c r="W933" s="3055"/>
      <c r="X933" s="3055"/>
      <c r="Y933" s="3055"/>
      <c r="Z933" s="3055"/>
      <c r="AA933" s="3053"/>
      <c r="AB933" s="3056"/>
      <c r="AC933" s="3053"/>
      <c r="AD933" s="3053"/>
      <c r="AE933" s="3059"/>
      <c r="AF933" s="3059"/>
      <c r="AG933" s="3053"/>
      <c r="AH933" s="2910">
        <f>SUM(AH846,AH779,AH711,AH684,AH670,AH649,AH596,AH513,AH441,AH392,AH338,AH236,AH156,AH82,AH698)</f>
        <v>0</v>
      </c>
      <c r="AI933" s="2910"/>
      <c r="AJ933" s="2757"/>
    </row>
    <row r="934" spans="1:36" ht="43.5" x14ac:dyDescent="0.25">
      <c r="B934" s="411">
        <v>1</v>
      </c>
      <c r="C934" s="857" t="s">
        <v>401</v>
      </c>
      <c r="D934" s="336"/>
      <c r="E934" s="336"/>
      <c r="F934" s="3052">
        <f>SUM(F847,F780,F650,F597,F514,F442,F393,F339,F237,F157,F83)</f>
        <v>144893.54999999999</v>
      </c>
      <c r="G934" s="3053">
        <f>SUM(G847,G780,G650,G597,G514,G442,G393,G339,G237,G157,G83)</f>
        <v>96596.033333333326</v>
      </c>
      <c r="H934" s="3053">
        <f>SUM(H847,H780,H650,H597,H514,H442,H393,H339,H237,H157,H83)</f>
        <v>71689</v>
      </c>
      <c r="I934" s="3053">
        <f>H934/G934*100</f>
        <v>74.215262807548001</v>
      </c>
      <c r="J934" s="3058"/>
      <c r="K934" s="3058"/>
      <c r="L934" s="3053"/>
      <c r="M934" s="3053"/>
      <c r="N934" s="3053"/>
      <c r="O934" s="3053"/>
      <c r="P934" s="3053"/>
      <c r="Q934" s="2357"/>
      <c r="R934" s="3055"/>
      <c r="S934" s="3055"/>
      <c r="T934" s="3055"/>
      <c r="U934" s="3055"/>
      <c r="V934" s="3055"/>
      <c r="W934" s="3055"/>
      <c r="X934" s="3055"/>
      <c r="Y934" s="3055"/>
      <c r="Z934" s="3055"/>
      <c r="AA934" s="3053"/>
      <c r="AB934" s="3056"/>
      <c r="AC934" s="3053"/>
      <c r="AD934" s="3053"/>
      <c r="AE934" s="3059"/>
      <c r="AF934" s="3059"/>
      <c r="AG934" s="3053"/>
      <c r="AH934" s="2910">
        <f>SUM(AH847,AH780,AH650,AH597,AH514,AH442,AH393,AH339,AH237,AH157,AH83)</f>
        <v>0</v>
      </c>
      <c r="AI934" s="2910"/>
      <c r="AJ934" s="2757"/>
    </row>
    <row r="935" spans="1:36" ht="29.25" x14ac:dyDescent="0.25">
      <c r="A935" s="411">
        <v>1</v>
      </c>
      <c r="B935" s="411">
        <v>1</v>
      </c>
      <c r="C935" s="857" t="s">
        <v>373</v>
      </c>
      <c r="D935" s="336"/>
      <c r="E935" s="336"/>
      <c r="F935" s="3052">
        <f>SUM(F848,F781,F712,F685,F671,F651,F598,F515,F443,F394,F340,F238,F158,F84,F699)</f>
        <v>398413.14893617021</v>
      </c>
      <c r="G935" s="3053">
        <f>SUM(G848,G781,G712,G685,G671,G651,G598,G515,G443,G394,G340,G238,G158,G84,G699)</f>
        <v>265609.48936170217</v>
      </c>
      <c r="H935" s="3053">
        <f>SUM(H848,H781,H712,H685,H671,H651,H598,H515,H443,H394,H340,H238,H158,H84,H699)</f>
        <v>252360.04893617021</v>
      </c>
      <c r="I935" s="3053">
        <f>H935/G935*100</f>
        <v>95.011684086524056</v>
      </c>
      <c r="J935" s="3058"/>
      <c r="K935" s="3058"/>
      <c r="L935" s="3053"/>
      <c r="M935" s="3053"/>
      <c r="N935" s="3053"/>
      <c r="O935" s="3053"/>
      <c r="P935" s="3053"/>
      <c r="Q935" s="2357"/>
      <c r="R935" s="3055"/>
      <c r="S935" s="3055"/>
      <c r="T935" s="3055"/>
      <c r="U935" s="3055"/>
      <c r="V935" s="3055"/>
      <c r="W935" s="3055"/>
      <c r="X935" s="3055"/>
      <c r="Y935" s="3055"/>
      <c r="Z935" s="3055"/>
      <c r="AA935" s="3053"/>
      <c r="AB935" s="3056"/>
      <c r="AC935" s="3053"/>
      <c r="AD935" s="3053"/>
      <c r="AE935" s="3059"/>
      <c r="AF935" s="3059"/>
      <c r="AG935" s="3053"/>
      <c r="AH935" s="2910">
        <f>SUM(AH848,AH781,AH712,AH685,AH671,AH651,AH598,AH515,AH443,AH394,AH340,AH238,AH158,AH84,AH699)</f>
        <v>0</v>
      </c>
      <c r="AI935" s="2910"/>
      <c r="AJ935" s="2757"/>
    </row>
    <row r="936" spans="1:36" ht="29.25" x14ac:dyDescent="0.25">
      <c r="A936" s="411">
        <v>1</v>
      </c>
      <c r="B936" s="411">
        <v>1</v>
      </c>
      <c r="C936" s="857" t="s">
        <v>374</v>
      </c>
      <c r="D936" s="336"/>
      <c r="E936" s="336"/>
      <c r="F936" s="3052">
        <f>SUM(F849,F782,F652,F599,F516,F444,F395,F341,F239,F159,F85)</f>
        <v>108519</v>
      </c>
      <c r="G936" s="3053">
        <f>SUM(G849,G782,G652,G599,G516,G444,G395,G341,G239,G159,G85)</f>
        <v>72347</v>
      </c>
      <c r="H936" s="3053">
        <f>SUM(H849,H782,H652,H599,H516,H444,H395,H341,H239,H159,H85)</f>
        <v>74822</v>
      </c>
      <c r="I936" s="3053">
        <f>H936/G936*100</f>
        <v>103.42101261973544</v>
      </c>
      <c r="J936" s="3058"/>
      <c r="K936" s="3058"/>
      <c r="L936" s="3053"/>
      <c r="M936" s="3053"/>
      <c r="N936" s="3053"/>
      <c r="O936" s="3053"/>
      <c r="P936" s="3053"/>
      <c r="Q936" s="2357"/>
      <c r="R936" s="3055">
        <f t="shared" ref="R936:AI936" si="347">SUM(R849,R782,R652,R599,R516,R444,R395,R341,R239,R159,R85)</f>
        <v>128865.87351999999</v>
      </c>
      <c r="S936" s="3055">
        <f t="shared" ref="S936:T936" si="348">SUM(S849,S782,S652,S599,S516,S444,S395,S341,S239,S159,S85)</f>
        <v>128865.87351999999</v>
      </c>
      <c r="T936" s="3055">
        <f t="shared" si="348"/>
        <v>128865.87351999999</v>
      </c>
      <c r="U936" s="3055">
        <f t="shared" ref="U936:V936" si="349">SUM(U849,U782,U652,U599,U516,U444,U395,U341,U239,U159,U85)</f>
        <v>128865.87351999999</v>
      </c>
      <c r="V936" s="3055">
        <f t="shared" si="349"/>
        <v>128865.87351999999</v>
      </c>
      <c r="W936" s="3055">
        <f t="shared" ref="W936:X936" si="350">SUM(W849,W782,W652,W599,W516,W444,W395,W341,W239,W159,W85)</f>
        <v>128865.87351999999</v>
      </c>
      <c r="X936" s="3055">
        <f t="shared" si="350"/>
        <v>128865.87351999999</v>
      </c>
      <c r="Y936" s="3055">
        <f t="shared" ref="Y936" si="351">SUM(Y849,Y782,Y652,Y599,Y516,Y444,Y395,Y341,Y239,Y159,Y85)</f>
        <v>128865.87351999999</v>
      </c>
      <c r="Z936" s="3055">
        <f t="shared" si="347"/>
        <v>85910.582346666662</v>
      </c>
      <c r="AA936" s="3053">
        <f t="shared" si="347"/>
        <v>88665.867079999996</v>
      </c>
      <c r="AB936" s="3056">
        <f t="shared" si="347"/>
        <v>0</v>
      </c>
      <c r="AC936" s="3053">
        <f t="shared" si="347"/>
        <v>0</v>
      </c>
      <c r="AD936" s="3053">
        <f t="shared" si="347"/>
        <v>2755.284733333338</v>
      </c>
      <c r="AE936" s="3059">
        <f t="shared" si="347"/>
        <v>0</v>
      </c>
      <c r="AF936" s="3059">
        <f t="shared" si="347"/>
        <v>-10.981019999999999</v>
      </c>
      <c r="AG936" s="3053">
        <f t="shared" si="347"/>
        <v>88654.886060000004</v>
      </c>
      <c r="AH936" s="2910">
        <f>SUM(AH849,AH782,AH652,AH599,AH516,AH444,AH395,AH341,AH239,AH159,AH85)</f>
        <v>0</v>
      </c>
      <c r="AI936" s="2910">
        <f t="shared" si="347"/>
        <v>0</v>
      </c>
      <c r="AJ936" s="2757"/>
    </row>
    <row r="937" spans="1:36" x14ac:dyDescent="0.25">
      <c r="A937" s="411">
        <v>1</v>
      </c>
      <c r="B937" s="411">
        <v>1</v>
      </c>
      <c r="C937" s="858" t="s">
        <v>138</v>
      </c>
      <c r="D937" s="336"/>
      <c r="E937" s="336"/>
      <c r="F937" s="3052">
        <f>SUM(F850,F783,F713,F686,F672,F653,F600,F517,F445,F396,F342,F240,F160,F86,F700)</f>
        <v>1900615.9833333334</v>
      </c>
      <c r="G937" s="3053">
        <f>SUM(G850,G783,G713,G686,G672,G653,G600,G517,G445,G396,G342,G240,G160,G86,G700)</f>
        <v>1267080.8761904759</v>
      </c>
      <c r="H937" s="3053">
        <f>SUM(H850,H783,H713,H686,H672,H653,H600,H517,H445,H396,H342,H240,H160,H86,H700)</f>
        <v>1234210.6157142858</v>
      </c>
      <c r="I937" s="3053">
        <f>H937/G937*100</f>
        <v>97.405827749921087</v>
      </c>
      <c r="J937" s="3058"/>
      <c r="K937" s="3058"/>
      <c r="L937" s="3053"/>
      <c r="M937" s="3053"/>
      <c r="N937" s="3053"/>
      <c r="O937" s="3053"/>
      <c r="P937" s="3053"/>
      <c r="Q937" s="2357"/>
      <c r="R937" s="3055">
        <f t="shared" ref="R937:AI937" si="352">SUM(R870,R850,R783,R713,R686,R672,R653,R600,R517,R445,R396,R342,R240,R160,R86,R700)</f>
        <v>2047286.4291799997</v>
      </c>
      <c r="S937" s="3055">
        <f t="shared" ref="S937:T937" si="353">SUM(S870,S850,S783,S713,S686,S672,S653,S600,S517,S445,S396,S342,S240,S160,S86,S700)</f>
        <v>2047286.4291799997</v>
      </c>
      <c r="T937" s="3055">
        <f t="shared" si="353"/>
        <v>2052645.6291799997</v>
      </c>
      <c r="U937" s="3055">
        <f t="shared" ref="U937:V937" si="354">SUM(U870,U850,U783,U713,U686,U672,U653,U600,U517,U445,U396,U342,U240,U160,U86,U700)</f>
        <v>2052645.6360699998</v>
      </c>
      <c r="V937" s="3055">
        <f t="shared" si="354"/>
        <v>2052645.6360699998</v>
      </c>
      <c r="W937" s="3055">
        <f t="shared" ref="W937:X937" si="355">SUM(W870,W850,W783,W713,W686,W672,W653,W600,W517,W445,W396,W342,W240,W160,W86,W700)</f>
        <v>2052645.6360699998</v>
      </c>
      <c r="X937" s="3055">
        <f t="shared" si="355"/>
        <v>2052645.6360699998</v>
      </c>
      <c r="Y937" s="3055">
        <f t="shared" ref="Y937" si="356">SUM(Y870,Y850,Y783,Y713,Y686,Y672,Y653,Y600,Y517,Y445,Y396,Y342,Y240,Y160,Y86,Y700)</f>
        <v>2052645.6360699998</v>
      </c>
      <c r="Z937" s="3055">
        <f t="shared" si="352"/>
        <v>1374316.3437077773</v>
      </c>
      <c r="AA937" s="3053">
        <f t="shared" si="352"/>
        <v>1393199.30339</v>
      </c>
      <c r="AB937" s="3056">
        <f t="shared" si="352"/>
        <v>0</v>
      </c>
      <c r="AC937" s="3053">
        <f t="shared" si="352"/>
        <v>28626.104219999997</v>
      </c>
      <c r="AD937" s="3053">
        <f t="shared" si="352"/>
        <v>18882.959682222248</v>
      </c>
      <c r="AE937" s="3059">
        <f t="shared" si="352"/>
        <v>-235.61013000000003</v>
      </c>
      <c r="AF937" s="3059">
        <f t="shared" si="352"/>
        <v>-1232.8289100000002</v>
      </c>
      <c r="AG937" s="3053">
        <f t="shared" si="352"/>
        <v>1420592.5787000002</v>
      </c>
      <c r="AH937" s="2910">
        <f>SUM(AH850,AH783,AH713,AH686,AH672,AH653,AH600,AH517,AH445,AH396,AH342,AH240,AH160,AH86,AH700)</f>
        <v>0</v>
      </c>
      <c r="AI937" s="2910">
        <f t="shared" si="352"/>
        <v>0</v>
      </c>
      <c r="AJ937" s="2757"/>
    </row>
    <row r="938" spans="1:36" ht="15.75" x14ac:dyDescent="0.25">
      <c r="A938" s="411">
        <v>1</v>
      </c>
      <c r="B938" s="411">
        <v>1</v>
      </c>
      <c r="C938" s="2369" t="s">
        <v>29</v>
      </c>
      <c r="D938" s="2369"/>
      <c r="E938" s="494"/>
      <c r="F938" s="3052"/>
      <c r="G938" s="3053"/>
      <c r="H938" s="3053"/>
      <c r="I938" s="3053"/>
      <c r="J938" s="3058"/>
      <c r="K938" s="3058"/>
      <c r="L938" s="3053"/>
      <c r="M938" s="3053"/>
      <c r="N938" s="3053"/>
      <c r="O938" s="3053"/>
      <c r="P938" s="3053"/>
      <c r="Q938" s="2357"/>
      <c r="R938" s="3055"/>
      <c r="S938" s="3055"/>
      <c r="T938" s="3055"/>
      <c r="U938" s="3055"/>
      <c r="V938" s="3055"/>
      <c r="W938" s="3055"/>
      <c r="X938" s="3055"/>
      <c r="Y938" s="3055"/>
      <c r="Z938" s="3055"/>
      <c r="AA938" s="3053"/>
      <c r="AB938" s="3056"/>
      <c r="AC938" s="3053"/>
      <c r="AD938" s="3053"/>
      <c r="AE938" s="3059"/>
      <c r="AF938" s="3059"/>
      <c r="AG938" s="3053"/>
      <c r="AH938" s="2910"/>
      <c r="AI938" s="2910"/>
      <c r="AJ938" s="2757"/>
    </row>
    <row r="939" spans="1:36" ht="29.25" x14ac:dyDescent="0.25">
      <c r="A939" s="411">
        <v>1</v>
      </c>
      <c r="B939" s="411">
        <v>1</v>
      </c>
      <c r="C939" s="491" t="s">
        <v>416</v>
      </c>
      <c r="D939" s="1024"/>
      <c r="E939" s="3060"/>
      <c r="F939" s="3052">
        <f>SUM(F789,F521,F448,F349,F245,F163,F89,F862)</f>
        <v>3031</v>
      </c>
      <c r="G939" s="3053">
        <f>SUM(G789,G521,G448,G349,G245,G163,G89,G862)</f>
        <v>2019</v>
      </c>
      <c r="H939" s="3053">
        <f>SUM(H789,H521,H448,H349,H245,H163,H89,H862)</f>
        <v>1883</v>
      </c>
      <c r="I939" s="3053">
        <f t="shared" ref="I939:I949" si="357">H939/G939*100</f>
        <v>93.26399207528479</v>
      </c>
      <c r="J939" s="3053">
        <f>SUM(L939/F939)</f>
        <v>8.3886506103596172</v>
      </c>
      <c r="K939" s="3053">
        <f>N939/H939</f>
        <v>9.7785448751991506</v>
      </c>
      <c r="L939" s="3053">
        <f>SUM(L789,L521,L448,L349,L245,L163,L89,L862)</f>
        <v>25426</v>
      </c>
      <c r="M939" s="3053">
        <f>SUM(M789,M521,M448,M349,M245,M163,M89,M862)</f>
        <v>16950.333333333336</v>
      </c>
      <c r="N939" s="3053">
        <f>SUM(N789,N521,N448,N349,N245,N163,N89,N862)</f>
        <v>18413</v>
      </c>
      <c r="O939" s="3053">
        <f>N939/M939*100</f>
        <v>108.62913217045877</v>
      </c>
      <c r="P939" s="3053">
        <f>SUM(P789,P521,P448,P349,P245,P163,P89,P862)</f>
        <v>83.278484848484851</v>
      </c>
      <c r="Q939" s="2357">
        <f>N939/$C$3*12/P939</f>
        <v>331.65228750559459</v>
      </c>
      <c r="R939" s="3055"/>
      <c r="S939" s="3055"/>
      <c r="T939" s="3055"/>
      <c r="U939" s="3055"/>
      <c r="V939" s="3055"/>
      <c r="W939" s="3055"/>
      <c r="X939" s="3055"/>
      <c r="Y939" s="3055"/>
      <c r="Z939" s="3055"/>
      <c r="AA939" s="3053"/>
      <c r="AB939" s="3056"/>
      <c r="AC939" s="3053"/>
      <c r="AD939" s="3053"/>
      <c r="AE939" s="3059"/>
      <c r="AF939" s="3059"/>
      <c r="AG939" s="3053"/>
      <c r="AH939" s="2910">
        <f>SUM(AH789,AH521,AH448,AH349,AH245,AH163,AH89,AH862)</f>
        <v>0</v>
      </c>
      <c r="AI939" s="2910"/>
      <c r="AJ939" s="2757"/>
    </row>
    <row r="940" spans="1:36" ht="29.25" x14ac:dyDescent="0.25">
      <c r="A940" s="411">
        <v>1</v>
      </c>
      <c r="B940" s="411">
        <v>1</v>
      </c>
      <c r="C940" s="491" t="s">
        <v>417</v>
      </c>
      <c r="D940" s="1020"/>
      <c r="E940" s="2674"/>
      <c r="F940" s="3052">
        <f>SUM(F855,F792,F525,F451,F400,F358,F251,F170,F96,F658,F865)</f>
        <v>9734</v>
      </c>
      <c r="G940" s="3053">
        <f>SUM(G855,G792,G525,G451,G400,G358,G251,G170,G96,G658,G865)</f>
        <v>6488.666666666667</v>
      </c>
      <c r="H940" s="3053">
        <f>SUM(H855,H792,H525,H451,H400,H358,H251,H170,H96,H658,H865)</f>
        <v>7134</v>
      </c>
      <c r="I940" s="3053">
        <f t="shared" si="357"/>
        <v>109.94554608034521</v>
      </c>
      <c r="J940" s="3053">
        <f>SUM(L940/F940)</f>
        <v>7.8169303472364904</v>
      </c>
      <c r="K940" s="3053">
        <f>N940/H940</f>
        <v>6.9341183067003085</v>
      </c>
      <c r="L940" s="3053">
        <f>SUM(L855,L792,L525,L451,L400,L358,L251,L170,L96,L658,L865)</f>
        <v>76090</v>
      </c>
      <c r="M940" s="3053">
        <f>SUM(M855,M792,M525,M451,M400,M358,M251,M170,M96,M658,M865)</f>
        <v>50726.999999999993</v>
      </c>
      <c r="N940" s="3053">
        <f>SUM(N855,N792,N525,N451,N400,N358,N251,N170,N96,N658,N865)</f>
        <v>49468</v>
      </c>
      <c r="O940" s="3053">
        <f>N940/M940*100</f>
        <v>97.518087014804749</v>
      </c>
      <c r="P940" s="3053">
        <f>SUM(P855,P792,P525,P451,P400,P358,P251,P170,P96,P658,P865)</f>
        <v>316.57500000000005</v>
      </c>
      <c r="Q940" s="2357">
        <f>N940/$C$3*12/P940</f>
        <v>234.38995498696988</v>
      </c>
      <c r="R940" s="3055"/>
      <c r="S940" s="3055"/>
      <c r="T940" s="3055"/>
      <c r="U940" s="3055"/>
      <c r="V940" s="3055"/>
      <c r="W940" s="3055"/>
      <c r="X940" s="3055"/>
      <c r="Y940" s="3055"/>
      <c r="Z940" s="3055"/>
      <c r="AA940" s="3053"/>
      <c r="AB940" s="3056"/>
      <c r="AC940" s="3053"/>
      <c r="AD940" s="3053"/>
      <c r="AE940" s="3059"/>
      <c r="AF940" s="3059"/>
      <c r="AG940" s="3053"/>
      <c r="AH940" s="2910">
        <f>SUM(AH855,AH792,AH525,AH451,AH400,AH358,AH251,AH170,AH96,AH658,AH865)</f>
        <v>0</v>
      </c>
      <c r="AI940" s="2910"/>
      <c r="AJ940" s="2757"/>
    </row>
    <row r="941" spans="1:36" ht="29.25" x14ac:dyDescent="0.25">
      <c r="A941" s="411">
        <v>1</v>
      </c>
      <c r="B941" s="411">
        <v>1</v>
      </c>
      <c r="C941" s="1019" t="s">
        <v>139</v>
      </c>
      <c r="D941" s="1019"/>
      <c r="E941" s="1019"/>
      <c r="F941" s="3052">
        <f>SUM(F856,F793,F658,F526,F452,F401,F359,F252,F171,F97,F866)</f>
        <v>12765</v>
      </c>
      <c r="G941" s="3053">
        <f>SUM(G856,G793,G658,G526,G452,G401,G359,G252,G171,G97,G866)</f>
        <v>8507.6666666666679</v>
      </c>
      <c r="H941" s="3053">
        <f>SUM(H856,H793,H658,H526,H452,H401,H359,H252,H171,H97,H866)</f>
        <v>9017</v>
      </c>
      <c r="I941" s="3053">
        <f t="shared" si="357"/>
        <v>105.98675704266738</v>
      </c>
      <c r="J941" s="3053">
        <f>SUM(L941/F941)</f>
        <v>7.9526831179005093</v>
      </c>
      <c r="K941" s="3053">
        <f>N941/H941</f>
        <v>7.5281135632693799</v>
      </c>
      <c r="L941" s="3053">
        <f>SUM(L856,L793,L658,L526,L452,L401,L359,L252,L171,L97,L866)</f>
        <v>101516</v>
      </c>
      <c r="M941" s="3053">
        <f>SUM(M856,M793,M658,M526,M452,M401,M359,M252,M171,M97,M866)</f>
        <v>67677.333333333343</v>
      </c>
      <c r="N941" s="3053">
        <f>SUM(N856,N793,N658,N526,N452,N401,N359,N252,N171,N97,N866)</f>
        <v>67881</v>
      </c>
      <c r="O941" s="3053">
        <f>N941/M941*100</f>
        <v>100.30093778320656</v>
      </c>
      <c r="P941" s="3053">
        <f>SUM(P856,P793,P658,P526,P452,P401,P359,P252,P171,P97,P866)</f>
        <v>399.85348484848481</v>
      </c>
      <c r="Q941" s="2357">
        <f>N941/$C$3*12/P941</f>
        <v>254.64702411830396</v>
      </c>
      <c r="R941" s="3055">
        <f t="shared" ref="R941:AI941" si="358">SUM(R856,R793,R658,R526,R452,R401,R359,R252,R171,R97,R866)</f>
        <v>422314.90937429242</v>
      </c>
      <c r="S941" s="3055">
        <f t="shared" ref="S941:T941" si="359">SUM(S856,S793,S658,S526,S452,S401,S359,S252,S171,S97,S866)</f>
        <v>422314.90937429242</v>
      </c>
      <c r="T941" s="3055">
        <f t="shared" si="359"/>
        <v>422314.90937429242</v>
      </c>
      <c r="U941" s="3055">
        <f t="shared" ref="U941:V941" si="360">SUM(U856,U793,U658,U526,U452,U401,U359,U252,U171,U97,U866)</f>
        <v>422314.90937429242</v>
      </c>
      <c r="V941" s="3055">
        <f t="shared" si="360"/>
        <v>422314.90937429242</v>
      </c>
      <c r="W941" s="3055">
        <f t="shared" ref="W941:X941" si="361">SUM(W856,W793,W658,W526,W452,W401,W359,W252,W171,W97,W866)</f>
        <v>422314.90937429242</v>
      </c>
      <c r="X941" s="3055">
        <f t="shared" si="361"/>
        <v>422314.90937429242</v>
      </c>
      <c r="Y941" s="3055">
        <f t="shared" ref="Y941" si="362">SUM(Y856,Y793,Y658,Y526,Y452,Y401,Y359,Y252,Y171,Y97,Y866)</f>
        <v>434107.193272256</v>
      </c>
      <c r="Z941" s="3055">
        <f t="shared" si="358"/>
        <v>283901.72969578771</v>
      </c>
      <c r="AA941" s="3053">
        <f t="shared" si="358"/>
        <v>263063.40338000003</v>
      </c>
      <c r="AB941" s="3056">
        <f t="shared" si="358"/>
        <v>0</v>
      </c>
      <c r="AC941" s="3053">
        <f t="shared" si="358"/>
        <v>0</v>
      </c>
      <c r="AD941" s="3053">
        <f t="shared" si="358"/>
        <v>-20838.326315787675</v>
      </c>
      <c r="AE941" s="3053">
        <f t="shared" si="358"/>
        <v>-1199.33654</v>
      </c>
      <c r="AF941" s="3053">
        <f t="shared" si="358"/>
        <v>-1719.60447</v>
      </c>
      <c r="AG941" s="3053">
        <f t="shared" si="358"/>
        <v>261343.79891000001</v>
      </c>
      <c r="AH941" s="2910">
        <f>SUM(AH856,AH793,AH658,AH526,AH452,AH401,AH359,AH252,AH171,AH97,AH866)</f>
        <v>0</v>
      </c>
      <c r="AI941" s="2910">
        <f t="shared" si="358"/>
        <v>0</v>
      </c>
      <c r="AJ941" s="2757"/>
    </row>
    <row r="942" spans="1:36" ht="30" x14ac:dyDescent="0.25">
      <c r="A942" s="411">
        <v>1</v>
      </c>
      <c r="B942" s="411">
        <v>1</v>
      </c>
      <c r="C942" s="2382" t="s">
        <v>198</v>
      </c>
      <c r="D942" s="2382"/>
      <c r="E942" s="1019"/>
      <c r="F942" s="3052">
        <f>F874+F173</f>
        <v>5590</v>
      </c>
      <c r="G942" s="3053">
        <f>G874+G173</f>
        <v>3727</v>
      </c>
      <c r="H942" s="3053">
        <f>H874+H173</f>
        <v>3271</v>
      </c>
      <c r="I942" s="3053">
        <f t="shared" si="357"/>
        <v>87.764958411591081</v>
      </c>
      <c r="J942" s="3058"/>
      <c r="K942" s="3058"/>
      <c r="L942" s="3053"/>
      <c r="M942" s="3053"/>
      <c r="N942" s="3053"/>
      <c r="O942" s="3053"/>
      <c r="P942" s="3053"/>
      <c r="Q942" s="2357"/>
      <c r="R942" s="3055">
        <f t="shared" ref="R942:AA942" si="363">R173</f>
        <v>0</v>
      </c>
      <c r="S942" s="3055">
        <f t="shared" si="363"/>
        <v>0</v>
      </c>
      <c r="T942" s="3055">
        <f t="shared" si="363"/>
        <v>0</v>
      </c>
      <c r="U942" s="3055">
        <f t="shared" si="363"/>
        <v>0</v>
      </c>
      <c r="V942" s="3055">
        <f t="shared" ref="V942:W942" si="364">V173</f>
        <v>0</v>
      </c>
      <c r="W942" s="3055">
        <f t="shared" si="364"/>
        <v>0</v>
      </c>
      <c r="X942" s="3055">
        <f t="shared" ref="X942:Y942" si="365">X173</f>
        <v>0</v>
      </c>
      <c r="Y942" s="3055">
        <f t="shared" si="365"/>
        <v>0</v>
      </c>
      <c r="Z942" s="3055">
        <f t="shared" si="363"/>
        <v>0</v>
      </c>
      <c r="AA942" s="3053">
        <f t="shared" si="363"/>
        <v>0</v>
      </c>
      <c r="AB942" s="3056"/>
      <c r="AC942" s="3053"/>
      <c r="AD942" s="3053">
        <f>AD173</f>
        <v>0</v>
      </c>
      <c r="AE942" s="3053">
        <f>AE173</f>
        <v>0</v>
      </c>
      <c r="AF942" s="3053">
        <f>AF173</f>
        <v>0</v>
      </c>
      <c r="AG942" s="3053">
        <f>AG173</f>
        <v>0</v>
      </c>
      <c r="AH942" s="2910">
        <f>AH874+AH173</f>
        <v>0</v>
      </c>
      <c r="AI942" s="2910">
        <f>AI173</f>
        <v>0</v>
      </c>
      <c r="AJ942" s="2757"/>
    </row>
    <row r="943" spans="1:36" ht="30" x14ac:dyDescent="0.25">
      <c r="B943" s="411">
        <v>1</v>
      </c>
      <c r="C943" s="2382" t="s">
        <v>199</v>
      </c>
      <c r="D943" s="2382"/>
      <c r="E943" s="1019"/>
      <c r="F943" s="3052">
        <f>F873+F172</f>
        <v>7340</v>
      </c>
      <c r="G943" s="3053">
        <f>G873+G172</f>
        <v>4893</v>
      </c>
      <c r="H943" s="3053">
        <f>H873+H172</f>
        <v>4837</v>
      </c>
      <c r="I943" s="3053">
        <f t="shared" si="357"/>
        <v>98.855507868383413</v>
      </c>
      <c r="J943" s="3061"/>
      <c r="K943" s="3061"/>
      <c r="L943" s="3062"/>
      <c r="M943" s="3062"/>
      <c r="N943" s="3062"/>
      <c r="O943" s="3062"/>
      <c r="P943" s="3062"/>
      <c r="Q943" s="2386"/>
      <c r="R943" s="3063"/>
      <c r="S943" s="3063"/>
      <c r="T943" s="3063"/>
      <c r="U943" s="3063"/>
      <c r="V943" s="3063"/>
      <c r="W943" s="3063"/>
      <c r="X943" s="3063"/>
      <c r="Y943" s="3063"/>
      <c r="Z943" s="3055"/>
      <c r="AA943" s="3062"/>
      <c r="AB943" s="3064"/>
      <c r="AC943" s="3062"/>
      <c r="AD943" s="3062"/>
      <c r="AE943" s="3062"/>
      <c r="AF943" s="3062"/>
      <c r="AG943" s="3062"/>
      <c r="AH943" s="2910">
        <f>AH873+AH172</f>
        <v>0</v>
      </c>
      <c r="AI943" s="3065"/>
      <c r="AJ943" s="2757"/>
    </row>
    <row r="944" spans="1:36" x14ac:dyDescent="0.25">
      <c r="B944" s="411">
        <v>1</v>
      </c>
      <c r="C944" s="2382" t="s">
        <v>225</v>
      </c>
      <c r="D944" s="2382"/>
      <c r="E944" s="1019"/>
      <c r="F944" s="3052">
        <f>F875</f>
        <v>700</v>
      </c>
      <c r="G944" s="3053">
        <f>G875</f>
        <v>467</v>
      </c>
      <c r="H944" s="3053">
        <f>H875</f>
        <v>736</v>
      </c>
      <c r="I944" s="3053">
        <f t="shared" si="357"/>
        <v>157.6017130620985</v>
      </c>
      <c r="J944" s="3061"/>
      <c r="K944" s="3061"/>
      <c r="L944" s="3062"/>
      <c r="M944" s="3062"/>
      <c r="N944" s="3062"/>
      <c r="O944" s="3062"/>
      <c r="P944" s="3062"/>
      <c r="Q944" s="2386"/>
      <c r="R944" s="3063"/>
      <c r="S944" s="3063"/>
      <c r="T944" s="3063"/>
      <c r="U944" s="3063"/>
      <c r="V944" s="3063"/>
      <c r="W944" s="3063"/>
      <c r="X944" s="3063"/>
      <c r="Y944" s="3063"/>
      <c r="Z944" s="3055"/>
      <c r="AA944" s="3062"/>
      <c r="AB944" s="3064"/>
      <c r="AC944" s="3062"/>
      <c r="AD944" s="3062"/>
      <c r="AE944" s="3062"/>
      <c r="AF944" s="3062"/>
      <c r="AG944" s="3062"/>
      <c r="AH944" s="2910">
        <f>AH875</f>
        <v>0</v>
      </c>
      <c r="AI944" s="3065"/>
      <c r="AJ944" s="2757"/>
    </row>
    <row r="945" spans="1:37" x14ac:dyDescent="0.25">
      <c r="B945" s="411">
        <v>1</v>
      </c>
      <c r="C945" s="2382" t="s">
        <v>223</v>
      </c>
      <c r="D945" s="2382"/>
      <c r="E945" s="1019"/>
      <c r="F945" s="3052">
        <f>SUM(F876,F174)</f>
        <v>13630</v>
      </c>
      <c r="G945" s="3053">
        <f>SUM(G876,G174)</f>
        <v>9087</v>
      </c>
      <c r="H945" s="3053">
        <f>SUM(H876,H174)</f>
        <v>8844</v>
      </c>
      <c r="I945" s="3053">
        <f t="shared" si="357"/>
        <v>97.325850115549684</v>
      </c>
      <c r="J945" s="3058"/>
      <c r="K945" s="3061"/>
      <c r="L945" s="3062"/>
      <c r="M945" s="3062"/>
      <c r="N945" s="3053"/>
      <c r="O945" s="3062"/>
      <c r="P945" s="3062"/>
      <c r="Q945" s="2357"/>
      <c r="R945" s="3063">
        <f t="shared" ref="R945:W945" si="366">SUM(R174,R877)</f>
        <v>98413.295299999998</v>
      </c>
      <c r="S945" s="3063">
        <f t="shared" si="366"/>
        <v>98413.295299999998</v>
      </c>
      <c r="T945" s="3063">
        <f t="shared" si="366"/>
        <v>98413.295299999998</v>
      </c>
      <c r="U945" s="3063">
        <f t="shared" si="366"/>
        <v>98413.295299999998</v>
      </c>
      <c r="V945" s="3063">
        <f t="shared" si="366"/>
        <v>98413.295299999998</v>
      </c>
      <c r="W945" s="3063">
        <f t="shared" si="366"/>
        <v>98413.295299999998</v>
      </c>
      <c r="X945" s="3063">
        <f t="shared" ref="X945:Y945" si="367">SUM(X174,X877)</f>
        <v>98413.295299999998</v>
      </c>
      <c r="Y945" s="3063">
        <f t="shared" si="367"/>
        <v>98413.295299999998</v>
      </c>
      <c r="Z945" s="3055">
        <f t="shared" ref="Z945:AI945" si="368">SUM(Z876,Z174)</f>
        <v>65608.863533333322</v>
      </c>
      <c r="AA945" s="3062">
        <f t="shared" si="368"/>
        <v>64041.420460000001</v>
      </c>
      <c r="AB945" s="3056">
        <f t="shared" si="368"/>
        <v>0</v>
      </c>
      <c r="AC945" s="3053">
        <f t="shared" si="368"/>
        <v>0</v>
      </c>
      <c r="AD945" s="3053">
        <f t="shared" si="368"/>
        <v>-1567.4430733333284</v>
      </c>
      <c r="AE945" s="3062">
        <f t="shared" si="368"/>
        <v>0</v>
      </c>
      <c r="AF945" s="3062">
        <f t="shared" si="368"/>
        <v>-127.97592</v>
      </c>
      <c r="AG945" s="3062">
        <f t="shared" si="368"/>
        <v>63913.444539999997</v>
      </c>
      <c r="AH945" s="2910">
        <f>SUM(AH876,AH174)</f>
        <v>0</v>
      </c>
      <c r="AI945" s="3065">
        <f t="shared" si="368"/>
        <v>0</v>
      </c>
      <c r="AJ945" s="2757"/>
    </row>
    <row r="946" spans="1:37" x14ac:dyDescent="0.25">
      <c r="A946" s="411">
        <v>1</v>
      </c>
      <c r="B946" s="411">
        <v>1</v>
      </c>
      <c r="C946" s="1020" t="s">
        <v>210</v>
      </c>
      <c r="D946" s="1020"/>
      <c r="E946" s="1028"/>
      <c r="F946" s="3066">
        <f t="shared" ref="F946:H949" si="369">F717</f>
        <v>77397</v>
      </c>
      <c r="G946" s="3067">
        <f t="shared" si="369"/>
        <v>51591</v>
      </c>
      <c r="H946" s="3067">
        <f t="shared" si="369"/>
        <v>52783</v>
      </c>
      <c r="I946" s="3067">
        <f t="shared" si="357"/>
        <v>102.31048051016651</v>
      </c>
      <c r="J946" s="3068"/>
      <c r="K946" s="3058"/>
      <c r="L946" s="3053"/>
      <c r="M946" s="3053"/>
      <c r="N946" s="3067"/>
      <c r="O946" s="3053"/>
      <c r="P946" s="3053"/>
      <c r="Q946" s="2671"/>
      <c r="R946" s="3055"/>
      <c r="S946" s="3055"/>
      <c r="T946" s="3055"/>
      <c r="U946" s="3055"/>
      <c r="V946" s="3055"/>
      <c r="W946" s="3055"/>
      <c r="X946" s="3055"/>
      <c r="Y946" s="3055"/>
      <c r="Z946" s="3055"/>
      <c r="AA946" s="3053"/>
      <c r="AB946" s="3069"/>
      <c r="AC946" s="3067"/>
      <c r="AD946" s="3067"/>
      <c r="AE946" s="3067"/>
      <c r="AF946" s="3053"/>
      <c r="AG946" s="3053"/>
      <c r="AH946" s="2943">
        <f t="shared" ref="AH946" si="370">AH717</f>
        <v>0</v>
      </c>
      <c r="AI946" s="2910"/>
      <c r="AJ946" s="2757"/>
    </row>
    <row r="947" spans="1:37" x14ac:dyDescent="0.25">
      <c r="A947" s="411">
        <v>1</v>
      </c>
      <c r="B947" s="411">
        <v>1</v>
      </c>
      <c r="C947" s="1021" t="s">
        <v>211</v>
      </c>
      <c r="D947" s="3070"/>
      <c r="E947" s="1019"/>
      <c r="F947" s="3052">
        <f t="shared" si="369"/>
        <v>77387</v>
      </c>
      <c r="G947" s="3053">
        <f t="shared" si="369"/>
        <v>51591</v>
      </c>
      <c r="H947" s="3053">
        <f t="shared" si="369"/>
        <v>52775</v>
      </c>
      <c r="I947" s="3053">
        <f t="shared" si="357"/>
        <v>102.29497392956135</v>
      </c>
      <c r="J947" s="3058"/>
      <c r="K947" s="3058"/>
      <c r="L947" s="3053"/>
      <c r="M947" s="3053"/>
      <c r="N947" s="3053"/>
      <c r="O947" s="3053"/>
      <c r="P947" s="3053"/>
      <c r="Q947" s="2357"/>
      <c r="R947" s="3055"/>
      <c r="S947" s="3055"/>
      <c r="T947" s="3055"/>
      <c r="U947" s="3055"/>
      <c r="V947" s="3055"/>
      <c r="W947" s="3055"/>
      <c r="X947" s="3055"/>
      <c r="Y947" s="3055"/>
      <c r="Z947" s="3055"/>
      <c r="AA947" s="3053"/>
      <c r="AB947" s="3056"/>
      <c r="AC947" s="3053"/>
      <c r="AD947" s="3053"/>
      <c r="AE947" s="3059"/>
      <c r="AF947" s="3059"/>
      <c r="AG947" s="3053"/>
      <c r="AH947" s="2910">
        <f t="shared" ref="AH947" si="371">AH718</f>
        <v>0</v>
      </c>
      <c r="AI947" s="2910"/>
      <c r="AJ947" s="2757"/>
    </row>
    <row r="948" spans="1:37" ht="30" x14ac:dyDescent="0.25">
      <c r="A948" s="411">
        <v>1</v>
      </c>
      <c r="B948" s="411">
        <v>1</v>
      </c>
      <c r="C948" s="1022" t="s">
        <v>212</v>
      </c>
      <c r="D948" s="1022"/>
      <c r="E948" s="1028"/>
      <c r="F948" s="3052">
        <f t="shared" si="369"/>
        <v>10</v>
      </c>
      <c r="G948" s="3053">
        <f t="shared" si="369"/>
        <v>7</v>
      </c>
      <c r="H948" s="3062">
        <f t="shared" si="369"/>
        <v>8</v>
      </c>
      <c r="I948" s="3053">
        <f t="shared" si="357"/>
        <v>114.28571428571428</v>
      </c>
      <c r="J948" s="3061"/>
      <c r="K948" s="3061"/>
      <c r="L948" s="3053"/>
      <c r="M948" s="3053"/>
      <c r="N948" s="3062"/>
      <c r="O948" s="3053"/>
      <c r="P948" s="3062"/>
      <c r="Q948" s="2386"/>
      <c r="R948" s="3063"/>
      <c r="S948" s="3063"/>
      <c r="T948" s="3063"/>
      <c r="U948" s="3063"/>
      <c r="V948" s="3063"/>
      <c r="W948" s="3063"/>
      <c r="X948" s="3063"/>
      <c r="Y948" s="3063"/>
      <c r="Z948" s="3055"/>
      <c r="AA948" s="3062"/>
      <c r="AB948" s="3064"/>
      <c r="AC948" s="3062"/>
      <c r="AD948" s="3062"/>
      <c r="AE948" s="3071"/>
      <c r="AF948" s="3071"/>
      <c r="AG948" s="3062"/>
      <c r="AH948" s="3065">
        <f t="shared" ref="AH948" si="372">AH719</f>
        <v>0</v>
      </c>
      <c r="AI948" s="3065"/>
      <c r="AJ948" s="2757"/>
    </row>
    <row r="949" spans="1:37" ht="29.25" thickBot="1" x14ac:dyDescent="0.3">
      <c r="B949" s="411">
        <v>1</v>
      </c>
      <c r="C949" s="2598" t="s">
        <v>217</v>
      </c>
      <c r="D949" s="2598"/>
      <c r="E949" s="1027"/>
      <c r="F949" s="3072">
        <f t="shared" si="369"/>
        <v>77397</v>
      </c>
      <c r="G949" s="3073">
        <f t="shared" si="369"/>
        <v>51598</v>
      </c>
      <c r="H949" s="3073">
        <f t="shared" si="369"/>
        <v>52783</v>
      </c>
      <c r="I949" s="3073">
        <f t="shared" si="357"/>
        <v>102.2966006434358</v>
      </c>
      <c r="J949" s="3074"/>
      <c r="K949" s="3074"/>
      <c r="L949" s="3073"/>
      <c r="M949" s="3073"/>
      <c r="N949" s="3073"/>
      <c r="O949" s="3073"/>
      <c r="P949" s="3073"/>
      <c r="Q949" s="2402"/>
      <c r="R949" s="3075">
        <f t="shared" ref="R949:AH949" si="373">R720</f>
        <v>427867.67339999997</v>
      </c>
      <c r="S949" s="3075">
        <f t="shared" ref="S949:T949" si="374">S720</f>
        <v>427867.67339999997</v>
      </c>
      <c r="T949" s="3075">
        <f t="shared" si="374"/>
        <v>427867.67339999997</v>
      </c>
      <c r="U949" s="3075">
        <f t="shared" ref="U949:V949" si="375">U720</f>
        <v>427867.67339999997</v>
      </c>
      <c r="V949" s="3075">
        <f t="shared" si="375"/>
        <v>427867.67339999997</v>
      </c>
      <c r="W949" s="3075">
        <f t="shared" ref="W949:X949" si="376">W720</f>
        <v>427867.67339999997</v>
      </c>
      <c r="X949" s="3075">
        <f t="shared" si="376"/>
        <v>427867.67339999997</v>
      </c>
      <c r="Y949" s="3075">
        <f t="shared" ref="Y949" si="377">Y720</f>
        <v>427867.67339999997</v>
      </c>
      <c r="Z949" s="3075">
        <f t="shared" si="373"/>
        <v>285245.11559999996</v>
      </c>
      <c r="AA949" s="3073">
        <f t="shared" si="373"/>
        <v>285245.11560000002</v>
      </c>
      <c r="AB949" s="3076">
        <f t="shared" si="373"/>
        <v>0</v>
      </c>
      <c r="AC949" s="3073">
        <f t="shared" si="373"/>
        <v>0</v>
      </c>
      <c r="AD949" s="3073">
        <f t="shared" si="373"/>
        <v>0</v>
      </c>
      <c r="AE949" s="3073">
        <f t="shared" si="373"/>
        <v>0</v>
      </c>
      <c r="AF949" s="3073">
        <f t="shared" si="373"/>
        <v>-119.36859</v>
      </c>
      <c r="AG949" s="3073">
        <f t="shared" si="373"/>
        <v>285125.74700999999</v>
      </c>
      <c r="AH949" s="3077">
        <f t="shared" si="373"/>
        <v>0</v>
      </c>
      <c r="AI949" s="3077">
        <f>AI720</f>
        <v>0</v>
      </c>
      <c r="AJ949" s="2757"/>
    </row>
    <row r="950" spans="1:37" x14ac:dyDescent="0.25">
      <c r="A950" s="411">
        <v>1</v>
      </c>
      <c r="B950" s="411">
        <v>1</v>
      </c>
      <c r="C950" s="2071"/>
      <c r="D950" s="2071"/>
      <c r="E950" s="2071"/>
      <c r="F950" s="1838"/>
      <c r="G950" s="1621"/>
      <c r="H950" s="1621"/>
      <c r="I950" s="1621"/>
      <c r="J950" s="1570"/>
      <c r="K950" s="1570"/>
      <c r="L950" s="1621"/>
      <c r="M950" s="1621"/>
      <c r="N950" s="1621"/>
      <c r="O950" s="1621"/>
      <c r="P950" s="1621"/>
      <c r="Q950" s="1621"/>
      <c r="R950" s="3078"/>
      <c r="S950" s="3078"/>
      <c r="T950" s="3078"/>
      <c r="U950" s="3078"/>
      <c r="V950" s="3078"/>
      <c r="W950" s="3078"/>
      <c r="X950" s="3078"/>
      <c r="Y950" s="3078"/>
      <c r="Z950" s="3079"/>
      <c r="AA950" s="1621"/>
      <c r="AB950" s="3080"/>
      <c r="AC950" s="1621"/>
      <c r="AD950" s="1621"/>
      <c r="AE950" s="3081"/>
      <c r="AF950" s="3081"/>
      <c r="AG950" s="1621"/>
      <c r="AH950" s="1747"/>
      <c r="AI950" s="1747"/>
      <c r="AJ950" s="2757"/>
    </row>
    <row r="951" spans="1:37" x14ac:dyDescent="0.25">
      <c r="A951" s="411">
        <v>1</v>
      </c>
      <c r="B951" s="411">
        <v>1</v>
      </c>
      <c r="C951" s="3082" t="s">
        <v>84</v>
      </c>
      <c r="D951" s="3082"/>
      <c r="E951" s="3082"/>
      <c r="F951" s="419"/>
      <c r="G951" s="2497"/>
      <c r="H951" s="2497"/>
      <c r="I951" s="2497"/>
      <c r="J951" s="2497"/>
      <c r="K951" s="2497"/>
      <c r="L951" s="2497"/>
      <c r="M951" s="2497"/>
      <c r="N951" s="2497"/>
      <c r="O951" s="2497"/>
      <c r="P951" s="2497"/>
      <c r="Q951" s="2497"/>
      <c r="R951" s="611"/>
      <c r="S951" s="611"/>
      <c r="T951" s="611"/>
      <c r="U951" s="611"/>
      <c r="V951" s="611"/>
      <c r="W951" s="611"/>
      <c r="X951" s="611"/>
      <c r="Y951" s="611"/>
      <c r="Z951" s="2723"/>
      <c r="AA951" s="2553"/>
      <c r="AB951" s="2724"/>
      <c r="AC951" s="2553"/>
      <c r="AD951" s="2553"/>
      <c r="AE951" s="2725"/>
      <c r="AF951" s="2725"/>
      <c r="AG951" s="2553"/>
      <c r="AH951" s="2554"/>
      <c r="AI951" s="2726"/>
      <c r="AJ951" s="2757"/>
    </row>
    <row r="952" spans="1:37" ht="47.25" x14ac:dyDescent="0.25">
      <c r="A952" s="411">
        <v>1</v>
      </c>
      <c r="B952" s="411">
        <v>1</v>
      </c>
      <c r="C952" s="2291" t="s">
        <v>586</v>
      </c>
      <c r="D952" s="2102"/>
      <c r="E952" s="1007"/>
      <c r="F952" s="417"/>
      <c r="G952" s="3083"/>
      <c r="H952" s="3083"/>
      <c r="I952" s="3083"/>
      <c r="J952" s="2496"/>
      <c r="K952" s="2496"/>
      <c r="L952" s="2496"/>
      <c r="M952" s="2496"/>
      <c r="N952" s="2496"/>
      <c r="O952" s="2496"/>
      <c r="P952" s="2496"/>
      <c r="Q952" s="2496"/>
      <c r="R952" s="611"/>
      <c r="S952" s="611"/>
      <c r="T952" s="611"/>
      <c r="U952" s="611"/>
      <c r="V952" s="611"/>
      <c r="W952" s="611"/>
      <c r="X952" s="611"/>
      <c r="Y952" s="611"/>
      <c r="Z952" s="2723"/>
      <c r="AA952" s="2553"/>
      <c r="AB952" s="2724"/>
      <c r="AC952" s="2553"/>
      <c r="AD952" s="2553"/>
      <c r="AE952" s="2725"/>
      <c r="AF952" s="2725"/>
      <c r="AG952" s="2553"/>
      <c r="AH952" s="3084"/>
      <c r="AI952" s="2726"/>
      <c r="AJ952" s="2757"/>
    </row>
    <row r="953" spans="1:37" s="2711" customFormat="1" x14ac:dyDescent="0.25">
      <c r="A953" s="411">
        <v>1</v>
      </c>
      <c r="B953" s="411">
        <v>1</v>
      </c>
      <c r="C953" s="2413" t="s">
        <v>5</v>
      </c>
      <c r="D953" s="2413"/>
      <c r="E953" s="2413"/>
      <c r="F953" s="454"/>
      <c r="G953" s="1649"/>
      <c r="H953" s="1649"/>
      <c r="I953" s="1649"/>
      <c r="J953" s="1649"/>
      <c r="K953" s="1649"/>
      <c r="L953" s="2415"/>
      <c r="M953" s="2415"/>
      <c r="N953" s="2415"/>
      <c r="O953" s="2415"/>
      <c r="P953" s="2415"/>
      <c r="Q953" s="2415"/>
      <c r="R953" s="2900"/>
      <c r="S953" s="2900"/>
      <c r="T953" s="2900"/>
      <c r="U953" s="2900"/>
      <c r="V953" s="2900"/>
      <c r="W953" s="2900"/>
      <c r="X953" s="2900"/>
      <c r="Y953" s="2900"/>
      <c r="Z953" s="3085"/>
      <c r="AA953" s="1649"/>
      <c r="AB953" s="3086"/>
      <c r="AC953" s="1649"/>
      <c r="AD953" s="1649"/>
      <c r="AE953" s="1649"/>
      <c r="AF953" s="1649"/>
      <c r="AG953" s="1649"/>
      <c r="AH953" s="1651"/>
      <c r="AI953" s="1651"/>
      <c r="AJ953" s="2757"/>
      <c r="AK953" s="1414"/>
    </row>
    <row r="954" spans="1:37" s="2711" customFormat="1" x14ac:dyDescent="0.25">
      <c r="A954" s="411"/>
      <c r="B954" s="411">
        <v>1</v>
      </c>
      <c r="C954" s="3" t="s">
        <v>481</v>
      </c>
      <c r="D954" s="1470" t="s">
        <v>271</v>
      </c>
      <c r="E954" s="2418">
        <v>340</v>
      </c>
      <c r="F954" s="114">
        <v>150</v>
      </c>
      <c r="G954" s="213">
        <f t="shared" ref="G954:G965" si="378">F954/12*$C$3</f>
        <v>100</v>
      </c>
      <c r="H954" s="213">
        <v>157</v>
      </c>
      <c r="I954" s="523">
        <f t="shared" ref="I954:I966" si="379">H954/G954*100</f>
        <v>157</v>
      </c>
      <c r="J954" s="2419">
        <v>10</v>
      </c>
      <c r="K954" s="269">
        <f t="shared" ref="K954:K966" si="380">N954/H954</f>
        <v>10.050955414012739</v>
      </c>
      <c r="L954" s="270">
        <f t="shared" ref="L954:L965" si="381">ROUND(F954*J954,0)</f>
        <v>1500</v>
      </c>
      <c r="M954" s="270">
        <f t="shared" ref="M954:M965" si="382">ROUND(L954/12*$C$3,0)</f>
        <v>1000</v>
      </c>
      <c r="N954" s="270">
        <v>1578</v>
      </c>
      <c r="O954" s="270">
        <f>N954/M954*100</f>
        <v>157.80000000000001</v>
      </c>
      <c r="P954" s="270">
        <f t="shared" ref="P954:P965" si="383">ROUND(L954/E954,0)</f>
        <v>4</v>
      </c>
      <c r="Q954" s="270">
        <f>N954/$C$3*12/P954</f>
        <v>591.75</v>
      </c>
      <c r="R954" s="549"/>
      <c r="S954" s="549"/>
      <c r="T954" s="549"/>
      <c r="U954" s="549"/>
      <c r="V954" s="549"/>
      <c r="W954" s="549"/>
      <c r="X954" s="549"/>
      <c r="Y954" s="549"/>
      <c r="Z954" s="1069"/>
      <c r="AA954" s="415"/>
      <c r="AB954" s="2748"/>
      <c r="AC954" s="415"/>
      <c r="AD954" s="415"/>
      <c r="AE954" s="415"/>
      <c r="AF954" s="415"/>
      <c r="AG954" s="415"/>
      <c r="AH954" s="1292"/>
      <c r="AI954" s="1304"/>
      <c r="AJ954" s="2757"/>
      <c r="AK954" s="1414"/>
    </row>
    <row r="955" spans="1:37" s="2711" customFormat="1" x14ac:dyDescent="0.25">
      <c r="A955" s="411">
        <v>1</v>
      </c>
      <c r="B955" s="411">
        <v>1</v>
      </c>
      <c r="C955" s="3" t="s">
        <v>24</v>
      </c>
      <c r="D955" s="1470" t="s">
        <v>271</v>
      </c>
      <c r="E955" s="2418">
        <v>340</v>
      </c>
      <c r="F955" s="114">
        <v>1134</v>
      </c>
      <c r="G955" s="213">
        <f t="shared" si="378"/>
        <v>756</v>
      </c>
      <c r="H955" s="213">
        <v>529</v>
      </c>
      <c r="I955" s="523">
        <f t="shared" si="379"/>
        <v>69.973544973544975</v>
      </c>
      <c r="J955" s="2419">
        <v>6.1</v>
      </c>
      <c r="K955" s="269">
        <f t="shared" si="380"/>
        <v>5.6994328922495274</v>
      </c>
      <c r="L955" s="270">
        <f t="shared" si="381"/>
        <v>6917</v>
      </c>
      <c r="M955" s="270">
        <f t="shared" si="382"/>
        <v>4611</v>
      </c>
      <c r="N955" s="270">
        <v>3015</v>
      </c>
      <c r="O955" s="270">
        <f t="shared" ref="O955:O966" si="384">N955/M955*100</f>
        <v>65.387117761873782</v>
      </c>
      <c r="P955" s="270">
        <f t="shared" si="383"/>
        <v>20</v>
      </c>
      <c r="Q955" s="270">
        <f t="shared" ref="Q955:Q966" si="385">N955/$C$3*12/P955</f>
        <v>226.125</v>
      </c>
      <c r="R955" s="549"/>
      <c r="S955" s="549"/>
      <c r="T955" s="549"/>
      <c r="U955" s="549"/>
      <c r="V955" s="549"/>
      <c r="W955" s="549"/>
      <c r="X955" s="549"/>
      <c r="Y955" s="549"/>
      <c r="Z955" s="1069"/>
      <c r="AA955" s="415"/>
      <c r="AB955" s="2748"/>
      <c r="AC955" s="415"/>
      <c r="AD955" s="415"/>
      <c r="AE955" s="415"/>
      <c r="AF955" s="415"/>
      <c r="AG955" s="415"/>
      <c r="AH955" s="1292"/>
      <c r="AI955" s="1304"/>
      <c r="AJ955" s="2757"/>
      <c r="AK955" s="1414"/>
    </row>
    <row r="956" spans="1:37" s="2711" customFormat="1" x14ac:dyDescent="0.25">
      <c r="A956" s="411"/>
      <c r="B956" s="411">
        <v>1</v>
      </c>
      <c r="C956" s="3" t="s">
        <v>25</v>
      </c>
      <c r="D956" s="1470" t="s">
        <v>271</v>
      </c>
      <c r="E956" s="2417">
        <v>300</v>
      </c>
      <c r="F956" s="114">
        <v>324</v>
      </c>
      <c r="G956" s="213">
        <f t="shared" si="378"/>
        <v>216</v>
      </c>
      <c r="H956" s="213">
        <v>217</v>
      </c>
      <c r="I956" s="523">
        <f t="shared" si="379"/>
        <v>100.46296296296295</v>
      </c>
      <c r="J956" s="2419">
        <v>6</v>
      </c>
      <c r="K956" s="269">
        <f t="shared" si="380"/>
        <v>6.2304147465437785</v>
      </c>
      <c r="L956" s="270">
        <f t="shared" si="381"/>
        <v>1944</v>
      </c>
      <c r="M956" s="270">
        <f t="shared" si="382"/>
        <v>1296</v>
      </c>
      <c r="N956" s="270">
        <v>1352</v>
      </c>
      <c r="O956" s="270">
        <f t="shared" si="384"/>
        <v>104.32098765432099</v>
      </c>
      <c r="P956" s="270">
        <f t="shared" si="383"/>
        <v>6</v>
      </c>
      <c r="Q956" s="270">
        <f t="shared" si="385"/>
        <v>338</v>
      </c>
      <c r="R956" s="549"/>
      <c r="S956" s="549"/>
      <c r="T956" s="549"/>
      <c r="U956" s="549"/>
      <c r="V956" s="549"/>
      <c r="W956" s="549"/>
      <c r="X956" s="549"/>
      <c r="Y956" s="549"/>
      <c r="Z956" s="3087"/>
      <c r="AA956" s="415"/>
      <c r="AB956" s="2748"/>
      <c r="AC956" s="415"/>
      <c r="AD956" s="415"/>
      <c r="AE956" s="415"/>
      <c r="AF956" s="415"/>
      <c r="AG956" s="415"/>
      <c r="AH956" s="1292"/>
      <c r="AI956" s="1304"/>
      <c r="AJ956" s="2757"/>
      <c r="AK956" s="1414"/>
    </row>
    <row r="957" spans="1:37" s="2711" customFormat="1" x14ac:dyDescent="0.25">
      <c r="A957" s="411">
        <v>1</v>
      </c>
      <c r="B957" s="411">
        <v>1</v>
      </c>
      <c r="C957" s="3" t="s">
        <v>23</v>
      </c>
      <c r="D957" s="1470" t="s">
        <v>271</v>
      </c>
      <c r="E957" s="2418">
        <v>270</v>
      </c>
      <c r="F957" s="114">
        <v>710</v>
      </c>
      <c r="G957" s="213">
        <f t="shared" si="378"/>
        <v>473.33333333333331</v>
      </c>
      <c r="H957" s="213">
        <v>829</v>
      </c>
      <c r="I957" s="523">
        <f t="shared" si="379"/>
        <v>175.14084507042253</v>
      </c>
      <c r="J957" s="2419">
        <v>7.3</v>
      </c>
      <c r="K957" s="269">
        <f t="shared" si="380"/>
        <v>8.205066344993968</v>
      </c>
      <c r="L957" s="270">
        <f t="shared" si="381"/>
        <v>5183</v>
      </c>
      <c r="M957" s="270">
        <f t="shared" si="382"/>
        <v>3455</v>
      </c>
      <c r="N957" s="270">
        <v>6802</v>
      </c>
      <c r="O957" s="270">
        <f t="shared" si="384"/>
        <v>196.87409551374819</v>
      </c>
      <c r="P957" s="270">
        <f t="shared" si="383"/>
        <v>19</v>
      </c>
      <c r="Q957" s="270">
        <f t="shared" si="385"/>
        <v>537</v>
      </c>
      <c r="R957" s="549"/>
      <c r="S957" s="549"/>
      <c r="T957" s="549"/>
      <c r="U957" s="549"/>
      <c r="V957" s="549"/>
      <c r="W957" s="549"/>
      <c r="X957" s="549"/>
      <c r="Y957" s="549"/>
      <c r="Z957" s="2894"/>
      <c r="AA957" s="415"/>
      <c r="AB957" s="2748"/>
      <c r="AC957" s="415"/>
      <c r="AD957" s="415"/>
      <c r="AE957" s="415"/>
      <c r="AF957" s="415"/>
      <c r="AG957" s="415"/>
      <c r="AH957" s="1292"/>
      <c r="AI957" s="1304"/>
      <c r="AJ957" s="2757"/>
      <c r="AK957" s="1414"/>
    </row>
    <row r="958" spans="1:37" s="2711" customFormat="1" x14ac:dyDescent="0.25">
      <c r="A958" s="411"/>
      <c r="B958" s="411"/>
      <c r="C958" s="3" t="s">
        <v>8</v>
      </c>
      <c r="D958" s="1470" t="s">
        <v>271</v>
      </c>
      <c r="E958" s="2418">
        <v>340</v>
      </c>
      <c r="F958" s="114">
        <v>554</v>
      </c>
      <c r="G958" s="213">
        <f t="shared" si="378"/>
        <v>369.33333333333331</v>
      </c>
      <c r="H958" s="213">
        <v>141</v>
      </c>
      <c r="I958" s="523">
        <f t="shared" si="379"/>
        <v>38.176895306859208</v>
      </c>
      <c r="J958" s="2419">
        <v>10.5</v>
      </c>
      <c r="K958" s="269">
        <f t="shared" ref="K958" si="386">N958/H958</f>
        <v>9.9361702127659566</v>
      </c>
      <c r="L958" s="270">
        <f t="shared" ref="L958" si="387">ROUND(F958*J958,0)</f>
        <v>5817</v>
      </c>
      <c r="M958" s="270">
        <f t="shared" ref="M958" si="388">ROUND(L958/12*$C$3,0)</f>
        <v>3878</v>
      </c>
      <c r="N958" s="270">
        <v>1401</v>
      </c>
      <c r="O958" s="270">
        <f t="shared" ref="O958" si="389">N958/M958*100</f>
        <v>36.126869520371322</v>
      </c>
      <c r="P958" s="270">
        <f t="shared" ref="P958" si="390">ROUND(L958/E958,0)</f>
        <v>17</v>
      </c>
      <c r="Q958" s="270">
        <f t="shared" ref="Q958" si="391">N958/$C$3*12/P958</f>
        <v>123.61764705882354</v>
      </c>
      <c r="R958" s="549"/>
      <c r="S958" s="549"/>
      <c r="T958" s="549"/>
      <c r="U958" s="549"/>
      <c r="V958" s="549"/>
      <c r="W958" s="549"/>
      <c r="X958" s="549"/>
      <c r="Y958" s="549"/>
      <c r="Z958" s="2894"/>
      <c r="AA958" s="415"/>
      <c r="AB958" s="2748"/>
      <c r="AC958" s="415"/>
      <c r="AD958" s="415"/>
      <c r="AE958" s="415"/>
      <c r="AF958" s="415"/>
      <c r="AG958" s="415"/>
      <c r="AH958" s="1292"/>
      <c r="AI958" s="1304"/>
      <c r="AJ958" s="2757"/>
      <c r="AK958" s="1414"/>
    </row>
    <row r="959" spans="1:37" s="2711" customFormat="1" x14ac:dyDescent="0.25">
      <c r="A959" s="411">
        <v>1</v>
      </c>
      <c r="B959" s="411">
        <v>1</v>
      </c>
      <c r="C959" s="3" t="s">
        <v>226</v>
      </c>
      <c r="D959" s="1470" t="s">
        <v>271</v>
      </c>
      <c r="E959" s="2418">
        <v>330</v>
      </c>
      <c r="F959" s="114">
        <v>60</v>
      </c>
      <c r="G959" s="213">
        <f t="shared" si="378"/>
        <v>40</v>
      </c>
      <c r="H959" s="213">
        <v>41</v>
      </c>
      <c r="I959" s="523">
        <f t="shared" si="379"/>
        <v>102.49999999999999</v>
      </c>
      <c r="J959" s="2419">
        <v>8</v>
      </c>
      <c r="K959" s="269">
        <f t="shared" si="380"/>
        <v>6.2439024390243905</v>
      </c>
      <c r="L959" s="270">
        <f t="shared" si="381"/>
        <v>480</v>
      </c>
      <c r="M959" s="270">
        <f t="shared" si="382"/>
        <v>320</v>
      </c>
      <c r="N959" s="270">
        <v>256</v>
      </c>
      <c r="O959" s="270">
        <f t="shared" si="384"/>
        <v>80</v>
      </c>
      <c r="P959" s="270">
        <f t="shared" si="383"/>
        <v>1</v>
      </c>
      <c r="Q959" s="270">
        <f t="shared" si="385"/>
        <v>384</v>
      </c>
      <c r="R959" s="549"/>
      <c r="S959" s="549"/>
      <c r="T959" s="549"/>
      <c r="U959" s="549"/>
      <c r="V959" s="549"/>
      <c r="W959" s="549"/>
      <c r="X959" s="549"/>
      <c r="Y959" s="549"/>
      <c r="Z959" s="2894"/>
      <c r="AA959" s="415"/>
      <c r="AB959" s="2748"/>
      <c r="AC959" s="415"/>
      <c r="AD959" s="415"/>
      <c r="AE959" s="415"/>
      <c r="AF959" s="415"/>
      <c r="AG959" s="415"/>
      <c r="AH959" s="1292"/>
      <c r="AI959" s="1304"/>
      <c r="AJ959" s="2757"/>
      <c r="AK959" s="1414"/>
    </row>
    <row r="960" spans="1:37" s="2711" customFormat="1" x14ac:dyDescent="0.25">
      <c r="A960" s="411">
        <v>1</v>
      </c>
      <c r="B960" s="411">
        <v>1</v>
      </c>
      <c r="C960" s="3" t="s">
        <v>9</v>
      </c>
      <c r="D960" s="1470" t="s">
        <v>271</v>
      </c>
      <c r="E960" s="2418">
        <v>340</v>
      </c>
      <c r="F960" s="114">
        <v>537</v>
      </c>
      <c r="G960" s="213">
        <f t="shared" si="378"/>
        <v>358</v>
      </c>
      <c r="H960" s="213">
        <v>305</v>
      </c>
      <c r="I960" s="523">
        <f t="shared" si="379"/>
        <v>85.19553072625699</v>
      </c>
      <c r="J960" s="2419">
        <v>14</v>
      </c>
      <c r="K960" s="269">
        <f t="shared" si="380"/>
        <v>12.016393442622951</v>
      </c>
      <c r="L960" s="270">
        <f t="shared" si="381"/>
        <v>7518</v>
      </c>
      <c r="M960" s="270">
        <f t="shared" si="382"/>
        <v>5012</v>
      </c>
      <c r="N960" s="270">
        <v>3665</v>
      </c>
      <c r="O960" s="270">
        <f t="shared" si="384"/>
        <v>73.124501197126904</v>
      </c>
      <c r="P960" s="270">
        <f t="shared" si="383"/>
        <v>22</v>
      </c>
      <c r="Q960" s="270">
        <f t="shared" si="385"/>
        <v>249.88636363636363</v>
      </c>
      <c r="R960" s="549"/>
      <c r="S960" s="549"/>
      <c r="T960" s="549"/>
      <c r="U960" s="549"/>
      <c r="V960" s="549"/>
      <c r="W960" s="549"/>
      <c r="X960" s="549"/>
      <c r="Y960" s="549"/>
      <c r="Z960" s="2894"/>
      <c r="AA960" s="415"/>
      <c r="AB960" s="2748"/>
      <c r="AC960" s="415"/>
      <c r="AD960" s="415"/>
      <c r="AE960" s="415"/>
      <c r="AF960" s="415"/>
      <c r="AG960" s="415"/>
      <c r="AH960" s="1292"/>
      <c r="AI960" s="1304"/>
      <c r="AJ960" s="2757"/>
      <c r="AK960" s="1414"/>
    </row>
    <row r="961" spans="1:37" s="2711" customFormat="1" x14ac:dyDescent="0.25">
      <c r="A961" s="411">
        <v>1</v>
      </c>
      <c r="B961" s="411">
        <v>1</v>
      </c>
      <c r="C961" s="3" t="s">
        <v>26</v>
      </c>
      <c r="D961" s="1470" t="s">
        <v>271</v>
      </c>
      <c r="E961" s="2418">
        <v>340</v>
      </c>
      <c r="F961" s="419">
        <v>236</v>
      </c>
      <c r="G961" s="213">
        <f t="shared" si="378"/>
        <v>157.33333333333334</v>
      </c>
      <c r="H961" s="213">
        <v>164</v>
      </c>
      <c r="I961" s="523">
        <f t="shared" si="379"/>
        <v>104.2372881355932</v>
      </c>
      <c r="J961" s="611">
        <v>7.5</v>
      </c>
      <c r="K961" s="269">
        <f t="shared" si="380"/>
        <v>6.5182926829268295</v>
      </c>
      <c r="L961" s="270">
        <f t="shared" si="381"/>
        <v>1770</v>
      </c>
      <c r="M961" s="270">
        <f t="shared" si="382"/>
        <v>1180</v>
      </c>
      <c r="N961" s="270">
        <v>1069</v>
      </c>
      <c r="O961" s="270">
        <f t="shared" si="384"/>
        <v>90.593220338983045</v>
      </c>
      <c r="P961" s="270">
        <f t="shared" si="383"/>
        <v>5</v>
      </c>
      <c r="Q961" s="270">
        <f t="shared" si="385"/>
        <v>320.7</v>
      </c>
      <c r="R961" s="549"/>
      <c r="S961" s="549"/>
      <c r="T961" s="549"/>
      <c r="U961" s="549"/>
      <c r="V961" s="549"/>
      <c r="W961" s="549"/>
      <c r="X961" s="549"/>
      <c r="Y961" s="549"/>
      <c r="Z961" s="2894"/>
      <c r="AA961" s="415"/>
      <c r="AB961" s="2748"/>
      <c r="AC961" s="415"/>
      <c r="AD961" s="415"/>
      <c r="AE961" s="415"/>
      <c r="AF961" s="415"/>
      <c r="AG961" s="415"/>
      <c r="AH961" s="1292"/>
      <c r="AI961" s="1304"/>
      <c r="AJ961" s="2757"/>
      <c r="AK961" s="1414"/>
    </row>
    <row r="962" spans="1:37" s="2711" customFormat="1" x14ac:dyDescent="0.25">
      <c r="A962" s="411">
        <v>1</v>
      </c>
      <c r="B962" s="411">
        <v>1</v>
      </c>
      <c r="C962" s="3" t="s">
        <v>67</v>
      </c>
      <c r="D962" s="1470" t="s">
        <v>271</v>
      </c>
      <c r="E962" s="2417">
        <v>320</v>
      </c>
      <c r="F962" s="114">
        <v>649</v>
      </c>
      <c r="G962" s="213">
        <f t="shared" si="378"/>
        <v>432.66666666666669</v>
      </c>
      <c r="H962" s="213">
        <v>363</v>
      </c>
      <c r="I962" s="523">
        <f t="shared" si="379"/>
        <v>83.898305084745758</v>
      </c>
      <c r="J962" s="2419">
        <v>9</v>
      </c>
      <c r="K962" s="269">
        <f t="shared" si="380"/>
        <v>8.5151515151515156</v>
      </c>
      <c r="L962" s="270">
        <f t="shared" si="381"/>
        <v>5841</v>
      </c>
      <c r="M962" s="270">
        <f t="shared" si="382"/>
        <v>3894</v>
      </c>
      <c r="N962" s="270">
        <v>3091</v>
      </c>
      <c r="O962" s="270">
        <f t="shared" si="384"/>
        <v>79.378531073446325</v>
      </c>
      <c r="P962" s="270">
        <f t="shared" si="383"/>
        <v>18</v>
      </c>
      <c r="Q962" s="270">
        <f t="shared" si="385"/>
        <v>257.58333333333331</v>
      </c>
      <c r="R962" s="549"/>
      <c r="S962" s="549"/>
      <c r="T962" s="549"/>
      <c r="U962" s="549"/>
      <c r="V962" s="549"/>
      <c r="W962" s="549"/>
      <c r="X962" s="549"/>
      <c r="Y962" s="549"/>
      <c r="Z962" s="2894"/>
      <c r="AA962" s="415"/>
      <c r="AB962" s="2748"/>
      <c r="AC962" s="415"/>
      <c r="AD962" s="415"/>
      <c r="AE962" s="415"/>
      <c r="AF962" s="415"/>
      <c r="AG962" s="415"/>
      <c r="AH962" s="1292"/>
      <c r="AI962" s="1304"/>
      <c r="AJ962" s="2757"/>
      <c r="AK962" s="1414"/>
    </row>
    <row r="963" spans="1:37" s="2711" customFormat="1" x14ac:dyDescent="0.25">
      <c r="A963" s="411">
        <v>1</v>
      </c>
      <c r="B963" s="411">
        <v>1</v>
      </c>
      <c r="C963" s="3" t="s">
        <v>10</v>
      </c>
      <c r="D963" s="1470" t="s">
        <v>271</v>
      </c>
      <c r="E963" s="2417">
        <v>340</v>
      </c>
      <c r="F963" s="114">
        <v>2174</v>
      </c>
      <c r="G963" s="213">
        <f t="shared" si="378"/>
        <v>1449.3333333333333</v>
      </c>
      <c r="H963" s="213">
        <v>1215</v>
      </c>
      <c r="I963" s="523">
        <f t="shared" si="379"/>
        <v>83.831646734130643</v>
      </c>
      <c r="J963" s="2419">
        <v>10.5</v>
      </c>
      <c r="K963" s="269">
        <f t="shared" si="380"/>
        <v>9.5333333333333332</v>
      </c>
      <c r="L963" s="270">
        <f t="shared" si="381"/>
        <v>22827</v>
      </c>
      <c r="M963" s="270">
        <f t="shared" si="382"/>
        <v>15218</v>
      </c>
      <c r="N963" s="270">
        <v>11583</v>
      </c>
      <c r="O963" s="270">
        <f t="shared" si="384"/>
        <v>76.113812590353518</v>
      </c>
      <c r="P963" s="270">
        <f t="shared" si="383"/>
        <v>67</v>
      </c>
      <c r="Q963" s="270">
        <f t="shared" si="385"/>
        <v>259.32089552238807</v>
      </c>
      <c r="R963" s="549"/>
      <c r="S963" s="549"/>
      <c r="T963" s="549"/>
      <c r="U963" s="549"/>
      <c r="V963" s="549"/>
      <c r="W963" s="549"/>
      <c r="X963" s="549"/>
      <c r="Y963" s="549"/>
      <c r="Z963" s="2894"/>
      <c r="AA963" s="415"/>
      <c r="AB963" s="2748"/>
      <c r="AC963" s="415"/>
      <c r="AD963" s="415"/>
      <c r="AE963" s="415"/>
      <c r="AF963" s="415"/>
      <c r="AG963" s="415"/>
      <c r="AH963" s="1292"/>
      <c r="AI963" s="1304"/>
      <c r="AJ963" s="2757"/>
      <c r="AK963" s="1414"/>
    </row>
    <row r="964" spans="1:37" s="2711" customFormat="1" x14ac:dyDescent="0.25">
      <c r="A964" s="411">
        <v>1</v>
      </c>
      <c r="B964" s="411">
        <v>1</v>
      </c>
      <c r="C964" s="3" t="s">
        <v>66</v>
      </c>
      <c r="D964" s="1470" t="s">
        <v>271</v>
      </c>
      <c r="E964" s="2417">
        <v>340</v>
      </c>
      <c r="F964" s="454">
        <v>385</v>
      </c>
      <c r="G964" s="213">
        <f t="shared" si="378"/>
        <v>256.66666666666669</v>
      </c>
      <c r="H964" s="213">
        <v>271</v>
      </c>
      <c r="I964" s="523">
        <f t="shared" si="379"/>
        <v>105.58441558441558</v>
      </c>
      <c r="J964" s="2034">
        <v>11</v>
      </c>
      <c r="K964" s="269">
        <f t="shared" si="380"/>
        <v>10.206642066420665</v>
      </c>
      <c r="L964" s="270">
        <f t="shared" si="381"/>
        <v>4235</v>
      </c>
      <c r="M964" s="270">
        <f t="shared" si="382"/>
        <v>2823</v>
      </c>
      <c r="N964" s="270">
        <v>2766</v>
      </c>
      <c r="O964" s="270">
        <f t="shared" si="384"/>
        <v>97.98087141339002</v>
      </c>
      <c r="P964" s="270">
        <f t="shared" si="383"/>
        <v>12</v>
      </c>
      <c r="Q964" s="270">
        <f t="shared" si="385"/>
        <v>345.75</v>
      </c>
      <c r="R964" s="549"/>
      <c r="S964" s="549"/>
      <c r="T964" s="549"/>
      <c r="U964" s="549"/>
      <c r="V964" s="549"/>
      <c r="W964" s="549"/>
      <c r="X964" s="549"/>
      <c r="Y964" s="549"/>
      <c r="Z964" s="2894"/>
      <c r="AA964" s="415"/>
      <c r="AB964" s="2748"/>
      <c r="AC964" s="415"/>
      <c r="AD964" s="415"/>
      <c r="AE964" s="415"/>
      <c r="AF964" s="415"/>
      <c r="AG964" s="415"/>
      <c r="AH964" s="1292"/>
      <c r="AI964" s="1304"/>
      <c r="AJ964" s="2757"/>
      <c r="AK964" s="1414"/>
    </row>
    <row r="965" spans="1:37" s="2711" customFormat="1" x14ac:dyDescent="0.25">
      <c r="A965" s="411">
        <v>1</v>
      </c>
      <c r="B965" s="411">
        <v>1</v>
      </c>
      <c r="C965" s="3" t="s">
        <v>6</v>
      </c>
      <c r="D965" s="1470" t="s">
        <v>271</v>
      </c>
      <c r="E965" s="2417">
        <v>340</v>
      </c>
      <c r="F965" s="114">
        <v>1813</v>
      </c>
      <c r="G965" s="213">
        <f t="shared" si="378"/>
        <v>1208.6666666666667</v>
      </c>
      <c r="H965" s="213">
        <v>1044</v>
      </c>
      <c r="I965" s="523">
        <f t="shared" si="379"/>
        <v>86.3761720904578</v>
      </c>
      <c r="J965" s="2419">
        <v>10</v>
      </c>
      <c r="K965" s="269">
        <f t="shared" si="380"/>
        <v>9.4607279693486586</v>
      </c>
      <c r="L965" s="270">
        <f t="shared" si="381"/>
        <v>18130</v>
      </c>
      <c r="M965" s="270">
        <f t="shared" si="382"/>
        <v>12087</v>
      </c>
      <c r="N965" s="270">
        <v>9877</v>
      </c>
      <c r="O965" s="270">
        <f t="shared" si="384"/>
        <v>81.715893108298175</v>
      </c>
      <c r="P965" s="270">
        <f t="shared" si="383"/>
        <v>53</v>
      </c>
      <c r="Q965" s="270">
        <f t="shared" si="385"/>
        <v>279.53773584905662</v>
      </c>
      <c r="R965" s="549"/>
      <c r="S965" s="549"/>
      <c r="T965" s="549"/>
      <c r="U965" s="549"/>
      <c r="V965" s="549"/>
      <c r="W965" s="549"/>
      <c r="X965" s="549"/>
      <c r="Y965" s="549"/>
      <c r="Z965" s="2894"/>
      <c r="AA965" s="415"/>
      <c r="AB965" s="2748"/>
      <c r="AC965" s="415"/>
      <c r="AD965" s="415"/>
      <c r="AE965" s="415"/>
      <c r="AF965" s="415"/>
      <c r="AG965" s="415"/>
      <c r="AH965" s="1292"/>
      <c r="AI965" s="1304"/>
      <c r="AJ965" s="2757"/>
      <c r="AK965" s="1414"/>
    </row>
    <row r="966" spans="1:37" s="2711" customFormat="1" ht="29.25" x14ac:dyDescent="0.25">
      <c r="A966" s="411">
        <v>1</v>
      </c>
      <c r="B966" s="411">
        <v>1</v>
      </c>
      <c r="C966" s="1737" t="s">
        <v>7</v>
      </c>
      <c r="D966" s="3680"/>
      <c r="E966" s="1737"/>
      <c r="F966" s="162">
        <f>SUM(F954:F965)</f>
        <v>8726</v>
      </c>
      <c r="G966" s="3088">
        <f>SUM(G954:G965)</f>
        <v>5817.3333333333339</v>
      </c>
      <c r="H966" s="3088">
        <f>SUM(H954:H965)</f>
        <v>5276</v>
      </c>
      <c r="I966" s="3088">
        <f t="shared" si="379"/>
        <v>90.6944762777905</v>
      </c>
      <c r="J966" s="2438">
        <f>IF(F966=0,0,L966/F966)</f>
        <v>9.4157689663075868</v>
      </c>
      <c r="K966" s="385">
        <f t="shared" si="380"/>
        <v>8.8049658832448827</v>
      </c>
      <c r="L966" s="3088">
        <f>SUM(L954:L965)</f>
        <v>82162</v>
      </c>
      <c r="M966" s="3088">
        <f>SUM(M954:M965)</f>
        <v>54774</v>
      </c>
      <c r="N966" s="3088">
        <f>SUM(N954:N965)</f>
        <v>46455</v>
      </c>
      <c r="O966" s="270">
        <f t="shared" si="384"/>
        <v>84.812137145360936</v>
      </c>
      <c r="P966" s="3088">
        <f>SUM(P954:P965)</f>
        <v>244</v>
      </c>
      <c r="Q966" s="270">
        <f t="shared" si="385"/>
        <v>285.5840163934426</v>
      </c>
      <c r="R966" s="3089">
        <v>325289.70593208761</v>
      </c>
      <c r="S966" s="3089">
        <v>325289.70593208761</v>
      </c>
      <c r="T966" s="3089">
        <v>325289.70593208761</v>
      </c>
      <c r="U966" s="3089">
        <v>325411.96121208766</v>
      </c>
      <c r="V966" s="3089">
        <v>325411.96121208766</v>
      </c>
      <c r="W966" s="3089">
        <v>325411.96121208766</v>
      </c>
      <c r="X966" s="3089">
        <v>325411.96121208766</v>
      </c>
      <c r="Y966" s="3089">
        <v>327399.83206488757</v>
      </c>
      <c r="Z966" s="1215">
        <f>R966/12*$C$3+(S966-R966)/11*7+(T966-S966)/10*6+(U966-T966)/9*5+(V966-U966)/8*4+(W966-V966)/7*3+(X966-W966)/6*2+(Y966-X966)/5*1</f>
        <v>217325.29772528508</v>
      </c>
      <c r="AA966" s="3088">
        <f>AG966-AF966-AC966</f>
        <v>224522.41340000002</v>
      </c>
      <c r="AB966" s="3090"/>
      <c r="AC966" s="3088">
        <v>-3261.0833900000007</v>
      </c>
      <c r="AD966" s="3088">
        <f>AA966-Z966</f>
        <v>7197.1156747149362</v>
      </c>
      <c r="AE966" s="3088"/>
      <c r="AF966" s="3088">
        <v>-2468.58473</v>
      </c>
      <c r="AG966" s="3088">
        <v>218792.74528</v>
      </c>
      <c r="AH966" s="3091">
        <f>SUM(AH954:AH965)</f>
        <v>0</v>
      </c>
      <c r="AI966" s="3091"/>
      <c r="AJ966" s="2757"/>
      <c r="AK966" s="1414"/>
    </row>
    <row r="967" spans="1:37" s="2711" customFormat="1" x14ac:dyDescent="0.25">
      <c r="A967" s="411">
        <v>1</v>
      </c>
      <c r="B967" s="411">
        <v>1</v>
      </c>
      <c r="C967" s="2305" t="s">
        <v>14</v>
      </c>
      <c r="D967" s="2305"/>
      <c r="E967" s="3092"/>
      <c r="F967" s="162"/>
      <c r="G967" s="3088"/>
      <c r="H967" s="3088"/>
      <c r="I967" s="3088"/>
      <c r="J967" s="3093"/>
      <c r="K967" s="3093"/>
      <c r="L967" s="3088"/>
      <c r="M967" s="3088"/>
      <c r="N967" s="3088"/>
      <c r="O967" s="3088"/>
      <c r="P967" s="3088"/>
      <c r="Q967" s="3088"/>
      <c r="R967" s="2900"/>
      <c r="S967" s="2900"/>
      <c r="T967" s="2900"/>
      <c r="U967" s="2900"/>
      <c r="V967" s="2900"/>
      <c r="W967" s="2900"/>
      <c r="X967" s="2900"/>
      <c r="Y967" s="2900"/>
      <c r="Z967" s="3094"/>
      <c r="AA967" s="1649"/>
      <c r="AB967" s="3086"/>
      <c r="AC967" s="1649"/>
      <c r="AD967" s="1649"/>
      <c r="AE967" s="1649"/>
      <c r="AF967" s="1649"/>
      <c r="AG967" s="1649"/>
      <c r="AH967" s="3091"/>
      <c r="AI967" s="1651"/>
      <c r="AJ967" s="2757"/>
      <c r="AK967" s="1414"/>
    </row>
    <row r="968" spans="1:37" s="2711" customFormat="1" x14ac:dyDescent="0.25">
      <c r="A968" s="411">
        <v>1</v>
      </c>
      <c r="B968" s="411">
        <v>1</v>
      </c>
      <c r="C968" s="803" t="s">
        <v>475</v>
      </c>
      <c r="D968" s="803"/>
      <c r="E968" s="2060"/>
      <c r="F968" s="458"/>
      <c r="G968" s="793"/>
      <c r="H968" s="793"/>
      <c r="I968" s="793"/>
      <c r="J968" s="1156"/>
      <c r="K968" s="1156"/>
      <c r="L968" s="1860"/>
      <c r="M968" s="1860"/>
      <c r="N968" s="1860"/>
      <c r="O968" s="1860"/>
      <c r="P968" s="1860"/>
      <c r="Q968" s="1860"/>
      <c r="R968" s="611">
        <v>298285.55666999996</v>
      </c>
      <c r="S968" s="611">
        <v>298285.55666999996</v>
      </c>
      <c r="T968" s="611">
        <v>298285.55666999996</v>
      </c>
      <c r="U968" s="611">
        <v>298285.55666999996</v>
      </c>
      <c r="V968" s="611">
        <v>298285.55666999996</v>
      </c>
      <c r="W968" s="611">
        <v>298285.55666999996</v>
      </c>
      <c r="X968" s="611">
        <v>298285.55666999996</v>
      </c>
      <c r="Y968" s="611">
        <v>298285.55666999996</v>
      </c>
      <c r="Z968" s="3672">
        <f>(R968-4133.05984)/12*$C$3+4133.05984+(S968-R968)/11*7+(T968-S968)/10*6+(U968-T968)/9*5+(V968-U968)/8*4+(W968-V968)/7*3+(X968-W968)/6*2+(Y968-X968)/5*1</f>
        <v>200234.72439333331</v>
      </c>
      <c r="AA968" s="368">
        <f>AG968-AF968-AC968</f>
        <v>194555.62895999997</v>
      </c>
      <c r="AB968" s="2766"/>
      <c r="AC968" s="368"/>
      <c r="AD968" s="368">
        <f>AA968-Z968</f>
        <v>-5679.0954333333357</v>
      </c>
      <c r="AE968" s="368"/>
      <c r="AF968" s="368">
        <v>-83.058510000000012</v>
      </c>
      <c r="AG968" s="368">
        <v>194472.57044999997</v>
      </c>
      <c r="AH968" s="1263"/>
      <c r="AI968" s="1276"/>
      <c r="AJ968" s="2757"/>
      <c r="AK968" s="1414"/>
    </row>
    <row r="969" spans="1:37" s="2711" customFormat="1" x14ac:dyDescent="0.25">
      <c r="A969" s="411"/>
      <c r="B969" s="411">
        <v>1</v>
      </c>
      <c r="C969" s="803" t="s">
        <v>422</v>
      </c>
      <c r="D969" s="803"/>
      <c r="E969" s="2060"/>
      <c r="F969" s="458"/>
      <c r="G969" s="793"/>
      <c r="H969" s="793"/>
      <c r="I969" s="793"/>
      <c r="J969" s="1156"/>
      <c r="K969" s="1156"/>
      <c r="L969" s="1860"/>
      <c r="M969" s="1860"/>
      <c r="N969" s="1860"/>
      <c r="O969" s="1860"/>
      <c r="P969" s="1860"/>
      <c r="Q969" s="1860"/>
      <c r="R969" s="611">
        <v>12974.0856</v>
      </c>
      <c r="S969" s="611">
        <v>12974.0856</v>
      </c>
      <c r="T969" s="611">
        <v>12974.0856</v>
      </c>
      <c r="U969" s="611">
        <v>12974.0856</v>
      </c>
      <c r="V969" s="611">
        <v>12974.0856</v>
      </c>
      <c r="W969" s="611">
        <v>12974.0856</v>
      </c>
      <c r="X969" s="611">
        <v>12974.0856</v>
      </c>
      <c r="Y969" s="611">
        <v>12974.0856</v>
      </c>
      <c r="Z969" s="1215">
        <f>R969/12*$C$3+(S969-R969)/11*7+(T969-S969)/10*6+(U969-T969)/9*5+(V969-U969)/8*4+(W969-V969)/7*3+(X969-W969)/6*2+(Y969-X969)/5*1</f>
        <v>8649.3904000000002</v>
      </c>
      <c r="AA969" s="368">
        <f>AG969-AF969-AC969</f>
        <v>8649.3904000000002</v>
      </c>
      <c r="AB969" s="2766"/>
      <c r="AC969" s="368"/>
      <c r="AD969" s="368">
        <f>AA969-Z969</f>
        <v>0</v>
      </c>
      <c r="AE969" s="368"/>
      <c r="AF969" s="368">
        <v>0</v>
      </c>
      <c r="AG969" s="368">
        <v>8649.3904000000002</v>
      </c>
      <c r="AH969" s="1263"/>
      <c r="AI969" s="1276"/>
      <c r="AJ969" s="2757"/>
      <c r="AK969" s="1414"/>
    </row>
    <row r="970" spans="1:37" s="2711" customFormat="1" ht="29.25" x14ac:dyDescent="0.25">
      <c r="A970" s="411">
        <v>1</v>
      </c>
      <c r="B970" s="411">
        <v>1</v>
      </c>
      <c r="C970" s="790" t="s">
        <v>386</v>
      </c>
      <c r="D970" s="4"/>
      <c r="E970" s="4"/>
      <c r="F970" s="1171">
        <f>F972+F973+F974+F975+F977</f>
        <v>57436</v>
      </c>
      <c r="G970" s="1058">
        <f>G972+G973+G974+G975+G977</f>
        <v>38290.666666666672</v>
      </c>
      <c r="H970" s="1058">
        <f>H972+H973+H974+H975+H977</f>
        <v>45838</v>
      </c>
      <c r="I970" s="1058">
        <f>H970/G970*100</f>
        <v>119.71063444529561</v>
      </c>
      <c r="J970" s="1899"/>
      <c r="K970" s="1899"/>
      <c r="L970" s="211"/>
      <c r="M970" s="211"/>
      <c r="N970" s="211"/>
      <c r="O970" s="211"/>
      <c r="P970" s="211"/>
      <c r="Q970" s="211"/>
      <c r="R970" s="549"/>
      <c r="S970" s="549"/>
      <c r="T970" s="549"/>
      <c r="U970" s="549"/>
      <c r="V970" s="549"/>
      <c r="W970" s="549"/>
      <c r="X970" s="549"/>
      <c r="Y970" s="549"/>
      <c r="Z970" s="2894"/>
      <c r="AA970" s="415"/>
      <c r="AB970" s="2748"/>
      <c r="AC970" s="415"/>
      <c r="AD970" s="415"/>
      <c r="AE970" s="415"/>
      <c r="AF970" s="415"/>
      <c r="AG970" s="415"/>
      <c r="AH970" s="1280">
        <f>AH972+AH973+AH974+AH975+AH977</f>
        <v>0</v>
      </c>
      <c r="AI970" s="1304"/>
      <c r="AJ970" s="2757"/>
      <c r="AK970" s="1414"/>
    </row>
    <row r="971" spans="1:37" s="2711" customFormat="1" ht="30" x14ac:dyDescent="0.25">
      <c r="A971" s="411"/>
      <c r="B971" s="411">
        <v>1</v>
      </c>
      <c r="C971" s="805" t="s">
        <v>204</v>
      </c>
      <c r="D971" s="4"/>
      <c r="E971" s="4"/>
      <c r="F971" s="1165"/>
      <c r="G971" s="368"/>
      <c r="H971" s="368"/>
      <c r="I971" s="368"/>
      <c r="J971" s="1899"/>
      <c r="K971" s="1899"/>
      <c r="L971" s="211"/>
      <c r="M971" s="211"/>
      <c r="N971" s="211"/>
      <c r="O971" s="211"/>
      <c r="P971" s="211"/>
      <c r="Q971" s="211"/>
      <c r="R971" s="549"/>
      <c r="S971" s="549"/>
      <c r="T971" s="549"/>
      <c r="U971" s="549"/>
      <c r="V971" s="549"/>
      <c r="W971" s="549"/>
      <c r="X971" s="549"/>
      <c r="Y971" s="549"/>
      <c r="Z971" s="2894"/>
      <c r="AA971" s="415"/>
      <c r="AB971" s="2748"/>
      <c r="AC971" s="415"/>
      <c r="AD971" s="415"/>
      <c r="AE971" s="415"/>
      <c r="AF971" s="415"/>
      <c r="AG971" s="415"/>
      <c r="AH971" s="1276"/>
      <c r="AI971" s="1304"/>
      <c r="AJ971" s="2757"/>
      <c r="AK971" s="1414"/>
    </row>
    <row r="972" spans="1:37" s="2711" customFormat="1" ht="30" x14ac:dyDescent="0.25">
      <c r="A972" s="411"/>
      <c r="B972" s="411">
        <v>1</v>
      </c>
      <c r="C972" s="805" t="s">
        <v>205</v>
      </c>
      <c r="D972" s="4"/>
      <c r="E972" s="4"/>
      <c r="F972" s="1165">
        <v>11780</v>
      </c>
      <c r="G972" s="368">
        <f t="shared" ref="G972:G977" si="392">F972/12*$C$3</f>
        <v>7853.333333333333</v>
      </c>
      <c r="H972" s="368">
        <v>4085</v>
      </c>
      <c r="I972" s="368">
        <f>H972/G972*100</f>
        <v>52.016129032258064</v>
      </c>
      <c r="J972" s="1899"/>
      <c r="K972" s="1899"/>
      <c r="L972" s="211"/>
      <c r="M972" s="211"/>
      <c r="N972" s="211"/>
      <c r="O972" s="211"/>
      <c r="P972" s="211"/>
      <c r="Q972" s="211"/>
      <c r="R972" s="549"/>
      <c r="S972" s="549"/>
      <c r="T972" s="549"/>
      <c r="U972" s="549"/>
      <c r="V972" s="549"/>
      <c r="W972" s="549"/>
      <c r="X972" s="549"/>
      <c r="Y972" s="549"/>
      <c r="Z972" s="2894"/>
      <c r="AA972" s="415"/>
      <c r="AB972" s="2748"/>
      <c r="AC972" s="415"/>
      <c r="AD972" s="415"/>
      <c r="AE972" s="415"/>
      <c r="AF972" s="415"/>
      <c r="AG972" s="415"/>
      <c r="AH972" s="1276"/>
      <c r="AI972" s="1304"/>
      <c r="AJ972" s="2757"/>
      <c r="AK972" s="1414"/>
    </row>
    <row r="973" spans="1:37" s="2711" customFormat="1" ht="30" x14ac:dyDescent="0.25">
      <c r="A973" s="411"/>
      <c r="B973" s="411">
        <v>1</v>
      </c>
      <c r="C973" s="804" t="s">
        <v>387</v>
      </c>
      <c r="D973" s="4"/>
      <c r="E973" s="4"/>
      <c r="F973" s="1165">
        <v>10000</v>
      </c>
      <c r="G973" s="368">
        <f t="shared" si="392"/>
        <v>6666.666666666667</v>
      </c>
      <c r="H973" s="368">
        <v>11597</v>
      </c>
      <c r="I973" s="368">
        <f>H973/G973*100</f>
        <v>173.95499999999998</v>
      </c>
      <c r="J973" s="1899"/>
      <c r="K973" s="1899"/>
      <c r="L973" s="211"/>
      <c r="M973" s="211"/>
      <c r="N973" s="211"/>
      <c r="O973" s="211"/>
      <c r="P973" s="211"/>
      <c r="Q973" s="211"/>
      <c r="R973" s="549"/>
      <c r="S973" s="549"/>
      <c r="T973" s="549"/>
      <c r="U973" s="549"/>
      <c r="V973" s="549"/>
      <c r="W973" s="549"/>
      <c r="X973" s="549"/>
      <c r="Y973" s="549"/>
      <c r="Z973" s="2894"/>
      <c r="AA973" s="415"/>
      <c r="AB973" s="2748"/>
      <c r="AC973" s="415"/>
      <c r="AD973" s="415"/>
      <c r="AE973" s="415"/>
      <c r="AF973" s="415"/>
      <c r="AG973" s="415"/>
      <c r="AH973" s="1276"/>
      <c r="AI973" s="1304"/>
      <c r="AJ973" s="2757"/>
      <c r="AK973" s="1414"/>
    </row>
    <row r="974" spans="1:37" s="2711" customFormat="1" ht="60" x14ac:dyDescent="0.25">
      <c r="A974" s="411"/>
      <c r="B974" s="411">
        <v>1</v>
      </c>
      <c r="C974" s="4" t="s">
        <v>388</v>
      </c>
      <c r="D974" s="4"/>
      <c r="E974" s="4"/>
      <c r="F974" s="1165">
        <v>6000</v>
      </c>
      <c r="G974" s="368">
        <f t="shared" si="392"/>
        <v>4000</v>
      </c>
      <c r="H974" s="368">
        <v>13466</v>
      </c>
      <c r="I974" s="368">
        <f>H974/G974*100</f>
        <v>336.65</v>
      </c>
      <c r="J974" s="1899"/>
      <c r="K974" s="1899"/>
      <c r="L974" s="211"/>
      <c r="M974" s="211"/>
      <c r="N974" s="211"/>
      <c r="O974" s="211"/>
      <c r="P974" s="211"/>
      <c r="Q974" s="211"/>
      <c r="R974" s="549"/>
      <c r="S974" s="549"/>
      <c r="T974" s="549"/>
      <c r="U974" s="549"/>
      <c r="V974" s="549"/>
      <c r="W974" s="549"/>
      <c r="X974" s="549"/>
      <c r="Y974" s="549"/>
      <c r="Z974" s="2894"/>
      <c r="AA974" s="415"/>
      <c r="AB974" s="2748"/>
      <c r="AC974" s="415"/>
      <c r="AD974" s="415"/>
      <c r="AE974" s="415"/>
      <c r="AF974" s="415"/>
      <c r="AG974" s="415"/>
      <c r="AH974" s="1276"/>
      <c r="AI974" s="1304"/>
      <c r="AJ974" s="2757"/>
      <c r="AK974" s="1414"/>
    </row>
    <row r="975" spans="1:37" s="2711" customFormat="1" ht="45" x14ac:dyDescent="0.25">
      <c r="A975" s="411"/>
      <c r="B975" s="411">
        <v>1</v>
      </c>
      <c r="C975" s="4" t="s">
        <v>402</v>
      </c>
      <c r="D975" s="4"/>
      <c r="E975" s="4"/>
      <c r="F975" s="1165">
        <v>25150</v>
      </c>
      <c r="G975" s="368">
        <f t="shared" si="392"/>
        <v>16766.666666666668</v>
      </c>
      <c r="H975" s="368">
        <v>16539</v>
      </c>
      <c r="I975" s="368">
        <f>H975/G975*100</f>
        <v>98.642147117296219</v>
      </c>
      <c r="J975" s="1899"/>
      <c r="K975" s="1899"/>
      <c r="L975" s="211"/>
      <c r="M975" s="211"/>
      <c r="N975" s="211"/>
      <c r="O975" s="211"/>
      <c r="P975" s="211"/>
      <c r="Q975" s="211"/>
      <c r="R975" s="549"/>
      <c r="S975" s="549"/>
      <c r="T975" s="549"/>
      <c r="U975" s="549"/>
      <c r="V975" s="549"/>
      <c r="W975" s="549"/>
      <c r="X975" s="549"/>
      <c r="Y975" s="549"/>
      <c r="Z975" s="2894"/>
      <c r="AA975" s="415"/>
      <c r="AB975" s="2748"/>
      <c r="AC975" s="415"/>
      <c r="AD975" s="415"/>
      <c r="AE975" s="415"/>
      <c r="AF975" s="415"/>
      <c r="AG975" s="415"/>
      <c r="AH975" s="1276"/>
      <c r="AI975" s="1304"/>
      <c r="AJ975" s="2757"/>
      <c r="AK975" s="1414"/>
    </row>
    <row r="976" spans="1:37" s="2711" customFormat="1" ht="105" x14ac:dyDescent="0.25">
      <c r="A976" s="411"/>
      <c r="B976" s="411"/>
      <c r="C976" s="4" t="s">
        <v>625</v>
      </c>
      <c r="D976" s="4"/>
      <c r="E976" s="4"/>
      <c r="F976" s="1165">
        <v>15000</v>
      </c>
      <c r="G976" s="368">
        <f t="shared" si="392"/>
        <v>10000</v>
      </c>
      <c r="H976" s="368"/>
      <c r="I976" s="368">
        <f>H976/G976*100</f>
        <v>0</v>
      </c>
      <c r="J976" s="1899"/>
      <c r="K976" s="1899"/>
      <c r="L976" s="211"/>
      <c r="M976" s="211"/>
      <c r="N976" s="211"/>
      <c r="O976" s="211"/>
      <c r="P976" s="211"/>
      <c r="Q976" s="211"/>
      <c r="R976" s="549"/>
      <c r="S976" s="549"/>
      <c r="T976" s="549"/>
      <c r="U976" s="549"/>
      <c r="V976" s="549"/>
      <c r="W976" s="549"/>
      <c r="X976" s="549"/>
      <c r="Y976" s="549"/>
      <c r="Z976" s="2894"/>
      <c r="AA976" s="415"/>
      <c r="AB976" s="2748"/>
      <c r="AC976" s="415"/>
      <c r="AD976" s="415"/>
      <c r="AE976" s="415"/>
      <c r="AF976" s="415"/>
      <c r="AG976" s="415"/>
      <c r="AH976" s="1276"/>
      <c r="AI976" s="1304"/>
      <c r="AJ976" s="2757"/>
      <c r="AK976" s="1414"/>
    </row>
    <row r="977" spans="1:37" s="2711" customFormat="1" ht="30" x14ac:dyDescent="0.25">
      <c r="A977" s="411"/>
      <c r="B977" s="411">
        <v>1</v>
      </c>
      <c r="C977" s="4" t="s">
        <v>473</v>
      </c>
      <c r="D977" s="4"/>
      <c r="E977" s="4"/>
      <c r="F977" s="1165">
        <v>4506</v>
      </c>
      <c r="G977" s="368">
        <f t="shared" si="392"/>
        <v>3004</v>
      </c>
      <c r="H977" s="368">
        <v>151</v>
      </c>
      <c r="I977" s="368">
        <f t="shared" ref="I977:I982" si="393">H977/G977*100</f>
        <v>5.0266311584553929</v>
      </c>
      <c r="J977" s="1899"/>
      <c r="K977" s="1899"/>
      <c r="L977" s="211"/>
      <c r="M977" s="211"/>
      <c r="N977" s="211"/>
      <c r="O977" s="211"/>
      <c r="P977" s="211"/>
      <c r="Q977" s="211"/>
      <c r="R977" s="549"/>
      <c r="S977" s="549"/>
      <c r="T977" s="549"/>
      <c r="U977" s="549"/>
      <c r="V977" s="549"/>
      <c r="W977" s="549"/>
      <c r="X977" s="549"/>
      <c r="Y977" s="549"/>
      <c r="Z977" s="2894"/>
      <c r="AA977" s="415"/>
      <c r="AB977" s="2748"/>
      <c r="AC977" s="415"/>
      <c r="AD977" s="415"/>
      <c r="AE977" s="415"/>
      <c r="AF977" s="415"/>
      <c r="AG977" s="415"/>
      <c r="AH977" s="1276"/>
      <c r="AI977" s="1304"/>
      <c r="AJ977" s="2757"/>
      <c r="AK977" s="1414"/>
    </row>
    <row r="978" spans="1:37" s="2711" customFormat="1" ht="29.25" x14ac:dyDescent="0.25">
      <c r="A978" s="411"/>
      <c r="B978" s="411">
        <v>1</v>
      </c>
      <c r="C978" s="860" t="s">
        <v>135</v>
      </c>
      <c r="D978" s="4"/>
      <c r="E978" s="4"/>
      <c r="F978" s="1172">
        <f>F979</f>
        <v>66606</v>
      </c>
      <c r="G978" s="368">
        <f>G979</f>
        <v>44404</v>
      </c>
      <c r="H978" s="368">
        <f>H979</f>
        <v>34675</v>
      </c>
      <c r="I978" s="368">
        <f t="shared" si="393"/>
        <v>78.089811728673098</v>
      </c>
      <c r="J978" s="1899"/>
      <c r="K978" s="1899"/>
      <c r="L978" s="211"/>
      <c r="M978" s="211"/>
      <c r="N978" s="211"/>
      <c r="O978" s="211"/>
      <c r="P978" s="211"/>
      <c r="Q978" s="211"/>
      <c r="R978" s="549"/>
      <c r="S978" s="549"/>
      <c r="T978" s="549"/>
      <c r="U978" s="549"/>
      <c r="V978" s="549"/>
      <c r="W978" s="549"/>
      <c r="X978" s="549"/>
      <c r="Y978" s="549"/>
      <c r="Z978" s="2894"/>
      <c r="AA978" s="415"/>
      <c r="AB978" s="2748"/>
      <c r="AC978" s="415"/>
      <c r="AD978" s="415"/>
      <c r="AE978" s="415"/>
      <c r="AF978" s="415"/>
      <c r="AG978" s="415"/>
      <c r="AH978" s="1276">
        <f>AH979</f>
        <v>0</v>
      </c>
      <c r="AI978" s="1304"/>
      <c r="AJ978" s="2757"/>
      <c r="AK978" s="1414"/>
    </row>
    <row r="979" spans="1:37" s="2711" customFormat="1" x14ac:dyDescent="0.25">
      <c r="A979" s="411"/>
      <c r="B979" s="411">
        <v>1</v>
      </c>
      <c r="C979" s="785" t="s">
        <v>239</v>
      </c>
      <c r="D979" s="4"/>
      <c r="E979" s="4"/>
      <c r="F979" s="1165">
        <v>66606</v>
      </c>
      <c r="G979" s="368">
        <f>F979/12*$C$3</f>
        <v>44404</v>
      </c>
      <c r="H979" s="368">
        <v>34675</v>
      </c>
      <c r="I979" s="368">
        <f t="shared" si="393"/>
        <v>78.089811728673098</v>
      </c>
      <c r="J979" s="1899"/>
      <c r="K979" s="1899"/>
      <c r="L979" s="211"/>
      <c r="M979" s="211"/>
      <c r="N979" s="211"/>
      <c r="O979" s="211"/>
      <c r="P979" s="211"/>
      <c r="Q979" s="211"/>
      <c r="R979" s="549"/>
      <c r="S979" s="549"/>
      <c r="T979" s="549"/>
      <c r="U979" s="549"/>
      <c r="V979" s="549"/>
      <c r="W979" s="549"/>
      <c r="X979" s="549"/>
      <c r="Y979" s="549"/>
      <c r="Z979" s="2894"/>
      <c r="AA979" s="415"/>
      <c r="AB979" s="2748"/>
      <c r="AC979" s="415"/>
      <c r="AD979" s="415"/>
      <c r="AE979" s="415"/>
      <c r="AF979" s="415"/>
      <c r="AG979" s="415"/>
      <c r="AH979" s="1276"/>
      <c r="AI979" s="1304"/>
      <c r="AJ979" s="2757"/>
      <c r="AK979" s="1414"/>
    </row>
    <row r="980" spans="1:37" s="2711" customFormat="1" ht="63" x14ac:dyDescent="0.25">
      <c r="A980" s="411"/>
      <c r="B980" s="411">
        <v>1</v>
      </c>
      <c r="C980" s="861" t="s">
        <v>391</v>
      </c>
      <c r="D980" s="4"/>
      <c r="E980" s="4"/>
      <c r="F980" s="444">
        <f>F981+F986</f>
        <v>33741</v>
      </c>
      <c r="G980" s="1058">
        <f>G981+G986</f>
        <v>22494</v>
      </c>
      <c r="H980" s="1058">
        <f>H981+H986</f>
        <v>5708</v>
      </c>
      <c r="I980" s="1058">
        <f t="shared" si="393"/>
        <v>25.375655730417002</v>
      </c>
      <c r="J980" s="1899"/>
      <c r="K980" s="1899"/>
      <c r="L980" s="211"/>
      <c r="M980" s="211"/>
      <c r="N980" s="211"/>
      <c r="O980" s="211"/>
      <c r="P980" s="211"/>
      <c r="Q980" s="211"/>
      <c r="R980" s="549"/>
      <c r="S980" s="549"/>
      <c r="T980" s="549"/>
      <c r="U980" s="549"/>
      <c r="V980" s="549"/>
      <c r="W980" s="549"/>
      <c r="X980" s="549"/>
      <c r="Y980" s="549"/>
      <c r="Z980" s="1215"/>
      <c r="AA980" s="415">
        <f>AG980-AF980-AC980</f>
        <v>0</v>
      </c>
      <c r="AB980" s="2748"/>
      <c r="AC980" s="415"/>
      <c r="AD980" s="415">
        <f>AA980-Z980</f>
        <v>0</v>
      </c>
      <c r="AE980" s="415"/>
      <c r="AF980" s="415"/>
      <c r="AG980" s="415"/>
      <c r="AH980" s="1280">
        <f>AH981+AH986</f>
        <v>0</v>
      </c>
      <c r="AI980" s="1304"/>
      <c r="AJ980" s="2757"/>
      <c r="AK980" s="1414"/>
    </row>
    <row r="981" spans="1:37" s="2711" customFormat="1" ht="30" x14ac:dyDescent="0.25">
      <c r="A981" s="411"/>
      <c r="B981" s="411">
        <v>1</v>
      </c>
      <c r="C981" s="804" t="s">
        <v>392</v>
      </c>
      <c r="D981" s="4"/>
      <c r="E981" s="4"/>
      <c r="F981" s="415">
        <f>SUM(F982:F985)</f>
        <v>14165</v>
      </c>
      <c r="G981" s="368">
        <f>SUM(G982:G985)</f>
        <v>9443.3333333333339</v>
      </c>
      <c r="H981" s="368">
        <f>SUM(H982:H985)</f>
        <v>1596</v>
      </c>
      <c r="I981" s="368">
        <f t="shared" si="393"/>
        <v>16.900811860218848</v>
      </c>
      <c r="J981" s="1899"/>
      <c r="K981" s="1899"/>
      <c r="L981" s="211"/>
      <c r="M981" s="211"/>
      <c r="N981" s="211"/>
      <c r="O981" s="211"/>
      <c r="P981" s="211"/>
      <c r="Q981" s="211"/>
      <c r="R981" s="549"/>
      <c r="S981" s="549"/>
      <c r="T981" s="549"/>
      <c r="U981" s="549"/>
      <c r="V981" s="549"/>
      <c r="W981" s="549"/>
      <c r="X981" s="549"/>
      <c r="Y981" s="549"/>
      <c r="Z981" s="2894"/>
      <c r="AA981" s="415"/>
      <c r="AB981" s="2748"/>
      <c r="AC981" s="415"/>
      <c r="AD981" s="415"/>
      <c r="AE981" s="415"/>
      <c r="AF981" s="415"/>
      <c r="AG981" s="415"/>
      <c r="AH981" s="1276">
        <f>SUM(AH982:AH985)</f>
        <v>0</v>
      </c>
      <c r="AI981" s="1304"/>
      <c r="AJ981" s="2757"/>
      <c r="AK981" s="1414"/>
    </row>
    <row r="982" spans="1:37" s="2711" customFormat="1" ht="30" x14ac:dyDescent="0.25">
      <c r="A982" s="411"/>
      <c r="B982" s="411">
        <v>1</v>
      </c>
      <c r="C982" s="4" t="s">
        <v>393</v>
      </c>
      <c r="D982" s="4"/>
      <c r="E982" s="4"/>
      <c r="F982" s="415">
        <v>13655</v>
      </c>
      <c r="G982" s="368">
        <f>F982/12*$C$3</f>
        <v>9103.3333333333339</v>
      </c>
      <c r="H982" s="368">
        <v>1553</v>
      </c>
      <c r="I982" s="368">
        <f t="shared" si="393"/>
        <v>17.059685097034052</v>
      </c>
      <c r="J982" s="1899"/>
      <c r="K982" s="1899"/>
      <c r="L982" s="211"/>
      <c r="M982" s="211"/>
      <c r="N982" s="211"/>
      <c r="O982" s="211"/>
      <c r="P982" s="211"/>
      <c r="Q982" s="211"/>
      <c r="R982" s="549"/>
      <c r="S982" s="549"/>
      <c r="T982" s="549"/>
      <c r="U982" s="549"/>
      <c r="V982" s="549"/>
      <c r="W982" s="549"/>
      <c r="X982" s="549"/>
      <c r="Y982" s="549"/>
      <c r="Z982" s="2894"/>
      <c r="AA982" s="415"/>
      <c r="AB982" s="2748"/>
      <c r="AC982" s="415"/>
      <c r="AD982" s="415"/>
      <c r="AE982" s="415"/>
      <c r="AF982" s="415"/>
      <c r="AG982" s="415"/>
      <c r="AH982" s="1276"/>
      <c r="AI982" s="1304"/>
      <c r="AJ982" s="2757"/>
      <c r="AK982" s="1414"/>
    </row>
    <row r="983" spans="1:37" s="2711" customFormat="1" ht="60" x14ac:dyDescent="0.25">
      <c r="A983" s="411"/>
      <c r="B983" s="411">
        <v>1</v>
      </c>
      <c r="C983" s="4" t="s">
        <v>394</v>
      </c>
      <c r="D983" s="4"/>
      <c r="E983" s="4"/>
      <c r="F983" s="415"/>
      <c r="G983" s="368"/>
      <c r="H983" s="368"/>
      <c r="I983" s="368"/>
      <c r="J983" s="1899"/>
      <c r="K983" s="1899"/>
      <c r="L983" s="211"/>
      <c r="M983" s="211"/>
      <c r="N983" s="211"/>
      <c r="O983" s="211"/>
      <c r="P983" s="211"/>
      <c r="Q983" s="211"/>
      <c r="R983" s="549"/>
      <c r="S983" s="549"/>
      <c r="T983" s="549"/>
      <c r="U983" s="549"/>
      <c r="V983" s="549"/>
      <c r="W983" s="549"/>
      <c r="X983" s="549"/>
      <c r="Y983" s="549"/>
      <c r="Z983" s="2894"/>
      <c r="AA983" s="415"/>
      <c r="AB983" s="2748"/>
      <c r="AC983" s="415"/>
      <c r="AD983" s="415"/>
      <c r="AE983" s="415"/>
      <c r="AF983" s="415"/>
      <c r="AG983" s="415"/>
      <c r="AH983" s="1276"/>
      <c r="AI983" s="1304"/>
      <c r="AJ983" s="2757"/>
      <c r="AK983" s="1414"/>
    </row>
    <row r="984" spans="1:37" s="2711" customFormat="1" ht="45" x14ac:dyDescent="0.25">
      <c r="A984" s="411"/>
      <c r="B984" s="411">
        <v>1</v>
      </c>
      <c r="C984" s="4" t="s">
        <v>395</v>
      </c>
      <c r="D984" s="4"/>
      <c r="E984" s="4"/>
      <c r="F984" s="415">
        <v>42</v>
      </c>
      <c r="G984" s="368">
        <f>F984/12*$C$3</f>
        <v>28</v>
      </c>
      <c r="H984" s="368">
        <v>43</v>
      </c>
      <c r="I984" s="368">
        <f>H984/G984*100</f>
        <v>153.57142857142858</v>
      </c>
      <c r="J984" s="1899"/>
      <c r="K984" s="1899"/>
      <c r="L984" s="211"/>
      <c r="M984" s="211"/>
      <c r="N984" s="211"/>
      <c r="O984" s="211"/>
      <c r="P984" s="211"/>
      <c r="Q984" s="211"/>
      <c r="R984" s="549"/>
      <c r="S984" s="549"/>
      <c r="T984" s="549"/>
      <c r="U984" s="549"/>
      <c r="V984" s="549"/>
      <c r="W984" s="549"/>
      <c r="X984" s="549"/>
      <c r="Y984" s="549"/>
      <c r="Z984" s="2894"/>
      <c r="AA984" s="415"/>
      <c r="AB984" s="2748"/>
      <c r="AC984" s="415"/>
      <c r="AD984" s="415"/>
      <c r="AE984" s="415"/>
      <c r="AF984" s="415"/>
      <c r="AG984" s="415"/>
      <c r="AH984" s="1276"/>
      <c r="AI984" s="1304"/>
      <c r="AJ984" s="2757"/>
      <c r="AK984" s="1414"/>
    </row>
    <row r="985" spans="1:37" s="2711" customFormat="1" ht="30" x14ac:dyDescent="0.25">
      <c r="A985" s="411"/>
      <c r="B985" s="411">
        <v>1</v>
      </c>
      <c r="C985" s="4" t="s">
        <v>396</v>
      </c>
      <c r="D985" s="4"/>
      <c r="E985" s="4"/>
      <c r="F985" s="415">
        <v>468</v>
      </c>
      <c r="G985" s="368">
        <f>F985/12*$C$3</f>
        <v>312</v>
      </c>
      <c r="H985" s="368"/>
      <c r="I985" s="368">
        <f>H985/G985*100</f>
        <v>0</v>
      </c>
      <c r="J985" s="1899"/>
      <c r="K985" s="1899"/>
      <c r="L985" s="211"/>
      <c r="M985" s="211"/>
      <c r="N985" s="211"/>
      <c r="O985" s="211"/>
      <c r="P985" s="211"/>
      <c r="Q985" s="211"/>
      <c r="R985" s="549"/>
      <c r="S985" s="549"/>
      <c r="T985" s="549"/>
      <c r="U985" s="549"/>
      <c r="V985" s="549"/>
      <c r="W985" s="549"/>
      <c r="X985" s="549"/>
      <c r="Y985" s="549"/>
      <c r="Z985" s="2894"/>
      <c r="AA985" s="415"/>
      <c r="AB985" s="2748"/>
      <c r="AC985" s="415"/>
      <c r="AD985" s="415"/>
      <c r="AE985" s="415"/>
      <c r="AF985" s="415"/>
      <c r="AG985" s="415"/>
      <c r="AH985" s="1276"/>
      <c r="AI985" s="1304"/>
      <c r="AJ985" s="2757"/>
      <c r="AK985" s="1414"/>
    </row>
    <row r="986" spans="1:37" s="2711" customFormat="1" ht="45" x14ac:dyDescent="0.25">
      <c r="A986" s="411"/>
      <c r="B986" s="411">
        <v>1</v>
      </c>
      <c r="C986" s="804" t="s">
        <v>397</v>
      </c>
      <c r="D986" s="4"/>
      <c r="E986" s="4"/>
      <c r="F986" s="415">
        <f>SUM(F987:F990)</f>
        <v>19576</v>
      </c>
      <c r="G986" s="368">
        <f>SUM(G987:G990)</f>
        <v>13050.666666666666</v>
      </c>
      <c r="H986" s="368">
        <f>H987+H989+H990</f>
        <v>4112</v>
      </c>
      <c r="I986" s="368">
        <f>H986/G986*100</f>
        <v>31.507968941561099</v>
      </c>
      <c r="J986" s="1899"/>
      <c r="K986" s="1899"/>
      <c r="L986" s="211"/>
      <c r="M986" s="211"/>
      <c r="N986" s="211"/>
      <c r="O986" s="211"/>
      <c r="P986" s="211"/>
      <c r="Q986" s="211"/>
      <c r="R986" s="549"/>
      <c r="S986" s="549"/>
      <c r="T986" s="549"/>
      <c r="U986" s="549"/>
      <c r="V986" s="549"/>
      <c r="W986" s="549"/>
      <c r="X986" s="549"/>
      <c r="Y986" s="549"/>
      <c r="Z986" s="2894"/>
      <c r="AA986" s="415"/>
      <c r="AB986" s="2748"/>
      <c r="AC986" s="415"/>
      <c r="AD986" s="415"/>
      <c r="AE986" s="415"/>
      <c r="AF986" s="415"/>
      <c r="AG986" s="415"/>
      <c r="AH986" s="1276">
        <f>AH987+AH989+AH990</f>
        <v>0</v>
      </c>
      <c r="AI986" s="1304"/>
      <c r="AJ986" s="2757"/>
      <c r="AK986" s="1414"/>
    </row>
    <row r="987" spans="1:37" s="2711" customFormat="1" ht="45" x14ac:dyDescent="0.25">
      <c r="A987" s="411"/>
      <c r="B987" s="411">
        <v>1</v>
      </c>
      <c r="C987" s="4" t="s">
        <v>398</v>
      </c>
      <c r="D987" s="4"/>
      <c r="E987" s="4"/>
      <c r="F987" s="1165">
        <v>4950</v>
      </c>
      <c r="G987" s="368">
        <f>F987/12*$C$3</f>
        <v>3300</v>
      </c>
      <c r="H987" s="368">
        <v>466</v>
      </c>
      <c r="I987" s="368">
        <f>H987/G987*100</f>
        <v>14.121212121212121</v>
      </c>
      <c r="J987" s="1899"/>
      <c r="K987" s="1899"/>
      <c r="L987" s="211"/>
      <c r="M987" s="211"/>
      <c r="N987" s="211"/>
      <c r="O987" s="211"/>
      <c r="P987" s="211"/>
      <c r="Q987" s="211"/>
      <c r="R987" s="549"/>
      <c r="S987" s="549"/>
      <c r="T987" s="549"/>
      <c r="U987" s="549"/>
      <c r="V987" s="549"/>
      <c r="W987" s="549"/>
      <c r="X987" s="549"/>
      <c r="Y987" s="549"/>
      <c r="Z987" s="2894"/>
      <c r="AA987" s="415"/>
      <c r="AB987" s="2748"/>
      <c r="AC987" s="415"/>
      <c r="AD987" s="415"/>
      <c r="AE987" s="415"/>
      <c r="AF987" s="415"/>
      <c r="AG987" s="415"/>
      <c r="AH987" s="1276"/>
      <c r="AI987" s="1304"/>
      <c r="AJ987" s="2757"/>
      <c r="AK987" s="1414"/>
    </row>
    <row r="988" spans="1:37" s="2711" customFormat="1" ht="30" x14ac:dyDescent="0.25">
      <c r="A988" s="411"/>
      <c r="B988" s="411">
        <v>1</v>
      </c>
      <c r="C988" s="4" t="s">
        <v>427</v>
      </c>
      <c r="D988" s="4"/>
      <c r="E988" s="4"/>
      <c r="F988" s="415"/>
      <c r="G988" s="368"/>
      <c r="H988" s="368"/>
      <c r="I988" s="368"/>
      <c r="J988" s="1899"/>
      <c r="K988" s="1899"/>
      <c r="L988" s="211"/>
      <c r="M988" s="211"/>
      <c r="N988" s="211"/>
      <c r="O988" s="211"/>
      <c r="P988" s="211"/>
      <c r="Q988" s="211"/>
      <c r="R988" s="549"/>
      <c r="S988" s="549"/>
      <c r="T988" s="549"/>
      <c r="U988" s="549"/>
      <c r="V988" s="549"/>
      <c r="W988" s="549"/>
      <c r="X988" s="549"/>
      <c r="Y988" s="549"/>
      <c r="Z988" s="2894"/>
      <c r="AA988" s="415"/>
      <c r="AB988" s="2748"/>
      <c r="AC988" s="415"/>
      <c r="AD988" s="415"/>
      <c r="AE988" s="415"/>
      <c r="AF988" s="415"/>
      <c r="AG988" s="415"/>
      <c r="AH988" s="1276"/>
      <c r="AI988" s="1304"/>
      <c r="AJ988" s="2757"/>
      <c r="AK988" s="1414"/>
    </row>
    <row r="989" spans="1:37" s="2711" customFormat="1" ht="75" x14ac:dyDescent="0.25">
      <c r="A989" s="411"/>
      <c r="B989" s="411">
        <v>1</v>
      </c>
      <c r="C989" s="4" t="s">
        <v>399</v>
      </c>
      <c r="D989" s="4"/>
      <c r="E989" s="4"/>
      <c r="F989" s="415">
        <v>10500</v>
      </c>
      <c r="G989" s="368">
        <f>F989/12*$C$3</f>
        <v>7000</v>
      </c>
      <c r="H989" s="368">
        <v>1799</v>
      </c>
      <c r="I989" s="368">
        <f>H989/G989*100</f>
        <v>25.7</v>
      </c>
      <c r="J989" s="1899"/>
      <c r="K989" s="1899"/>
      <c r="L989" s="211"/>
      <c r="M989" s="211"/>
      <c r="N989" s="211"/>
      <c r="O989" s="211"/>
      <c r="P989" s="211"/>
      <c r="Q989" s="211"/>
      <c r="R989" s="549"/>
      <c r="S989" s="549"/>
      <c r="T989" s="549"/>
      <c r="U989" s="549"/>
      <c r="V989" s="549"/>
      <c r="W989" s="549"/>
      <c r="X989" s="549"/>
      <c r="Y989" s="549"/>
      <c r="Z989" s="2894"/>
      <c r="AA989" s="415"/>
      <c r="AB989" s="2748"/>
      <c r="AC989" s="415"/>
      <c r="AD989" s="415"/>
      <c r="AE989" s="415"/>
      <c r="AF989" s="415"/>
      <c r="AG989" s="415"/>
      <c r="AH989" s="1276"/>
      <c r="AI989" s="1304"/>
      <c r="AJ989" s="2757"/>
      <c r="AK989" s="1414"/>
    </row>
    <row r="990" spans="1:37" s="2711" customFormat="1" ht="60" x14ac:dyDescent="0.25">
      <c r="A990" s="411"/>
      <c r="B990" s="411">
        <v>1</v>
      </c>
      <c r="C990" s="4" t="s">
        <v>400</v>
      </c>
      <c r="D990" s="4"/>
      <c r="E990" s="4"/>
      <c r="F990" s="415">
        <v>4126</v>
      </c>
      <c r="G990" s="368">
        <f>F990/12*$C$3</f>
        <v>2750.6666666666665</v>
      </c>
      <c r="H990" s="368">
        <v>1847</v>
      </c>
      <c r="I990" s="368">
        <f>H990/G990*100</f>
        <v>67.147358216190028</v>
      </c>
      <c r="J990" s="1899"/>
      <c r="K990" s="1899"/>
      <c r="L990" s="211"/>
      <c r="M990" s="211"/>
      <c r="N990" s="211"/>
      <c r="O990" s="211"/>
      <c r="P990" s="211"/>
      <c r="Q990" s="211"/>
      <c r="R990" s="549"/>
      <c r="S990" s="549"/>
      <c r="T990" s="549"/>
      <c r="U990" s="549"/>
      <c r="V990" s="549"/>
      <c r="W990" s="549"/>
      <c r="X990" s="549"/>
      <c r="Y990" s="549"/>
      <c r="Z990" s="2894"/>
      <c r="AA990" s="415"/>
      <c r="AB990" s="2748"/>
      <c r="AC990" s="415"/>
      <c r="AD990" s="415"/>
      <c r="AE990" s="415"/>
      <c r="AF990" s="415"/>
      <c r="AG990" s="415"/>
      <c r="AH990" s="1276"/>
      <c r="AI990" s="1304"/>
      <c r="AJ990" s="2757"/>
      <c r="AK990" s="1414"/>
    </row>
    <row r="991" spans="1:37" s="2711" customFormat="1" ht="57.75" x14ac:dyDescent="0.25">
      <c r="A991" s="411"/>
      <c r="B991" s="411">
        <v>1</v>
      </c>
      <c r="C991" s="790" t="s">
        <v>477</v>
      </c>
      <c r="D991" s="4"/>
      <c r="E991" s="4"/>
      <c r="F991" s="415">
        <v>1465</v>
      </c>
      <c r="G991" s="368">
        <f>F991/12*$C$3</f>
        <v>976.66666666666663</v>
      </c>
      <c r="H991" s="368"/>
      <c r="I991" s="368">
        <f>H991/G991*100</f>
        <v>0</v>
      </c>
      <c r="J991" s="1899"/>
      <c r="K991" s="1899"/>
      <c r="L991" s="211"/>
      <c r="M991" s="211"/>
      <c r="N991" s="211"/>
      <c r="O991" s="211"/>
      <c r="P991" s="211"/>
      <c r="Q991" s="211"/>
      <c r="R991" s="549"/>
      <c r="S991" s="549"/>
      <c r="T991" s="549"/>
      <c r="U991" s="549"/>
      <c r="V991" s="549"/>
      <c r="W991" s="549"/>
      <c r="X991" s="549"/>
      <c r="Y991" s="549"/>
      <c r="Z991" s="2894"/>
      <c r="AA991" s="415"/>
      <c r="AB991" s="2748"/>
      <c r="AC991" s="415"/>
      <c r="AD991" s="415"/>
      <c r="AE991" s="415"/>
      <c r="AF991" s="415"/>
      <c r="AG991" s="415"/>
      <c r="AH991" s="1276"/>
      <c r="AI991" s="1304"/>
      <c r="AJ991" s="2757"/>
      <c r="AK991" s="1414"/>
    </row>
    <row r="992" spans="1:37" s="2711" customFormat="1" x14ac:dyDescent="0.25">
      <c r="A992" s="411"/>
      <c r="B992" s="411">
        <v>1</v>
      </c>
      <c r="C992" s="803" t="s">
        <v>206</v>
      </c>
      <c r="D992" s="4"/>
      <c r="E992" s="4"/>
      <c r="F992" s="415"/>
      <c r="G992" s="368">
        <f>F992/12*$C$3</f>
        <v>0</v>
      </c>
      <c r="H992" s="368"/>
      <c r="I992" s="368"/>
      <c r="J992" s="1899"/>
      <c r="K992" s="1899"/>
      <c r="L992" s="211"/>
      <c r="M992" s="211"/>
      <c r="N992" s="211"/>
      <c r="O992" s="211"/>
      <c r="P992" s="211"/>
      <c r="Q992" s="211"/>
      <c r="R992" s="549">
        <v>4397.7344999999996</v>
      </c>
      <c r="S992" s="549">
        <v>4397.7344999999996</v>
      </c>
      <c r="T992" s="549">
        <v>4397.7344999999996</v>
      </c>
      <c r="U992" s="549">
        <v>4397.7344999999996</v>
      </c>
      <c r="V992" s="549">
        <v>4397.7344999999996</v>
      </c>
      <c r="W992" s="549">
        <v>4397.7344999999996</v>
      </c>
      <c r="X992" s="549">
        <v>4397.7344999999996</v>
      </c>
      <c r="Y992" s="549">
        <v>4397.7344999999996</v>
      </c>
      <c r="Z992" s="2894">
        <f>R992/12*$C$3+(S992-R992)/11*7+(T992-S992)/10*6+(U992-T992)/9*5+(V992-U992)/8*4+(W992-V992)/7*3+(X992-W992)/6*2+(Y992-X992)/5*1</f>
        <v>2931.8229999999999</v>
      </c>
      <c r="AA992" s="415">
        <f>AG992-AF992-AC992</f>
        <v>3692.105840000002</v>
      </c>
      <c r="AB992" s="2748"/>
      <c r="AC992" s="415"/>
      <c r="AD992" s="415">
        <f>AA992-Z992</f>
        <v>760.28284000000212</v>
      </c>
      <c r="AE992" s="415">
        <v>-2.3980399999999999</v>
      </c>
      <c r="AF992" s="415">
        <v>-8.8817841970012523E-16</v>
      </c>
      <c r="AG992" s="415">
        <v>3692.105840000002</v>
      </c>
      <c r="AH992" s="1276"/>
      <c r="AI992" s="1304"/>
      <c r="AJ992" s="2757"/>
      <c r="AK992" s="1414"/>
    </row>
    <row r="993" spans="1:37" s="2711" customFormat="1" ht="29.25" x14ac:dyDescent="0.25">
      <c r="A993" s="411"/>
      <c r="B993" s="411">
        <v>1</v>
      </c>
      <c r="C993" s="790" t="s">
        <v>452</v>
      </c>
      <c r="D993" s="4"/>
      <c r="E993" s="4"/>
      <c r="F993" s="415">
        <f>F994+F995+F998+F999+F1000+F1001</f>
        <v>1688</v>
      </c>
      <c r="G993" s="368">
        <f>G994+G995+G998+G999+G1000+G1001</f>
        <v>1125.3333333333333</v>
      </c>
      <c r="H993" s="368">
        <f>H994+H995+H998+H999+H1000+H1001</f>
        <v>727.2</v>
      </c>
      <c r="I993" s="368">
        <f>H993/G993*100</f>
        <v>64.620853080568736</v>
      </c>
      <c r="J993" s="1899"/>
      <c r="K993" s="1899"/>
      <c r="L993" s="211"/>
      <c r="M993" s="211"/>
      <c r="N993" s="211"/>
      <c r="O993" s="211"/>
      <c r="P993" s="211"/>
      <c r="Q993" s="211"/>
      <c r="R993" s="549"/>
      <c r="S993" s="549"/>
      <c r="T993" s="549"/>
      <c r="U993" s="549"/>
      <c r="V993" s="549"/>
      <c r="W993" s="549"/>
      <c r="X993" s="549"/>
      <c r="Y993" s="549"/>
      <c r="Z993" s="2894"/>
      <c r="AA993" s="415"/>
      <c r="AB993" s="2748"/>
      <c r="AC993" s="415"/>
      <c r="AD993" s="415"/>
      <c r="AE993" s="415"/>
      <c r="AF993" s="415"/>
      <c r="AG993" s="415"/>
      <c r="AH993" s="1276">
        <f>AH994+AH995+AH998+AH999+AH1000+AH1001</f>
        <v>0</v>
      </c>
      <c r="AI993" s="1304"/>
      <c r="AJ993" s="2757"/>
      <c r="AK993" s="1414"/>
    </row>
    <row r="994" spans="1:37" s="2711" customFormat="1" x14ac:dyDescent="0.25">
      <c r="A994" s="411"/>
      <c r="B994" s="411">
        <v>1</v>
      </c>
      <c r="C994" s="4" t="s">
        <v>440</v>
      </c>
      <c r="D994" s="4"/>
      <c r="E994" s="4"/>
      <c r="F994" s="415"/>
      <c r="G994" s="368"/>
      <c r="H994" s="368"/>
      <c r="I994" s="368"/>
      <c r="J994" s="1899"/>
      <c r="K994" s="1899"/>
      <c r="L994" s="211"/>
      <c r="M994" s="211"/>
      <c r="N994" s="211"/>
      <c r="O994" s="211"/>
      <c r="P994" s="211"/>
      <c r="Q994" s="211"/>
      <c r="R994" s="549"/>
      <c r="S994" s="549"/>
      <c r="T994" s="549"/>
      <c r="U994" s="549"/>
      <c r="V994" s="549"/>
      <c r="W994" s="549"/>
      <c r="X994" s="549"/>
      <c r="Y994" s="549"/>
      <c r="Z994" s="2894"/>
      <c r="AA994" s="415"/>
      <c r="AB994" s="2748"/>
      <c r="AC994" s="415"/>
      <c r="AD994" s="415"/>
      <c r="AE994" s="415"/>
      <c r="AF994" s="415"/>
      <c r="AG994" s="415"/>
      <c r="AH994" s="1276"/>
      <c r="AI994" s="1304"/>
      <c r="AJ994" s="2757"/>
      <c r="AK994" s="1414"/>
    </row>
    <row r="995" spans="1:37" s="2711" customFormat="1" ht="30" x14ac:dyDescent="0.25">
      <c r="A995" s="411"/>
      <c r="B995" s="411">
        <v>1</v>
      </c>
      <c r="C995" s="804" t="s">
        <v>441</v>
      </c>
      <c r="D995" s="4"/>
      <c r="E995" s="4"/>
      <c r="F995" s="415">
        <f>F996+F997/4</f>
        <v>200</v>
      </c>
      <c r="G995" s="368">
        <f>G996+G997/4</f>
        <v>133.33333333333334</v>
      </c>
      <c r="H995" s="368">
        <f>H996+H997/4</f>
        <v>486.20000000000005</v>
      </c>
      <c r="I995" s="368">
        <f>H995/G995*100</f>
        <v>364.65000000000003</v>
      </c>
      <c r="J995" s="1899"/>
      <c r="K995" s="1899"/>
      <c r="L995" s="211"/>
      <c r="M995" s="211"/>
      <c r="N995" s="211"/>
      <c r="O995" s="211"/>
      <c r="P995" s="211"/>
      <c r="Q995" s="211"/>
      <c r="R995" s="549"/>
      <c r="S995" s="549"/>
      <c r="T995" s="549"/>
      <c r="U995" s="549"/>
      <c r="V995" s="549"/>
      <c r="W995" s="549"/>
      <c r="X995" s="549"/>
      <c r="Y995" s="549"/>
      <c r="Z995" s="2894"/>
      <c r="AA995" s="415"/>
      <c r="AB995" s="2748"/>
      <c r="AC995" s="415"/>
      <c r="AD995" s="415"/>
      <c r="AE995" s="415"/>
      <c r="AF995" s="415"/>
      <c r="AG995" s="415"/>
      <c r="AH995" s="1276">
        <f>AH996+AH997/4</f>
        <v>0</v>
      </c>
      <c r="AI995" s="1304"/>
      <c r="AJ995" s="2757"/>
      <c r="AK995" s="1414"/>
    </row>
    <row r="996" spans="1:37" s="2711" customFormat="1" x14ac:dyDescent="0.25">
      <c r="A996" s="411"/>
      <c r="B996" s="411">
        <v>1</v>
      </c>
      <c r="C996" s="4" t="s">
        <v>442</v>
      </c>
      <c r="D996" s="4"/>
      <c r="E996" s="4"/>
      <c r="F996" s="415"/>
      <c r="G996" s="368"/>
      <c r="H996" s="368"/>
      <c r="I996" s="368"/>
      <c r="J996" s="1899"/>
      <c r="K996" s="1899"/>
      <c r="L996" s="211"/>
      <c r="M996" s="211"/>
      <c r="N996" s="211"/>
      <c r="O996" s="211"/>
      <c r="P996" s="211"/>
      <c r="Q996" s="211"/>
      <c r="R996" s="549"/>
      <c r="S996" s="549"/>
      <c r="T996" s="549"/>
      <c r="U996" s="549"/>
      <c r="V996" s="549"/>
      <c r="W996" s="549"/>
      <c r="X996" s="549"/>
      <c r="Y996" s="549"/>
      <c r="Z996" s="2894"/>
      <c r="AA996" s="415"/>
      <c r="AB996" s="2748"/>
      <c r="AC996" s="415"/>
      <c r="AD996" s="415"/>
      <c r="AE996" s="415"/>
      <c r="AF996" s="415"/>
      <c r="AG996" s="415"/>
      <c r="AH996" s="1276"/>
      <c r="AI996" s="1304"/>
      <c r="AJ996" s="2757"/>
      <c r="AK996" s="1414"/>
    </row>
    <row r="997" spans="1:37" s="2711" customFormat="1" ht="30" x14ac:dyDescent="0.25">
      <c r="A997" s="411"/>
      <c r="B997" s="411">
        <v>1</v>
      </c>
      <c r="C997" s="4" t="s">
        <v>467</v>
      </c>
      <c r="D997" s="4"/>
      <c r="E997" s="4"/>
      <c r="F997" s="415">
        <v>800</v>
      </c>
      <c r="G997" s="368">
        <f>F997/12*$C$3</f>
        <v>533.33333333333337</v>
      </c>
      <c r="H997" s="368">
        <v>1944.8000000000002</v>
      </c>
      <c r="I997" s="368">
        <f>H997/G997*100</f>
        <v>364.65000000000003</v>
      </c>
      <c r="J997" s="1899"/>
      <c r="K997" s="1899"/>
      <c r="L997" s="211"/>
      <c r="M997" s="211"/>
      <c r="N997" s="211"/>
      <c r="O997" s="211"/>
      <c r="P997" s="211"/>
      <c r="Q997" s="211"/>
      <c r="R997" s="549"/>
      <c r="S997" s="549"/>
      <c r="T997" s="549"/>
      <c r="U997" s="549"/>
      <c r="V997" s="549"/>
      <c r="W997" s="549"/>
      <c r="X997" s="549"/>
      <c r="Y997" s="549"/>
      <c r="Z997" s="2894"/>
      <c r="AA997" s="415"/>
      <c r="AB997" s="2748"/>
      <c r="AC997" s="415"/>
      <c r="AD997" s="415"/>
      <c r="AE997" s="415"/>
      <c r="AF997" s="415"/>
      <c r="AG997" s="415"/>
      <c r="AH997" s="1276"/>
      <c r="AI997" s="1304"/>
      <c r="AJ997" s="2757"/>
      <c r="AK997" s="1414"/>
    </row>
    <row r="998" spans="1:37" s="2711" customFormat="1" ht="60" x14ac:dyDescent="0.25">
      <c r="A998" s="411"/>
      <c r="B998" s="411">
        <v>1</v>
      </c>
      <c r="C998" s="4" t="s">
        <v>444</v>
      </c>
      <c r="D998" s="4"/>
      <c r="E998" s="4"/>
      <c r="F998" s="415"/>
      <c r="G998" s="368"/>
      <c r="H998" s="368"/>
      <c r="I998" s="368"/>
      <c r="J998" s="1899"/>
      <c r="K998" s="1899"/>
      <c r="L998" s="211"/>
      <c r="M998" s="211"/>
      <c r="N998" s="211"/>
      <c r="O998" s="211"/>
      <c r="P998" s="211"/>
      <c r="Q998" s="211"/>
      <c r="R998" s="549"/>
      <c r="S998" s="549"/>
      <c r="T998" s="549"/>
      <c r="U998" s="549"/>
      <c r="V998" s="549"/>
      <c r="W998" s="549"/>
      <c r="X998" s="549"/>
      <c r="Y998" s="549"/>
      <c r="Z998" s="2894"/>
      <c r="AA998" s="415"/>
      <c r="AB998" s="2748"/>
      <c r="AC998" s="415"/>
      <c r="AD998" s="415"/>
      <c r="AE998" s="415"/>
      <c r="AF998" s="415"/>
      <c r="AG998" s="415"/>
      <c r="AH998" s="1276"/>
      <c r="AI998" s="1304"/>
      <c r="AJ998" s="2757"/>
      <c r="AK998" s="1414"/>
    </row>
    <row r="999" spans="1:37" s="2711" customFormat="1" ht="45" x14ac:dyDescent="0.25">
      <c r="A999" s="411"/>
      <c r="B999" s="411">
        <v>1</v>
      </c>
      <c r="C999" s="805" t="s">
        <v>445</v>
      </c>
      <c r="D999" s="4"/>
      <c r="E999" s="4"/>
      <c r="F999" s="415"/>
      <c r="G999" s="368"/>
      <c r="H999" s="368"/>
      <c r="I999" s="368"/>
      <c r="J999" s="1899"/>
      <c r="K999" s="1899"/>
      <c r="L999" s="211"/>
      <c r="M999" s="211"/>
      <c r="N999" s="211"/>
      <c r="O999" s="211"/>
      <c r="P999" s="211"/>
      <c r="Q999" s="211"/>
      <c r="R999" s="549"/>
      <c r="S999" s="549"/>
      <c r="T999" s="549"/>
      <c r="U999" s="549"/>
      <c r="V999" s="549"/>
      <c r="W999" s="549"/>
      <c r="X999" s="549"/>
      <c r="Y999" s="549"/>
      <c r="Z999" s="2894"/>
      <c r="AA999" s="415"/>
      <c r="AB999" s="2748"/>
      <c r="AC999" s="415"/>
      <c r="AD999" s="415"/>
      <c r="AE999" s="415"/>
      <c r="AF999" s="415"/>
      <c r="AG999" s="415"/>
      <c r="AH999" s="1276"/>
      <c r="AI999" s="1304"/>
      <c r="AJ999" s="2757"/>
      <c r="AK999" s="1414"/>
    </row>
    <row r="1000" spans="1:37" s="2711" customFormat="1" ht="105" x14ac:dyDescent="0.25">
      <c r="A1000" s="411"/>
      <c r="B1000" s="411"/>
      <c r="C1000" s="805" t="s">
        <v>626</v>
      </c>
      <c r="D1000" s="4"/>
      <c r="E1000" s="4"/>
      <c r="F1000" s="415">
        <v>50</v>
      </c>
      <c r="G1000" s="368">
        <f>(F1000/12*$C$3)</f>
        <v>33.333333333333336</v>
      </c>
      <c r="H1000" s="368"/>
      <c r="I1000" s="368">
        <f>H1000/G1000*100</f>
        <v>0</v>
      </c>
      <c r="J1000" s="1899"/>
      <c r="K1000" s="1899"/>
      <c r="L1000" s="211"/>
      <c r="M1000" s="211"/>
      <c r="N1000" s="211"/>
      <c r="O1000" s="211"/>
      <c r="P1000" s="211"/>
      <c r="Q1000" s="211"/>
      <c r="R1000" s="549"/>
      <c r="S1000" s="549"/>
      <c r="T1000" s="549"/>
      <c r="U1000" s="549"/>
      <c r="V1000" s="549"/>
      <c r="W1000" s="549"/>
      <c r="X1000" s="549"/>
      <c r="Y1000" s="549"/>
      <c r="Z1000" s="2894"/>
      <c r="AA1000" s="415"/>
      <c r="AB1000" s="2748"/>
      <c r="AC1000" s="415"/>
      <c r="AD1000" s="415"/>
      <c r="AE1000" s="415"/>
      <c r="AF1000" s="415"/>
      <c r="AG1000" s="415"/>
      <c r="AH1000" s="1276"/>
      <c r="AI1000" s="1304"/>
      <c r="AJ1000" s="2757"/>
      <c r="AK1000" s="1414"/>
    </row>
    <row r="1001" spans="1:37" s="2711" customFormat="1" ht="42.75" x14ac:dyDescent="0.25">
      <c r="A1001" s="411"/>
      <c r="B1001" s="411"/>
      <c r="C1001" s="1415" t="s">
        <v>603</v>
      </c>
      <c r="D1001" s="4"/>
      <c r="E1001" s="4"/>
      <c r="F1001" s="415">
        <f>F1002</f>
        <v>1438</v>
      </c>
      <c r="G1001" s="763">
        <f>G1002</f>
        <v>958.66666666666663</v>
      </c>
      <c r="H1001" s="763">
        <f>H1002</f>
        <v>241</v>
      </c>
      <c r="I1001" s="368">
        <f>H1001/G1001*100</f>
        <v>25.139082058414463</v>
      </c>
      <c r="J1001" s="1899"/>
      <c r="K1001" s="1899"/>
      <c r="L1001" s="211"/>
      <c r="M1001" s="211"/>
      <c r="N1001" s="211"/>
      <c r="O1001" s="211"/>
      <c r="P1001" s="211"/>
      <c r="Q1001" s="211"/>
      <c r="R1001" s="549">
        <v>2314.9214300000003</v>
      </c>
      <c r="S1001" s="549">
        <v>2314.9214300000003</v>
      </c>
      <c r="T1001" s="549">
        <v>2314.9214300000003</v>
      </c>
      <c r="U1001" s="549">
        <v>2314.9214300000003</v>
      </c>
      <c r="V1001" s="549">
        <v>2314.9214300000003</v>
      </c>
      <c r="W1001" s="549">
        <v>2314.9214300000003</v>
      </c>
      <c r="X1001" s="549">
        <v>2314.9214300000003</v>
      </c>
      <c r="Y1001" s="549">
        <v>2314.9214300000003</v>
      </c>
      <c r="Z1001" s="1215">
        <f>R1001/12*$C$3+(S1001-R1001)/11*7+(T1001-S1001)/10*6+(U1001-T1001)/9*5+(V1001-U1001)/8*4+(W1001-V1001)/7*3+(X1001-W1001)/6*2+(Y1001-X1001)/5*1</f>
        <v>1543.2809533333336</v>
      </c>
      <c r="AA1001" s="415">
        <f>AG1001-AF1001-AC1001</f>
        <v>429.00259</v>
      </c>
      <c r="AB1001" s="2748"/>
      <c r="AC1001" s="415"/>
      <c r="AD1001" s="415">
        <f>AA1001-Z1001</f>
        <v>-1114.2783633333336</v>
      </c>
      <c r="AE1001" s="415"/>
      <c r="AF1001" s="415">
        <v>0</v>
      </c>
      <c r="AG1001" s="415">
        <v>429.00259</v>
      </c>
      <c r="AH1001" s="1276">
        <f>AH1002</f>
        <v>0</v>
      </c>
      <c r="AI1001" s="1304"/>
      <c r="AJ1001" s="2757"/>
      <c r="AK1001" s="1414"/>
    </row>
    <row r="1002" spans="1:37" s="2711" customFormat="1" x14ac:dyDescent="0.25">
      <c r="A1002" s="411"/>
      <c r="B1002" s="411"/>
      <c r="C1002" s="805" t="s">
        <v>604</v>
      </c>
      <c r="D1002" s="4"/>
      <c r="E1002" s="4"/>
      <c r="F1002" s="415">
        <v>1438</v>
      </c>
      <c r="G1002" s="368">
        <f>(F1002/12*$C$3)</f>
        <v>958.66666666666663</v>
      </c>
      <c r="H1002" s="368">
        <v>241</v>
      </c>
      <c r="I1002" s="368">
        <f>H1002/G1002*100</f>
        <v>25.139082058414463</v>
      </c>
      <c r="J1002" s="1899"/>
      <c r="K1002" s="1899"/>
      <c r="L1002" s="211"/>
      <c r="M1002" s="211"/>
      <c r="N1002" s="211"/>
      <c r="O1002" s="211"/>
      <c r="P1002" s="211"/>
      <c r="Q1002" s="211"/>
      <c r="R1002" s="549"/>
      <c r="S1002" s="549"/>
      <c r="T1002" s="549"/>
      <c r="U1002" s="549"/>
      <c r="V1002" s="549"/>
      <c r="W1002" s="549"/>
      <c r="X1002" s="549"/>
      <c r="Y1002" s="549"/>
      <c r="Z1002" s="2894"/>
      <c r="AA1002" s="415"/>
      <c r="AB1002" s="2748"/>
      <c r="AC1002" s="415"/>
      <c r="AD1002" s="415"/>
      <c r="AE1002" s="415"/>
      <c r="AF1002" s="415"/>
      <c r="AG1002" s="415"/>
      <c r="AH1002" s="1276"/>
      <c r="AI1002" s="1304"/>
      <c r="AJ1002" s="2757"/>
      <c r="AK1002" s="1414"/>
    </row>
    <row r="1003" spans="1:37" s="2711" customFormat="1" ht="42.75" x14ac:dyDescent="0.25">
      <c r="A1003" s="411"/>
      <c r="B1003" s="411"/>
      <c r="C1003" s="1415" t="s">
        <v>605</v>
      </c>
      <c r="D1003" s="4"/>
      <c r="E1003" s="4"/>
      <c r="F1003" s="415"/>
      <c r="G1003" s="368"/>
      <c r="H1003" s="368"/>
      <c r="I1003" s="368"/>
      <c r="J1003" s="1899"/>
      <c r="K1003" s="1899"/>
      <c r="L1003" s="211"/>
      <c r="M1003" s="211"/>
      <c r="N1003" s="211"/>
      <c r="O1003" s="211"/>
      <c r="P1003" s="211"/>
      <c r="Q1003" s="211"/>
      <c r="R1003" s="549"/>
      <c r="S1003" s="549"/>
      <c r="T1003" s="549"/>
      <c r="U1003" s="549"/>
      <c r="V1003" s="549"/>
      <c r="W1003" s="549"/>
      <c r="X1003" s="549"/>
      <c r="Y1003" s="549"/>
      <c r="Z1003" s="2894"/>
      <c r="AA1003" s="415"/>
      <c r="AB1003" s="2748"/>
      <c r="AC1003" s="415"/>
      <c r="AD1003" s="415"/>
      <c r="AE1003" s="415"/>
      <c r="AF1003" s="415"/>
      <c r="AG1003" s="415"/>
      <c r="AH1003" s="1276"/>
      <c r="AI1003" s="1304"/>
      <c r="AJ1003" s="2757"/>
      <c r="AK1003" s="1414"/>
    </row>
    <row r="1004" spans="1:37" s="2711" customFormat="1" ht="29.25" x14ac:dyDescent="0.25">
      <c r="A1004" s="411"/>
      <c r="B1004" s="411">
        <v>1</v>
      </c>
      <c r="C1004" s="790" t="s">
        <v>453</v>
      </c>
      <c r="D1004" s="4"/>
      <c r="E1004" s="4"/>
      <c r="F1004" s="415">
        <f>F1005+F1006</f>
        <v>1595.7446808510638</v>
      </c>
      <c r="G1004" s="368">
        <f>G1005+G1006</f>
        <v>1063.8297872340424</v>
      </c>
      <c r="H1004" s="368">
        <f>H1005+H1006</f>
        <v>1211.0787234042555</v>
      </c>
      <c r="I1004" s="368">
        <f>H1004/G1004*100</f>
        <v>113.84140000000002</v>
      </c>
      <c r="J1004" s="1899"/>
      <c r="K1004" s="1899"/>
      <c r="L1004" s="211"/>
      <c r="M1004" s="211"/>
      <c r="N1004" s="211"/>
      <c r="O1004" s="211"/>
      <c r="P1004" s="211"/>
      <c r="Q1004" s="211"/>
      <c r="R1004" s="549"/>
      <c r="S1004" s="549"/>
      <c r="T1004" s="549"/>
      <c r="U1004" s="549"/>
      <c r="V1004" s="549"/>
      <c r="W1004" s="549"/>
      <c r="X1004" s="549"/>
      <c r="Y1004" s="549"/>
      <c r="Z1004" s="2894"/>
      <c r="AA1004" s="415"/>
      <c r="AB1004" s="2748"/>
      <c r="AC1004" s="415"/>
      <c r="AD1004" s="415"/>
      <c r="AE1004" s="415"/>
      <c r="AF1004" s="415"/>
      <c r="AG1004" s="415"/>
      <c r="AH1004" s="1276">
        <f>AH1005+AH1006</f>
        <v>0</v>
      </c>
      <c r="AI1004" s="1304"/>
      <c r="AJ1004" s="2757"/>
      <c r="AK1004" s="1414"/>
    </row>
    <row r="1005" spans="1:37" s="2711" customFormat="1" x14ac:dyDescent="0.25">
      <c r="A1005" s="411"/>
      <c r="B1005" s="411">
        <v>1</v>
      </c>
      <c r="C1005" s="790" t="s">
        <v>468</v>
      </c>
      <c r="D1005" s="4"/>
      <c r="E1005" s="4"/>
      <c r="F1005" s="415"/>
      <c r="G1005" s="368"/>
      <c r="H1005" s="368"/>
      <c r="I1005" s="368"/>
      <c r="J1005" s="1899"/>
      <c r="K1005" s="1899"/>
      <c r="L1005" s="211"/>
      <c r="M1005" s="211"/>
      <c r="N1005" s="211"/>
      <c r="O1005" s="211"/>
      <c r="P1005" s="211"/>
      <c r="Q1005" s="211"/>
      <c r="R1005" s="549"/>
      <c r="S1005" s="549"/>
      <c r="T1005" s="549"/>
      <c r="U1005" s="549"/>
      <c r="V1005" s="549"/>
      <c r="W1005" s="549"/>
      <c r="X1005" s="549"/>
      <c r="Y1005" s="549"/>
      <c r="Z1005" s="2894"/>
      <c r="AA1005" s="415"/>
      <c r="AB1005" s="2748"/>
      <c r="AC1005" s="415"/>
      <c r="AD1005" s="415"/>
      <c r="AE1005" s="415"/>
      <c r="AF1005" s="415"/>
      <c r="AG1005" s="415"/>
      <c r="AH1005" s="1276"/>
      <c r="AI1005" s="1304"/>
      <c r="AJ1005" s="2757"/>
      <c r="AK1005" s="1414"/>
    </row>
    <row r="1006" spans="1:37" s="2711" customFormat="1" x14ac:dyDescent="0.25">
      <c r="A1006" s="411"/>
      <c r="B1006" s="411">
        <v>1</v>
      </c>
      <c r="C1006" s="4" t="s">
        <v>469</v>
      </c>
      <c r="D1006" s="4"/>
      <c r="E1006" s="4"/>
      <c r="F1006" s="415">
        <f>F1007/9.4</f>
        <v>1595.7446808510638</v>
      </c>
      <c r="G1006" s="368">
        <f>G1007/9.4</f>
        <v>1063.8297872340424</v>
      </c>
      <c r="H1006" s="368">
        <f>H1007/9.4</f>
        <v>1211.0787234042555</v>
      </c>
      <c r="I1006" s="368">
        <f t="shared" ref="I1006:I1021" si="394">H1006/G1006*100</f>
        <v>113.84140000000002</v>
      </c>
      <c r="J1006" s="1899"/>
      <c r="K1006" s="1899"/>
      <c r="L1006" s="211"/>
      <c r="M1006" s="211"/>
      <c r="N1006" s="211"/>
      <c r="O1006" s="211"/>
      <c r="P1006" s="211"/>
      <c r="Q1006" s="211"/>
      <c r="R1006" s="549"/>
      <c r="S1006" s="549"/>
      <c r="T1006" s="549"/>
      <c r="U1006" s="549"/>
      <c r="V1006" s="549"/>
      <c r="W1006" s="549"/>
      <c r="X1006" s="549"/>
      <c r="Y1006" s="549"/>
      <c r="Z1006" s="2894"/>
      <c r="AA1006" s="415"/>
      <c r="AB1006" s="2748"/>
      <c r="AC1006" s="415"/>
      <c r="AD1006" s="415"/>
      <c r="AE1006" s="415"/>
      <c r="AF1006" s="415"/>
      <c r="AG1006" s="415"/>
      <c r="AH1006" s="1276">
        <f>AH1007/9.4</f>
        <v>0</v>
      </c>
      <c r="AI1006" s="1304"/>
      <c r="AJ1006" s="2757"/>
      <c r="AK1006" s="1414"/>
    </row>
    <row r="1007" spans="1:37" s="2711" customFormat="1" x14ac:dyDescent="0.25">
      <c r="A1007" s="411"/>
      <c r="B1007" s="411">
        <v>1</v>
      </c>
      <c r="C1007" s="806" t="s">
        <v>470</v>
      </c>
      <c r="D1007" s="4"/>
      <c r="E1007" s="4"/>
      <c r="F1007" s="415">
        <v>15000</v>
      </c>
      <c r="G1007" s="368">
        <f>(F1007/12*$C$3)</f>
        <v>10000</v>
      </c>
      <c r="H1007" s="368">
        <v>11384.140000000001</v>
      </c>
      <c r="I1007" s="368">
        <f t="shared" si="394"/>
        <v>113.84140000000001</v>
      </c>
      <c r="J1007" s="1899"/>
      <c r="K1007" s="1899"/>
      <c r="L1007" s="211"/>
      <c r="M1007" s="211"/>
      <c r="N1007" s="211"/>
      <c r="O1007" s="211"/>
      <c r="P1007" s="211"/>
      <c r="Q1007" s="211"/>
      <c r="R1007" s="549"/>
      <c r="S1007" s="549"/>
      <c r="T1007" s="549"/>
      <c r="U1007" s="549"/>
      <c r="V1007" s="549"/>
      <c r="W1007" s="549"/>
      <c r="X1007" s="549"/>
      <c r="Y1007" s="549"/>
      <c r="Z1007" s="2894"/>
      <c r="AA1007" s="415"/>
      <c r="AB1007" s="2748"/>
      <c r="AC1007" s="415"/>
      <c r="AD1007" s="415"/>
      <c r="AE1007" s="415"/>
      <c r="AF1007" s="415"/>
      <c r="AG1007" s="415"/>
      <c r="AH1007" s="1276"/>
      <c r="AI1007" s="1304"/>
      <c r="AJ1007" s="2757"/>
      <c r="AK1007" s="1414"/>
    </row>
    <row r="1008" spans="1:37" s="2711" customFormat="1" ht="29.25" x14ac:dyDescent="0.25">
      <c r="A1008" s="411"/>
      <c r="B1008" s="411">
        <v>1</v>
      </c>
      <c r="C1008" s="790" t="s">
        <v>446</v>
      </c>
      <c r="D1008" s="4"/>
      <c r="E1008" s="4"/>
      <c r="F1008" s="415">
        <v>21708</v>
      </c>
      <c r="G1008" s="368">
        <f>F1008/12*$C$3</f>
        <v>14472</v>
      </c>
      <c r="H1008" s="368">
        <v>11359</v>
      </c>
      <c r="I1008" s="368">
        <f t="shared" si="394"/>
        <v>78.489496959646203</v>
      </c>
      <c r="J1008" s="1899"/>
      <c r="K1008" s="1899"/>
      <c r="L1008" s="211"/>
      <c r="M1008" s="211"/>
      <c r="N1008" s="211"/>
      <c r="O1008" s="211"/>
      <c r="P1008" s="211"/>
      <c r="Q1008" s="211"/>
      <c r="R1008" s="549"/>
      <c r="S1008" s="549"/>
      <c r="T1008" s="549"/>
      <c r="U1008" s="549"/>
      <c r="V1008" s="549"/>
      <c r="W1008" s="549"/>
      <c r="X1008" s="549"/>
      <c r="Y1008" s="549"/>
      <c r="Z1008" s="2894"/>
      <c r="AA1008" s="415"/>
      <c r="AB1008" s="2748"/>
      <c r="AC1008" s="415"/>
      <c r="AD1008" s="415"/>
      <c r="AE1008" s="415"/>
      <c r="AF1008" s="415"/>
      <c r="AG1008" s="415"/>
      <c r="AH1008" s="1276"/>
      <c r="AI1008" s="1304"/>
      <c r="AJ1008" s="2757"/>
      <c r="AK1008" s="1414"/>
    </row>
    <row r="1009" spans="1:37" s="2711" customFormat="1" ht="30" x14ac:dyDescent="0.25">
      <c r="A1009" s="411"/>
      <c r="B1009" s="411">
        <v>1</v>
      </c>
      <c r="C1009" s="785" t="s">
        <v>201</v>
      </c>
      <c r="D1009" s="4"/>
      <c r="E1009" s="4"/>
      <c r="F1009" s="415">
        <v>2600</v>
      </c>
      <c r="G1009" s="368">
        <f>F1009/12*$C$3</f>
        <v>1733.3333333333333</v>
      </c>
      <c r="H1009" s="368">
        <v>1576</v>
      </c>
      <c r="I1009" s="368">
        <f t="shared" si="394"/>
        <v>90.923076923076934</v>
      </c>
      <c r="J1009" s="1899"/>
      <c r="K1009" s="1899"/>
      <c r="L1009" s="211"/>
      <c r="M1009" s="211"/>
      <c r="N1009" s="211"/>
      <c r="O1009" s="211"/>
      <c r="P1009" s="211"/>
      <c r="Q1009" s="211"/>
      <c r="R1009" s="549"/>
      <c r="S1009" s="549"/>
      <c r="T1009" s="549"/>
      <c r="U1009" s="549"/>
      <c r="V1009" s="549"/>
      <c r="W1009" s="549"/>
      <c r="X1009" s="549"/>
      <c r="Y1009" s="549"/>
      <c r="Z1009" s="2894"/>
      <c r="AA1009" s="415"/>
      <c r="AB1009" s="2748"/>
      <c r="AC1009" s="415"/>
      <c r="AD1009" s="415"/>
      <c r="AE1009" s="415"/>
      <c r="AF1009" s="415"/>
      <c r="AG1009" s="415"/>
      <c r="AH1009" s="1276"/>
      <c r="AI1009" s="1304"/>
      <c r="AJ1009" s="2757"/>
      <c r="AK1009" s="1414"/>
    </row>
    <row r="1010" spans="1:37" s="2711" customFormat="1" ht="72" x14ac:dyDescent="0.25">
      <c r="A1010" s="411"/>
      <c r="B1010" s="411">
        <v>1</v>
      </c>
      <c r="C1010" s="790" t="s">
        <v>454</v>
      </c>
      <c r="D1010" s="4"/>
      <c r="E1010" s="4"/>
      <c r="F1010" s="415">
        <v>1700</v>
      </c>
      <c r="G1010" s="368">
        <f>F1010/12*$C$3</f>
        <v>1133.3333333333333</v>
      </c>
      <c r="H1010" s="368">
        <v>1050</v>
      </c>
      <c r="I1010" s="368">
        <f t="shared" si="394"/>
        <v>92.64705882352942</v>
      </c>
      <c r="J1010" s="1899"/>
      <c r="K1010" s="1899"/>
      <c r="L1010" s="211"/>
      <c r="M1010" s="211"/>
      <c r="N1010" s="211"/>
      <c r="O1010" s="211"/>
      <c r="P1010" s="211"/>
      <c r="Q1010" s="211"/>
      <c r="R1010" s="549"/>
      <c r="S1010" s="549"/>
      <c r="T1010" s="549"/>
      <c r="U1010" s="549"/>
      <c r="V1010" s="549"/>
      <c r="W1010" s="549"/>
      <c r="X1010" s="549"/>
      <c r="Y1010" s="549"/>
      <c r="Z1010" s="2894"/>
      <c r="AA1010" s="415"/>
      <c r="AB1010" s="2748"/>
      <c r="AC1010" s="415"/>
      <c r="AD1010" s="415"/>
      <c r="AE1010" s="415"/>
      <c r="AF1010" s="415"/>
      <c r="AG1010" s="415"/>
      <c r="AH1010" s="1276"/>
      <c r="AI1010" s="1304"/>
      <c r="AJ1010" s="2757"/>
      <c r="AK1010" s="1414"/>
    </row>
    <row r="1011" spans="1:37" s="2711" customFormat="1" x14ac:dyDescent="0.25">
      <c r="A1011" s="411"/>
      <c r="B1011" s="411">
        <v>1</v>
      </c>
      <c r="C1011" s="774" t="s">
        <v>234</v>
      </c>
      <c r="D1011" s="4"/>
      <c r="E1011" s="4"/>
      <c r="F1011" s="444">
        <f>SUM(F1012:F1016)</f>
        <v>3250</v>
      </c>
      <c r="G1011" s="1058">
        <f>SUM(G1012:G1016)</f>
        <v>2166.6666666666665</v>
      </c>
      <c r="H1011" s="1058">
        <f>SUM(H1012:H1016)</f>
        <v>2726</v>
      </c>
      <c r="I1011" s="1058">
        <f t="shared" si="394"/>
        <v>125.81538461538462</v>
      </c>
      <c r="J1011" s="1899"/>
      <c r="K1011" s="1899"/>
      <c r="L1011" s="211"/>
      <c r="M1011" s="211"/>
      <c r="N1011" s="211"/>
      <c r="O1011" s="211"/>
      <c r="P1011" s="211"/>
      <c r="Q1011" s="211"/>
      <c r="R1011" s="549">
        <v>6555.8872099999999</v>
      </c>
      <c r="S1011" s="549">
        <v>6555.8872099999999</v>
      </c>
      <c r="T1011" s="549">
        <v>6555.8872099999999</v>
      </c>
      <c r="U1011" s="549">
        <v>6555.8872099999999</v>
      </c>
      <c r="V1011" s="549">
        <v>6555.8872099999999</v>
      </c>
      <c r="W1011" s="549">
        <v>6555.8872099999999</v>
      </c>
      <c r="X1011" s="549">
        <v>6555.8872099999999</v>
      </c>
      <c r="Y1011" s="549">
        <v>6555.8872099999999</v>
      </c>
      <c r="Z1011" s="1215">
        <f>R1011/12*$C$3+(S1011-R1011)/11*7+(T1011-S1011)/10*6+(U1011-T1011)/9*5+(V1011-U1011)/8*4+(W1011-V1011)/7*3+(X1011-W1011)/6*2+(Y1011-X1011)/5*1</f>
        <v>4370.5914733333329</v>
      </c>
      <c r="AA1011" s="415">
        <f>AG1011-AF1011-AC1011</f>
        <v>4303.2247300000008</v>
      </c>
      <c r="AB1011" s="2748"/>
      <c r="AC1011" s="415"/>
      <c r="AD1011" s="415">
        <f>AA1011-Z1011</f>
        <v>-67.366743333332124</v>
      </c>
      <c r="AE1011" s="415"/>
      <c r="AF1011" s="415">
        <v>0</v>
      </c>
      <c r="AG1011" s="415">
        <v>4303.2247300000008</v>
      </c>
      <c r="AH1011" s="1280">
        <f>SUM(AH1012:AH1016)</f>
        <v>0</v>
      </c>
      <c r="AI1011" s="1304"/>
      <c r="AJ1011" s="2757"/>
      <c r="AK1011" s="1414"/>
    </row>
    <row r="1012" spans="1:37" s="2711" customFormat="1" ht="15.75" x14ac:dyDescent="0.25">
      <c r="A1012" s="411"/>
      <c r="B1012" s="411">
        <v>1</v>
      </c>
      <c r="C1012" s="862" t="s">
        <v>68</v>
      </c>
      <c r="D1012" s="4"/>
      <c r="E1012" s="4"/>
      <c r="F1012" s="415">
        <v>1000</v>
      </c>
      <c r="G1012" s="368">
        <f>F1012/12*$C$3</f>
        <v>666.66666666666663</v>
      </c>
      <c r="H1012" s="368">
        <v>1398</v>
      </c>
      <c r="I1012" s="368">
        <f t="shared" si="394"/>
        <v>209.7</v>
      </c>
      <c r="J1012" s="1899"/>
      <c r="K1012" s="1899"/>
      <c r="L1012" s="211"/>
      <c r="M1012" s="211"/>
      <c r="N1012" s="211"/>
      <c r="O1012" s="211"/>
      <c r="P1012" s="211"/>
      <c r="Q1012" s="211"/>
      <c r="R1012" s="549"/>
      <c r="S1012" s="549"/>
      <c r="T1012" s="549"/>
      <c r="U1012" s="549"/>
      <c r="V1012" s="549"/>
      <c r="W1012" s="549"/>
      <c r="X1012" s="549"/>
      <c r="Y1012" s="549"/>
      <c r="Z1012" s="2894"/>
      <c r="AA1012" s="415"/>
      <c r="AB1012" s="2748"/>
      <c r="AC1012" s="415"/>
      <c r="AD1012" s="415"/>
      <c r="AE1012" s="415"/>
      <c r="AF1012" s="415"/>
      <c r="AG1012" s="415"/>
      <c r="AH1012" s="1276"/>
      <c r="AI1012" s="1304"/>
      <c r="AJ1012" s="2757"/>
      <c r="AK1012" s="1414"/>
    </row>
    <row r="1013" spans="1:37" s="2711" customFormat="1" ht="47.25" x14ac:dyDescent="0.25">
      <c r="A1013" s="411"/>
      <c r="B1013" s="411">
        <v>1</v>
      </c>
      <c r="C1013" s="862" t="s">
        <v>125</v>
      </c>
      <c r="D1013" s="4"/>
      <c r="E1013" s="4"/>
      <c r="F1013" s="415">
        <v>150</v>
      </c>
      <c r="G1013" s="368">
        <f>F1013/12*$C$3</f>
        <v>100</v>
      </c>
      <c r="H1013" s="368">
        <v>1</v>
      </c>
      <c r="I1013" s="368">
        <f t="shared" si="394"/>
        <v>1</v>
      </c>
      <c r="J1013" s="1899"/>
      <c r="K1013" s="1899"/>
      <c r="L1013" s="211"/>
      <c r="M1013" s="211"/>
      <c r="N1013" s="211"/>
      <c r="O1013" s="211"/>
      <c r="P1013" s="211"/>
      <c r="Q1013" s="211"/>
      <c r="R1013" s="549"/>
      <c r="S1013" s="549"/>
      <c r="T1013" s="549"/>
      <c r="U1013" s="549"/>
      <c r="V1013" s="549"/>
      <c r="W1013" s="549"/>
      <c r="X1013" s="549"/>
      <c r="Y1013" s="549"/>
      <c r="Z1013" s="2894"/>
      <c r="AA1013" s="415"/>
      <c r="AB1013" s="2748"/>
      <c r="AC1013" s="415"/>
      <c r="AD1013" s="415"/>
      <c r="AE1013" s="415"/>
      <c r="AF1013" s="415"/>
      <c r="AG1013" s="415"/>
      <c r="AH1013" s="1276"/>
      <c r="AI1013" s="1304"/>
      <c r="AJ1013" s="2757"/>
      <c r="AK1013" s="1414"/>
    </row>
    <row r="1014" spans="1:37" s="2711" customFormat="1" ht="63" x14ac:dyDescent="0.25">
      <c r="A1014" s="411"/>
      <c r="B1014" s="411"/>
      <c r="C1014" s="862" t="s">
        <v>502</v>
      </c>
      <c r="D1014" s="4"/>
      <c r="E1014" s="4"/>
      <c r="F1014" s="415">
        <v>400</v>
      </c>
      <c r="G1014" s="368">
        <f>F1014/12*$C$3</f>
        <v>266.66666666666669</v>
      </c>
      <c r="H1014" s="368">
        <v>192</v>
      </c>
      <c r="I1014" s="368">
        <f t="shared" si="394"/>
        <v>72</v>
      </c>
      <c r="J1014" s="1899"/>
      <c r="K1014" s="1899"/>
      <c r="L1014" s="211"/>
      <c r="M1014" s="211"/>
      <c r="N1014" s="211"/>
      <c r="O1014" s="211"/>
      <c r="P1014" s="211"/>
      <c r="Q1014" s="211"/>
      <c r="R1014" s="549"/>
      <c r="S1014" s="549"/>
      <c r="T1014" s="549"/>
      <c r="U1014" s="549"/>
      <c r="V1014" s="549"/>
      <c r="W1014" s="549"/>
      <c r="X1014" s="549"/>
      <c r="Y1014" s="549"/>
      <c r="Z1014" s="2894"/>
      <c r="AA1014" s="415"/>
      <c r="AB1014" s="2748"/>
      <c r="AC1014" s="415"/>
      <c r="AD1014" s="415"/>
      <c r="AE1014" s="415"/>
      <c r="AF1014" s="415"/>
      <c r="AG1014" s="415"/>
      <c r="AH1014" s="1276"/>
      <c r="AI1014" s="1304"/>
      <c r="AJ1014" s="2757"/>
      <c r="AK1014" s="1414"/>
    </row>
    <row r="1015" spans="1:37" s="2711" customFormat="1" ht="31.5" x14ac:dyDescent="0.25">
      <c r="A1015" s="411"/>
      <c r="B1015" s="411">
        <v>1</v>
      </c>
      <c r="C1015" s="862" t="s">
        <v>376</v>
      </c>
      <c r="D1015" s="4"/>
      <c r="E1015" s="4"/>
      <c r="F1015" s="415">
        <v>200</v>
      </c>
      <c r="G1015" s="368">
        <f>F1015/12*$C$3</f>
        <v>133.33333333333334</v>
      </c>
      <c r="H1015" s="368">
        <v>307</v>
      </c>
      <c r="I1015" s="368">
        <f t="shared" si="394"/>
        <v>230.24999999999997</v>
      </c>
      <c r="J1015" s="1899"/>
      <c r="K1015" s="1899"/>
      <c r="L1015" s="211"/>
      <c r="M1015" s="211"/>
      <c r="N1015" s="211"/>
      <c r="O1015" s="211"/>
      <c r="P1015" s="211"/>
      <c r="Q1015" s="211"/>
      <c r="R1015" s="549"/>
      <c r="S1015" s="549"/>
      <c r="T1015" s="549"/>
      <c r="U1015" s="549"/>
      <c r="V1015" s="549"/>
      <c r="W1015" s="549"/>
      <c r="X1015" s="549"/>
      <c r="Y1015" s="549"/>
      <c r="Z1015" s="2894"/>
      <c r="AA1015" s="415"/>
      <c r="AB1015" s="2748"/>
      <c r="AC1015" s="415"/>
      <c r="AD1015" s="415"/>
      <c r="AE1015" s="415"/>
      <c r="AF1015" s="415"/>
      <c r="AG1015" s="415"/>
      <c r="AH1015" s="1276"/>
      <c r="AI1015" s="1304"/>
      <c r="AJ1015" s="2757"/>
      <c r="AK1015" s="1414"/>
    </row>
    <row r="1016" spans="1:37" s="2711" customFormat="1" ht="31.5" x14ac:dyDescent="0.25">
      <c r="A1016" s="411"/>
      <c r="B1016" s="411">
        <v>1</v>
      </c>
      <c r="C1016" s="859" t="s">
        <v>74</v>
      </c>
      <c r="D1016" s="4"/>
      <c r="E1016" s="4"/>
      <c r="F1016" s="415">
        <v>1500</v>
      </c>
      <c r="G1016" s="368">
        <f>F1016/12*$C$3</f>
        <v>1000</v>
      </c>
      <c r="H1016" s="368">
        <v>828</v>
      </c>
      <c r="I1016" s="368">
        <f t="shared" si="394"/>
        <v>82.8</v>
      </c>
      <c r="J1016" s="1899"/>
      <c r="K1016" s="1899"/>
      <c r="L1016" s="211"/>
      <c r="M1016" s="211"/>
      <c r="N1016" s="211"/>
      <c r="O1016" s="211"/>
      <c r="P1016" s="211"/>
      <c r="Q1016" s="211"/>
      <c r="R1016" s="549"/>
      <c r="S1016" s="549"/>
      <c r="T1016" s="549"/>
      <c r="U1016" s="549"/>
      <c r="V1016" s="549"/>
      <c r="W1016" s="549"/>
      <c r="X1016" s="549"/>
      <c r="Y1016" s="549"/>
      <c r="Z1016" s="2894"/>
      <c r="AA1016" s="415"/>
      <c r="AB1016" s="2748"/>
      <c r="AC1016" s="415"/>
      <c r="AD1016" s="415"/>
      <c r="AE1016" s="415"/>
      <c r="AF1016" s="415"/>
      <c r="AG1016" s="415"/>
      <c r="AH1016" s="1276"/>
      <c r="AI1016" s="1304"/>
      <c r="AJ1016" s="2757"/>
      <c r="AK1016" s="1414"/>
    </row>
    <row r="1017" spans="1:37" s="2711" customFormat="1" ht="29.25" x14ac:dyDescent="0.25">
      <c r="A1017" s="411"/>
      <c r="B1017" s="411">
        <v>1</v>
      </c>
      <c r="C1017" s="731" t="s">
        <v>372</v>
      </c>
      <c r="D1017" s="4"/>
      <c r="E1017" s="4"/>
      <c r="F1017" s="444">
        <f>F993+F970</f>
        <v>59124</v>
      </c>
      <c r="G1017" s="1058">
        <f>G993+G970</f>
        <v>39416.000000000007</v>
      </c>
      <c r="H1017" s="1058">
        <f>H993+H970</f>
        <v>46565.2</v>
      </c>
      <c r="I1017" s="1058">
        <f t="shared" si="394"/>
        <v>118.13781205601784</v>
      </c>
      <c r="J1017" s="1899"/>
      <c r="K1017" s="1899"/>
      <c r="L1017" s="211"/>
      <c r="M1017" s="211"/>
      <c r="N1017" s="211"/>
      <c r="O1017" s="211"/>
      <c r="P1017" s="211"/>
      <c r="Q1017" s="211"/>
      <c r="R1017" s="549"/>
      <c r="S1017" s="549"/>
      <c r="T1017" s="549"/>
      <c r="U1017" s="549"/>
      <c r="V1017" s="549"/>
      <c r="W1017" s="549"/>
      <c r="X1017" s="549"/>
      <c r="Y1017" s="549"/>
      <c r="Z1017" s="2894"/>
      <c r="AA1017" s="415"/>
      <c r="AB1017" s="2748"/>
      <c r="AC1017" s="415"/>
      <c r="AD1017" s="415"/>
      <c r="AE1017" s="415"/>
      <c r="AF1017" s="415"/>
      <c r="AG1017" s="415"/>
      <c r="AH1017" s="1280">
        <f>AH993+AH970</f>
        <v>0</v>
      </c>
      <c r="AI1017" s="1304"/>
      <c r="AJ1017" s="2757"/>
      <c r="AK1017" s="1414"/>
    </row>
    <row r="1018" spans="1:37" s="2711" customFormat="1" ht="43.5" x14ac:dyDescent="0.25">
      <c r="A1018" s="411"/>
      <c r="B1018" s="411">
        <v>1</v>
      </c>
      <c r="C1018" s="731" t="s">
        <v>401</v>
      </c>
      <c r="D1018" s="4"/>
      <c r="E1018" s="4"/>
      <c r="F1018" s="444">
        <f>F980</f>
        <v>33741</v>
      </c>
      <c r="G1018" s="1058">
        <f>G980</f>
        <v>22494</v>
      </c>
      <c r="H1018" s="1058">
        <f>H980</f>
        <v>5708</v>
      </c>
      <c r="I1018" s="1058">
        <f t="shared" si="394"/>
        <v>25.375655730417002</v>
      </c>
      <c r="J1018" s="1899"/>
      <c r="K1018" s="1899"/>
      <c r="L1018" s="211"/>
      <c r="M1018" s="211"/>
      <c r="N1018" s="211"/>
      <c r="O1018" s="211"/>
      <c r="P1018" s="211"/>
      <c r="Q1018" s="211"/>
      <c r="R1018" s="549"/>
      <c r="S1018" s="549"/>
      <c r="T1018" s="549"/>
      <c r="U1018" s="549"/>
      <c r="V1018" s="549"/>
      <c r="W1018" s="549"/>
      <c r="X1018" s="549"/>
      <c r="Y1018" s="549"/>
      <c r="Z1018" s="2894"/>
      <c r="AA1018" s="415"/>
      <c r="AB1018" s="2748"/>
      <c r="AC1018" s="415"/>
      <c r="AD1018" s="415"/>
      <c r="AE1018" s="415"/>
      <c r="AF1018" s="415"/>
      <c r="AG1018" s="415"/>
      <c r="AH1018" s="1280">
        <f>AH980</f>
        <v>0</v>
      </c>
      <c r="AI1018" s="1304"/>
      <c r="AJ1018" s="2757"/>
      <c r="AK1018" s="1414"/>
    </row>
    <row r="1019" spans="1:37" s="2711" customFormat="1" ht="29.25" x14ac:dyDescent="0.25">
      <c r="A1019" s="411"/>
      <c r="B1019" s="411">
        <v>1</v>
      </c>
      <c r="C1019" s="731" t="s">
        <v>373</v>
      </c>
      <c r="D1019" s="4"/>
      <c r="E1019" s="4"/>
      <c r="F1019" s="444">
        <f>F1004+F978</f>
        <v>68201.744680851058</v>
      </c>
      <c r="G1019" s="1058">
        <f>G1004+G978</f>
        <v>45467.829787234041</v>
      </c>
      <c r="H1019" s="1058">
        <f>H1004+H978</f>
        <v>35886.078723404258</v>
      </c>
      <c r="I1019" s="1058">
        <f t="shared" si="394"/>
        <v>78.92630655857684</v>
      </c>
      <c r="J1019" s="1899"/>
      <c r="K1019" s="1899"/>
      <c r="L1019" s="211"/>
      <c r="M1019" s="211"/>
      <c r="N1019" s="211"/>
      <c r="O1019" s="211"/>
      <c r="P1019" s="211"/>
      <c r="Q1019" s="211"/>
      <c r="R1019" s="549"/>
      <c r="S1019" s="549"/>
      <c r="T1019" s="549"/>
      <c r="U1019" s="549"/>
      <c r="V1019" s="549"/>
      <c r="W1019" s="549"/>
      <c r="X1019" s="549"/>
      <c r="Y1019" s="549"/>
      <c r="Z1019" s="2894"/>
      <c r="AA1019" s="415"/>
      <c r="AB1019" s="2748"/>
      <c r="AC1019" s="415"/>
      <c r="AD1019" s="415"/>
      <c r="AE1019" s="415"/>
      <c r="AF1019" s="415"/>
      <c r="AG1019" s="415"/>
      <c r="AH1019" s="1280">
        <f>AH1004+AH978</f>
        <v>0</v>
      </c>
      <c r="AI1019" s="1304"/>
      <c r="AJ1019" s="2757"/>
      <c r="AK1019" s="1414"/>
    </row>
    <row r="1020" spans="1:37" s="2711" customFormat="1" ht="29.25" x14ac:dyDescent="0.25">
      <c r="A1020" s="411"/>
      <c r="B1020" s="411">
        <v>1</v>
      </c>
      <c r="C1020" s="731" t="s">
        <v>374</v>
      </c>
      <c r="D1020" s="4"/>
      <c r="E1020" s="4"/>
      <c r="F1020" s="444">
        <f>F1008+F1010+F991</f>
        <v>24873</v>
      </c>
      <c r="G1020" s="1058">
        <f>G1008+G1010+G991</f>
        <v>16582</v>
      </c>
      <c r="H1020" s="1058">
        <f>H1008+H1010+H991</f>
        <v>12409</v>
      </c>
      <c r="I1020" s="1058">
        <f t="shared" si="394"/>
        <v>74.834157520202623</v>
      </c>
      <c r="J1020" s="1899"/>
      <c r="K1020" s="1899"/>
      <c r="L1020" s="211"/>
      <c r="M1020" s="211"/>
      <c r="N1020" s="211"/>
      <c r="O1020" s="211"/>
      <c r="P1020" s="211"/>
      <c r="Q1020" s="211"/>
      <c r="R1020" s="549">
        <v>28066.660159999999</v>
      </c>
      <c r="S1020" s="549">
        <v>28066.660159999999</v>
      </c>
      <c r="T1020" s="549">
        <v>28066.660159999999</v>
      </c>
      <c r="U1020" s="549">
        <v>28066.660159999999</v>
      </c>
      <c r="V1020" s="549">
        <v>28066.660159999999</v>
      </c>
      <c r="W1020" s="549">
        <v>28066.660159999999</v>
      </c>
      <c r="X1020" s="549">
        <v>28066.660159999999</v>
      </c>
      <c r="Y1020" s="549">
        <v>28066.660159999999</v>
      </c>
      <c r="Z1020" s="1215">
        <f>R1020/12*$C$3+(S1020-R1020)/11*7+(T1020-S1020)/10*6+(U1020-T1020)/9*5+(V1020-U1020)/8*4+(W1020-V1020)/7*3+(X1020-W1020)/6*2+(Y1020-X1020)/5*1</f>
        <v>18711.106773333333</v>
      </c>
      <c r="AA1020" s="415">
        <f>AG1020-AF1020-AC1020</f>
        <v>14862.03602</v>
      </c>
      <c r="AB1020" s="2748"/>
      <c r="AC1020" s="415"/>
      <c r="AD1020" s="415">
        <f>AA1020-Z1020</f>
        <v>-3849.0707533333334</v>
      </c>
      <c r="AE1020" s="415"/>
      <c r="AF1020" s="415">
        <v>-7.1715699999999991</v>
      </c>
      <c r="AG1020" s="415">
        <v>14854.864449999999</v>
      </c>
      <c r="AH1020" s="1280">
        <f>AH1008+AH1010+AH991</f>
        <v>0</v>
      </c>
      <c r="AI1020" s="1304"/>
      <c r="AJ1020" s="2757"/>
      <c r="AK1020" s="1414"/>
    </row>
    <row r="1021" spans="1:37" s="2711" customFormat="1" x14ac:dyDescent="0.25">
      <c r="A1021" s="411"/>
      <c r="B1021" s="411">
        <v>1</v>
      </c>
      <c r="C1021" s="732" t="s">
        <v>138</v>
      </c>
      <c r="D1021" s="4"/>
      <c r="E1021" s="4"/>
      <c r="F1021" s="444">
        <f>F1017+F1018+F1020+F979*2.9+F1007/4.2</f>
        <v>314466.8285714286</v>
      </c>
      <c r="G1021" s="1058">
        <f>G1017+G1018+G1020+G979*2.9+G1007/4.2</f>
        <v>209644.55238095234</v>
      </c>
      <c r="H1021" s="1058">
        <f>H1017+H1018+H1020+H979*2.9+H1007/4.2</f>
        <v>167950.20952380955</v>
      </c>
      <c r="I1021" s="1058">
        <f t="shared" si="394"/>
        <v>80.111888249126281</v>
      </c>
      <c r="J1021" s="1899"/>
      <c r="K1021" s="1899"/>
      <c r="L1021" s="211"/>
      <c r="M1021" s="211"/>
      <c r="N1021" s="211"/>
      <c r="O1021" s="211"/>
      <c r="P1021" s="211"/>
      <c r="Q1021" s="211"/>
      <c r="R1021" s="549">
        <f t="shared" ref="R1021:AG1021" si="395">R1020+R1011+R980+R969+R968+R992+R1001</f>
        <v>352594.84556999995</v>
      </c>
      <c r="S1021" s="549">
        <f t="shared" ref="S1021:T1021" si="396">S1020+S1011+S980+S969+S968+S992+S1001</f>
        <v>352594.84556999995</v>
      </c>
      <c r="T1021" s="549">
        <f t="shared" si="396"/>
        <v>352594.84556999995</v>
      </c>
      <c r="U1021" s="549">
        <f t="shared" ref="U1021:V1021" si="397">U1020+U1011+U980+U969+U968+U992+U1001</f>
        <v>352594.84556999995</v>
      </c>
      <c r="V1021" s="549">
        <f t="shared" si="397"/>
        <v>352594.84556999995</v>
      </c>
      <c r="W1021" s="549">
        <f t="shared" ref="W1021:X1021" si="398">W1020+W1011+W980+W969+W968+W992+W1001</f>
        <v>352594.84556999995</v>
      </c>
      <c r="X1021" s="549">
        <f t="shared" si="398"/>
        <v>352594.84556999995</v>
      </c>
      <c r="Y1021" s="549">
        <f t="shared" ref="Y1021" si="399">Y1020+Y1011+Y980+Y969+Y968+Y992+Y1001</f>
        <v>352594.84556999995</v>
      </c>
      <c r="Z1021" s="549">
        <f t="shared" si="395"/>
        <v>236440.91699333332</v>
      </c>
      <c r="AA1021" s="549">
        <f t="shared" si="395"/>
        <v>226491.38853999996</v>
      </c>
      <c r="AB1021" s="549">
        <f t="shared" si="395"/>
        <v>0</v>
      </c>
      <c r="AC1021" s="549">
        <f t="shared" si="395"/>
        <v>0</v>
      </c>
      <c r="AD1021" s="549">
        <f t="shared" si="395"/>
        <v>-9949.5284533333324</v>
      </c>
      <c r="AE1021" s="549">
        <f t="shared" si="395"/>
        <v>-2.3980399999999999</v>
      </c>
      <c r="AF1021" s="549">
        <f t="shared" si="395"/>
        <v>-90.230080000000015</v>
      </c>
      <c r="AG1021" s="549">
        <f t="shared" si="395"/>
        <v>226401.15845999998</v>
      </c>
      <c r="AH1021" s="1280">
        <f>AH1017+AH1018+AH1020+AH979*2.9+AH1007/4.2</f>
        <v>0</v>
      </c>
      <c r="AI1021" s="1304">
        <f>AI1020+AI1011+AI980+AI969+AI968</f>
        <v>0</v>
      </c>
      <c r="AJ1021" s="2757"/>
      <c r="AK1021" s="1414"/>
    </row>
    <row r="1022" spans="1:37" s="2711" customFormat="1" x14ac:dyDescent="0.25">
      <c r="A1022" s="411">
        <v>1</v>
      </c>
      <c r="B1022" s="411">
        <v>1</v>
      </c>
      <c r="C1022" s="2" t="s">
        <v>29</v>
      </c>
      <c r="D1022" s="2"/>
      <c r="E1022" s="2"/>
      <c r="F1022" s="114"/>
      <c r="G1022" s="3095"/>
      <c r="H1022" s="3095"/>
      <c r="I1022" s="3095"/>
      <c r="J1022" s="3093"/>
      <c r="K1022" s="3093"/>
      <c r="L1022" s="3088"/>
      <c r="M1022" s="3088"/>
      <c r="N1022" s="3088"/>
      <c r="O1022" s="3088"/>
      <c r="P1022" s="3088"/>
      <c r="Q1022" s="3088"/>
      <c r="R1022" s="611"/>
      <c r="S1022" s="611"/>
      <c r="T1022" s="611"/>
      <c r="U1022" s="611"/>
      <c r="V1022" s="611"/>
      <c r="W1022" s="611"/>
      <c r="X1022" s="611"/>
      <c r="Y1022" s="611"/>
      <c r="Z1022" s="2895"/>
      <c r="AA1022" s="2553"/>
      <c r="AB1022" s="2724"/>
      <c r="AC1022" s="2553"/>
      <c r="AD1022" s="2553"/>
      <c r="AE1022" s="2553"/>
      <c r="AF1022" s="2553"/>
      <c r="AG1022" s="2553"/>
      <c r="AH1022" s="3096"/>
      <c r="AI1022" s="2726"/>
      <c r="AJ1022" s="2757"/>
      <c r="AK1022" s="1414"/>
    </row>
    <row r="1023" spans="1:37" s="2711" customFormat="1" x14ac:dyDescent="0.25">
      <c r="A1023" s="411">
        <v>1</v>
      </c>
      <c r="B1023" s="411">
        <v>1</v>
      </c>
      <c r="C1023" s="1405" t="s">
        <v>24</v>
      </c>
      <c r="D1023" s="1405"/>
      <c r="E1023" s="3097">
        <v>300</v>
      </c>
      <c r="F1023" s="454">
        <v>177</v>
      </c>
      <c r="G1023" s="213">
        <f t="shared" ref="G1023:G1031" si="400">F1023/12*$C$3</f>
        <v>118</v>
      </c>
      <c r="H1023" s="213">
        <v>99</v>
      </c>
      <c r="I1023" s="213">
        <f t="shared" ref="I1023:I1032" si="401">H1023/G1023*100</f>
        <v>83.898305084745758</v>
      </c>
      <c r="J1023" s="1156">
        <v>6</v>
      </c>
      <c r="K1023" s="269">
        <f t="shared" ref="K1023:K1032" si="402">N1023/H1023</f>
        <v>6.0101010101010104</v>
      </c>
      <c r="L1023" s="270">
        <f t="shared" ref="L1023:L1031" si="403">ROUND(F1023*J1023,0)</f>
        <v>1062</v>
      </c>
      <c r="M1023" s="270">
        <f t="shared" ref="M1023:M1031" si="404">ROUND(L1023/12*$C$3,0)</f>
        <v>708</v>
      </c>
      <c r="N1023" s="270">
        <v>595</v>
      </c>
      <c r="O1023" s="270">
        <f t="shared" ref="O1023:O1032" si="405">N1023/M1023*100</f>
        <v>84.039548022598879</v>
      </c>
      <c r="P1023" s="270">
        <f t="shared" ref="P1023:P1031" si="406">ROUND(L1023/E1023,0)</f>
        <v>4</v>
      </c>
      <c r="Q1023" s="270">
        <f t="shared" ref="Q1023:Q1032" si="407">N1023/$C$3*12/P1023</f>
        <v>223.125</v>
      </c>
      <c r="R1023" s="549"/>
      <c r="S1023" s="549"/>
      <c r="T1023" s="549"/>
      <c r="U1023" s="549"/>
      <c r="V1023" s="549"/>
      <c r="W1023" s="549"/>
      <c r="X1023" s="549"/>
      <c r="Y1023" s="549"/>
      <c r="Z1023" s="2894"/>
      <c r="AA1023" s="415"/>
      <c r="AB1023" s="2748"/>
      <c r="AC1023" s="415"/>
      <c r="AD1023" s="415"/>
      <c r="AE1023" s="415"/>
      <c r="AF1023" s="415"/>
      <c r="AG1023" s="415"/>
      <c r="AH1023" s="1292"/>
      <c r="AI1023" s="1304"/>
      <c r="AJ1023" s="2757"/>
      <c r="AK1023" s="1414"/>
    </row>
    <row r="1024" spans="1:37" s="2711" customFormat="1" x14ac:dyDescent="0.25">
      <c r="A1024" s="411">
        <v>1</v>
      </c>
      <c r="B1024" s="411">
        <v>1</v>
      </c>
      <c r="C1024" s="1405" t="s">
        <v>23</v>
      </c>
      <c r="D1024" s="1405"/>
      <c r="E1024" s="3097">
        <v>300</v>
      </c>
      <c r="F1024" s="454">
        <v>30</v>
      </c>
      <c r="G1024" s="213">
        <f t="shared" si="400"/>
        <v>20</v>
      </c>
      <c r="H1024" s="213">
        <v>5</v>
      </c>
      <c r="I1024" s="213">
        <f t="shared" si="401"/>
        <v>25</v>
      </c>
      <c r="J1024" s="1156">
        <v>28</v>
      </c>
      <c r="K1024" s="269">
        <f t="shared" si="402"/>
        <v>28</v>
      </c>
      <c r="L1024" s="270">
        <f t="shared" si="403"/>
        <v>840</v>
      </c>
      <c r="M1024" s="270">
        <f t="shared" si="404"/>
        <v>560</v>
      </c>
      <c r="N1024" s="270">
        <v>140</v>
      </c>
      <c r="O1024" s="270">
        <f t="shared" si="405"/>
        <v>25</v>
      </c>
      <c r="P1024" s="270">
        <f t="shared" si="406"/>
        <v>3</v>
      </c>
      <c r="Q1024" s="270">
        <f t="shared" si="407"/>
        <v>70</v>
      </c>
      <c r="R1024" s="549"/>
      <c r="S1024" s="549"/>
      <c r="T1024" s="549"/>
      <c r="U1024" s="549"/>
      <c r="V1024" s="549"/>
      <c r="W1024" s="549"/>
      <c r="X1024" s="549"/>
      <c r="Y1024" s="549"/>
      <c r="Z1024" s="2894"/>
      <c r="AA1024" s="415"/>
      <c r="AB1024" s="2748"/>
      <c r="AC1024" s="415"/>
      <c r="AD1024" s="415"/>
      <c r="AE1024" s="415"/>
      <c r="AF1024" s="415"/>
      <c r="AG1024" s="415"/>
      <c r="AH1024" s="1292"/>
      <c r="AI1024" s="1304"/>
      <c r="AJ1024" s="2757"/>
      <c r="AK1024" s="1414"/>
    </row>
    <row r="1025" spans="1:37" s="2711" customFormat="1" x14ac:dyDescent="0.25">
      <c r="A1025" s="411"/>
      <c r="B1025" s="411"/>
      <c r="C1025" s="1405" t="s">
        <v>8</v>
      </c>
      <c r="D1025" s="1405"/>
      <c r="E1025" s="3097">
        <v>340</v>
      </c>
      <c r="F1025" s="454">
        <v>60</v>
      </c>
      <c r="G1025" s="213">
        <f t="shared" ref="G1025" si="408">F1025/12*$C$3</f>
        <v>40</v>
      </c>
      <c r="H1025" s="213">
        <v>25</v>
      </c>
      <c r="I1025" s="213">
        <f t="shared" ref="I1025" si="409">H1025/G1025*100</f>
        <v>62.5</v>
      </c>
      <c r="J1025" s="1156">
        <v>10</v>
      </c>
      <c r="K1025" s="269">
        <f t="shared" si="402"/>
        <v>10.199999999999999</v>
      </c>
      <c r="L1025" s="270">
        <f t="shared" si="403"/>
        <v>600</v>
      </c>
      <c r="M1025" s="270">
        <f t="shared" si="404"/>
        <v>400</v>
      </c>
      <c r="N1025" s="270">
        <v>255</v>
      </c>
      <c r="O1025" s="270">
        <f t="shared" si="405"/>
        <v>63.749999999999993</v>
      </c>
      <c r="P1025" s="270">
        <f t="shared" si="406"/>
        <v>2</v>
      </c>
      <c r="Q1025" s="270">
        <f t="shared" si="407"/>
        <v>191.25</v>
      </c>
      <c r="R1025" s="549"/>
      <c r="S1025" s="549"/>
      <c r="T1025" s="549"/>
      <c r="U1025" s="549"/>
      <c r="V1025" s="549"/>
      <c r="W1025" s="549"/>
      <c r="X1025" s="549"/>
      <c r="Y1025" s="549"/>
      <c r="Z1025" s="2894"/>
      <c r="AA1025" s="415"/>
      <c r="AB1025" s="2748"/>
      <c r="AC1025" s="415"/>
      <c r="AD1025" s="415"/>
      <c r="AE1025" s="415"/>
      <c r="AF1025" s="415"/>
      <c r="AG1025" s="415"/>
      <c r="AH1025" s="1292"/>
      <c r="AI1025" s="1304"/>
      <c r="AJ1025" s="2757"/>
      <c r="AK1025" s="1414"/>
    </row>
    <row r="1026" spans="1:37" s="2711" customFormat="1" x14ac:dyDescent="0.25">
      <c r="A1026" s="411">
        <v>1</v>
      </c>
      <c r="B1026" s="411">
        <v>1</v>
      </c>
      <c r="C1026" s="1405" t="s">
        <v>9</v>
      </c>
      <c r="D1026" s="1405"/>
      <c r="E1026" s="3097">
        <v>300</v>
      </c>
      <c r="F1026" s="454">
        <v>100</v>
      </c>
      <c r="G1026" s="213">
        <f t="shared" si="400"/>
        <v>66.666666666666671</v>
      </c>
      <c r="H1026" s="213">
        <v>78</v>
      </c>
      <c r="I1026" s="213">
        <f t="shared" si="401"/>
        <v>117</v>
      </c>
      <c r="J1026" s="1156">
        <v>12</v>
      </c>
      <c r="K1026" s="269">
        <f t="shared" si="402"/>
        <v>12.256410256410257</v>
      </c>
      <c r="L1026" s="270">
        <f t="shared" si="403"/>
        <v>1200</v>
      </c>
      <c r="M1026" s="270">
        <f t="shared" si="404"/>
        <v>800</v>
      </c>
      <c r="N1026" s="270">
        <v>956</v>
      </c>
      <c r="O1026" s="270">
        <f t="shared" si="405"/>
        <v>119.5</v>
      </c>
      <c r="P1026" s="270">
        <f t="shared" si="406"/>
        <v>4</v>
      </c>
      <c r="Q1026" s="270">
        <f t="shared" si="407"/>
        <v>358.5</v>
      </c>
      <c r="R1026" s="549"/>
      <c r="S1026" s="549"/>
      <c r="T1026" s="549"/>
      <c r="U1026" s="549"/>
      <c r="V1026" s="549"/>
      <c r="W1026" s="549"/>
      <c r="X1026" s="549"/>
      <c r="Y1026" s="549"/>
      <c r="Z1026" s="2894"/>
      <c r="AA1026" s="415"/>
      <c r="AB1026" s="2748"/>
      <c r="AC1026" s="415"/>
      <c r="AD1026" s="415"/>
      <c r="AE1026" s="415"/>
      <c r="AF1026" s="415"/>
      <c r="AG1026" s="415"/>
      <c r="AH1026" s="1292"/>
      <c r="AI1026" s="1304"/>
      <c r="AJ1026" s="2757"/>
      <c r="AK1026" s="1414"/>
    </row>
    <row r="1027" spans="1:37" s="2711" customFormat="1" x14ac:dyDescent="0.25">
      <c r="A1027" s="411">
        <v>1</v>
      </c>
      <c r="B1027" s="411">
        <v>1</v>
      </c>
      <c r="C1027" s="1405" t="s">
        <v>26</v>
      </c>
      <c r="D1027" s="1405"/>
      <c r="E1027" s="3097">
        <v>300</v>
      </c>
      <c r="F1027" s="454">
        <v>85</v>
      </c>
      <c r="G1027" s="213">
        <f t="shared" si="400"/>
        <v>56.666666666666664</v>
      </c>
      <c r="H1027" s="213">
        <v>107</v>
      </c>
      <c r="I1027" s="213">
        <f t="shared" si="401"/>
        <v>188.82352941176472</v>
      </c>
      <c r="J1027" s="1156">
        <v>7</v>
      </c>
      <c r="K1027" s="269">
        <f t="shared" si="402"/>
        <v>7.1308411214953269</v>
      </c>
      <c r="L1027" s="270">
        <f t="shared" si="403"/>
        <v>595</v>
      </c>
      <c r="M1027" s="270">
        <f t="shared" si="404"/>
        <v>397</v>
      </c>
      <c r="N1027" s="270">
        <v>763</v>
      </c>
      <c r="O1027" s="270">
        <f t="shared" si="405"/>
        <v>192.19143576826195</v>
      </c>
      <c r="P1027" s="270">
        <f t="shared" si="406"/>
        <v>2</v>
      </c>
      <c r="Q1027" s="270">
        <f t="shared" si="407"/>
        <v>572.25</v>
      </c>
      <c r="R1027" s="549"/>
      <c r="S1027" s="549"/>
      <c r="T1027" s="549"/>
      <c r="U1027" s="549"/>
      <c r="V1027" s="549"/>
      <c r="W1027" s="549"/>
      <c r="X1027" s="549"/>
      <c r="Y1027" s="549"/>
      <c r="Z1027" s="2894"/>
      <c r="AA1027" s="415"/>
      <c r="AB1027" s="2748"/>
      <c r="AC1027" s="415"/>
      <c r="AD1027" s="415"/>
      <c r="AE1027" s="415"/>
      <c r="AF1027" s="415"/>
      <c r="AG1027" s="415"/>
      <c r="AH1027" s="1292"/>
      <c r="AI1027" s="1304"/>
      <c r="AJ1027" s="2757"/>
      <c r="AK1027" s="1414"/>
    </row>
    <row r="1028" spans="1:37" s="2711" customFormat="1" x14ac:dyDescent="0.25">
      <c r="A1028" s="411">
        <v>1</v>
      </c>
      <c r="B1028" s="411">
        <v>1</v>
      </c>
      <c r="C1028" s="1405" t="s">
        <v>67</v>
      </c>
      <c r="D1028" s="1405"/>
      <c r="E1028" s="3097">
        <v>300</v>
      </c>
      <c r="F1028" s="454">
        <v>140</v>
      </c>
      <c r="G1028" s="213">
        <f t="shared" si="400"/>
        <v>93.333333333333329</v>
      </c>
      <c r="H1028" s="213">
        <v>85</v>
      </c>
      <c r="I1028" s="213">
        <f t="shared" si="401"/>
        <v>91.071428571428584</v>
      </c>
      <c r="J1028" s="1156">
        <v>9.8000000000000007</v>
      </c>
      <c r="K1028" s="269">
        <f t="shared" si="402"/>
        <v>8.8000000000000007</v>
      </c>
      <c r="L1028" s="270">
        <f t="shared" si="403"/>
        <v>1372</v>
      </c>
      <c r="M1028" s="270">
        <f t="shared" si="404"/>
        <v>915</v>
      </c>
      <c r="N1028" s="270">
        <v>748</v>
      </c>
      <c r="O1028" s="270">
        <f t="shared" si="405"/>
        <v>81.748633879781423</v>
      </c>
      <c r="P1028" s="270">
        <f t="shared" si="406"/>
        <v>5</v>
      </c>
      <c r="Q1028" s="270">
        <f t="shared" si="407"/>
        <v>224.4</v>
      </c>
      <c r="R1028" s="549"/>
      <c r="S1028" s="549"/>
      <c r="T1028" s="549"/>
      <c r="U1028" s="549"/>
      <c r="V1028" s="549"/>
      <c r="W1028" s="549"/>
      <c r="X1028" s="549"/>
      <c r="Y1028" s="549"/>
      <c r="Z1028" s="2894"/>
      <c r="AA1028" s="415"/>
      <c r="AB1028" s="2748"/>
      <c r="AC1028" s="415"/>
      <c r="AD1028" s="415"/>
      <c r="AE1028" s="415"/>
      <c r="AF1028" s="415"/>
      <c r="AG1028" s="415"/>
      <c r="AH1028" s="1292"/>
      <c r="AI1028" s="1304"/>
      <c r="AJ1028" s="2757"/>
      <c r="AK1028" s="1414"/>
    </row>
    <row r="1029" spans="1:37" s="2711" customFormat="1" x14ac:dyDescent="0.25">
      <c r="A1029" s="411">
        <v>1</v>
      </c>
      <c r="B1029" s="411">
        <v>1</v>
      </c>
      <c r="C1029" s="1405" t="s">
        <v>10</v>
      </c>
      <c r="D1029" s="1405"/>
      <c r="E1029" s="3097">
        <v>300</v>
      </c>
      <c r="F1029" s="454">
        <v>165</v>
      </c>
      <c r="G1029" s="213">
        <f t="shared" si="400"/>
        <v>110</v>
      </c>
      <c r="H1029" s="213">
        <v>124</v>
      </c>
      <c r="I1029" s="213">
        <f t="shared" si="401"/>
        <v>112.72727272727272</v>
      </c>
      <c r="J1029" s="1156">
        <v>10</v>
      </c>
      <c r="K1029" s="269">
        <f t="shared" si="402"/>
        <v>9.67741935483871</v>
      </c>
      <c r="L1029" s="270">
        <f t="shared" si="403"/>
        <v>1650</v>
      </c>
      <c r="M1029" s="270">
        <f t="shared" si="404"/>
        <v>1100</v>
      </c>
      <c r="N1029" s="270">
        <v>1200</v>
      </c>
      <c r="O1029" s="270">
        <f t="shared" si="405"/>
        <v>109.09090909090908</v>
      </c>
      <c r="P1029" s="270">
        <f t="shared" si="406"/>
        <v>6</v>
      </c>
      <c r="Q1029" s="270">
        <f t="shared" si="407"/>
        <v>300</v>
      </c>
      <c r="R1029" s="549"/>
      <c r="S1029" s="549"/>
      <c r="T1029" s="549"/>
      <c r="U1029" s="549"/>
      <c r="V1029" s="549"/>
      <c r="W1029" s="549"/>
      <c r="X1029" s="549"/>
      <c r="Y1029" s="549"/>
      <c r="Z1029" s="2894"/>
      <c r="AA1029" s="415"/>
      <c r="AB1029" s="2748"/>
      <c r="AC1029" s="415"/>
      <c r="AD1029" s="415"/>
      <c r="AE1029" s="415"/>
      <c r="AF1029" s="415"/>
      <c r="AG1029" s="415"/>
      <c r="AH1029" s="1292"/>
      <c r="AI1029" s="1304"/>
      <c r="AJ1029" s="2757"/>
      <c r="AK1029" s="1414"/>
    </row>
    <row r="1030" spans="1:37" s="2711" customFormat="1" x14ac:dyDescent="0.25">
      <c r="A1030" s="411">
        <v>1</v>
      </c>
      <c r="B1030" s="411">
        <v>1</v>
      </c>
      <c r="C1030" s="1405" t="s">
        <v>66</v>
      </c>
      <c r="D1030" s="1405"/>
      <c r="E1030" s="3097">
        <v>300</v>
      </c>
      <c r="F1030" s="454">
        <v>90</v>
      </c>
      <c r="G1030" s="213">
        <f t="shared" si="400"/>
        <v>60</v>
      </c>
      <c r="H1030" s="213">
        <v>46</v>
      </c>
      <c r="I1030" s="213">
        <f t="shared" si="401"/>
        <v>76.666666666666671</v>
      </c>
      <c r="J1030" s="2034">
        <v>8.5</v>
      </c>
      <c r="K1030" s="269">
        <f t="shared" si="402"/>
        <v>10.934782608695652</v>
      </c>
      <c r="L1030" s="270">
        <f t="shared" si="403"/>
        <v>765</v>
      </c>
      <c r="M1030" s="270">
        <f t="shared" si="404"/>
        <v>510</v>
      </c>
      <c r="N1030" s="270">
        <v>503</v>
      </c>
      <c r="O1030" s="270">
        <f t="shared" si="405"/>
        <v>98.627450980392155</v>
      </c>
      <c r="P1030" s="270">
        <f t="shared" si="406"/>
        <v>3</v>
      </c>
      <c r="Q1030" s="270">
        <f t="shared" si="407"/>
        <v>251.5</v>
      </c>
      <c r="R1030" s="549"/>
      <c r="S1030" s="549"/>
      <c r="T1030" s="549"/>
      <c r="U1030" s="549"/>
      <c r="V1030" s="549"/>
      <c r="W1030" s="549"/>
      <c r="X1030" s="549"/>
      <c r="Y1030" s="549"/>
      <c r="Z1030" s="2894"/>
      <c r="AA1030" s="415"/>
      <c r="AB1030" s="2748"/>
      <c r="AC1030" s="415"/>
      <c r="AD1030" s="415"/>
      <c r="AE1030" s="415"/>
      <c r="AF1030" s="415"/>
      <c r="AG1030" s="415"/>
      <c r="AH1030" s="1292"/>
      <c r="AI1030" s="1304"/>
      <c r="AJ1030" s="2757"/>
      <c r="AK1030" s="1414"/>
    </row>
    <row r="1031" spans="1:37" s="2711" customFormat="1" x14ac:dyDescent="0.25">
      <c r="A1031" s="411"/>
      <c r="B1031" s="411">
        <v>1</v>
      </c>
      <c r="C1031" s="1405" t="s">
        <v>6</v>
      </c>
      <c r="D1031" s="1405"/>
      <c r="E1031" s="3097">
        <v>300</v>
      </c>
      <c r="F1031" s="454">
        <v>381</v>
      </c>
      <c r="G1031" s="213">
        <f t="shared" si="400"/>
        <v>254</v>
      </c>
      <c r="H1031" s="213">
        <v>197</v>
      </c>
      <c r="I1031" s="213">
        <f t="shared" si="401"/>
        <v>77.559055118110237</v>
      </c>
      <c r="J1031" s="2034">
        <v>7</v>
      </c>
      <c r="K1031" s="269">
        <f t="shared" si="402"/>
        <v>9.0761421319796955</v>
      </c>
      <c r="L1031" s="270">
        <f t="shared" si="403"/>
        <v>2667</v>
      </c>
      <c r="M1031" s="270">
        <f t="shared" si="404"/>
        <v>1778</v>
      </c>
      <c r="N1031" s="270">
        <v>1788</v>
      </c>
      <c r="O1031" s="270">
        <f t="shared" si="405"/>
        <v>100.56242969628796</v>
      </c>
      <c r="P1031" s="270">
        <f t="shared" si="406"/>
        <v>9</v>
      </c>
      <c r="Q1031" s="270">
        <f t="shared" si="407"/>
        <v>298</v>
      </c>
      <c r="R1031" s="549"/>
      <c r="S1031" s="549"/>
      <c r="T1031" s="549"/>
      <c r="U1031" s="549"/>
      <c r="V1031" s="549"/>
      <c r="W1031" s="549"/>
      <c r="X1031" s="549"/>
      <c r="Y1031" s="549"/>
      <c r="Z1031" s="2894"/>
      <c r="AA1031" s="415"/>
      <c r="AB1031" s="2748"/>
      <c r="AC1031" s="415"/>
      <c r="AD1031" s="415"/>
      <c r="AE1031" s="415"/>
      <c r="AF1031" s="415"/>
      <c r="AG1031" s="415"/>
      <c r="AH1031" s="1292"/>
      <c r="AI1031" s="1304"/>
      <c r="AJ1031" s="2757"/>
      <c r="AK1031" s="1414"/>
    </row>
    <row r="1032" spans="1:37" s="2711" customFormat="1" x14ac:dyDescent="0.25">
      <c r="A1032" s="411">
        <v>1</v>
      </c>
      <c r="B1032" s="411">
        <v>1</v>
      </c>
      <c r="C1032" s="790" t="s">
        <v>13</v>
      </c>
      <c r="D1032" s="790"/>
      <c r="E1032" s="790"/>
      <c r="F1032" s="2437">
        <f>SUM(F1023:F1031)</f>
        <v>1228</v>
      </c>
      <c r="G1032" s="1880">
        <f>SUM(G1023:G1031)</f>
        <v>818.66666666666674</v>
      </c>
      <c r="H1032" s="1880">
        <f>SUM(H1023:H1031)</f>
        <v>766</v>
      </c>
      <c r="I1032" s="1880">
        <f t="shared" si="401"/>
        <v>93.566775244299663</v>
      </c>
      <c r="J1032" s="2438">
        <f>IF(F1032=0,0,L1032/F1032)</f>
        <v>8.7548859934853418</v>
      </c>
      <c r="K1032" s="385">
        <f t="shared" si="402"/>
        <v>9.0704960835509141</v>
      </c>
      <c r="L1032" s="1880">
        <f>SUM(L1023:L1031)</f>
        <v>10751</v>
      </c>
      <c r="M1032" s="1880">
        <f>SUM(M1023:M1031)</f>
        <v>7168</v>
      </c>
      <c r="N1032" s="1880">
        <f>SUM(N1023:N1031)</f>
        <v>6948</v>
      </c>
      <c r="O1032" s="270">
        <f t="shared" si="405"/>
        <v>96.930803571428569</v>
      </c>
      <c r="P1032" s="1645">
        <f>SUM(P1023:P1031)</f>
        <v>38</v>
      </c>
      <c r="Q1032" s="270">
        <f t="shared" si="407"/>
        <v>274.26315789473682</v>
      </c>
      <c r="R1032" s="3098"/>
      <c r="S1032" s="3098"/>
      <c r="T1032" s="3098"/>
      <c r="U1032" s="3098"/>
      <c r="V1032" s="3098"/>
      <c r="W1032" s="3098"/>
      <c r="X1032" s="3098"/>
      <c r="Y1032" s="3098"/>
      <c r="Z1032" s="3099"/>
      <c r="AA1032" s="1880"/>
      <c r="AB1032" s="2983"/>
      <c r="AC1032" s="1880"/>
      <c r="AD1032" s="1880"/>
      <c r="AE1032" s="1880"/>
      <c r="AF1032" s="1880"/>
      <c r="AG1032" s="1880"/>
      <c r="AH1032" s="2374">
        <f>SUM(AH1023:AH1031)</f>
        <v>0</v>
      </c>
      <c r="AI1032" s="2374"/>
      <c r="AJ1032" s="2757"/>
      <c r="AK1032" s="1414"/>
    </row>
    <row r="1033" spans="1:37" s="2711" customFormat="1" ht="30" x14ac:dyDescent="0.25">
      <c r="A1033" s="411">
        <v>1</v>
      </c>
      <c r="B1033" s="411">
        <v>1</v>
      </c>
      <c r="C1033" s="2" t="s">
        <v>127</v>
      </c>
      <c r="D1033" s="2"/>
      <c r="E1033" s="790"/>
      <c r="F1033" s="2437"/>
      <c r="G1033" s="1880"/>
      <c r="H1033" s="1880"/>
      <c r="I1033" s="1880"/>
      <c r="J1033" s="2438"/>
      <c r="K1033" s="385"/>
      <c r="L1033" s="1880"/>
      <c r="M1033" s="1880"/>
      <c r="N1033" s="1880"/>
      <c r="O1033" s="270"/>
      <c r="P1033" s="270"/>
      <c r="Q1033" s="270"/>
      <c r="R1033" s="3098"/>
      <c r="S1033" s="3098"/>
      <c r="T1033" s="3098"/>
      <c r="U1033" s="3098"/>
      <c r="V1033" s="3098"/>
      <c r="W1033" s="3098"/>
      <c r="X1033" s="3098"/>
      <c r="Y1033" s="3098"/>
      <c r="Z1033" s="3099"/>
      <c r="AA1033" s="1880"/>
      <c r="AB1033" s="2983"/>
      <c r="AC1033" s="1880"/>
      <c r="AD1033" s="1880"/>
      <c r="AE1033" s="1880"/>
      <c r="AF1033" s="1880"/>
      <c r="AG1033" s="1880"/>
      <c r="AH1033" s="2374"/>
      <c r="AI1033" s="2374"/>
      <c r="AJ1033" s="2757"/>
      <c r="AK1033" s="1414"/>
    </row>
    <row r="1034" spans="1:37" s="2711" customFormat="1" x14ac:dyDescent="0.25">
      <c r="A1034" s="411">
        <v>1</v>
      </c>
      <c r="B1034" s="411">
        <v>1</v>
      </c>
      <c r="C1034" s="2709" t="s">
        <v>129</v>
      </c>
      <c r="D1034" s="2709"/>
      <c r="E1034" s="2416">
        <v>239</v>
      </c>
      <c r="F1034" s="454">
        <v>301</v>
      </c>
      <c r="G1034" s="213">
        <f>F1034/12*$C$3</f>
        <v>200.66666666666666</v>
      </c>
      <c r="H1034" s="213">
        <v>177</v>
      </c>
      <c r="I1034" s="213">
        <f t="shared" ref="I1034:I1042" si="410">H1034/G1034*100</f>
        <v>88.205980066445193</v>
      </c>
      <c r="J1034" s="2034">
        <v>2.1</v>
      </c>
      <c r="K1034" s="269">
        <f>N1034/H1034</f>
        <v>4.9887005649717517</v>
      </c>
      <c r="L1034" s="270">
        <f>ROUND(F1034*J1034,0)</f>
        <v>632</v>
      </c>
      <c r="M1034" s="270">
        <f>ROUND(L1034/12*$C$3,0)</f>
        <v>421</v>
      </c>
      <c r="N1034" s="270">
        <v>883</v>
      </c>
      <c r="O1034" s="270">
        <f>N1034/M1034*100</f>
        <v>209.73871733966746</v>
      </c>
      <c r="P1034" s="270">
        <f>ROUND(L1034/E1034,0)</f>
        <v>3</v>
      </c>
      <c r="Q1034" s="270">
        <f>N1034/$C$3*12/P1034</f>
        <v>441.5</v>
      </c>
      <c r="R1034" s="549"/>
      <c r="S1034" s="549"/>
      <c r="T1034" s="549"/>
      <c r="U1034" s="549"/>
      <c r="V1034" s="549"/>
      <c r="W1034" s="549"/>
      <c r="X1034" s="549"/>
      <c r="Y1034" s="549"/>
      <c r="Z1034" s="3099"/>
      <c r="AA1034" s="1880"/>
      <c r="AB1034" s="2983"/>
      <c r="AC1034" s="1880"/>
      <c r="AD1034" s="1880"/>
      <c r="AE1034" s="1880"/>
      <c r="AF1034" s="415"/>
      <c r="AG1034" s="415"/>
      <c r="AH1034" s="1292"/>
      <c r="AI1034" s="1304"/>
      <c r="AJ1034" s="2757"/>
      <c r="AK1034" s="1414"/>
    </row>
    <row r="1035" spans="1:37" s="2711" customFormat="1" x14ac:dyDescent="0.25">
      <c r="A1035" s="411"/>
      <c r="B1035" s="411">
        <v>1</v>
      </c>
      <c r="C1035" s="1481" t="s">
        <v>67</v>
      </c>
      <c r="D1035" s="1481"/>
      <c r="E1035" s="2420">
        <v>240</v>
      </c>
      <c r="F1035" s="454">
        <v>1496</v>
      </c>
      <c r="G1035" s="213">
        <f>F1035/12*$C$3</f>
        <v>997.33333333333337</v>
      </c>
      <c r="H1035" s="213">
        <v>76</v>
      </c>
      <c r="I1035" s="213">
        <f t="shared" si="410"/>
        <v>7.6203208556149731</v>
      </c>
      <c r="J1035" s="2034">
        <v>8</v>
      </c>
      <c r="K1035" s="269">
        <f>N1035/H1035</f>
        <v>8.026315789473685</v>
      </c>
      <c r="L1035" s="270">
        <f>ROUND(F1035*J1035,0)</f>
        <v>11968</v>
      </c>
      <c r="M1035" s="270">
        <f>ROUND(L1035/12*$C$3,0)</f>
        <v>7979</v>
      </c>
      <c r="N1035" s="270">
        <v>610</v>
      </c>
      <c r="O1035" s="270">
        <f>N1035/M1035*100</f>
        <v>7.6450683042987837</v>
      </c>
      <c r="P1035" s="270">
        <f>ROUND(L1035/E1035,0)</f>
        <v>50</v>
      </c>
      <c r="Q1035" s="270">
        <f>N1035/$C$3*12/P1035</f>
        <v>18.3</v>
      </c>
      <c r="R1035" s="549"/>
      <c r="S1035" s="549"/>
      <c r="T1035" s="549"/>
      <c r="U1035" s="549"/>
      <c r="V1035" s="549"/>
      <c r="W1035" s="549"/>
      <c r="X1035" s="549"/>
      <c r="Y1035" s="549"/>
      <c r="Z1035" s="3099"/>
      <c r="AA1035" s="1880"/>
      <c r="AB1035" s="2983"/>
      <c r="AC1035" s="1880"/>
      <c r="AD1035" s="1880"/>
      <c r="AE1035" s="1880"/>
      <c r="AF1035" s="415"/>
      <c r="AG1035" s="415"/>
      <c r="AH1035" s="1292"/>
      <c r="AI1035" s="1304"/>
      <c r="AJ1035" s="2757"/>
      <c r="AK1035" s="1414"/>
    </row>
    <row r="1036" spans="1:37" s="2711" customFormat="1" x14ac:dyDescent="0.25">
      <c r="A1036" s="411">
        <v>1</v>
      </c>
      <c r="B1036" s="411">
        <v>1</v>
      </c>
      <c r="C1036" s="2709" t="s">
        <v>47</v>
      </c>
      <c r="D1036" s="2709"/>
      <c r="E1036" s="2420">
        <v>240</v>
      </c>
      <c r="F1036" s="454">
        <v>408</v>
      </c>
      <c r="G1036" s="213">
        <f>F1036/12*$C$3</f>
        <v>272</v>
      </c>
      <c r="H1036" s="213">
        <v>843</v>
      </c>
      <c r="I1036" s="213">
        <f t="shared" si="410"/>
        <v>309.9264705882353</v>
      </c>
      <c r="J1036" s="2034">
        <v>8</v>
      </c>
      <c r="K1036" s="269">
        <f>N1036/H1036</f>
        <v>8.017793594306049</v>
      </c>
      <c r="L1036" s="270">
        <f>ROUND(F1036*J1036,0)</f>
        <v>3264</v>
      </c>
      <c r="M1036" s="270">
        <f>ROUND(L1036/12*$C$3,0)</f>
        <v>2176</v>
      </c>
      <c r="N1036" s="270">
        <v>6759</v>
      </c>
      <c r="O1036" s="270">
        <f>N1036/M1036*100</f>
        <v>310.61580882352939</v>
      </c>
      <c r="P1036" s="270">
        <f>ROUND(L1036/E1036,0)</f>
        <v>14</v>
      </c>
      <c r="Q1036" s="270">
        <f>N1036/$C$3*12/P1036</f>
        <v>724.17857142857144</v>
      </c>
      <c r="R1036" s="549"/>
      <c r="S1036" s="549"/>
      <c r="T1036" s="549"/>
      <c r="U1036" s="549"/>
      <c r="V1036" s="549"/>
      <c r="W1036" s="549"/>
      <c r="X1036" s="549"/>
      <c r="Y1036" s="549"/>
      <c r="Z1036" s="3099"/>
      <c r="AA1036" s="1880"/>
      <c r="AB1036" s="2983"/>
      <c r="AC1036" s="1880"/>
      <c r="AD1036" s="1880"/>
      <c r="AE1036" s="1880"/>
      <c r="AF1036" s="415"/>
      <c r="AG1036" s="415"/>
      <c r="AH1036" s="1292"/>
      <c r="AI1036" s="1304"/>
      <c r="AJ1036" s="2757"/>
      <c r="AK1036" s="1414"/>
    </row>
    <row r="1037" spans="1:37" s="249" customFormat="1" x14ac:dyDescent="0.25">
      <c r="A1037" s="411">
        <v>1</v>
      </c>
      <c r="B1037" s="411">
        <v>1</v>
      </c>
      <c r="C1037" s="1737" t="s">
        <v>154</v>
      </c>
      <c r="D1037" s="2981"/>
      <c r="E1037" s="2440"/>
      <c r="F1037" s="2437">
        <f>SUM(F1034:F1036)</f>
        <v>2205</v>
      </c>
      <c r="G1037" s="1880">
        <f>SUM(G1034:G1036)</f>
        <v>1470</v>
      </c>
      <c r="H1037" s="1880">
        <f>SUM(H1034:H1036)</f>
        <v>1096</v>
      </c>
      <c r="I1037" s="1880">
        <f t="shared" si="410"/>
        <v>74.557823129251702</v>
      </c>
      <c r="J1037" s="1899">
        <f>IF(F1037=0,0,L1037/F1037)</f>
        <v>7.1945578231292515</v>
      </c>
      <c r="K1037" s="1880">
        <f>N1037/H1037</f>
        <v>7.5291970802919712</v>
      </c>
      <c r="L1037" s="1880">
        <f>SUM(L1034:L1036)</f>
        <v>15864</v>
      </c>
      <c r="M1037" s="1880">
        <f>SUM(M1034:M1036)</f>
        <v>10576</v>
      </c>
      <c r="N1037" s="1880">
        <f>SUM(N1034:N1036)</f>
        <v>8252</v>
      </c>
      <c r="O1037" s="1502">
        <f>N1037/M1037*100</f>
        <v>78.025718608169441</v>
      </c>
      <c r="P1037" s="1880">
        <f>SUM(P1034:P1036)</f>
        <v>67</v>
      </c>
      <c r="Q1037" s="270">
        <f>N1037/$C$3*12/P1037</f>
        <v>184.74626865671641</v>
      </c>
      <c r="R1037" s="2775"/>
      <c r="S1037" s="2775"/>
      <c r="T1037" s="2775"/>
      <c r="U1037" s="2775"/>
      <c r="V1037" s="2775"/>
      <c r="W1037" s="2775"/>
      <c r="X1037" s="2775"/>
      <c r="Y1037" s="2775"/>
      <c r="Z1037" s="3100"/>
      <c r="AA1037" s="1880"/>
      <c r="AB1037" s="2983"/>
      <c r="AC1037" s="1880"/>
      <c r="AD1037" s="1880"/>
      <c r="AE1037" s="1880"/>
      <c r="AF1037" s="1502"/>
      <c r="AG1037" s="1502"/>
      <c r="AH1037" s="2374">
        <f>SUM(AH1034:AH1036)</f>
        <v>0</v>
      </c>
      <c r="AI1037" s="2911"/>
      <c r="AJ1037" s="2757"/>
      <c r="AK1037" s="1472"/>
    </row>
    <row r="1038" spans="1:37" s="2711" customFormat="1" ht="29.25" x14ac:dyDescent="0.25">
      <c r="A1038" s="411">
        <v>1</v>
      </c>
      <c r="B1038" s="411">
        <v>1</v>
      </c>
      <c r="C1038" s="1008" t="s">
        <v>139</v>
      </c>
      <c r="D1038" s="1008"/>
      <c r="E1038" s="1008"/>
      <c r="F1038" s="2437">
        <f>SUM(F1037,F1032)</f>
        <v>3433</v>
      </c>
      <c r="G1038" s="3101">
        <f>SUM(G1037,G1032)</f>
        <v>2288.666666666667</v>
      </c>
      <c r="H1038" s="3101">
        <f>SUM(H1037,H1032)</f>
        <v>1862</v>
      </c>
      <c r="I1038" s="3101">
        <f t="shared" si="410"/>
        <v>81.357413341101065</v>
      </c>
      <c r="J1038" s="2896">
        <f>L1038/F1038</f>
        <v>7.7526944363530443</v>
      </c>
      <c r="K1038" s="385">
        <f>N1038/H1038</f>
        <v>8.1632653061224492</v>
      </c>
      <c r="L1038" s="3101">
        <f>SUM(L1037,L1032)</f>
        <v>26615</v>
      </c>
      <c r="M1038" s="3101">
        <f>SUM(M1037,M1032)</f>
        <v>17744</v>
      </c>
      <c r="N1038" s="3101">
        <f>SUM(N1037,N1032)</f>
        <v>15200</v>
      </c>
      <c r="O1038" s="1502">
        <f>N1038/M1038*100</f>
        <v>85.662759242560867</v>
      </c>
      <c r="P1038" s="3101">
        <f>SUM(P1037,P1032)</f>
        <v>105</v>
      </c>
      <c r="Q1038" s="1502">
        <f>N1038/$C$3*12/P1038</f>
        <v>217.14285714285714</v>
      </c>
      <c r="R1038" s="2776">
        <v>82888.100653355199</v>
      </c>
      <c r="S1038" s="2776">
        <v>82888.100653355199</v>
      </c>
      <c r="T1038" s="2776">
        <v>82888.100653355199</v>
      </c>
      <c r="U1038" s="2776">
        <v>82888.100653355199</v>
      </c>
      <c r="V1038" s="2776">
        <v>82888.100653355199</v>
      </c>
      <c r="W1038" s="2776">
        <v>82888.100653355199</v>
      </c>
      <c r="X1038" s="2776">
        <v>82888.100653355199</v>
      </c>
      <c r="Y1038" s="2776">
        <v>80909.312250155199</v>
      </c>
      <c r="Z1038" s="1215">
        <f>R1038/12*$C$3+(S1038-R1038)/11*7+(T1038-S1038)/10*6+(U1038-T1038)/9*5+(V1038-U1038)/8*4+(W1038-V1038)/7*3+(X1038-W1038)/6*2+(Y1038-X1038)/5*1</f>
        <v>54862.976088263465</v>
      </c>
      <c r="AA1038" s="1880">
        <f>AG1038-AF1038-AC1038</f>
        <v>37840.218009999997</v>
      </c>
      <c r="AB1038" s="2983"/>
      <c r="AC1038" s="1880"/>
      <c r="AD1038" s="1880">
        <f>AA1038-Z1038</f>
        <v>-17022.758078263469</v>
      </c>
      <c r="AE1038" s="1880"/>
      <c r="AF1038" s="3101">
        <v>-103.77191000000001</v>
      </c>
      <c r="AG1038" s="3101">
        <v>37736.446099999994</v>
      </c>
      <c r="AH1038" s="2380">
        <f>SUM(AH1037,AH1032)</f>
        <v>0</v>
      </c>
      <c r="AI1038" s="2380"/>
      <c r="AJ1038" s="2757"/>
      <c r="AK1038" s="1414"/>
    </row>
    <row r="1039" spans="1:37" s="2711" customFormat="1" ht="15.75" x14ac:dyDescent="0.25">
      <c r="A1039" s="411">
        <v>1</v>
      </c>
      <c r="B1039" s="411">
        <v>1</v>
      </c>
      <c r="C1039" s="3102" t="s">
        <v>210</v>
      </c>
      <c r="D1039" s="3103"/>
      <c r="E1039" s="1008"/>
      <c r="F1039" s="479">
        <f>F1042</f>
        <v>10000</v>
      </c>
      <c r="G1039" s="3104">
        <f>G1040</f>
        <v>6661</v>
      </c>
      <c r="H1039" s="3104">
        <f>H1042</f>
        <v>10788</v>
      </c>
      <c r="I1039" s="3104">
        <f t="shared" si="410"/>
        <v>161.95766401441225</v>
      </c>
      <c r="J1039" s="2442"/>
      <c r="K1039" s="1628"/>
      <c r="L1039" s="3105"/>
      <c r="M1039" s="3105"/>
      <c r="N1039" s="3105"/>
      <c r="O1039" s="481"/>
      <c r="P1039" s="3105"/>
      <c r="Q1039" s="481"/>
      <c r="R1039" s="2934"/>
      <c r="S1039" s="2934"/>
      <c r="T1039" s="2934"/>
      <c r="U1039" s="2934"/>
      <c r="V1039" s="2934"/>
      <c r="W1039" s="2934"/>
      <c r="X1039" s="2934"/>
      <c r="Y1039" s="2934"/>
      <c r="Z1039" s="2895">
        <f>R1039/12*$C$3</f>
        <v>0</v>
      </c>
      <c r="AA1039" s="3106">
        <f>AG1039-AF1039</f>
        <v>0</v>
      </c>
      <c r="AB1039" s="3107"/>
      <c r="AC1039" s="3106"/>
      <c r="AD1039" s="3106">
        <f>AA1039-Z1039</f>
        <v>0</v>
      </c>
      <c r="AE1039" s="3106"/>
      <c r="AF1039" s="3105"/>
      <c r="AG1039" s="3105"/>
      <c r="AH1039" s="3108">
        <f>AH1042</f>
        <v>0</v>
      </c>
      <c r="AI1039" s="2387"/>
      <c r="AJ1039" s="2757"/>
      <c r="AK1039" s="1414"/>
    </row>
    <row r="1040" spans="1:37" s="2711" customFormat="1" ht="15.75" x14ac:dyDescent="0.25">
      <c r="A1040" s="411">
        <v>1</v>
      </c>
      <c r="B1040" s="411">
        <v>1</v>
      </c>
      <c r="C1040" s="3109" t="s">
        <v>211</v>
      </c>
      <c r="D1040" s="3110"/>
      <c r="E1040" s="1008"/>
      <c r="F1040" s="417">
        <f>F1042-F1041</f>
        <v>9992</v>
      </c>
      <c r="G1040" s="213">
        <f>ROUND(F1040/12*$C$3,0)</f>
        <v>6661</v>
      </c>
      <c r="H1040" s="3104">
        <f>H1042-H1041</f>
        <v>10788</v>
      </c>
      <c r="I1040" s="3104">
        <f t="shared" si="410"/>
        <v>161.95766401441225</v>
      </c>
      <c r="J1040" s="2442"/>
      <c r="K1040" s="1628"/>
      <c r="L1040" s="3105"/>
      <c r="M1040" s="3105"/>
      <c r="N1040" s="3105"/>
      <c r="O1040" s="481"/>
      <c r="P1040" s="3105"/>
      <c r="Q1040" s="481"/>
      <c r="R1040" s="2934"/>
      <c r="S1040" s="2934"/>
      <c r="T1040" s="2934"/>
      <c r="U1040" s="2934"/>
      <c r="V1040" s="2934"/>
      <c r="W1040" s="2934"/>
      <c r="X1040" s="2934"/>
      <c r="Y1040" s="2934"/>
      <c r="Z1040" s="2895"/>
      <c r="AA1040" s="3106"/>
      <c r="AB1040" s="3107"/>
      <c r="AC1040" s="3106"/>
      <c r="AD1040" s="3106"/>
      <c r="AE1040" s="3106"/>
      <c r="AF1040" s="3105"/>
      <c r="AG1040" s="3105"/>
      <c r="AH1040" s="3108">
        <f>AH1042-AH1041</f>
        <v>0</v>
      </c>
      <c r="AI1040" s="2387"/>
      <c r="AJ1040" s="2757"/>
      <c r="AK1040" s="1414"/>
    </row>
    <row r="1041" spans="1:37" s="2711" customFormat="1" ht="31.5" x14ac:dyDescent="0.25">
      <c r="A1041" s="411">
        <v>1</v>
      </c>
      <c r="B1041" s="411">
        <v>1</v>
      </c>
      <c r="C1041" s="3111" t="s">
        <v>212</v>
      </c>
      <c r="D1041" s="3111"/>
      <c r="E1041" s="1007"/>
      <c r="F1041" s="2615">
        <v>8</v>
      </c>
      <c r="G1041" s="213">
        <f>ROUND(F1041/12*$C$3,0)</f>
        <v>5</v>
      </c>
      <c r="H1041" s="3104"/>
      <c r="I1041" s="3104">
        <f t="shared" si="410"/>
        <v>0</v>
      </c>
      <c r="J1041" s="2896"/>
      <c r="K1041" s="3112"/>
      <c r="L1041" s="3105"/>
      <c r="M1041" s="3101"/>
      <c r="N1041" s="3101"/>
      <c r="O1041" s="270"/>
      <c r="P1041" s="3105"/>
      <c r="Q1041" s="481"/>
      <c r="R1041" s="2934"/>
      <c r="S1041" s="2934"/>
      <c r="T1041" s="2934"/>
      <c r="U1041" s="2934"/>
      <c r="V1041" s="2934"/>
      <c r="W1041" s="2934"/>
      <c r="X1041" s="2934"/>
      <c r="Y1041" s="2934"/>
      <c r="Z1041" s="2895"/>
      <c r="AA1041" s="1880"/>
      <c r="AB1041" s="2983"/>
      <c r="AC1041" s="1880"/>
      <c r="AD1041" s="3106"/>
      <c r="AE1041" s="1880"/>
      <c r="AF1041" s="3105"/>
      <c r="AG1041" s="3105"/>
      <c r="AH1041" s="3108"/>
      <c r="AI1041" s="2387"/>
      <c r="AJ1041" s="2757"/>
      <c r="AK1041" s="1414"/>
    </row>
    <row r="1042" spans="1:37" s="2711" customFormat="1" ht="31.5" x14ac:dyDescent="0.25">
      <c r="A1042" s="411"/>
      <c r="B1042" s="411">
        <v>1</v>
      </c>
      <c r="C1042" s="3113" t="s">
        <v>217</v>
      </c>
      <c r="D1042" s="3114"/>
      <c r="E1042" s="3115"/>
      <c r="F1042" s="2615">
        <v>10000</v>
      </c>
      <c r="G1042" s="1621">
        <f>ROUND(F1042/12*$C$3,0)</f>
        <v>6667</v>
      </c>
      <c r="H1042" s="3116">
        <v>10788</v>
      </c>
      <c r="I1042" s="3117">
        <f t="shared" si="410"/>
        <v>161.81190940452976</v>
      </c>
      <c r="J1042" s="3118"/>
      <c r="K1042" s="1627"/>
      <c r="L1042" s="3116"/>
      <c r="M1042" s="3119"/>
      <c r="N1042" s="3119"/>
      <c r="O1042" s="1475"/>
      <c r="P1042" s="3116"/>
      <c r="Q1042" s="1487"/>
      <c r="R1042" s="3120">
        <v>60784.641000000003</v>
      </c>
      <c r="S1042" s="3120">
        <v>60784.641000000003</v>
      </c>
      <c r="T1042" s="3120">
        <v>60784.641000000003</v>
      </c>
      <c r="U1042" s="3120">
        <v>60784.641000000003</v>
      </c>
      <c r="V1042" s="3120">
        <v>60784.641000000003</v>
      </c>
      <c r="W1042" s="3120">
        <v>60784.641000000003</v>
      </c>
      <c r="X1042" s="3120">
        <v>60784.641000000003</v>
      </c>
      <c r="Y1042" s="3120">
        <v>60784.641000000003</v>
      </c>
      <c r="Z1042" s="1215">
        <f>R1042/12*$C$3+(S1042-R1042)/11*7+(T1042-S1042)/10*6+(U1042-T1042)/9*5+(V1042-U1042)/8*4+(W1042-V1042)/7*3+(X1042-W1042)/6*2+(Y1042-X1042)/5*1</f>
        <v>40523.094000000005</v>
      </c>
      <c r="AA1042" s="1888">
        <f>AG1042-AF1042-AC1042</f>
        <v>40523.093999999997</v>
      </c>
      <c r="AB1042" s="3121"/>
      <c r="AC1042" s="1888"/>
      <c r="AD1042" s="3122">
        <f>AA1042-Z1042</f>
        <v>0</v>
      </c>
      <c r="AE1042" s="1888"/>
      <c r="AF1042" s="3116">
        <v>-167.91266000000002</v>
      </c>
      <c r="AG1042" s="3116">
        <v>40355.181339999996</v>
      </c>
      <c r="AH1042" s="3123"/>
      <c r="AI1042" s="3123"/>
      <c r="AJ1042" s="2757"/>
      <c r="AK1042" s="1414"/>
    </row>
    <row r="1043" spans="1:37" s="2711" customFormat="1" ht="15.75" thickBot="1" x14ac:dyDescent="0.3">
      <c r="A1043" s="411">
        <v>1</v>
      </c>
      <c r="B1043" s="411">
        <v>1</v>
      </c>
      <c r="C1043" s="3124" t="s">
        <v>407</v>
      </c>
      <c r="D1043" s="3125"/>
      <c r="E1043" s="3126"/>
      <c r="F1043" s="3127"/>
      <c r="G1043" s="3128"/>
      <c r="H1043" s="3128"/>
      <c r="I1043" s="3128"/>
      <c r="J1043" s="3129"/>
      <c r="K1043" s="3130"/>
      <c r="L1043" s="3131"/>
      <c r="M1043" s="3131"/>
      <c r="N1043" s="3131">
        <f>SUM(N1038,N966)</f>
        <v>61655</v>
      </c>
      <c r="O1043" s="3131"/>
      <c r="P1043" s="3131"/>
      <c r="Q1043" s="3131"/>
      <c r="R1043" s="3130">
        <f t="shared" ref="R1043:AG1043" si="411">R1042+R1038+R1021+R966</f>
        <v>821557.29315544269</v>
      </c>
      <c r="S1043" s="3130">
        <f t="shared" si="411"/>
        <v>821557.29315544269</v>
      </c>
      <c r="T1043" s="3130">
        <f t="shared" si="411"/>
        <v>821557.29315544269</v>
      </c>
      <c r="U1043" s="3130">
        <f t="shared" si="411"/>
        <v>821679.54843544285</v>
      </c>
      <c r="V1043" s="3130">
        <f t="shared" si="411"/>
        <v>821679.54843544285</v>
      </c>
      <c r="W1043" s="3130">
        <f t="shared" ref="W1043:X1043" si="412">W1042+W1038+W1021+W966</f>
        <v>821679.54843544285</v>
      </c>
      <c r="X1043" s="3130">
        <f t="shared" si="412"/>
        <v>821679.54843544285</v>
      </c>
      <c r="Y1043" s="3130">
        <f t="shared" ref="Y1043" si="413">Y1042+Y1038+Y1021+Y966</f>
        <v>821688.63088504272</v>
      </c>
      <c r="Z1043" s="3132">
        <f t="shared" si="411"/>
        <v>549152.28480688191</v>
      </c>
      <c r="AA1043" s="3131">
        <f t="shared" si="411"/>
        <v>529377.11394999991</v>
      </c>
      <c r="AB1043" s="3133">
        <f t="shared" si="411"/>
        <v>0</v>
      </c>
      <c r="AC1043" s="3131">
        <f t="shared" si="411"/>
        <v>-3261.0833900000007</v>
      </c>
      <c r="AD1043" s="3131">
        <f t="shared" si="411"/>
        <v>-19775.170856881865</v>
      </c>
      <c r="AE1043" s="3130">
        <f t="shared" si="411"/>
        <v>-2.3980399999999999</v>
      </c>
      <c r="AF1043" s="3131">
        <f t="shared" si="411"/>
        <v>-2830.4993800000002</v>
      </c>
      <c r="AG1043" s="3131">
        <f t="shared" si="411"/>
        <v>523285.53117999993</v>
      </c>
      <c r="AH1043" s="3134"/>
      <c r="AI1043" s="3135">
        <f>AI1042+AI1038+AI1021+AI966</f>
        <v>0</v>
      </c>
      <c r="AJ1043" s="2757"/>
      <c r="AK1043" s="1414"/>
    </row>
    <row r="1044" spans="1:37" ht="63" x14ac:dyDescent="0.25">
      <c r="A1044" s="411">
        <v>1</v>
      </c>
      <c r="B1044" s="411">
        <v>1</v>
      </c>
      <c r="C1044" s="2291" t="s">
        <v>587</v>
      </c>
      <c r="D1044" s="3136"/>
      <c r="E1044" s="2102"/>
      <c r="F1044" s="2614"/>
      <c r="G1044" s="1164"/>
      <c r="H1044" s="1164"/>
      <c r="I1044" s="1164"/>
      <c r="J1044" s="567"/>
      <c r="K1044" s="1634"/>
      <c r="L1044" s="993"/>
      <c r="M1044" s="993"/>
      <c r="N1044" s="993"/>
      <c r="O1044" s="993"/>
      <c r="P1044" s="993"/>
      <c r="Q1044" s="993"/>
      <c r="R1044" s="597"/>
      <c r="S1044" s="597"/>
      <c r="T1044" s="597"/>
      <c r="U1044" s="597"/>
      <c r="V1044" s="597"/>
      <c r="W1044" s="597"/>
      <c r="X1044" s="597"/>
      <c r="Y1044" s="597"/>
      <c r="Z1044" s="3137"/>
      <c r="AA1044" s="1176"/>
      <c r="AB1044" s="3138"/>
      <c r="AC1044" s="1176"/>
      <c r="AD1044" s="1176"/>
      <c r="AE1044" s="3139"/>
      <c r="AF1044" s="3139"/>
      <c r="AG1044" s="1176"/>
      <c r="AH1044" s="1318"/>
      <c r="AI1044" s="3140"/>
      <c r="AJ1044" s="2757"/>
    </row>
    <row r="1045" spans="1:37" s="2711" customFormat="1" x14ac:dyDescent="0.25">
      <c r="A1045" s="411">
        <v>1</v>
      </c>
      <c r="B1045" s="411">
        <v>1</v>
      </c>
      <c r="C1045" s="803" t="s">
        <v>14</v>
      </c>
      <c r="D1045" s="803"/>
      <c r="E1045" s="803"/>
      <c r="F1045" s="419"/>
      <c r="G1045" s="375"/>
      <c r="H1045" s="375"/>
      <c r="I1045" s="375"/>
      <c r="J1045" s="1899"/>
      <c r="K1045" s="1899"/>
      <c r="L1045" s="791"/>
      <c r="M1045" s="791"/>
      <c r="N1045" s="791"/>
      <c r="O1045" s="791"/>
      <c r="P1045" s="791"/>
      <c r="Q1045" s="791"/>
      <c r="R1045" s="549"/>
      <c r="S1045" s="549"/>
      <c r="T1045" s="549"/>
      <c r="U1045" s="549"/>
      <c r="V1045" s="549"/>
      <c r="W1045" s="549"/>
      <c r="X1045" s="549"/>
      <c r="Y1045" s="549"/>
      <c r="Z1045" s="1069"/>
      <c r="AA1045" s="415"/>
      <c r="AB1045" s="2748"/>
      <c r="AC1045" s="415"/>
      <c r="AD1045" s="415"/>
      <c r="AE1045" s="415"/>
      <c r="AF1045" s="415"/>
      <c r="AG1045" s="415"/>
      <c r="AH1045" s="1296"/>
      <c r="AI1045" s="1304"/>
      <c r="AJ1045" s="2757"/>
      <c r="AK1045" s="1414"/>
    </row>
    <row r="1046" spans="1:37" s="2711" customFormat="1" x14ac:dyDescent="0.25">
      <c r="A1046" s="411">
        <v>1</v>
      </c>
      <c r="B1046" s="411">
        <v>1</v>
      </c>
      <c r="C1046" s="727" t="s">
        <v>206</v>
      </c>
      <c r="D1046" s="2948"/>
      <c r="E1046" s="2948"/>
      <c r="F1046" s="437"/>
      <c r="G1046" s="332"/>
      <c r="H1046" s="332"/>
      <c r="I1046" s="375"/>
      <c r="J1046" s="1899"/>
      <c r="K1046" s="1899"/>
      <c r="L1046" s="791"/>
      <c r="M1046" s="791"/>
      <c r="N1046" s="791"/>
      <c r="O1046" s="791"/>
      <c r="P1046" s="791"/>
      <c r="Q1046" s="791"/>
      <c r="R1046" s="549">
        <v>45231.33</v>
      </c>
      <c r="S1046" s="549">
        <v>45231.33</v>
      </c>
      <c r="T1046" s="549">
        <v>45231.33</v>
      </c>
      <c r="U1046" s="549">
        <v>45231.33</v>
      </c>
      <c r="V1046" s="549">
        <v>45231.33</v>
      </c>
      <c r="W1046" s="549">
        <v>45231.33</v>
      </c>
      <c r="X1046" s="549">
        <v>45231.33</v>
      </c>
      <c r="Y1046" s="549">
        <v>45231.33</v>
      </c>
      <c r="Z1046" s="1215">
        <f>R1046/12*$C$3+(S1046-R1046)/11*7+(T1046-S1046)/10*6+(U1046-T1046)/9*5+(V1046-U1046)/8*4+(W1046-V1046)/7*3+(X1046-W1046)/6*2+(Y1046-X1046)/5*1</f>
        <v>30154.22</v>
      </c>
      <c r="AA1046" s="415">
        <f>AG1046-AF1046-AC1046</f>
        <v>30386.288790000006</v>
      </c>
      <c r="AB1046" s="2748"/>
      <c r="AC1046" s="415"/>
      <c r="AD1046" s="415">
        <f>AA1046-Z1046</f>
        <v>232.06879000000481</v>
      </c>
      <c r="AE1046" s="415"/>
      <c r="AF1046" s="415">
        <v>-4.5843600000000002</v>
      </c>
      <c r="AG1046" s="415">
        <v>30381.704430000005</v>
      </c>
      <c r="AH1046" s="1257"/>
      <c r="AI1046" s="1304"/>
      <c r="AJ1046" s="2757"/>
      <c r="AK1046" s="1414"/>
    </row>
    <row r="1047" spans="1:37" s="2711" customFormat="1" ht="29.25" x14ac:dyDescent="0.25">
      <c r="A1047" s="411"/>
      <c r="B1047" s="411">
        <v>1</v>
      </c>
      <c r="C1047" s="790" t="s">
        <v>452</v>
      </c>
      <c r="D1047" s="2948"/>
      <c r="E1047" s="2948"/>
      <c r="F1047" s="528">
        <f>F1048</f>
        <v>1337</v>
      </c>
      <c r="G1047" s="814">
        <f>G1048</f>
        <v>891.33333333333337</v>
      </c>
      <c r="H1047" s="814">
        <f>H1048</f>
        <v>910.74500000000012</v>
      </c>
      <c r="I1047" s="791">
        <f t="shared" ref="I1047:I1052" si="414">H1047/G1047*100</f>
        <v>102.1778234854151</v>
      </c>
      <c r="J1047" s="1899"/>
      <c r="K1047" s="1899"/>
      <c r="L1047" s="791"/>
      <c r="M1047" s="791"/>
      <c r="N1047" s="791"/>
      <c r="O1047" s="791"/>
      <c r="P1047" s="791"/>
      <c r="Q1047" s="791"/>
      <c r="R1047" s="549"/>
      <c r="S1047" s="549"/>
      <c r="T1047" s="549"/>
      <c r="U1047" s="549"/>
      <c r="V1047" s="549"/>
      <c r="W1047" s="549"/>
      <c r="X1047" s="549"/>
      <c r="Y1047" s="549"/>
      <c r="Z1047" s="1069"/>
      <c r="AA1047" s="415"/>
      <c r="AB1047" s="2748"/>
      <c r="AC1047" s="415"/>
      <c r="AD1047" s="415"/>
      <c r="AE1047" s="415"/>
      <c r="AF1047" s="415"/>
      <c r="AG1047" s="415"/>
      <c r="AH1047" s="1258">
        <f>AH1048</f>
        <v>0</v>
      </c>
      <c r="AI1047" s="1304"/>
      <c r="AJ1047" s="2757"/>
      <c r="AK1047" s="1414"/>
    </row>
    <row r="1048" spans="1:37" s="2711" customFormat="1" ht="30" x14ac:dyDescent="0.25">
      <c r="A1048" s="411"/>
      <c r="B1048" s="411">
        <v>1</v>
      </c>
      <c r="C1048" s="1148" t="s">
        <v>441</v>
      </c>
      <c r="D1048" s="2948"/>
      <c r="E1048" s="2948"/>
      <c r="F1048" s="2703">
        <f>F1049/4</f>
        <v>1337</v>
      </c>
      <c r="G1048" s="332">
        <f>G1049/4</f>
        <v>891.33333333333337</v>
      </c>
      <c r="H1048" s="332">
        <f>H1049/4</f>
        <v>910.74500000000012</v>
      </c>
      <c r="I1048" s="375">
        <f t="shared" si="414"/>
        <v>102.1778234854151</v>
      </c>
      <c r="J1048" s="1899"/>
      <c r="K1048" s="1899"/>
      <c r="L1048" s="791"/>
      <c r="M1048" s="791"/>
      <c r="N1048" s="791"/>
      <c r="O1048" s="791"/>
      <c r="P1048" s="791"/>
      <c r="Q1048" s="791"/>
      <c r="R1048" s="549"/>
      <c r="S1048" s="549"/>
      <c r="T1048" s="549"/>
      <c r="U1048" s="549"/>
      <c r="V1048" s="549"/>
      <c r="W1048" s="549"/>
      <c r="X1048" s="549"/>
      <c r="Y1048" s="549"/>
      <c r="Z1048" s="1069"/>
      <c r="AA1048" s="415"/>
      <c r="AB1048" s="2748"/>
      <c r="AC1048" s="415"/>
      <c r="AD1048" s="415"/>
      <c r="AE1048" s="415"/>
      <c r="AF1048" s="415"/>
      <c r="AG1048" s="415"/>
      <c r="AH1048" s="1257">
        <f>AH1049/4</f>
        <v>0</v>
      </c>
      <c r="AI1048" s="1304"/>
      <c r="AJ1048" s="2757"/>
      <c r="AK1048" s="1414"/>
    </row>
    <row r="1049" spans="1:37" s="2711" customFormat="1" ht="30" x14ac:dyDescent="0.25">
      <c r="A1049" s="411"/>
      <c r="B1049" s="411">
        <v>1</v>
      </c>
      <c r="C1049" s="4" t="s">
        <v>467</v>
      </c>
      <c r="D1049" s="2948"/>
      <c r="E1049" s="2948"/>
      <c r="F1049" s="2703">
        <v>5348</v>
      </c>
      <c r="G1049" s="213">
        <f>F1049/12*$C$3</f>
        <v>3565.3333333333335</v>
      </c>
      <c r="H1049" s="332">
        <v>3642.9800000000005</v>
      </c>
      <c r="I1049" s="375">
        <f t="shared" si="414"/>
        <v>102.1778234854151</v>
      </c>
      <c r="J1049" s="1899"/>
      <c r="K1049" s="1899"/>
      <c r="L1049" s="791"/>
      <c r="M1049" s="791"/>
      <c r="N1049" s="791"/>
      <c r="O1049" s="791"/>
      <c r="P1049" s="791"/>
      <c r="Q1049" s="791"/>
      <c r="R1049" s="549"/>
      <c r="S1049" s="549"/>
      <c r="T1049" s="549"/>
      <c r="U1049" s="549"/>
      <c r="V1049" s="549"/>
      <c r="W1049" s="549"/>
      <c r="X1049" s="549"/>
      <c r="Y1049" s="549"/>
      <c r="Z1049" s="1069"/>
      <c r="AA1049" s="415"/>
      <c r="AB1049" s="2748"/>
      <c r="AC1049" s="415"/>
      <c r="AD1049" s="415"/>
      <c r="AE1049" s="415"/>
      <c r="AF1049" s="415"/>
      <c r="AG1049" s="415"/>
      <c r="AH1049" s="1257"/>
      <c r="AI1049" s="1304"/>
      <c r="AJ1049" s="2757"/>
      <c r="AK1049" s="1414"/>
    </row>
    <row r="1050" spans="1:37" s="2711" customFormat="1" ht="29.25" x14ac:dyDescent="0.25">
      <c r="A1050" s="411"/>
      <c r="B1050" s="411">
        <v>1</v>
      </c>
      <c r="C1050" s="790" t="s">
        <v>453</v>
      </c>
      <c r="D1050" s="2948"/>
      <c r="E1050" s="2948"/>
      <c r="F1050" s="2703">
        <f>F1052/9.4</f>
        <v>16802.340425531915</v>
      </c>
      <c r="G1050" s="332">
        <f>G1052/9.4</f>
        <v>11201.560283687943</v>
      </c>
      <c r="H1050" s="332">
        <f>H1052/9.4</f>
        <v>11282.473404255319</v>
      </c>
      <c r="I1050" s="375">
        <f t="shared" si="414"/>
        <v>100.72233794684125</v>
      </c>
      <c r="J1050" s="1899"/>
      <c r="K1050" s="1899"/>
      <c r="L1050" s="791"/>
      <c r="M1050" s="791"/>
      <c r="N1050" s="791"/>
      <c r="O1050" s="791"/>
      <c r="P1050" s="791"/>
      <c r="Q1050" s="791"/>
      <c r="R1050" s="549"/>
      <c r="S1050" s="549"/>
      <c r="T1050" s="549"/>
      <c r="U1050" s="549"/>
      <c r="V1050" s="549"/>
      <c r="W1050" s="549"/>
      <c r="X1050" s="549"/>
      <c r="Y1050" s="549"/>
      <c r="Z1050" s="1069"/>
      <c r="AA1050" s="415"/>
      <c r="AB1050" s="2748"/>
      <c r="AC1050" s="415"/>
      <c r="AD1050" s="415"/>
      <c r="AE1050" s="415"/>
      <c r="AF1050" s="415"/>
      <c r="AG1050" s="415"/>
      <c r="AH1050" s="1257">
        <f>AH1052/9.4</f>
        <v>0</v>
      </c>
      <c r="AI1050" s="1304"/>
      <c r="AJ1050" s="2757"/>
      <c r="AK1050" s="1414"/>
    </row>
    <row r="1051" spans="1:37" s="2711" customFormat="1" x14ac:dyDescent="0.25">
      <c r="A1051" s="411"/>
      <c r="B1051" s="411">
        <v>1</v>
      </c>
      <c r="C1051" s="4" t="s">
        <v>469</v>
      </c>
      <c r="D1051" s="2948"/>
      <c r="E1051" s="2948"/>
      <c r="F1051" s="2703">
        <f>F1052/9.4</f>
        <v>16802.340425531915</v>
      </c>
      <c r="G1051" s="213">
        <f>G1052/9.4</f>
        <v>11201.560283687943</v>
      </c>
      <c r="H1051" s="332">
        <f>H1052/9.4</f>
        <v>11282.473404255319</v>
      </c>
      <c r="I1051" s="375">
        <f t="shared" si="414"/>
        <v>100.72233794684125</v>
      </c>
      <c r="J1051" s="1899"/>
      <c r="K1051" s="1899"/>
      <c r="L1051" s="791"/>
      <c r="M1051" s="791"/>
      <c r="N1051" s="791"/>
      <c r="O1051" s="791"/>
      <c r="P1051" s="791"/>
      <c r="Q1051" s="791"/>
      <c r="R1051" s="549"/>
      <c r="S1051" s="549"/>
      <c r="T1051" s="549"/>
      <c r="U1051" s="549"/>
      <c r="V1051" s="549"/>
      <c r="W1051" s="549"/>
      <c r="X1051" s="549"/>
      <c r="Y1051" s="549"/>
      <c r="Z1051" s="1069"/>
      <c r="AA1051" s="415"/>
      <c r="AB1051" s="2748"/>
      <c r="AC1051" s="415"/>
      <c r="AD1051" s="415"/>
      <c r="AE1051" s="415"/>
      <c r="AF1051" s="415"/>
      <c r="AG1051" s="415"/>
      <c r="AH1051" s="1257">
        <f>AH1052/9.4</f>
        <v>0</v>
      </c>
      <c r="AI1051" s="1304"/>
      <c r="AJ1051" s="2757"/>
      <c r="AK1051" s="1414"/>
    </row>
    <row r="1052" spans="1:37" s="2711" customFormat="1" x14ac:dyDescent="0.25">
      <c r="A1052" s="411">
        <v>1</v>
      </c>
      <c r="B1052" s="411">
        <v>1</v>
      </c>
      <c r="C1052" s="806" t="s">
        <v>470</v>
      </c>
      <c r="D1052" s="2948"/>
      <c r="E1052" s="2948"/>
      <c r="F1052" s="2703">
        <v>157942</v>
      </c>
      <c r="G1052" s="332">
        <f>F1052/12*$C$3</f>
        <v>105294.66666666667</v>
      </c>
      <c r="H1052" s="332">
        <v>106055.25</v>
      </c>
      <c r="I1052" s="375">
        <f t="shared" si="414"/>
        <v>100.72233794684125</v>
      </c>
      <c r="J1052" s="1899"/>
      <c r="K1052" s="1899"/>
      <c r="L1052" s="791"/>
      <c r="M1052" s="791"/>
      <c r="N1052" s="791"/>
      <c r="O1052" s="791"/>
      <c r="P1052" s="791"/>
      <c r="Q1052" s="791"/>
      <c r="R1052" s="549"/>
      <c r="S1052" s="549"/>
      <c r="T1052" s="549"/>
      <c r="U1052" s="549"/>
      <c r="V1052" s="549"/>
      <c r="W1052" s="549"/>
      <c r="X1052" s="549"/>
      <c r="Y1052" s="549"/>
      <c r="Z1052" s="1069"/>
      <c r="AA1052" s="415"/>
      <c r="AB1052" s="2748"/>
      <c r="AC1052" s="415"/>
      <c r="AD1052" s="415"/>
      <c r="AE1052" s="415"/>
      <c r="AF1052" s="415"/>
      <c r="AG1052" s="415"/>
      <c r="AH1052" s="1257"/>
      <c r="AI1052" s="1304"/>
      <c r="AJ1052" s="2757"/>
      <c r="AK1052" s="1414"/>
    </row>
    <row r="1053" spans="1:37" s="2711" customFormat="1" x14ac:dyDescent="0.25">
      <c r="A1053" s="411">
        <v>1</v>
      </c>
      <c r="B1053" s="411">
        <v>1</v>
      </c>
      <c r="C1053" s="806" t="s">
        <v>476</v>
      </c>
      <c r="D1053" s="9"/>
      <c r="E1053" s="9"/>
      <c r="F1053" s="2703"/>
      <c r="G1053" s="213"/>
      <c r="H1053" s="332"/>
      <c r="I1053" s="213"/>
      <c r="J1053" s="1899"/>
      <c r="K1053" s="1899"/>
      <c r="L1053" s="211"/>
      <c r="M1053" s="211"/>
      <c r="N1053" s="211"/>
      <c r="O1053" s="211"/>
      <c r="P1053" s="211"/>
      <c r="Q1053" s="211"/>
      <c r="R1053" s="549"/>
      <c r="S1053" s="549"/>
      <c r="T1053" s="549"/>
      <c r="U1053" s="549"/>
      <c r="V1053" s="549"/>
      <c r="W1053" s="549"/>
      <c r="X1053" s="549"/>
      <c r="Y1053" s="549"/>
      <c r="Z1053" s="1069"/>
      <c r="AA1053" s="415"/>
      <c r="AB1053" s="2748"/>
      <c r="AC1053" s="415"/>
      <c r="AD1053" s="415"/>
      <c r="AE1053" s="415"/>
      <c r="AF1053" s="415"/>
      <c r="AG1053" s="415"/>
      <c r="AH1053" s="1257"/>
      <c r="AI1053" s="1304"/>
      <c r="AJ1053" s="2757"/>
      <c r="AK1053" s="1414"/>
    </row>
    <row r="1054" spans="1:37" s="2711" customFormat="1" ht="29.25" x14ac:dyDescent="0.25">
      <c r="A1054" s="411">
        <v>1</v>
      </c>
      <c r="B1054" s="411">
        <v>1</v>
      </c>
      <c r="C1054" s="731" t="s">
        <v>372</v>
      </c>
      <c r="D1054" s="4"/>
      <c r="E1054" s="4"/>
      <c r="F1054" s="444">
        <f>F1047</f>
        <v>1337</v>
      </c>
      <c r="G1054" s="1058">
        <f>G1047</f>
        <v>891.33333333333337</v>
      </c>
      <c r="H1054" s="1058">
        <f>H1047</f>
        <v>910.74500000000012</v>
      </c>
      <c r="I1054" s="1058">
        <f>H1054/G1054*100</f>
        <v>102.1778234854151</v>
      </c>
      <c r="J1054" s="1899"/>
      <c r="K1054" s="1899"/>
      <c r="L1054" s="211"/>
      <c r="M1054" s="211"/>
      <c r="N1054" s="211"/>
      <c r="O1054" s="211"/>
      <c r="P1054" s="211"/>
      <c r="Q1054" s="211"/>
      <c r="R1054" s="549"/>
      <c r="S1054" s="549"/>
      <c r="T1054" s="549"/>
      <c r="U1054" s="549"/>
      <c r="V1054" s="549"/>
      <c r="W1054" s="549"/>
      <c r="X1054" s="549"/>
      <c r="Y1054" s="549"/>
      <c r="Z1054" s="1069"/>
      <c r="AA1054" s="415"/>
      <c r="AB1054" s="2748"/>
      <c r="AC1054" s="415"/>
      <c r="AD1054" s="415"/>
      <c r="AE1054" s="415"/>
      <c r="AF1054" s="415"/>
      <c r="AG1054" s="415"/>
      <c r="AH1054" s="1280">
        <f>AH1047</f>
        <v>0</v>
      </c>
      <c r="AI1054" s="1304"/>
      <c r="AJ1054" s="2757"/>
      <c r="AK1054" s="1414"/>
    </row>
    <row r="1055" spans="1:37" s="2711" customFormat="1" ht="29.25" x14ac:dyDescent="0.25">
      <c r="A1055" s="411">
        <v>1</v>
      </c>
      <c r="B1055" s="411">
        <v>1</v>
      </c>
      <c r="C1055" s="731" t="s">
        <v>373</v>
      </c>
      <c r="D1055" s="2140"/>
      <c r="E1055" s="1635"/>
      <c r="F1055" s="421">
        <f>F1050</f>
        <v>16802.340425531915</v>
      </c>
      <c r="G1055" s="1923">
        <f>G1050</f>
        <v>11201.560283687943</v>
      </c>
      <c r="H1055" s="211">
        <f>H1050</f>
        <v>11282.473404255319</v>
      </c>
      <c r="I1055" s="211">
        <f>H1055/G1055*100</f>
        <v>100.72233794684125</v>
      </c>
      <c r="J1055" s="1922"/>
      <c r="K1055" s="1922"/>
      <c r="L1055" s="513"/>
      <c r="M1055" s="791"/>
      <c r="N1055" s="513"/>
      <c r="O1055" s="513"/>
      <c r="P1055" s="513"/>
      <c r="Q1055" s="791"/>
      <c r="R1055" s="569"/>
      <c r="S1055" s="569"/>
      <c r="T1055" s="569"/>
      <c r="U1055" s="569"/>
      <c r="V1055" s="569"/>
      <c r="W1055" s="569"/>
      <c r="X1055" s="569"/>
      <c r="Y1055" s="569"/>
      <c r="Z1055" s="2895">
        <f>R1055/12*$C$3</f>
        <v>0</v>
      </c>
      <c r="AA1055" s="2055">
        <f>AG1055-AF1055</f>
        <v>0</v>
      </c>
      <c r="AB1055" s="3141"/>
      <c r="AC1055" s="2055"/>
      <c r="AD1055" s="1058">
        <f>AA1055-Z1055</f>
        <v>0</v>
      </c>
      <c r="AE1055" s="1058"/>
      <c r="AF1055" s="1058"/>
      <c r="AG1055" s="1058"/>
      <c r="AH1055" s="1271">
        <f>AH1050</f>
        <v>0</v>
      </c>
      <c r="AI1055" s="1280"/>
      <c r="AJ1055" s="2757"/>
      <c r="AK1055" s="1414"/>
    </row>
    <row r="1056" spans="1:37" s="2711" customFormat="1" ht="29.25" x14ac:dyDescent="0.25">
      <c r="A1056" s="411"/>
      <c r="B1056" s="411">
        <v>1</v>
      </c>
      <c r="C1056" s="731" t="s">
        <v>216</v>
      </c>
      <c r="D1056" s="2643"/>
      <c r="E1056" s="1632"/>
      <c r="F1056" s="449">
        <f>F1054+F1052/4.2</f>
        <v>38942.238095238092</v>
      </c>
      <c r="G1056" s="2135">
        <f>G1054+G1052/4.2</f>
        <v>25961.492063492064</v>
      </c>
      <c r="H1056" s="1916">
        <f>H1054+H1052/4.2</f>
        <v>26161.994999999999</v>
      </c>
      <c r="I1056" s="1916">
        <f>H1056/G1056*100</f>
        <v>100.7723089875481</v>
      </c>
      <c r="J1056" s="2175"/>
      <c r="K1056" s="2175"/>
      <c r="L1056" s="400"/>
      <c r="M1056" s="1659"/>
      <c r="N1056" s="400"/>
      <c r="O1056" s="400"/>
      <c r="P1056" s="400"/>
      <c r="Q1056" s="1659"/>
      <c r="R1056" s="575">
        <f t="shared" ref="R1056:AG1056" si="415">R1046</f>
        <v>45231.33</v>
      </c>
      <c r="S1056" s="575">
        <f t="shared" ref="S1056:T1056" si="416">S1046</f>
        <v>45231.33</v>
      </c>
      <c r="T1056" s="575">
        <f t="shared" si="416"/>
        <v>45231.33</v>
      </c>
      <c r="U1056" s="575">
        <f t="shared" ref="U1056:V1056" si="417">U1046</f>
        <v>45231.33</v>
      </c>
      <c r="V1056" s="575">
        <f t="shared" si="417"/>
        <v>45231.33</v>
      </c>
      <c r="W1056" s="575">
        <f t="shared" ref="W1056:X1056" si="418">W1046</f>
        <v>45231.33</v>
      </c>
      <c r="X1056" s="575">
        <f t="shared" si="418"/>
        <v>45231.33</v>
      </c>
      <c r="Y1056" s="575">
        <f t="shared" ref="Y1056" si="419">Y1046</f>
        <v>45231.33</v>
      </c>
      <c r="Z1056" s="3142">
        <f t="shared" si="415"/>
        <v>30154.22</v>
      </c>
      <c r="AA1056" s="2274">
        <f t="shared" si="415"/>
        <v>30386.288790000006</v>
      </c>
      <c r="AB1056" s="3143">
        <f t="shared" si="415"/>
        <v>0</v>
      </c>
      <c r="AC1056" s="2274">
        <f t="shared" si="415"/>
        <v>0</v>
      </c>
      <c r="AD1056" s="2218">
        <f t="shared" si="415"/>
        <v>232.06879000000481</v>
      </c>
      <c r="AE1056" s="2218">
        <f t="shared" si="415"/>
        <v>0</v>
      </c>
      <c r="AF1056" s="2218">
        <f t="shared" si="415"/>
        <v>-4.5843600000000002</v>
      </c>
      <c r="AG1056" s="2218">
        <f t="shared" si="415"/>
        <v>30381.704430000005</v>
      </c>
      <c r="AH1056" s="1935">
        <f>AH1054+AH1052/4.2</f>
        <v>0</v>
      </c>
      <c r="AI1056" s="2280"/>
      <c r="AJ1056" s="2757"/>
      <c r="AK1056" s="1414"/>
    </row>
    <row r="1057" spans="1:268" s="2711" customFormat="1" x14ac:dyDescent="0.25">
      <c r="A1057" s="411">
        <v>1</v>
      </c>
      <c r="B1057" s="411">
        <v>1</v>
      </c>
      <c r="C1057" s="1522" t="s">
        <v>407</v>
      </c>
      <c r="D1057" s="1522"/>
      <c r="E1057" s="1522"/>
      <c r="F1057" s="426"/>
      <c r="G1057" s="1903"/>
      <c r="H1057" s="1903"/>
      <c r="I1057" s="1903"/>
      <c r="J1057" s="2057">
        <f>F1057/12-G1057</f>
        <v>0</v>
      </c>
      <c r="K1057" s="2057"/>
      <c r="L1057" s="1903"/>
      <c r="M1057" s="1903"/>
      <c r="N1057" s="1903"/>
      <c r="O1057" s="1903"/>
      <c r="P1057" s="1903"/>
      <c r="Q1057" s="1903"/>
      <c r="R1057" s="566">
        <f t="shared" ref="R1057:Z1057" si="420">R1056</f>
        <v>45231.33</v>
      </c>
      <c r="S1057" s="566">
        <f t="shared" si="420"/>
        <v>45231.33</v>
      </c>
      <c r="T1057" s="566">
        <f t="shared" si="420"/>
        <v>45231.33</v>
      </c>
      <c r="U1057" s="566">
        <f t="shared" si="420"/>
        <v>45231.33</v>
      </c>
      <c r="V1057" s="566">
        <f t="shared" si="420"/>
        <v>45231.33</v>
      </c>
      <c r="W1057" s="566">
        <f t="shared" ref="W1057:X1057" si="421">W1056</f>
        <v>45231.33</v>
      </c>
      <c r="X1057" s="566">
        <f t="shared" si="421"/>
        <v>45231.33</v>
      </c>
      <c r="Y1057" s="566">
        <f t="shared" ref="Y1057" si="422">Y1056</f>
        <v>45231.33</v>
      </c>
      <c r="Z1057" s="1216">
        <f t="shared" si="420"/>
        <v>30154.22</v>
      </c>
      <c r="AA1057" s="1157">
        <f t="shared" ref="AA1057:AG1057" si="423">AA1056</f>
        <v>30386.288790000006</v>
      </c>
      <c r="AB1057" s="2949">
        <f t="shared" si="423"/>
        <v>0</v>
      </c>
      <c r="AC1057" s="1157">
        <f>AC1056</f>
        <v>0</v>
      </c>
      <c r="AD1057" s="1157">
        <f t="shared" si="423"/>
        <v>232.06879000000481</v>
      </c>
      <c r="AE1057" s="1157"/>
      <c r="AF1057" s="1157">
        <f t="shared" si="423"/>
        <v>-4.5843600000000002</v>
      </c>
      <c r="AG1057" s="1157">
        <f t="shared" si="423"/>
        <v>30381.704430000005</v>
      </c>
      <c r="AH1057" s="1905"/>
      <c r="AI1057" s="2111">
        <f>AI1056</f>
        <v>0</v>
      </c>
      <c r="AJ1057" s="2757"/>
      <c r="AK1057" s="1414"/>
    </row>
    <row r="1058" spans="1:268" ht="15.75" thickBot="1" x14ac:dyDescent="0.3">
      <c r="A1058" s="411">
        <v>1</v>
      </c>
      <c r="B1058" s="411">
        <v>1</v>
      </c>
      <c r="C1058" s="248"/>
      <c r="D1058" s="248"/>
      <c r="E1058" s="248"/>
      <c r="F1058" s="450"/>
      <c r="G1058" s="997"/>
      <c r="H1058" s="997"/>
      <c r="I1058" s="997"/>
      <c r="J1058" s="570"/>
      <c r="K1058" s="570"/>
      <c r="L1058" s="997"/>
      <c r="M1058" s="997"/>
      <c r="N1058" s="997"/>
      <c r="O1058" s="997"/>
      <c r="P1058" s="997"/>
      <c r="Q1058" s="997"/>
      <c r="R1058" s="570">
        <f t="shared" ref="R1058:AD1058" si="424">R1059-R1060-R1109-R1113-R1117</f>
        <v>-1.3096723705530167E-10</v>
      </c>
      <c r="S1058" s="570">
        <f t="shared" ref="S1058:T1058" si="425">S1059-S1060-S1109-S1113-S1117</f>
        <v>-1.3096723705530167E-10</v>
      </c>
      <c r="T1058" s="570">
        <f t="shared" si="425"/>
        <v>-1.3096723705530167E-10</v>
      </c>
      <c r="U1058" s="570">
        <f t="shared" ref="U1058:V1058" si="426">U1059-U1060-U1109-U1113-U1117</f>
        <v>0</v>
      </c>
      <c r="V1058" s="570">
        <f t="shared" si="426"/>
        <v>0</v>
      </c>
      <c r="W1058" s="570">
        <f t="shared" ref="W1058:X1058" si="427">W1059-W1060-W1109-W1113-W1117</f>
        <v>0</v>
      </c>
      <c r="X1058" s="570">
        <f t="shared" si="427"/>
        <v>0</v>
      </c>
      <c r="Y1058" s="570">
        <f t="shared" ref="Y1058" si="428">Y1059-Y1060-Y1109-Y1113-Y1117</f>
        <v>-1.1641532182693481E-10</v>
      </c>
      <c r="Z1058" s="3144">
        <f t="shared" si="424"/>
        <v>0</v>
      </c>
      <c r="AA1058" s="2827">
        <f t="shared" si="424"/>
        <v>-5.8207660913467407E-11</v>
      </c>
      <c r="AB1058" s="2828">
        <f t="shared" si="424"/>
        <v>0</v>
      </c>
      <c r="AC1058" s="2827">
        <f t="shared" si="424"/>
        <v>0</v>
      </c>
      <c r="AD1058" s="2827">
        <f t="shared" si="424"/>
        <v>0</v>
      </c>
      <c r="AE1058" s="2827"/>
      <c r="AF1058" s="2827">
        <f>AF1059-AF1060-AF1109-AF1113-AF1117</f>
        <v>0</v>
      </c>
      <c r="AG1058" s="2827">
        <f>AG1059-AG1060-AG1109-AG1113-AG1117</f>
        <v>0</v>
      </c>
      <c r="AH1058" s="3145"/>
      <c r="AI1058" s="2831">
        <f>AI1059-AI1060-AI1109-AI1113-AI1117</f>
        <v>0</v>
      </c>
      <c r="AJ1058" s="2757"/>
    </row>
    <row r="1059" spans="1:268" x14ac:dyDescent="0.25">
      <c r="A1059" s="411">
        <v>1</v>
      </c>
      <c r="B1059" s="411">
        <v>1</v>
      </c>
      <c r="C1059" s="3146" t="s">
        <v>219</v>
      </c>
      <c r="D1059" s="3146"/>
      <c r="E1059" s="3146"/>
      <c r="F1059" s="3147"/>
      <c r="G1059" s="3148"/>
      <c r="H1059" s="3148"/>
      <c r="I1059" s="3148"/>
      <c r="J1059" s="3149"/>
      <c r="K1059" s="3149"/>
      <c r="L1059" s="3150"/>
      <c r="M1059" s="3150"/>
      <c r="N1059" s="3150"/>
      <c r="O1059" s="3150"/>
      <c r="P1059" s="3150"/>
      <c r="Q1059" s="3150"/>
      <c r="R1059" s="3149">
        <f t="shared" ref="R1059:Z1059" si="429">SUM(R1057,R1043)</f>
        <v>866788.62315544265</v>
      </c>
      <c r="S1059" s="3149">
        <f t="shared" si="429"/>
        <v>866788.62315544265</v>
      </c>
      <c r="T1059" s="3149">
        <f t="shared" si="429"/>
        <v>866788.62315544265</v>
      </c>
      <c r="U1059" s="3149">
        <f t="shared" si="429"/>
        <v>866910.87843544281</v>
      </c>
      <c r="V1059" s="3149">
        <f t="shared" si="429"/>
        <v>866910.87843544281</v>
      </c>
      <c r="W1059" s="3149">
        <f t="shared" ref="W1059:X1059" si="430">SUM(W1057,W1043)</f>
        <v>866910.87843544281</v>
      </c>
      <c r="X1059" s="3149">
        <f t="shared" si="430"/>
        <v>866910.87843544281</v>
      </c>
      <c r="Y1059" s="3149">
        <f t="shared" ref="Y1059" si="431">SUM(Y1057,Y1043)</f>
        <v>866919.96088504267</v>
      </c>
      <c r="Z1059" s="3151">
        <f t="shared" si="429"/>
        <v>579306.50480688189</v>
      </c>
      <c r="AA1059" s="3148">
        <f t="shared" ref="AA1059:AG1059" si="432">SUM(AA1057,AA1043)</f>
        <v>559763.40273999993</v>
      </c>
      <c r="AB1059" s="3152">
        <f t="shared" si="432"/>
        <v>0</v>
      </c>
      <c r="AC1059" s="3148">
        <f>SUM(AC1057,AC1043)</f>
        <v>-3261.0833900000007</v>
      </c>
      <c r="AD1059" s="3148">
        <f t="shared" si="432"/>
        <v>-19543.10206688186</v>
      </c>
      <c r="AE1059" s="3148">
        <f>SUM(AE1057,AE1043)</f>
        <v>-2.3980399999999999</v>
      </c>
      <c r="AF1059" s="3148">
        <f t="shared" si="432"/>
        <v>-2835.08374</v>
      </c>
      <c r="AG1059" s="3148">
        <f t="shared" si="432"/>
        <v>553667.23560999997</v>
      </c>
      <c r="AH1059" s="3153"/>
      <c r="AI1059" s="3153">
        <f>SUM(AI1057,AI1043)</f>
        <v>0</v>
      </c>
      <c r="AJ1059" s="2757"/>
    </row>
    <row r="1060" spans="1:268" x14ac:dyDescent="0.25">
      <c r="A1060" s="411">
        <v>1</v>
      </c>
      <c r="B1060" s="411">
        <v>1</v>
      </c>
      <c r="C1060" s="1018" t="s">
        <v>7</v>
      </c>
      <c r="D1060" s="1018"/>
      <c r="E1060" s="2572"/>
      <c r="F1060" s="2371">
        <f>SUM(F966)</f>
        <v>8726</v>
      </c>
      <c r="G1060" s="2379">
        <f>SUM(G966)</f>
        <v>5817.3333333333339</v>
      </c>
      <c r="H1060" s="2379">
        <f>SUM(H966)</f>
        <v>5276</v>
      </c>
      <c r="I1060" s="2488">
        <f>H1060/G1060*100</f>
        <v>90.6944762777905</v>
      </c>
      <c r="J1060" s="615">
        <f>L1060/F1060</f>
        <v>9.4157689663075868</v>
      </c>
      <c r="K1060" s="615">
        <f>N1060/H1060</f>
        <v>8.8049658832448827</v>
      </c>
      <c r="L1060" s="2379">
        <f>SUM(L966)</f>
        <v>82162</v>
      </c>
      <c r="M1060" s="2379">
        <f>SUM(M966)</f>
        <v>54774</v>
      </c>
      <c r="N1060" s="2379">
        <f>SUM(N966)</f>
        <v>46455</v>
      </c>
      <c r="O1060" s="2379">
        <f>N1060/M1060*100</f>
        <v>84.812137145360936</v>
      </c>
      <c r="P1060" s="2379">
        <f>SUM(P966)</f>
        <v>244</v>
      </c>
      <c r="Q1060" s="2357">
        <f>N1060/$C$3*12/P1060</f>
        <v>285.5840163934426</v>
      </c>
      <c r="R1060" s="3154">
        <f t="shared" ref="R1060:AI1060" si="433">SUM(R966)</f>
        <v>325289.70593208761</v>
      </c>
      <c r="S1060" s="3154">
        <f t="shared" si="433"/>
        <v>325289.70593208761</v>
      </c>
      <c r="T1060" s="3154">
        <f t="shared" si="433"/>
        <v>325289.70593208761</v>
      </c>
      <c r="U1060" s="3154">
        <f t="shared" si="433"/>
        <v>325411.96121208766</v>
      </c>
      <c r="V1060" s="3154">
        <f t="shared" si="433"/>
        <v>325411.96121208766</v>
      </c>
      <c r="W1060" s="3154">
        <f t="shared" ref="W1060:X1060" si="434">SUM(W966)</f>
        <v>325411.96121208766</v>
      </c>
      <c r="X1060" s="3154">
        <f t="shared" si="434"/>
        <v>325411.96121208766</v>
      </c>
      <c r="Y1060" s="3154">
        <f t="shared" ref="Y1060" si="435">SUM(Y966)</f>
        <v>327399.83206488757</v>
      </c>
      <c r="Z1060" s="3155">
        <f t="shared" si="433"/>
        <v>217325.29772528508</v>
      </c>
      <c r="AA1060" s="2379">
        <f t="shared" si="433"/>
        <v>224522.41340000002</v>
      </c>
      <c r="AB1060" s="3156">
        <f t="shared" si="433"/>
        <v>0</v>
      </c>
      <c r="AC1060" s="2379">
        <f t="shared" si="433"/>
        <v>-3261.0833900000007</v>
      </c>
      <c r="AD1060" s="2379">
        <f t="shared" si="433"/>
        <v>7197.1156747149362</v>
      </c>
      <c r="AE1060" s="2379">
        <f t="shared" si="433"/>
        <v>0</v>
      </c>
      <c r="AF1060" s="2379">
        <f t="shared" si="433"/>
        <v>-2468.58473</v>
      </c>
      <c r="AG1060" s="2379">
        <f t="shared" si="433"/>
        <v>218792.74528</v>
      </c>
      <c r="AH1060" s="2380">
        <f t="shared" si="433"/>
        <v>0</v>
      </c>
      <c r="AI1060" s="2380">
        <f t="shared" si="433"/>
        <v>0</v>
      </c>
      <c r="AJ1060" s="2757"/>
    </row>
    <row r="1061" spans="1:268" x14ac:dyDescent="0.25">
      <c r="B1061" s="411">
        <v>1</v>
      </c>
      <c r="C1061" s="3157" t="s">
        <v>475</v>
      </c>
      <c r="D1061" s="1018"/>
      <c r="E1061" s="2572"/>
      <c r="F1061" s="2371"/>
      <c r="G1061" s="2379"/>
      <c r="H1061" s="2379"/>
      <c r="I1061" s="2488"/>
      <c r="J1061" s="615"/>
      <c r="K1061" s="615"/>
      <c r="L1061" s="2379"/>
      <c r="M1061" s="2379"/>
      <c r="N1061" s="2379"/>
      <c r="O1061" s="2379"/>
      <c r="P1061" s="2379"/>
      <c r="Q1061" s="2357"/>
      <c r="R1061" s="3154">
        <f t="shared" ref="R1061:AG1061" si="436">R968</f>
        <v>298285.55666999996</v>
      </c>
      <c r="S1061" s="3154">
        <f t="shared" si="436"/>
        <v>298285.55666999996</v>
      </c>
      <c r="T1061" s="3154">
        <f t="shared" si="436"/>
        <v>298285.55666999996</v>
      </c>
      <c r="U1061" s="3154">
        <f t="shared" si="436"/>
        <v>298285.55666999996</v>
      </c>
      <c r="V1061" s="3154">
        <f t="shared" si="436"/>
        <v>298285.55666999996</v>
      </c>
      <c r="W1061" s="3154">
        <f t="shared" ref="W1061:X1061" si="437">W968</f>
        <v>298285.55666999996</v>
      </c>
      <c r="X1061" s="3154">
        <f t="shared" si="437"/>
        <v>298285.55666999996</v>
      </c>
      <c r="Y1061" s="3154">
        <f t="shared" ref="Y1061" si="438">Y968</f>
        <v>298285.55666999996</v>
      </c>
      <c r="Z1061" s="3155">
        <f t="shared" si="436"/>
        <v>200234.72439333331</v>
      </c>
      <c r="AA1061" s="2379">
        <f t="shared" si="436"/>
        <v>194555.62895999997</v>
      </c>
      <c r="AB1061" s="3156">
        <f t="shared" si="436"/>
        <v>0</v>
      </c>
      <c r="AC1061" s="2379">
        <f t="shared" si="436"/>
        <v>0</v>
      </c>
      <c r="AD1061" s="2379">
        <f t="shared" si="436"/>
        <v>-5679.0954333333357</v>
      </c>
      <c r="AE1061" s="3158">
        <f t="shared" si="436"/>
        <v>0</v>
      </c>
      <c r="AF1061" s="3158">
        <f t="shared" si="436"/>
        <v>-83.058510000000012</v>
      </c>
      <c r="AG1061" s="2379">
        <f t="shared" si="436"/>
        <v>194472.57044999997</v>
      </c>
      <c r="AH1061" s="2380"/>
      <c r="AI1061" s="2380">
        <f>AI968</f>
        <v>0</v>
      </c>
      <c r="AJ1061" s="2757"/>
    </row>
    <row r="1062" spans="1:268" x14ac:dyDescent="0.25">
      <c r="B1062" s="411">
        <v>1</v>
      </c>
      <c r="C1062" s="3157" t="s">
        <v>422</v>
      </c>
      <c r="D1062" s="1018"/>
      <c r="E1062" s="2572"/>
      <c r="F1062" s="2371"/>
      <c r="G1062" s="2379"/>
      <c r="H1062" s="2379"/>
      <c r="I1062" s="2488"/>
      <c r="J1062" s="615"/>
      <c r="K1062" s="615"/>
      <c r="L1062" s="2379"/>
      <c r="M1062" s="2379"/>
      <c r="N1062" s="2379"/>
      <c r="O1062" s="2379"/>
      <c r="P1062" s="2379"/>
      <c r="Q1062" s="2357"/>
      <c r="R1062" s="3154">
        <f t="shared" ref="R1062:AG1062" si="439">R969</f>
        <v>12974.0856</v>
      </c>
      <c r="S1062" s="3154">
        <f t="shared" si="439"/>
        <v>12974.0856</v>
      </c>
      <c r="T1062" s="3154">
        <f t="shared" si="439"/>
        <v>12974.0856</v>
      </c>
      <c r="U1062" s="3154">
        <f t="shared" si="439"/>
        <v>12974.0856</v>
      </c>
      <c r="V1062" s="3154">
        <f t="shared" si="439"/>
        <v>12974.0856</v>
      </c>
      <c r="W1062" s="3154">
        <f t="shared" ref="W1062:X1062" si="440">W969</f>
        <v>12974.0856</v>
      </c>
      <c r="X1062" s="3154">
        <f t="shared" si="440"/>
        <v>12974.0856</v>
      </c>
      <c r="Y1062" s="3154">
        <f t="shared" ref="Y1062" si="441">Y969</f>
        <v>12974.0856</v>
      </c>
      <c r="Z1062" s="3155">
        <f t="shared" si="439"/>
        <v>8649.3904000000002</v>
      </c>
      <c r="AA1062" s="2379">
        <f t="shared" si="439"/>
        <v>8649.3904000000002</v>
      </c>
      <c r="AB1062" s="3156">
        <f t="shared" si="439"/>
        <v>0</v>
      </c>
      <c r="AC1062" s="2379">
        <f t="shared" si="439"/>
        <v>0</v>
      </c>
      <c r="AD1062" s="2379">
        <f t="shared" si="439"/>
        <v>0</v>
      </c>
      <c r="AE1062" s="3158">
        <f t="shared" si="439"/>
        <v>0</v>
      </c>
      <c r="AF1062" s="3158">
        <f t="shared" si="439"/>
        <v>0</v>
      </c>
      <c r="AG1062" s="2379">
        <f t="shared" si="439"/>
        <v>8649.3904000000002</v>
      </c>
      <c r="AH1062" s="2380"/>
      <c r="AI1062" s="2380">
        <f>AI969</f>
        <v>0</v>
      </c>
      <c r="AJ1062" s="2757"/>
    </row>
    <row r="1063" spans="1:268" s="1191" customFormat="1" ht="29.25" x14ac:dyDescent="0.25">
      <c r="A1063" s="411">
        <v>1</v>
      </c>
      <c r="B1063" s="411">
        <v>1</v>
      </c>
      <c r="C1063" s="863" t="s">
        <v>386</v>
      </c>
      <c r="D1063" s="335"/>
      <c r="E1063" s="336"/>
      <c r="F1063" s="2365">
        <f>F970</f>
        <v>57436</v>
      </c>
      <c r="G1063" s="1060">
        <f>G970</f>
        <v>38290.666666666672</v>
      </c>
      <c r="H1063" s="1060">
        <f>H970</f>
        <v>45838</v>
      </c>
      <c r="I1063" s="2488">
        <f>H1063/G1063*100</f>
        <v>119.71063444529561</v>
      </c>
      <c r="J1063" s="3159"/>
      <c r="K1063" s="3159"/>
      <c r="L1063" s="3160"/>
      <c r="M1063" s="3160"/>
      <c r="N1063" s="3160"/>
      <c r="O1063" s="3160"/>
      <c r="P1063" s="3160"/>
      <c r="Q1063" s="3160"/>
      <c r="R1063" s="3155"/>
      <c r="S1063" s="3155"/>
      <c r="T1063" s="3155"/>
      <c r="U1063" s="3155"/>
      <c r="V1063" s="3155"/>
      <c r="W1063" s="3155"/>
      <c r="X1063" s="3155"/>
      <c r="Y1063" s="3155"/>
      <c r="Z1063" s="3155"/>
      <c r="AA1063" s="1060"/>
      <c r="AB1063" s="2766"/>
      <c r="AC1063" s="1060"/>
      <c r="AD1063" s="1060"/>
      <c r="AE1063" s="3161"/>
      <c r="AF1063" s="3161"/>
      <c r="AG1063" s="1060"/>
      <c r="AH1063" s="1276">
        <f>AH970</f>
        <v>0</v>
      </c>
      <c r="AI1063" s="1276"/>
      <c r="AJ1063" s="2757"/>
      <c r="AK1063" s="3661"/>
      <c r="AL1063" s="253"/>
      <c r="AM1063" s="253"/>
      <c r="AN1063" s="253"/>
      <c r="AO1063" s="253"/>
      <c r="AP1063" s="253"/>
      <c r="AQ1063" s="253"/>
      <c r="AR1063" s="253"/>
      <c r="AS1063" s="253"/>
      <c r="AT1063" s="253"/>
      <c r="AU1063" s="253"/>
      <c r="AV1063" s="253"/>
      <c r="AW1063" s="253"/>
      <c r="AX1063" s="253"/>
      <c r="AY1063" s="253"/>
      <c r="AZ1063" s="253"/>
      <c r="BA1063" s="253"/>
      <c r="BB1063" s="253"/>
      <c r="BC1063" s="253"/>
      <c r="BD1063" s="253"/>
      <c r="BE1063" s="253"/>
      <c r="BF1063" s="253"/>
      <c r="BG1063" s="253"/>
      <c r="BH1063" s="253"/>
      <c r="BI1063" s="253"/>
      <c r="BJ1063" s="253"/>
      <c r="BK1063" s="253"/>
      <c r="BL1063" s="253"/>
      <c r="BM1063" s="253"/>
      <c r="BN1063" s="253"/>
      <c r="BO1063" s="253"/>
      <c r="BP1063" s="253"/>
      <c r="BQ1063" s="253"/>
      <c r="BR1063" s="253"/>
      <c r="BS1063" s="253"/>
      <c r="BT1063" s="253"/>
      <c r="BU1063" s="253"/>
      <c r="BV1063" s="253"/>
      <c r="BW1063" s="253"/>
      <c r="BX1063" s="253"/>
      <c r="BY1063" s="253"/>
      <c r="BZ1063" s="253"/>
      <c r="CA1063" s="253"/>
      <c r="CB1063" s="253"/>
      <c r="CC1063" s="253"/>
      <c r="CD1063" s="253"/>
      <c r="CE1063" s="253"/>
      <c r="CF1063" s="253"/>
      <c r="CG1063" s="253"/>
      <c r="CH1063" s="253"/>
      <c r="CI1063" s="253"/>
      <c r="CJ1063" s="253"/>
      <c r="CK1063" s="253"/>
      <c r="CL1063" s="253"/>
      <c r="CM1063" s="253"/>
      <c r="CN1063" s="253"/>
      <c r="CO1063" s="253"/>
      <c r="CP1063" s="253"/>
      <c r="CQ1063" s="253"/>
      <c r="CR1063" s="253"/>
      <c r="CS1063" s="253"/>
      <c r="CT1063" s="253"/>
      <c r="CU1063" s="253"/>
      <c r="CV1063" s="253"/>
      <c r="CW1063" s="253"/>
      <c r="CX1063" s="253"/>
      <c r="CY1063" s="253"/>
      <c r="CZ1063" s="253"/>
      <c r="DA1063" s="253"/>
      <c r="DB1063" s="253"/>
      <c r="DC1063" s="253"/>
      <c r="DD1063" s="253"/>
      <c r="DE1063" s="253"/>
      <c r="DF1063" s="253"/>
      <c r="DG1063" s="253"/>
      <c r="DH1063" s="253"/>
      <c r="DI1063" s="253"/>
      <c r="DJ1063" s="253"/>
      <c r="DK1063" s="253"/>
      <c r="DL1063" s="253"/>
      <c r="DM1063" s="253"/>
      <c r="DN1063" s="253"/>
      <c r="DO1063" s="253"/>
      <c r="DP1063" s="253"/>
      <c r="DQ1063" s="253"/>
      <c r="DR1063" s="253"/>
      <c r="DS1063" s="253"/>
      <c r="DT1063" s="253"/>
      <c r="DU1063" s="253"/>
      <c r="DV1063" s="253"/>
      <c r="DW1063" s="253"/>
      <c r="DX1063" s="253"/>
      <c r="DY1063" s="253"/>
      <c r="DZ1063" s="253"/>
      <c r="EA1063" s="253"/>
      <c r="EB1063" s="253"/>
      <c r="EC1063" s="253"/>
      <c r="ED1063" s="253"/>
      <c r="EE1063" s="253"/>
      <c r="EF1063" s="253"/>
      <c r="EG1063" s="253"/>
      <c r="EH1063" s="253"/>
      <c r="EI1063" s="253"/>
      <c r="EJ1063" s="253"/>
      <c r="EK1063" s="253"/>
      <c r="EL1063" s="253"/>
      <c r="EM1063" s="253"/>
      <c r="EN1063" s="253"/>
      <c r="EO1063" s="253"/>
      <c r="EP1063" s="253"/>
      <c r="EQ1063" s="253"/>
      <c r="ER1063" s="253"/>
      <c r="ES1063" s="253"/>
      <c r="ET1063" s="253"/>
      <c r="EU1063" s="253"/>
      <c r="EV1063" s="253"/>
      <c r="EW1063" s="253"/>
      <c r="EX1063" s="253"/>
      <c r="EY1063" s="253"/>
      <c r="EZ1063" s="253"/>
      <c r="FA1063" s="253"/>
      <c r="FB1063" s="253"/>
      <c r="FC1063" s="253"/>
      <c r="FD1063" s="253"/>
      <c r="FE1063" s="253"/>
      <c r="FF1063" s="253"/>
      <c r="FG1063" s="253"/>
      <c r="FH1063" s="253"/>
      <c r="FI1063" s="253"/>
      <c r="FJ1063" s="253"/>
      <c r="FK1063" s="253"/>
      <c r="FL1063" s="253"/>
      <c r="FM1063" s="253"/>
      <c r="FN1063" s="253"/>
      <c r="FO1063" s="253"/>
      <c r="FP1063" s="253"/>
      <c r="FQ1063" s="253"/>
      <c r="FR1063" s="253"/>
      <c r="FS1063" s="253"/>
      <c r="FT1063" s="253"/>
      <c r="FU1063" s="253"/>
      <c r="FV1063" s="253"/>
      <c r="FW1063" s="253"/>
      <c r="FX1063" s="253"/>
      <c r="FY1063" s="253"/>
      <c r="FZ1063" s="253"/>
      <c r="GA1063" s="253"/>
      <c r="GB1063" s="253"/>
      <c r="GC1063" s="253"/>
      <c r="GD1063" s="253"/>
      <c r="GE1063" s="253"/>
      <c r="GF1063" s="253"/>
      <c r="GG1063" s="253"/>
      <c r="GH1063" s="253"/>
      <c r="GI1063" s="253"/>
      <c r="GJ1063" s="253"/>
      <c r="GK1063" s="253"/>
      <c r="GL1063" s="253"/>
      <c r="GM1063" s="253"/>
      <c r="GN1063" s="253"/>
      <c r="GO1063" s="253"/>
      <c r="GP1063" s="253"/>
      <c r="GQ1063" s="253"/>
      <c r="GR1063" s="253"/>
      <c r="GS1063" s="253"/>
      <c r="GT1063" s="253"/>
      <c r="GU1063" s="253"/>
      <c r="GV1063" s="253"/>
      <c r="GW1063" s="253"/>
      <c r="GX1063" s="253"/>
      <c r="GY1063" s="253"/>
      <c r="GZ1063" s="253"/>
      <c r="HA1063" s="253"/>
      <c r="HB1063" s="253"/>
      <c r="HC1063" s="253"/>
      <c r="HD1063" s="253"/>
      <c r="HE1063" s="253"/>
      <c r="HF1063" s="253"/>
      <c r="HG1063" s="253"/>
      <c r="HH1063" s="253"/>
      <c r="HI1063" s="253"/>
      <c r="HJ1063" s="253"/>
      <c r="HK1063" s="253"/>
      <c r="HL1063" s="253"/>
      <c r="HM1063" s="253"/>
      <c r="HN1063" s="253"/>
      <c r="HO1063" s="253"/>
      <c r="HP1063" s="253"/>
      <c r="HQ1063" s="253"/>
      <c r="HR1063" s="253"/>
      <c r="HS1063" s="253"/>
      <c r="HT1063" s="253"/>
      <c r="HU1063" s="253"/>
      <c r="HV1063" s="253"/>
      <c r="HW1063" s="253"/>
      <c r="HX1063" s="253"/>
      <c r="HY1063" s="253"/>
      <c r="HZ1063" s="253"/>
      <c r="IA1063" s="253"/>
      <c r="IB1063" s="253"/>
      <c r="IC1063" s="253"/>
      <c r="ID1063" s="253"/>
      <c r="IE1063" s="253"/>
      <c r="IF1063" s="253"/>
      <c r="IG1063" s="253"/>
      <c r="IH1063" s="253"/>
      <c r="II1063" s="253"/>
      <c r="IJ1063" s="253"/>
      <c r="IK1063" s="253"/>
      <c r="IL1063" s="253"/>
      <c r="IM1063" s="253"/>
      <c r="IN1063" s="253"/>
      <c r="IO1063" s="253"/>
      <c r="IP1063" s="253"/>
      <c r="IQ1063" s="253"/>
      <c r="IR1063" s="253"/>
      <c r="IS1063" s="253"/>
      <c r="IT1063" s="253"/>
      <c r="IU1063" s="253"/>
      <c r="IV1063" s="253"/>
      <c r="IW1063" s="253"/>
      <c r="IX1063" s="253"/>
      <c r="IY1063" s="253"/>
      <c r="IZ1063" s="253"/>
      <c r="JA1063" s="253"/>
      <c r="JB1063" s="253"/>
      <c r="JC1063" s="253"/>
      <c r="JD1063" s="253"/>
      <c r="JE1063" s="253"/>
      <c r="JF1063" s="253"/>
      <c r="JG1063" s="253"/>
      <c r="JH1063" s="253"/>
    </row>
    <row r="1064" spans="1:268" s="1191" customFormat="1" ht="30" x14ac:dyDescent="0.25">
      <c r="A1064" s="411">
        <v>1</v>
      </c>
      <c r="B1064" s="411">
        <v>1</v>
      </c>
      <c r="C1064" s="864" t="s">
        <v>204</v>
      </c>
      <c r="D1064" s="336"/>
      <c r="E1064" s="336"/>
      <c r="F1064" s="2365">
        <f t="shared" ref="F1064:F1084" si="442">F971</f>
        <v>0</v>
      </c>
      <c r="G1064" s="1060"/>
      <c r="H1064" s="1060"/>
      <c r="I1064" s="2488"/>
      <c r="J1064" s="3159">
        <f>F1064/12-G1064</f>
        <v>0</v>
      </c>
      <c r="K1064" s="3159"/>
      <c r="L1064" s="3160"/>
      <c r="M1064" s="3160"/>
      <c r="N1064" s="3160"/>
      <c r="O1064" s="3160"/>
      <c r="P1064" s="3160"/>
      <c r="Q1064" s="3160"/>
      <c r="R1064" s="3155"/>
      <c r="S1064" s="3155"/>
      <c r="T1064" s="3155"/>
      <c r="U1064" s="3155"/>
      <c r="V1064" s="3155"/>
      <c r="W1064" s="3155"/>
      <c r="X1064" s="3155"/>
      <c r="Y1064" s="3155"/>
      <c r="Z1064" s="3155"/>
      <c r="AA1064" s="1060"/>
      <c r="AB1064" s="2766"/>
      <c r="AC1064" s="1060"/>
      <c r="AD1064" s="1060"/>
      <c r="AE1064" s="3161"/>
      <c r="AF1064" s="3161"/>
      <c r="AG1064" s="1060"/>
      <c r="AH1064" s="1276"/>
      <c r="AI1064" s="1276"/>
      <c r="AJ1064" s="2757"/>
      <c r="AK1064" s="3661"/>
      <c r="AL1064" s="253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  <c r="JC1064" s="253"/>
      <c r="JD1064" s="253"/>
      <c r="JE1064" s="253"/>
      <c r="JF1064" s="253"/>
      <c r="JG1064" s="253"/>
      <c r="JH1064" s="253"/>
    </row>
    <row r="1065" spans="1:268" s="1191" customFormat="1" ht="30" x14ac:dyDescent="0.25">
      <c r="A1065" s="411"/>
      <c r="B1065" s="411">
        <v>1</v>
      </c>
      <c r="C1065" s="864" t="s">
        <v>205</v>
      </c>
      <c r="D1065" s="336"/>
      <c r="E1065" s="336"/>
      <c r="F1065" s="2365">
        <f t="shared" si="442"/>
        <v>11780</v>
      </c>
      <c r="G1065" s="1060">
        <f t="shared" ref="G1065:H1075" si="443">G972</f>
        <v>7853.333333333333</v>
      </c>
      <c r="H1065" s="1060">
        <f t="shared" si="443"/>
        <v>4085</v>
      </c>
      <c r="I1065" s="2488">
        <f>H1065/G1065*100</f>
        <v>52.016129032258064</v>
      </c>
      <c r="J1065" s="3159"/>
      <c r="K1065" s="3159"/>
      <c r="L1065" s="3160"/>
      <c r="M1065" s="3160"/>
      <c r="N1065" s="3160"/>
      <c r="O1065" s="3160"/>
      <c r="P1065" s="3160"/>
      <c r="Q1065" s="3160"/>
      <c r="R1065" s="3155"/>
      <c r="S1065" s="3155"/>
      <c r="T1065" s="3155"/>
      <c r="U1065" s="3155"/>
      <c r="V1065" s="3155"/>
      <c r="W1065" s="3155"/>
      <c r="X1065" s="3155"/>
      <c r="Y1065" s="3155"/>
      <c r="Z1065" s="3155"/>
      <c r="AA1065" s="1060"/>
      <c r="AB1065" s="2766"/>
      <c r="AC1065" s="1060"/>
      <c r="AD1065" s="1060"/>
      <c r="AE1065" s="3161"/>
      <c r="AF1065" s="3161"/>
      <c r="AG1065" s="1060"/>
      <c r="AH1065" s="1276">
        <f t="shared" ref="AH1065:AH1075" si="444">AH972</f>
        <v>0</v>
      </c>
      <c r="AI1065" s="1276"/>
      <c r="AJ1065" s="2757"/>
      <c r="AK1065" s="3661"/>
      <c r="AL1065" s="253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  <c r="JD1065" s="253"/>
      <c r="JE1065" s="253"/>
      <c r="JF1065" s="253"/>
      <c r="JG1065" s="253"/>
      <c r="JH1065" s="253"/>
    </row>
    <row r="1066" spans="1:268" s="1191" customFormat="1" ht="30" x14ac:dyDescent="0.25">
      <c r="A1066" s="411"/>
      <c r="B1066" s="411">
        <v>1</v>
      </c>
      <c r="C1066" s="865" t="s">
        <v>387</v>
      </c>
      <c r="D1066" s="336"/>
      <c r="E1066" s="336"/>
      <c r="F1066" s="2365">
        <f t="shared" si="442"/>
        <v>10000</v>
      </c>
      <c r="G1066" s="1060">
        <f t="shared" si="443"/>
        <v>6666.666666666667</v>
      </c>
      <c r="H1066" s="1060">
        <f t="shared" si="443"/>
        <v>11597</v>
      </c>
      <c r="I1066" s="2488">
        <f>H1066/G1066*100</f>
        <v>173.95499999999998</v>
      </c>
      <c r="J1066" s="3159"/>
      <c r="K1066" s="3159"/>
      <c r="L1066" s="3160"/>
      <c r="M1066" s="3160"/>
      <c r="N1066" s="3160"/>
      <c r="O1066" s="3160"/>
      <c r="P1066" s="3160"/>
      <c r="Q1066" s="3160"/>
      <c r="R1066" s="3155"/>
      <c r="S1066" s="3155"/>
      <c r="T1066" s="3155"/>
      <c r="U1066" s="3155"/>
      <c r="V1066" s="3155"/>
      <c r="W1066" s="3155"/>
      <c r="X1066" s="3155"/>
      <c r="Y1066" s="3155"/>
      <c r="Z1066" s="3155"/>
      <c r="AA1066" s="1060"/>
      <c r="AB1066" s="2766"/>
      <c r="AC1066" s="1060"/>
      <c r="AD1066" s="1060"/>
      <c r="AE1066" s="3161"/>
      <c r="AF1066" s="3161"/>
      <c r="AG1066" s="1060"/>
      <c r="AH1066" s="1276">
        <f t="shared" si="444"/>
        <v>0</v>
      </c>
      <c r="AI1066" s="1276"/>
      <c r="AJ1066" s="2757"/>
      <c r="AK1066" s="3661"/>
      <c r="AL1066" s="253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  <c r="JE1066" s="253"/>
      <c r="JF1066" s="253"/>
      <c r="JG1066" s="253"/>
      <c r="JH1066" s="253"/>
    </row>
    <row r="1067" spans="1:268" s="1191" customFormat="1" ht="60" x14ac:dyDescent="0.25">
      <c r="A1067" s="411"/>
      <c r="B1067" s="411">
        <v>1</v>
      </c>
      <c r="C1067" s="336" t="s">
        <v>388</v>
      </c>
      <c r="D1067" s="336"/>
      <c r="E1067" s="336"/>
      <c r="F1067" s="2365">
        <f t="shared" si="442"/>
        <v>6000</v>
      </c>
      <c r="G1067" s="1060">
        <f t="shared" si="443"/>
        <v>4000</v>
      </c>
      <c r="H1067" s="1060">
        <f t="shared" si="443"/>
        <v>13466</v>
      </c>
      <c r="I1067" s="2488">
        <f>H1067/G1067*100</f>
        <v>336.65</v>
      </c>
      <c r="J1067" s="3159"/>
      <c r="K1067" s="3159"/>
      <c r="L1067" s="3160"/>
      <c r="M1067" s="3160"/>
      <c r="N1067" s="3160"/>
      <c r="O1067" s="3160"/>
      <c r="P1067" s="3160"/>
      <c r="Q1067" s="3160"/>
      <c r="R1067" s="3155"/>
      <c r="S1067" s="3155"/>
      <c r="T1067" s="3155"/>
      <c r="U1067" s="3155"/>
      <c r="V1067" s="3155"/>
      <c r="W1067" s="3155"/>
      <c r="X1067" s="3155"/>
      <c r="Y1067" s="3155"/>
      <c r="Z1067" s="3155"/>
      <c r="AA1067" s="1060"/>
      <c r="AB1067" s="2766"/>
      <c r="AC1067" s="1060"/>
      <c r="AD1067" s="1060"/>
      <c r="AE1067" s="3161"/>
      <c r="AF1067" s="3161"/>
      <c r="AG1067" s="1060"/>
      <c r="AH1067" s="1276">
        <f t="shared" si="444"/>
        <v>0</v>
      </c>
      <c r="AI1067" s="1276"/>
      <c r="AJ1067" s="2757"/>
      <c r="AK1067" s="3661"/>
      <c r="AL1067" s="253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  <c r="JE1067" s="253"/>
      <c r="JF1067" s="253"/>
      <c r="JG1067" s="253"/>
      <c r="JH1067" s="253"/>
    </row>
    <row r="1068" spans="1:268" s="1191" customFormat="1" ht="45" x14ac:dyDescent="0.25">
      <c r="A1068" s="411"/>
      <c r="B1068" s="411">
        <v>1</v>
      </c>
      <c r="C1068" s="891" t="s">
        <v>402</v>
      </c>
      <c r="D1068" s="336"/>
      <c r="E1068" s="336"/>
      <c r="F1068" s="2365">
        <f t="shared" si="442"/>
        <v>25150</v>
      </c>
      <c r="G1068" s="1060">
        <f t="shared" si="443"/>
        <v>16766.666666666668</v>
      </c>
      <c r="H1068" s="1060">
        <f t="shared" si="443"/>
        <v>16539</v>
      </c>
      <c r="I1068" s="2488">
        <f>H1068/G1068*100</f>
        <v>98.642147117296219</v>
      </c>
      <c r="J1068" s="3159"/>
      <c r="K1068" s="3159"/>
      <c r="L1068" s="3160"/>
      <c r="M1068" s="3160"/>
      <c r="N1068" s="3160"/>
      <c r="O1068" s="3160"/>
      <c r="P1068" s="3160"/>
      <c r="Q1068" s="3160"/>
      <c r="R1068" s="3155"/>
      <c r="S1068" s="3155"/>
      <c r="T1068" s="3155"/>
      <c r="U1068" s="3155"/>
      <c r="V1068" s="3155"/>
      <c r="W1068" s="3155"/>
      <c r="X1068" s="3155"/>
      <c r="Y1068" s="3155"/>
      <c r="Z1068" s="3155"/>
      <c r="AA1068" s="1060"/>
      <c r="AB1068" s="2766"/>
      <c r="AC1068" s="1060"/>
      <c r="AD1068" s="1060"/>
      <c r="AE1068" s="3161"/>
      <c r="AF1068" s="3161"/>
      <c r="AG1068" s="1060"/>
      <c r="AH1068" s="1276">
        <f t="shared" si="444"/>
        <v>0</v>
      </c>
      <c r="AI1068" s="1276"/>
      <c r="AJ1068" s="2757"/>
      <c r="AK1068" s="3661"/>
      <c r="AL1068" s="253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  <c r="JE1068" s="253"/>
      <c r="JF1068" s="253"/>
      <c r="JG1068" s="253"/>
      <c r="JH1068" s="253"/>
    </row>
    <row r="1069" spans="1:268" s="1191" customFormat="1" ht="105" x14ac:dyDescent="0.25">
      <c r="A1069" s="411"/>
      <c r="B1069" s="411"/>
      <c r="C1069" s="979" t="s">
        <v>625</v>
      </c>
      <c r="D1069" s="336"/>
      <c r="E1069" s="336"/>
      <c r="F1069" s="2365">
        <f t="shared" si="442"/>
        <v>15000</v>
      </c>
      <c r="G1069" s="1060">
        <f t="shared" si="443"/>
        <v>10000</v>
      </c>
      <c r="H1069" s="1060">
        <f t="shared" si="443"/>
        <v>0</v>
      </c>
      <c r="I1069" s="2488">
        <f>I976</f>
        <v>0</v>
      </c>
      <c r="J1069" s="3159"/>
      <c r="K1069" s="3159"/>
      <c r="L1069" s="3160"/>
      <c r="M1069" s="3160"/>
      <c r="N1069" s="3160"/>
      <c r="O1069" s="3160"/>
      <c r="P1069" s="3160"/>
      <c r="Q1069" s="3160"/>
      <c r="R1069" s="3155"/>
      <c r="S1069" s="3155"/>
      <c r="T1069" s="3155"/>
      <c r="U1069" s="3155"/>
      <c r="V1069" s="3155"/>
      <c r="W1069" s="3155"/>
      <c r="X1069" s="3155"/>
      <c r="Y1069" s="3155"/>
      <c r="Z1069" s="3155"/>
      <c r="AA1069" s="1060"/>
      <c r="AB1069" s="2766"/>
      <c r="AC1069" s="1060"/>
      <c r="AD1069" s="1060"/>
      <c r="AE1069" s="3161"/>
      <c r="AF1069" s="3161"/>
      <c r="AG1069" s="1060"/>
      <c r="AH1069" s="1276">
        <f t="shared" si="444"/>
        <v>0</v>
      </c>
      <c r="AI1069" s="1276"/>
      <c r="AJ1069" s="2757"/>
      <c r="AK1069" s="3661"/>
      <c r="AL1069" s="253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  <c r="JE1069" s="253"/>
      <c r="JF1069" s="253"/>
      <c r="JG1069" s="253"/>
      <c r="JH1069" s="253"/>
    </row>
    <row r="1070" spans="1:268" s="1191" customFormat="1" ht="30" x14ac:dyDescent="0.25">
      <c r="A1070" s="411"/>
      <c r="B1070" s="411">
        <v>1</v>
      </c>
      <c r="C1070" s="882" t="s">
        <v>473</v>
      </c>
      <c r="D1070" s="336"/>
      <c r="E1070" s="336"/>
      <c r="F1070" s="2365">
        <f t="shared" si="442"/>
        <v>4506</v>
      </c>
      <c r="G1070" s="1060">
        <f t="shared" si="443"/>
        <v>3004</v>
      </c>
      <c r="H1070" s="1060">
        <f t="shared" si="443"/>
        <v>151</v>
      </c>
      <c r="I1070" s="2488">
        <f t="shared" ref="I1070:I1075" si="445">H1070/G1070*100</f>
        <v>5.0266311584553929</v>
      </c>
      <c r="J1070" s="3159"/>
      <c r="K1070" s="3159"/>
      <c r="L1070" s="3160"/>
      <c r="M1070" s="3160"/>
      <c r="N1070" s="3160"/>
      <c r="O1070" s="3160"/>
      <c r="P1070" s="3160"/>
      <c r="Q1070" s="3160"/>
      <c r="R1070" s="3155"/>
      <c r="S1070" s="3155"/>
      <c r="T1070" s="3155"/>
      <c r="U1070" s="3155"/>
      <c r="V1070" s="3155"/>
      <c r="W1070" s="3155"/>
      <c r="X1070" s="3155"/>
      <c r="Y1070" s="3155"/>
      <c r="Z1070" s="3155"/>
      <c r="AA1070" s="1060"/>
      <c r="AB1070" s="2766"/>
      <c r="AC1070" s="1060"/>
      <c r="AD1070" s="1060"/>
      <c r="AE1070" s="3161"/>
      <c r="AF1070" s="3161"/>
      <c r="AG1070" s="1060"/>
      <c r="AH1070" s="1276">
        <f t="shared" si="444"/>
        <v>0</v>
      </c>
      <c r="AI1070" s="1276"/>
      <c r="AJ1070" s="2757"/>
      <c r="AK1070" s="3661"/>
      <c r="AL1070" s="253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  <c r="JE1070" s="253"/>
      <c r="JF1070" s="253"/>
      <c r="JG1070" s="253"/>
      <c r="JH1070" s="253"/>
    </row>
    <row r="1071" spans="1:268" s="1191" customFormat="1" ht="29.25" x14ac:dyDescent="0.25">
      <c r="A1071" s="411"/>
      <c r="B1071" s="411">
        <v>1</v>
      </c>
      <c r="C1071" s="867" t="s">
        <v>135</v>
      </c>
      <c r="D1071" s="336"/>
      <c r="E1071" s="336"/>
      <c r="F1071" s="2365">
        <f t="shared" si="442"/>
        <v>66606</v>
      </c>
      <c r="G1071" s="1060">
        <f t="shared" si="443"/>
        <v>44404</v>
      </c>
      <c r="H1071" s="1060">
        <f t="shared" si="443"/>
        <v>34675</v>
      </c>
      <c r="I1071" s="2488">
        <f t="shared" si="445"/>
        <v>78.089811728673098</v>
      </c>
      <c r="J1071" s="3159"/>
      <c r="K1071" s="3159"/>
      <c r="L1071" s="3160"/>
      <c r="M1071" s="3160"/>
      <c r="N1071" s="3160"/>
      <c r="O1071" s="3160"/>
      <c r="P1071" s="3160"/>
      <c r="Q1071" s="3160"/>
      <c r="R1071" s="3155"/>
      <c r="S1071" s="3155"/>
      <c r="T1071" s="3155"/>
      <c r="U1071" s="3155"/>
      <c r="V1071" s="3155"/>
      <c r="W1071" s="3155"/>
      <c r="X1071" s="3155"/>
      <c r="Y1071" s="3155"/>
      <c r="Z1071" s="3155"/>
      <c r="AA1071" s="1060"/>
      <c r="AB1071" s="2766"/>
      <c r="AC1071" s="1060"/>
      <c r="AD1071" s="1060"/>
      <c r="AE1071" s="3161"/>
      <c r="AF1071" s="3161"/>
      <c r="AG1071" s="1060"/>
      <c r="AH1071" s="1276">
        <f t="shared" si="444"/>
        <v>0</v>
      </c>
      <c r="AI1071" s="1276"/>
      <c r="AJ1071" s="2757"/>
      <c r="AK1071" s="3661"/>
      <c r="AL1071" s="253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  <c r="JE1071" s="253"/>
      <c r="JF1071" s="253"/>
      <c r="JG1071" s="253"/>
      <c r="JH1071" s="253"/>
    </row>
    <row r="1072" spans="1:268" s="1191" customFormat="1" x14ac:dyDescent="0.25">
      <c r="A1072" s="411"/>
      <c r="B1072" s="411">
        <v>1</v>
      </c>
      <c r="C1072" s="868" t="s">
        <v>239</v>
      </c>
      <c r="D1072" s="336"/>
      <c r="E1072" s="336"/>
      <c r="F1072" s="2365">
        <f t="shared" si="442"/>
        <v>66606</v>
      </c>
      <c r="G1072" s="1060">
        <f t="shared" si="443"/>
        <v>44404</v>
      </c>
      <c r="H1072" s="1060">
        <f t="shared" si="443"/>
        <v>34675</v>
      </c>
      <c r="I1072" s="2488">
        <f t="shared" si="445"/>
        <v>78.089811728673098</v>
      </c>
      <c r="J1072" s="3159"/>
      <c r="K1072" s="3159"/>
      <c r="L1072" s="3160"/>
      <c r="M1072" s="3160"/>
      <c r="N1072" s="3160"/>
      <c r="O1072" s="3160"/>
      <c r="P1072" s="3160"/>
      <c r="Q1072" s="3160"/>
      <c r="R1072" s="3155"/>
      <c r="S1072" s="3155"/>
      <c r="T1072" s="3155"/>
      <c r="U1072" s="3155"/>
      <c r="V1072" s="3155"/>
      <c r="W1072" s="3155"/>
      <c r="X1072" s="3155"/>
      <c r="Y1072" s="3155"/>
      <c r="Z1072" s="3155"/>
      <c r="AA1072" s="1060"/>
      <c r="AB1072" s="2766"/>
      <c r="AC1072" s="1060"/>
      <c r="AD1072" s="1060"/>
      <c r="AE1072" s="3161"/>
      <c r="AF1072" s="3161"/>
      <c r="AG1072" s="1060"/>
      <c r="AH1072" s="1276">
        <f t="shared" si="444"/>
        <v>0</v>
      </c>
      <c r="AI1072" s="1276"/>
      <c r="AJ1072" s="2757"/>
      <c r="AK1072" s="3661"/>
      <c r="AL1072" s="253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  <c r="JE1072" s="253"/>
      <c r="JF1072" s="253"/>
      <c r="JG1072" s="253"/>
      <c r="JH1072" s="253"/>
    </row>
    <row r="1073" spans="1:268" s="1191" customFormat="1" ht="63" x14ac:dyDescent="0.25">
      <c r="A1073" s="411"/>
      <c r="B1073" s="411">
        <v>1</v>
      </c>
      <c r="C1073" s="871" t="s">
        <v>391</v>
      </c>
      <c r="D1073" s="336"/>
      <c r="E1073" s="336"/>
      <c r="F1073" s="2365">
        <f t="shared" si="442"/>
        <v>33741</v>
      </c>
      <c r="G1073" s="1060">
        <f t="shared" si="443"/>
        <v>22494</v>
      </c>
      <c r="H1073" s="1060">
        <f t="shared" si="443"/>
        <v>5708</v>
      </c>
      <c r="I1073" s="2488">
        <f t="shared" si="445"/>
        <v>25.375655730417002</v>
      </c>
      <c r="J1073" s="3159"/>
      <c r="K1073" s="3159"/>
      <c r="L1073" s="3160"/>
      <c r="M1073" s="3160"/>
      <c r="N1073" s="3160"/>
      <c r="O1073" s="3160"/>
      <c r="P1073" s="3160"/>
      <c r="Q1073" s="3160"/>
      <c r="R1073" s="3155">
        <f t="shared" ref="R1073:AG1073" si="446">R980</f>
        <v>0</v>
      </c>
      <c r="S1073" s="3155">
        <f t="shared" si="446"/>
        <v>0</v>
      </c>
      <c r="T1073" s="3155">
        <f t="shared" si="446"/>
        <v>0</v>
      </c>
      <c r="U1073" s="3155">
        <f t="shared" si="446"/>
        <v>0</v>
      </c>
      <c r="V1073" s="3155">
        <f t="shared" si="446"/>
        <v>0</v>
      </c>
      <c r="W1073" s="3155">
        <f t="shared" ref="W1073:X1073" si="447">W980</f>
        <v>0</v>
      </c>
      <c r="X1073" s="3155">
        <f t="shared" si="447"/>
        <v>0</v>
      </c>
      <c r="Y1073" s="3155">
        <f t="shared" ref="Y1073" si="448">Y980</f>
        <v>0</v>
      </c>
      <c r="Z1073" s="3155">
        <f t="shared" si="446"/>
        <v>0</v>
      </c>
      <c r="AA1073" s="1060">
        <f t="shared" si="446"/>
        <v>0</v>
      </c>
      <c r="AB1073" s="2766">
        <f t="shared" si="446"/>
        <v>0</v>
      </c>
      <c r="AC1073" s="1060">
        <f t="shared" si="446"/>
        <v>0</v>
      </c>
      <c r="AD1073" s="1060">
        <f t="shared" si="446"/>
        <v>0</v>
      </c>
      <c r="AE1073" s="3161">
        <f t="shared" si="446"/>
        <v>0</v>
      </c>
      <c r="AF1073" s="3161">
        <f t="shared" si="446"/>
        <v>0</v>
      </c>
      <c r="AG1073" s="1060">
        <f t="shared" si="446"/>
        <v>0</v>
      </c>
      <c r="AH1073" s="1276">
        <f t="shared" si="444"/>
        <v>0</v>
      </c>
      <c r="AI1073" s="1276">
        <f>AI980</f>
        <v>0</v>
      </c>
      <c r="AJ1073" s="2757"/>
      <c r="AK1073" s="3661"/>
      <c r="AL1073" s="253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  <c r="JE1073" s="253"/>
      <c r="JF1073" s="253"/>
      <c r="JG1073" s="253"/>
      <c r="JH1073" s="253"/>
    </row>
    <row r="1074" spans="1:268" s="1191" customFormat="1" ht="30" x14ac:dyDescent="0.25">
      <c r="A1074" s="411"/>
      <c r="B1074" s="411">
        <v>1</v>
      </c>
      <c r="C1074" s="865" t="s">
        <v>392</v>
      </c>
      <c r="D1074" s="336"/>
      <c r="E1074" s="336"/>
      <c r="F1074" s="2365">
        <f t="shared" si="442"/>
        <v>14165</v>
      </c>
      <c r="G1074" s="1060">
        <f t="shared" si="443"/>
        <v>9443.3333333333339</v>
      </c>
      <c r="H1074" s="1060">
        <f t="shared" si="443"/>
        <v>1596</v>
      </c>
      <c r="I1074" s="2488">
        <f t="shared" si="445"/>
        <v>16.900811860218848</v>
      </c>
      <c r="J1074" s="3159"/>
      <c r="K1074" s="3159"/>
      <c r="L1074" s="3160"/>
      <c r="M1074" s="3160"/>
      <c r="N1074" s="3160"/>
      <c r="O1074" s="3160"/>
      <c r="P1074" s="3160"/>
      <c r="Q1074" s="3160"/>
      <c r="R1074" s="3155"/>
      <c r="S1074" s="3155"/>
      <c r="T1074" s="3155"/>
      <c r="U1074" s="3155"/>
      <c r="V1074" s="3155"/>
      <c r="W1074" s="3155"/>
      <c r="X1074" s="3155"/>
      <c r="Y1074" s="3155"/>
      <c r="Z1074" s="3155"/>
      <c r="AA1074" s="1060"/>
      <c r="AB1074" s="2766"/>
      <c r="AC1074" s="1060"/>
      <c r="AD1074" s="1060"/>
      <c r="AE1074" s="3161"/>
      <c r="AF1074" s="3161"/>
      <c r="AG1074" s="1060"/>
      <c r="AH1074" s="1276">
        <f t="shared" si="444"/>
        <v>0</v>
      </c>
      <c r="AI1074" s="1276"/>
      <c r="AJ1074" s="2757"/>
      <c r="AK1074" s="3661"/>
      <c r="AL1074" s="253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  <c r="JE1074" s="253"/>
      <c r="JF1074" s="253"/>
      <c r="JG1074" s="253"/>
      <c r="JH1074" s="253"/>
    </row>
    <row r="1075" spans="1:268" s="1191" customFormat="1" ht="30" x14ac:dyDescent="0.25">
      <c r="A1075" s="411"/>
      <c r="B1075" s="411">
        <v>1</v>
      </c>
      <c r="C1075" s="866" t="s">
        <v>393</v>
      </c>
      <c r="D1075" s="336"/>
      <c r="E1075" s="336"/>
      <c r="F1075" s="2365">
        <f t="shared" si="442"/>
        <v>13655</v>
      </c>
      <c r="G1075" s="1060">
        <f t="shared" si="443"/>
        <v>9103.3333333333339</v>
      </c>
      <c r="H1075" s="1060">
        <f t="shared" si="443"/>
        <v>1553</v>
      </c>
      <c r="I1075" s="2488">
        <f t="shared" si="445"/>
        <v>17.059685097034052</v>
      </c>
      <c r="J1075" s="3159"/>
      <c r="K1075" s="3159"/>
      <c r="L1075" s="3160"/>
      <c r="M1075" s="3160"/>
      <c r="N1075" s="3160"/>
      <c r="O1075" s="3160"/>
      <c r="P1075" s="3160"/>
      <c r="Q1075" s="3160"/>
      <c r="R1075" s="3155"/>
      <c r="S1075" s="3155"/>
      <c r="T1075" s="3155"/>
      <c r="U1075" s="3155"/>
      <c r="V1075" s="3155"/>
      <c r="W1075" s="3155"/>
      <c r="X1075" s="3155"/>
      <c r="Y1075" s="3155"/>
      <c r="Z1075" s="3155"/>
      <c r="AA1075" s="1060"/>
      <c r="AB1075" s="2766"/>
      <c r="AC1075" s="1060"/>
      <c r="AD1075" s="1060"/>
      <c r="AE1075" s="3161"/>
      <c r="AF1075" s="3161"/>
      <c r="AG1075" s="1060"/>
      <c r="AH1075" s="1276">
        <f t="shared" si="444"/>
        <v>0</v>
      </c>
      <c r="AI1075" s="1276"/>
      <c r="AJ1075" s="2757"/>
      <c r="AK1075" s="3661"/>
      <c r="AL1075" s="253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  <c r="JE1075" s="253"/>
      <c r="JF1075" s="253"/>
      <c r="JG1075" s="253"/>
      <c r="JH1075" s="253"/>
    </row>
    <row r="1076" spans="1:268" s="1191" customFormat="1" ht="60" x14ac:dyDescent="0.25">
      <c r="A1076" s="411"/>
      <c r="B1076" s="411">
        <v>1</v>
      </c>
      <c r="C1076" s="866" t="s">
        <v>394</v>
      </c>
      <c r="D1076" s="336"/>
      <c r="E1076" s="336"/>
      <c r="F1076" s="2365">
        <f t="shared" si="442"/>
        <v>0</v>
      </c>
      <c r="G1076" s="1060"/>
      <c r="H1076" s="1060"/>
      <c r="I1076" s="2488"/>
      <c r="J1076" s="3159"/>
      <c r="K1076" s="3159"/>
      <c r="L1076" s="3160"/>
      <c r="M1076" s="3160"/>
      <c r="N1076" s="3160"/>
      <c r="O1076" s="3160"/>
      <c r="P1076" s="3160"/>
      <c r="Q1076" s="3160"/>
      <c r="R1076" s="3155"/>
      <c r="S1076" s="3155"/>
      <c r="T1076" s="3155"/>
      <c r="U1076" s="3155"/>
      <c r="V1076" s="3155"/>
      <c r="W1076" s="3155"/>
      <c r="X1076" s="3155"/>
      <c r="Y1076" s="3155"/>
      <c r="Z1076" s="3155"/>
      <c r="AA1076" s="1060"/>
      <c r="AB1076" s="2766"/>
      <c r="AC1076" s="1060"/>
      <c r="AD1076" s="1060"/>
      <c r="AE1076" s="3161"/>
      <c r="AF1076" s="3161"/>
      <c r="AG1076" s="1060"/>
      <c r="AH1076" s="1276"/>
      <c r="AI1076" s="1276"/>
      <c r="AJ1076" s="2757"/>
      <c r="AK1076" s="3661"/>
      <c r="AL1076" s="253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  <c r="JE1076" s="253"/>
      <c r="JF1076" s="253"/>
      <c r="JG1076" s="253"/>
      <c r="JH1076" s="253"/>
    </row>
    <row r="1077" spans="1:268" s="1191" customFormat="1" ht="45" x14ac:dyDescent="0.25">
      <c r="A1077" s="411"/>
      <c r="B1077" s="411">
        <v>1</v>
      </c>
      <c r="C1077" s="866" t="s">
        <v>395</v>
      </c>
      <c r="D1077" s="336"/>
      <c r="E1077" s="336"/>
      <c r="F1077" s="2365">
        <f t="shared" si="442"/>
        <v>42</v>
      </c>
      <c r="G1077" s="1060">
        <f t="shared" ref="G1077:H1084" si="449">G984</f>
        <v>28</v>
      </c>
      <c r="H1077" s="1060">
        <f t="shared" si="449"/>
        <v>43</v>
      </c>
      <c r="I1077" s="2488">
        <f>H1077/G1077*100</f>
        <v>153.57142857142858</v>
      </c>
      <c r="J1077" s="3159"/>
      <c r="K1077" s="3159"/>
      <c r="L1077" s="3160"/>
      <c r="M1077" s="3160"/>
      <c r="N1077" s="3160"/>
      <c r="O1077" s="3160"/>
      <c r="P1077" s="3160"/>
      <c r="Q1077" s="3160"/>
      <c r="R1077" s="3155"/>
      <c r="S1077" s="3155"/>
      <c r="T1077" s="3155"/>
      <c r="U1077" s="3155"/>
      <c r="V1077" s="3155"/>
      <c r="W1077" s="3155"/>
      <c r="X1077" s="3155"/>
      <c r="Y1077" s="3155"/>
      <c r="Z1077" s="3155"/>
      <c r="AA1077" s="1060"/>
      <c r="AB1077" s="2766"/>
      <c r="AC1077" s="1060"/>
      <c r="AD1077" s="1060"/>
      <c r="AE1077" s="3161"/>
      <c r="AF1077" s="3161"/>
      <c r="AG1077" s="1060"/>
      <c r="AH1077" s="1276">
        <f t="shared" ref="AH1077:AH1084" si="450">AH984</f>
        <v>0</v>
      </c>
      <c r="AI1077" s="1276"/>
      <c r="AJ1077" s="2757"/>
      <c r="AK1077" s="3661"/>
      <c r="AL1077" s="253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  <c r="JE1077" s="253"/>
      <c r="JF1077" s="253"/>
      <c r="JG1077" s="253"/>
      <c r="JH1077" s="253"/>
    </row>
    <row r="1078" spans="1:268" s="1191" customFormat="1" ht="30" x14ac:dyDescent="0.25">
      <c r="A1078" s="411"/>
      <c r="B1078" s="411">
        <v>1</v>
      </c>
      <c r="C1078" s="866" t="s">
        <v>396</v>
      </c>
      <c r="D1078" s="336"/>
      <c r="E1078" s="336"/>
      <c r="F1078" s="2365">
        <f t="shared" si="442"/>
        <v>468</v>
      </c>
      <c r="G1078" s="1060">
        <f t="shared" si="449"/>
        <v>312</v>
      </c>
      <c r="H1078" s="1060">
        <f t="shared" si="449"/>
        <v>0</v>
      </c>
      <c r="I1078" s="2488">
        <f>H1078/G1078*100</f>
        <v>0</v>
      </c>
      <c r="J1078" s="3159"/>
      <c r="K1078" s="3159"/>
      <c r="L1078" s="3160"/>
      <c r="M1078" s="3160"/>
      <c r="N1078" s="3160"/>
      <c r="O1078" s="3160"/>
      <c r="P1078" s="3160"/>
      <c r="Q1078" s="3160"/>
      <c r="R1078" s="3155"/>
      <c r="S1078" s="3155"/>
      <c r="T1078" s="3155"/>
      <c r="U1078" s="3155"/>
      <c r="V1078" s="3155"/>
      <c r="W1078" s="3155"/>
      <c r="X1078" s="3155"/>
      <c r="Y1078" s="3155"/>
      <c r="Z1078" s="3155"/>
      <c r="AA1078" s="1060"/>
      <c r="AB1078" s="2766"/>
      <c r="AC1078" s="1060"/>
      <c r="AD1078" s="1060"/>
      <c r="AE1078" s="3161"/>
      <c r="AF1078" s="3161"/>
      <c r="AG1078" s="1060"/>
      <c r="AH1078" s="1276">
        <f t="shared" si="450"/>
        <v>0</v>
      </c>
      <c r="AI1078" s="1276"/>
      <c r="AJ1078" s="2757"/>
      <c r="AK1078" s="3661"/>
      <c r="AL1078" s="253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  <c r="JE1078" s="253"/>
      <c r="JF1078" s="253"/>
      <c r="JG1078" s="253"/>
      <c r="JH1078" s="253"/>
    </row>
    <row r="1079" spans="1:268" s="1191" customFormat="1" ht="45" x14ac:dyDescent="0.25">
      <c r="A1079" s="411"/>
      <c r="B1079" s="411">
        <v>1</v>
      </c>
      <c r="C1079" s="865" t="s">
        <v>397</v>
      </c>
      <c r="D1079" s="336"/>
      <c r="E1079" s="336"/>
      <c r="F1079" s="2365">
        <f t="shared" si="442"/>
        <v>19576</v>
      </c>
      <c r="G1079" s="1060">
        <f t="shared" si="449"/>
        <v>13050.666666666666</v>
      </c>
      <c r="H1079" s="1060">
        <f t="shared" si="449"/>
        <v>4112</v>
      </c>
      <c r="I1079" s="2488">
        <f>H1079/G1079*100</f>
        <v>31.507968941561099</v>
      </c>
      <c r="J1079" s="3159"/>
      <c r="K1079" s="3159"/>
      <c r="L1079" s="3160"/>
      <c r="M1079" s="3160"/>
      <c r="N1079" s="3160"/>
      <c r="O1079" s="3160"/>
      <c r="P1079" s="3160"/>
      <c r="Q1079" s="3160"/>
      <c r="R1079" s="3155"/>
      <c r="S1079" s="3155"/>
      <c r="T1079" s="3155"/>
      <c r="U1079" s="3155"/>
      <c r="V1079" s="3155"/>
      <c r="W1079" s="3155"/>
      <c r="X1079" s="3155"/>
      <c r="Y1079" s="3155"/>
      <c r="Z1079" s="3155"/>
      <c r="AA1079" s="1060"/>
      <c r="AB1079" s="2766"/>
      <c r="AC1079" s="1060"/>
      <c r="AD1079" s="1060"/>
      <c r="AE1079" s="3161"/>
      <c r="AF1079" s="3161"/>
      <c r="AG1079" s="1060"/>
      <c r="AH1079" s="1276">
        <f t="shared" si="450"/>
        <v>0</v>
      </c>
      <c r="AI1079" s="1276"/>
      <c r="AJ1079" s="2757"/>
      <c r="AK1079" s="3661"/>
      <c r="AL1079" s="253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  <c r="JE1079" s="253"/>
      <c r="JF1079" s="253"/>
      <c r="JG1079" s="253"/>
      <c r="JH1079" s="253"/>
    </row>
    <row r="1080" spans="1:268" s="1191" customFormat="1" ht="45" x14ac:dyDescent="0.25">
      <c r="A1080" s="411"/>
      <c r="B1080" s="411">
        <v>1</v>
      </c>
      <c r="C1080" s="866" t="s">
        <v>398</v>
      </c>
      <c r="D1080" s="336"/>
      <c r="E1080" s="336"/>
      <c r="F1080" s="2365">
        <f t="shared" si="442"/>
        <v>4950</v>
      </c>
      <c r="G1080" s="1060">
        <f t="shared" si="449"/>
        <v>3300</v>
      </c>
      <c r="H1080" s="1060">
        <f t="shared" si="449"/>
        <v>466</v>
      </c>
      <c r="I1080" s="2488">
        <f>H1080/G1080*100</f>
        <v>14.121212121212121</v>
      </c>
      <c r="J1080" s="3159"/>
      <c r="K1080" s="3159"/>
      <c r="L1080" s="3160"/>
      <c r="M1080" s="3160"/>
      <c r="N1080" s="3160"/>
      <c r="O1080" s="3160"/>
      <c r="P1080" s="3160"/>
      <c r="Q1080" s="3160"/>
      <c r="R1080" s="3155"/>
      <c r="S1080" s="3155"/>
      <c r="T1080" s="3155"/>
      <c r="U1080" s="3155"/>
      <c r="V1080" s="3155"/>
      <c r="W1080" s="3155"/>
      <c r="X1080" s="3155"/>
      <c r="Y1080" s="3155"/>
      <c r="Z1080" s="3155"/>
      <c r="AA1080" s="1060"/>
      <c r="AB1080" s="2766"/>
      <c r="AC1080" s="1060"/>
      <c r="AD1080" s="1060"/>
      <c r="AE1080" s="3161"/>
      <c r="AF1080" s="3161"/>
      <c r="AG1080" s="1060"/>
      <c r="AH1080" s="1276">
        <f t="shared" si="450"/>
        <v>0</v>
      </c>
      <c r="AI1080" s="1276"/>
      <c r="AJ1080" s="2757"/>
      <c r="AK1080" s="3661"/>
      <c r="AL1080" s="253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  <c r="JE1080" s="253"/>
      <c r="JF1080" s="253"/>
      <c r="JG1080" s="253"/>
      <c r="JH1080" s="253"/>
    </row>
    <row r="1081" spans="1:268" s="1191" customFormat="1" ht="30" x14ac:dyDescent="0.25">
      <c r="A1081" s="411"/>
      <c r="B1081" s="411">
        <v>1</v>
      </c>
      <c r="C1081" s="866" t="s">
        <v>427</v>
      </c>
      <c r="D1081" s="336"/>
      <c r="E1081" s="336"/>
      <c r="F1081" s="2365">
        <f t="shared" si="442"/>
        <v>0</v>
      </c>
      <c r="G1081" s="1060">
        <f t="shared" si="449"/>
        <v>0</v>
      </c>
      <c r="H1081" s="1060">
        <f t="shared" si="449"/>
        <v>0</v>
      </c>
      <c r="I1081" s="2488"/>
      <c r="J1081" s="3159"/>
      <c r="K1081" s="3159"/>
      <c r="L1081" s="3160"/>
      <c r="M1081" s="3160"/>
      <c r="N1081" s="3160"/>
      <c r="O1081" s="3160"/>
      <c r="P1081" s="3160"/>
      <c r="Q1081" s="3160"/>
      <c r="R1081" s="3155"/>
      <c r="S1081" s="3155"/>
      <c r="T1081" s="3155"/>
      <c r="U1081" s="3155"/>
      <c r="V1081" s="3155"/>
      <c r="W1081" s="3155"/>
      <c r="X1081" s="3155"/>
      <c r="Y1081" s="3155"/>
      <c r="Z1081" s="3155"/>
      <c r="AA1081" s="1060"/>
      <c r="AB1081" s="2766"/>
      <c r="AC1081" s="1060"/>
      <c r="AD1081" s="1060"/>
      <c r="AE1081" s="3161"/>
      <c r="AF1081" s="3161"/>
      <c r="AG1081" s="1060"/>
      <c r="AH1081" s="1276">
        <f t="shared" si="450"/>
        <v>0</v>
      </c>
      <c r="AI1081" s="1276"/>
      <c r="AJ1081" s="2757"/>
      <c r="AK1081" s="3661"/>
      <c r="AL1081" s="253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  <c r="JE1081" s="253"/>
      <c r="JF1081" s="253"/>
      <c r="JG1081" s="253"/>
      <c r="JH1081" s="253"/>
    </row>
    <row r="1082" spans="1:268" s="1191" customFormat="1" ht="75" x14ac:dyDescent="0.25">
      <c r="A1082" s="411"/>
      <c r="B1082" s="411">
        <v>1</v>
      </c>
      <c r="C1082" s="866" t="s">
        <v>399</v>
      </c>
      <c r="D1082" s="336"/>
      <c r="E1082" s="336"/>
      <c r="F1082" s="2365">
        <f t="shared" si="442"/>
        <v>10500</v>
      </c>
      <c r="G1082" s="1060">
        <f t="shared" si="449"/>
        <v>7000</v>
      </c>
      <c r="H1082" s="1060">
        <f t="shared" si="449"/>
        <v>1799</v>
      </c>
      <c r="I1082" s="2488">
        <f>H1082/G1082*100</f>
        <v>25.7</v>
      </c>
      <c r="J1082" s="3159"/>
      <c r="K1082" s="3159"/>
      <c r="L1082" s="3160"/>
      <c r="M1082" s="3160"/>
      <c r="N1082" s="3160"/>
      <c r="O1082" s="3160"/>
      <c r="P1082" s="3160"/>
      <c r="Q1082" s="3160"/>
      <c r="R1082" s="3155"/>
      <c r="S1082" s="3155"/>
      <c r="T1082" s="3155"/>
      <c r="U1082" s="3155"/>
      <c r="V1082" s="3155"/>
      <c r="W1082" s="3155"/>
      <c r="X1082" s="3155"/>
      <c r="Y1082" s="3155"/>
      <c r="Z1082" s="3155"/>
      <c r="AA1082" s="1060"/>
      <c r="AB1082" s="2766"/>
      <c r="AC1082" s="1060"/>
      <c r="AD1082" s="1060"/>
      <c r="AE1082" s="3161"/>
      <c r="AF1082" s="3161"/>
      <c r="AG1082" s="1060"/>
      <c r="AH1082" s="1276">
        <f t="shared" si="450"/>
        <v>0</v>
      </c>
      <c r="AI1082" s="1276"/>
      <c r="AJ1082" s="2757"/>
      <c r="AK1082" s="3661"/>
      <c r="AL1082" s="253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  <c r="JE1082" s="253"/>
      <c r="JF1082" s="253"/>
      <c r="JG1082" s="253"/>
      <c r="JH1082" s="253"/>
    </row>
    <row r="1083" spans="1:268" s="1191" customFormat="1" ht="60" x14ac:dyDescent="0.25">
      <c r="A1083" s="411">
        <v>1</v>
      </c>
      <c r="B1083" s="411">
        <v>1</v>
      </c>
      <c r="C1083" s="866" t="s">
        <v>400</v>
      </c>
      <c r="D1083" s="336"/>
      <c r="E1083" s="336"/>
      <c r="F1083" s="2365">
        <f t="shared" si="442"/>
        <v>4126</v>
      </c>
      <c r="G1083" s="1060">
        <f t="shared" si="449"/>
        <v>2750.6666666666665</v>
      </c>
      <c r="H1083" s="1060">
        <f t="shared" si="449"/>
        <v>1847</v>
      </c>
      <c r="I1083" s="2488">
        <f>H1083/G1083*100</f>
        <v>67.147358216190028</v>
      </c>
      <c r="J1083" s="3159"/>
      <c r="K1083" s="3159"/>
      <c r="L1083" s="3160"/>
      <c r="M1083" s="3160"/>
      <c r="N1083" s="3160"/>
      <c r="O1083" s="3160"/>
      <c r="P1083" s="3160"/>
      <c r="Q1083" s="3160"/>
      <c r="R1083" s="3155"/>
      <c r="S1083" s="3155"/>
      <c r="T1083" s="3155"/>
      <c r="U1083" s="3155"/>
      <c r="V1083" s="3155"/>
      <c r="W1083" s="3155"/>
      <c r="X1083" s="3155"/>
      <c r="Y1083" s="3155"/>
      <c r="Z1083" s="3155"/>
      <c r="AA1083" s="1060"/>
      <c r="AB1083" s="2766"/>
      <c r="AC1083" s="1060"/>
      <c r="AD1083" s="1060"/>
      <c r="AE1083" s="3161"/>
      <c r="AF1083" s="3161"/>
      <c r="AG1083" s="1060"/>
      <c r="AH1083" s="1276">
        <f t="shared" si="450"/>
        <v>0</v>
      </c>
      <c r="AI1083" s="1276"/>
      <c r="AJ1083" s="2757"/>
      <c r="AK1083" s="3661"/>
      <c r="AL1083" s="253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  <c r="JE1083" s="253"/>
      <c r="JF1083" s="253"/>
      <c r="JG1083" s="253"/>
      <c r="JH1083" s="253"/>
    </row>
    <row r="1084" spans="1:268" s="1191" customFormat="1" ht="57.75" x14ac:dyDescent="0.25">
      <c r="A1084" s="411"/>
      <c r="B1084" s="411">
        <v>1</v>
      </c>
      <c r="C1084" s="863" t="s">
        <v>477</v>
      </c>
      <c r="D1084" s="336"/>
      <c r="E1084" s="336"/>
      <c r="F1084" s="2365">
        <f t="shared" si="442"/>
        <v>1465</v>
      </c>
      <c r="G1084" s="1060">
        <f t="shared" si="449"/>
        <v>976.66666666666663</v>
      </c>
      <c r="H1084" s="1060">
        <f t="shared" si="449"/>
        <v>0</v>
      </c>
      <c r="I1084" s="2488">
        <f>H1084/G1084*100</f>
        <v>0</v>
      </c>
      <c r="J1084" s="3159"/>
      <c r="K1084" s="3159"/>
      <c r="L1084" s="3160"/>
      <c r="M1084" s="3160"/>
      <c r="N1084" s="3160"/>
      <c r="O1084" s="3160"/>
      <c r="P1084" s="3160"/>
      <c r="Q1084" s="3160"/>
      <c r="R1084" s="3155"/>
      <c r="S1084" s="3155"/>
      <c r="T1084" s="3155"/>
      <c r="U1084" s="3155"/>
      <c r="V1084" s="3155"/>
      <c r="W1084" s="3155"/>
      <c r="X1084" s="3155"/>
      <c r="Y1084" s="3155"/>
      <c r="Z1084" s="3155"/>
      <c r="AA1084" s="1060"/>
      <c r="AB1084" s="2766"/>
      <c r="AC1084" s="1060"/>
      <c r="AD1084" s="1060"/>
      <c r="AE1084" s="3161"/>
      <c r="AF1084" s="3161"/>
      <c r="AG1084" s="1060"/>
      <c r="AH1084" s="1276">
        <f t="shared" si="450"/>
        <v>0</v>
      </c>
      <c r="AI1084" s="1276"/>
      <c r="AJ1084" s="2757"/>
      <c r="AK1084" s="3661"/>
      <c r="AL1084" s="253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  <c r="JE1084" s="253"/>
      <c r="JF1084" s="253"/>
      <c r="JG1084" s="253"/>
      <c r="JH1084" s="253"/>
    </row>
    <row r="1085" spans="1:268" s="1191" customFormat="1" ht="30" x14ac:dyDescent="0.25">
      <c r="A1085" s="411"/>
      <c r="B1085" s="411">
        <v>1</v>
      </c>
      <c r="C1085" s="865" t="s">
        <v>206</v>
      </c>
      <c r="D1085" s="336"/>
      <c r="E1085" s="336"/>
      <c r="F1085" s="2365"/>
      <c r="G1085" s="1060"/>
      <c r="H1085" s="1060"/>
      <c r="I1085" s="2488"/>
      <c r="J1085" s="3159"/>
      <c r="K1085" s="3159"/>
      <c r="L1085" s="3160"/>
      <c r="M1085" s="3160"/>
      <c r="N1085" s="3160"/>
      <c r="O1085" s="3160"/>
      <c r="P1085" s="3160"/>
      <c r="Q1085" s="3160"/>
      <c r="R1085" s="3155">
        <f t="shared" ref="R1085:AG1085" si="451">R992+R1046</f>
        <v>49629.0645</v>
      </c>
      <c r="S1085" s="3155">
        <f t="shared" si="451"/>
        <v>49629.0645</v>
      </c>
      <c r="T1085" s="3155">
        <f t="shared" si="451"/>
        <v>49629.0645</v>
      </c>
      <c r="U1085" s="3155">
        <f t="shared" si="451"/>
        <v>49629.0645</v>
      </c>
      <c r="V1085" s="3155">
        <f t="shared" si="451"/>
        <v>49629.0645</v>
      </c>
      <c r="W1085" s="3155">
        <f t="shared" ref="W1085:X1085" si="452">W992+W1046</f>
        <v>49629.0645</v>
      </c>
      <c r="X1085" s="3155">
        <f t="shared" si="452"/>
        <v>49629.0645</v>
      </c>
      <c r="Y1085" s="3155">
        <f t="shared" ref="Y1085" si="453">Y992+Y1046</f>
        <v>49629.0645</v>
      </c>
      <c r="Z1085" s="3155">
        <f t="shared" si="451"/>
        <v>33086.042999999998</v>
      </c>
      <c r="AA1085" s="1060">
        <f t="shared" si="451"/>
        <v>34078.39463000001</v>
      </c>
      <c r="AB1085" s="2766">
        <f t="shared" si="451"/>
        <v>0</v>
      </c>
      <c r="AC1085" s="1060">
        <f t="shared" si="451"/>
        <v>0</v>
      </c>
      <c r="AD1085" s="1060">
        <f t="shared" si="451"/>
        <v>992.35163000000694</v>
      </c>
      <c r="AE1085" s="3161">
        <f t="shared" si="451"/>
        <v>-2.3980399999999999</v>
      </c>
      <c r="AF1085" s="3161">
        <f t="shared" si="451"/>
        <v>-4.5843600000000011</v>
      </c>
      <c r="AG1085" s="1060">
        <f t="shared" si="451"/>
        <v>34073.810270000009</v>
      </c>
      <c r="AH1085" s="1276"/>
      <c r="AI1085" s="1276">
        <f>AI992+AI1046</f>
        <v>0</v>
      </c>
      <c r="AJ1085" s="2757"/>
      <c r="AK1085" s="3661"/>
      <c r="AL1085" s="253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  <c r="JE1085" s="253"/>
      <c r="JF1085" s="253"/>
      <c r="JG1085" s="253"/>
      <c r="JH1085" s="253"/>
    </row>
    <row r="1086" spans="1:268" s="1191" customFormat="1" ht="29.25" x14ac:dyDescent="0.25">
      <c r="A1086" s="411">
        <v>1</v>
      </c>
      <c r="B1086" s="411">
        <v>1</v>
      </c>
      <c r="C1086" s="863" t="s">
        <v>452</v>
      </c>
      <c r="D1086" s="336"/>
      <c r="E1086" s="336"/>
      <c r="F1086" s="2365">
        <f>F1047+F993</f>
        <v>3025</v>
      </c>
      <c r="G1086" s="1060">
        <f>G1047+G993</f>
        <v>2016.6666666666665</v>
      </c>
      <c r="H1086" s="1060">
        <f>H1047+H993</f>
        <v>1637.9450000000002</v>
      </c>
      <c r="I1086" s="2488">
        <f>H1086/G1086*100</f>
        <v>81.220413223140511</v>
      </c>
      <c r="J1086" s="3159"/>
      <c r="K1086" s="3159"/>
      <c r="L1086" s="3160"/>
      <c r="M1086" s="3160"/>
      <c r="N1086" s="3160"/>
      <c r="O1086" s="3160"/>
      <c r="P1086" s="3160"/>
      <c r="Q1086" s="3160"/>
      <c r="R1086" s="3155"/>
      <c r="S1086" s="3155"/>
      <c r="T1086" s="3155"/>
      <c r="U1086" s="3155"/>
      <c r="V1086" s="3155"/>
      <c r="W1086" s="3155"/>
      <c r="X1086" s="3155"/>
      <c r="Y1086" s="3155"/>
      <c r="Z1086" s="3155"/>
      <c r="AA1086" s="1060"/>
      <c r="AB1086" s="2766"/>
      <c r="AC1086" s="1060"/>
      <c r="AD1086" s="1060"/>
      <c r="AE1086" s="3161"/>
      <c r="AF1086" s="3161"/>
      <c r="AG1086" s="1060"/>
      <c r="AH1086" s="1276">
        <f>AH1047+AH993</f>
        <v>0</v>
      </c>
      <c r="AI1086" s="1276"/>
      <c r="AJ1086" s="2757"/>
      <c r="AK1086" s="3661"/>
      <c r="AL1086" s="253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  <c r="JE1086" s="253"/>
      <c r="JF1086" s="253"/>
      <c r="JG1086" s="253"/>
      <c r="JH1086" s="253"/>
    </row>
    <row r="1087" spans="1:268" s="1191" customFormat="1" x14ac:dyDescent="0.25">
      <c r="A1087" s="411">
        <v>1</v>
      </c>
      <c r="B1087" s="411">
        <v>1</v>
      </c>
      <c r="C1087" s="866" t="s">
        <v>440</v>
      </c>
      <c r="D1087" s="336"/>
      <c r="E1087" s="336"/>
      <c r="F1087" s="2365">
        <f>F994</f>
        <v>0</v>
      </c>
      <c r="G1087" s="1060">
        <f>G994</f>
        <v>0</v>
      </c>
      <c r="H1087" s="1060">
        <f>H994</f>
        <v>0</v>
      </c>
      <c r="I1087" s="2488"/>
      <c r="J1087" s="3159"/>
      <c r="K1087" s="3159"/>
      <c r="L1087" s="3160"/>
      <c r="M1087" s="3160"/>
      <c r="N1087" s="3160"/>
      <c r="O1087" s="3160"/>
      <c r="P1087" s="3160"/>
      <c r="Q1087" s="3160"/>
      <c r="R1087" s="3155"/>
      <c r="S1087" s="3155"/>
      <c r="T1087" s="3155"/>
      <c r="U1087" s="3155"/>
      <c r="V1087" s="3155"/>
      <c r="W1087" s="3155"/>
      <c r="X1087" s="3155"/>
      <c r="Y1087" s="3155"/>
      <c r="Z1087" s="3155"/>
      <c r="AA1087" s="1060"/>
      <c r="AB1087" s="2766"/>
      <c r="AC1087" s="1060"/>
      <c r="AD1087" s="1060"/>
      <c r="AE1087" s="3161"/>
      <c r="AF1087" s="3161"/>
      <c r="AG1087" s="1060"/>
      <c r="AH1087" s="1276">
        <f>AH994</f>
        <v>0</v>
      </c>
      <c r="AI1087" s="1276"/>
      <c r="AJ1087" s="2757"/>
      <c r="AK1087" s="3661"/>
      <c r="AL1087" s="253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  <c r="JE1087" s="253"/>
      <c r="JF1087" s="253"/>
      <c r="JG1087" s="253"/>
      <c r="JH1087" s="253"/>
    </row>
    <row r="1088" spans="1:268" s="1191" customFormat="1" ht="30" x14ac:dyDescent="0.25">
      <c r="A1088" s="411"/>
      <c r="B1088" s="411">
        <v>1</v>
      </c>
      <c r="C1088" s="865" t="s">
        <v>441</v>
      </c>
      <c r="D1088" s="336"/>
      <c r="E1088" s="336"/>
      <c r="F1088" s="2365">
        <f>F1048+F995</f>
        <v>1537</v>
      </c>
      <c r="G1088" s="1060">
        <f>G1048+G995</f>
        <v>1024.6666666666667</v>
      </c>
      <c r="H1088" s="1060">
        <f>H1048+H995</f>
        <v>1396.9450000000002</v>
      </c>
      <c r="I1088" s="2488">
        <f>H1088/G1088*100</f>
        <v>136.33165256994144</v>
      </c>
      <c r="J1088" s="3159"/>
      <c r="K1088" s="3159"/>
      <c r="L1088" s="3160"/>
      <c r="M1088" s="3160"/>
      <c r="N1088" s="3160"/>
      <c r="O1088" s="3160"/>
      <c r="P1088" s="3160"/>
      <c r="Q1088" s="3160"/>
      <c r="R1088" s="3155"/>
      <c r="S1088" s="3155"/>
      <c r="T1088" s="3155"/>
      <c r="U1088" s="3155"/>
      <c r="V1088" s="3155"/>
      <c r="W1088" s="3155"/>
      <c r="X1088" s="3155"/>
      <c r="Y1088" s="3155"/>
      <c r="Z1088" s="3155"/>
      <c r="AA1088" s="1060"/>
      <c r="AB1088" s="2766"/>
      <c r="AC1088" s="1060"/>
      <c r="AD1088" s="1060"/>
      <c r="AE1088" s="3161"/>
      <c r="AF1088" s="3161"/>
      <c r="AG1088" s="1060"/>
      <c r="AH1088" s="1276">
        <f>AH1048+AH995</f>
        <v>0</v>
      </c>
      <c r="AI1088" s="1276"/>
      <c r="AJ1088" s="2757"/>
      <c r="AK1088" s="3661"/>
      <c r="AL1088" s="253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  <c r="JE1088" s="253"/>
      <c r="JF1088" s="253"/>
      <c r="JG1088" s="253"/>
      <c r="JH1088" s="253"/>
    </row>
    <row r="1089" spans="1:268" s="1191" customFormat="1" x14ac:dyDescent="0.25">
      <c r="A1089" s="411"/>
      <c r="B1089" s="411">
        <v>1</v>
      </c>
      <c r="C1089" s="866" t="s">
        <v>442</v>
      </c>
      <c r="D1089" s="336"/>
      <c r="E1089" s="336"/>
      <c r="F1089" s="2365">
        <f>F996</f>
        <v>0</v>
      </c>
      <c r="G1089" s="1060">
        <f>G996</f>
        <v>0</v>
      </c>
      <c r="H1089" s="1060">
        <f>H996</f>
        <v>0</v>
      </c>
      <c r="I1089" s="2488"/>
      <c r="J1089" s="3159"/>
      <c r="K1089" s="3159"/>
      <c r="L1089" s="3160"/>
      <c r="M1089" s="3160"/>
      <c r="N1089" s="3160"/>
      <c r="O1089" s="3160"/>
      <c r="P1089" s="3160"/>
      <c r="Q1089" s="3160"/>
      <c r="R1089" s="3155"/>
      <c r="S1089" s="3155"/>
      <c r="T1089" s="3155"/>
      <c r="U1089" s="3155"/>
      <c r="V1089" s="3155"/>
      <c r="W1089" s="3155"/>
      <c r="X1089" s="3155"/>
      <c r="Y1089" s="3155"/>
      <c r="Z1089" s="3155"/>
      <c r="AA1089" s="1060"/>
      <c r="AB1089" s="2766"/>
      <c r="AC1089" s="1060"/>
      <c r="AD1089" s="1060"/>
      <c r="AE1089" s="3161"/>
      <c r="AF1089" s="3161"/>
      <c r="AG1089" s="1060"/>
      <c r="AH1089" s="1276">
        <f>AH996</f>
        <v>0</v>
      </c>
      <c r="AI1089" s="1276"/>
      <c r="AJ1089" s="2757"/>
      <c r="AK1089" s="3661"/>
      <c r="AL1089" s="253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  <c r="JE1089" s="253"/>
      <c r="JF1089" s="253"/>
      <c r="JG1089" s="253"/>
      <c r="JH1089" s="253"/>
    </row>
    <row r="1090" spans="1:268" s="1191" customFormat="1" ht="30" x14ac:dyDescent="0.25">
      <c r="A1090" s="411"/>
      <c r="B1090" s="411">
        <v>1</v>
      </c>
      <c r="C1090" s="866" t="s">
        <v>467</v>
      </c>
      <c r="D1090" s="336"/>
      <c r="E1090" s="336"/>
      <c r="F1090" s="2365">
        <f>F1049+F997</f>
        <v>6148</v>
      </c>
      <c r="G1090" s="1060">
        <f>G1049+G997</f>
        <v>4098.666666666667</v>
      </c>
      <c r="H1090" s="1060">
        <f>H1049+H997</f>
        <v>5587.7800000000007</v>
      </c>
      <c r="I1090" s="2488">
        <f>H1090/G1090*100</f>
        <v>136.33165256994144</v>
      </c>
      <c r="J1090" s="3159"/>
      <c r="K1090" s="3159"/>
      <c r="L1090" s="3160"/>
      <c r="M1090" s="3160"/>
      <c r="N1090" s="3160"/>
      <c r="O1090" s="3160"/>
      <c r="P1090" s="3160"/>
      <c r="Q1090" s="3160"/>
      <c r="R1090" s="3155"/>
      <c r="S1090" s="3155"/>
      <c r="T1090" s="3155"/>
      <c r="U1090" s="3155"/>
      <c r="V1090" s="3155"/>
      <c r="W1090" s="3155"/>
      <c r="X1090" s="3155"/>
      <c r="Y1090" s="3155"/>
      <c r="Z1090" s="3155"/>
      <c r="AA1090" s="1060"/>
      <c r="AB1090" s="2766"/>
      <c r="AC1090" s="1060"/>
      <c r="AD1090" s="1060"/>
      <c r="AE1090" s="3161"/>
      <c r="AF1090" s="3161"/>
      <c r="AG1090" s="1060"/>
      <c r="AH1090" s="1276">
        <f>AH1049+AH997</f>
        <v>0</v>
      </c>
      <c r="AI1090" s="1276"/>
      <c r="AJ1090" s="2757"/>
      <c r="AK1090" s="3661"/>
      <c r="AL1090" s="253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  <c r="JE1090" s="253"/>
      <c r="JF1090" s="253"/>
      <c r="JG1090" s="253"/>
      <c r="JH1090" s="253"/>
    </row>
    <row r="1091" spans="1:268" s="1191" customFormat="1" ht="60" x14ac:dyDescent="0.25">
      <c r="A1091" s="411"/>
      <c r="B1091" s="411">
        <v>1</v>
      </c>
      <c r="C1091" s="336" t="s">
        <v>444</v>
      </c>
      <c r="D1091" s="336"/>
      <c r="E1091" s="336"/>
      <c r="F1091" s="2365"/>
      <c r="G1091" s="1060"/>
      <c r="H1091" s="1060"/>
      <c r="I1091" s="2488"/>
      <c r="J1091" s="3159"/>
      <c r="K1091" s="3159"/>
      <c r="L1091" s="3160"/>
      <c r="M1091" s="3160"/>
      <c r="N1091" s="3160"/>
      <c r="O1091" s="3160"/>
      <c r="P1091" s="3160"/>
      <c r="Q1091" s="3160"/>
      <c r="R1091" s="3155"/>
      <c r="S1091" s="3155"/>
      <c r="T1091" s="3155"/>
      <c r="U1091" s="3155"/>
      <c r="V1091" s="3155"/>
      <c r="W1091" s="3155"/>
      <c r="X1091" s="3155"/>
      <c r="Y1091" s="3155"/>
      <c r="Z1091" s="3155"/>
      <c r="AA1091" s="1060"/>
      <c r="AB1091" s="2766"/>
      <c r="AC1091" s="1060"/>
      <c r="AD1091" s="1060"/>
      <c r="AE1091" s="3161"/>
      <c r="AF1091" s="3161"/>
      <c r="AG1091" s="1060"/>
      <c r="AH1091" s="1276"/>
      <c r="AI1091" s="1276"/>
      <c r="AJ1091" s="2757"/>
      <c r="AK1091" s="3661"/>
      <c r="AL1091" s="253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  <c r="JE1091" s="253"/>
      <c r="JF1091" s="253"/>
      <c r="JG1091" s="253"/>
      <c r="JH1091" s="253"/>
    </row>
    <row r="1092" spans="1:268" s="1191" customFormat="1" ht="45" x14ac:dyDescent="0.25">
      <c r="A1092" s="411"/>
      <c r="B1092" s="411">
        <v>1</v>
      </c>
      <c r="C1092" s="864" t="s">
        <v>445</v>
      </c>
      <c r="D1092" s="2564"/>
      <c r="E1092" s="336"/>
      <c r="F1092" s="2368"/>
      <c r="G1092" s="2367"/>
      <c r="H1092" s="2367"/>
      <c r="I1092" s="3162"/>
      <c r="J1092" s="3159"/>
      <c r="K1092" s="3159"/>
      <c r="L1092" s="3160"/>
      <c r="M1092" s="3160"/>
      <c r="N1092" s="3160"/>
      <c r="O1092" s="3160"/>
      <c r="P1092" s="3160"/>
      <c r="Q1092" s="3160"/>
      <c r="R1092" s="615"/>
      <c r="S1092" s="615"/>
      <c r="T1092" s="615"/>
      <c r="U1092" s="615"/>
      <c r="V1092" s="615"/>
      <c r="W1092" s="615"/>
      <c r="X1092" s="615"/>
      <c r="Y1092" s="615"/>
      <c r="Z1092" s="3155"/>
      <c r="AA1092" s="2367"/>
      <c r="AB1092" s="2933"/>
      <c r="AC1092" s="2367"/>
      <c r="AD1092" s="2367"/>
      <c r="AE1092" s="3163"/>
      <c r="AF1092" s="3163"/>
      <c r="AG1092" s="2367"/>
      <c r="AH1092" s="1280"/>
      <c r="AI1092" s="1280"/>
      <c r="AJ1092" s="2757"/>
      <c r="AK1092" s="3661"/>
      <c r="AL1092" s="253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  <c r="JE1092" s="253"/>
      <c r="JF1092" s="253"/>
      <c r="JG1092" s="253"/>
      <c r="JH1092" s="253"/>
    </row>
    <row r="1093" spans="1:268" s="1191" customFormat="1" ht="57.75" customHeight="1" x14ac:dyDescent="0.25">
      <c r="A1093" s="411"/>
      <c r="B1093" s="411"/>
      <c r="C1093" s="864" t="s">
        <v>626</v>
      </c>
      <c r="D1093" s="2564"/>
      <c r="E1093" s="336"/>
      <c r="F1093" s="2365">
        <f t="shared" ref="F1093:I1096" si="454">F1000</f>
        <v>50</v>
      </c>
      <c r="G1093" s="1060">
        <f t="shared" si="454"/>
        <v>33.333333333333336</v>
      </c>
      <c r="H1093" s="1060">
        <f t="shared" si="454"/>
        <v>0</v>
      </c>
      <c r="I1093" s="2488">
        <f t="shared" si="454"/>
        <v>0</v>
      </c>
      <c r="J1093" s="3159"/>
      <c r="K1093" s="3159"/>
      <c r="L1093" s="3160"/>
      <c r="M1093" s="3160"/>
      <c r="N1093" s="3160"/>
      <c r="O1093" s="3160"/>
      <c r="P1093" s="3160"/>
      <c r="Q1093" s="3160"/>
      <c r="R1093" s="615"/>
      <c r="S1093" s="615"/>
      <c r="T1093" s="615"/>
      <c r="U1093" s="615"/>
      <c r="V1093" s="615"/>
      <c r="W1093" s="615"/>
      <c r="X1093" s="615"/>
      <c r="Y1093" s="615"/>
      <c r="Z1093" s="3155"/>
      <c r="AA1093" s="2367"/>
      <c r="AB1093" s="2933"/>
      <c r="AC1093" s="2367"/>
      <c r="AD1093" s="2367"/>
      <c r="AE1093" s="3163"/>
      <c r="AF1093" s="3163"/>
      <c r="AG1093" s="2367"/>
      <c r="AH1093" s="1280">
        <f>AH1000</f>
        <v>0</v>
      </c>
      <c r="AI1093" s="1280"/>
      <c r="AJ1093" s="2757"/>
      <c r="AK1093" s="3661"/>
      <c r="AL1093" s="253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  <c r="JE1093" s="253"/>
      <c r="JF1093" s="253"/>
      <c r="JG1093" s="253"/>
      <c r="JH1093" s="253"/>
    </row>
    <row r="1094" spans="1:268" s="1191" customFormat="1" ht="36" customHeight="1" x14ac:dyDescent="0.25">
      <c r="A1094" s="411"/>
      <c r="B1094" s="411"/>
      <c r="C1094" s="1417" t="s">
        <v>603</v>
      </c>
      <c r="D1094" s="2564"/>
      <c r="E1094" s="336"/>
      <c r="F1094" s="2365">
        <f t="shared" si="454"/>
        <v>1438</v>
      </c>
      <c r="G1094" s="1060">
        <f t="shared" si="454"/>
        <v>958.66666666666663</v>
      </c>
      <c r="H1094" s="1060">
        <f t="shared" si="454"/>
        <v>241</v>
      </c>
      <c r="I1094" s="2488">
        <f t="shared" si="454"/>
        <v>25.139082058414463</v>
      </c>
      <c r="J1094" s="3159"/>
      <c r="K1094" s="3159"/>
      <c r="L1094" s="3160"/>
      <c r="M1094" s="3160"/>
      <c r="N1094" s="3160"/>
      <c r="O1094" s="3160"/>
      <c r="P1094" s="3160"/>
      <c r="Q1094" s="3160"/>
      <c r="R1094" s="1060">
        <f t="shared" ref="R1094:AG1094" si="455">R1001</f>
        <v>2314.9214300000003</v>
      </c>
      <c r="S1094" s="1060">
        <f t="shared" si="455"/>
        <v>2314.9214300000003</v>
      </c>
      <c r="T1094" s="1060">
        <f t="shared" si="455"/>
        <v>2314.9214300000003</v>
      </c>
      <c r="U1094" s="1060">
        <f t="shared" si="455"/>
        <v>2314.9214300000003</v>
      </c>
      <c r="V1094" s="1060">
        <f t="shared" si="455"/>
        <v>2314.9214300000003</v>
      </c>
      <c r="W1094" s="1060">
        <f t="shared" ref="W1094:X1094" si="456">W1001</f>
        <v>2314.9214300000003</v>
      </c>
      <c r="X1094" s="1060">
        <f t="shared" si="456"/>
        <v>2314.9214300000003</v>
      </c>
      <c r="Y1094" s="1060">
        <f t="shared" ref="Y1094" si="457">Y1001</f>
        <v>2314.9214300000003</v>
      </c>
      <c r="Z1094" s="1060">
        <f t="shared" si="455"/>
        <v>1543.2809533333336</v>
      </c>
      <c r="AA1094" s="1060">
        <f t="shared" si="455"/>
        <v>429.00259</v>
      </c>
      <c r="AB1094" s="1060">
        <f t="shared" si="455"/>
        <v>0</v>
      </c>
      <c r="AC1094" s="1060">
        <f t="shared" si="455"/>
        <v>0</v>
      </c>
      <c r="AD1094" s="1060">
        <f t="shared" si="455"/>
        <v>-1114.2783633333336</v>
      </c>
      <c r="AE1094" s="1060">
        <f t="shared" si="455"/>
        <v>0</v>
      </c>
      <c r="AF1094" s="1060">
        <f t="shared" si="455"/>
        <v>0</v>
      </c>
      <c r="AG1094" s="1060">
        <f t="shared" si="455"/>
        <v>429.00259</v>
      </c>
      <c r="AH1094" s="1280">
        <f>AH1001</f>
        <v>0</v>
      </c>
      <c r="AI1094" s="1280"/>
      <c r="AJ1094" s="2757"/>
      <c r="AK1094" s="3661"/>
      <c r="AL1094" s="253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  <c r="JE1094" s="253"/>
      <c r="JF1094" s="253"/>
      <c r="JG1094" s="253"/>
      <c r="JH1094" s="253"/>
    </row>
    <row r="1095" spans="1:268" s="1191" customFormat="1" ht="29.25" customHeight="1" x14ac:dyDescent="0.25">
      <c r="A1095" s="411"/>
      <c r="B1095" s="411"/>
      <c r="C1095" s="827" t="s">
        <v>604</v>
      </c>
      <c r="D1095" s="2564"/>
      <c r="E1095" s="336"/>
      <c r="F1095" s="2365">
        <f t="shared" si="454"/>
        <v>1438</v>
      </c>
      <c r="G1095" s="1060">
        <f t="shared" si="454"/>
        <v>958.66666666666663</v>
      </c>
      <c r="H1095" s="1060">
        <f t="shared" si="454"/>
        <v>241</v>
      </c>
      <c r="I1095" s="2488">
        <f t="shared" si="454"/>
        <v>25.139082058414463</v>
      </c>
      <c r="J1095" s="3159"/>
      <c r="K1095" s="3159"/>
      <c r="L1095" s="3160"/>
      <c r="M1095" s="3160"/>
      <c r="N1095" s="3160"/>
      <c r="O1095" s="3160"/>
      <c r="P1095" s="3160"/>
      <c r="Q1095" s="3160"/>
      <c r="R1095" s="615"/>
      <c r="S1095" s="615"/>
      <c r="T1095" s="615"/>
      <c r="U1095" s="615"/>
      <c r="V1095" s="615"/>
      <c r="W1095" s="615"/>
      <c r="X1095" s="615"/>
      <c r="Y1095" s="615"/>
      <c r="Z1095" s="3155"/>
      <c r="AA1095" s="2367"/>
      <c r="AB1095" s="2933"/>
      <c r="AC1095" s="2367"/>
      <c r="AD1095" s="2367"/>
      <c r="AE1095" s="3163"/>
      <c r="AF1095" s="3163"/>
      <c r="AG1095" s="2367"/>
      <c r="AH1095" s="1280">
        <f>AH1002</f>
        <v>0</v>
      </c>
      <c r="AI1095" s="1280"/>
      <c r="AJ1095" s="2757"/>
      <c r="AK1095" s="3661"/>
      <c r="AL1095" s="253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  <c r="JE1095" s="253"/>
      <c r="JF1095" s="253"/>
      <c r="JG1095" s="253"/>
      <c r="JH1095" s="253"/>
    </row>
    <row r="1096" spans="1:268" s="1191" customFormat="1" ht="30.75" customHeight="1" x14ac:dyDescent="0.25">
      <c r="A1096" s="411"/>
      <c r="B1096" s="411"/>
      <c r="C1096" s="1417" t="s">
        <v>605</v>
      </c>
      <c r="D1096" s="2564"/>
      <c r="E1096" s="336"/>
      <c r="F1096" s="2365">
        <f t="shared" si="454"/>
        <v>0</v>
      </c>
      <c r="G1096" s="1060">
        <f t="shared" si="454"/>
        <v>0</v>
      </c>
      <c r="H1096" s="1060">
        <f t="shared" si="454"/>
        <v>0</v>
      </c>
      <c r="I1096" s="2488">
        <f t="shared" si="454"/>
        <v>0</v>
      </c>
      <c r="J1096" s="3159"/>
      <c r="K1096" s="3159"/>
      <c r="L1096" s="3160"/>
      <c r="M1096" s="3160"/>
      <c r="N1096" s="3160"/>
      <c r="O1096" s="3160"/>
      <c r="P1096" s="3160"/>
      <c r="Q1096" s="3160"/>
      <c r="R1096" s="615"/>
      <c r="S1096" s="615"/>
      <c r="T1096" s="615"/>
      <c r="U1096" s="615"/>
      <c r="V1096" s="615"/>
      <c r="W1096" s="615"/>
      <c r="X1096" s="615"/>
      <c r="Y1096" s="615"/>
      <c r="Z1096" s="3155"/>
      <c r="AA1096" s="2367"/>
      <c r="AB1096" s="2933"/>
      <c r="AC1096" s="2367"/>
      <c r="AD1096" s="2367"/>
      <c r="AE1096" s="3163"/>
      <c r="AF1096" s="3163"/>
      <c r="AG1096" s="2367"/>
      <c r="AH1096" s="1280">
        <f>AH1003</f>
        <v>0</v>
      </c>
      <c r="AI1096" s="1280"/>
      <c r="AJ1096" s="2757"/>
      <c r="AK1096" s="3661"/>
      <c r="AL1096" s="253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  <c r="JE1096" s="253"/>
      <c r="JF1096" s="253"/>
      <c r="JG1096" s="253"/>
      <c r="JH1096" s="253"/>
    </row>
    <row r="1097" spans="1:268" s="1191" customFormat="1" ht="29.25" x14ac:dyDescent="0.25">
      <c r="A1097" s="411"/>
      <c r="B1097" s="411">
        <v>1</v>
      </c>
      <c r="C1097" s="863" t="s">
        <v>453</v>
      </c>
      <c r="D1097" s="335"/>
      <c r="E1097" s="336"/>
      <c r="F1097" s="2365">
        <f>F1050+F1004</f>
        <v>18398.08510638298</v>
      </c>
      <c r="G1097" s="1060">
        <f>G1050+G1004</f>
        <v>12265.390070921985</v>
      </c>
      <c r="H1097" s="1060">
        <f>H1050+H1004</f>
        <v>12493.552127659575</v>
      </c>
      <c r="I1097" s="2488">
        <f>H1097/G1097*100</f>
        <v>101.86021035954252</v>
      </c>
      <c r="J1097" s="3159"/>
      <c r="K1097" s="3159"/>
      <c r="L1097" s="3160"/>
      <c r="M1097" s="3160"/>
      <c r="N1097" s="3160"/>
      <c r="O1097" s="3160"/>
      <c r="P1097" s="3160"/>
      <c r="Q1097" s="3160"/>
      <c r="R1097" s="3155"/>
      <c r="S1097" s="3155"/>
      <c r="T1097" s="3155"/>
      <c r="U1097" s="3155"/>
      <c r="V1097" s="3155"/>
      <c r="W1097" s="3155"/>
      <c r="X1097" s="3155"/>
      <c r="Y1097" s="3155"/>
      <c r="Z1097" s="3155"/>
      <c r="AA1097" s="1060"/>
      <c r="AB1097" s="2766"/>
      <c r="AC1097" s="1060"/>
      <c r="AD1097" s="1060"/>
      <c r="AE1097" s="3161"/>
      <c r="AF1097" s="3161"/>
      <c r="AG1097" s="1060"/>
      <c r="AH1097" s="1276">
        <f>AH1050+AH1004</f>
        <v>0</v>
      </c>
      <c r="AI1097" s="1276"/>
      <c r="AJ1097" s="2757"/>
      <c r="AK1097" s="3661"/>
      <c r="AL1097" s="253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  <c r="JE1097" s="253"/>
      <c r="JF1097" s="253"/>
      <c r="JG1097" s="253"/>
      <c r="JH1097" s="253"/>
    </row>
    <row r="1098" spans="1:268" s="1191" customFormat="1" x14ac:dyDescent="0.25">
      <c r="A1098" s="411"/>
      <c r="B1098" s="411">
        <v>1</v>
      </c>
      <c r="C1098" s="863" t="s">
        <v>468</v>
      </c>
      <c r="D1098" s="336"/>
      <c r="E1098" s="336"/>
      <c r="F1098" s="2365"/>
      <c r="G1098" s="1060"/>
      <c r="H1098" s="1060"/>
      <c r="I1098" s="2488"/>
      <c r="J1098" s="3159"/>
      <c r="K1098" s="3159"/>
      <c r="L1098" s="3160"/>
      <c r="M1098" s="3160"/>
      <c r="N1098" s="3160"/>
      <c r="O1098" s="3160"/>
      <c r="P1098" s="3160"/>
      <c r="Q1098" s="3160"/>
      <c r="R1098" s="3155"/>
      <c r="S1098" s="3155"/>
      <c r="T1098" s="3155"/>
      <c r="U1098" s="3155"/>
      <c r="V1098" s="3155"/>
      <c r="W1098" s="3155"/>
      <c r="X1098" s="3155"/>
      <c r="Y1098" s="3155"/>
      <c r="Z1098" s="3155"/>
      <c r="AA1098" s="1060"/>
      <c r="AB1098" s="2766"/>
      <c r="AC1098" s="1060"/>
      <c r="AD1098" s="1060"/>
      <c r="AE1098" s="3161"/>
      <c r="AF1098" s="3161"/>
      <c r="AG1098" s="1060"/>
      <c r="AH1098" s="1276"/>
      <c r="AI1098" s="1276"/>
      <c r="AJ1098" s="2757"/>
      <c r="AK1098" s="3661"/>
      <c r="AL1098" s="253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  <c r="JE1098" s="253"/>
      <c r="JF1098" s="253"/>
      <c r="JG1098" s="253"/>
      <c r="JH1098" s="253"/>
    </row>
    <row r="1099" spans="1:268" s="1191" customFormat="1" x14ac:dyDescent="0.25">
      <c r="A1099" s="411"/>
      <c r="B1099" s="411">
        <v>1</v>
      </c>
      <c r="C1099" s="866" t="s">
        <v>469</v>
      </c>
      <c r="D1099" s="336"/>
      <c r="E1099" s="336"/>
      <c r="F1099" s="2365">
        <f t="shared" ref="F1099:H1100" si="458">F1051+F1006</f>
        <v>18398.08510638298</v>
      </c>
      <c r="G1099" s="1060">
        <f t="shared" si="458"/>
        <v>12265.390070921985</v>
      </c>
      <c r="H1099" s="1060">
        <f t="shared" si="458"/>
        <v>12493.552127659575</v>
      </c>
      <c r="I1099" s="2488">
        <f t="shared" ref="I1099:I1109" si="459">H1099/G1099*100</f>
        <v>101.86021035954252</v>
      </c>
      <c r="J1099" s="3159"/>
      <c r="K1099" s="3159"/>
      <c r="L1099" s="3160"/>
      <c r="M1099" s="3160"/>
      <c r="N1099" s="3160"/>
      <c r="O1099" s="3160"/>
      <c r="P1099" s="3160"/>
      <c r="Q1099" s="3160"/>
      <c r="R1099" s="3155"/>
      <c r="S1099" s="3155"/>
      <c r="T1099" s="3155"/>
      <c r="U1099" s="3155"/>
      <c r="V1099" s="3155"/>
      <c r="W1099" s="3155"/>
      <c r="X1099" s="3155"/>
      <c r="Y1099" s="3155"/>
      <c r="Z1099" s="3155"/>
      <c r="AA1099" s="1060"/>
      <c r="AB1099" s="2766"/>
      <c r="AC1099" s="1060"/>
      <c r="AD1099" s="1060"/>
      <c r="AE1099" s="3161"/>
      <c r="AF1099" s="3161"/>
      <c r="AG1099" s="1060"/>
      <c r="AH1099" s="1276">
        <f>AH1051+AH1006</f>
        <v>0</v>
      </c>
      <c r="AI1099" s="1276"/>
      <c r="AJ1099" s="2757"/>
      <c r="AK1099" s="3661"/>
      <c r="AL1099" s="253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  <c r="JE1099" s="253"/>
      <c r="JF1099" s="253"/>
      <c r="JG1099" s="253"/>
      <c r="JH1099" s="253"/>
    </row>
    <row r="1100" spans="1:268" s="1191" customFormat="1" x14ac:dyDescent="0.25">
      <c r="A1100" s="411"/>
      <c r="B1100" s="411">
        <v>1</v>
      </c>
      <c r="C1100" s="869" t="s">
        <v>470</v>
      </c>
      <c r="D1100" s="336"/>
      <c r="E1100" s="336"/>
      <c r="F1100" s="2365">
        <f t="shared" si="458"/>
        <v>172942</v>
      </c>
      <c r="G1100" s="1060">
        <f t="shared" si="458"/>
        <v>115294.66666666667</v>
      </c>
      <c r="H1100" s="1060">
        <f t="shared" si="458"/>
        <v>117439.39</v>
      </c>
      <c r="I1100" s="2488">
        <f t="shared" si="459"/>
        <v>101.86021035954249</v>
      </c>
      <c r="J1100" s="3159"/>
      <c r="K1100" s="3159"/>
      <c r="L1100" s="3160"/>
      <c r="M1100" s="3160"/>
      <c r="N1100" s="3160"/>
      <c r="O1100" s="3160"/>
      <c r="P1100" s="3160"/>
      <c r="Q1100" s="3160"/>
      <c r="R1100" s="3155"/>
      <c r="S1100" s="3155"/>
      <c r="T1100" s="3155"/>
      <c r="U1100" s="3155"/>
      <c r="V1100" s="3155"/>
      <c r="W1100" s="3155"/>
      <c r="X1100" s="3155"/>
      <c r="Y1100" s="3155"/>
      <c r="Z1100" s="3155"/>
      <c r="AA1100" s="1060"/>
      <c r="AB1100" s="2766"/>
      <c r="AC1100" s="1060"/>
      <c r="AD1100" s="1060"/>
      <c r="AE1100" s="3161"/>
      <c r="AF1100" s="3161"/>
      <c r="AG1100" s="1060"/>
      <c r="AH1100" s="1276">
        <f>AH1052+AH1007</f>
        <v>0</v>
      </c>
      <c r="AI1100" s="1276"/>
      <c r="AJ1100" s="2757"/>
      <c r="AK1100" s="3661"/>
      <c r="AL1100" s="253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  <c r="JE1100" s="253"/>
      <c r="JF1100" s="253"/>
      <c r="JG1100" s="253"/>
      <c r="JH1100" s="253"/>
    </row>
    <row r="1101" spans="1:268" s="1191" customFormat="1" ht="29.25" x14ac:dyDescent="0.25">
      <c r="A1101" s="411">
        <v>1</v>
      </c>
      <c r="B1101" s="411">
        <v>1</v>
      </c>
      <c r="C1101" s="863" t="s">
        <v>446</v>
      </c>
      <c r="D1101" s="495"/>
      <c r="E1101" s="336"/>
      <c r="F1101" s="2365">
        <f t="shared" ref="F1101:H1104" si="460">F1008</f>
        <v>21708</v>
      </c>
      <c r="G1101" s="1060">
        <f t="shared" si="460"/>
        <v>14472</v>
      </c>
      <c r="H1101" s="1060">
        <f t="shared" si="460"/>
        <v>11359</v>
      </c>
      <c r="I1101" s="2488">
        <f t="shared" si="459"/>
        <v>78.489496959646203</v>
      </c>
      <c r="J1101" s="3159"/>
      <c r="K1101" s="3159"/>
      <c r="L1101" s="3160"/>
      <c r="M1101" s="3160"/>
      <c r="N1101" s="3160"/>
      <c r="O1101" s="3160"/>
      <c r="P1101" s="3160"/>
      <c r="Q1101" s="3160"/>
      <c r="R1101" s="3155"/>
      <c r="S1101" s="3155"/>
      <c r="T1101" s="3155"/>
      <c r="U1101" s="3155"/>
      <c r="V1101" s="3155"/>
      <c r="W1101" s="3155"/>
      <c r="X1101" s="3155"/>
      <c r="Y1101" s="3155"/>
      <c r="Z1101" s="3155"/>
      <c r="AA1101" s="1060"/>
      <c r="AB1101" s="2766"/>
      <c r="AC1101" s="1060"/>
      <c r="AD1101" s="1060"/>
      <c r="AE1101" s="3161"/>
      <c r="AF1101" s="3161"/>
      <c r="AG1101" s="1060"/>
      <c r="AH1101" s="1276">
        <f>AH1008</f>
        <v>0</v>
      </c>
      <c r="AI1101" s="1276"/>
      <c r="AJ1101" s="2757"/>
      <c r="AK1101" s="3661"/>
      <c r="AL1101" s="253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  <c r="JE1101" s="253"/>
      <c r="JF1101" s="253"/>
      <c r="JG1101" s="253"/>
      <c r="JH1101" s="253"/>
    </row>
    <row r="1102" spans="1:268" s="1191" customFormat="1" ht="30" x14ac:dyDescent="0.25">
      <c r="A1102" s="411">
        <v>1</v>
      </c>
      <c r="B1102" s="411">
        <v>1</v>
      </c>
      <c r="C1102" s="868" t="s">
        <v>201</v>
      </c>
      <c r="D1102" s="336"/>
      <c r="E1102" s="336"/>
      <c r="F1102" s="2365">
        <f t="shared" si="460"/>
        <v>2600</v>
      </c>
      <c r="G1102" s="1060">
        <f t="shared" si="460"/>
        <v>1733.3333333333333</v>
      </c>
      <c r="H1102" s="1060">
        <f t="shared" si="460"/>
        <v>1576</v>
      </c>
      <c r="I1102" s="2488">
        <f t="shared" si="459"/>
        <v>90.923076923076934</v>
      </c>
      <c r="J1102" s="3159"/>
      <c r="K1102" s="3159"/>
      <c r="L1102" s="3160"/>
      <c r="M1102" s="3160"/>
      <c r="N1102" s="3160"/>
      <c r="O1102" s="3160"/>
      <c r="P1102" s="3160"/>
      <c r="Q1102" s="3160"/>
      <c r="R1102" s="3155"/>
      <c r="S1102" s="3155"/>
      <c r="T1102" s="3155"/>
      <c r="U1102" s="3155"/>
      <c r="V1102" s="3155"/>
      <c r="W1102" s="3155"/>
      <c r="X1102" s="3155"/>
      <c r="Y1102" s="3155"/>
      <c r="Z1102" s="3155"/>
      <c r="AA1102" s="1060"/>
      <c r="AB1102" s="2766"/>
      <c r="AC1102" s="1060"/>
      <c r="AD1102" s="1060"/>
      <c r="AE1102" s="3161"/>
      <c r="AF1102" s="3161"/>
      <c r="AG1102" s="1060"/>
      <c r="AH1102" s="1276">
        <f>AH1009</f>
        <v>0</v>
      </c>
      <c r="AI1102" s="1276"/>
      <c r="AJ1102" s="2757"/>
      <c r="AK1102" s="3661"/>
      <c r="AL1102" s="253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  <c r="JE1102" s="253"/>
      <c r="JF1102" s="253"/>
      <c r="JG1102" s="253"/>
      <c r="JH1102" s="253"/>
    </row>
    <row r="1103" spans="1:268" s="1191" customFormat="1" ht="72" x14ac:dyDescent="0.25">
      <c r="A1103" s="411">
        <v>1</v>
      </c>
      <c r="B1103" s="411">
        <v>1</v>
      </c>
      <c r="C1103" s="491" t="s">
        <v>454</v>
      </c>
      <c r="D1103" s="336"/>
      <c r="E1103" s="336"/>
      <c r="F1103" s="2365">
        <f t="shared" si="460"/>
        <v>1700</v>
      </c>
      <c r="G1103" s="1060">
        <f t="shared" si="460"/>
        <v>1133.3333333333333</v>
      </c>
      <c r="H1103" s="1060">
        <f t="shared" si="460"/>
        <v>1050</v>
      </c>
      <c r="I1103" s="2488">
        <f t="shared" si="459"/>
        <v>92.64705882352942</v>
      </c>
      <c r="J1103" s="3159"/>
      <c r="K1103" s="3159"/>
      <c r="L1103" s="3160"/>
      <c r="M1103" s="3160"/>
      <c r="N1103" s="3160"/>
      <c r="O1103" s="3160"/>
      <c r="P1103" s="3160"/>
      <c r="Q1103" s="3160"/>
      <c r="R1103" s="3155"/>
      <c r="S1103" s="3155"/>
      <c r="T1103" s="3155"/>
      <c r="U1103" s="3155"/>
      <c r="V1103" s="3155"/>
      <c r="W1103" s="3155"/>
      <c r="X1103" s="3155"/>
      <c r="Y1103" s="3155"/>
      <c r="Z1103" s="3155"/>
      <c r="AA1103" s="1060"/>
      <c r="AB1103" s="2766"/>
      <c r="AC1103" s="1060"/>
      <c r="AD1103" s="1060"/>
      <c r="AE1103" s="3161"/>
      <c r="AF1103" s="3161"/>
      <c r="AG1103" s="1060"/>
      <c r="AH1103" s="1276">
        <f>AH1010</f>
        <v>0</v>
      </c>
      <c r="AI1103" s="1276"/>
      <c r="AJ1103" s="2757"/>
      <c r="AK1103" s="3661"/>
      <c r="AL1103" s="253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  <c r="JE1103" s="253"/>
      <c r="JF1103" s="253"/>
      <c r="JG1103" s="253"/>
      <c r="JH1103" s="253"/>
    </row>
    <row r="1104" spans="1:268" s="1191" customFormat="1" x14ac:dyDescent="0.25">
      <c r="A1104" s="411">
        <v>1</v>
      </c>
      <c r="B1104" s="411">
        <v>1</v>
      </c>
      <c r="C1104" s="872" t="s">
        <v>234</v>
      </c>
      <c r="D1104" s="336"/>
      <c r="E1104" s="336"/>
      <c r="F1104" s="2365">
        <f t="shared" si="460"/>
        <v>3250</v>
      </c>
      <c r="G1104" s="1060">
        <f t="shared" si="460"/>
        <v>2166.6666666666665</v>
      </c>
      <c r="H1104" s="1060">
        <f t="shared" si="460"/>
        <v>2726</v>
      </c>
      <c r="I1104" s="2488">
        <f t="shared" si="459"/>
        <v>125.81538461538462</v>
      </c>
      <c r="J1104" s="3159"/>
      <c r="K1104" s="3159"/>
      <c r="L1104" s="3160"/>
      <c r="M1104" s="3160"/>
      <c r="N1104" s="3160"/>
      <c r="O1104" s="3160"/>
      <c r="P1104" s="3160"/>
      <c r="Q1104" s="3160"/>
      <c r="R1104" s="3155">
        <f t="shared" ref="R1104:AG1104" si="461">R1011</f>
        <v>6555.8872099999999</v>
      </c>
      <c r="S1104" s="3155">
        <f t="shared" si="461"/>
        <v>6555.8872099999999</v>
      </c>
      <c r="T1104" s="3155">
        <f t="shared" si="461"/>
        <v>6555.8872099999999</v>
      </c>
      <c r="U1104" s="3155">
        <f t="shared" si="461"/>
        <v>6555.8872099999999</v>
      </c>
      <c r="V1104" s="3155">
        <f t="shared" si="461"/>
        <v>6555.8872099999999</v>
      </c>
      <c r="W1104" s="3155">
        <f t="shared" ref="W1104:X1104" si="462">W1011</f>
        <v>6555.8872099999999</v>
      </c>
      <c r="X1104" s="3155">
        <f t="shared" si="462"/>
        <v>6555.8872099999999</v>
      </c>
      <c r="Y1104" s="3155">
        <f t="shared" ref="Y1104" si="463">Y1011</f>
        <v>6555.8872099999999</v>
      </c>
      <c r="Z1104" s="3155">
        <f t="shared" si="461"/>
        <v>4370.5914733333329</v>
      </c>
      <c r="AA1104" s="1060">
        <f t="shared" si="461"/>
        <v>4303.2247300000008</v>
      </c>
      <c r="AB1104" s="2766">
        <f t="shared" si="461"/>
        <v>0</v>
      </c>
      <c r="AC1104" s="1060">
        <f t="shared" si="461"/>
        <v>0</v>
      </c>
      <c r="AD1104" s="1060">
        <f t="shared" si="461"/>
        <v>-67.366743333332124</v>
      </c>
      <c r="AE1104" s="3161">
        <f t="shared" si="461"/>
        <v>0</v>
      </c>
      <c r="AF1104" s="3161">
        <f t="shared" si="461"/>
        <v>0</v>
      </c>
      <c r="AG1104" s="1060">
        <f t="shared" si="461"/>
        <v>4303.2247300000008</v>
      </c>
      <c r="AH1104" s="1276">
        <f>AH1011</f>
        <v>0</v>
      </c>
      <c r="AI1104" s="1276">
        <f>AI1011</f>
        <v>0</v>
      </c>
      <c r="AJ1104" s="2757"/>
      <c r="AK1104" s="3661"/>
      <c r="AL1104" s="253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  <c r="JE1104" s="253"/>
      <c r="JF1104" s="253"/>
      <c r="JG1104" s="253"/>
      <c r="JH1104" s="253"/>
    </row>
    <row r="1105" spans="1:268" s="1191" customFormat="1" ht="29.25" x14ac:dyDescent="0.25">
      <c r="A1105" s="411">
        <v>1</v>
      </c>
      <c r="B1105" s="411">
        <v>1</v>
      </c>
      <c r="C1105" s="873" t="s">
        <v>372</v>
      </c>
      <c r="D1105" s="336"/>
      <c r="E1105" s="336"/>
      <c r="F1105" s="2368">
        <f>F1054+F1017</f>
        <v>60461</v>
      </c>
      <c r="G1105" s="2367">
        <f>G1054+G1017</f>
        <v>40307.333333333343</v>
      </c>
      <c r="H1105" s="2367">
        <f>H1054+H1017</f>
        <v>47475.945</v>
      </c>
      <c r="I1105" s="3162">
        <f t="shared" si="459"/>
        <v>117.78488199004313</v>
      </c>
      <c r="J1105" s="3159"/>
      <c r="K1105" s="3159"/>
      <c r="L1105" s="3160"/>
      <c r="M1105" s="3160"/>
      <c r="N1105" s="3160"/>
      <c r="O1105" s="3160"/>
      <c r="P1105" s="3160"/>
      <c r="Q1105" s="3160"/>
      <c r="R1105" s="3155"/>
      <c r="S1105" s="3155"/>
      <c r="T1105" s="3155"/>
      <c r="U1105" s="3155"/>
      <c r="V1105" s="3155"/>
      <c r="W1105" s="3155"/>
      <c r="X1105" s="3155"/>
      <c r="Y1105" s="3155"/>
      <c r="Z1105" s="3155"/>
      <c r="AA1105" s="1060"/>
      <c r="AB1105" s="2766"/>
      <c r="AC1105" s="1060"/>
      <c r="AD1105" s="1060"/>
      <c r="AE1105" s="3161"/>
      <c r="AF1105" s="3161"/>
      <c r="AG1105" s="1060"/>
      <c r="AH1105" s="1280">
        <f>AH1054+AH1017</f>
        <v>0</v>
      </c>
      <c r="AI1105" s="1276"/>
      <c r="AJ1105" s="2757"/>
      <c r="AK1105" s="3661"/>
      <c r="AL1105" s="253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  <c r="JE1105" s="253"/>
      <c r="JF1105" s="253"/>
      <c r="JG1105" s="253"/>
      <c r="JH1105" s="253"/>
    </row>
    <row r="1106" spans="1:268" s="1191" customFormat="1" ht="43.5" x14ac:dyDescent="0.25">
      <c r="A1106" s="411">
        <v>1</v>
      </c>
      <c r="B1106" s="411">
        <v>1</v>
      </c>
      <c r="C1106" s="873" t="s">
        <v>401</v>
      </c>
      <c r="D1106" s="495"/>
      <c r="E1106" s="336"/>
      <c r="F1106" s="2368">
        <f>F1018</f>
        <v>33741</v>
      </c>
      <c r="G1106" s="2367">
        <f>G1018</f>
        <v>22494</v>
      </c>
      <c r="H1106" s="2367">
        <f>H1018</f>
        <v>5708</v>
      </c>
      <c r="I1106" s="3162">
        <f t="shared" si="459"/>
        <v>25.375655730417002</v>
      </c>
      <c r="J1106" s="3159"/>
      <c r="K1106" s="3159"/>
      <c r="L1106" s="3160"/>
      <c r="M1106" s="3160"/>
      <c r="N1106" s="3160"/>
      <c r="O1106" s="3160"/>
      <c r="P1106" s="3160"/>
      <c r="Q1106" s="3160"/>
      <c r="R1106" s="3155"/>
      <c r="S1106" s="3155"/>
      <c r="T1106" s="3155"/>
      <c r="U1106" s="3155"/>
      <c r="V1106" s="3155"/>
      <c r="W1106" s="3155"/>
      <c r="X1106" s="3155"/>
      <c r="Y1106" s="3155"/>
      <c r="Z1106" s="3155"/>
      <c r="AA1106" s="1060"/>
      <c r="AB1106" s="2766"/>
      <c r="AC1106" s="1060"/>
      <c r="AD1106" s="1060"/>
      <c r="AE1106" s="3161"/>
      <c r="AF1106" s="3161"/>
      <c r="AG1106" s="1060"/>
      <c r="AH1106" s="1280">
        <f>AH1018</f>
        <v>0</v>
      </c>
      <c r="AI1106" s="1276"/>
      <c r="AJ1106" s="2757"/>
      <c r="AK1106" s="3661"/>
      <c r="AL1106" s="253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  <c r="JE1106" s="253"/>
      <c r="JF1106" s="253"/>
      <c r="JG1106" s="253"/>
      <c r="JH1106" s="253"/>
    </row>
    <row r="1107" spans="1:268" s="1191" customFormat="1" ht="29.25" x14ac:dyDescent="0.25">
      <c r="A1107" s="411">
        <v>1</v>
      </c>
      <c r="B1107" s="411">
        <v>1</v>
      </c>
      <c r="C1107" s="873" t="s">
        <v>373</v>
      </c>
      <c r="D1107" s="336"/>
      <c r="E1107" s="336"/>
      <c r="F1107" s="2368">
        <f>F1055+F1019</f>
        <v>85004.085106382976</v>
      </c>
      <c r="G1107" s="2367">
        <f>G1055+G1019</f>
        <v>56669.390070921982</v>
      </c>
      <c r="H1107" s="2367">
        <f>H1055+H1019</f>
        <v>47168.552127659575</v>
      </c>
      <c r="I1107" s="3162">
        <f t="shared" si="459"/>
        <v>83.234621139609828</v>
      </c>
      <c r="J1107" s="3159"/>
      <c r="K1107" s="3159"/>
      <c r="L1107" s="3160"/>
      <c r="M1107" s="3160"/>
      <c r="N1107" s="3160"/>
      <c r="O1107" s="3160"/>
      <c r="P1107" s="3160"/>
      <c r="Q1107" s="3160"/>
      <c r="R1107" s="3155"/>
      <c r="S1107" s="3155"/>
      <c r="T1107" s="3155"/>
      <c r="U1107" s="3155"/>
      <c r="V1107" s="3155"/>
      <c r="W1107" s="3155"/>
      <c r="X1107" s="3155"/>
      <c r="Y1107" s="3155"/>
      <c r="Z1107" s="3155"/>
      <c r="AA1107" s="1060"/>
      <c r="AB1107" s="2766"/>
      <c r="AC1107" s="1060"/>
      <c r="AD1107" s="1060"/>
      <c r="AE1107" s="3161"/>
      <c r="AF1107" s="3161"/>
      <c r="AG1107" s="1060"/>
      <c r="AH1107" s="1280">
        <f>AH1055+AH1019</f>
        <v>0</v>
      </c>
      <c r="AI1107" s="1276"/>
      <c r="AJ1107" s="2757"/>
      <c r="AK1107" s="3661"/>
      <c r="AL1107" s="253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  <c r="JE1107" s="253"/>
      <c r="JF1107" s="253"/>
      <c r="JG1107" s="253"/>
      <c r="JH1107" s="253"/>
    </row>
    <row r="1108" spans="1:268" s="1191" customFormat="1" ht="29.25" x14ac:dyDescent="0.25">
      <c r="A1108" s="411">
        <v>1</v>
      </c>
      <c r="B1108" s="411">
        <v>1</v>
      </c>
      <c r="C1108" s="873" t="s">
        <v>374</v>
      </c>
      <c r="D1108" s="336"/>
      <c r="E1108" s="336"/>
      <c r="F1108" s="2368">
        <f>F1020</f>
        <v>24873</v>
      </c>
      <c r="G1108" s="2367">
        <f>G1020</f>
        <v>16582</v>
      </c>
      <c r="H1108" s="2367">
        <f>H1020</f>
        <v>12409</v>
      </c>
      <c r="I1108" s="3162">
        <f t="shared" si="459"/>
        <v>74.834157520202623</v>
      </c>
      <c r="J1108" s="3159"/>
      <c r="K1108" s="3159"/>
      <c r="L1108" s="3160"/>
      <c r="M1108" s="3160"/>
      <c r="N1108" s="3160"/>
      <c r="O1108" s="3160"/>
      <c r="P1108" s="3160"/>
      <c r="Q1108" s="3160"/>
      <c r="R1108" s="3155">
        <f t="shared" ref="R1108:AI1108" si="464">R1020</f>
        <v>28066.660159999999</v>
      </c>
      <c r="S1108" s="3155">
        <f t="shared" si="464"/>
        <v>28066.660159999999</v>
      </c>
      <c r="T1108" s="3155">
        <f t="shared" si="464"/>
        <v>28066.660159999999</v>
      </c>
      <c r="U1108" s="3155">
        <f t="shared" si="464"/>
        <v>28066.660159999999</v>
      </c>
      <c r="V1108" s="3155">
        <f t="shared" si="464"/>
        <v>28066.660159999999</v>
      </c>
      <c r="W1108" s="3155">
        <f t="shared" ref="W1108:X1108" si="465">W1020</f>
        <v>28066.660159999999</v>
      </c>
      <c r="X1108" s="3155">
        <f t="shared" si="465"/>
        <v>28066.660159999999</v>
      </c>
      <c r="Y1108" s="3155">
        <f t="shared" ref="Y1108" si="466">Y1020</f>
        <v>28066.660159999999</v>
      </c>
      <c r="Z1108" s="3155">
        <f t="shared" si="464"/>
        <v>18711.106773333333</v>
      </c>
      <c r="AA1108" s="1060">
        <f t="shared" si="464"/>
        <v>14862.03602</v>
      </c>
      <c r="AB1108" s="2766">
        <f t="shared" si="464"/>
        <v>0</v>
      </c>
      <c r="AC1108" s="1060">
        <f t="shared" si="464"/>
        <v>0</v>
      </c>
      <c r="AD1108" s="1060">
        <f t="shared" si="464"/>
        <v>-3849.0707533333334</v>
      </c>
      <c r="AE1108" s="3161">
        <f t="shared" si="464"/>
        <v>0</v>
      </c>
      <c r="AF1108" s="3161">
        <f t="shared" si="464"/>
        <v>-7.1715699999999991</v>
      </c>
      <c r="AG1108" s="1060">
        <f t="shared" si="464"/>
        <v>14854.864449999999</v>
      </c>
      <c r="AH1108" s="1280">
        <f t="shared" si="464"/>
        <v>0</v>
      </c>
      <c r="AI1108" s="1276">
        <f t="shared" si="464"/>
        <v>0</v>
      </c>
      <c r="AJ1108" s="2757"/>
      <c r="AK1108" s="3661"/>
      <c r="AL1108" s="253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  <c r="JE1108" s="253"/>
      <c r="JF1108" s="253"/>
      <c r="JG1108" s="253"/>
      <c r="JH1108" s="253"/>
    </row>
    <row r="1109" spans="1:268" s="1191" customFormat="1" x14ac:dyDescent="0.25">
      <c r="A1109" s="411">
        <v>1</v>
      </c>
      <c r="B1109" s="411">
        <v>1</v>
      </c>
      <c r="C1109" s="874" t="s">
        <v>138</v>
      </c>
      <c r="D1109" s="336"/>
      <c r="E1109" s="336"/>
      <c r="F1109" s="2368">
        <f>F1056+F1021</f>
        <v>353409.06666666671</v>
      </c>
      <c r="G1109" s="2367">
        <f>G1056+G1021</f>
        <v>235606.04444444441</v>
      </c>
      <c r="H1109" s="2367">
        <f>H1056+H1021</f>
        <v>194112.20452380955</v>
      </c>
      <c r="I1109" s="3162">
        <f t="shared" si="459"/>
        <v>82.388465449400201</v>
      </c>
      <c r="J1109" s="3159"/>
      <c r="K1109" s="3159"/>
      <c r="L1109" s="3160"/>
      <c r="M1109" s="3160"/>
      <c r="N1109" s="3160"/>
      <c r="O1109" s="3160"/>
      <c r="P1109" s="3160"/>
      <c r="Q1109" s="3160"/>
      <c r="R1109" s="3155">
        <f t="shared" ref="R1109:AI1109" si="467">R1056+R1021</f>
        <v>397826.17556999996</v>
      </c>
      <c r="S1109" s="3155">
        <f t="shared" si="467"/>
        <v>397826.17556999996</v>
      </c>
      <c r="T1109" s="3155">
        <f t="shared" si="467"/>
        <v>397826.17556999996</v>
      </c>
      <c r="U1109" s="3155">
        <f t="shared" si="467"/>
        <v>397826.17556999996</v>
      </c>
      <c r="V1109" s="3155">
        <f t="shared" si="467"/>
        <v>397826.17556999996</v>
      </c>
      <c r="W1109" s="3155">
        <f t="shared" ref="W1109:X1109" si="468">W1056+W1021</f>
        <v>397826.17556999996</v>
      </c>
      <c r="X1109" s="3155">
        <f t="shared" si="468"/>
        <v>397826.17556999996</v>
      </c>
      <c r="Y1109" s="3155">
        <f t="shared" ref="Y1109" si="469">Y1056+Y1021</f>
        <v>397826.17556999996</v>
      </c>
      <c r="Z1109" s="3155">
        <f t="shared" si="467"/>
        <v>266595.13699333335</v>
      </c>
      <c r="AA1109" s="1060">
        <f t="shared" si="467"/>
        <v>256877.67732999998</v>
      </c>
      <c r="AB1109" s="2766">
        <f t="shared" si="467"/>
        <v>0</v>
      </c>
      <c r="AC1109" s="1060">
        <f t="shared" si="467"/>
        <v>0</v>
      </c>
      <c r="AD1109" s="1060">
        <f t="shared" si="467"/>
        <v>-9717.4596633333276</v>
      </c>
      <c r="AE1109" s="3161">
        <f t="shared" si="467"/>
        <v>-2.3980399999999999</v>
      </c>
      <c r="AF1109" s="3161">
        <f t="shared" si="467"/>
        <v>-94.814440000000019</v>
      </c>
      <c r="AG1109" s="1060">
        <f t="shared" si="467"/>
        <v>256782.86288999999</v>
      </c>
      <c r="AH1109" s="1280">
        <f t="shared" si="467"/>
        <v>0</v>
      </c>
      <c r="AI1109" s="1276">
        <f t="shared" si="467"/>
        <v>0</v>
      </c>
      <c r="AJ1109" s="2757"/>
      <c r="AK1109" s="3661"/>
      <c r="AL1109" s="253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  <c r="JE1109" s="253"/>
      <c r="JF1109" s="253"/>
      <c r="JG1109" s="253"/>
      <c r="JH1109" s="253"/>
    </row>
    <row r="1110" spans="1:268" s="1191" customFormat="1" ht="15.75" x14ac:dyDescent="0.25">
      <c r="A1110" s="411">
        <v>1</v>
      </c>
      <c r="B1110" s="411">
        <v>1</v>
      </c>
      <c r="C1110" s="2369" t="s">
        <v>29</v>
      </c>
      <c r="D1110" s="2369"/>
      <c r="E1110" s="336"/>
      <c r="F1110" s="2365"/>
      <c r="G1110" s="1060"/>
      <c r="H1110" s="1060"/>
      <c r="I1110" s="2488"/>
      <c r="J1110" s="3159"/>
      <c r="K1110" s="3159"/>
      <c r="L1110" s="3160"/>
      <c r="M1110" s="3160"/>
      <c r="N1110" s="3160"/>
      <c r="O1110" s="3160"/>
      <c r="P1110" s="3160"/>
      <c r="Q1110" s="3160"/>
      <c r="R1110" s="3155"/>
      <c r="S1110" s="3155"/>
      <c r="T1110" s="3155"/>
      <c r="U1110" s="3155"/>
      <c r="V1110" s="3155"/>
      <c r="W1110" s="3155"/>
      <c r="X1110" s="3155"/>
      <c r="Y1110" s="3155"/>
      <c r="Z1110" s="3155"/>
      <c r="AA1110" s="1060"/>
      <c r="AB1110" s="2766"/>
      <c r="AC1110" s="1060"/>
      <c r="AD1110" s="1060"/>
      <c r="AE1110" s="3161"/>
      <c r="AF1110" s="3161"/>
      <c r="AG1110" s="1060"/>
      <c r="AH1110" s="1276"/>
      <c r="AI1110" s="1276"/>
      <c r="AJ1110" s="2757"/>
      <c r="AK1110" s="3661"/>
      <c r="AL1110" s="253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  <c r="JE1110" s="253"/>
      <c r="JF1110" s="253"/>
      <c r="JG1110" s="253"/>
      <c r="JH1110" s="253"/>
    </row>
    <row r="1111" spans="1:268" s="1191" customFormat="1" x14ac:dyDescent="0.25">
      <c r="A1111" s="411">
        <v>1</v>
      </c>
      <c r="B1111" s="411">
        <v>1</v>
      </c>
      <c r="C1111" s="1024" t="s">
        <v>150</v>
      </c>
      <c r="D1111" s="1024"/>
      <c r="E1111" s="336"/>
      <c r="F1111" s="2365">
        <f>SUM(F1032)</f>
        <v>1228</v>
      </c>
      <c r="G1111" s="1060">
        <f>SUM(G1032)</f>
        <v>818.66666666666674</v>
      </c>
      <c r="H1111" s="1060">
        <f>SUM(H1032)</f>
        <v>766</v>
      </c>
      <c r="I1111" s="2488">
        <f t="shared" ref="I1111:I1117" si="470">H1111/G1111*100</f>
        <v>93.566775244299663</v>
      </c>
      <c r="J1111" s="1060">
        <f t="shared" ref="J1111:Q1111" si="471">SUM(J1032)</f>
        <v>8.7548859934853418</v>
      </c>
      <c r="K1111" s="1060">
        <f t="shared" si="471"/>
        <v>9.0704960835509141</v>
      </c>
      <c r="L1111" s="1060">
        <f t="shared" si="471"/>
        <v>10751</v>
      </c>
      <c r="M1111" s="1060">
        <f t="shared" si="471"/>
        <v>7168</v>
      </c>
      <c r="N1111" s="1060">
        <f t="shared" si="471"/>
        <v>6948</v>
      </c>
      <c r="O1111" s="1060">
        <f t="shared" si="471"/>
        <v>96.930803571428569</v>
      </c>
      <c r="P1111" s="1060">
        <f t="shared" si="471"/>
        <v>38</v>
      </c>
      <c r="Q1111" s="1060">
        <f t="shared" si="471"/>
        <v>274.26315789473682</v>
      </c>
      <c r="R1111" s="3155"/>
      <c r="S1111" s="3155"/>
      <c r="T1111" s="3155"/>
      <c r="U1111" s="3155"/>
      <c r="V1111" s="3155"/>
      <c r="W1111" s="3155"/>
      <c r="X1111" s="3155"/>
      <c r="Y1111" s="3155"/>
      <c r="Z1111" s="3155"/>
      <c r="AA1111" s="1060"/>
      <c r="AB1111" s="2766"/>
      <c r="AC1111" s="1060"/>
      <c r="AD1111" s="1060"/>
      <c r="AE1111" s="3161"/>
      <c r="AF1111" s="3161"/>
      <c r="AG1111" s="1060"/>
      <c r="AH1111" s="1276">
        <f>SUM(AH1032)</f>
        <v>0</v>
      </c>
      <c r="AI1111" s="1276"/>
      <c r="AJ1111" s="2757"/>
      <c r="AK1111" s="3661"/>
      <c r="AL1111" s="253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  <c r="JE1111" s="253"/>
      <c r="JF1111" s="253"/>
      <c r="JG1111" s="253"/>
      <c r="JH1111" s="253"/>
    </row>
    <row r="1112" spans="1:268" s="1191" customFormat="1" x14ac:dyDescent="0.25">
      <c r="A1112" s="411">
        <v>1</v>
      </c>
      <c r="B1112" s="411">
        <v>1</v>
      </c>
      <c r="C1112" s="1020" t="s">
        <v>127</v>
      </c>
      <c r="D1112" s="1020"/>
      <c r="E1112" s="336"/>
      <c r="F1112" s="2365">
        <f t="shared" ref="F1112:H1116" si="472">SUM(F1037)</f>
        <v>2205</v>
      </c>
      <c r="G1112" s="1060">
        <f t="shared" si="472"/>
        <v>1470</v>
      </c>
      <c r="H1112" s="1060">
        <f t="shared" si="472"/>
        <v>1096</v>
      </c>
      <c r="I1112" s="2488">
        <f t="shared" si="470"/>
        <v>74.557823129251702</v>
      </c>
      <c r="J1112" s="1060">
        <f t="shared" ref="J1112:Q1113" si="473">SUM(J1037)</f>
        <v>7.1945578231292515</v>
      </c>
      <c r="K1112" s="1060">
        <f t="shared" si="473"/>
        <v>7.5291970802919712</v>
      </c>
      <c r="L1112" s="1060">
        <f t="shared" si="473"/>
        <v>15864</v>
      </c>
      <c r="M1112" s="1060">
        <f t="shared" si="473"/>
        <v>10576</v>
      </c>
      <c r="N1112" s="1060">
        <f t="shared" si="473"/>
        <v>8252</v>
      </c>
      <c r="O1112" s="1060">
        <f t="shared" si="473"/>
        <v>78.025718608169441</v>
      </c>
      <c r="P1112" s="1060">
        <f t="shared" si="473"/>
        <v>67</v>
      </c>
      <c r="Q1112" s="1060">
        <f t="shared" si="473"/>
        <v>184.74626865671641</v>
      </c>
      <c r="R1112" s="3155"/>
      <c r="S1112" s="3155"/>
      <c r="T1112" s="3155"/>
      <c r="U1112" s="3155"/>
      <c r="V1112" s="3155"/>
      <c r="W1112" s="3155"/>
      <c r="X1112" s="3155"/>
      <c r="Y1112" s="3155"/>
      <c r="Z1112" s="3155"/>
      <c r="AA1112" s="1060"/>
      <c r="AB1112" s="2766"/>
      <c r="AC1112" s="1060"/>
      <c r="AD1112" s="1060"/>
      <c r="AE1112" s="3161"/>
      <c r="AF1112" s="3161"/>
      <c r="AG1112" s="1060"/>
      <c r="AH1112" s="1276">
        <f t="shared" ref="AH1112" si="474">SUM(AH1037)</f>
        <v>0</v>
      </c>
      <c r="AI1112" s="1276"/>
      <c r="AJ1112" s="2757"/>
      <c r="AK1112" s="3661"/>
      <c r="AL1112" s="253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  <c r="JE1112" s="253"/>
      <c r="JF1112" s="253"/>
      <c r="JG1112" s="253"/>
      <c r="JH1112" s="253"/>
    </row>
    <row r="1113" spans="1:268" s="1191" customFormat="1" ht="29.25" x14ac:dyDescent="0.25">
      <c r="A1113" s="411">
        <v>1</v>
      </c>
      <c r="B1113" s="411">
        <v>1</v>
      </c>
      <c r="C1113" s="1019" t="s">
        <v>139</v>
      </c>
      <c r="D1113" s="1019"/>
      <c r="E1113" s="336"/>
      <c r="F1113" s="2365">
        <f t="shared" si="472"/>
        <v>3433</v>
      </c>
      <c r="G1113" s="1060">
        <f t="shared" si="472"/>
        <v>2288.666666666667</v>
      </c>
      <c r="H1113" s="1060">
        <f t="shared" si="472"/>
        <v>1862</v>
      </c>
      <c r="I1113" s="2488">
        <f t="shared" si="470"/>
        <v>81.357413341101065</v>
      </c>
      <c r="J1113" s="1060">
        <f t="shared" si="473"/>
        <v>7.7526944363530443</v>
      </c>
      <c r="K1113" s="1060">
        <f t="shared" si="473"/>
        <v>8.1632653061224492</v>
      </c>
      <c r="L1113" s="1060">
        <f t="shared" si="473"/>
        <v>26615</v>
      </c>
      <c r="M1113" s="1060">
        <f t="shared" si="473"/>
        <v>17744</v>
      </c>
      <c r="N1113" s="1060">
        <f t="shared" si="473"/>
        <v>15200</v>
      </c>
      <c r="O1113" s="1060">
        <f t="shared" si="473"/>
        <v>85.662759242560867</v>
      </c>
      <c r="P1113" s="1060">
        <f t="shared" si="473"/>
        <v>105</v>
      </c>
      <c r="Q1113" s="1060">
        <f t="shared" si="473"/>
        <v>217.14285714285714</v>
      </c>
      <c r="R1113" s="3155">
        <f t="shared" ref="R1113:AH1113" si="475">SUM(R1038)</f>
        <v>82888.100653355199</v>
      </c>
      <c r="S1113" s="3155">
        <f t="shared" ref="S1113:T1113" si="476">SUM(S1038)</f>
        <v>82888.100653355199</v>
      </c>
      <c r="T1113" s="3155">
        <f t="shared" si="476"/>
        <v>82888.100653355199</v>
      </c>
      <c r="U1113" s="3155">
        <f t="shared" ref="U1113:V1113" si="477">SUM(U1038)</f>
        <v>82888.100653355199</v>
      </c>
      <c r="V1113" s="3155">
        <f t="shared" si="477"/>
        <v>82888.100653355199</v>
      </c>
      <c r="W1113" s="3155">
        <f t="shared" ref="W1113:X1113" si="478">SUM(W1038)</f>
        <v>82888.100653355199</v>
      </c>
      <c r="X1113" s="3155">
        <f t="shared" si="478"/>
        <v>82888.100653355199</v>
      </c>
      <c r="Y1113" s="3155">
        <f t="shared" ref="Y1113" si="479">SUM(Y1038)</f>
        <v>80909.312250155199</v>
      </c>
      <c r="Z1113" s="3155">
        <f t="shared" si="475"/>
        <v>54862.976088263465</v>
      </c>
      <c r="AA1113" s="1060">
        <f t="shared" si="475"/>
        <v>37840.218009999997</v>
      </c>
      <c r="AB1113" s="2766">
        <f t="shared" si="475"/>
        <v>0</v>
      </c>
      <c r="AC1113" s="1060">
        <f t="shared" si="475"/>
        <v>0</v>
      </c>
      <c r="AD1113" s="1060">
        <f t="shared" si="475"/>
        <v>-17022.758078263469</v>
      </c>
      <c r="AE1113" s="1060">
        <f t="shared" si="475"/>
        <v>0</v>
      </c>
      <c r="AF1113" s="1060">
        <f t="shared" si="475"/>
        <v>-103.77191000000001</v>
      </c>
      <c r="AG1113" s="1060">
        <f t="shared" si="475"/>
        <v>37736.446099999994</v>
      </c>
      <c r="AH1113" s="1276">
        <f t="shared" si="475"/>
        <v>0</v>
      </c>
      <c r="AI1113" s="1276">
        <f>SUM(AI1038)</f>
        <v>0</v>
      </c>
      <c r="AJ1113" s="2757"/>
      <c r="AK1113" s="3661"/>
      <c r="AL1113" s="253"/>
      <c r="AM1113" s="253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  <c r="JE1113" s="253"/>
      <c r="JF1113" s="253"/>
      <c r="JG1113" s="253"/>
      <c r="JH1113" s="253"/>
    </row>
    <row r="1114" spans="1:268" s="1191" customFormat="1" x14ac:dyDescent="0.25">
      <c r="A1114" s="411">
        <v>1</v>
      </c>
      <c r="B1114" s="411">
        <v>1</v>
      </c>
      <c r="C1114" s="1025" t="s">
        <v>210</v>
      </c>
      <c r="D1114" s="1025"/>
      <c r="E1114" s="524"/>
      <c r="F1114" s="2473">
        <f t="shared" si="472"/>
        <v>10000</v>
      </c>
      <c r="G1114" s="2472">
        <f t="shared" si="472"/>
        <v>6661</v>
      </c>
      <c r="H1114" s="2472">
        <f t="shared" si="472"/>
        <v>10788</v>
      </c>
      <c r="I1114" s="3164">
        <f t="shared" si="470"/>
        <v>161.95766401441225</v>
      </c>
      <c r="J1114" s="3165"/>
      <c r="K1114" s="3165"/>
      <c r="L1114" s="3166"/>
      <c r="M1114" s="3166"/>
      <c r="N1114" s="3166"/>
      <c r="O1114" s="3166"/>
      <c r="P1114" s="3166"/>
      <c r="Q1114" s="3166"/>
      <c r="R1114" s="3151"/>
      <c r="S1114" s="3151"/>
      <c r="T1114" s="3151"/>
      <c r="U1114" s="3151"/>
      <c r="V1114" s="3151"/>
      <c r="W1114" s="3151"/>
      <c r="X1114" s="3151"/>
      <c r="Y1114" s="3151"/>
      <c r="Z1114" s="3155"/>
      <c r="AA1114" s="2472"/>
      <c r="AB1114" s="3167"/>
      <c r="AC1114" s="2472"/>
      <c r="AD1114" s="2472"/>
      <c r="AE1114" s="3168"/>
      <c r="AF1114" s="3168"/>
      <c r="AG1114" s="2472"/>
      <c r="AH1114" s="1257">
        <f t="shared" ref="AH1114" si="480">SUM(AH1039)</f>
        <v>0</v>
      </c>
      <c r="AI1114" s="1257"/>
      <c r="AJ1114" s="2757"/>
      <c r="AK1114" s="3661"/>
      <c r="AL1114" s="253"/>
      <c r="AM1114" s="253"/>
      <c r="AN1114" s="253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  <c r="JE1114" s="253"/>
      <c r="JF1114" s="253"/>
      <c r="JG1114" s="253"/>
      <c r="JH1114" s="253"/>
    </row>
    <row r="1115" spans="1:268" s="1191" customFormat="1" x14ac:dyDescent="0.25">
      <c r="A1115" s="411">
        <v>1</v>
      </c>
      <c r="B1115" s="411">
        <v>1</v>
      </c>
      <c r="C1115" s="1021" t="s">
        <v>211</v>
      </c>
      <c r="D1115" s="1021"/>
      <c r="E1115" s="336"/>
      <c r="F1115" s="2365">
        <f t="shared" si="472"/>
        <v>9992</v>
      </c>
      <c r="G1115" s="1060">
        <f t="shared" si="472"/>
        <v>6661</v>
      </c>
      <c r="H1115" s="1060">
        <f t="shared" si="472"/>
        <v>10788</v>
      </c>
      <c r="I1115" s="2488">
        <f t="shared" si="470"/>
        <v>161.95766401441225</v>
      </c>
      <c r="J1115" s="3159"/>
      <c r="K1115" s="3159"/>
      <c r="L1115" s="3160"/>
      <c r="M1115" s="3160"/>
      <c r="N1115" s="3160"/>
      <c r="O1115" s="3160"/>
      <c r="P1115" s="3160"/>
      <c r="Q1115" s="3160"/>
      <c r="R1115" s="3155"/>
      <c r="S1115" s="3155"/>
      <c r="T1115" s="3155"/>
      <c r="U1115" s="3155"/>
      <c r="V1115" s="3155"/>
      <c r="W1115" s="3155"/>
      <c r="X1115" s="3155"/>
      <c r="Y1115" s="3155"/>
      <c r="Z1115" s="3155"/>
      <c r="AA1115" s="1060"/>
      <c r="AB1115" s="2766"/>
      <c r="AC1115" s="1060"/>
      <c r="AD1115" s="1060"/>
      <c r="AE1115" s="3161"/>
      <c r="AF1115" s="3161"/>
      <c r="AG1115" s="1060"/>
      <c r="AH1115" s="1276">
        <f t="shared" ref="AH1115" si="481">SUM(AH1040)</f>
        <v>0</v>
      </c>
      <c r="AI1115" s="1276"/>
      <c r="AJ1115" s="2757"/>
      <c r="AK1115" s="3661"/>
      <c r="AL1115" s="253"/>
      <c r="AM1115" s="253"/>
      <c r="AN1115" s="253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  <c r="JE1115" s="253"/>
      <c r="JF1115" s="253"/>
      <c r="JG1115" s="253"/>
      <c r="JH1115" s="253"/>
    </row>
    <row r="1116" spans="1:268" s="1191" customFormat="1" ht="30" x14ac:dyDescent="0.25">
      <c r="A1116" s="411">
        <v>1</v>
      </c>
      <c r="B1116" s="411">
        <v>1</v>
      </c>
      <c r="C1116" s="1026" t="s">
        <v>212</v>
      </c>
      <c r="D1116" s="1026"/>
      <c r="E1116" s="336"/>
      <c r="F1116" s="3169">
        <f t="shared" si="472"/>
        <v>8</v>
      </c>
      <c r="G1116" s="1060">
        <f t="shared" si="472"/>
        <v>5</v>
      </c>
      <c r="H1116" s="3170">
        <f t="shared" si="472"/>
        <v>0</v>
      </c>
      <c r="I1116" s="2488">
        <f t="shared" si="470"/>
        <v>0</v>
      </c>
      <c r="J1116" s="3171"/>
      <c r="K1116" s="3171"/>
      <c r="L1116" s="3172"/>
      <c r="M1116" s="3160"/>
      <c r="N1116" s="3172"/>
      <c r="O1116" s="3172"/>
      <c r="P1116" s="3172"/>
      <c r="Q1116" s="3160"/>
      <c r="R1116" s="3173"/>
      <c r="S1116" s="3173"/>
      <c r="T1116" s="3173"/>
      <c r="U1116" s="3173"/>
      <c r="V1116" s="3173"/>
      <c r="W1116" s="3173"/>
      <c r="X1116" s="3173"/>
      <c r="Y1116" s="3173"/>
      <c r="Z1116" s="3155"/>
      <c r="AA1116" s="1060"/>
      <c r="AB1116" s="2766"/>
      <c r="AC1116" s="1060"/>
      <c r="AD1116" s="3170"/>
      <c r="AE1116" s="3174"/>
      <c r="AF1116" s="3174"/>
      <c r="AG1116" s="3170"/>
      <c r="AH1116" s="2134">
        <f t="shared" ref="AH1116" si="482">SUM(AH1041)</f>
        <v>0</v>
      </c>
      <c r="AI1116" s="2134"/>
      <c r="AJ1116" s="2757"/>
      <c r="AK1116" s="3661"/>
      <c r="AL1116" s="253"/>
      <c r="AM1116" s="253"/>
      <c r="AN1116" s="253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  <c r="JE1116" s="253"/>
      <c r="JF1116" s="253"/>
      <c r="JG1116" s="253"/>
      <c r="JH1116" s="253"/>
    </row>
    <row r="1117" spans="1:268" s="1191" customFormat="1" ht="30" thickBot="1" x14ac:dyDescent="0.3">
      <c r="A1117" s="411"/>
      <c r="B1117" s="411">
        <v>1</v>
      </c>
      <c r="C1117" s="1027" t="s">
        <v>217</v>
      </c>
      <c r="D1117" s="3175"/>
      <c r="E1117" s="3176"/>
      <c r="F1117" s="3177">
        <f>F1042</f>
        <v>10000</v>
      </c>
      <c r="G1117" s="3178">
        <f>G1042</f>
        <v>6667</v>
      </c>
      <c r="H1117" s="3178">
        <f>H1042</f>
        <v>10788</v>
      </c>
      <c r="I1117" s="2492">
        <f t="shared" si="470"/>
        <v>161.81190940452976</v>
      </c>
      <c r="J1117" s="3179"/>
      <c r="K1117" s="3179"/>
      <c r="L1117" s="3180"/>
      <c r="M1117" s="3180"/>
      <c r="N1117" s="3180"/>
      <c r="O1117" s="3180"/>
      <c r="P1117" s="3180"/>
      <c r="Q1117" s="3180"/>
      <c r="R1117" s="3181">
        <f t="shared" ref="R1117:AI1117" si="483">R1042</f>
        <v>60784.641000000003</v>
      </c>
      <c r="S1117" s="3181">
        <f t="shared" ref="S1117:T1117" si="484">S1042</f>
        <v>60784.641000000003</v>
      </c>
      <c r="T1117" s="3181">
        <f t="shared" si="484"/>
        <v>60784.641000000003</v>
      </c>
      <c r="U1117" s="3181">
        <f t="shared" ref="U1117:V1117" si="485">U1042</f>
        <v>60784.641000000003</v>
      </c>
      <c r="V1117" s="3181">
        <f t="shared" si="485"/>
        <v>60784.641000000003</v>
      </c>
      <c r="W1117" s="3181">
        <f t="shared" ref="W1117:X1117" si="486">W1042</f>
        <v>60784.641000000003</v>
      </c>
      <c r="X1117" s="3181">
        <f t="shared" si="486"/>
        <v>60784.641000000003</v>
      </c>
      <c r="Y1117" s="3181">
        <f t="shared" ref="Y1117" si="487">Y1042</f>
        <v>60784.641000000003</v>
      </c>
      <c r="Z1117" s="3181">
        <f t="shared" si="483"/>
        <v>40523.094000000005</v>
      </c>
      <c r="AA1117" s="3182">
        <f t="shared" si="483"/>
        <v>40523.093999999997</v>
      </c>
      <c r="AB1117" s="3183">
        <f t="shared" si="483"/>
        <v>0</v>
      </c>
      <c r="AC1117" s="3182">
        <f t="shared" si="483"/>
        <v>0</v>
      </c>
      <c r="AD1117" s="3182">
        <f t="shared" si="483"/>
        <v>0</v>
      </c>
      <c r="AE1117" s="3182">
        <f t="shared" si="483"/>
        <v>0</v>
      </c>
      <c r="AF1117" s="3182">
        <f t="shared" si="483"/>
        <v>-167.91266000000002</v>
      </c>
      <c r="AG1117" s="3182">
        <f t="shared" si="483"/>
        <v>40355.181339999996</v>
      </c>
      <c r="AH1117" s="1300">
        <f>AH1042</f>
        <v>0</v>
      </c>
      <c r="AI1117" s="3184">
        <f t="shared" si="483"/>
        <v>0</v>
      </c>
      <c r="AJ1117" s="2757"/>
      <c r="AK1117" s="3661"/>
      <c r="AL1117" s="253"/>
      <c r="AM1117" s="253"/>
      <c r="AN1117" s="253"/>
      <c r="AO1117" s="253"/>
      <c r="AP1117" s="253"/>
      <c r="AQ1117" s="253"/>
      <c r="AR1117" s="253"/>
      <c r="AS1117" s="253"/>
      <c r="AT1117" s="253"/>
      <c r="AU1117" s="253"/>
      <c r="AV1117" s="253"/>
      <c r="AW1117" s="253"/>
      <c r="AX1117" s="253"/>
      <c r="AY1117" s="253"/>
      <c r="AZ1117" s="253"/>
      <c r="BA1117" s="253"/>
      <c r="BB1117" s="253"/>
      <c r="BC1117" s="253"/>
      <c r="BD1117" s="253"/>
      <c r="BE1117" s="253"/>
      <c r="BF1117" s="253"/>
      <c r="BG1117" s="253"/>
      <c r="BH1117" s="253"/>
      <c r="BI1117" s="253"/>
      <c r="BJ1117" s="253"/>
      <c r="BK1117" s="253"/>
      <c r="BL1117" s="253"/>
      <c r="BM1117" s="253"/>
      <c r="BN1117" s="253"/>
      <c r="BO1117" s="253"/>
      <c r="BP1117" s="253"/>
      <c r="BQ1117" s="253"/>
      <c r="BR1117" s="253"/>
      <c r="BS1117" s="253"/>
      <c r="BT1117" s="253"/>
      <c r="BU1117" s="253"/>
      <c r="BV1117" s="253"/>
      <c r="BW1117" s="253"/>
      <c r="BX1117" s="253"/>
      <c r="BY1117" s="253"/>
      <c r="BZ1117" s="253"/>
      <c r="CA1117" s="253"/>
      <c r="CB1117" s="253"/>
      <c r="CC1117" s="253"/>
      <c r="CD1117" s="253"/>
      <c r="CE1117" s="253"/>
      <c r="CF1117" s="253"/>
      <c r="CG1117" s="253"/>
      <c r="CH1117" s="253"/>
      <c r="CI1117" s="253"/>
      <c r="CJ1117" s="253"/>
      <c r="CK1117" s="253"/>
      <c r="CL1117" s="253"/>
      <c r="CM1117" s="253"/>
      <c r="CN1117" s="253"/>
      <c r="CO1117" s="253"/>
      <c r="CP1117" s="253"/>
      <c r="CQ1117" s="253"/>
      <c r="CR1117" s="253"/>
      <c r="CS1117" s="253"/>
      <c r="CT1117" s="253"/>
      <c r="CU1117" s="253"/>
      <c r="CV1117" s="253"/>
      <c r="CW1117" s="253"/>
      <c r="CX1117" s="253"/>
      <c r="CY1117" s="253"/>
      <c r="CZ1117" s="253"/>
      <c r="DA1117" s="253"/>
      <c r="DB1117" s="253"/>
      <c r="DC1117" s="253"/>
      <c r="DD1117" s="253"/>
      <c r="DE1117" s="253"/>
      <c r="DF1117" s="253"/>
      <c r="DG1117" s="253"/>
      <c r="DH1117" s="253"/>
      <c r="DI1117" s="253"/>
      <c r="DJ1117" s="253"/>
      <c r="DK1117" s="253"/>
      <c r="DL1117" s="253"/>
      <c r="DM1117" s="253"/>
      <c r="DN1117" s="253"/>
      <c r="DO1117" s="253"/>
      <c r="DP1117" s="253"/>
      <c r="DQ1117" s="253"/>
      <c r="DR1117" s="253"/>
      <c r="DS1117" s="253"/>
      <c r="DT1117" s="253"/>
      <c r="DU1117" s="253"/>
      <c r="DV1117" s="253"/>
      <c r="DW1117" s="253"/>
      <c r="DX1117" s="253"/>
      <c r="DY1117" s="253"/>
      <c r="DZ1117" s="253"/>
      <c r="EA1117" s="253"/>
      <c r="EB1117" s="253"/>
      <c r="EC1117" s="253"/>
      <c r="ED1117" s="253"/>
      <c r="EE1117" s="253"/>
      <c r="EF1117" s="253"/>
      <c r="EG1117" s="253"/>
      <c r="EH1117" s="253"/>
      <c r="EI1117" s="253"/>
      <c r="EJ1117" s="253"/>
      <c r="EK1117" s="253"/>
      <c r="EL1117" s="253"/>
      <c r="EM1117" s="253"/>
      <c r="EN1117" s="253"/>
      <c r="EO1117" s="253"/>
      <c r="EP1117" s="253"/>
      <c r="EQ1117" s="253"/>
      <c r="ER1117" s="253"/>
      <c r="ES1117" s="253"/>
      <c r="ET1117" s="253"/>
      <c r="EU1117" s="253"/>
      <c r="EV1117" s="253"/>
      <c r="EW1117" s="253"/>
      <c r="EX1117" s="253"/>
      <c r="EY1117" s="253"/>
      <c r="EZ1117" s="253"/>
      <c r="FA1117" s="253"/>
      <c r="FB1117" s="253"/>
      <c r="FC1117" s="253"/>
      <c r="FD1117" s="253"/>
      <c r="FE1117" s="253"/>
      <c r="FF1117" s="253"/>
      <c r="FG1117" s="253"/>
      <c r="FH1117" s="253"/>
      <c r="FI1117" s="253"/>
      <c r="FJ1117" s="253"/>
      <c r="FK1117" s="253"/>
      <c r="FL1117" s="253"/>
      <c r="FM1117" s="253"/>
      <c r="FN1117" s="253"/>
      <c r="FO1117" s="253"/>
      <c r="FP1117" s="253"/>
      <c r="FQ1117" s="253"/>
      <c r="FR1117" s="253"/>
      <c r="FS1117" s="253"/>
      <c r="FT1117" s="253"/>
      <c r="FU1117" s="253"/>
      <c r="FV1117" s="253"/>
      <c r="FW1117" s="253"/>
      <c r="FX1117" s="253"/>
      <c r="FY1117" s="253"/>
      <c r="FZ1117" s="253"/>
      <c r="GA1117" s="253"/>
      <c r="GB1117" s="253"/>
      <c r="GC1117" s="253"/>
      <c r="GD1117" s="253"/>
      <c r="GE1117" s="253"/>
      <c r="GF1117" s="253"/>
      <c r="GG1117" s="253"/>
      <c r="GH1117" s="253"/>
      <c r="GI1117" s="253"/>
      <c r="GJ1117" s="253"/>
      <c r="GK1117" s="253"/>
      <c r="GL1117" s="253"/>
      <c r="GM1117" s="253"/>
      <c r="GN1117" s="253"/>
      <c r="GO1117" s="253"/>
      <c r="GP1117" s="253"/>
      <c r="GQ1117" s="253"/>
      <c r="GR1117" s="253"/>
      <c r="GS1117" s="253"/>
      <c r="GT1117" s="253"/>
      <c r="GU1117" s="253"/>
      <c r="GV1117" s="253"/>
      <c r="GW1117" s="253"/>
      <c r="GX1117" s="253"/>
      <c r="GY1117" s="253"/>
      <c r="GZ1117" s="253"/>
      <c r="HA1117" s="253"/>
      <c r="HB1117" s="253"/>
      <c r="HC1117" s="253"/>
      <c r="HD1117" s="253"/>
      <c r="HE1117" s="253"/>
      <c r="HF1117" s="253"/>
      <c r="HG1117" s="253"/>
      <c r="HH1117" s="253"/>
      <c r="HI1117" s="253"/>
      <c r="HJ1117" s="253"/>
      <c r="HK1117" s="253"/>
      <c r="HL1117" s="253"/>
      <c r="HM1117" s="253"/>
      <c r="HN1117" s="253"/>
      <c r="HO1117" s="253"/>
      <c r="HP1117" s="253"/>
      <c r="HQ1117" s="253"/>
      <c r="HR1117" s="253"/>
      <c r="HS1117" s="253"/>
      <c r="HT1117" s="253"/>
      <c r="HU1117" s="253"/>
      <c r="HV1117" s="253"/>
      <c r="HW1117" s="253"/>
      <c r="HX1117" s="253"/>
      <c r="HY1117" s="253"/>
      <c r="HZ1117" s="253"/>
      <c r="IA1117" s="253"/>
      <c r="IB1117" s="253"/>
      <c r="IC1117" s="253"/>
      <c r="ID1117" s="253"/>
      <c r="IE1117" s="253"/>
      <c r="IF1117" s="253"/>
      <c r="IG1117" s="253"/>
      <c r="IH1117" s="253"/>
      <c r="II1117" s="253"/>
      <c r="IJ1117" s="253"/>
      <c r="IK1117" s="253"/>
      <c r="IL1117" s="253"/>
      <c r="IM1117" s="253"/>
      <c r="IN1117" s="253"/>
      <c r="IO1117" s="253"/>
      <c r="IP1117" s="253"/>
      <c r="IQ1117" s="253"/>
      <c r="IR1117" s="253"/>
      <c r="IS1117" s="253"/>
      <c r="IT1117" s="253"/>
      <c r="IU1117" s="253"/>
      <c r="IV1117" s="253"/>
      <c r="IW1117" s="253"/>
      <c r="IX1117" s="253"/>
      <c r="IY1117" s="253"/>
      <c r="IZ1117" s="253"/>
      <c r="JA1117" s="253"/>
      <c r="JB1117" s="253"/>
      <c r="JC1117" s="253"/>
      <c r="JD1117" s="253"/>
      <c r="JE1117" s="253"/>
      <c r="JF1117" s="253"/>
      <c r="JG1117" s="253"/>
      <c r="JH1117" s="253"/>
    </row>
    <row r="1118" spans="1:268" ht="15.75" thickBot="1" x14ac:dyDescent="0.3">
      <c r="A1118" s="411">
        <v>1</v>
      </c>
      <c r="B1118" s="411">
        <v>1</v>
      </c>
      <c r="C1118" s="3185" t="s">
        <v>57</v>
      </c>
      <c r="D1118" s="3186"/>
      <c r="E1118" s="3186"/>
      <c r="F1118" s="460"/>
      <c r="G1118" s="1925"/>
      <c r="H1118" s="1925"/>
      <c r="I1118" s="1925"/>
      <c r="J1118" s="570"/>
      <c r="K1118" s="570"/>
      <c r="L1118" s="997"/>
      <c r="M1118" s="997"/>
      <c r="N1118" s="997"/>
      <c r="O1118" s="997"/>
      <c r="P1118" s="997"/>
      <c r="Q1118" s="997"/>
      <c r="R1118" s="570"/>
      <c r="S1118" s="570"/>
      <c r="T1118" s="570"/>
      <c r="U1118" s="570"/>
      <c r="V1118" s="570"/>
      <c r="W1118" s="570"/>
      <c r="X1118" s="570"/>
      <c r="Y1118" s="570"/>
      <c r="Z1118" s="3187"/>
      <c r="AA1118" s="997"/>
      <c r="AB1118" s="1079"/>
      <c r="AC1118" s="997"/>
      <c r="AD1118" s="997"/>
      <c r="AE1118" s="3188"/>
      <c r="AF1118" s="3188"/>
      <c r="AG1118" s="997"/>
      <c r="AH1118" s="1927"/>
      <c r="AI1118" s="3145"/>
      <c r="AJ1118" s="2757"/>
    </row>
    <row r="1119" spans="1:268" ht="47.25" x14ac:dyDescent="0.25">
      <c r="A1119" s="411">
        <v>1</v>
      </c>
      <c r="B1119" s="411">
        <v>1</v>
      </c>
      <c r="C1119" s="2291" t="s">
        <v>588</v>
      </c>
      <c r="D1119" s="3189"/>
      <c r="E1119" s="3190"/>
      <c r="F1119" s="419"/>
      <c r="G1119" s="244"/>
      <c r="H1119" s="244"/>
      <c r="I1119" s="244"/>
      <c r="J1119" s="1649"/>
      <c r="K1119" s="1649"/>
      <c r="L1119" s="1649"/>
      <c r="M1119" s="1649"/>
      <c r="N1119" s="1649"/>
      <c r="O1119" s="1649"/>
      <c r="P1119" s="1649"/>
      <c r="Q1119" s="1649"/>
      <c r="R1119" s="2419"/>
      <c r="S1119" s="2419"/>
      <c r="T1119" s="2419"/>
      <c r="U1119" s="2419"/>
      <c r="V1119" s="2419"/>
      <c r="W1119" s="2419"/>
      <c r="X1119" s="2419"/>
      <c r="Y1119" s="2419"/>
      <c r="Z1119" s="3191"/>
      <c r="AA1119" s="2415"/>
      <c r="AB1119" s="3192"/>
      <c r="AC1119" s="2415"/>
      <c r="AD1119" s="2415"/>
      <c r="AE1119" s="2417"/>
      <c r="AF1119" s="2417"/>
      <c r="AG1119" s="2415"/>
      <c r="AH1119" s="1273"/>
      <c r="AI1119" s="3193"/>
      <c r="AJ1119" s="2757"/>
    </row>
    <row r="1120" spans="1:268" s="2711" customFormat="1" x14ac:dyDescent="0.25">
      <c r="A1120" s="411">
        <v>1</v>
      </c>
      <c r="B1120" s="411">
        <v>1</v>
      </c>
      <c r="C1120" s="2413" t="s">
        <v>5</v>
      </c>
      <c r="D1120" s="2413"/>
      <c r="E1120" s="2413"/>
      <c r="F1120" s="454"/>
      <c r="G1120" s="1649"/>
      <c r="H1120" s="1649"/>
      <c r="I1120" s="1649"/>
      <c r="J1120" s="1649"/>
      <c r="K1120" s="1649"/>
      <c r="L1120" s="2415"/>
      <c r="M1120" s="2415"/>
      <c r="N1120" s="2415"/>
      <c r="O1120" s="2415"/>
      <c r="P1120" s="2415"/>
      <c r="Q1120" s="2415"/>
      <c r="R1120" s="2900"/>
      <c r="S1120" s="2900"/>
      <c r="T1120" s="2900"/>
      <c r="U1120" s="2900"/>
      <c r="V1120" s="2900"/>
      <c r="W1120" s="2900"/>
      <c r="X1120" s="2900"/>
      <c r="Y1120" s="2900"/>
      <c r="Z1120" s="3194"/>
      <c r="AA1120" s="1649"/>
      <c r="AB1120" s="3086"/>
      <c r="AC1120" s="1649"/>
      <c r="AD1120" s="1649"/>
      <c r="AE1120" s="1649"/>
      <c r="AF1120" s="1649"/>
      <c r="AG1120" s="1649"/>
      <c r="AH1120" s="1651"/>
      <c r="AI1120" s="1651"/>
      <c r="AJ1120" s="2757"/>
      <c r="AK1120" s="1414"/>
    </row>
    <row r="1121" spans="1:37" s="2711" customFormat="1" x14ac:dyDescent="0.25">
      <c r="A1121" s="411">
        <v>1</v>
      </c>
      <c r="B1121" s="411">
        <v>1</v>
      </c>
      <c r="C1121" s="2416" t="s">
        <v>418</v>
      </c>
      <c r="D1121" s="1470" t="s">
        <v>271</v>
      </c>
      <c r="E1121" s="2415">
        <v>340</v>
      </c>
      <c r="F1121" s="114">
        <v>100</v>
      </c>
      <c r="G1121" s="213">
        <f>F1121/12*$C$3</f>
        <v>66.666666666666671</v>
      </c>
      <c r="H1121" s="213">
        <v>156</v>
      </c>
      <c r="I1121" s="213">
        <f t="shared" ref="I1121:I1128" si="488">H1121/G1121*100</f>
        <v>234</v>
      </c>
      <c r="J1121" s="2419">
        <v>15</v>
      </c>
      <c r="K1121" s="269">
        <f t="shared" ref="K1121:K1133" si="489">N1121/H1121</f>
        <v>9.7820512820512828</v>
      </c>
      <c r="L1121" s="270">
        <f t="shared" ref="L1121:L1132" si="490">ROUND(F1121*J1121,0)</f>
        <v>1500</v>
      </c>
      <c r="M1121" s="270">
        <f>ROUND(L1121/12*$C$3,0)</f>
        <v>1000</v>
      </c>
      <c r="N1121" s="270">
        <v>1526</v>
      </c>
      <c r="O1121" s="270">
        <f t="shared" ref="O1121:O1133" si="491">N1121/M1121*100</f>
        <v>152.6</v>
      </c>
      <c r="P1121" s="270">
        <f t="shared" ref="P1121:P1132" si="492">ROUND(L1121/E1121,0)</f>
        <v>4</v>
      </c>
      <c r="Q1121" s="270">
        <f t="shared" ref="Q1121:Q1133" si="493">N1121/$C$3*12/P1121</f>
        <v>572.25</v>
      </c>
      <c r="R1121" s="549"/>
      <c r="S1121" s="549"/>
      <c r="T1121" s="549"/>
      <c r="U1121" s="549"/>
      <c r="V1121" s="549"/>
      <c r="W1121" s="549"/>
      <c r="X1121" s="549"/>
      <c r="Y1121" s="549"/>
      <c r="Z1121" s="2894"/>
      <c r="AA1121" s="415"/>
      <c r="AB1121" s="2748"/>
      <c r="AC1121" s="415"/>
      <c r="AD1121" s="415"/>
      <c r="AE1121" s="415"/>
      <c r="AF1121" s="415"/>
      <c r="AG1121" s="415"/>
      <c r="AH1121" s="1292"/>
      <c r="AI1121" s="1304"/>
      <c r="AJ1121" s="2757"/>
      <c r="AK1121" s="1414"/>
    </row>
    <row r="1122" spans="1:37" s="2711" customFormat="1" x14ac:dyDescent="0.25">
      <c r="A1122" s="411">
        <v>1</v>
      </c>
      <c r="B1122" s="411">
        <v>1</v>
      </c>
      <c r="C1122" s="2416" t="s">
        <v>24</v>
      </c>
      <c r="D1122" s="1470" t="s">
        <v>271</v>
      </c>
      <c r="E1122" s="2415">
        <v>340</v>
      </c>
      <c r="F1122" s="114">
        <v>605</v>
      </c>
      <c r="G1122" s="213">
        <f>F1122/12*$C$3</f>
        <v>403.33333333333331</v>
      </c>
      <c r="H1122" s="213">
        <v>423</v>
      </c>
      <c r="I1122" s="213">
        <f t="shared" si="488"/>
        <v>104.87603305785125</v>
      </c>
      <c r="J1122" s="2419">
        <v>6</v>
      </c>
      <c r="K1122" s="269">
        <f t="shared" si="489"/>
        <v>6.1347517730496453</v>
      </c>
      <c r="L1122" s="270">
        <f t="shared" si="490"/>
        <v>3630</v>
      </c>
      <c r="M1122" s="270">
        <f>ROUND(L1122/12*$C$3,0)</f>
        <v>2420</v>
      </c>
      <c r="N1122" s="270">
        <v>2595</v>
      </c>
      <c r="O1122" s="270">
        <f t="shared" si="491"/>
        <v>107.23140495867769</v>
      </c>
      <c r="P1122" s="270">
        <f t="shared" si="492"/>
        <v>11</v>
      </c>
      <c r="Q1122" s="270">
        <f t="shared" si="493"/>
        <v>353.86363636363637</v>
      </c>
      <c r="R1122" s="549"/>
      <c r="S1122" s="549"/>
      <c r="T1122" s="549"/>
      <c r="U1122" s="549"/>
      <c r="V1122" s="549"/>
      <c r="W1122" s="549"/>
      <c r="X1122" s="549"/>
      <c r="Y1122" s="549"/>
      <c r="Z1122" s="2894"/>
      <c r="AA1122" s="415"/>
      <c r="AB1122" s="2748"/>
      <c r="AC1122" s="415"/>
      <c r="AD1122" s="415"/>
      <c r="AE1122" s="415"/>
      <c r="AF1122" s="415"/>
      <c r="AG1122" s="415"/>
      <c r="AH1122" s="1292"/>
      <c r="AI1122" s="1304"/>
      <c r="AJ1122" s="2757"/>
      <c r="AK1122" s="1414"/>
    </row>
    <row r="1123" spans="1:37" s="2711" customFormat="1" x14ac:dyDescent="0.25">
      <c r="A1123" s="411">
        <v>1</v>
      </c>
      <c r="B1123" s="411">
        <v>1</v>
      </c>
      <c r="C1123" s="2416" t="s">
        <v>25</v>
      </c>
      <c r="D1123" s="1470" t="s">
        <v>271</v>
      </c>
      <c r="E1123" s="2415">
        <v>300</v>
      </c>
      <c r="F1123" s="114">
        <v>216</v>
      </c>
      <c r="G1123" s="213">
        <f>F1123/12*$C$3</f>
        <v>144</v>
      </c>
      <c r="H1123" s="213">
        <v>77</v>
      </c>
      <c r="I1123" s="213">
        <f t="shared" si="488"/>
        <v>53.472222222222221</v>
      </c>
      <c r="J1123" s="2419">
        <v>5.8</v>
      </c>
      <c r="K1123" s="269">
        <f t="shared" si="489"/>
        <v>5.3246753246753249</v>
      </c>
      <c r="L1123" s="270">
        <f t="shared" si="490"/>
        <v>1253</v>
      </c>
      <c r="M1123" s="270">
        <f>ROUND(L1123/12*$C$3,0)</f>
        <v>835</v>
      </c>
      <c r="N1123" s="270">
        <v>410</v>
      </c>
      <c r="O1123" s="270">
        <f t="shared" si="491"/>
        <v>49.101796407185624</v>
      </c>
      <c r="P1123" s="270">
        <f t="shared" si="492"/>
        <v>4</v>
      </c>
      <c r="Q1123" s="270">
        <f t="shared" si="493"/>
        <v>153.75</v>
      </c>
      <c r="R1123" s="549"/>
      <c r="S1123" s="549"/>
      <c r="T1123" s="549"/>
      <c r="U1123" s="549"/>
      <c r="V1123" s="549"/>
      <c r="W1123" s="549"/>
      <c r="X1123" s="549"/>
      <c r="Y1123" s="549"/>
      <c r="Z1123" s="2894"/>
      <c r="AA1123" s="415"/>
      <c r="AB1123" s="2748"/>
      <c r="AC1123" s="415"/>
      <c r="AD1123" s="415"/>
      <c r="AE1123" s="415"/>
      <c r="AF1123" s="415"/>
      <c r="AG1123" s="415"/>
      <c r="AH1123" s="1292"/>
      <c r="AI1123" s="1304"/>
      <c r="AJ1123" s="2757"/>
      <c r="AK1123" s="1414"/>
    </row>
    <row r="1124" spans="1:37" s="2711" customFormat="1" x14ac:dyDescent="0.25">
      <c r="A1124" s="411"/>
      <c r="B1124" s="411">
        <v>1</v>
      </c>
      <c r="C1124" s="2416" t="s">
        <v>23</v>
      </c>
      <c r="D1124" s="1470" t="s">
        <v>500</v>
      </c>
      <c r="E1124" s="2415">
        <v>340</v>
      </c>
      <c r="F1124" s="114">
        <v>80</v>
      </c>
      <c r="G1124" s="213">
        <f t="shared" ref="G1124:G1132" si="494">F1124/12*$C$3</f>
        <v>53.333333333333336</v>
      </c>
      <c r="H1124" s="213">
        <v>9</v>
      </c>
      <c r="I1124" s="213">
        <f t="shared" si="488"/>
        <v>16.875</v>
      </c>
      <c r="J1124" s="2419">
        <v>8.4</v>
      </c>
      <c r="K1124" s="269">
        <f t="shared" si="489"/>
        <v>4.333333333333333</v>
      </c>
      <c r="L1124" s="270">
        <f t="shared" si="490"/>
        <v>672</v>
      </c>
      <c r="M1124" s="270">
        <f>L1124/12*$C$3</f>
        <v>448</v>
      </c>
      <c r="N1124" s="270">
        <v>39</v>
      </c>
      <c r="O1124" s="270">
        <f>N1124/M1124*100</f>
        <v>8.7053571428571423</v>
      </c>
      <c r="P1124" s="270">
        <f t="shared" si="492"/>
        <v>2</v>
      </c>
      <c r="Q1124" s="270">
        <f>N1124/$C$3*12/P1124</f>
        <v>29.25</v>
      </c>
      <c r="R1124" s="549"/>
      <c r="S1124" s="549"/>
      <c r="T1124" s="549"/>
      <c r="U1124" s="549"/>
      <c r="V1124" s="549"/>
      <c r="W1124" s="549"/>
      <c r="X1124" s="549"/>
      <c r="Y1124" s="549"/>
      <c r="Z1124" s="2894"/>
      <c r="AA1124" s="415"/>
      <c r="AB1124" s="2748"/>
      <c r="AC1124" s="415"/>
      <c r="AD1124" s="415"/>
      <c r="AE1124" s="415"/>
      <c r="AF1124" s="415"/>
      <c r="AG1124" s="415"/>
      <c r="AH1124" s="1292"/>
      <c r="AI1124" s="1304"/>
      <c r="AJ1124" s="2757"/>
      <c r="AK1124" s="1414"/>
    </row>
    <row r="1125" spans="1:37" s="2711" customFormat="1" x14ac:dyDescent="0.25">
      <c r="A1125" s="411">
        <v>1</v>
      </c>
      <c r="B1125" s="411">
        <v>1</v>
      </c>
      <c r="C1125" s="2416" t="s">
        <v>8</v>
      </c>
      <c r="D1125" s="1470" t="s">
        <v>271</v>
      </c>
      <c r="E1125" s="2415">
        <v>340</v>
      </c>
      <c r="F1125" s="114">
        <v>231</v>
      </c>
      <c r="G1125" s="213">
        <f t="shared" si="494"/>
        <v>154</v>
      </c>
      <c r="H1125" s="213">
        <v>196</v>
      </c>
      <c r="I1125" s="213">
        <f t="shared" si="488"/>
        <v>127.27272727272727</v>
      </c>
      <c r="J1125" s="2419">
        <v>9.5</v>
      </c>
      <c r="K1125" s="269">
        <f t="shared" si="489"/>
        <v>7.6428571428571432</v>
      </c>
      <c r="L1125" s="270">
        <f t="shared" si="490"/>
        <v>2195</v>
      </c>
      <c r="M1125" s="270">
        <f>L1125/12*$C$3</f>
        <v>1463.3333333333333</v>
      </c>
      <c r="N1125" s="270">
        <v>1498</v>
      </c>
      <c r="O1125" s="270">
        <f t="shared" si="491"/>
        <v>102.36902050113896</v>
      </c>
      <c r="P1125" s="270">
        <f t="shared" si="492"/>
        <v>6</v>
      </c>
      <c r="Q1125" s="270">
        <f t="shared" si="493"/>
        <v>374.5</v>
      </c>
      <c r="R1125" s="549"/>
      <c r="S1125" s="549"/>
      <c r="T1125" s="549"/>
      <c r="U1125" s="549"/>
      <c r="V1125" s="549"/>
      <c r="W1125" s="549"/>
      <c r="X1125" s="549"/>
      <c r="Y1125" s="549"/>
      <c r="Z1125" s="2894"/>
      <c r="AA1125" s="415"/>
      <c r="AB1125" s="2748"/>
      <c r="AC1125" s="415"/>
      <c r="AD1125" s="415"/>
      <c r="AE1125" s="415"/>
      <c r="AF1125" s="415"/>
      <c r="AG1125" s="415"/>
      <c r="AH1125" s="1292"/>
      <c r="AI1125" s="1304"/>
      <c r="AJ1125" s="2757"/>
      <c r="AK1125" s="1414"/>
    </row>
    <row r="1126" spans="1:37" s="2711" customFormat="1" x14ac:dyDescent="0.25">
      <c r="A1126" s="411">
        <v>1</v>
      </c>
      <c r="B1126" s="411">
        <v>1</v>
      </c>
      <c r="C1126" s="2416" t="s">
        <v>226</v>
      </c>
      <c r="D1126" s="1470" t="s">
        <v>271</v>
      </c>
      <c r="E1126" s="2415">
        <v>330</v>
      </c>
      <c r="F1126" s="419">
        <v>25</v>
      </c>
      <c r="G1126" s="213">
        <f t="shared" si="494"/>
        <v>16.666666666666668</v>
      </c>
      <c r="H1126" s="213">
        <v>28</v>
      </c>
      <c r="I1126" s="213">
        <f t="shared" si="488"/>
        <v>168</v>
      </c>
      <c r="J1126" s="611">
        <v>10</v>
      </c>
      <c r="K1126" s="269">
        <f t="shared" si="489"/>
        <v>5</v>
      </c>
      <c r="L1126" s="270">
        <f t="shared" si="490"/>
        <v>250</v>
      </c>
      <c r="M1126" s="270">
        <f t="shared" ref="M1126:M1132" si="495">ROUND(L1126/12*$C$3,0)</f>
        <v>167</v>
      </c>
      <c r="N1126" s="270">
        <v>140</v>
      </c>
      <c r="O1126" s="270">
        <f t="shared" si="491"/>
        <v>83.832335329341305</v>
      </c>
      <c r="P1126" s="270">
        <f t="shared" si="492"/>
        <v>1</v>
      </c>
      <c r="Q1126" s="270">
        <f t="shared" si="493"/>
        <v>210</v>
      </c>
      <c r="R1126" s="549"/>
      <c r="S1126" s="549"/>
      <c r="T1126" s="549"/>
      <c r="U1126" s="549"/>
      <c r="V1126" s="549"/>
      <c r="W1126" s="549"/>
      <c r="X1126" s="549"/>
      <c r="Y1126" s="549"/>
      <c r="Z1126" s="2894"/>
      <c r="AA1126" s="415"/>
      <c r="AB1126" s="2748"/>
      <c r="AC1126" s="415"/>
      <c r="AD1126" s="415"/>
      <c r="AE1126" s="415"/>
      <c r="AF1126" s="415"/>
      <c r="AG1126" s="415"/>
      <c r="AH1126" s="1292"/>
      <c r="AI1126" s="1304"/>
      <c r="AJ1126" s="2757"/>
      <c r="AK1126" s="1414"/>
    </row>
    <row r="1127" spans="1:37" s="2711" customFormat="1" x14ac:dyDescent="0.25">
      <c r="A1127" s="411">
        <v>1</v>
      </c>
      <c r="B1127" s="411">
        <v>1</v>
      </c>
      <c r="C1127" s="2416" t="s">
        <v>9</v>
      </c>
      <c r="D1127" s="1470" t="s">
        <v>271</v>
      </c>
      <c r="E1127" s="2415">
        <v>340</v>
      </c>
      <c r="F1127" s="114">
        <v>104</v>
      </c>
      <c r="G1127" s="213">
        <f t="shared" si="494"/>
        <v>69.333333333333329</v>
      </c>
      <c r="H1127" s="213">
        <v>22</v>
      </c>
      <c r="I1127" s="213">
        <f t="shared" si="488"/>
        <v>31.730769230769234</v>
      </c>
      <c r="J1127" s="2419">
        <v>8.3000000000000007</v>
      </c>
      <c r="K1127" s="269">
        <f t="shared" si="489"/>
        <v>8.6363636363636367</v>
      </c>
      <c r="L1127" s="270">
        <f t="shared" si="490"/>
        <v>863</v>
      </c>
      <c r="M1127" s="270">
        <f t="shared" si="495"/>
        <v>575</v>
      </c>
      <c r="N1127" s="270">
        <v>190</v>
      </c>
      <c r="O1127" s="270">
        <f t="shared" si="491"/>
        <v>33.043478260869563</v>
      </c>
      <c r="P1127" s="270">
        <f t="shared" si="492"/>
        <v>3</v>
      </c>
      <c r="Q1127" s="270">
        <f t="shared" si="493"/>
        <v>95</v>
      </c>
      <c r="R1127" s="549"/>
      <c r="S1127" s="549"/>
      <c r="T1127" s="549"/>
      <c r="U1127" s="549"/>
      <c r="V1127" s="549"/>
      <c r="W1127" s="549"/>
      <c r="X1127" s="549"/>
      <c r="Y1127" s="549"/>
      <c r="Z1127" s="2894"/>
      <c r="AA1127" s="415"/>
      <c r="AB1127" s="2748"/>
      <c r="AC1127" s="415"/>
      <c r="AD1127" s="415"/>
      <c r="AE1127" s="415"/>
      <c r="AF1127" s="415"/>
      <c r="AG1127" s="415"/>
      <c r="AH1127" s="1292"/>
      <c r="AI1127" s="1304"/>
      <c r="AJ1127" s="2757"/>
      <c r="AK1127" s="1414"/>
    </row>
    <row r="1128" spans="1:37" s="2711" customFormat="1" x14ac:dyDescent="0.25">
      <c r="A1128" s="411">
        <v>1</v>
      </c>
      <c r="B1128" s="411">
        <v>1</v>
      </c>
      <c r="C1128" s="2416" t="s">
        <v>26</v>
      </c>
      <c r="D1128" s="1470" t="s">
        <v>271</v>
      </c>
      <c r="E1128" s="2177">
        <v>340</v>
      </c>
      <c r="F1128" s="114">
        <v>220</v>
      </c>
      <c r="G1128" s="213">
        <f t="shared" si="494"/>
        <v>146.66666666666666</v>
      </c>
      <c r="H1128" s="213">
        <v>161</v>
      </c>
      <c r="I1128" s="213">
        <f t="shared" si="488"/>
        <v>109.77272727272729</v>
      </c>
      <c r="J1128" s="2419">
        <v>6.1</v>
      </c>
      <c r="K1128" s="269">
        <f t="shared" si="489"/>
        <v>6.2484472049689437</v>
      </c>
      <c r="L1128" s="270">
        <f t="shared" si="490"/>
        <v>1342</v>
      </c>
      <c r="M1128" s="270">
        <f t="shared" si="495"/>
        <v>895</v>
      </c>
      <c r="N1128" s="270">
        <v>1006</v>
      </c>
      <c r="O1128" s="270">
        <f t="shared" si="491"/>
        <v>112.40223463687151</v>
      </c>
      <c r="P1128" s="270">
        <f t="shared" si="492"/>
        <v>4</v>
      </c>
      <c r="Q1128" s="270">
        <f t="shared" si="493"/>
        <v>377.25</v>
      </c>
      <c r="R1128" s="549"/>
      <c r="S1128" s="549"/>
      <c r="T1128" s="549"/>
      <c r="U1128" s="549"/>
      <c r="V1128" s="549"/>
      <c r="W1128" s="549"/>
      <c r="X1128" s="549"/>
      <c r="Y1128" s="549"/>
      <c r="Z1128" s="2894"/>
      <c r="AA1128" s="415"/>
      <c r="AB1128" s="2748"/>
      <c r="AC1128" s="415"/>
      <c r="AD1128" s="415"/>
      <c r="AE1128" s="415"/>
      <c r="AF1128" s="415"/>
      <c r="AG1128" s="415"/>
      <c r="AH1128" s="1292"/>
      <c r="AI1128" s="1304"/>
      <c r="AJ1128" s="2757"/>
      <c r="AK1128" s="1414"/>
    </row>
    <row r="1129" spans="1:37" s="2711" customFormat="1" x14ac:dyDescent="0.25">
      <c r="A1129" s="411"/>
      <c r="B1129" s="411">
        <v>1</v>
      </c>
      <c r="C1129" s="2416" t="s">
        <v>67</v>
      </c>
      <c r="D1129" s="1470" t="s">
        <v>271</v>
      </c>
      <c r="E1129" s="2415">
        <v>320</v>
      </c>
      <c r="F1129" s="454">
        <v>278</v>
      </c>
      <c r="G1129" s="213">
        <f t="shared" si="494"/>
        <v>185.33333333333334</v>
      </c>
      <c r="H1129" s="213">
        <v>250</v>
      </c>
      <c r="I1129" s="213">
        <f>H1129/ROUND(G1129,0)*100</f>
        <v>135.13513513513513</v>
      </c>
      <c r="J1129" s="2034">
        <v>9</v>
      </c>
      <c r="K1129" s="269">
        <f t="shared" si="489"/>
        <v>8.5640000000000001</v>
      </c>
      <c r="L1129" s="270">
        <f t="shared" si="490"/>
        <v>2502</v>
      </c>
      <c r="M1129" s="270">
        <f t="shared" si="495"/>
        <v>1668</v>
      </c>
      <c r="N1129" s="270">
        <v>2141</v>
      </c>
      <c r="O1129" s="270">
        <f t="shared" si="491"/>
        <v>128.35731414868107</v>
      </c>
      <c r="P1129" s="270">
        <f t="shared" si="492"/>
        <v>8</v>
      </c>
      <c r="Q1129" s="270">
        <f t="shared" si="493"/>
        <v>401.4375</v>
      </c>
      <c r="R1129" s="549"/>
      <c r="S1129" s="549"/>
      <c r="T1129" s="549"/>
      <c r="U1129" s="549"/>
      <c r="V1129" s="549"/>
      <c r="W1129" s="549"/>
      <c r="X1129" s="549"/>
      <c r="Y1129" s="549"/>
      <c r="Z1129" s="3087"/>
      <c r="AA1129" s="415"/>
      <c r="AB1129" s="2748"/>
      <c r="AC1129" s="415"/>
      <c r="AD1129" s="415"/>
      <c r="AE1129" s="415"/>
      <c r="AF1129" s="415"/>
      <c r="AG1129" s="415"/>
      <c r="AH1129" s="1292"/>
      <c r="AI1129" s="1304"/>
      <c r="AJ1129" s="2757"/>
      <c r="AK1129" s="1414"/>
    </row>
    <row r="1130" spans="1:37" s="2711" customFormat="1" x14ac:dyDescent="0.25">
      <c r="A1130" s="411"/>
      <c r="B1130" s="411">
        <v>1</v>
      </c>
      <c r="C1130" s="2416" t="s">
        <v>10</v>
      </c>
      <c r="D1130" s="1470" t="s">
        <v>271</v>
      </c>
      <c r="E1130" s="2415">
        <v>340</v>
      </c>
      <c r="F1130" s="454">
        <v>639</v>
      </c>
      <c r="G1130" s="213">
        <f t="shared" si="494"/>
        <v>426</v>
      </c>
      <c r="H1130" s="213">
        <v>277</v>
      </c>
      <c r="I1130" s="213">
        <f>H1130/G1130*100</f>
        <v>65.023474178403745</v>
      </c>
      <c r="J1130" s="2034">
        <v>7.9</v>
      </c>
      <c r="K1130" s="269">
        <f t="shared" si="489"/>
        <v>8.1227436823104693</v>
      </c>
      <c r="L1130" s="270">
        <f t="shared" si="490"/>
        <v>5048</v>
      </c>
      <c r="M1130" s="270">
        <f t="shared" si="495"/>
        <v>3365</v>
      </c>
      <c r="N1130" s="270">
        <v>2250</v>
      </c>
      <c r="O1130" s="270">
        <f>N1130/M1130*100</f>
        <v>66.864784546805339</v>
      </c>
      <c r="P1130" s="270">
        <f t="shared" si="492"/>
        <v>15</v>
      </c>
      <c r="Q1130" s="270">
        <f>N1130/$C$3*12/P1130</f>
        <v>225</v>
      </c>
      <c r="R1130" s="549"/>
      <c r="S1130" s="549"/>
      <c r="T1130" s="549"/>
      <c r="U1130" s="549"/>
      <c r="V1130" s="549"/>
      <c r="W1130" s="549"/>
      <c r="X1130" s="549"/>
      <c r="Y1130" s="549"/>
      <c r="Z1130" s="3087"/>
      <c r="AA1130" s="415"/>
      <c r="AB1130" s="2748"/>
      <c r="AC1130" s="415"/>
      <c r="AD1130" s="415"/>
      <c r="AE1130" s="415"/>
      <c r="AF1130" s="415"/>
      <c r="AG1130" s="415"/>
      <c r="AH1130" s="1292"/>
      <c r="AI1130" s="1304"/>
      <c r="AJ1130" s="2757"/>
      <c r="AK1130" s="1414"/>
    </row>
    <row r="1131" spans="1:37" s="2711" customFormat="1" x14ac:dyDescent="0.25">
      <c r="A1131" s="411"/>
      <c r="B1131" s="411">
        <v>1</v>
      </c>
      <c r="C1131" s="2416" t="s">
        <v>66</v>
      </c>
      <c r="D1131" s="1470" t="s">
        <v>271</v>
      </c>
      <c r="E1131" s="2415">
        <v>340</v>
      </c>
      <c r="F1131" s="454">
        <v>191</v>
      </c>
      <c r="G1131" s="213">
        <f t="shared" si="494"/>
        <v>127.33333333333333</v>
      </c>
      <c r="H1131" s="213">
        <v>137</v>
      </c>
      <c r="I1131" s="213">
        <f>H1131/ROUND(G1131,0)*100</f>
        <v>107.87401574803151</v>
      </c>
      <c r="J1131" s="2034">
        <v>10</v>
      </c>
      <c r="K1131" s="269">
        <f t="shared" si="489"/>
        <v>7.992700729927007</v>
      </c>
      <c r="L1131" s="270">
        <f t="shared" si="490"/>
        <v>1910</v>
      </c>
      <c r="M1131" s="270">
        <f t="shared" si="495"/>
        <v>1273</v>
      </c>
      <c r="N1131" s="270">
        <v>1095</v>
      </c>
      <c r="O1131" s="270">
        <f>N1131/M1131*100</f>
        <v>86.017282010997647</v>
      </c>
      <c r="P1131" s="270">
        <f t="shared" si="492"/>
        <v>6</v>
      </c>
      <c r="Q1131" s="270">
        <f>N1131/$C$3*12/P1131</f>
        <v>273.75</v>
      </c>
      <c r="R1131" s="549"/>
      <c r="S1131" s="549"/>
      <c r="T1131" s="549"/>
      <c r="U1131" s="549"/>
      <c r="V1131" s="549"/>
      <c r="W1131" s="549"/>
      <c r="X1131" s="549"/>
      <c r="Y1131" s="549"/>
      <c r="Z1131" s="3087"/>
      <c r="AA1131" s="415"/>
      <c r="AB1131" s="2748"/>
      <c r="AC1131" s="415"/>
      <c r="AD1131" s="415"/>
      <c r="AE1131" s="415"/>
      <c r="AF1131" s="415"/>
      <c r="AG1131" s="415"/>
      <c r="AH1131" s="1292"/>
      <c r="AI1131" s="1304"/>
      <c r="AJ1131" s="2757"/>
      <c r="AK1131" s="1414"/>
    </row>
    <row r="1132" spans="1:37" s="2711" customFormat="1" x14ac:dyDescent="0.25">
      <c r="A1132" s="411"/>
      <c r="B1132" s="411">
        <v>1</v>
      </c>
      <c r="C1132" s="2416" t="s">
        <v>6</v>
      </c>
      <c r="D1132" s="1470" t="s">
        <v>271</v>
      </c>
      <c r="E1132" s="2415">
        <v>340</v>
      </c>
      <c r="F1132" s="454">
        <v>482</v>
      </c>
      <c r="G1132" s="213">
        <f t="shared" si="494"/>
        <v>321.33333333333331</v>
      </c>
      <c r="H1132" s="213">
        <v>419</v>
      </c>
      <c r="I1132" s="213">
        <f>H1132/ROUND(G1132,0)*100</f>
        <v>130.52959501557632</v>
      </c>
      <c r="J1132" s="2034">
        <v>9.3000000000000007</v>
      </c>
      <c r="K1132" s="269">
        <f t="shared" si="489"/>
        <v>8.8281622911694519</v>
      </c>
      <c r="L1132" s="270">
        <f t="shared" si="490"/>
        <v>4483</v>
      </c>
      <c r="M1132" s="270">
        <f t="shared" si="495"/>
        <v>2989</v>
      </c>
      <c r="N1132" s="270">
        <v>3699</v>
      </c>
      <c r="O1132" s="270">
        <f>N1132/M1132*100</f>
        <v>123.75376380060221</v>
      </c>
      <c r="P1132" s="270">
        <f t="shared" si="492"/>
        <v>13</v>
      </c>
      <c r="Q1132" s="270">
        <f>N1132/$C$3*12/P1132</f>
        <v>426.80769230769232</v>
      </c>
      <c r="R1132" s="549"/>
      <c r="S1132" s="549"/>
      <c r="T1132" s="549"/>
      <c r="U1132" s="549"/>
      <c r="V1132" s="549"/>
      <c r="W1132" s="549"/>
      <c r="X1132" s="549"/>
      <c r="Y1132" s="549"/>
      <c r="Z1132" s="3087"/>
      <c r="AA1132" s="415"/>
      <c r="AB1132" s="2748"/>
      <c r="AC1132" s="415"/>
      <c r="AD1132" s="415"/>
      <c r="AE1132" s="415"/>
      <c r="AF1132" s="415"/>
      <c r="AG1132" s="415"/>
      <c r="AH1132" s="1292"/>
      <c r="AI1132" s="1304"/>
      <c r="AJ1132" s="2757"/>
      <c r="AK1132" s="1414"/>
    </row>
    <row r="1133" spans="1:37" s="2711" customFormat="1" ht="29.25" x14ac:dyDescent="0.25">
      <c r="A1133" s="411">
        <v>1</v>
      </c>
      <c r="B1133" s="411">
        <v>1</v>
      </c>
      <c r="C1133" s="1737" t="s">
        <v>7</v>
      </c>
      <c r="D1133" s="3680"/>
      <c r="E1133" s="1737"/>
      <c r="F1133" s="162">
        <f>SUM(F1121:F1132)</f>
        <v>3171</v>
      </c>
      <c r="G1133" s="3088">
        <f>SUM(G1121:G1132)</f>
        <v>2114</v>
      </c>
      <c r="H1133" s="3088">
        <f>SUM(H1121:H1132)</f>
        <v>2155</v>
      </c>
      <c r="I1133" s="3088">
        <f>H1133/G1133*100</f>
        <v>101.93945127719961</v>
      </c>
      <c r="J1133" s="2438">
        <f>IF(F1133=0,0,L1133/F1133)</f>
        <v>8.0883002207505523</v>
      </c>
      <c r="K1133" s="385">
        <f t="shared" si="489"/>
        <v>7.6979118329466356</v>
      </c>
      <c r="L1133" s="3088">
        <f>SUM(L1121:L1132)</f>
        <v>25648</v>
      </c>
      <c r="M1133" s="3088">
        <f>SUM(M1121:M1132)</f>
        <v>17098.333333333332</v>
      </c>
      <c r="N1133" s="3088">
        <f>SUM(N1121:N1132)</f>
        <v>16589</v>
      </c>
      <c r="O1133" s="270">
        <f t="shared" si="491"/>
        <v>97.021152159079833</v>
      </c>
      <c r="P1133" s="3088">
        <f>SUM(P1121:P1132)</f>
        <v>77</v>
      </c>
      <c r="Q1133" s="270">
        <f t="shared" si="493"/>
        <v>323.16233766233768</v>
      </c>
      <c r="R1133" s="3089">
        <v>130728.48968056732</v>
      </c>
      <c r="S1133" s="3089">
        <v>130728.48968056732</v>
      </c>
      <c r="T1133" s="3089">
        <v>130728.48968056732</v>
      </c>
      <c r="U1133" s="3089">
        <v>130779.42938056734</v>
      </c>
      <c r="V1133" s="3089">
        <v>130779.42938056734</v>
      </c>
      <c r="W1133" s="3089">
        <v>130779.42938056734</v>
      </c>
      <c r="X1133" s="3089">
        <v>130779.42938056734</v>
      </c>
      <c r="Y1133" s="3089">
        <v>130779.42938056734</v>
      </c>
      <c r="Z1133" s="1215">
        <f>R1133/12*$C$3+(S1133-R1133)/11*7+(T1133-S1133)/10*6+(U1133-T1133)/9*5+(V1133-U1133)/8*4+(W1133-V1133)/7*3+(X1133-W1133)/6*2+(Y1133-X1133)/5*1</f>
        <v>87180.626287044885</v>
      </c>
      <c r="AA1133" s="3088">
        <f>AG1133-AF1133-AC1133</f>
        <v>81591.849900000016</v>
      </c>
      <c r="AB1133" s="3090"/>
      <c r="AC1133" s="3088">
        <v>-662.04432000000008</v>
      </c>
      <c r="AD1133" s="3088">
        <f>AA1133-Z1133</f>
        <v>-5588.7763870448689</v>
      </c>
      <c r="AE1133" s="3088"/>
      <c r="AF1133" s="3088">
        <v>-1329.8303299999998</v>
      </c>
      <c r="AG1133" s="3088">
        <v>79599.975250000018</v>
      </c>
      <c r="AH1133" s="3091">
        <f>SUM(AH1121:AH1132)</f>
        <v>0</v>
      </c>
      <c r="AI1133" s="3195"/>
      <c r="AJ1133" s="2757"/>
      <c r="AK1133" s="1414"/>
    </row>
    <row r="1134" spans="1:37" s="2711" customFormat="1" x14ac:dyDescent="0.25">
      <c r="A1134" s="411">
        <v>1</v>
      </c>
      <c r="B1134" s="411">
        <v>1</v>
      </c>
      <c r="C1134" s="2305" t="s">
        <v>14</v>
      </c>
      <c r="D1134" s="2305"/>
      <c r="E1134" s="3092"/>
      <c r="F1134" s="162"/>
      <c r="G1134" s="3088"/>
      <c r="H1134" s="3088"/>
      <c r="I1134" s="3088"/>
      <c r="J1134" s="3093"/>
      <c r="K1134" s="3093"/>
      <c r="L1134" s="3088"/>
      <c r="M1134" s="3088"/>
      <c r="N1134" s="3088"/>
      <c r="O1134" s="3088"/>
      <c r="P1134" s="3088"/>
      <c r="Q1134" s="3088"/>
      <c r="R1134" s="2900"/>
      <c r="S1134" s="2900"/>
      <c r="T1134" s="2900"/>
      <c r="U1134" s="2900"/>
      <c r="V1134" s="2900"/>
      <c r="W1134" s="2900"/>
      <c r="X1134" s="2900"/>
      <c r="Y1134" s="2900"/>
      <c r="Z1134" s="3094"/>
      <c r="AA1134" s="1649"/>
      <c r="AB1134" s="3086"/>
      <c r="AC1134" s="1649"/>
      <c r="AD1134" s="1649"/>
      <c r="AE1134" s="1649"/>
      <c r="AF1134" s="1649"/>
      <c r="AG1134" s="1649"/>
      <c r="AH1134" s="3091"/>
      <c r="AI1134" s="1651"/>
      <c r="AJ1134" s="2757"/>
      <c r="AK1134" s="1414"/>
    </row>
    <row r="1135" spans="1:37" s="2711" customFormat="1" x14ac:dyDescent="0.25">
      <c r="A1135" s="411">
        <v>1</v>
      </c>
      <c r="B1135" s="411">
        <v>1</v>
      </c>
      <c r="C1135" s="755" t="s">
        <v>475</v>
      </c>
      <c r="D1135" s="803"/>
      <c r="E1135" s="2060"/>
      <c r="F1135" s="458"/>
      <c r="G1135" s="793"/>
      <c r="H1135" s="793"/>
      <c r="I1135" s="793"/>
      <c r="J1135" s="1156"/>
      <c r="K1135" s="1156"/>
      <c r="L1135" s="1860"/>
      <c r="M1135" s="1860"/>
      <c r="N1135" s="1860"/>
      <c r="O1135" s="1860"/>
      <c r="P1135" s="1860"/>
      <c r="Q1135" s="1860"/>
      <c r="R1135" s="611">
        <v>165134.43739000001</v>
      </c>
      <c r="S1135" s="611">
        <v>165134.43739000001</v>
      </c>
      <c r="T1135" s="611">
        <v>165134.43739000001</v>
      </c>
      <c r="U1135" s="611">
        <v>165134.43739000001</v>
      </c>
      <c r="V1135" s="611">
        <v>165134.43739000001</v>
      </c>
      <c r="W1135" s="611">
        <v>165134.43739000001</v>
      </c>
      <c r="X1135" s="611">
        <v>165134.43739000001</v>
      </c>
      <c r="Y1135" s="611">
        <v>165134.43739000001</v>
      </c>
      <c r="Z1135" s="3672">
        <f>(R1135-1722.90352)/12*$C$3+1722.90352+(S1135-R1135)/11*7+(T1135-S1135)/10*6+(U1135-T1135)/9*5+(V1135-U1135)/8*4+(W1135-V1135)/7*3+(X1135-W1135)/6*2+(Y1135-X1135)/5*1</f>
        <v>110663.92610000001</v>
      </c>
      <c r="AA1135" s="368">
        <f>AG1135-AF1135-AC1135</f>
        <v>106955.23576000001</v>
      </c>
      <c r="AB1135" s="2766"/>
      <c r="AC1135" s="368"/>
      <c r="AD1135" s="368">
        <f>AA1135-Z1135</f>
        <v>-3708.690340000001</v>
      </c>
      <c r="AE1135" s="368"/>
      <c r="AF1135" s="368">
        <v>-332.51980000000003</v>
      </c>
      <c r="AG1135" s="368">
        <v>106622.71596000002</v>
      </c>
      <c r="AH1135" s="1263"/>
      <c r="AI1135" s="1276"/>
      <c r="AJ1135" s="2757"/>
      <c r="AK1135" s="1414"/>
    </row>
    <row r="1136" spans="1:37" s="2711" customFormat="1" x14ac:dyDescent="0.25">
      <c r="A1136" s="411"/>
      <c r="B1136" s="411">
        <v>1</v>
      </c>
      <c r="C1136" s="727" t="s">
        <v>422</v>
      </c>
      <c r="D1136" s="803"/>
      <c r="E1136" s="2060"/>
      <c r="F1136" s="458"/>
      <c r="G1136" s="793"/>
      <c r="H1136" s="793"/>
      <c r="I1136" s="793"/>
      <c r="J1136" s="1156"/>
      <c r="K1136" s="1156"/>
      <c r="L1136" s="1860"/>
      <c r="M1136" s="1860"/>
      <c r="N1136" s="1860"/>
      <c r="O1136" s="1860"/>
      <c r="P1136" s="1860"/>
      <c r="Q1136" s="1860"/>
      <c r="R1136" s="611">
        <v>3197.8380000000002</v>
      </c>
      <c r="S1136" s="611">
        <v>3197.8380000000002</v>
      </c>
      <c r="T1136" s="611">
        <v>3197.8380000000002</v>
      </c>
      <c r="U1136" s="611">
        <v>3197.8380000000002</v>
      </c>
      <c r="V1136" s="611">
        <v>3197.8380000000002</v>
      </c>
      <c r="W1136" s="611">
        <v>3197.8380000000002</v>
      </c>
      <c r="X1136" s="611">
        <v>3197.8380000000002</v>
      </c>
      <c r="Y1136" s="611">
        <v>3197.8380000000002</v>
      </c>
      <c r="Z1136" s="1215">
        <f>R1136/12*$C$3+(S1136-R1136)/11*7+(T1136-S1136)/10*6+(U1136-T1136)/9*5+(V1136-U1136)/8*4+(W1136-V1136)/7*3+(X1136-W1136)/6*2+(Y1136-X1136)/5*1</f>
        <v>2131.8920000000003</v>
      </c>
      <c r="AA1136" s="368">
        <f>AG1136-AF1136-AC1136</f>
        <v>2131.8919999999998</v>
      </c>
      <c r="AB1136" s="2766"/>
      <c r="AC1136" s="368"/>
      <c r="AD1136" s="368">
        <f>AA1136-Z1136</f>
        <v>0</v>
      </c>
      <c r="AE1136" s="368"/>
      <c r="AF1136" s="368">
        <v>0</v>
      </c>
      <c r="AG1136" s="368">
        <v>2131.8919999999998</v>
      </c>
      <c r="AH1136" s="1263"/>
      <c r="AI1136" s="1276"/>
      <c r="AJ1136" s="2757"/>
      <c r="AK1136" s="1414"/>
    </row>
    <row r="1137" spans="1:37" s="2711" customFormat="1" ht="29.25" x14ac:dyDescent="0.25">
      <c r="A1137" s="411"/>
      <c r="B1137" s="411">
        <v>1</v>
      </c>
      <c r="C1137" s="2706" t="s">
        <v>386</v>
      </c>
      <c r="D1137" s="803"/>
      <c r="E1137" s="2060"/>
      <c r="F1137" s="875">
        <f>F1139+F1140+F1141+F1142+F1144</f>
        <v>49605</v>
      </c>
      <c r="G1137" s="483">
        <f>G1139+G1140+G1141+G1142+G1144</f>
        <v>33070</v>
      </c>
      <c r="H1137" s="483">
        <f>H1139+H1140+H1141+H1142+H1144</f>
        <v>20792</v>
      </c>
      <c r="I1137" s="483">
        <f>H1137/ROUND(G1137,0)*100</f>
        <v>62.872694284850319</v>
      </c>
      <c r="J1137" s="1156"/>
      <c r="K1137" s="1156"/>
      <c r="L1137" s="1860"/>
      <c r="M1137" s="1860"/>
      <c r="N1137" s="1860"/>
      <c r="O1137" s="1860"/>
      <c r="P1137" s="1860"/>
      <c r="Q1137" s="1860"/>
      <c r="R1137" s="611"/>
      <c r="S1137" s="611"/>
      <c r="T1137" s="611"/>
      <c r="U1137" s="611"/>
      <c r="V1137" s="611"/>
      <c r="W1137" s="611"/>
      <c r="X1137" s="611"/>
      <c r="Y1137" s="611"/>
      <c r="Z1137" s="2895"/>
      <c r="AA1137" s="368"/>
      <c r="AB1137" s="2766"/>
      <c r="AC1137" s="368"/>
      <c r="AD1137" s="368"/>
      <c r="AE1137" s="368"/>
      <c r="AF1137" s="368"/>
      <c r="AG1137" s="368"/>
      <c r="AH1137" s="1255">
        <f>AH1139+AH1140+AH1141+AH1142+AH1144</f>
        <v>0</v>
      </c>
      <c r="AI1137" s="1276"/>
      <c r="AJ1137" s="2757"/>
      <c r="AK1137" s="1414"/>
    </row>
    <row r="1138" spans="1:37" s="2711" customFormat="1" ht="30" x14ac:dyDescent="0.25">
      <c r="A1138" s="411"/>
      <c r="B1138" s="411">
        <v>1</v>
      </c>
      <c r="C1138" s="515" t="s">
        <v>204</v>
      </c>
      <c r="D1138" s="803"/>
      <c r="E1138" s="2060"/>
      <c r="F1138" s="875"/>
      <c r="G1138" s="213"/>
      <c r="H1138" s="793"/>
      <c r="I1138" s="793"/>
      <c r="J1138" s="1156"/>
      <c r="K1138" s="1156"/>
      <c r="L1138" s="1860"/>
      <c r="M1138" s="1860"/>
      <c r="N1138" s="1860"/>
      <c r="O1138" s="1860"/>
      <c r="P1138" s="1860"/>
      <c r="Q1138" s="1860"/>
      <c r="R1138" s="611"/>
      <c r="S1138" s="611"/>
      <c r="T1138" s="611"/>
      <c r="U1138" s="611"/>
      <c r="V1138" s="611"/>
      <c r="W1138" s="611"/>
      <c r="X1138" s="611"/>
      <c r="Y1138" s="611"/>
      <c r="Z1138" s="2895"/>
      <c r="AA1138" s="368"/>
      <c r="AB1138" s="2766"/>
      <c r="AC1138" s="368"/>
      <c r="AD1138" s="368"/>
      <c r="AE1138" s="368"/>
      <c r="AF1138" s="368"/>
      <c r="AG1138" s="368"/>
      <c r="AH1138" s="1263"/>
      <c r="AI1138" s="1276"/>
      <c r="AJ1138" s="2757"/>
      <c r="AK1138" s="1414"/>
    </row>
    <row r="1139" spans="1:37" s="2711" customFormat="1" ht="30" x14ac:dyDescent="0.25">
      <c r="A1139" s="411"/>
      <c r="B1139" s="411">
        <v>1</v>
      </c>
      <c r="C1139" s="515" t="s">
        <v>205</v>
      </c>
      <c r="D1139" s="803"/>
      <c r="E1139" s="2060"/>
      <c r="F1139" s="523">
        <v>5600</v>
      </c>
      <c r="G1139" s="213">
        <f t="shared" ref="G1139:G1144" si="496">F1139/12*$C$3</f>
        <v>3733.3333333333335</v>
      </c>
      <c r="H1139" s="214">
        <v>1692</v>
      </c>
      <c r="I1139" s="793">
        <f>H1139/ROUND(G1139,0)*100</f>
        <v>45.325475488882937</v>
      </c>
      <c r="J1139" s="1156"/>
      <c r="K1139" s="1156"/>
      <c r="L1139" s="1860"/>
      <c r="M1139" s="1860"/>
      <c r="N1139" s="1860"/>
      <c r="O1139" s="1860"/>
      <c r="P1139" s="1860"/>
      <c r="Q1139" s="1860"/>
      <c r="R1139" s="611"/>
      <c r="S1139" s="611"/>
      <c r="T1139" s="611"/>
      <c r="U1139" s="611"/>
      <c r="V1139" s="611"/>
      <c r="W1139" s="611"/>
      <c r="X1139" s="611"/>
      <c r="Y1139" s="611"/>
      <c r="Z1139" s="2895"/>
      <c r="AA1139" s="368"/>
      <c r="AB1139" s="2766"/>
      <c r="AC1139" s="368"/>
      <c r="AD1139" s="368"/>
      <c r="AE1139" s="368"/>
      <c r="AF1139" s="368"/>
      <c r="AG1139" s="368"/>
      <c r="AH1139" s="1259"/>
      <c r="AI1139" s="1276"/>
      <c r="AJ1139" s="2757"/>
      <c r="AK1139" s="1414"/>
    </row>
    <row r="1140" spans="1:37" s="2711" customFormat="1" ht="30" x14ac:dyDescent="0.25">
      <c r="A1140" s="411"/>
      <c r="B1140" s="411">
        <v>1</v>
      </c>
      <c r="C1140" s="729" t="s">
        <v>387</v>
      </c>
      <c r="D1140" s="803"/>
      <c r="E1140" s="2060"/>
      <c r="F1140" s="523">
        <v>14448</v>
      </c>
      <c r="G1140" s="214">
        <f t="shared" si="496"/>
        <v>9632</v>
      </c>
      <c r="H1140" s="214">
        <v>6304</v>
      </c>
      <c r="I1140" s="483">
        <f>H1140/ROUND(G1140,0)*100</f>
        <v>65.448504983388702</v>
      </c>
      <c r="J1140" s="1156"/>
      <c r="K1140" s="1156"/>
      <c r="L1140" s="1860"/>
      <c r="M1140" s="1860"/>
      <c r="N1140" s="1860"/>
      <c r="O1140" s="1860"/>
      <c r="P1140" s="1860"/>
      <c r="Q1140" s="1860"/>
      <c r="R1140" s="611"/>
      <c r="S1140" s="611"/>
      <c r="T1140" s="611"/>
      <c r="U1140" s="611"/>
      <c r="V1140" s="611"/>
      <c r="W1140" s="611"/>
      <c r="X1140" s="611"/>
      <c r="Y1140" s="611"/>
      <c r="Z1140" s="2895"/>
      <c r="AA1140" s="368"/>
      <c r="AB1140" s="2766"/>
      <c r="AC1140" s="368"/>
      <c r="AD1140" s="368"/>
      <c r="AE1140" s="368"/>
      <c r="AF1140" s="368"/>
      <c r="AG1140" s="368"/>
      <c r="AH1140" s="1259"/>
      <c r="AI1140" s="1276"/>
      <c r="AJ1140" s="2757"/>
      <c r="AK1140" s="1414"/>
    </row>
    <row r="1141" spans="1:37" s="2711" customFormat="1" ht="60" x14ac:dyDescent="0.25">
      <c r="A1141" s="411"/>
      <c r="B1141" s="411">
        <v>1</v>
      </c>
      <c r="C1141" s="516" t="s">
        <v>388</v>
      </c>
      <c r="D1141" s="803"/>
      <c r="E1141" s="2060"/>
      <c r="F1141" s="523">
        <v>3660</v>
      </c>
      <c r="G1141" s="213">
        <f t="shared" si="496"/>
        <v>2440</v>
      </c>
      <c r="H1141" s="214">
        <v>1121</v>
      </c>
      <c r="I1141" s="214">
        <f>H1141/ROUND(G1141,0)*100</f>
        <v>45.942622950819676</v>
      </c>
      <c r="J1141" s="1156"/>
      <c r="K1141" s="1156"/>
      <c r="L1141" s="1860"/>
      <c r="M1141" s="1860"/>
      <c r="N1141" s="1860"/>
      <c r="O1141" s="1860"/>
      <c r="P1141" s="1860"/>
      <c r="Q1141" s="1860"/>
      <c r="R1141" s="611"/>
      <c r="S1141" s="611"/>
      <c r="T1141" s="611"/>
      <c r="U1141" s="611"/>
      <c r="V1141" s="611"/>
      <c r="W1141" s="611"/>
      <c r="X1141" s="611"/>
      <c r="Y1141" s="611"/>
      <c r="Z1141" s="2895"/>
      <c r="AA1141" s="368"/>
      <c r="AB1141" s="2766"/>
      <c r="AC1141" s="368"/>
      <c r="AD1141" s="368"/>
      <c r="AE1141" s="368"/>
      <c r="AF1141" s="368"/>
      <c r="AG1141" s="368"/>
      <c r="AH1141" s="1259"/>
      <c r="AI1141" s="1276"/>
      <c r="AJ1141" s="2757"/>
      <c r="AK1141" s="1414"/>
    </row>
    <row r="1142" spans="1:37" s="2711" customFormat="1" ht="45" x14ac:dyDescent="0.25">
      <c r="A1142" s="411"/>
      <c r="B1142" s="411">
        <v>1</v>
      </c>
      <c r="C1142" s="516" t="s">
        <v>402</v>
      </c>
      <c r="D1142" s="803"/>
      <c r="E1142" s="2060"/>
      <c r="F1142" s="523">
        <v>24018</v>
      </c>
      <c r="G1142" s="213">
        <f t="shared" si="496"/>
        <v>16012</v>
      </c>
      <c r="H1142" s="214">
        <v>10953</v>
      </c>
      <c r="I1142" s="214">
        <f>H1142/ROUND(G1142,0)*100</f>
        <v>68.404946290282282</v>
      </c>
      <c r="J1142" s="1156"/>
      <c r="K1142" s="1156"/>
      <c r="L1142" s="1860"/>
      <c r="M1142" s="1860"/>
      <c r="N1142" s="1860"/>
      <c r="O1142" s="1860"/>
      <c r="P1142" s="1860"/>
      <c r="Q1142" s="1860"/>
      <c r="R1142" s="611"/>
      <c r="S1142" s="611"/>
      <c r="T1142" s="611"/>
      <c r="U1142" s="611"/>
      <c r="V1142" s="611"/>
      <c r="W1142" s="611"/>
      <c r="X1142" s="611"/>
      <c r="Y1142" s="611"/>
      <c r="Z1142" s="2895"/>
      <c r="AA1142" s="368"/>
      <c r="AB1142" s="2766"/>
      <c r="AC1142" s="368"/>
      <c r="AD1142" s="368"/>
      <c r="AE1142" s="368"/>
      <c r="AF1142" s="368"/>
      <c r="AG1142" s="368"/>
      <c r="AH1142" s="1259"/>
      <c r="AI1142" s="1276"/>
      <c r="AJ1142" s="2757"/>
      <c r="AK1142" s="1414"/>
    </row>
    <row r="1143" spans="1:37" s="2711" customFormat="1" ht="105" x14ac:dyDescent="0.25">
      <c r="A1143" s="411"/>
      <c r="B1143" s="411"/>
      <c r="C1143" s="516" t="s">
        <v>625</v>
      </c>
      <c r="D1143" s="803"/>
      <c r="E1143" s="2060"/>
      <c r="F1143" s="523">
        <v>7663</v>
      </c>
      <c r="G1143" s="213">
        <f t="shared" si="496"/>
        <v>5108.666666666667</v>
      </c>
      <c r="H1143" s="214">
        <v>1878</v>
      </c>
      <c r="I1143" s="214">
        <f>H1143/ROUND(G1143,0)*100</f>
        <v>36.758661186142099</v>
      </c>
      <c r="J1143" s="1156"/>
      <c r="K1143" s="1156"/>
      <c r="L1143" s="1860"/>
      <c r="M1143" s="1860"/>
      <c r="N1143" s="1860"/>
      <c r="O1143" s="1860"/>
      <c r="P1143" s="1860"/>
      <c r="Q1143" s="1860"/>
      <c r="R1143" s="611"/>
      <c r="S1143" s="611"/>
      <c r="T1143" s="611"/>
      <c r="U1143" s="611"/>
      <c r="V1143" s="611"/>
      <c r="W1143" s="611"/>
      <c r="X1143" s="611"/>
      <c r="Y1143" s="611"/>
      <c r="Z1143" s="2895"/>
      <c r="AA1143" s="368"/>
      <c r="AB1143" s="2766"/>
      <c r="AC1143" s="368"/>
      <c r="AD1143" s="368"/>
      <c r="AE1143" s="368"/>
      <c r="AF1143" s="368"/>
      <c r="AG1143" s="368"/>
      <c r="AH1143" s="1259"/>
      <c r="AI1143" s="1276"/>
      <c r="AJ1143" s="2757"/>
      <c r="AK1143" s="1414"/>
    </row>
    <row r="1144" spans="1:37" s="2711" customFormat="1" ht="30" x14ac:dyDescent="0.25">
      <c r="A1144" s="411"/>
      <c r="B1144" s="411">
        <v>1</v>
      </c>
      <c r="C1144" s="4" t="s">
        <v>473</v>
      </c>
      <c r="D1144" s="803"/>
      <c r="E1144" s="2060"/>
      <c r="F1144" s="523">
        <v>1879</v>
      </c>
      <c r="G1144" s="213">
        <f t="shared" si="496"/>
        <v>1252.6666666666667</v>
      </c>
      <c r="H1144" s="214">
        <v>722</v>
      </c>
      <c r="I1144" s="214">
        <f t="shared" ref="I1144:I1149" si="497">H1144/ROUND(G1144,0)*100</f>
        <v>57.62170790103751</v>
      </c>
      <c r="J1144" s="1156"/>
      <c r="K1144" s="1156"/>
      <c r="L1144" s="1860"/>
      <c r="M1144" s="1860"/>
      <c r="N1144" s="1860"/>
      <c r="O1144" s="1860"/>
      <c r="P1144" s="1860"/>
      <c r="Q1144" s="1860"/>
      <c r="R1144" s="611"/>
      <c r="S1144" s="611"/>
      <c r="T1144" s="611"/>
      <c r="U1144" s="611"/>
      <c r="V1144" s="611"/>
      <c r="W1144" s="611"/>
      <c r="X1144" s="611"/>
      <c r="Y1144" s="611"/>
      <c r="Z1144" s="2895"/>
      <c r="AA1144" s="368"/>
      <c r="AB1144" s="2766"/>
      <c r="AC1144" s="368"/>
      <c r="AD1144" s="368"/>
      <c r="AE1144" s="368"/>
      <c r="AF1144" s="368"/>
      <c r="AG1144" s="368"/>
      <c r="AH1144" s="1259"/>
      <c r="AI1144" s="1276"/>
      <c r="AJ1144" s="2757"/>
      <c r="AK1144" s="1414"/>
    </row>
    <row r="1145" spans="1:37" s="2711" customFormat="1" ht="29.25" x14ac:dyDescent="0.25">
      <c r="A1145" s="411"/>
      <c r="B1145" s="411">
        <v>1</v>
      </c>
      <c r="C1145" s="484" t="s">
        <v>135</v>
      </c>
      <c r="D1145" s="803"/>
      <c r="E1145" s="2060"/>
      <c r="F1145" s="875">
        <f>F1146</f>
        <v>35000</v>
      </c>
      <c r="G1145" s="483">
        <f t="shared" ref="G1145:H1145" si="498">G1146</f>
        <v>23333.333333333332</v>
      </c>
      <c r="H1145" s="483">
        <f t="shared" si="498"/>
        <v>15201</v>
      </c>
      <c r="I1145" s="483">
        <f t="shared" si="497"/>
        <v>65.14807354390777</v>
      </c>
      <c r="J1145" s="1156"/>
      <c r="K1145" s="1156"/>
      <c r="L1145" s="1860"/>
      <c r="M1145" s="1860"/>
      <c r="N1145" s="1860"/>
      <c r="O1145" s="1860"/>
      <c r="P1145" s="1860"/>
      <c r="Q1145" s="1860"/>
      <c r="R1145" s="611"/>
      <c r="S1145" s="611"/>
      <c r="T1145" s="611"/>
      <c r="U1145" s="611"/>
      <c r="V1145" s="611"/>
      <c r="W1145" s="611"/>
      <c r="X1145" s="611"/>
      <c r="Y1145" s="611"/>
      <c r="Z1145" s="2895"/>
      <c r="AA1145" s="368"/>
      <c r="AB1145" s="2766"/>
      <c r="AC1145" s="368"/>
      <c r="AD1145" s="368"/>
      <c r="AE1145" s="368"/>
      <c r="AF1145" s="368"/>
      <c r="AG1145" s="368"/>
      <c r="AH1145" s="1255">
        <f t="shared" ref="AH1145" si="499">AH1146</f>
        <v>0</v>
      </c>
      <c r="AI1145" s="1276"/>
      <c r="AJ1145" s="2757"/>
      <c r="AK1145" s="1414"/>
    </row>
    <row r="1146" spans="1:37" s="2711" customFormat="1" x14ac:dyDescent="0.25">
      <c r="A1146" s="411"/>
      <c r="B1146" s="411">
        <v>1</v>
      </c>
      <c r="C1146" s="292" t="s">
        <v>239</v>
      </c>
      <c r="D1146" s="803"/>
      <c r="E1146" s="2060"/>
      <c r="F1146" s="523">
        <v>35000</v>
      </c>
      <c r="G1146" s="213">
        <f>F1146/12*$C$3</f>
        <v>23333.333333333332</v>
      </c>
      <c r="H1146" s="214">
        <v>15201</v>
      </c>
      <c r="I1146" s="214">
        <f t="shared" si="497"/>
        <v>65.14807354390777</v>
      </c>
      <c r="J1146" s="1156"/>
      <c r="K1146" s="1156"/>
      <c r="L1146" s="1860"/>
      <c r="M1146" s="1860"/>
      <c r="N1146" s="1860"/>
      <c r="O1146" s="1860"/>
      <c r="P1146" s="1860"/>
      <c r="Q1146" s="1860"/>
      <c r="R1146" s="611"/>
      <c r="S1146" s="611"/>
      <c r="T1146" s="611"/>
      <c r="U1146" s="611"/>
      <c r="V1146" s="611"/>
      <c r="W1146" s="611"/>
      <c r="X1146" s="611"/>
      <c r="Y1146" s="611"/>
      <c r="Z1146" s="2895"/>
      <c r="AA1146" s="368"/>
      <c r="AB1146" s="2766"/>
      <c r="AC1146" s="368"/>
      <c r="AD1146" s="368"/>
      <c r="AE1146" s="368"/>
      <c r="AF1146" s="368"/>
      <c r="AG1146" s="368"/>
      <c r="AH1146" s="1259"/>
      <c r="AI1146" s="1276"/>
      <c r="AJ1146" s="2757"/>
      <c r="AK1146" s="1414"/>
    </row>
    <row r="1147" spans="1:37" s="2711" customFormat="1" ht="63" x14ac:dyDescent="0.25">
      <c r="A1147" s="411"/>
      <c r="B1147" s="411">
        <v>1</v>
      </c>
      <c r="C1147" s="756" t="s">
        <v>391</v>
      </c>
      <c r="D1147" s="803"/>
      <c r="E1147" s="2060"/>
      <c r="F1147" s="438">
        <f>F1148+F1153</f>
        <v>13749</v>
      </c>
      <c r="G1147" s="483">
        <f>G1148+G1153</f>
        <v>9166</v>
      </c>
      <c r="H1147" s="483">
        <f>H1148+H1153</f>
        <v>3153</v>
      </c>
      <c r="I1147" s="483">
        <f t="shared" si="497"/>
        <v>34.398865372027053</v>
      </c>
      <c r="J1147" s="1156"/>
      <c r="K1147" s="1156"/>
      <c r="L1147" s="1860"/>
      <c r="M1147" s="1860"/>
      <c r="N1147" s="1860"/>
      <c r="O1147" s="1860"/>
      <c r="P1147" s="1860"/>
      <c r="Q1147" s="1860"/>
      <c r="R1147" s="611"/>
      <c r="S1147" s="611"/>
      <c r="T1147" s="611"/>
      <c r="U1147" s="611"/>
      <c r="V1147" s="611"/>
      <c r="W1147" s="611"/>
      <c r="X1147" s="611"/>
      <c r="Y1147" s="611"/>
      <c r="Z1147" s="1215"/>
      <c r="AA1147" s="368">
        <f>AG1147-AF1147-AC1147</f>
        <v>0</v>
      </c>
      <c r="AB1147" s="2766"/>
      <c r="AC1147" s="368"/>
      <c r="AD1147" s="368">
        <f>AA1147-Z1147</f>
        <v>0</v>
      </c>
      <c r="AE1147" s="368"/>
      <c r="AF1147" s="368"/>
      <c r="AG1147" s="368"/>
      <c r="AH1147" s="1255">
        <f>AH1148+AH1153</f>
        <v>0</v>
      </c>
      <c r="AI1147" s="1276"/>
      <c r="AJ1147" s="2757"/>
      <c r="AK1147" s="1414"/>
    </row>
    <row r="1148" spans="1:37" s="2711" customFormat="1" ht="30" x14ac:dyDescent="0.25">
      <c r="A1148" s="411"/>
      <c r="B1148" s="411">
        <v>1</v>
      </c>
      <c r="C1148" s="729" t="s">
        <v>392</v>
      </c>
      <c r="D1148" s="803"/>
      <c r="E1148" s="2060"/>
      <c r="F1148" s="413">
        <f>SUM(F1149:F1152)</f>
        <v>5853</v>
      </c>
      <c r="G1148" s="213">
        <f>SUM(G1149:G1152)</f>
        <v>3902</v>
      </c>
      <c r="H1148" s="793">
        <f>SUM(H1149:H1152)</f>
        <v>1114</v>
      </c>
      <c r="I1148" s="793">
        <f t="shared" si="497"/>
        <v>28.549461814454126</v>
      </c>
      <c r="J1148" s="1156"/>
      <c r="K1148" s="1156"/>
      <c r="L1148" s="1860"/>
      <c r="M1148" s="1860"/>
      <c r="N1148" s="1860"/>
      <c r="O1148" s="1860"/>
      <c r="P1148" s="1860"/>
      <c r="Q1148" s="1860"/>
      <c r="R1148" s="611"/>
      <c r="S1148" s="611"/>
      <c r="T1148" s="611"/>
      <c r="U1148" s="611"/>
      <c r="V1148" s="611"/>
      <c r="W1148" s="611"/>
      <c r="X1148" s="611"/>
      <c r="Y1148" s="611"/>
      <c r="Z1148" s="2895"/>
      <c r="AA1148" s="368"/>
      <c r="AB1148" s="2766"/>
      <c r="AC1148" s="368"/>
      <c r="AD1148" s="368"/>
      <c r="AE1148" s="368"/>
      <c r="AF1148" s="368"/>
      <c r="AG1148" s="368"/>
      <c r="AH1148" s="1263">
        <f>SUM(AH1149:AH1152)</f>
        <v>0</v>
      </c>
      <c r="AI1148" s="1276"/>
      <c r="AJ1148" s="2757"/>
      <c r="AK1148" s="1414"/>
    </row>
    <row r="1149" spans="1:37" s="2711" customFormat="1" ht="30" x14ac:dyDescent="0.25">
      <c r="A1149" s="411"/>
      <c r="B1149" s="411">
        <v>1</v>
      </c>
      <c r="C1149" s="516" t="s">
        <v>393</v>
      </c>
      <c r="D1149" s="803"/>
      <c r="E1149" s="2060"/>
      <c r="F1149" s="413">
        <v>5693</v>
      </c>
      <c r="G1149" s="213">
        <f>F1149/12*$C$3</f>
        <v>3795.3333333333335</v>
      </c>
      <c r="H1149" s="214">
        <v>1063</v>
      </c>
      <c r="I1149" s="793">
        <f t="shared" si="497"/>
        <v>28.010540184453227</v>
      </c>
      <c r="J1149" s="1156"/>
      <c r="K1149" s="1156"/>
      <c r="L1149" s="1860"/>
      <c r="M1149" s="1860"/>
      <c r="N1149" s="1860"/>
      <c r="O1149" s="1860"/>
      <c r="P1149" s="1860"/>
      <c r="Q1149" s="1860"/>
      <c r="R1149" s="611"/>
      <c r="S1149" s="611"/>
      <c r="T1149" s="611"/>
      <c r="U1149" s="611"/>
      <c r="V1149" s="611"/>
      <c r="W1149" s="611"/>
      <c r="X1149" s="611"/>
      <c r="Y1149" s="611"/>
      <c r="Z1149" s="2895"/>
      <c r="AA1149" s="368"/>
      <c r="AB1149" s="2766"/>
      <c r="AC1149" s="368"/>
      <c r="AD1149" s="368"/>
      <c r="AE1149" s="368"/>
      <c r="AF1149" s="368"/>
      <c r="AG1149" s="368"/>
      <c r="AH1149" s="1259"/>
      <c r="AI1149" s="1276"/>
      <c r="AJ1149" s="2757"/>
      <c r="AK1149" s="1414"/>
    </row>
    <row r="1150" spans="1:37" s="2711" customFormat="1" ht="60" x14ac:dyDescent="0.25">
      <c r="A1150" s="411"/>
      <c r="B1150" s="411">
        <v>1</v>
      </c>
      <c r="C1150" s="516" t="s">
        <v>394</v>
      </c>
      <c r="D1150" s="803"/>
      <c r="E1150" s="2060"/>
      <c r="F1150" s="413"/>
      <c r="G1150" s="213"/>
      <c r="H1150" s="793"/>
      <c r="I1150" s="793"/>
      <c r="J1150" s="1156"/>
      <c r="K1150" s="1156"/>
      <c r="L1150" s="1860"/>
      <c r="M1150" s="1860"/>
      <c r="N1150" s="1860"/>
      <c r="O1150" s="1860"/>
      <c r="P1150" s="1860"/>
      <c r="Q1150" s="1860"/>
      <c r="R1150" s="611"/>
      <c r="S1150" s="611"/>
      <c r="T1150" s="611"/>
      <c r="U1150" s="611"/>
      <c r="V1150" s="611"/>
      <c r="W1150" s="611"/>
      <c r="X1150" s="611"/>
      <c r="Y1150" s="611"/>
      <c r="Z1150" s="2895"/>
      <c r="AA1150" s="368"/>
      <c r="AB1150" s="2766"/>
      <c r="AC1150" s="368"/>
      <c r="AD1150" s="368"/>
      <c r="AE1150" s="368"/>
      <c r="AF1150" s="368"/>
      <c r="AG1150" s="368"/>
      <c r="AH1150" s="1263"/>
      <c r="AI1150" s="1276"/>
      <c r="AJ1150" s="2757"/>
      <c r="AK1150" s="1414"/>
    </row>
    <row r="1151" spans="1:37" s="2711" customFormat="1" ht="45" x14ac:dyDescent="0.25">
      <c r="A1151" s="411"/>
      <c r="B1151" s="411">
        <v>1</v>
      </c>
      <c r="C1151" s="516" t="s">
        <v>395</v>
      </c>
      <c r="D1151" s="803"/>
      <c r="E1151" s="2060"/>
      <c r="F1151" s="413">
        <v>9</v>
      </c>
      <c r="G1151" s="213">
        <f>F1151/12*$C$3</f>
        <v>6</v>
      </c>
      <c r="H1151" s="793">
        <v>9</v>
      </c>
      <c r="I1151" s="793">
        <f>H1151/ROUND(G1151,0)*100</f>
        <v>150</v>
      </c>
      <c r="J1151" s="1156"/>
      <c r="K1151" s="1156"/>
      <c r="L1151" s="1860"/>
      <c r="M1151" s="1860"/>
      <c r="N1151" s="1860"/>
      <c r="O1151" s="1860"/>
      <c r="P1151" s="1860"/>
      <c r="Q1151" s="1860"/>
      <c r="R1151" s="611"/>
      <c r="S1151" s="611"/>
      <c r="T1151" s="611"/>
      <c r="U1151" s="611"/>
      <c r="V1151" s="611"/>
      <c r="W1151" s="611"/>
      <c r="X1151" s="611"/>
      <c r="Y1151" s="611"/>
      <c r="Z1151" s="2895"/>
      <c r="AA1151" s="368"/>
      <c r="AB1151" s="2766"/>
      <c r="AC1151" s="368"/>
      <c r="AD1151" s="368"/>
      <c r="AE1151" s="368"/>
      <c r="AF1151" s="368"/>
      <c r="AG1151" s="368"/>
      <c r="AH1151" s="1263"/>
      <c r="AI1151" s="1276"/>
      <c r="AJ1151" s="2757"/>
      <c r="AK1151" s="1414"/>
    </row>
    <row r="1152" spans="1:37" s="2711" customFormat="1" ht="30" x14ac:dyDescent="0.25">
      <c r="A1152" s="411"/>
      <c r="B1152" s="411">
        <v>1</v>
      </c>
      <c r="C1152" s="516" t="s">
        <v>396</v>
      </c>
      <c r="D1152" s="803"/>
      <c r="E1152" s="2060"/>
      <c r="F1152" s="413">
        <v>151</v>
      </c>
      <c r="G1152" s="213">
        <f>F1152/12*$C$3</f>
        <v>100.66666666666667</v>
      </c>
      <c r="H1152" s="214">
        <v>42</v>
      </c>
      <c r="I1152" s="793">
        <f>H1152/ROUND(G1152,0)*100</f>
        <v>41.584158415841586</v>
      </c>
      <c r="J1152" s="1156"/>
      <c r="K1152" s="1156"/>
      <c r="L1152" s="1860"/>
      <c r="M1152" s="1860"/>
      <c r="N1152" s="1860"/>
      <c r="O1152" s="1860"/>
      <c r="P1152" s="1860"/>
      <c r="Q1152" s="1860"/>
      <c r="R1152" s="611"/>
      <c r="S1152" s="611"/>
      <c r="T1152" s="611"/>
      <c r="U1152" s="611"/>
      <c r="V1152" s="611"/>
      <c r="W1152" s="611"/>
      <c r="X1152" s="611"/>
      <c r="Y1152" s="611"/>
      <c r="Z1152" s="2895"/>
      <c r="AA1152" s="368"/>
      <c r="AB1152" s="2766"/>
      <c r="AC1152" s="368"/>
      <c r="AD1152" s="368"/>
      <c r="AE1152" s="368"/>
      <c r="AF1152" s="368"/>
      <c r="AG1152" s="368"/>
      <c r="AH1152" s="1259"/>
      <c r="AI1152" s="1276"/>
      <c r="AJ1152" s="2757"/>
      <c r="AK1152" s="1414"/>
    </row>
    <row r="1153" spans="1:37" s="2711" customFormat="1" ht="45" x14ac:dyDescent="0.25">
      <c r="A1153" s="411"/>
      <c r="B1153" s="411">
        <v>1</v>
      </c>
      <c r="C1153" s="729" t="s">
        <v>397</v>
      </c>
      <c r="D1153" s="803"/>
      <c r="E1153" s="2060"/>
      <c r="F1153" s="413">
        <f>SUM(F1154:F1157)</f>
        <v>7896</v>
      </c>
      <c r="G1153" s="213">
        <f>SUM(G1154:G1157)</f>
        <v>5264</v>
      </c>
      <c r="H1153" s="214">
        <f>H1154+H1156+H1157</f>
        <v>2039</v>
      </c>
      <c r="I1153" s="793">
        <f>H1153/ROUND(G1153,0)*100</f>
        <v>38.734802431610944</v>
      </c>
      <c r="J1153" s="1156"/>
      <c r="K1153" s="1156"/>
      <c r="L1153" s="1860"/>
      <c r="M1153" s="1860"/>
      <c r="N1153" s="1860"/>
      <c r="O1153" s="1860"/>
      <c r="P1153" s="1860"/>
      <c r="Q1153" s="1860"/>
      <c r="R1153" s="611"/>
      <c r="S1153" s="611"/>
      <c r="T1153" s="611"/>
      <c r="U1153" s="611"/>
      <c r="V1153" s="611"/>
      <c r="W1153" s="611"/>
      <c r="X1153" s="611"/>
      <c r="Y1153" s="611"/>
      <c r="Z1153" s="2895"/>
      <c r="AA1153" s="368"/>
      <c r="AB1153" s="2766"/>
      <c r="AC1153" s="368"/>
      <c r="AD1153" s="368"/>
      <c r="AE1153" s="368"/>
      <c r="AF1153" s="368"/>
      <c r="AG1153" s="368"/>
      <c r="AH1153" s="1259">
        <f>AH1154+AH1156+AH1157</f>
        <v>0</v>
      </c>
      <c r="AI1153" s="1276"/>
      <c r="AJ1153" s="2757"/>
      <c r="AK1153" s="1414"/>
    </row>
    <row r="1154" spans="1:37" s="2711" customFormat="1" ht="45" x14ac:dyDescent="0.25">
      <c r="A1154" s="411">
        <v>1</v>
      </c>
      <c r="B1154" s="411">
        <v>1</v>
      </c>
      <c r="C1154" s="516" t="s">
        <v>398</v>
      </c>
      <c r="D1154" s="4"/>
      <c r="E1154" s="4"/>
      <c r="F1154" s="415">
        <v>2076</v>
      </c>
      <c r="G1154" s="213">
        <f>F1154/12*$C$3</f>
        <v>1384</v>
      </c>
      <c r="H1154" s="368">
        <v>641</v>
      </c>
      <c r="I1154" s="368">
        <f>H1154/ROUND(G1154,0)*100</f>
        <v>46.315028901734109</v>
      </c>
      <c r="J1154" s="1899"/>
      <c r="K1154" s="1899"/>
      <c r="L1154" s="211"/>
      <c r="M1154" s="211"/>
      <c r="N1154" s="211"/>
      <c r="O1154" s="211"/>
      <c r="P1154" s="211"/>
      <c r="Q1154" s="211"/>
      <c r="R1154" s="549"/>
      <c r="S1154" s="549"/>
      <c r="T1154" s="549"/>
      <c r="U1154" s="549"/>
      <c r="V1154" s="549"/>
      <c r="W1154" s="549"/>
      <c r="X1154" s="549"/>
      <c r="Y1154" s="549"/>
      <c r="Z1154" s="2894"/>
      <c r="AA1154" s="415"/>
      <c r="AB1154" s="2748"/>
      <c r="AC1154" s="415"/>
      <c r="AD1154" s="415"/>
      <c r="AE1154" s="415"/>
      <c r="AF1154" s="415"/>
      <c r="AG1154" s="415"/>
      <c r="AH1154" s="1276"/>
      <c r="AI1154" s="1304"/>
      <c r="AJ1154" s="2757"/>
      <c r="AK1154" s="1414"/>
    </row>
    <row r="1155" spans="1:37" s="2711" customFormat="1" ht="30" x14ac:dyDescent="0.25">
      <c r="A1155" s="411"/>
      <c r="B1155" s="411">
        <v>1</v>
      </c>
      <c r="C1155" s="516" t="s">
        <v>427</v>
      </c>
      <c r="D1155" s="4"/>
      <c r="E1155" s="4"/>
      <c r="F1155" s="415"/>
      <c r="G1155" s="368"/>
      <c r="H1155" s="368"/>
      <c r="I1155" s="368"/>
      <c r="J1155" s="1899"/>
      <c r="K1155" s="1899"/>
      <c r="L1155" s="211"/>
      <c r="M1155" s="211"/>
      <c r="N1155" s="211"/>
      <c r="O1155" s="211"/>
      <c r="P1155" s="211"/>
      <c r="Q1155" s="211"/>
      <c r="R1155" s="549"/>
      <c r="S1155" s="549"/>
      <c r="T1155" s="549"/>
      <c r="U1155" s="549"/>
      <c r="V1155" s="549"/>
      <c r="W1155" s="549"/>
      <c r="X1155" s="549"/>
      <c r="Y1155" s="549"/>
      <c r="Z1155" s="2894"/>
      <c r="AA1155" s="415"/>
      <c r="AB1155" s="2748"/>
      <c r="AC1155" s="415"/>
      <c r="AD1155" s="415"/>
      <c r="AE1155" s="415"/>
      <c r="AF1155" s="415"/>
      <c r="AG1155" s="415"/>
      <c r="AH1155" s="1276"/>
      <c r="AI1155" s="1304"/>
      <c r="AJ1155" s="2757"/>
      <c r="AK1155" s="1414"/>
    </row>
    <row r="1156" spans="1:37" s="2711" customFormat="1" ht="75" x14ac:dyDescent="0.25">
      <c r="A1156" s="411"/>
      <c r="B1156" s="411">
        <v>1</v>
      </c>
      <c r="C1156" s="516" t="s">
        <v>399</v>
      </c>
      <c r="D1156" s="4"/>
      <c r="E1156" s="4"/>
      <c r="F1156" s="415">
        <v>5100</v>
      </c>
      <c r="G1156" s="213">
        <f>F1156/12*$C$3</f>
        <v>3400</v>
      </c>
      <c r="H1156" s="368">
        <v>1173</v>
      </c>
      <c r="I1156" s="368">
        <f>H1156/ROUND(G1156,0)*100</f>
        <v>34.5</v>
      </c>
      <c r="J1156" s="1899"/>
      <c r="K1156" s="1899"/>
      <c r="L1156" s="211"/>
      <c r="M1156" s="211"/>
      <c r="N1156" s="211"/>
      <c r="O1156" s="211"/>
      <c r="P1156" s="211"/>
      <c r="Q1156" s="211"/>
      <c r="R1156" s="549"/>
      <c r="S1156" s="549"/>
      <c r="T1156" s="549"/>
      <c r="U1156" s="549"/>
      <c r="V1156" s="549"/>
      <c r="W1156" s="549"/>
      <c r="X1156" s="549"/>
      <c r="Y1156" s="549"/>
      <c r="Z1156" s="2894"/>
      <c r="AA1156" s="415"/>
      <c r="AB1156" s="2748"/>
      <c r="AC1156" s="415"/>
      <c r="AD1156" s="415"/>
      <c r="AE1156" s="415"/>
      <c r="AF1156" s="415"/>
      <c r="AG1156" s="415"/>
      <c r="AH1156" s="1276"/>
      <c r="AI1156" s="1304"/>
      <c r="AJ1156" s="2757"/>
      <c r="AK1156" s="1414"/>
    </row>
    <row r="1157" spans="1:37" s="2711" customFormat="1" ht="60" x14ac:dyDescent="0.25">
      <c r="A1157" s="411">
        <v>1</v>
      </c>
      <c r="B1157" s="411">
        <v>1</v>
      </c>
      <c r="C1157" s="516" t="s">
        <v>400</v>
      </c>
      <c r="D1157" s="4"/>
      <c r="E1157" s="4"/>
      <c r="F1157" s="415">
        <v>720</v>
      </c>
      <c r="G1157" s="213">
        <f>F1157/12*$C$3</f>
        <v>480</v>
      </c>
      <c r="H1157" s="368">
        <v>225</v>
      </c>
      <c r="I1157" s="368">
        <f>H1157/ROUND(G1157,0)*100</f>
        <v>46.875</v>
      </c>
      <c r="J1157" s="1899"/>
      <c r="K1157" s="1899"/>
      <c r="L1157" s="211"/>
      <c r="M1157" s="211"/>
      <c r="N1157" s="211"/>
      <c r="O1157" s="211"/>
      <c r="P1157" s="211"/>
      <c r="Q1157" s="211"/>
      <c r="R1157" s="549"/>
      <c r="S1157" s="549"/>
      <c r="T1157" s="549"/>
      <c r="U1157" s="549"/>
      <c r="V1157" s="549"/>
      <c r="W1157" s="549"/>
      <c r="X1157" s="549"/>
      <c r="Y1157" s="549"/>
      <c r="Z1157" s="2894"/>
      <c r="AA1157" s="415"/>
      <c r="AB1157" s="2748"/>
      <c r="AC1157" s="415"/>
      <c r="AD1157" s="415"/>
      <c r="AE1157" s="415"/>
      <c r="AF1157" s="415"/>
      <c r="AG1157" s="415"/>
      <c r="AH1157" s="1276"/>
      <c r="AI1157" s="1304"/>
      <c r="AJ1157" s="2757"/>
      <c r="AK1157" s="1414"/>
    </row>
    <row r="1158" spans="1:37" s="2711" customFormat="1" ht="57.75" x14ac:dyDescent="0.25">
      <c r="A1158" s="411"/>
      <c r="B1158" s="411">
        <v>1</v>
      </c>
      <c r="C1158" s="790" t="s">
        <v>477</v>
      </c>
      <c r="D1158" s="4"/>
      <c r="E1158" s="4"/>
      <c r="F1158" s="415">
        <v>450</v>
      </c>
      <c r="G1158" s="213">
        <f>F1158/12*$C$3</f>
        <v>300</v>
      </c>
      <c r="H1158" s="368">
        <v>309</v>
      </c>
      <c r="I1158" s="368">
        <f>H1158/ROUND(G1158,0)*100</f>
        <v>103</v>
      </c>
      <c r="J1158" s="1899"/>
      <c r="K1158" s="1899"/>
      <c r="L1158" s="211"/>
      <c r="M1158" s="211"/>
      <c r="N1158" s="211"/>
      <c r="O1158" s="211"/>
      <c r="P1158" s="211"/>
      <c r="Q1158" s="211"/>
      <c r="R1158" s="549"/>
      <c r="S1158" s="549"/>
      <c r="T1158" s="549"/>
      <c r="U1158" s="549"/>
      <c r="V1158" s="549"/>
      <c r="W1158" s="549"/>
      <c r="X1158" s="549"/>
      <c r="Y1158" s="549"/>
      <c r="Z1158" s="2894"/>
      <c r="AA1158" s="415"/>
      <c r="AB1158" s="2748"/>
      <c r="AC1158" s="415"/>
      <c r="AD1158" s="415"/>
      <c r="AE1158" s="415"/>
      <c r="AF1158" s="415"/>
      <c r="AG1158" s="415"/>
      <c r="AH1158" s="1276"/>
      <c r="AI1158" s="1304"/>
      <c r="AJ1158" s="2757"/>
      <c r="AK1158" s="1414"/>
    </row>
    <row r="1159" spans="1:37" s="2711" customFormat="1" x14ac:dyDescent="0.25">
      <c r="A1159" s="411"/>
      <c r="B1159" s="411">
        <v>1</v>
      </c>
      <c r="C1159" s="803" t="s">
        <v>206</v>
      </c>
      <c r="D1159" s="4"/>
      <c r="E1159" s="4"/>
      <c r="F1159" s="415"/>
      <c r="G1159" s="213">
        <f>F1159/12*$C$3</f>
        <v>0</v>
      </c>
      <c r="H1159" s="368"/>
      <c r="I1159" s="368"/>
      <c r="J1159" s="1899"/>
      <c r="K1159" s="1899"/>
      <c r="L1159" s="211"/>
      <c r="M1159" s="211"/>
      <c r="N1159" s="211"/>
      <c r="O1159" s="211"/>
      <c r="P1159" s="211"/>
      <c r="Q1159" s="211"/>
      <c r="R1159" s="549">
        <v>12024.675999999999</v>
      </c>
      <c r="S1159" s="549">
        <v>12024.675999999999</v>
      </c>
      <c r="T1159" s="549">
        <v>12024.675999999999</v>
      </c>
      <c r="U1159" s="549">
        <v>12024.675999999999</v>
      </c>
      <c r="V1159" s="549">
        <v>12024.675999999999</v>
      </c>
      <c r="W1159" s="549">
        <v>12024.675999999999</v>
      </c>
      <c r="X1159" s="549">
        <v>12024.675999999999</v>
      </c>
      <c r="Y1159" s="549">
        <v>12024.675999999999</v>
      </c>
      <c r="Z1159" s="2894">
        <f>R1159/12*$C$3+(S1159-R1159)/11*7+(T1159-S1159)/10*6+(U1159-T1159)/9*5+(V1159-U1159)/8*4+(W1159-V1159)/7*3+(X1159-W1159)/6*2+(Y1159-X1159)/5*1</f>
        <v>8016.4506666666666</v>
      </c>
      <c r="AA1159" s="415">
        <f>AG1159-AF1159-AC1159</f>
        <v>7679.8114400000004</v>
      </c>
      <c r="AB1159" s="2748"/>
      <c r="AC1159" s="415"/>
      <c r="AD1159" s="415">
        <f>AA1159-Z1159</f>
        <v>-336.63922666666622</v>
      </c>
      <c r="AE1159" s="415"/>
      <c r="AF1159" s="415">
        <v>0</v>
      </c>
      <c r="AG1159" s="415">
        <v>7679.8114400000004</v>
      </c>
      <c r="AH1159" s="1276"/>
      <c r="AI1159" s="1304"/>
      <c r="AJ1159" s="2757"/>
      <c r="AK1159" s="1414"/>
    </row>
    <row r="1160" spans="1:37" s="2711" customFormat="1" ht="29.25" x14ac:dyDescent="0.25">
      <c r="A1160" s="411">
        <v>1</v>
      </c>
      <c r="B1160" s="411">
        <v>1</v>
      </c>
      <c r="C1160" s="790" t="s">
        <v>452</v>
      </c>
      <c r="D1160" s="4"/>
      <c r="E1160" s="4"/>
      <c r="F1160" s="415">
        <f>SUM(F1161,F1162,F1165,F1166,F1167,F1168)</f>
        <v>1203</v>
      </c>
      <c r="G1160" s="213">
        <f>SUM(G1161,G1162,G1165,G1166,G1167,G1168)</f>
        <v>802</v>
      </c>
      <c r="H1160" s="368">
        <f>SUM(H1161,H1162,H1165,H1166,H1167,H1168)</f>
        <v>864.42499999999995</v>
      </c>
      <c r="I1160" s="368">
        <f>H1160/ROUND(G1160,0)*100</f>
        <v>107.78366583541145</v>
      </c>
      <c r="J1160" s="1899"/>
      <c r="K1160" s="1899"/>
      <c r="L1160" s="211"/>
      <c r="M1160" s="211"/>
      <c r="N1160" s="211"/>
      <c r="O1160" s="211"/>
      <c r="P1160" s="211"/>
      <c r="Q1160" s="211"/>
      <c r="R1160" s="549"/>
      <c r="S1160" s="549"/>
      <c r="T1160" s="549"/>
      <c r="U1160" s="549"/>
      <c r="V1160" s="549"/>
      <c r="W1160" s="549"/>
      <c r="X1160" s="549"/>
      <c r="Y1160" s="549"/>
      <c r="Z1160" s="2894"/>
      <c r="AA1160" s="415"/>
      <c r="AB1160" s="2748"/>
      <c r="AC1160" s="415"/>
      <c r="AD1160" s="415"/>
      <c r="AE1160" s="415"/>
      <c r="AF1160" s="415"/>
      <c r="AG1160" s="415"/>
      <c r="AH1160" s="1276">
        <f>SUM(AH1161,AH1162,AH1165,AH1166,AH1167,AH1168)</f>
        <v>0</v>
      </c>
      <c r="AI1160" s="1304"/>
      <c r="AJ1160" s="2757"/>
      <c r="AK1160" s="1414"/>
    </row>
    <row r="1161" spans="1:37" s="2711" customFormat="1" x14ac:dyDescent="0.25">
      <c r="A1161" s="411">
        <v>1</v>
      </c>
      <c r="B1161" s="411">
        <v>1</v>
      </c>
      <c r="C1161" s="4" t="s">
        <v>440</v>
      </c>
      <c r="D1161" s="4"/>
      <c r="E1161" s="4"/>
      <c r="F1161" s="415"/>
      <c r="G1161" s="213"/>
      <c r="H1161" s="368"/>
      <c r="I1161" s="368"/>
      <c r="J1161" s="1899"/>
      <c r="K1161" s="1899"/>
      <c r="L1161" s="211"/>
      <c r="M1161" s="211"/>
      <c r="N1161" s="211"/>
      <c r="O1161" s="211"/>
      <c r="P1161" s="211"/>
      <c r="Q1161" s="211"/>
      <c r="R1161" s="549"/>
      <c r="S1161" s="549"/>
      <c r="T1161" s="549"/>
      <c r="U1161" s="549"/>
      <c r="V1161" s="549"/>
      <c r="W1161" s="549"/>
      <c r="X1161" s="549"/>
      <c r="Y1161" s="549"/>
      <c r="Z1161" s="2894"/>
      <c r="AA1161" s="415"/>
      <c r="AB1161" s="2748"/>
      <c r="AC1161" s="415"/>
      <c r="AD1161" s="415"/>
      <c r="AE1161" s="415"/>
      <c r="AF1161" s="415"/>
      <c r="AG1161" s="415"/>
      <c r="AH1161" s="1276"/>
      <c r="AI1161" s="1304"/>
      <c r="AJ1161" s="2757"/>
      <c r="AK1161" s="1414"/>
    </row>
    <row r="1162" spans="1:37" s="2711" customFormat="1" ht="30" x14ac:dyDescent="0.25">
      <c r="A1162" s="411">
        <v>1</v>
      </c>
      <c r="B1162" s="411">
        <v>1</v>
      </c>
      <c r="C1162" s="804" t="s">
        <v>441</v>
      </c>
      <c r="D1162" s="4"/>
      <c r="E1162" s="4"/>
      <c r="F1162" s="415">
        <f>F1163+F1164/4</f>
        <v>75</v>
      </c>
      <c r="G1162" s="213">
        <f>G1163+G1164/4</f>
        <v>50</v>
      </c>
      <c r="H1162" s="368">
        <f>H1163+H1164/4</f>
        <v>139.42500000000001</v>
      </c>
      <c r="I1162" s="368">
        <f>H1162/ROUND(G1162,0)*100</f>
        <v>278.85000000000002</v>
      </c>
      <c r="J1162" s="1899"/>
      <c r="K1162" s="1899"/>
      <c r="L1162" s="211"/>
      <c r="M1162" s="211"/>
      <c r="N1162" s="211"/>
      <c r="O1162" s="211"/>
      <c r="P1162" s="211"/>
      <c r="Q1162" s="211"/>
      <c r="R1162" s="549"/>
      <c r="S1162" s="549"/>
      <c r="T1162" s="549"/>
      <c r="U1162" s="549"/>
      <c r="V1162" s="549"/>
      <c r="W1162" s="549"/>
      <c r="X1162" s="549"/>
      <c r="Y1162" s="549"/>
      <c r="Z1162" s="2894"/>
      <c r="AA1162" s="415"/>
      <c r="AB1162" s="2748"/>
      <c r="AC1162" s="415"/>
      <c r="AD1162" s="415"/>
      <c r="AE1162" s="415"/>
      <c r="AF1162" s="415"/>
      <c r="AG1162" s="415"/>
      <c r="AH1162" s="1276">
        <f>AH1163+AH1164/4</f>
        <v>0</v>
      </c>
      <c r="AI1162" s="1304"/>
      <c r="AJ1162" s="2757"/>
      <c r="AK1162" s="1414"/>
    </row>
    <row r="1163" spans="1:37" s="2711" customFormat="1" x14ac:dyDescent="0.25">
      <c r="A1163" s="411"/>
      <c r="B1163" s="411">
        <v>1</v>
      </c>
      <c r="C1163" s="4" t="s">
        <v>442</v>
      </c>
      <c r="D1163" s="4"/>
      <c r="E1163" s="4"/>
      <c r="F1163" s="415"/>
      <c r="G1163" s="213"/>
      <c r="H1163" s="368"/>
      <c r="I1163" s="368"/>
      <c r="J1163" s="1899"/>
      <c r="K1163" s="1899"/>
      <c r="L1163" s="211"/>
      <c r="M1163" s="211"/>
      <c r="N1163" s="211"/>
      <c r="O1163" s="211"/>
      <c r="P1163" s="211"/>
      <c r="Q1163" s="211"/>
      <c r="R1163" s="549"/>
      <c r="S1163" s="549"/>
      <c r="T1163" s="549"/>
      <c r="U1163" s="549"/>
      <c r="V1163" s="549"/>
      <c r="W1163" s="549"/>
      <c r="X1163" s="549"/>
      <c r="Y1163" s="549"/>
      <c r="Z1163" s="2894"/>
      <c r="AA1163" s="415"/>
      <c r="AB1163" s="2748"/>
      <c r="AC1163" s="415"/>
      <c r="AD1163" s="415"/>
      <c r="AE1163" s="415"/>
      <c r="AF1163" s="415"/>
      <c r="AG1163" s="415"/>
      <c r="AH1163" s="1276"/>
      <c r="AI1163" s="1304"/>
      <c r="AJ1163" s="2757"/>
      <c r="AK1163" s="1414"/>
    </row>
    <row r="1164" spans="1:37" s="2711" customFormat="1" ht="30" x14ac:dyDescent="0.25">
      <c r="A1164" s="411">
        <v>1</v>
      </c>
      <c r="B1164" s="411">
        <v>1</v>
      </c>
      <c r="C1164" s="4" t="s">
        <v>467</v>
      </c>
      <c r="D1164" s="4"/>
      <c r="E1164" s="4"/>
      <c r="F1164" s="415">
        <v>300</v>
      </c>
      <c r="G1164" s="368">
        <f>F1164/12*$C$3</f>
        <v>200</v>
      </c>
      <c r="H1164" s="368">
        <v>557.70000000000005</v>
      </c>
      <c r="I1164" s="368">
        <f>H1164/ROUND(G1164,0)*100</f>
        <v>278.85000000000002</v>
      </c>
      <c r="J1164" s="1899"/>
      <c r="K1164" s="1899"/>
      <c r="L1164" s="211"/>
      <c r="M1164" s="211"/>
      <c r="N1164" s="211"/>
      <c r="O1164" s="211"/>
      <c r="P1164" s="211"/>
      <c r="Q1164" s="211"/>
      <c r="R1164" s="549"/>
      <c r="S1164" s="549"/>
      <c r="T1164" s="549"/>
      <c r="U1164" s="549"/>
      <c r="V1164" s="549"/>
      <c r="W1164" s="549"/>
      <c r="X1164" s="549"/>
      <c r="Y1164" s="549"/>
      <c r="Z1164" s="2894"/>
      <c r="AA1164" s="415"/>
      <c r="AB1164" s="2748"/>
      <c r="AC1164" s="415"/>
      <c r="AD1164" s="415"/>
      <c r="AE1164" s="415"/>
      <c r="AF1164" s="415"/>
      <c r="AG1164" s="415"/>
      <c r="AH1164" s="1276"/>
      <c r="AI1164" s="1304"/>
      <c r="AJ1164" s="2757"/>
      <c r="AK1164" s="1414"/>
    </row>
    <row r="1165" spans="1:37" s="2711" customFormat="1" ht="60" x14ac:dyDescent="0.25">
      <c r="A1165" s="411">
        <v>1</v>
      </c>
      <c r="B1165" s="411">
        <v>1</v>
      </c>
      <c r="C1165" s="4" t="s">
        <v>444</v>
      </c>
      <c r="D1165" s="4"/>
      <c r="E1165" s="4"/>
      <c r="F1165" s="415"/>
      <c r="G1165" s="213"/>
      <c r="H1165" s="213"/>
      <c r="I1165" s="368"/>
      <c r="J1165" s="1899"/>
      <c r="K1165" s="1899"/>
      <c r="L1165" s="211"/>
      <c r="M1165" s="211"/>
      <c r="N1165" s="211"/>
      <c r="O1165" s="211"/>
      <c r="P1165" s="211"/>
      <c r="Q1165" s="211"/>
      <c r="R1165" s="549"/>
      <c r="S1165" s="549"/>
      <c r="T1165" s="549"/>
      <c r="U1165" s="549"/>
      <c r="V1165" s="549"/>
      <c r="W1165" s="549"/>
      <c r="X1165" s="549"/>
      <c r="Y1165" s="549"/>
      <c r="Z1165" s="2894"/>
      <c r="AA1165" s="415"/>
      <c r="AB1165" s="2748"/>
      <c r="AC1165" s="415"/>
      <c r="AD1165" s="415"/>
      <c r="AE1165" s="415"/>
      <c r="AF1165" s="415"/>
      <c r="AG1165" s="415"/>
      <c r="AH1165" s="1292"/>
      <c r="AI1165" s="1304"/>
      <c r="AJ1165" s="2757"/>
      <c r="AK1165" s="1414"/>
    </row>
    <row r="1166" spans="1:37" s="2711" customFormat="1" ht="45" x14ac:dyDescent="0.25">
      <c r="A1166" s="411">
        <v>1</v>
      </c>
      <c r="B1166" s="411">
        <v>1</v>
      </c>
      <c r="C1166" s="805" t="s">
        <v>445</v>
      </c>
      <c r="D1166" s="1632"/>
      <c r="E1166" s="790"/>
      <c r="F1166" s="415"/>
      <c r="G1166" s="368"/>
      <c r="H1166" s="1058"/>
      <c r="I1166" s="1058"/>
      <c r="J1166" s="1899"/>
      <c r="K1166" s="1899"/>
      <c r="L1166" s="211"/>
      <c r="M1166" s="211"/>
      <c r="N1166" s="211"/>
      <c r="O1166" s="211"/>
      <c r="P1166" s="211"/>
      <c r="Q1166" s="211"/>
      <c r="R1166" s="2776"/>
      <c r="S1166" s="2776"/>
      <c r="T1166" s="2776"/>
      <c r="U1166" s="2776"/>
      <c r="V1166" s="2776"/>
      <c r="W1166" s="2776"/>
      <c r="X1166" s="2776"/>
      <c r="Y1166" s="2776"/>
      <c r="Z1166" s="2895">
        <f>R1166/12*$C$3</f>
        <v>0</v>
      </c>
      <c r="AA1166" s="3101">
        <f>AG1166-AF1166</f>
        <v>0</v>
      </c>
      <c r="AB1166" s="3156"/>
      <c r="AC1166" s="3101"/>
      <c r="AD1166" s="3101">
        <f>AA1166-Z1166</f>
        <v>0</v>
      </c>
      <c r="AE1166" s="3101"/>
      <c r="AF1166" s="3101"/>
      <c r="AG1166" s="3101"/>
      <c r="AH1166" s="1280"/>
      <c r="AI1166" s="2380"/>
      <c r="AJ1166" s="2757"/>
      <c r="AK1166" s="1414"/>
    </row>
    <row r="1167" spans="1:37" s="2711" customFormat="1" ht="105" x14ac:dyDescent="0.25">
      <c r="A1167" s="411"/>
      <c r="B1167" s="411"/>
      <c r="C1167" s="805" t="s">
        <v>626</v>
      </c>
      <c r="D1167" s="1632"/>
      <c r="E1167" s="790"/>
      <c r="F1167" s="415">
        <v>400</v>
      </c>
      <c r="G1167" s="213">
        <f>(F1167/12*$C$3)</f>
        <v>266.66666666666669</v>
      </c>
      <c r="H1167" s="368">
        <v>503</v>
      </c>
      <c r="I1167" s="368">
        <f>H1167/ROUND(G1167,0)*100</f>
        <v>188.38951310861424</v>
      </c>
      <c r="J1167" s="1899"/>
      <c r="K1167" s="1899"/>
      <c r="L1167" s="211"/>
      <c r="M1167" s="211"/>
      <c r="N1167" s="211"/>
      <c r="O1167" s="211"/>
      <c r="P1167" s="211"/>
      <c r="Q1167" s="211"/>
      <c r="R1167" s="2776"/>
      <c r="S1167" s="2776"/>
      <c r="T1167" s="2776"/>
      <c r="U1167" s="2776"/>
      <c r="V1167" s="2776"/>
      <c r="W1167" s="2776"/>
      <c r="X1167" s="2776"/>
      <c r="Y1167" s="2776"/>
      <c r="Z1167" s="2895"/>
      <c r="AA1167" s="3101"/>
      <c r="AB1167" s="3156"/>
      <c r="AC1167" s="3101"/>
      <c r="AD1167" s="3101"/>
      <c r="AE1167" s="3101"/>
      <c r="AF1167" s="3101"/>
      <c r="AG1167" s="3101"/>
      <c r="AH1167" s="1280"/>
      <c r="AI1167" s="2380"/>
      <c r="AJ1167" s="2757"/>
      <c r="AK1167" s="1414"/>
    </row>
    <row r="1168" spans="1:37" s="2711" customFormat="1" ht="42.75" x14ac:dyDescent="0.25">
      <c r="A1168" s="411"/>
      <c r="B1168" s="411"/>
      <c r="C1168" s="1415" t="s">
        <v>603</v>
      </c>
      <c r="D1168" s="1632"/>
      <c r="E1168" s="790"/>
      <c r="F1168" s="415">
        <f>F1169</f>
        <v>728</v>
      </c>
      <c r="G1168" s="763">
        <f>G1169</f>
        <v>485.33333333333331</v>
      </c>
      <c r="H1168" s="763">
        <f>H1169</f>
        <v>222</v>
      </c>
      <c r="I1168" s="1058">
        <f>H1168/ROUND(G1168,0)*100</f>
        <v>45.773195876288661</v>
      </c>
      <c r="J1168" s="1899"/>
      <c r="K1168" s="1899"/>
      <c r="L1168" s="211"/>
      <c r="M1168" s="211"/>
      <c r="N1168" s="211"/>
      <c r="O1168" s="211"/>
      <c r="P1168" s="211"/>
      <c r="Q1168" s="211"/>
      <c r="R1168" s="2776">
        <v>1579.6489799999999</v>
      </c>
      <c r="S1168" s="2776">
        <v>1579.6489799999999</v>
      </c>
      <c r="T1168" s="2776">
        <v>1579.6489799999999</v>
      </c>
      <c r="U1168" s="2776">
        <v>1579.6489799999999</v>
      </c>
      <c r="V1168" s="2776">
        <v>1579.6489799999999</v>
      </c>
      <c r="W1168" s="2776">
        <v>1579.6489799999999</v>
      </c>
      <c r="X1168" s="2776">
        <v>1579.6489799999999</v>
      </c>
      <c r="Y1168" s="2776">
        <v>1579.6489799999999</v>
      </c>
      <c r="Z1168" s="1215">
        <f>R1168/12*$C$3+(S1168-R1168)/11*7+(T1168-S1168)/10*6+(U1168-T1168)/9*5+(V1168-U1168)/8*4+(W1168-V1168)/7*3+(X1168-W1168)/6*2+(Y1168-X1168)/5*1</f>
        <v>1053.09932</v>
      </c>
      <c r="AA1168" s="415">
        <f>AG1168-AF1168-AC1168</f>
        <v>475.89912000000004</v>
      </c>
      <c r="AB1168" s="2748"/>
      <c r="AC1168" s="415"/>
      <c r="AD1168" s="415">
        <f>AA1168-Z1168</f>
        <v>-577.2002</v>
      </c>
      <c r="AE1168" s="415"/>
      <c r="AF1168" s="415">
        <v>-1.07545</v>
      </c>
      <c r="AG1168" s="415">
        <v>474.82367000000005</v>
      </c>
      <c r="AH1168" s="1280">
        <f>AH1169</f>
        <v>0</v>
      </c>
      <c r="AI1168" s="2380"/>
      <c r="AJ1168" s="2757"/>
      <c r="AK1168" s="1414"/>
    </row>
    <row r="1169" spans="1:37" s="2711" customFormat="1" x14ac:dyDescent="0.25">
      <c r="A1169" s="411"/>
      <c r="B1169" s="411"/>
      <c r="C1169" s="805" t="s">
        <v>604</v>
      </c>
      <c r="D1169" s="1632"/>
      <c r="E1169" s="790"/>
      <c r="F1169" s="415">
        <v>728</v>
      </c>
      <c r="G1169" s="213">
        <f>(F1169/12*$C$3)</f>
        <v>485.33333333333331</v>
      </c>
      <c r="H1169" s="1058">
        <v>222</v>
      </c>
      <c r="I1169" s="1058">
        <f>H1169/ROUND(G1169,0)*100</f>
        <v>45.773195876288661</v>
      </c>
      <c r="J1169" s="1899"/>
      <c r="K1169" s="1899"/>
      <c r="L1169" s="211"/>
      <c r="M1169" s="211"/>
      <c r="N1169" s="211"/>
      <c r="O1169" s="211"/>
      <c r="P1169" s="211"/>
      <c r="Q1169" s="211"/>
      <c r="R1169" s="2776"/>
      <c r="S1169" s="2776"/>
      <c r="T1169" s="2776"/>
      <c r="U1169" s="2776"/>
      <c r="V1169" s="2776"/>
      <c r="W1169" s="2776"/>
      <c r="X1169" s="2776"/>
      <c r="Y1169" s="2776"/>
      <c r="Z1169" s="2895"/>
      <c r="AA1169" s="3101"/>
      <c r="AB1169" s="3156"/>
      <c r="AC1169" s="3101"/>
      <c r="AD1169" s="3101"/>
      <c r="AE1169" s="3101"/>
      <c r="AF1169" s="3101"/>
      <c r="AG1169" s="3101"/>
      <c r="AH1169" s="1280"/>
      <c r="AI1169" s="2380"/>
      <c r="AJ1169" s="2757"/>
      <c r="AK1169" s="1414"/>
    </row>
    <row r="1170" spans="1:37" s="2711" customFormat="1" ht="42.75" x14ac:dyDescent="0.25">
      <c r="A1170" s="411"/>
      <c r="B1170" s="411"/>
      <c r="C1170" s="1415" t="s">
        <v>605</v>
      </c>
      <c r="D1170" s="1632"/>
      <c r="E1170" s="790"/>
      <c r="F1170" s="415"/>
      <c r="G1170" s="213"/>
      <c r="H1170" s="1058"/>
      <c r="I1170" s="1058"/>
      <c r="J1170" s="1899"/>
      <c r="K1170" s="1899"/>
      <c r="L1170" s="211"/>
      <c r="M1170" s="211"/>
      <c r="N1170" s="211"/>
      <c r="O1170" s="211"/>
      <c r="P1170" s="211"/>
      <c r="Q1170" s="211"/>
      <c r="R1170" s="2776"/>
      <c r="S1170" s="2776"/>
      <c r="T1170" s="2776"/>
      <c r="U1170" s="2776"/>
      <c r="V1170" s="2776"/>
      <c r="W1170" s="2776"/>
      <c r="X1170" s="2776"/>
      <c r="Y1170" s="2776"/>
      <c r="Z1170" s="2895"/>
      <c r="AA1170" s="3101"/>
      <c r="AB1170" s="3156"/>
      <c r="AC1170" s="3101"/>
      <c r="AD1170" s="3101"/>
      <c r="AE1170" s="3101"/>
      <c r="AF1170" s="3101"/>
      <c r="AG1170" s="3101"/>
      <c r="AH1170" s="1280"/>
      <c r="AI1170" s="2380"/>
      <c r="AJ1170" s="2757"/>
      <c r="AK1170" s="1414"/>
    </row>
    <row r="1171" spans="1:37" s="2711" customFormat="1" ht="29.25" x14ac:dyDescent="0.25">
      <c r="A1171" s="411">
        <v>1</v>
      </c>
      <c r="B1171" s="411">
        <v>1</v>
      </c>
      <c r="C1171" s="790" t="s">
        <v>453</v>
      </c>
      <c r="D1171" s="803"/>
      <c r="E1171" s="4"/>
      <c r="F1171" s="415">
        <f>F1172+F1173</f>
        <v>4521.2765957446809</v>
      </c>
      <c r="G1171" s="368">
        <f>G1172+G1173</f>
        <v>3014.1843971631201</v>
      </c>
      <c r="H1171" s="368">
        <f>H1172+H1173</f>
        <v>2808.4840425531916</v>
      </c>
      <c r="I1171" s="1058"/>
      <c r="J1171" s="1899"/>
      <c r="K1171" s="1899"/>
      <c r="L1171" s="211"/>
      <c r="M1171" s="211"/>
      <c r="N1171" s="211"/>
      <c r="O1171" s="211"/>
      <c r="P1171" s="211"/>
      <c r="Q1171" s="211"/>
      <c r="R1171" s="549"/>
      <c r="S1171" s="549"/>
      <c r="T1171" s="549"/>
      <c r="U1171" s="549"/>
      <c r="V1171" s="549"/>
      <c r="W1171" s="549"/>
      <c r="X1171" s="549"/>
      <c r="Y1171" s="549"/>
      <c r="Z1171" s="2894"/>
      <c r="AA1171" s="415"/>
      <c r="AB1171" s="2748"/>
      <c r="AC1171" s="415"/>
      <c r="AD1171" s="415"/>
      <c r="AE1171" s="415"/>
      <c r="AF1171" s="415"/>
      <c r="AG1171" s="415"/>
      <c r="AH1171" s="1276">
        <f>AH1172+AH1173</f>
        <v>0</v>
      </c>
      <c r="AI1171" s="1304"/>
      <c r="AJ1171" s="2757"/>
      <c r="AK1171" s="1414"/>
    </row>
    <row r="1172" spans="1:37" s="2711" customFormat="1" x14ac:dyDescent="0.25">
      <c r="A1172" s="411">
        <v>1</v>
      </c>
      <c r="B1172" s="411">
        <v>1</v>
      </c>
      <c r="C1172" s="790" t="s">
        <v>468</v>
      </c>
      <c r="D1172" s="4"/>
      <c r="E1172" s="4"/>
      <c r="F1172" s="415"/>
      <c r="G1172" s="368"/>
      <c r="H1172" s="368"/>
      <c r="I1172" s="368"/>
      <c r="J1172" s="1899"/>
      <c r="K1172" s="1899"/>
      <c r="L1172" s="211"/>
      <c r="M1172" s="211"/>
      <c r="N1172" s="211"/>
      <c r="O1172" s="211"/>
      <c r="P1172" s="211"/>
      <c r="Q1172" s="211"/>
      <c r="R1172" s="549"/>
      <c r="S1172" s="549"/>
      <c r="T1172" s="549"/>
      <c r="U1172" s="549"/>
      <c r="V1172" s="549"/>
      <c r="W1172" s="549"/>
      <c r="X1172" s="549"/>
      <c r="Y1172" s="549"/>
      <c r="Z1172" s="2894"/>
      <c r="AA1172" s="415"/>
      <c r="AB1172" s="2748"/>
      <c r="AC1172" s="415"/>
      <c r="AD1172" s="415"/>
      <c r="AE1172" s="415"/>
      <c r="AF1172" s="415"/>
      <c r="AG1172" s="415"/>
      <c r="AH1172" s="1276"/>
      <c r="AI1172" s="1304"/>
      <c r="AJ1172" s="2757"/>
      <c r="AK1172" s="1414"/>
    </row>
    <row r="1173" spans="1:37" s="2711" customFormat="1" x14ac:dyDescent="0.25">
      <c r="A1173" s="411">
        <v>1</v>
      </c>
      <c r="B1173" s="411">
        <v>1</v>
      </c>
      <c r="C1173" s="4" t="s">
        <v>469</v>
      </c>
      <c r="D1173" s="4"/>
      <c r="E1173" s="4"/>
      <c r="F1173" s="415">
        <f>F1174/9.4</f>
        <v>4521.2765957446809</v>
      </c>
      <c r="G1173" s="213">
        <f>G1174/9.4</f>
        <v>3014.1843971631201</v>
      </c>
      <c r="H1173" s="368">
        <f>H1174/9.4</f>
        <v>2808.4840425531916</v>
      </c>
      <c r="I1173" s="368"/>
      <c r="J1173" s="1899"/>
      <c r="K1173" s="1899"/>
      <c r="L1173" s="211"/>
      <c r="M1173" s="211"/>
      <c r="N1173" s="211"/>
      <c r="O1173" s="211"/>
      <c r="P1173" s="211"/>
      <c r="Q1173" s="211"/>
      <c r="R1173" s="549"/>
      <c r="S1173" s="549"/>
      <c r="T1173" s="549"/>
      <c r="U1173" s="549"/>
      <c r="V1173" s="549"/>
      <c r="W1173" s="549"/>
      <c r="X1173" s="549"/>
      <c r="Y1173" s="549"/>
      <c r="Z1173" s="2894"/>
      <c r="AA1173" s="415"/>
      <c r="AB1173" s="2748"/>
      <c r="AC1173" s="415"/>
      <c r="AD1173" s="415"/>
      <c r="AE1173" s="415"/>
      <c r="AF1173" s="415"/>
      <c r="AG1173" s="415"/>
      <c r="AH1173" s="1276">
        <f>AH1174/9.4</f>
        <v>0</v>
      </c>
      <c r="AI1173" s="1304"/>
      <c r="AJ1173" s="2757"/>
      <c r="AK1173" s="1414"/>
    </row>
    <row r="1174" spans="1:37" s="2711" customFormat="1" x14ac:dyDescent="0.25">
      <c r="A1174" s="411">
        <v>1</v>
      </c>
      <c r="B1174" s="411">
        <v>1</v>
      </c>
      <c r="C1174" s="806" t="s">
        <v>470</v>
      </c>
      <c r="D1174" s="4"/>
      <c r="E1174" s="4"/>
      <c r="F1174" s="415">
        <v>42500</v>
      </c>
      <c r="G1174" s="368">
        <f>(F1174/12*$C$3)</f>
        <v>28333.333333333332</v>
      </c>
      <c r="H1174" s="368">
        <v>26399.75</v>
      </c>
      <c r="I1174" s="368"/>
      <c r="J1174" s="1899"/>
      <c r="K1174" s="1899"/>
      <c r="L1174" s="211"/>
      <c r="M1174" s="211"/>
      <c r="N1174" s="211"/>
      <c r="O1174" s="211"/>
      <c r="P1174" s="211"/>
      <c r="Q1174" s="211"/>
      <c r="R1174" s="549"/>
      <c r="S1174" s="549"/>
      <c r="T1174" s="549"/>
      <c r="U1174" s="549"/>
      <c r="V1174" s="549"/>
      <c r="W1174" s="549"/>
      <c r="X1174" s="549"/>
      <c r="Y1174" s="549"/>
      <c r="Z1174" s="2894"/>
      <c r="AA1174" s="415"/>
      <c r="AB1174" s="2748"/>
      <c r="AC1174" s="415"/>
      <c r="AD1174" s="415"/>
      <c r="AE1174" s="415"/>
      <c r="AF1174" s="415"/>
      <c r="AG1174" s="415"/>
      <c r="AH1174" s="1276"/>
      <c r="AI1174" s="1304"/>
      <c r="AJ1174" s="2757"/>
      <c r="AK1174" s="1414"/>
    </row>
    <row r="1175" spans="1:37" s="2711" customFormat="1" ht="29.25" x14ac:dyDescent="0.25">
      <c r="A1175" s="411">
        <v>1</v>
      </c>
      <c r="B1175" s="411">
        <v>1</v>
      </c>
      <c r="C1175" s="790" t="s">
        <v>446</v>
      </c>
      <c r="D1175" s="4"/>
      <c r="E1175" s="4"/>
      <c r="F1175" s="415">
        <v>5606</v>
      </c>
      <c r="G1175" s="213">
        <f>F1175/12*$C$3</f>
        <v>3737.3333333333335</v>
      </c>
      <c r="H1175" s="368">
        <v>2270</v>
      </c>
      <c r="I1175" s="368">
        <f t="shared" ref="I1175:I1180" si="500">H1175/ROUND(G1175,0)*100</f>
        <v>60.743912229060747</v>
      </c>
      <c r="J1175" s="1899"/>
      <c r="K1175" s="1899"/>
      <c r="L1175" s="211"/>
      <c r="M1175" s="211"/>
      <c r="N1175" s="211"/>
      <c r="O1175" s="211"/>
      <c r="P1175" s="211"/>
      <c r="Q1175" s="211"/>
      <c r="R1175" s="549"/>
      <c r="S1175" s="549"/>
      <c r="T1175" s="549"/>
      <c r="U1175" s="549"/>
      <c r="V1175" s="549"/>
      <c r="W1175" s="549"/>
      <c r="X1175" s="549"/>
      <c r="Y1175" s="549"/>
      <c r="Z1175" s="2894"/>
      <c r="AA1175" s="415"/>
      <c r="AB1175" s="2748"/>
      <c r="AC1175" s="415"/>
      <c r="AD1175" s="415"/>
      <c r="AE1175" s="415"/>
      <c r="AF1175" s="415"/>
      <c r="AG1175" s="415"/>
      <c r="AH1175" s="1276"/>
      <c r="AI1175" s="1304"/>
      <c r="AJ1175" s="2757"/>
      <c r="AK1175" s="1414"/>
    </row>
    <row r="1176" spans="1:37" s="2711" customFormat="1" ht="30" x14ac:dyDescent="0.25">
      <c r="A1176" s="411">
        <v>1</v>
      </c>
      <c r="B1176" s="411">
        <v>1</v>
      </c>
      <c r="C1176" s="785" t="s">
        <v>201</v>
      </c>
      <c r="D1176" s="4"/>
      <c r="E1176" s="4"/>
      <c r="F1176" s="415">
        <v>700</v>
      </c>
      <c r="G1176" s="213">
        <f>F1176/12*$C$3</f>
        <v>466.66666666666669</v>
      </c>
      <c r="H1176" s="368">
        <v>517</v>
      </c>
      <c r="I1176" s="368">
        <f t="shared" si="500"/>
        <v>110.70663811563168</v>
      </c>
      <c r="J1176" s="1899"/>
      <c r="K1176" s="1899"/>
      <c r="L1176" s="211"/>
      <c r="M1176" s="211"/>
      <c r="N1176" s="211"/>
      <c r="O1176" s="211"/>
      <c r="P1176" s="211"/>
      <c r="Q1176" s="211"/>
      <c r="R1176" s="549"/>
      <c r="S1176" s="549"/>
      <c r="T1176" s="549"/>
      <c r="U1176" s="549"/>
      <c r="V1176" s="549"/>
      <c r="W1176" s="549"/>
      <c r="X1176" s="549"/>
      <c r="Y1176" s="549"/>
      <c r="Z1176" s="2894"/>
      <c r="AA1176" s="415"/>
      <c r="AB1176" s="2748"/>
      <c r="AC1176" s="415"/>
      <c r="AD1176" s="415"/>
      <c r="AE1176" s="415"/>
      <c r="AF1176" s="415"/>
      <c r="AG1176" s="415"/>
      <c r="AH1176" s="1276"/>
      <c r="AI1176" s="1304"/>
      <c r="AJ1176" s="2757"/>
      <c r="AK1176" s="1414"/>
    </row>
    <row r="1177" spans="1:37" s="2711" customFormat="1" ht="72" x14ac:dyDescent="0.25">
      <c r="A1177" s="411">
        <v>1</v>
      </c>
      <c r="B1177" s="411">
        <v>1</v>
      </c>
      <c r="C1177" s="1185" t="s">
        <v>454</v>
      </c>
      <c r="D1177" s="4"/>
      <c r="E1177" s="4"/>
      <c r="F1177" s="415">
        <v>300</v>
      </c>
      <c r="G1177" s="213">
        <f>F1177/12*$C$3</f>
        <v>200</v>
      </c>
      <c r="H1177" s="368">
        <v>326</v>
      </c>
      <c r="I1177" s="368">
        <f t="shared" si="500"/>
        <v>163</v>
      </c>
      <c r="J1177" s="1899"/>
      <c r="K1177" s="1899"/>
      <c r="L1177" s="211"/>
      <c r="M1177" s="211"/>
      <c r="N1177" s="211"/>
      <c r="O1177" s="211"/>
      <c r="P1177" s="211"/>
      <c r="Q1177" s="211"/>
      <c r="R1177" s="549"/>
      <c r="S1177" s="549"/>
      <c r="T1177" s="549"/>
      <c r="U1177" s="549"/>
      <c r="V1177" s="549"/>
      <c r="W1177" s="549"/>
      <c r="X1177" s="549"/>
      <c r="Y1177" s="549"/>
      <c r="Z1177" s="2894"/>
      <c r="AA1177" s="415"/>
      <c r="AB1177" s="2748"/>
      <c r="AC1177" s="415"/>
      <c r="AD1177" s="415"/>
      <c r="AE1177" s="415"/>
      <c r="AF1177" s="415"/>
      <c r="AG1177" s="415"/>
      <c r="AH1177" s="1276"/>
      <c r="AI1177" s="1304"/>
      <c r="AJ1177" s="2757"/>
      <c r="AK1177" s="1414"/>
    </row>
    <row r="1178" spans="1:37" s="2711" customFormat="1" x14ac:dyDescent="0.25">
      <c r="A1178" s="411">
        <v>1</v>
      </c>
      <c r="B1178" s="411">
        <v>1</v>
      </c>
      <c r="C1178" s="777" t="s">
        <v>234</v>
      </c>
      <c r="D1178" s="4"/>
      <c r="E1178" s="4"/>
      <c r="F1178" s="415">
        <f>SUM(F1179:F1186)</f>
        <v>1567</v>
      </c>
      <c r="G1178" s="213">
        <f>SUM(G1179:G1186)</f>
        <v>1044.6666666666667</v>
      </c>
      <c r="H1178" s="368">
        <f>SUM(H1179:H1186)</f>
        <v>1263</v>
      </c>
      <c r="I1178" s="368">
        <f t="shared" si="500"/>
        <v>120.86124401913875</v>
      </c>
      <c r="J1178" s="1899"/>
      <c r="K1178" s="1899"/>
      <c r="L1178" s="211"/>
      <c r="M1178" s="211"/>
      <c r="N1178" s="211"/>
      <c r="O1178" s="211"/>
      <c r="P1178" s="211"/>
      <c r="Q1178" s="211"/>
      <c r="R1178" s="549">
        <v>3614.1803300000001</v>
      </c>
      <c r="S1178" s="549">
        <v>3614.1803300000001</v>
      </c>
      <c r="T1178" s="549">
        <v>3614.1803300000001</v>
      </c>
      <c r="U1178" s="549">
        <v>3614.1803300000001</v>
      </c>
      <c r="V1178" s="549">
        <v>3614.1803300000001</v>
      </c>
      <c r="W1178" s="549">
        <v>3614.1803300000001</v>
      </c>
      <c r="X1178" s="549">
        <v>3614.1803300000001</v>
      </c>
      <c r="Y1178" s="549">
        <v>3614.1803300000001</v>
      </c>
      <c r="Z1178" s="1215">
        <f>R1178/12*$C$3+(S1178-R1178)/11*7+(T1178-S1178)/10*6+(U1178-T1178)/9*5+(V1178-U1178)/8*4+(W1178-V1178)/7*3+(X1178-W1178)/6*2+(Y1178-X1178)/5*1</f>
        <v>2409.4535533333333</v>
      </c>
      <c r="AA1178" s="415">
        <f>AG1178-AF1178-AC1178</f>
        <v>1839.2178200000001</v>
      </c>
      <c r="AB1178" s="2748"/>
      <c r="AC1178" s="415"/>
      <c r="AD1178" s="415">
        <f>AA1178-Z1178</f>
        <v>-570.2357333333332</v>
      </c>
      <c r="AE1178" s="415"/>
      <c r="AF1178" s="415">
        <v>0</v>
      </c>
      <c r="AG1178" s="415">
        <v>1839.2178200000001</v>
      </c>
      <c r="AH1178" s="1276">
        <f>SUM(AH1179:AH1186)</f>
        <v>0</v>
      </c>
      <c r="AI1178" s="1304"/>
      <c r="AJ1178" s="2757"/>
      <c r="AK1178" s="1414"/>
    </row>
    <row r="1179" spans="1:37" s="2711" customFormat="1" x14ac:dyDescent="0.25">
      <c r="A1179" s="411"/>
      <c r="B1179" s="411"/>
      <c r="C1179" s="1186" t="s">
        <v>68</v>
      </c>
      <c r="D1179" s="4"/>
      <c r="E1179" s="4"/>
      <c r="F1179" s="415">
        <v>777</v>
      </c>
      <c r="G1179" s="368">
        <f t="shared" ref="G1179:G1186" si="501">F1179/12*$C$3</f>
        <v>518</v>
      </c>
      <c r="H1179" s="368">
        <v>588</v>
      </c>
      <c r="I1179" s="368">
        <f t="shared" si="500"/>
        <v>113.51351351351352</v>
      </c>
      <c r="J1179" s="1899"/>
      <c r="K1179" s="1899"/>
      <c r="L1179" s="211"/>
      <c r="M1179" s="211"/>
      <c r="N1179" s="211"/>
      <c r="O1179" s="211"/>
      <c r="P1179" s="211"/>
      <c r="Q1179" s="211"/>
      <c r="R1179" s="549"/>
      <c r="S1179" s="549"/>
      <c r="T1179" s="549"/>
      <c r="U1179" s="549"/>
      <c r="V1179" s="549"/>
      <c r="W1179" s="549"/>
      <c r="X1179" s="549"/>
      <c r="Y1179" s="549"/>
      <c r="Z1179" s="2894"/>
      <c r="AA1179" s="415"/>
      <c r="AB1179" s="2748"/>
      <c r="AC1179" s="415"/>
      <c r="AD1179" s="415"/>
      <c r="AE1179" s="415"/>
      <c r="AF1179" s="415"/>
      <c r="AG1179" s="415"/>
      <c r="AH1179" s="1276"/>
      <c r="AI1179" s="1304"/>
      <c r="AJ1179" s="2757"/>
      <c r="AK1179" s="1414"/>
    </row>
    <row r="1180" spans="1:37" s="2711" customFormat="1" ht="30" x14ac:dyDescent="0.25">
      <c r="A1180" s="411"/>
      <c r="B1180" s="411"/>
      <c r="C1180" s="1186" t="s">
        <v>125</v>
      </c>
      <c r="D1180" s="4"/>
      <c r="E1180" s="4"/>
      <c r="F1180" s="415">
        <v>200</v>
      </c>
      <c r="G1180" s="368">
        <f t="shared" si="501"/>
        <v>133.33333333333334</v>
      </c>
      <c r="H1180" s="368">
        <v>10</v>
      </c>
      <c r="I1180" s="368">
        <f t="shared" si="500"/>
        <v>7.518796992481203</v>
      </c>
      <c r="J1180" s="1899"/>
      <c r="K1180" s="1899"/>
      <c r="L1180" s="211"/>
      <c r="M1180" s="211"/>
      <c r="N1180" s="211"/>
      <c r="O1180" s="211"/>
      <c r="P1180" s="211"/>
      <c r="Q1180" s="211"/>
      <c r="R1180" s="549"/>
      <c r="S1180" s="549"/>
      <c r="T1180" s="549"/>
      <c r="U1180" s="549"/>
      <c r="V1180" s="549"/>
      <c r="W1180" s="549"/>
      <c r="X1180" s="549"/>
      <c r="Y1180" s="549"/>
      <c r="Z1180" s="2894"/>
      <c r="AA1180" s="415"/>
      <c r="AB1180" s="2748"/>
      <c r="AC1180" s="415"/>
      <c r="AD1180" s="415"/>
      <c r="AE1180" s="415"/>
      <c r="AF1180" s="415"/>
      <c r="AG1180" s="415"/>
      <c r="AH1180" s="1276"/>
      <c r="AI1180" s="1304"/>
      <c r="AJ1180" s="2757"/>
      <c r="AK1180" s="1414"/>
    </row>
    <row r="1181" spans="1:37" s="2711" customFormat="1" ht="75" x14ac:dyDescent="0.25">
      <c r="A1181" s="411">
        <v>1</v>
      </c>
      <c r="B1181" s="411">
        <v>1</v>
      </c>
      <c r="C1181" s="1186" t="s">
        <v>275</v>
      </c>
      <c r="D1181" s="4"/>
      <c r="E1181" s="4"/>
      <c r="F1181" s="415">
        <v>5</v>
      </c>
      <c r="G1181" s="368">
        <f t="shared" si="501"/>
        <v>3.3333333333333335</v>
      </c>
      <c r="H1181" s="368"/>
      <c r="I1181" s="368">
        <f t="shared" ref="I1181:I1191" si="502">H1181/ROUND(G1181,0)*100</f>
        <v>0</v>
      </c>
      <c r="J1181" s="1899"/>
      <c r="K1181" s="1899"/>
      <c r="L1181" s="211"/>
      <c r="M1181" s="211"/>
      <c r="N1181" s="211"/>
      <c r="O1181" s="211"/>
      <c r="P1181" s="211"/>
      <c r="Q1181" s="211"/>
      <c r="R1181" s="549"/>
      <c r="S1181" s="549"/>
      <c r="T1181" s="549"/>
      <c r="U1181" s="549"/>
      <c r="V1181" s="549"/>
      <c r="W1181" s="549"/>
      <c r="X1181" s="549"/>
      <c r="Y1181" s="549"/>
      <c r="Z1181" s="2894"/>
      <c r="AA1181" s="415"/>
      <c r="AB1181" s="2748"/>
      <c r="AC1181" s="415"/>
      <c r="AD1181" s="415"/>
      <c r="AE1181" s="415"/>
      <c r="AF1181" s="415"/>
      <c r="AG1181" s="415"/>
      <c r="AH1181" s="1276"/>
      <c r="AI1181" s="1304"/>
      <c r="AJ1181" s="2757"/>
      <c r="AK1181" s="1414"/>
    </row>
    <row r="1182" spans="1:37" s="2711" customFormat="1" ht="75" x14ac:dyDescent="0.25">
      <c r="A1182" s="411">
        <v>1</v>
      </c>
      <c r="B1182" s="411">
        <v>1</v>
      </c>
      <c r="C1182" s="1186" t="s">
        <v>276</v>
      </c>
      <c r="D1182" s="4"/>
      <c r="E1182" s="4"/>
      <c r="F1182" s="415">
        <v>5</v>
      </c>
      <c r="G1182" s="213">
        <f t="shared" si="501"/>
        <v>3.3333333333333335</v>
      </c>
      <c r="H1182" s="368"/>
      <c r="I1182" s="368">
        <f t="shared" si="502"/>
        <v>0</v>
      </c>
      <c r="J1182" s="1899"/>
      <c r="K1182" s="1899"/>
      <c r="L1182" s="211"/>
      <c r="M1182" s="211"/>
      <c r="N1182" s="211"/>
      <c r="O1182" s="211"/>
      <c r="P1182" s="211"/>
      <c r="Q1182" s="211"/>
      <c r="R1182" s="549"/>
      <c r="S1182" s="549"/>
      <c r="T1182" s="549"/>
      <c r="U1182" s="549"/>
      <c r="V1182" s="549"/>
      <c r="W1182" s="549"/>
      <c r="X1182" s="549"/>
      <c r="Y1182" s="549"/>
      <c r="Z1182" s="2894"/>
      <c r="AA1182" s="415"/>
      <c r="AB1182" s="2748"/>
      <c r="AC1182" s="415"/>
      <c r="AD1182" s="415"/>
      <c r="AE1182" s="415"/>
      <c r="AF1182" s="415"/>
      <c r="AG1182" s="415"/>
      <c r="AH1182" s="1276"/>
      <c r="AI1182" s="1304"/>
      <c r="AJ1182" s="2757"/>
      <c r="AK1182" s="1414"/>
    </row>
    <row r="1183" spans="1:37" s="2711" customFormat="1" ht="45" x14ac:dyDescent="0.25">
      <c r="A1183" s="411"/>
      <c r="B1183" s="411"/>
      <c r="C1183" s="1186" t="s">
        <v>163</v>
      </c>
      <c r="D1183" s="4"/>
      <c r="E1183" s="4"/>
      <c r="F1183" s="415">
        <v>120</v>
      </c>
      <c r="G1183" s="213">
        <f t="shared" si="501"/>
        <v>80</v>
      </c>
      <c r="H1183" s="368">
        <v>124</v>
      </c>
      <c r="I1183" s="368">
        <f t="shared" si="502"/>
        <v>155</v>
      </c>
      <c r="J1183" s="1899"/>
      <c r="K1183" s="1899"/>
      <c r="L1183" s="211"/>
      <c r="M1183" s="211"/>
      <c r="N1183" s="211"/>
      <c r="O1183" s="211"/>
      <c r="P1183" s="211"/>
      <c r="Q1183" s="211"/>
      <c r="R1183" s="549"/>
      <c r="S1183" s="549"/>
      <c r="T1183" s="549"/>
      <c r="U1183" s="549"/>
      <c r="V1183" s="549"/>
      <c r="W1183" s="549"/>
      <c r="X1183" s="549"/>
      <c r="Y1183" s="549"/>
      <c r="Z1183" s="2894"/>
      <c r="AA1183" s="415"/>
      <c r="AB1183" s="2748"/>
      <c r="AC1183" s="415"/>
      <c r="AD1183" s="415"/>
      <c r="AE1183" s="415"/>
      <c r="AF1183" s="415"/>
      <c r="AG1183" s="415"/>
      <c r="AH1183" s="1276"/>
      <c r="AI1183" s="1304"/>
      <c r="AJ1183" s="2757"/>
      <c r="AK1183" s="1414"/>
    </row>
    <row r="1184" spans="1:37" s="2711" customFormat="1" ht="30" x14ac:dyDescent="0.25">
      <c r="A1184" s="411">
        <v>1</v>
      </c>
      <c r="B1184" s="411">
        <v>1</v>
      </c>
      <c r="C1184" s="805" t="s">
        <v>371</v>
      </c>
      <c r="D1184" s="4"/>
      <c r="E1184" s="4"/>
      <c r="F1184" s="415">
        <v>150</v>
      </c>
      <c r="G1184" s="213">
        <f t="shared" si="501"/>
        <v>100</v>
      </c>
      <c r="H1184" s="368">
        <v>115</v>
      </c>
      <c r="I1184" s="368">
        <f t="shared" si="502"/>
        <v>114.99999999999999</v>
      </c>
      <c r="J1184" s="1899"/>
      <c r="K1184" s="1899"/>
      <c r="L1184" s="211"/>
      <c r="M1184" s="211"/>
      <c r="N1184" s="211"/>
      <c r="O1184" s="211"/>
      <c r="P1184" s="211"/>
      <c r="Q1184" s="211"/>
      <c r="R1184" s="549"/>
      <c r="S1184" s="549"/>
      <c r="T1184" s="549"/>
      <c r="U1184" s="549"/>
      <c r="V1184" s="549"/>
      <c r="W1184" s="549"/>
      <c r="X1184" s="549"/>
      <c r="Y1184" s="549"/>
      <c r="Z1184" s="2894"/>
      <c r="AA1184" s="415"/>
      <c r="AB1184" s="2748"/>
      <c r="AC1184" s="415"/>
      <c r="AD1184" s="415"/>
      <c r="AE1184" s="415"/>
      <c r="AF1184" s="415"/>
      <c r="AG1184" s="415"/>
      <c r="AH1184" s="1276"/>
      <c r="AI1184" s="1304"/>
      <c r="AJ1184" s="2757"/>
      <c r="AK1184" s="1414"/>
    </row>
    <row r="1185" spans="1:37" s="2711" customFormat="1" ht="30" x14ac:dyDescent="0.25">
      <c r="A1185" s="411"/>
      <c r="B1185" s="411">
        <v>1</v>
      </c>
      <c r="C1185" s="805" t="s">
        <v>376</v>
      </c>
      <c r="D1185" s="4"/>
      <c r="E1185" s="4"/>
      <c r="F1185" s="415">
        <v>250</v>
      </c>
      <c r="G1185" s="213">
        <f t="shared" si="501"/>
        <v>166.66666666666666</v>
      </c>
      <c r="H1185" s="368">
        <v>209</v>
      </c>
      <c r="I1185" s="368">
        <f t="shared" si="502"/>
        <v>125.1497005988024</v>
      </c>
      <c r="J1185" s="1899"/>
      <c r="K1185" s="1899"/>
      <c r="L1185" s="211"/>
      <c r="M1185" s="211"/>
      <c r="N1185" s="211"/>
      <c r="O1185" s="211"/>
      <c r="P1185" s="211"/>
      <c r="Q1185" s="211"/>
      <c r="R1185" s="549"/>
      <c r="S1185" s="549"/>
      <c r="T1185" s="549"/>
      <c r="U1185" s="549"/>
      <c r="V1185" s="549"/>
      <c r="W1185" s="549"/>
      <c r="X1185" s="549"/>
      <c r="Y1185" s="549"/>
      <c r="Z1185" s="2894"/>
      <c r="AA1185" s="415"/>
      <c r="AB1185" s="2748"/>
      <c r="AC1185" s="415"/>
      <c r="AD1185" s="415"/>
      <c r="AE1185" s="415"/>
      <c r="AF1185" s="415"/>
      <c r="AG1185" s="415"/>
      <c r="AH1185" s="1276"/>
      <c r="AI1185" s="1304"/>
      <c r="AJ1185" s="2757"/>
      <c r="AK1185" s="1414"/>
    </row>
    <row r="1186" spans="1:37" s="2711" customFormat="1" ht="30" x14ac:dyDescent="0.25">
      <c r="A1186" s="411">
        <v>1</v>
      </c>
      <c r="B1186" s="411">
        <v>1</v>
      </c>
      <c r="C1186" s="805" t="s">
        <v>74</v>
      </c>
      <c r="D1186" s="4"/>
      <c r="E1186" s="4"/>
      <c r="F1186" s="415">
        <v>60</v>
      </c>
      <c r="G1186" s="213">
        <f t="shared" si="501"/>
        <v>40</v>
      </c>
      <c r="H1186" s="368">
        <v>217</v>
      </c>
      <c r="I1186" s="368">
        <f t="shared" si="502"/>
        <v>542.5</v>
      </c>
      <c r="J1186" s="1899"/>
      <c r="K1186" s="1899"/>
      <c r="L1186" s="211"/>
      <c r="M1186" s="211"/>
      <c r="N1186" s="211"/>
      <c r="O1186" s="211"/>
      <c r="P1186" s="211"/>
      <c r="Q1186" s="211"/>
      <c r="R1186" s="549"/>
      <c r="S1186" s="549"/>
      <c r="T1186" s="549"/>
      <c r="U1186" s="549"/>
      <c r="V1186" s="549"/>
      <c r="W1186" s="549"/>
      <c r="X1186" s="549"/>
      <c r="Y1186" s="549"/>
      <c r="Z1186" s="2894"/>
      <c r="AA1186" s="415"/>
      <c r="AB1186" s="2748"/>
      <c r="AC1186" s="415"/>
      <c r="AD1186" s="415"/>
      <c r="AE1186" s="415"/>
      <c r="AF1186" s="415"/>
      <c r="AG1186" s="415"/>
      <c r="AH1186" s="1276"/>
      <c r="AI1186" s="1304"/>
      <c r="AJ1186" s="2757"/>
      <c r="AK1186" s="1414"/>
    </row>
    <row r="1187" spans="1:37" s="2711" customFormat="1" ht="29.25" x14ac:dyDescent="0.25">
      <c r="A1187" s="411"/>
      <c r="B1187" s="411">
        <v>1</v>
      </c>
      <c r="C1187" s="731" t="s">
        <v>372</v>
      </c>
      <c r="D1187" s="4"/>
      <c r="E1187" s="4"/>
      <c r="F1187" s="444">
        <f>F1160+F1137</f>
        <v>50808</v>
      </c>
      <c r="G1187" s="793">
        <f>G1160+G1137</f>
        <v>33872</v>
      </c>
      <c r="H1187" s="793">
        <f>H1160+H1137</f>
        <v>21656.424999999999</v>
      </c>
      <c r="I1187" s="1058">
        <f t="shared" si="502"/>
        <v>63.936068138875768</v>
      </c>
      <c r="J1187" s="1899"/>
      <c r="K1187" s="1899"/>
      <c r="L1187" s="211"/>
      <c r="M1187" s="211"/>
      <c r="N1187" s="211"/>
      <c r="O1187" s="211"/>
      <c r="P1187" s="211"/>
      <c r="Q1187" s="211"/>
      <c r="R1187" s="549"/>
      <c r="S1187" s="549"/>
      <c r="T1187" s="549"/>
      <c r="U1187" s="549"/>
      <c r="V1187" s="549"/>
      <c r="W1187" s="549"/>
      <c r="X1187" s="549"/>
      <c r="Y1187" s="549"/>
      <c r="Z1187" s="2894"/>
      <c r="AA1187" s="415"/>
      <c r="AB1187" s="2748"/>
      <c r="AC1187" s="415"/>
      <c r="AD1187" s="415"/>
      <c r="AE1187" s="415"/>
      <c r="AF1187" s="415"/>
      <c r="AG1187" s="415"/>
      <c r="AH1187" s="1263">
        <f>AH1160+AH1137</f>
        <v>0</v>
      </c>
      <c r="AI1187" s="1304"/>
      <c r="AJ1187" s="2757"/>
      <c r="AK1187" s="1414"/>
    </row>
    <row r="1188" spans="1:37" s="2711" customFormat="1" ht="43.5" x14ac:dyDescent="0.25">
      <c r="A1188" s="411"/>
      <c r="B1188" s="411">
        <v>1</v>
      </c>
      <c r="C1188" s="731" t="s">
        <v>401</v>
      </c>
      <c r="D1188" s="2181"/>
      <c r="E1188" s="4"/>
      <c r="F1188" s="444">
        <f>F1147</f>
        <v>13749</v>
      </c>
      <c r="G1188" s="793">
        <f>G1147</f>
        <v>9166</v>
      </c>
      <c r="H1188" s="793">
        <f>H1147</f>
        <v>3153</v>
      </c>
      <c r="I1188" s="1058">
        <f t="shared" si="502"/>
        <v>34.398865372027053</v>
      </c>
      <c r="J1188" s="1899"/>
      <c r="K1188" s="1899"/>
      <c r="L1188" s="211"/>
      <c r="M1188" s="211"/>
      <c r="N1188" s="211"/>
      <c r="O1188" s="211"/>
      <c r="P1188" s="211"/>
      <c r="Q1188" s="211"/>
      <c r="R1188" s="549"/>
      <c r="S1188" s="549"/>
      <c r="T1188" s="549"/>
      <c r="U1188" s="549"/>
      <c r="V1188" s="549"/>
      <c r="W1188" s="549"/>
      <c r="X1188" s="549"/>
      <c r="Y1188" s="549"/>
      <c r="Z1188" s="2894"/>
      <c r="AA1188" s="415"/>
      <c r="AB1188" s="2748"/>
      <c r="AC1188" s="415"/>
      <c r="AD1188" s="415"/>
      <c r="AE1188" s="415"/>
      <c r="AF1188" s="415"/>
      <c r="AG1188" s="415"/>
      <c r="AH1188" s="1263">
        <f>AH1147</f>
        <v>0</v>
      </c>
      <c r="AI1188" s="1304"/>
      <c r="AJ1188" s="2757"/>
      <c r="AK1188" s="1414"/>
    </row>
    <row r="1189" spans="1:37" s="2711" customFormat="1" ht="29.25" x14ac:dyDescent="0.25">
      <c r="A1189" s="411">
        <v>1</v>
      </c>
      <c r="B1189" s="411">
        <v>1</v>
      </c>
      <c r="C1189" s="731" t="s">
        <v>373</v>
      </c>
      <c r="D1189" s="1632"/>
      <c r="E1189" s="790"/>
      <c r="F1189" s="444">
        <f>F1171+F1145</f>
        <v>39521.276595744683</v>
      </c>
      <c r="G1189" s="1058">
        <f>G1171+G1145</f>
        <v>26347.517730496453</v>
      </c>
      <c r="H1189" s="1058">
        <f>H1171+H1145</f>
        <v>18009.484042553191</v>
      </c>
      <c r="I1189" s="1058">
        <f t="shared" si="502"/>
        <v>68.35237605341274</v>
      </c>
      <c r="J1189" s="1899"/>
      <c r="K1189" s="1899"/>
      <c r="L1189" s="211"/>
      <c r="M1189" s="211"/>
      <c r="N1189" s="211"/>
      <c r="O1189" s="211"/>
      <c r="P1189" s="211"/>
      <c r="Q1189" s="211"/>
      <c r="R1189" s="2776"/>
      <c r="S1189" s="2776"/>
      <c r="T1189" s="2776"/>
      <c r="U1189" s="2776"/>
      <c r="V1189" s="2776"/>
      <c r="W1189" s="2776"/>
      <c r="X1189" s="2776"/>
      <c r="Y1189" s="2776"/>
      <c r="Z1189" s="2895"/>
      <c r="AA1189" s="3101"/>
      <c r="AB1189" s="3156"/>
      <c r="AC1189" s="3101"/>
      <c r="AD1189" s="3101"/>
      <c r="AE1189" s="3101"/>
      <c r="AF1189" s="3101"/>
      <c r="AG1189" s="3101"/>
      <c r="AH1189" s="1280">
        <f>AH1171+AH1145</f>
        <v>0</v>
      </c>
      <c r="AI1189" s="2380"/>
      <c r="AJ1189" s="2757"/>
      <c r="AK1189" s="1414"/>
    </row>
    <row r="1190" spans="1:37" s="2711" customFormat="1" ht="29.25" x14ac:dyDescent="0.25">
      <c r="A1190" s="411"/>
      <c r="B1190" s="411">
        <v>1</v>
      </c>
      <c r="C1190" s="731" t="s">
        <v>374</v>
      </c>
      <c r="D1190" s="2612"/>
      <c r="E1190" s="2612"/>
      <c r="F1190" s="162">
        <f>F1175+F1177+F1158</f>
        <v>6356</v>
      </c>
      <c r="G1190" s="3088">
        <f>G1175+G1177+G1158</f>
        <v>4237.3333333333339</v>
      </c>
      <c r="H1190" s="3088">
        <f>H1175+H1177+H1158</f>
        <v>2905</v>
      </c>
      <c r="I1190" s="3088">
        <f t="shared" si="502"/>
        <v>68.562662261033751</v>
      </c>
      <c r="J1190" s="3093"/>
      <c r="K1190" s="3093"/>
      <c r="L1190" s="3088"/>
      <c r="M1190" s="3088"/>
      <c r="N1190" s="3088"/>
      <c r="O1190" s="3088"/>
      <c r="P1190" s="3088"/>
      <c r="Q1190" s="3088"/>
      <c r="R1190" s="2776">
        <v>7081.41212</v>
      </c>
      <c r="S1190" s="2776">
        <v>7081.41212</v>
      </c>
      <c r="T1190" s="2776">
        <v>7081.41212</v>
      </c>
      <c r="U1190" s="2776">
        <v>7081.41212</v>
      </c>
      <c r="V1190" s="2776">
        <v>7081.41212</v>
      </c>
      <c r="W1190" s="2776">
        <v>7081.41212</v>
      </c>
      <c r="X1190" s="2776">
        <v>7081.41212</v>
      </c>
      <c r="Y1190" s="2776">
        <v>7081.41212</v>
      </c>
      <c r="Z1190" s="1215">
        <f>R1190/12*$C$3+(S1190-R1190)/11*7+(T1190-S1190)/10*6+(U1190-T1190)/9*5+(V1190-U1190)/8*4+(W1190-V1190)/7*3+(X1190-W1190)/6*2+(Y1190-X1190)/5*1</f>
        <v>4720.941413333333</v>
      </c>
      <c r="AA1190" s="3101">
        <f>AG1190-AF1190-AC1190</f>
        <v>3113.8549399999997</v>
      </c>
      <c r="AB1190" s="3156"/>
      <c r="AC1190" s="3101"/>
      <c r="AD1190" s="3101">
        <f>AA1190-Z1190</f>
        <v>-1607.0864733333333</v>
      </c>
      <c r="AE1190" s="3101"/>
      <c r="AF1190" s="3101">
        <v>-1.7960699999999998</v>
      </c>
      <c r="AG1190" s="3101">
        <v>3112.0588699999998</v>
      </c>
      <c r="AH1190" s="3091">
        <f>AH1175+AH1177+AH1158</f>
        <v>0</v>
      </c>
      <c r="AI1190" s="2380"/>
      <c r="AJ1190" s="2757"/>
      <c r="AK1190" s="1414"/>
    </row>
    <row r="1191" spans="1:37" s="2711" customFormat="1" x14ac:dyDescent="0.25">
      <c r="A1191" s="411"/>
      <c r="B1191" s="411">
        <v>1</v>
      </c>
      <c r="C1191" s="732" t="s">
        <v>138</v>
      </c>
      <c r="D1191" s="2612"/>
      <c r="E1191" s="2612"/>
      <c r="F1191" s="444">
        <f>F1187+F1188+F1190+F1146*2.9+F1174/4.2</f>
        <v>182532.04761904763</v>
      </c>
      <c r="G1191" s="875">
        <f t="shared" ref="G1191:H1191" si="503">G1187+G1188+G1190+G1146*2.9+G1174/4.2</f>
        <v>121688.03174603175</v>
      </c>
      <c r="H1191" s="875">
        <f t="shared" si="503"/>
        <v>78082.97976190476</v>
      </c>
      <c r="I1191" s="3088">
        <f t="shared" si="502"/>
        <v>64.166540465703079</v>
      </c>
      <c r="J1191" s="3093"/>
      <c r="K1191" s="3093"/>
      <c r="L1191" s="3088"/>
      <c r="M1191" s="3088"/>
      <c r="N1191" s="3088"/>
      <c r="O1191" s="3088"/>
      <c r="P1191" s="3088"/>
      <c r="Q1191" s="3088"/>
      <c r="R1191" s="2776">
        <f t="shared" ref="R1191:AG1191" si="504">R1190+R1178+R1147+R1136+R1135+R1159+R1168</f>
        <v>192632.19282000003</v>
      </c>
      <c r="S1191" s="2776">
        <f t="shared" ref="S1191:T1191" si="505">S1190+S1178+S1147+S1136+S1135+S1159+S1168</f>
        <v>192632.19282000003</v>
      </c>
      <c r="T1191" s="2776">
        <f t="shared" si="505"/>
        <v>192632.19282000003</v>
      </c>
      <c r="U1191" s="2776">
        <f t="shared" ref="U1191:V1191" si="506">U1190+U1178+U1147+U1136+U1135+U1159+U1168</f>
        <v>192632.19282000003</v>
      </c>
      <c r="V1191" s="2776">
        <f t="shared" si="506"/>
        <v>192632.19282000003</v>
      </c>
      <c r="W1191" s="2776">
        <f t="shared" ref="W1191:X1191" si="507">W1190+W1178+W1147+W1136+W1135+W1159+W1168</f>
        <v>192632.19282000003</v>
      </c>
      <c r="X1191" s="2776">
        <f t="shared" si="507"/>
        <v>192632.19282000003</v>
      </c>
      <c r="Y1191" s="2776">
        <f t="shared" ref="Y1191" si="508">Y1190+Y1178+Y1147+Y1136+Y1135+Y1159+Y1168</f>
        <v>192632.19282000003</v>
      </c>
      <c r="Z1191" s="3196">
        <f t="shared" si="504"/>
        <v>128995.76305333334</v>
      </c>
      <c r="AA1191" s="3101">
        <f t="shared" si="504"/>
        <v>122195.91108000002</v>
      </c>
      <c r="AB1191" s="3156">
        <f t="shared" si="504"/>
        <v>0</v>
      </c>
      <c r="AC1191" s="3101">
        <f t="shared" si="504"/>
        <v>0</v>
      </c>
      <c r="AD1191" s="3101">
        <f t="shared" si="504"/>
        <v>-6799.8519733333342</v>
      </c>
      <c r="AE1191" s="3101">
        <f t="shared" si="504"/>
        <v>0</v>
      </c>
      <c r="AF1191" s="3101">
        <f t="shared" si="504"/>
        <v>-335.39132000000001</v>
      </c>
      <c r="AG1191" s="3101">
        <f t="shared" si="504"/>
        <v>121860.51976000002</v>
      </c>
      <c r="AH1191" s="1282">
        <f t="shared" ref="AH1191" si="509">AH1187+AH1188+AH1190+AH1146*2.9+AH1174/4.2</f>
        <v>0</v>
      </c>
      <c r="AI1191" s="2380">
        <f>AI1190+AI1178+AI1147+AI1136+AI1135</f>
        <v>0</v>
      </c>
      <c r="AJ1191" s="2757"/>
      <c r="AK1191" s="1414"/>
    </row>
    <row r="1192" spans="1:37" s="2711" customFormat="1" x14ac:dyDescent="0.25">
      <c r="A1192" s="411">
        <v>1</v>
      </c>
      <c r="B1192" s="411">
        <v>1</v>
      </c>
      <c r="C1192" s="2" t="s">
        <v>29</v>
      </c>
      <c r="D1192" s="2"/>
      <c r="E1192" s="2"/>
      <c r="F1192" s="114"/>
      <c r="G1192" s="3095"/>
      <c r="H1192" s="3095"/>
      <c r="I1192" s="3095"/>
      <c r="J1192" s="3093"/>
      <c r="K1192" s="3093"/>
      <c r="L1192" s="3088"/>
      <c r="M1192" s="3088"/>
      <c r="N1192" s="3088"/>
      <c r="O1192" s="3088"/>
      <c r="P1192" s="3088"/>
      <c r="Q1192" s="3088"/>
      <c r="R1192" s="611"/>
      <c r="S1192" s="611"/>
      <c r="T1192" s="611"/>
      <c r="U1192" s="611"/>
      <c r="V1192" s="611"/>
      <c r="W1192" s="611"/>
      <c r="X1192" s="611"/>
      <c r="Y1192" s="611"/>
      <c r="Z1192" s="2895"/>
      <c r="AA1192" s="2553"/>
      <c r="AB1192" s="2724"/>
      <c r="AC1192" s="2553"/>
      <c r="AD1192" s="2553"/>
      <c r="AE1192" s="2553"/>
      <c r="AF1192" s="2553"/>
      <c r="AG1192" s="2553"/>
      <c r="AH1192" s="3096"/>
      <c r="AI1192" s="2726"/>
      <c r="AJ1192" s="2757"/>
      <c r="AK1192" s="1414"/>
    </row>
    <row r="1193" spans="1:37" s="2711" customFormat="1" x14ac:dyDescent="0.25">
      <c r="A1193" s="411">
        <v>1</v>
      </c>
      <c r="B1193" s="411">
        <v>1</v>
      </c>
      <c r="C1193" s="3" t="s">
        <v>24</v>
      </c>
      <c r="D1193" s="3"/>
      <c r="E1193" s="3097">
        <v>300</v>
      </c>
      <c r="F1193" s="454">
        <v>280</v>
      </c>
      <c r="G1193" s="213">
        <f t="shared" ref="G1193:G1195" si="510">ROUND(F1193/12*$C$3,0)</f>
        <v>187</v>
      </c>
      <c r="H1193" s="213">
        <v>92</v>
      </c>
      <c r="I1193" s="213">
        <f>H1193/G1193*100</f>
        <v>49.19786096256685</v>
      </c>
      <c r="J1193" s="1156">
        <v>6</v>
      </c>
      <c r="K1193" s="269">
        <f t="shared" ref="K1193:K1196" si="511">N1193/H1193</f>
        <v>4.0326086956521738</v>
      </c>
      <c r="L1193" s="270">
        <f>ROUND(F1193*J1193,0)</f>
        <v>1680</v>
      </c>
      <c r="M1193" s="270">
        <f t="shared" ref="M1193:M1194" si="512">ROUND(L1193/12*$C$3,0)</f>
        <v>1120</v>
      </c>
      <c r="N1193" s="270">
        <v>371</v>
      </c>
      <c r="O1193" s="270">
        <f t="shared" ref="O1193:O1196" si="513">N1193/M1193*100</f>
        <v>33.125</v>
      </c>
      <c r="P1193" s="270">
        <f>ROUND(L1193/E1193,0)</f>
        <v>6</v>
      </c>
      <c r="Q1193" s="270">
        <f t="shared" ref="Q1193:Q1196" si="514">N1193/$C$3*12/P1193</f>
        <v>92.75</v>
      </c>
      <c r="R1193" s="549"/>
      <c r="S1193" s="549"/>
      <c r="T1193" s="549"/>
      <c r="U1193" s="549"/>
      <c r="V1193" s="549"/>
      <c r="W1193" s="549"/>
      <c r="X1193" s="549"/>
      <c r="Y1193" s="549"/>
      <c r="Z1193" s="2894"/>
      <c r="AA1193" s="415"/>
      <c r="AB1193" s="2748"/>
      <c r="AC1193" s="415"/>
      <c r="AD1193" s="415"/>
      <c r="AE1193" s="415"/>
      <c r="AF1193" s="415"/>
      <c r="AG1193" s="415"/>
      <c r="AH1193" s="1292"/>
      <c r="AI1193" s="1304"/>
      <c r="AJ1193" s="2757"/>
      <c r="AK1193" s="1414"/>
    </row>
    <row r="1194" spans="1:37" s="2711" customFormat="1" x14ac:dyDescent="0.25">
      <c r="A1194" s="411">
        <v>1</v>
      </c>
      <c r="B1194" s="411">
        <v>1</v>
      </c>
      <c r="C1194" s="3" t="s">
        <v>67</v>
      </c>
      <c r="D1194" s="3"/>
      <c r="E1194" s="3097">
        <v>300</v>
      </c>
      <c r="F1194" s="454">
        <v>200</v>
      </c>
      <c r="G1194" s="213">
        <f t="shared" si="510"/>
        <v>133</v>
      </c>
      <c r="H1194" s="213">
        <v>133</v>
      </c>
      <c r="I1194" s="213">
        <f>H1194/G1194*100</f>
        <v>100</v>
      </c>
      <c r="J1194" s="1156">
        <v>8</v>
      </c>
      <c r="K1194" s="269">
        <f t="shared" si="511"/>
        <v>10.022556390977444</v>
      </c>
      <c r="L1194" s="270">
        <f>ROUND(F1194*J1194,0)</f>
        <v>1600</v>
      </c>
      <c r="M1194" s="270">
        <f t="shared" si="512"/>
        <v>1067</v>
      </c>
      <c r="N1194" s="270">
        <v>1333</v>
      </c>
      <c r="O1194" s="270">
        <f t="shared" si="513"/>
        <v>124.92970946579194</v>
      </c>
      <c r="P1194" s="270">
        <f>ROUND(L1194/E1194,0)</f>
        <v>5</v>
      </c>
      <c r="Q1194" s="270">
        <f t="shared" si="514"/>
        <v>399.9</v>
      </c>
      <c r="R1194" s="549"/>
      <c r="S1194" s="549"/>
      <c r="T1194" s="549"/>
      <c r="U1194" s="549"/>
      <c r="V1194" s="549"/>
      <c r="W1194" s="549"/>
      <c r="X1194" s="549"/>
      <c r="Y1194" s="549"/>
      <c r="Z1194" s="2894"/>
      <c r="AA1194" s="415"/>
      <c r="AB1194" s="2748"/>
      <c r="AC1194" s="415"/>
      <c r="AD1194" s="415"/>
      <c r="AE1194" s="415"/>
      <c r="AF1194" s="415"/>
      <c r="AG1194" s="415"/>
      <c r="AH1194" s="1292"/>
      <c r="AI1194" s="1304"/>
      <c r="AJ1194" s="2757"/>
      <c r="AK1194" s="1414"/>
    </row>
    <row r="1195" spans="1:37" s="2711" customFormat="1" x14ac:dyDescent="0.25">
      <c r="A1195" s="411"/>
      <c r="B1195" s="411"/>
      <c r="C1195" s="3" t="s">
        <v>6</v>
      </c>
      <c r="D1195" s="3"/>
      <c r="E1195" s="3097">
        <v>300</v>
      </c>
      <c r="F1195" s="454">
        <v>120</v>
      </c>
      <c r="G1195" s="213">
        <f t="shared" si="510"/>
        <v>80</v>
      </c>
      <c r="H1195" s="213"/>
      <c r="I1195" s="213"/>
      <c r="J1195" s="1156">
        <v>9</v>
      </c>
      <c r="K1195" s="269" t="e">
        <f t="shared" ref="K1195" si="515">N1195/H1195</f>
        <v>#DIV/0!</v>
      </c>
      <c r="L1195" s="270">
        <f>ROUND(F1195*J1195,0)</f>
        <v>1080</v>
      </c>
      <c r="M1195" s="270">
        <f t="shared" ref="M1195" si="516">ROUND(L1195/12*$C$3,0)</f>
        <v>720</v>
      </c>
      <c r="N1195" s="270"/>
      <c r="O1195" s="270">
        <f t="shared" ref="O1195" si="517">N1195/M1195*100</f>
        <v>0</v>
      </c>
      <c r="P1195" s="270">
        <f>ROUND(L1195/E1195,0)</f>
        <v>4</v>
      </c>
      <c r="Q1195" s="270">
        <f t="shared" ref="Q1195" si="518">N1195/$C$3*12/P1195</f>
        <v>0</v>
      </c>
      <c r="R1195" s="549"/>
      <c r="S1195" s="549"/>
      <c r="T1195" s="549"/>
      <c r="U1195" s="549"/>
      <c r="V1195" s="549"/>
      <c r="W1195" s="549"/>
      <c r="X1195" s="549"/>
      <c r="Y1195" s="549"/>
      <c r="Z1195" s="2894"/>
      <c r="AA1195" s="415"/>
      <c r="AB1195" s="2748"/>
      <c r="AC1195" s="415"/>
      <c r="AD1195" s="415"/>
      <c r="AE1195" s="415"/>
      <c r="AF1195" s="415"/>
      <c r="AG1195" s="415"/>
      <c r="AH1195" s="1292"/>
      <c r="AI1195" s="1304"/>
      <c r="AJ1195" s="2757"/>
      <c r="AK1195" s="1414"/>
    </row>
    <row r="1196" spans="1:37" s="2711" customFormat="1" x14ac:dyDescent="0.25">
      <c r="A1196" s="411">
        <v>1</v>
      </c>
      <c r="B1196" s="411">
        <v>1</v>
      </c>
      <c r="C1196" s="790" t="s">
        <v>13</v>
      </c>
      <c r="D1196" s="790"/>
      <c r="E1196" s="790"/>
      <c r="F1196" s="2437">
        <f>SUM(F1193:F1195)</f>
        <v>600</v>
      </c>
      <c r="G1196" s="1880">
        <f t="shared" ref="G1196:H1196" si="519">SUM(G1193:G1195)</f>
        <v>400</v>
      </c>
      <c r="H1196" s="1880">
        <f t="shared" si="519"/>
        <v>225</v>
      </c>
      <c r="I1196" s="1880">
        <f>H1196/G1196*100</f>
        <v>56.25</v>
      </c>
      <c r="J1196" s="2438">
        <f>IF(F1196=0,0,L1196/F1196)</f>
        <v>7.2666666666666666</v>
      </c>
      <c r="K1196" s="385">
        <f t="shared" si="511"/>
        <v>7.5733333333333333</v>
      </c>
      <c r="L1196" s="1880">
        <f t="shared" ref="L1196:N1196" si="520">SUM(L1193:L1195)</f>
        <v>4360</v>
      </c>
      <c r="M1196" s="1880">
        <f t="shared" si="520"/>
        <v>2907</v>
      </c>
      <c r="N1196" s="1880">
        <f t="shared" si="520"/>
        <v>1704</v>
      </c>
      <c r="O1196" s="270">
        <f t="shared" si="513"/>
        <v>58.617131062951501</v>
      </c>
      <c r="P1196" s="1645">
        <f>SUM(P1193:P1195)</f>
        <v>15</v>
      </c>
      <c r="Q1196" s="270">
        <f t="shared" si="514"/>
        <v>170.4</v>
      </c>
      <c r="R1196" s="3098"/>
      <c r="S1196" s="3098"/>
      <c r="T1196" s="3098"/>
      <c r="U1196" s="3098"/>
      <c r="V1196" s="3098"/>
      <c r="W1196" s="3098"/>
      <c r="X1196" s="3098"/>
      <c r="Y1196" s="3098"/>
      <c r="Z1196" s="3099"/>
      <c r="AA1196" s="1880"/>
      <c r="AB1196" s="2983"/>
      <c r="AC1196" s="1880"/>
      <c r="AD1196" s="1880"/>
      <c r="AE1196" s="1880"/>
      <c r="AF1196" s="1880"/>
      <c r="AG1196" s="1880"/>
      <c r="AH1196" s="2374">
        <f>SUM(AH1193:AH1194)</f>
        <v>0</v>
      </c>
      <c r="AI1196" s="2374"/>
      <c r="AJ1196" s="2757"/>
      <c r="AK1196" s="1414"/>
    </row>
    <row r="1197" spans="1:37" s="2711" customFormat="1" ht="30" x14ac:dyDescent="0.25">
      <c r="A1197" s="411">
        <v>1</v>
      </c>
      <c r="B1197" s="411">
        <v>1</v>
      </c>
      <c r="C1197" s="2" t="s">
        <v>127</v>
      </c>
      <c r="D1197" s="2"/>
      <c r="E1197" s="790"/>
      <c r="F1197" s="2437"/>
      <c r="G1197" s="1880"/>
      <c r="H1197" s="1880"/>
      <c r="I1197" s="1880"/>
      <c r="J1197" s="2438"/>
      <c r="K1197" s="385"/>
      <c r="L1197" s="1880"/>
      <c r="M1197" s="1880"/>
      <c r="N1197" s="1880"/>
      <c r="O1197" s="270"/>
      <c r="P1197" s="270"/>
      <c r="Q1197" s="270"/>
      <c r="R1197" s="3098"/>
      <c r="S1197" s="3098"/>
      <c r="T1197" s="3098"/>
      <c r="U1197" s="3098"/>
      <c r="V1197" s="3098"/>
      <c r="W1197" s="3098"/>
      <c r="X1197" s="3098"/>
      <c r="Y1197" s="3098"/>
      <c r="Z1197" s="3099"/>
      <c r="AA1197" s="1880"/>
      <c r="AB1197" s="2983"/>
      <c r="AC1197" s="1880"/>
      <c r="AD1197" s="1880"/>
      <c r="AE1197" s="1880"/>
      <c r="AF1197" s="1880"/>
      <c r="AG1197" s="1880"/>
      <c r="AH1197" s="2374"/>
      <c r="AI1197" s="2374"/>
      <c r="AJ1197" s="2757"/>
      <c r="AK1197" s="1414"/>
    </row>
    <row r="1198" spans="1:37" s="2711" customFormat="1" x14ac:dyDescent="0.25">
      <c r="A1198" s="411">
        <v>1</v>
      </c>
      <c r="B1198" s="411">
        <v>1</v>
      </c>
      <c r="C1198" s="2709" t="s">
        <v>9</v>
      </c>
      <c r="D1198" s="2709"/>
      <c r="E1198" s="2416">
        <v>240</v>
      </c>
      <c r="F1198" s="454">
        <v>180</v>
      </c>
      <c r="G1198" s="213">
        <f>ROUND(F1198/12*$C$3,0)</f>
        <v>120</v>
      </c>
      <c r="H1198" s="213"/>
      <c r="I1198" s="213">
        <f t="shared" ref="I1198:I1205" si="521">H1198/G1198*100</f>
        <v>0</v>
      </c>
      <c r="J1198" s="2034">
        <v>8</v>
      </c>
      <c r="K1198" s="269" t="e">
        <f>N1198/H1198</f>
        <v>#DIV/0!</v>
      </c>
      <c r="L1198" s="270">
        <f>ROUND(F1198*J1198,0)</f>
        <v>1440</v>
      </c>
      <c r="M1198" s="270">
        <f>ROUND(L1198/12*$C$3,0)</f>
        <v>960</v>
      </c>
      <c r="N1198" s="270"/>
      <c r="O1198" s="270">
        <f>N1198/M1198*100</f>
        <v>0</v>
      </c>
      <c r="P1198" s="270">
        <f>ROUND(L1198/E1198,0)</f>
        <v>6</v>
      </c>
      <c r="Q1198" s="270">
        <f>N1198/$C$3*12/P1198</f>
        <v>0</v>
      </c>
      <c r="R1198" s="549"/>
      <c r="S1198" s="549"/>
      <c r="T1198" s="549"/>
      <c r="U1198" s="549"/>
      <c r="V1198" s="549"/>
      <c r="W1198" s="549"/>
      <c r="X1198" s="549"/>
      <c r="Y1198" s="549"/>
      <c r="Z1198" s="3099"/>
      <c r="AA1198" s="1880"/>
      <c r="AB1198" s="2983"/>
      <c r="AC1198" s="1880"/>
      <c r="AD1198" s="1880"/>
      <c r="AE1198" s="1880"/>
      <c r="AF1198" s="415"/>
      <c r="AG1198" s="415"/>
      <c r="AH1198" s="1292"/>
      <c r="AI1198" s="1304"/>
      <c r="AJ1198" s="2757"/>
      <c r="AK1198" s="1414"/>
    </row>
    <row r="1199" spans="1:37" s="2711" customFormat="1" x14ac:dyDescent="0.25">
      <c r="A1199" s="411"/>
      <c r="B1199" s="411">
        <v>1</v>
      </c>
      <c r="C1199" s="2709" t="s">
        <v>47</v>
      </c>
      <c r="D1199" s="2709"/>
      <c r="E1199" s="2420">
        <v>240</v>
      </c>
      <c r="F1199" s="454">
        <v>620</v>
      </c>
      <c r="G1199" s="213">
        <f>ROUND(F1199/12*$C$3,0)</f>
        <v>413</v>
      </c>
      <c r="H1199" s="213">
        <v>437</v>
      </c>
      <c r="I1199" s="213">
        <f t="shared" si="521"/>
        <v>105.81113801452784</v>
      </c>
      <c r="J1199" s="2034">
        <v>8</v>
      </c>
      <c r="K1199" s="269">
        <f>N1199/H1199</f>
        <v>8.0366132723112127</v>
      </c>
      <c r="L1199" s="270">
        <f>ROUND(F1199*J1199,0)</f>
        <v>4960</v>
      </c>
      <c r="M1199" s="270">
        <f>ROUND(L1199/12*$C$3,0)</f>
        <v>3307</v>
      </c>
      <c r="N1199" s="270">
        <v>3512</v>
      </c>
      <c r="O1199" s="270">
        <f>N1199/M1199*100</f>
        <v>106.19897187783489</v>
      </c>
      <c r="P1199" s="270">
        <f>ROUND(L1199/E1199,0)</f>
        <v>21</v>
      </c>
      <c r="Q1199" s="270">
        <f>N1199/$C$3*12/P1199</f>
        <v>250.85714285714286</v>
      </c>
      <c r="R1199" s="549"/>
      <c r="S1199" s="549"/>
      <c r="T1199" s="549"/>
      <c r="U1199" s="549"/>
      <c r="V1199" s="549"/>
      <c r="W1199" s="549"/>
      <c r="X1199" s="549"/>
      <c r="Y1199" s="549"/>
      <c r="Z1199" s="3099"/>
      <c r="AA1199" s="1880"/>
      <c r="AB1199" s="2983"/>
      <c r="AC1199" s="1880"/>
      <c r="AD1199" s="1880"/>
      <c r="AE1199" s="1880"/>
      <c r="AF1199" s="415"/>
      <c r="AG1199" s="415"/>
      <c r="AH1199" s="1292"/>
      <c r="AI1199" s="1304"/>
      <c r="AJ1199" s="2757"/>
      <c r="AK1199" s="1414"/>
    </row>
    <row r="1200" spans="1:37" s="249" customFormat="1" x14ac:dyDescent="0.25">
      <c r="A1200" s="411">
        <v>1</v>
      </c>
      <c r="B1200" s="411">
        <v>1</v>
      </c>
      <c r="C1200" s="1737" t="s">
        <v>154</v>
      </c>
      <c r="D1200" s="2981"/>
      <c r="E1200" s="2440"/>
      <c r="F1200" s="2437">
        <f>SUM(F1198:F1199)</f>
        <v>800</v>
      </c>
      <c r="G1200" s="793">
        <f>SUM(G1198:G1199)</f>
        <v>533</v>
      </c>
      <c r="H1200" s="793">
        <f>SUM(H1198:H1199)</f>
        <v>437</v>
      </c>
      <c r="I1200" s="793">
        <f t="shared" si="521"/>
        <v>81.988742964352724</v>
      </c>
      <c r="J1200" s="2896">
        <f>L1200/F1200</f>
        <v>8</v>
      </c>
      <c r="K1200" s="269">
        <f>N1200/H1200</f>
        <v>8.0366132723112127</v>
      </c>
      <c r="L1200" s="1502">
        <f>SUM(L1198:L1199)</f>
        <v>6400</v>
      </c>
      <c r="M1200" s="1502">
        <f>SUM(M1198:M1199)</f>
        <v>4267</v>
      </c>
      <c r="N1200" s="1502">
        <f>SUM(N1198:N1199)</f>
        <v>3512</v>
      </c>
      <c r="O1200" s="1502">
        <f>N1200/M1200*100</f>
        <v>82.30606983829388</v>
      </c>
      <c r="P1200" s="1502">
        <f>SUM(P1198:P1199)</f>
        <v>27</v>
      </c>
      <c r="Q1200" s="270">
        <f>N1200/$C$3*12/P1200</f>
        <v>195.11111111111111</v>
      </c>
      <c r="R1200" s="2775"/>
      <c r="S1200" s="2775"/>
      <c r="T1200" s="2775"/>
      <c r="U1200" s="2775"/>
      <c r="V1200" s="2775"/>
      <c r="W1200" s="2775"/>
      <c r="X1200" s="2775"/>
      <c r="Y1200" s="2775"/>
      <c r="Z1200" s="3099"/>
      <c r="AA1200" s="1880"/>
      <c r="AB1200" s="2983"/>
      <c r="AC1200" s="1880"/>
      <c r="AD1200" s="1880"/>
      <c r="AE1200" s="1880"/>
      <c r="AF1200" s="1502"/>
      <c r="AG1200" s="1502"/>
      <c r="AH1200" s="1263">
        <f>SUM(AH1198:AH1199)</f>
        <v>0</v>
      </c>
      <c r="AI1200" s="2911"/>
      <c r="AJ1200" s="2757"/>
      <c r="AK1200" s="1472"/>
    </row>
    <row r="1201" spans="1:37" s="2711" customFormat="1" ht="29.25" x14ac:dyDescent="0.25">
      <c r="A1201" s="411">
        <v>1</v>
      </c>
      <c r="B1201" s="411">
        <v>1</v>
      </c>
      <c r="C1201" s="1008" t="s">
        <v>139</v>
      </c>
      <c r="D1201" s="1008"/>
      <c r="E1201" s="1008"/>
      <c r="F1201" s="2437">
        <f>SUM(F1200,F1196)</f>
        <v>1400</v>
      </c>
      <c r="G1201" s="3101">
        <f>SUM(G1200,G1196)</f>
        <v>933</v>
      </c>
      <c r="H1201" s="3101">
        <f>SUM(H1200,H1196)</f>
        <v>662</v>
      </c>
      <c r="I1201" s="3101">
        <f t="shared" si="521"/>
        <v>70.953912111468384</v>
      </c>
      <c r="J1201" s="2896">
        <f>L1201/F1201</f>
        <v>7.6857142857142859</v>
      </c>
      <c r="K1201" s="1641">
        <f>N1201/H1201</f>
        <v>7.8791540785498491</v>
      </c>
      <c r="L1201" s="3101">
        <f>SUM(L1200,L1196)</f>
        <v>10760</v>
      </c>
      <c r="M1201" s="3101">
        <f>SUM(M1200,M1196)</f>
        <v>7174</v>
      </c>
      <c r="N1201" s="3101">
        <f>SUM(N1200,N1196)</f>
        <v>5216</v>
      </c>
      <c r="O1201" s="270">
        <f>N1201/M1201*100</f>
        <v>72.7069974909395</v>
      </c>
      <c r="P1201" s="3101">
        <f>SUM(P1200,P1196)</f>
        <v>42</v>
      </c>
      <c r="Q1201" s="270">
        <f>N1201/$C$3*12/P1201</f>
        <v>186.28571428571428</v>
      </c>
      <c r="R1201" s="2776">
        <v>26608.099333580798</v>
      </c>
      <c r="S1201" s="2776">
        <v>26608.099333580798</v>
      </c>
      <c r="T1201" s="2776">
        <v>26608.099333580798</v>
      </c>
      <c r="U1201" s="2776">
        <v>26608.099333580798</v>
      </c>
      <c r="V1201" s="2776">
        <v>26608.099333580798</v>
      </c>
      <c r="W1201" s="2776">
        <v>26608.099333580798</v>
      </c>
      <c r="X1201" s="2776">
        <v>26608.099333580798</v>
      </c>
      <c r="Y1201" s="2776">
        <v>26608.099333580798</v>
      </c>
      <c r="Z1201" s="1215">
        <f>R1201/12*$C$3+(S1201-R1201)/11*7+(T1201-S1201)/10*6+(U1201-T1201)/9*5+(V1201-U1201)/8*4+(W1201-V1201)/7*3+(X1201-W1201)/6*2+(Y1201-X1201)/5*1</f>
        <v>17738.732889053867</v>
      </c>
      <c r="AA1201" s="1880">
        <f>AG1201-AF1201-AC1201</f>
        <v>12574.700040000002</v>
      </c>
      <c r="AB1201" s="2983"/>
      <c r="AC1201" s="1880"/>
      <c r="AD1201" s="1880">
        <f>AA1201-Z1201</f>
        <v>-5164.032849053865</v>
      </c>
      <c r="AE1201" s="1880">
        <v>-18.703099999999999</v>
      </c>
      <c r="AF1201" s="3101">
        <v>-140.78475</v>
      </c>
      <c r="AG1201" s="3101">
        <v>12433.915290000001</v>
      </c>
      <c r="AH1201" s="2380">
        <f>SUM(AH1200,AH1196)</f>
        <v>0</v>
      </c>
      <c r="AI1201" s="2380"/>
      <c r="AJ1201" s="2757"/>
      <c r="AK1201" s="1414"/>
    </row>
    <row r="1202" spans="1:37" s="2711" customFormat="1" x14ac:dyDescent="0.25">
      <c r="A1202" s="411">
        <v>1</v>
      </c>
      <c r="B1202" s="411">
        <v>1</v>
      </c>
      <c r="C1202" s="1008" t="s">
        <v>210</v>
      </c>
      <c r="D1202" s="1008"/>
      <c r="E1202" s="1008"/>
      <c r="F1202" s="479">
        <f>F1205</f>
        <v>7000</v>
      </c>
      <c r="G1202" s="3101">
        <f t="shared" ref="G1202:G1205" si="522">ROUND(F1202/12*$C$3,0)</f>
        <v>4667</v>
      </c>
      <c r="H1202" s="3101">
        <f>H1205</f>
        <v>3441</v>
      </c>
      <c r="I1202" s="3101">
        <f t="shared" si="521"/>
        <v>73.730447825155338</v>
      </c>
      <c r="J1202" s="2442"/>
      <c r="K1202" s="1628"/>
      <c r="L1202" s="3105"/>
      <c r="M1202" s="3105"/>
      <c r="N1202" s="3105"/>
      <c r="O1202" s="481"/>
      <c r="P1202" s="3105"/>
      <c r="Q1202" s="481"/>
      <c r="R1202" s="2934"/>
      <c r="S1202" s="2934"/>
      <c r="T1202" s="2934"/>
      <c r="U1202" s="2934"/>
      <c r="V1202" s="2934"/>
      <c r="W1202" s="2934"/>
      <c r="X1202" s="2934"/>
      <c r="Y1202" s="2934"/>
      <c r="Z1202" s="2895"/>
      <c r="AA1202" s="3106"/>
      <c r="AB1202" s="3107"/>
      <c r="AC1202" s="3106"/>
      <c r="AD1202" s="3106"/>
      <c r="AE1202" s="3106"/>
      <c r="AF1202" s="3105"/>
      <c r="AG1202" s="3105"/>
      <c r="AH1202" s="2380">
        <f>AH1205</f>
        <v>0</v>
      </c>
      <c r="AI1202" s="2387"/>
      <c r="AJ1202" s="2757"/>
      <c r="AK1202" s="1414"/>
    </row>
    <row r="1203" spans="1:37" s="2711" customFormat="1" x14ac:dyDescent="0.25">
      <c r="A1203" s="411">
        <v>1</v>
      </c>
      <c r="B1203" s="411">
        <v>1</v>
      </c>
      <c r="C1203" s="1002" t="s">
        <v>211</v>
      </c>
      <c r="D1203" s="1002"/>
      <c r="E1203" s="1002"/>
      <c r="F1203" s="417">
        <f>F1205-F1204</f>
        <v>6994</v>
      </c>
      <c r="G1203" s="3104">
        <f t="shared" si="522"/>
        <v>4663</v>
      </c>
      <c r="H1203" s="3104">
        <f>H1205-H1204</f>
        <v>3439</v>
      </c>
      <c r="I1203" s="3104">
        <f t="shared" si="521"/>
        <v>73.750804203302607</v>
      </c>
      <c r="J1203" s="2160"/>
      <c r="K1203" s="1628"/>
      <c r="L1203" s="3197"/>
      <c r="M1203" s="3197"/>
      <c r="N1203" s="3197"/>
      <c r="O1203" s="481"/>
      <c r="P1203" s="3197"/>
      <c r="Q1203" s="481"/>
      <c r="R1203" s="3198"/>
      <c r="S1203" s="3198"/>
      <c r="T1203" s="3198"/>
      <c r="U1203" s="3198"/>
      <c r="V1203" s="3198"/>
      <c r="W1203" s="3198"/>
      <c r="X1203" s="3198"/>
      <c r="Y1203" s="3198"/>
      <c r="Z1203" s="2895"/>
      <c r="AA1203" s="3199"/>
      <c r="AB1203" s="3200"/>
      <c r="AC1203" s="3199"/>
      <c r="AD1203" s="3199"/>
      <c r="AE1203" s="3199"/>
      <c r="AF1203" s="3197"/>
      <c r="AG1203" s="3197"/>
      <c r="AH1203" s="3108">
        <f>AH1205-AH1204</f>
        <v>0</v>
      </c>
      <c r="AI1203" s="3201"/>
      <c r="AJ1203" s="2757"/>
      <c r="AK1203" s="1414"/>
    </row>
    <row r="1204" spans="1:37" s="2711" customFormat="1" ht="30" x14ac:dyDescent="0.25">
      <c r="A1204" s="411">
        <v>1</v>
      </c>
      <c r="B1204" s="411">
        <v>1</v>
      </c>
      <c r="C1204" s="1002" t="s">
        <v>212</v>
      </c>
      <c r="D1204" s="1002"/>
      <c r="E1204" s="1002"/>
      <c r="F1204" s="2615">
        <v>6</v>
      </c>
      <c r="G1204" s="3104">
        <f t="shared" si="522"/>
        <v>4</v>
      </c>
      <c r="H1204" s="3104">
        <v>2</v>
      </c>
      <c r="I1204" s="3104">
        <f t="shared" si="521"/>
        <v>50</v>
      </c>
      <c r="J1204" s="2160"/>
      <c r="K1204" s="1649"/>
      <c r="L1204" s="3104"/>
      <c r="M1204" s="3104"/>
      <c r="N1204" s="3104"/>
      <c r="O1204" s="481"/>
      <c r="P1204" s="3104"/>
      <c r="Q1204" s="270"/>
      <c r="R1204" s="3198"/>
      <c r="S1204" s="3198"/>
      <c r="T1204" s="3198"/>
      <c r="U1204" s="3198"/>
      <c r="V1204" s="3198"/>
      <c r="W1204" s="3198"/>
      <c r="X1204" s="3198"/>
      <c r="Y1204" s="3198"/>
      <c r="Z1204" s="2895"/>
      <c r="AA1204" s="2898"/>
      <c r="AB1204" s="3200"/>
      <c r="AC1204" s="3199"/>
      <c r="AD1204" s="2898"/>
      <c r="AE1204" s="2898"/>
      <c r="AF1204" s="3104"/>
      <c r="AG1204" s="3104"/>
      <c r="AH1204" s="3108"/>
      <c r="AI1204" s="3108"/>
      <c r="AJ1204" s="2757"/>
      <c r="AK1204" s="1414"/>
    </row>
    <row r="1205" spans="1:37" s="2711" customFormat="1" ht="30" thickBot="1" x14ac:dyDescent="0.3">
      <c r="A1205" s="411"/>
      <c r="B1205" s="411">
        <v>1</v>
      </c>
      <c r="C1205" s="1008" t="s">
        <v>217</v>
      </c>
      <c r="D1205" s="1008"/>
      <c r="E1205" s="1008"/>
      <c r="F1205" s="2615">
        <v>7000</v>
      </c>
      <c r="G1205" s="3105">
        <f t="shared" si="522"/>
        <v>4667</v>
      </c>
      <c r="H1205" s="3105">
        <v>3441</v>
      </c>
      <c r="I1205" s="3101">
        <f t="shared" si="521"/>
        <v>73.730447825155338</v>
      </c>
      <c r="J1205" s="3202"/>
      <c r="K1205" s="1541"/>
      <c r="L1205" s="3203"/>
      <c r="M1205" s="3203"/>
      <c r="N1205" s="3203"/>
      <c r="O1205" s="2242"/>
      <c r="P1205" s="3203"/>
      <c r="Q1205" s="1475"/>
      <c r="R1205" s="3204">
        <v>29612.241000000002</v>
      </c>
      <c r="S1205" s="3204">
        <v>29612.241000000002</v>
      </c>
      <c r="T1205" s="3204">
        <v>29612.241000000002</v>
      </c>
      <c r="U1205" s="3204">
        <v>29612.241000000002</v>
      </c>
      <c r="V1205" s="3204">
        <v>29612.241000000002</v>
      </c>
      <c r="W1205" s="3204">
        <v>29612.241000000002</v>
      </c>
      <c r="X1205" s="3204">
        <v>29612.241000000002</v>
      </c>
      <c r="Y1205" s="3204">
        <v>29612.241000000002</v>
      </c>
      <c r="Z1205" s="1215">
        <f>R1205/12*$C$3+(S1205-R1205)/11*7+(T1205-S1205)/10*6+(U1205-T1205)/9*5+(V1205-U1205)/8*4+(W1205-V1205)/7*3+(X1205-W1205)/6*2+(Y1205-X1205)/5*1</f>
        <v>19741.494000000002</v>
      </c>
      <c r="AA1205" s="3205">
        <f>AG1205-AF1205-AC1205</f>
        <v>19741.493999999999</v>
      </c>
      <c r="AB1205" s="3206"/>
      <c r="AC1205" s="3207"/>
      <c r="AD1205" s="3205">
        <f>AA1205-Z1205</f>
        <v>0</v>
      </c>
      <c r="AE1205" s="3205"/>
      <c r="AF1205" s="3203">
        <v>-136.71764999999999</v>
      </c>
      <c r="AG1205" s="3203">
        <v>19604.77635</v>
      </c>
      <c r="AH1205" s="2387"/>
      <c r="AI1205" s="3208"/>
      <c r="AJ1205" s="2757"/>
      <c r="AK1205" s="1414"/>
    </row>
    <row r="1206" spans="1:37" s="2711" customFormat="1" ht="15.75" thickBot="1" x14ac:dyDescent="0.3">
      <c r="A1206" s="411">
        <v>1</v>
      </c>
      <c r="B1206" s="411">
        <v>1</v>
      </c>
      <c r="C1206" s="986" t="s">
        <v>407</v>
      </c>
      <c r="D1206" s="3209"/>
      <c r="E1206" s="3209"/>
      <c r="F1206" s="3210"/>
      <c r="G1206" s="3211"/>
      <c r="H1206" s="3211"/>
      <c r="I1206" s="3211"/>
      <c r="J1206" s="2460"/>
      <c r="K1206" s="2460"/>
      <c r="L1206" s="2461"/>
      <c r="M1206" s="2461"/>
      <c r="N1206" s="2461">
        <f>SUM(N1201,N1133)</f>
        <v>21805</v>
      </c>
      <c r="O1206" s="2461"/>
      <c r="P1206" s="2461"/>
      <c r="Q1206" s="2461"/>
      <c r="R1206" s="2460">
        <f t="shared" ref="R1206:AG1206" si="523">R1205+R1201+R1191+R1133</f>
        <v>379581.02283414814</v>
      </c>
      <c r="S1206" s="2460">
        <f t="shared" ref="S1206:T1206" si="524">S1205+S1201+S1191+S1133</f>
        <v>379581.02283414814</v>
      </c>
      <c r="T1206" s="2460">
        <f t="shared" si="524"/>
        <v>379581.02283414814</v>
      </c>
      <c r="U1206" s="2460">
        <f t="shared" ref="U1206:V1206" si="525">U1205+U1201+U1191+U1133</f>
        <v>379631.96253414813</v>
      </c>
      <c r="V1206" s="2460">
        <f t="shared" si="525"/>
        <v>379631.96253414813</v>
      </c>
      <c r="W1206" s="2460">
        <f t="shared" ref="W1206:X1206" si="526">W1205+W1201+W1191+W1133</f>
        <v>379631.96253414813</v>
      </c>
      <c r="X1206" s="2460">
        <f t="shared" si="526"/>
        <v>379631.96253414813</v>
      </c>
      <c r="Y1206" s="2460">
        <f t="shared" ref="Y1206" si="527">Y1205+Y1201+Y1191+Y1133</f>
        <v>379631.96253414813</v>
      </c>
      <c r="Z1206" s="3212">
        <f t="shared" si="523"/>
        <v>253656.61622943211</v>
      </c>
      <c r="AA1206" s="2461">
        <f t="shared" si="523"/>
        <v>236103.95502000005</v>
      </c>
      <c r="AB1206" s="3213">
        <f t="shared" si="523"/>
        <v>0</v>
      </c>
      <c r="AC1206" s="2461">
        <f t="shared" si="523"/>
        <v>-662.04432000000008</v>
      </c>
      <c r="AD1206" s="2461">
        <f t="shared" si="523"/>
        <v>-17552.661209432066</v>
      </c>
      <c r="AE1206" s="2461">
        <f t="shared" si="523"/>
        <v>-18.703099999999999</v>
      </c>
      <c r="AF1206" s="2461">
        <f t="shared" si="523"/>
        <v>-1942.7240499999998</v>
      </c>
      <c r="AG1206" s="2461">
        <f t="shared" si="523"/>
        <v>233499.18665000005</v>
      </c>
      <c r="AH1206" s="3214"/>
      <c r="AI1206" s="3215">
        <f>AI1205+AI1201+AI1191+AI1133</f>
        <v>0</v>
      </c>
      <c r="AJ1206" s="2757"/>
      <c r="AK1206" s="1414"/>
    </row>
    <row r="1207" spans="1:37" ht="63" x14ac:dyDescent="0.25">
      <c r="A1207" s="411">
        <v>1</v>
      </c>
      <c r="B1207" s="411">
        <v>1</v>
      </c>
      <c r="C1207" s="2291" t="s">
        <v>589</v>
      </c>
      <c r="D1207" s="3216"/>
      <c r="E1207" s="3216"/>
      <c r="F1207" s="441"/>
      <c r="G1207" s="242"/>
      <c r="H1207" s="242"/>
      <c r="I1207" s="242"/>
      <c r="J1207" s="3217"/>
      <c r="K1207" s="3217"/>
      <c r="L1207" s="3218"/>
      <c r="M1207" s="3218"/>
      <c r="N1207" s="3218"/>
      <c r="O1207" s="3218"/>
      <c r="P1207" s="3218"/>
      <c r="Q1207" s="3218"/>
      <c r="R1207" s="3217"/>
      <c r="S1207" s="3217"/>
      <c r="T1207" s="3217"/>
      <c r="U1207" s="3217"/>
      <c r="V1207" s="3217"/>
      <c r="W1207" s="3217"/>
      <c r="X1207" s="3217"/>
      <c r="Y1207" s="3217"/>
      <c r="Z1207" s="3219"/>
      <c r="AA1207" s="3218"/>
      <c r="AB1207" s="3220"/>
      <c r="AC1207" s="3218"/>
      <c r="AD1207" s="3218"/>
      <c r="AE1207" s="3221"/>
      <c r="AF1207" s="3221"/>
      <c r="AG1207" s="3218"/>
      <c r="AH1207" s="1275"/>
      <c r="AI1207" s="3222"/>
      <c r="AJ1207" s="2757"/>
    </row>
    <row r="1208" spans="1:37" s="2711" customFormat="1" x14ac:dyDescent="0.25">
      <c r="A1208" s="411">
        <v>1</v>
      </c>
      <c r="B1208" s="411">
        <v>1</v>
      </c>
      <c r="C1208" s="2413" t="s">
        <v>5</v>
      </c>
      <c r="D1208" s="2413"/>
      <c r="E1208" s="2413"/>
      <c r="F1208" s="454"/>
      <c r="G1208" s="1649"/>
      <c r="H1208" s="1649"/>
      <c r="I1208" s="1649"/>
      <c r="J1208" s="1649"/>
      <c r="K1208" s="1649"/>
      <c r="L1208" s="2415"/>
      <c r="M1208" s="2415"/>
      <c r="N1208" s="2415"/>
      <c r="O1208" s="2415"/>
      <c r="P1208" s="2415"/>
      <c r="Q1208" s="2415"/>
      <c r="R1208" s="2900"/>
      <c r="S1208" s="2900"/>
      <c r="T1208" s="2900"/>
      <c r="U1208" s="2900"/>
      <c r="V1208" s="2900"/>
      <c r="W1208" s="2900"/>
      <c r="X1208" s="2900"/>
      <c r="Y1208" s="2900"/>
      <c r="Z1208" s="3194"/>
      <c r="AA1208" s="1649"/>
      <c r="AB1208" s="3086"/>
      <c r="AC1208" s="1649"/>
      <c r="AD1208" s="1649"/>
      <c r="AE1208" s="1649"/>
      <c r="AF1208" s="1649"/>
      <c r="AG1208" s="1649"/>
      <c r="AH1208" s="1651"/>
      <c r="AI1208" s="1651"/>
      <c r="AJ1208" s="2757"/>
      <c r="AK1208" s="1414"/>
    </row>
    <row r="1209" spans="1:37" s="2711" customFormat="1" x14ac:dyDescent="0.25">
      <c r="A1209" s="411">
        <v>1</v>
      </c>
      <c r="B1209" s="411">
        <v>1</v>
      </c>
      <c r="C1209" s="243" t="s">
        <v>23</v>
      </c>
      <c r="D1209" s="1470" t="s">
        <v>271</v>
      </c>
      <c r="E1209" s="2415">
        <v>270</v>
      </c>
      <c r="F1209" s="114">
        <v>110</v>
      </c>
      <c r="G1209" s="213">
        <f t="shared" ref="G1209:G1211" si="528">F1209/12*$C$3</f>
        <v>73.333333333333329</v>
      </c>
      <c r="H1209" s="213">
        <v>171</v>
      </c>
      <c r="I1209" s="213">
        <f>H1209/G1209*100</f>
        <v>233.18181818181819</v>
      </c>
      <c r="J1209" s="2034">
        <v>7.5</v>
      </c>
      <c r="K1209" s="269">
        <f t="shared" ref="K1209:K1212" si="529">N1209/H1209</f>
        <v>5.3216374269005851</v>
      </c>
      <c r="L1209" s="270">
        <f>ROUND(F1209*J1209,0)</f>
        <v>825</v>
      </c>
      <c r="M1209" s="270">
        <f t="shared" ref="M1209:M1211" si="530">ROUND(L1209/12*$C$3,0)</f>
        <v>550</v>
      </c>
      <c r="N1209" s="270">
        <v>910</v>
      </c>
      <c r="O1209" s="270">
        <f t="shared" ref="O1209:O1212" si="531">N1209/M1209*100</f>
        <v>165.45454545454547</v>
      </c>
      <c r="P1209" s="270">
        <f>ROUND(L1209/E1209,0)</f>
        <v>3</v>
      </c>
      <c r="Q1209" s="270">
        <f t="shared" ref="Q1209:Q1212" si="532">N1209/$C$3*12/P1209</f>
        <v>455</v>
      </c>
      <c r="R1209" s="549"/>
      <c r="S1209" s="549"/>
      <c r="T1209" s="549"/>
      <c r="U1209" s="549"/>
      <c r="V1209" s="549"/>
      <c r="W1209" s="549"/>
      <c r="X1209" s="549"/>
      <c r="Y1209" s="549"/>
      <c r="Z1209" s="2894"/>
      <c r="AA1209" s="415"/>
      <c r="AB1209" s="2748"/>
      <c r="AC1209" s="415"/>
      <c r="AD1209" s="415"/>
      <c r="AE1209" s="415"/>
      <c r="AF1209" s="415"/>
      <c r="AG1209" s="415"/>
      <c r="AH1209" s="1292"/>
      <c r="AI1209" s="1304"/>
      <c r="AJ1209" s="2757"/>
      <c r="AK1209" s="1414"/>
    </row>
    <row r="1210" spans="1:37" s="2711" customFormat="1" x14ac:dyDescent="0.25">
      <c r="A1210" s="411"/>
      <c r="B1210" s="411">
        <v>1</v>
      </c>
      <c r="C1210" s="243" t="s">
        <v>9</v>
      </c>
      <c r="D1210" s="1470" t="s">
        <v>271</v>
      </c>
      <c r="E1210" s="270">
        <v>340</v>
      </c>
      <c r="F1210" s="114">
        <v>69</v>
      </c>
      <c r="G1210" s="213">
        <f t="shared" si="528"/>
        <v>46</v>
      </c>
      <c r="H1210" s="213">
        <v>159</v>
      </c>
      <c r="I1210" s="213">
        <f>H1210/G1210*100</f>
        <v>345.65217391304344</v>
      </c>
      <c r="J1210" s="2419">
        <v>11.5</v>
      </c>
      <c r="K1210" s="269">
        <f t="shared" si="529"/>
        <v>9.7484276729559749</v>
      </c>
      <c r="L1210" s="270">
        <f>ROUND(F1210*J1210,0)</f>
        <v>794</v>
      </c>
      <c r="M1210" s="270">
        <f t="shared" si="530"/>
        <v>529</v>
      </c>
      <c r="N1210" s="1474">
        <v>1550</v>
      </c>
      <c r="O1210" s="270">
        <f t="shared" si="531"/>
        <v>293.0056710775047</v>
      </c>
      <c r="P1210" s="270">
        <f>ROUND(L1210/E1210,0)</f>
        <v>2</v>
      </c>
      <c r="Q1210" s="270">
        <f t="shared" si="532"/>
        <v>1162.5</v>
      </c>
      <c r="R1210" s="3198"/>
      <c r="S1210" s="3198"/>
      <c r="T1210" s="3198"/>
      <c r="U1210" s="3198"/>
      <c r="V1210" s="3198"/>
      <c r="W1210" s="3198"/>
      <c r="X1210" s="3198"/>
      <c r="Y1210" s="3198"/>
      <c r="Z1210" s="3223">
        <f>R1210/12*$C$3</f>
        <v>0</v>
      </c>
      <c r="AA1210" s="443">
        <f>AG1210-AF1210-AB1210</f>
        <v>0</v>
      </c>
      <c r="AB1210" s="3224"/>
      <c r="AC1210" s="443"/>
      <c r="AD1210" s="415">
        <f>AA1210-Z1210</f>
        <v>0</v>
      </c>
      <c r="AE1210" s="415"/>
      <c r="AF1210" s="415"/>
      <c r="AG1210" s="443"/>
      <c r="AH1210" s="1292"/>
      <c r="AI1210" s="3225"/>
      <c r="AJ1210" s="2757"/>
      <c r="AK1210" s="1414"/>
    </row>
    <row r="1211" spans="1:37" s="2711" customFormat="1" x14ac:dyDescent="0.25">
      <c r="A1211" s="411">
        <v>1</v>
      </c>
      <c r="B1211" s="411">
        <v>1</v>
      </c>
      <c r="C1211" s="243" t="s">
        <v>10</v>
      </c>
      <c r="D1211" s="1470" t="s">
        <v>271</v>
      </c>
      <c r="E1211" s="270">
        <v>340</v>
      </c>
      <c r="F1211" s="114">
        <v>8</v>
      </c>
      <c r="G1211" s="213">
        <f t="shared" si="528"/>
        <v>5.333333333333333</v>
      </c>
      <c r="H1211" s="213">
        <v>21</v>
      </c>
      <c r="I1211" s="213">
        <f>H1211/G1211*100</f>
        <v>393.75</v>
      </c>
      <c r="J1211" s="2419">
        <v>10.5</v>
      </c>
      <c r="K1211" s="269">
        <f t="shared" si="529"/>
        <v>9.6190476190476186</v>
      </c>
      <c r="L1211" s="270">
        <f>ROUND(F1211*J1211,0)</f>
        <v>84</v>
      </c>
      <c r="M1211" s="270">
        <f t="shared" si="530"/>
        <v>56</v>
      </c>
      <c r="N1211" s="270">
        <v>202</v>
      </c>
      <c r="O1211" s="270">
        <f t="shared" si="531"/>
        <v>360.71428571428572</v>
      </c>
      <c r="P1211" s="270">
        <f>ROUND(L1211/E1211,0)</f>
        <v>0</v>
      </c>
      <c r="Q1211" s="270" t="e">
        <f t="shared" si="532"/>
        <v>#DIV/0!</v>
      </c>
      <c r="R1211" s="3607"/>
      <c r="S1211" s="3607"/>
      <c r="T1211" s="3607"/>
      <c r="U1211" s="3607"/>
      <c r="V1211" s="3607"/>
      <c r="W1211" s="3607"/>
      <c r="X1211" s="3607"/>
      <c r="Y1211" s="3607"/>
      <c r="Z1211" s="2894">
        <f>R1211/12*$C$3</f>
        <v>0</v>
      </c>
      <c r="AA1211" s="3226">
        <f>AG1211-AF1211-AB1211</f>
        <v>0</v>
      </c>
      <c r="AB1211" s="3227"/>
      <c r="AC1211" s="3226"/>
      <c r="AD1211" s="3226">
        <f>AA1211-Z1211</f>
        <v>0</v>
      </c>
      <c r="AE1211" s="3226"/>
      <c r="AF1211" s="3226"/>
      <c r="AG1211" s="3226"/>
      <c r="AH1211" s="1292"/>
      <c r="AI1211" s="3228"/>
      <c r="AJ1211" s="2757"/>
      <c r="AK1211" s="1414"/>
    </row>
    <row r="1212" spans="1:37" s="2711" customFormat="1" ht="29.25" x14ac:dyDescent="0.25">
      <c r="A1212" s="411">
        <v>1</v>
      </c>
      <c r="B1212" s="411">
        <v>1</v>
      </c>
      <c r="C1212" s="2424" t="s">
        <v>7</v>
      </c>
      <c r="D1212" s="3681"/>
      <c r="E1212" s="2424"/>
      <c r="F1212" s="2426">
        <f>SUM(F1209:F1211)</f>
        <v>187</v>
      </c>
      <c r="G1212" s="2427">
        <f>SUM(G1209:G1211)</f>
        <v>124.66666666666666</v>
      </c>
      <c r="H1212" s="2427">
        <f>SUM(H1209:H1211)</f>
        <v>351</v>
      </c>
      <c r="I1212" s="2427">
        <f>H1212/G1212*100</f>
        <v>281.55080213903744</v>
      </c>
      <c r="J1212" s="2428">
        <f>IF(F1212=0,0,L1212/F1212)</f>
        <v>9.1069518716577544</v>
      </c>
      <c r="K1212" s="8">
        <f t="shared" si="529"/>
        <v>7.584045584045584</v>
      </c>
      <c r="L1212" s="2427">
        <f>SUM(L1209:L1211)</f>
        <v>1703</v>
      </c>
      <c r="M1212" s="2427">
        <f>SUM(M1209:M1211)</f>
        <v>1135</v>
      </c>
      <c r="N1212" s="2427">
        <f>SUM(N1209:N1211)</f>
        <v>2662</v>
      </c>
      <c r="O1212" s="1493">
        <f t="shared" si="531"/>
        <v>234.53744493392071</v>
      </c>
      <c r="P1212" s="2427">
        <f>SUM(P1209:P1211)</f>
        <v>5</v>
      </c>
      <c r="Q1212" s="1493">
        <f t="shared" si="532"/>
        <v>798.6</v>
      </c>
      <c r="R1212" s="3229">
        <v>10154.360549759998</v>
      </c>
      <c r="S1212" s="3229">
        <v>10154.360549759998</v>
      </c>
      <c r="T1212" s="3229">
        <v>10154.360549759998</v>
      </c>
      <c r="U1212" s="3229">
        <v>10154.360549759998</v>
      </c>
      <c r="V1212" s="3229">
        <v>10154.360549759998</v>
      </c>
      <c r="W1212" s="3229">
        <v>10154.360549759998</v>
      </c>
      <c r="X1212" s="3229">
        <v>10154.360549759998</v>
      </c>
      <c r="Y1212" s="3229">
        <v>10154.360549759998</v>
      </c>
      <c r="Z1212" s="2694">
        <f>R1212/12*$C$3+(S1212-R1212)/11*7+(T1212-S1212)/10*6+(U1212-T1212)/9*5+(V1212-U1212)/8*4+(W1212-V1212)/7*3+(X1212-W1212)/6*2+(Y1212-X1212)/5*1</f>
        <v>6769.5736998399989</v>
      </c>
      <c r="AA1212" s="3230">
        <f>AG1212-AF1212-AC1212</f>
        <v>19934.349949999993</v>
      </c>
      <c r="AB1212" s="3231"/>
      <c r="AC1212" s="3230">
        <v>-93.917040000000014</v>
      </c>
      <c r="AD1212" s="3230">
        <f>AA1212-Z1212</f>
        <v>13164.776250159994</v>
      </c>
      <c r="AE1212" s="3230"/>
      <c r="AF1212" s="3230">
        <v>-352.77426000000003</v>
      </c>
      <c r="AG1212" s="3230">
        <v>19487.658649999994</v>
      </c>
      <c r="AH1212" s="2429">
        <f>SUM(AH1209:AH1211)</f>
        <v>0</v>
      </c>
      <c r="AI1212" s="3232"/>
      <c r="AJ1212" s="2757"/>
      <c r="AK1212" s="1414"/>
    </row>
    <row r="1213" spans="1:37" s="2711" customFormat="1" x14ac:dyDescent="0.25">
      <c r="A1213" s="411">
        <v>1</v>
      </c>
      <c r="B1213" s="411">
        <v>1</v>
      </c>
      <c r="C1213" s="2430" t="s">
        <v>14</v>
      </c>
      <c r="D1213" s="2430"/>
      <c r="E1213" s="2431"/>
      <c r="F1213" s="2432"/>
      <c r="G1213" s="2433"/>
      <c r="H1213" s="2433"/>
      <c r="I1213" s="2433"/>
      <c r="J1213" s="2434"/>
      <c r="K1213" s="2434"/>
      <c r="L1213" s="2433"/>
      <c r="M1213" s="2433"/>
      <c r="N1213" s="2433"/>
      <c r="O1213" s="2433"/>
      <c r="P1213" s="2433"/>
      <c r="Q1213" s="2433"/>
      <c r="R1213" s="3233"/>
      <c r="S1213" s="3233"/>
      <c r="T1213" s="3233"/>
      <c r="U1213" s="3233"/>
      <c r="V1213" s="3233"/>
      <c r="W1213" s="3233"/>
      <c r="X1213" s="3233"/>
      <c r="Y1213" s="3233"/>
      <c r="Z1213" s="3094"/>
      <c r="AA1213" s="3233"/>
      <c r="AB1213" s="3234"/>
      <c r="AC1213" s="3233"/>
      <c r="AD1213" s="3233"/>
      <c r="AE1213" s="3233"/>
      <c r="AF1213" s="3233"/>
      <c r="AG1213" s="3233"/>
      <c r="AH1213" s="2435"/>
      <c r="AI1213" s="3235"/>
      <c r="AJ1213" s="2757"/>
      <c r="AK1213" s="1414"/>
    </row>
    <row r="1214" spans="1:37" s="2711" customFormat="1" x14ac:dyDescent="0.25">
      <c r="A1214" s="411">
        <v>1</v>
      </c>
      <c r="B1214" s="411">
        <v>1</v>
      </c>
      <c r="C1214" s="755" t="s">
        <v>475</v>
      </c>
      <c r="D1214" s="803"/>
      <c r="E1214" s="2060"/>
      <c r="F1214" s="458"/>
      <c r="G1214" s="793"/>
      <c r="H1214" s="793"/>
      <c r="I1214" s="793"/>
      <c r="J1214" s="1156"/>
      <c r="K1214" s="1156"/>
      <c r="L1214" s="1860"/>
      <c r="M1214" s="1860"/>
      <c r="N1214" s="1860"/>
      <c r="O1214" s="1860"/>
      <c r="P1214" s="1860"/>
      <c r="Q1214" s="1860"/>
      <c r="R1214" s="611">
        <v>18551.364879999997</v>
      </c>
      <c r="S1214" s="611">
        <v>18551.364879999997</v>
      </c>
      <c r="T1214" s="611">
        <v>18551.364879999997</v>
      </c>
      <c r="U1214" s="611">
        <v>18551.364879999997</v>
      </c>
      <c r="V1214" s="611">
        <v>18551.364879999997</v>
      </c>
      <c r="W1214" s="611">
        <v>18551.364879999997</v>
      </c>
      <c r="X1214" s="611">
        <v>18551.364879999997</v>
      </c>
      <c r="Y1214" s="611">
        <v>18551.364879999997</v>
      </c>
      <c r="Z1214" s="3672">
        <f>(R1214-437.97936)/12*$C$3+437.97936+(S1214-R1214)/11*7+(T1214-S1214)/10*6+(U1214-T1214)/9*5+(V1214-U1214)/8*4+(W1214-V1214)/7*3+(X1214-W1214)/6*2+(Y1214-X1214)/5*1</f>
        <v>12513.569706666663</v>
      </c>
      <c r="AA1214" s="611">
        <f>AG1214-AF1214-AC1214</f>
        <v>12163.67784</v>
      </c>
      <c r="AB1214" s="1511"/>
      <c r="AC1214" s="611"/>
      <c r="AD1214" s="611">
        <f>AA1214-Z1214</f>
        <v>-349.89186666666319</v>
      </c>
      <c r="AE1214" s="611"/>
      <c r="AF1214" s="611">
        <v>-11.800180000000001</v>
      </c>
      <c r="AG1214" s="611">
        <v>12151.87766</v>
      </c>
      <c r="AH1214" s="1263"/>
      <c r="AI1214" s="1267"/>
      <c r="AJ1214" s="2757"/>
      <c r="AK1214" s="1414"/>
    </row>
    <row r="1215" spans="1:37" s="2711" customFormat="1" ht="29.25" x14ac:dyDescent="0.25">
      <c r="A1215" s="411">
        <v>1</v>
      </c>
      <c r="B1215" s="411">
        <v>1</v>
      </c>
      <c r="C1215" s="2706" t="s">
        <v>386</v>
      </c>
      <c r="D1215" s="4"/>
      <c r="E1215" s="4"/>
      <c r="F1215" s="1170">
        <f>F1217+F1218+F1220+F1222</f>
        <v>9951</v>
      </c>
      <c r="G1215" s="368">
        <f>G1217+G1218+G1220+G1222</f>
        <v>6633.9999999999991</v>
      </c>
      <c r="H1215" s="368">
        <f>H1217+H1218+H1220+H1222</f>
        <v>5739</v>
      </c>
      <c r="I1215" s="368">
        <f>H1215/G1215*100</f>
        <v>86.508893578534824</v>
      </c>
      <c r="J1215" s="1899"/>
      <c r="K1215" s="1899"/>
      <c r="L1215" s="211"/>
      <c r="M1215" s="211"/>
      <c r="N1215" s="211"/>
      <c r="O1215" s="211"/>
      <c r="P1215" s="211"/>
      <c r="Q1215" s="211"/>
      <c r="R1215" s="549"/>
      <c r="S1215" s="549"/>
      <c r="T1215" s="549"/>
      <c r="U1215" s="549"/>
      <c r="V1215" s="549"/>
      <c r="W1215" s="549"/>
      <c r="X1215" s="549"/>
      <c r="Y1215" s="549"/>
      <c r="Z1215" s="2894"/>
      <c r="AA1215" s="549"/>
      <c r="AB1215" s="1107"/>
      <c r="AC1215" s="549"/>
      <c r="AD1215" s="549"/>
      <c r="AE1215" s="549"/>
      <c r="AF1215" s="549"/>
      <c r="AG1215" s="549"/>
      <c r="AH1215" s="1276">
        <f>AH1217+AH1218+AH1220+AH1222</f>
        <v>0</v>
      </c>
      <c r="AI1215" s="1341"/>
      <c r="AJ1215" s="2757"/>
      <c r="AK1215" s="1414"/>
    </row>
    <row r="1216" spans="1:37" s="2711" customFormat="1" ht="30" x14ac:dyDescent="0.25">
      <c r="A1216" s="411"/>
      <c r="B1216" s="411">
        <v>1</v>
      </c>
      <c r="C1216" s="515" t="s">
        <v>204</v>
      </c>
      <c r="D1216" s="4"/>
      <c r="E1216" s="4"/>
      <c r="F1216" s="2703"/>
      <c r="G1216" s="368"/>
      <c r="H1216" s="368"/>
      <c r="I1216" s="368"/>
      <c r="J1216" s="1899"/>
      <c r="K1216" s="1899"/>
      <c r="L1216" s="211"/>
      <c r="M1216" s="211"/>
      <c r="N1216" s="211"/>
      <c r="O1216" s="211"/>
      <c r="P1216" s="211"/>
      <c r="Q1216" s="211"/>
      <c r="R1216" s="549"/>
      <c r="S1216" s="549"/>
      <c r="T1216" s="549"/>
      <c r="U1216" s="549"/>
      <c r="V1216" s="549"/>
      <c r="W1216" s="549"/>
      <c r="X1216" s="549"/>
      <c r="Y1216" s="549"/>
      <c r="Z1216" s="2894"/>
      <c r="AA1216" s="549"/>
      <c r="AB1216" s="1107"/>
      <c r="AC1216" s="549"/>
      <c r="AD1216" s="549"/>
      <c r="AE1216" s="549"/>
      <c r="AF1216" s="549"/>
      <c r="AG1216" s="549"/>
      <c r="AH1216" s="1276"/>
      <c r="AI1216" s="1341"/>
      <c r="AJ1216" s="2757"/>
      <c r="AK1216" s="1414"/>
    </row>
    <row r="1217" spans="1:37" s="2711" customFormat="1" ht="30" x14ac:dyDescent="0.25">
      <c r="A1217" s="411"/>
      <c r="B1217" s="411">
        <v>1</v>
      </c>
      <c r="C1217" s="515" t="s">
        <v>205</v>
      </c>
      <c r="D1217" s="4"/>
      <c r="E1217" s="4"/>
      <c r="F1217" s="2703">
        <v>1000</v>
      </c>
      <c r="G1217" s="368">
        <f>F1217/12*$C$3</f>
        <v>666.66666666666663</v>
      </c>
      <c r="H1217" s="368">
        <v>214</v>
      </c>
      <c r="I1217" s="368">
        <f>H1217/G1217*100</f>
        <v>32.1</v>
      </c>
      <c r="J1217" s="1899"/>
      <c r="K1217" s="1899"/>
      <c r="L1217" s="211"/>
      <c r="M1217" s="211"/>
      <c r="N1217" s="211"/>
      <c r="O1217" s="211"/>
      <c r="P1217" s="211"/>
      <c r="Q1217" s="211"/>
      <c r="R1217" s="549"/>
      <c r="S1217" s="549"/>
      <c r="T1217" s="549"/>
      <c r="U1217" s="549"/>
      <c r="V1217" s="549"/>
      <c r="W1217" s="549"/>
      <c r="X1217" s="549"/>
      <c r="Y1217" s="549"/>
      <c r="Z1217" s="2894"/>
      <c r="AA1217" s="549"/>
      <c r="AB1217" s="1107"/>
      <c r="AC1217" s="549"/>
      <c r="AD1217" s="549"/>
      <c r="AE1217" s="549"/>
      <c r="AF1217" s="549"/>
      <c r="AG1217" s="549"/>
      <c r="AH1217" s="1276"/>
      <c r="AI1217" s="1341"/>
      <c r="AJ1217" s="2757"/>
      <c r="AK1217" s="1414"/>
    </row>
    <row r="1218" spans="1:37" s="2711" customFormat="1" ht="30" x14ac:dyDescent="0.25">
      <c r="A1218" s="411"/>
      <c r="B1218" s="411">
        <v>1</v>
      </c>
      <c r="C1218" s="729" t="s">
        <v>387</v>
      </c>
      <c r="D1218" s="4"/>
      <c r="E1218" s="4"/>
      <c r="F1218" s="2703">
        <v>4975</v>
      </c>
      <c r="G1218" s="368">
        <f>F1218/12*$C$3</f>
        <v>3316.6666666666665</v>
      </c>
      <c r="H1218" s="368">
        <v>4766</v>
      </c>
      <c r="I1218" s="368">
        <f>H1218/G1218*100</f>
        <v>143.69849246231158</v>
      </c>
      <c r="J1218" s="1899"/>
      <c r="K1218" s="1899"/>
      <c r="L1218" s="211"/>
      <c r="M1218" s="211"/>
      <c r="N1218" s="211"/>
      <c r="O1218" s="211"/>
      <c r="P1218" s="211"/>
      <c r="Q1218" s="211"/>
      <c r="R1218" s="549"/>
      <c r="S1218" s="549"/>
      <c r="T1218" s="549"/>
      <c r="U1218" s="549"/>
      <c r="V1218" s="549"/>
      <c r="W1218" s="549"/>
      <c r="X1218" s="549"/>
      <c r="Y1218" s="549"/>
      <c r="Z1218" s="2894"/>
      <c r="AA1218" s="549"/>
      <c r="AB1218" s="1107"/>
      <c r="AC1218" s="549"/>
      <c r="AD1218" s="549"/>
      <c r="AE1218" s="549"/>
      <c r="AF1218" s="549"/>
      <c r="AG1218" s="549"/>
      <c r="AH1218" s="1276"/>
      <c r="AI1218" s="1341"/>
      <c r="AJ1218" s="2757"/>
      <c r="AK1218" s="1414"/>
    </row>
    <row r="1219" spans="1:37" s="2711" customFormat="1" ht="60" x14ac:dyDescent="0.25">
      <c r="A1219" s="411"/>
      <c r="B1219" s="411">
        <v>1</v>
      </c>
      <c r="C1219" s="516" t="s">
        <v>388</v>
      </c>
      <c r="D1219" s="4"/>
      <c r="E1219" s="4"/>
      <c r="F1219" s="2703"/>
      <c r="G1219" s="368"/>
      <c r="H1219" s="368"/>
      <c r="I1219" s="368"/>
      <c r="J1219" s="1899"/>
      <c r="K1219" s="1899"/>
      <c r="L1219" s="211"/>
      <c r="M1219" s="211"/>
      <c r="N1219" s="211"/>
      <c r="O1219" s="211"/>
      <c r="P1219" s="211"/>
      <c r="Q1219" s="211"/>
      <c r="R1219" s="549"/>
      <c r="S1219" s="549"/>
      <c r="T1219" s="549"/>
      <c r="U1219" s="549"/>
      <c r="V1219" s="549"/>
      <c r="W1219" s="549"/>
      <c r="X1219" s="549"/>
      <c r="Y1219" s="549"/>
      <c r="Z1219" s="2894"/>
      <c r="AA1219" s="549"/>
      <c r="AB1219" s="1107"/>
      <c r="AC1219" s="549"/>
      <c r="AD1219" s="549"/>
      <c r="AE1219" s="549"/>
      <c r="AF1219" s="549"/>
      <c r="AG1219" s="549"/>
      <c r="AH1219" s="1276"/>
      <c r="AI1219" s="1341"/>
      <c r="AJ1219" s="2757"/>
      <c r="AK1219" s="1414"/>
    </row>
    <row r="1220" spans="1:37" s="2711" customFormat="1" ht="45" x14ac:dyDescent="0.25">
      <c r="A1220" s="411"/>
      <c r="B1220" s="411">
        <v>1</v>
      </c>
      <c r="C1220" s="516" t="s">
        <v>402</v>
      </c>
      <c r="D1220" s="4"/>
      <c r="E1220" s="4"/>
      <c r="F1220" s="2703">
        <v>3500</v>
      </c>
      <c r="G1220" s="368">
        <f>F1220/12*$C$3</f>
        <v>2333.3333333333335</v>
      </c>
      <c r="H1220" s="368">
        <v>611</v>
      </c>
      <c r="I1220" s="368">
        <f>H1220/G1220*100</f>
        <v>26.185714285714283</v>
      </c>
      <c r="J1220" s="1899"/>
      <c r="K1220" s="1899"/>
      <c r="L1220" s="211"/>
      <c r="M1220" s="211"/>
      <c r="N1220" s="211"/>
      <c r="O1220" s="211"/>
      <c r="P1220" s="211"/>
      <c r="Q1220" s="211"/>
      <c r="R1220" s="549"/>
      <c r="S1220" s="549"/>
      <c r="T1220" s="549"/>
      <c r="U1220" s="549"/>
      <c r="V1220" s="549"/>
      <c r="W1220" s="549"/>
      <c r="X1220" s="549"/>
      <c r="Y1220" s="549"/>
      <c r="Z1220" s="2894"/>
      <c r="AA1220" s="549"/>
      <c r="AB1220" s="1107"/>
      <c r="AC1220" s="549"/>
      <c r="AD1220" s="549"/>
      <c r="AE1220" s="549"/>
      <c r="AF1220" s="549"/>
      <c r="AG1220" s="549"/>
      <c r="AH1220" s="1276"/>
      <c r="AI1220" s="1341"/>
      <c r="AJ1220" s="2757"/>
      <c r="AK1220" s="1414"/>
    </row>
    <row r="1221" spans="1:37" s="2711" customFormat="1" ht="105" x14ac:dyDescent="0.25">
      <c r="A1221" s="411"/>
      <c r="B1221" s="411"/>
      <c r="C1221" s="516" t="s">
        <v>625</v>
      </c>
      <c r="D1221" s="4"/>
      <c r="E1221" s="4"/>
      <c r="F1221" s="2703">
        <v>1500</v>
      </c>
      <c r="G1221" s="368">
        <f t="shared" ref="G1221:G1222" si="533">F1221/12*$C$3</f>
        <v>1000</v>
      </c>
      <c r="H1221" s="368">
        <v>272</v>
      </c>
      <c r="I1221" s="368">
        <f t="shared" ref="I1221:I1222" si="534">H1221/G1221*100</f>
        <v>27.200000000000003</v>
      </c>
      <c r="J1221" s="1899"/>
      <c r="K1221" s="1899"/>
      <c r="L1221" s="211"/>
      <c r="M1221" s="211"/>
      <c r="N1221" s="211"/>
      <c r="O1221" s="211"/>
      <c r="P1221" s="211"/>
      <c r="Q1221" s="211"/>
      <c r="R1221" s="549"/>
      <c r="S1221" s="549"/>
      <c r="T1221" s="549"/>
      <c r="U1221" s="549"/>
      <c r="V1221" s="549"/>
      <c r="W1221" s="549"/>
      <c r="X1221" s="549"/>
      <c r="Y1221" s="549"/>
      <c r="Z1221" s="2894"/>
      <c r="AA1221" s="549"/>
      <c r="AB1221" s="1107"/>
      <c r="AC1221" s="549"/>
      <c r="AD1221" s="549"/>
      <c r="AE1221" s="549"/>
      <c r="AF1221" s="549"/>
      <c r="AG1221" s="549"/>
      <c r="AH1221" s="1276"/>
      <c r="AI1221" s="1341"/>
      <c r="AJ1221" s="2757"/>
      <c r="AK1221" s="1414"/>
    </row>
    <row r="1222" spans="1:37" s="2711" customFormat="1" ht="30" x14ac:dyDescent="0.25">
      <c r="A1222" s="411"/>
      <c r="B1222" s="411">
        <v>1</v>
      </c>
      <c r="C1222" s="4" t="s">
        <v>473</v>
      </c>
      <c r="D1222" s="4"/>
      <c r="E1222" s="4"/>
      <c r="F1222" s="2703">
        <v>476</v>
      </c>
      <c r="G1222" s="368">
        <f t="shared" si="533"/>
        <v>317.33333333333331</v>
      </c>
      <c r="H1222" s="368">
        <v>148</v>
      </c>
      <c r="I1222" s="368">
        <f t="shared" si="534"/>
        <v>46.638655462184872</v>
      </c>
      <c r="J1222" s="1899"/>
      <c r="K1222" s="1899"/>
      <c r="L1222" s="211"/>
      <c r="M1222" s="211"/>
      <c r="N1222" s="211"/>
      <c r="O1222" s="211"/>
      <c r="P1222" s="211"/>
      <c r="Q1222" s="211"/>
      <c r="R1222" s="549"/>
      <c r="S1222" s="549"/>
      <c r="T1222" s="549"/>
      <c r="U1222" s="549"/>
      <c r="V1222" s="549"/>
      <c r="W1222" s="549"/>
      <c r="X1222" s="549"/>
      <c r="Y1222" s="549"/>
      <c r="Z1222" s="2894"/>
      <c r="AA1222" s="549"/>
      <c r="AB1222" s="1107"/>
      <c r="AC1222" s="549"/>
      <c r="AD1222" s="549"/>
      <c r="AE1222" s="549"/>
      <c r="AF1222" s="549"/>
      <c r="AG1222" s="549"/>
      <c r="AH1222" s="1276"/>
      <c r="AI1222" s="1341"/>
      <c r="AJ1222" s="2757"/>
      <c r="AK1222" s="1414"/>
    </row>
    <row r="1223" spans="1:37" s="2711" customFormat="1" ht="29.25" x14ac:dyDescent="0.25">
      <c r="A1223" s="411"/>
      <c r="B1223" s="411">
        <v>1</v>
      </c>
      <c r="C1223" s="484" t="s">
        <v>135</v>
      </c>
      <c r="D1223" s="4"/>
      <c r="E1223" s="4"/>
      <c r="F1223" s="2703">
        <f>F1224</f>
        <v>6600</v>
      </c>
      <c r="G1223" s="368">
        <f t="shared" ref="G1223:H1223" si="535">G1224</f>
        <v>4400</v>
      </c>
      <c r="H1223" s="368">
        <f t="shared" si="535"/>
        <v>2394</v>
      </c>
      <c r="I1223" s="368">
        <f>H1223/G1223*100</f>
        <v>54.409090909090907</v>
      </c>
      <c r="J1223" s="1899"/>
      <c r="K1223" s="1899"/>
      <c r="L1223" s="211"/>
      <c r="M1223" s="211"/>
      <c r="N1223" s="211"/>
      <c r="O1223" s="211"/>
      <c r="P1223" s="211"/>
      <c r="Q1223" s="211"/>
      <c r="R1223" s="549"/>
      <c r="S1223" s="549"/>
      <c r="T1223" s="549"/>
      <c r="U1223" s="549"/>
      <c r="V1223" s="549"/>
      <c r="W1223" s="549"/>
      <c r="X1223" s="549"/>
      <c r="Y1223" s="549"/>
      <c r="Z1223" s="2894"/>
      <c r="AA1223" s="549"/>
      <c r="AB1223" s="1107"/>
      <c r="AC1223" s="549"/>
      <c r="AD1223" s="549"/>
      <c r="AE1223" s="549"/>
      <c r="AF1223" s="549"/>
      <c r="AG1223" s="549"/>
      <c r="AH1223" s="1276">
        <f t="shared" ref="AH1223" si="536">AH1224</f>
        <v>0</v>
      </c>
      <c r="AI1223" s="1341"/>
      <c r="AJ1223" s="2757"/>
      <c r="AK1223" s="1414"/>
    </row>
    <row r="1224" spans="1:37" s="2711" customFormat="1" x14ac:dyDescent="0.25">
      <c r="A1224" s="411"/>
      <c r="B1224" s="411">
        <v>1</v>
      </c>
      <c r="C1224" s="292" t="s">
        <v>239</v>
      </c>
      <c r="D1224" s="4"/>
      <c r="E1224" s="4"/>
      <c r="F1224" s="2703">
        <v>6600</v>
      </c>
      <c r="G1224" s="368">
        <f>F1224/12*$C$3</f>
        <v>4400</v>
      </c>
      <c r="H1224" s="368">
        <v>2394</v>
      </c>
      <c r="I1224" s="368">
        <f>H1224/G1224*100</f>
        <v>54.409090909090907</v>
      </c>
      <c r="J1224" s="1899"/>
      <c r="K1224" s="1899"/>
      <c r="L1224" s="211"/>
      <c r="M1224" s="211"/>
      <c r="N1224" s="211"/>
      <c r="O1224" s="211"/>
      <c r="P1224" s="211"/>
      <c r="Q1224" s="211"/>
      <c r="R1224" s="549"/>
      <c r="S1224" s="549"/>
      <c r="T1224" s="549"/>
      <c r="U1224" s="549"/>
      <c r="V1224" s="549"/>
      <c r="W1224" s="549"/>
      <c r="X1224" s="549"/>
      <c r="Y1224" s="549"/>
      <c r="Z1224" s="2894"/>
      <c r="AA1224" s="549"/>
      <c r="AB1224" s="1107"/>
      <c r="AC1224" s="549"/>
      <c r="AD1224" s="549"/>
      <c r="AE1224" s="549"/>
      <c r="AF1224" s="549"/>
      <c r="AG1224" s="549"/>
      <c r="AH1224" s="1276"/>
      <c r="AI1224" s="1341"/>
      <c r="AJ1224" s="2757"/>
      <c r="AK1224" s="1414"/>
    </row>
    <row r="1225" spans="1:37" s="2711" customFormat="1" ht="63" x14ac:dyDescent="0.25">
      <c r="A1225" s="411"/>
      <c r="B1225" s="411">
        <v>1</v>
      </c>
      <c r="C1225" s="756" t="s">
        <v>391</v>
      </c>
      <c r="D1225" s="4"/>
      <c r="E1225" s="4"/>
      <c r="F1225" s="415">
        <f>F1226+F1231</f>
        <v>1963</v>
      </c>
      <c r="G1225" s="368">
        <f>G1226+G1231</f>
        <v>1308.6666666666667</v>
      </c>
      <c r="H1225" s="368">
        <f>H1226+H1231</f>
        <v>419</v>
      </c>
      <c r="I1225" s="368">
        <f>H1225/G1225*100</f>
        <v>32.017320427916452</v>
      </c>
      <c r="J1225" s="1899"/>
      <c r="K1225" s="1899"/>
      <c r="L1225" s="211"/>
      <c r="M1225" s="211"/>
      <c r="N1225" s="211"/>
      <c r="O1225" s="211"/>
      <c r="P1225" s="211"/>
      <c r="Q1225" s="211"/>
      <c r="R1225" s="549"/>
      <c r="S1225" s="549"/>
      <c r="T1225" s="549"/>
      <c r="U1225" s="549"/>
      <c r="V1225" s="549"/>
      <c r="W1225" s="549"/>
      <c r="X1225" s="549"/>
      <c r="Y1225" s="549"/>
      <c r="Z1225" s="1215"/>
      <c r="AA1225" s="549">
        <f>AG1225-AF1225-AC1225</f>
        <v>0</v>
      </c>
      <c r="AB1225" s="1107"/>
      <c r="AC1225" s="549"/>
      <c r="AD1225" s="549">
        <f>AA1225-Z1225</f>
        <v>0</v>
      </c>
      <c r="AE1225" s="549"/>
      <c r="AF1225" s="549"/>
      <c r="AG1225" s="549"/>
      <c r="AH1225" s="1276">
        <f>AH1226+AH1231</f>
        <v>0</v>
      </c>
      <c r="AI1225" s="1341"/>
      <c r="AJ1225" s="2757"/>
      <c r="AK1225" s="1414"/>
    </row>
    <row r="1226" spans="1:37" s="2711" customFormat="1" ht="30" x14ac:dyDescent="0.25">
      <c r="A1226" s="411"/>
      <c r="B1226" s="411">
        <v>1</v>
      </c>
      <c r="C1226" s="729" t="s">
        <v>392</v>
      </c>
      <c r="D1226" s="4"/>
      <c r="E1226" s="4"/>
      <c r="F1226" s="415">
        <f>SUM(F1227:F1230)</f>
        <v>1443</v>
      </c>
      <c r="G1226" s="368">
        <f>SUM(G1227:G1230)</f>
        <v>962</v>
      </c>
      <c r="H1226" s="368">
        <f>SUM(H1227:H1230)</f>
        <v>347</v>
      </c>
      <c r="I1226" s="368">
        <f>H1226/G1226*100</f>
        <v>36.070686070686072</v>
      </c>
      <c r="J1226" s="1899"/>
      <c r="K1226" s="1899"/>
      <c r="L1226" s="211"/>
      <c r="M1226" s="211"/>
      <c r="N1226" s="211"/>
      <c r="O1226" s="211"/>
      <c r="P1226" s="211"/>
      <c r="Q1226" s="211"/>
      <c r="R1226" s="549"/>
      <c r="S1226" s="549"/>
      <c r="T1226" s="549"/>
      <c r="U1226" s="549"/>
      <c r="V1226" s="549"/>
      <c r="W1226" s="549"/>
      <c r="X1226" s="549"/>
      <c r="Y1226" s="549"/>
      <c r="Z1226" s="2894"/>
      <c r="AA1226" s="549"/>
      <c r="AB1226" s="1107"/>
      <c r="AC1226" s="549"/>
      <c r="AD1226" s="549"/>
      <c r="AE1226" s="549"/>
      <c r="AF1226" s="549"/>
      <c r="AG1226" s="549"/>
      <c r="AH1226" s="1276">
        <f>SUM(AH1227:AH1230)</f>
        <v>0</v>
      </c>
      <c r="AI1226" s="1341"/>
      <c r="AJ1226" s="2757"/>
      <c r="AK1226" s="1414"/>
    </row>
    <row r="1227" spans="1:37" s="2711" customFormat="1" ht="30" x14ac:dyDescent="0.25">
      <c r="A1227" s="411"/>
      <c r="B1227" s="411">
        <v>1</v>
      </c>
      <c r="C1227" s="516" t="s">
        <v>393</v>
      </c>
      <c r="D1227" s="4"/>
      <c r="E1227" s="4"/>
      <c r="F1227" s="415">
        <v>1443</v>
      </c>
      <c r="G1227" s="368">
        <f>F1227/12*$C$3</f>
        <v>962</v>
      </c>
      <c r="H1227" s="368">
        <v>347</v>
      </c>
      <c r="I1227" s="368">
        <f>H1227/G1227*100</f>
        <v>36.070686070686072</v>
      </c>
      <c r="J1227" s="1899"/>
      <c r="K1227" s="1899"/>
      <c r="L1227" s="211"/>
      <c r="M1227" s="211"/>
      <c r="N1227" s="211"/>
      <c r="O1227" s="211"/>
      <c r="P1227" s="211"/>
      <c r="Q1227" s="211"/>
      <c r="R1227" s="549"/>
      <c r="S1227" s="549"/>
      <c r="T1227" s="549"/>
      <c r="U1227" s="549"/>
      <c r="V1227" s="549"/>
      <c r="W1227" s="549"/>
      <c r="X1227" s="549"/>
      <c r="Y1227" s="549"/>
      <c r="Z1227" s="2894"/>
      <c r="AA1227" s="549"/>
      <c r="AB1227" s="1107"/>
      <c r="AC1227" s="549"/>
      <c r="AD1227" s="549"/>
      <c r="AE1227" s="549"/>
      <c r="AF1227" s="549"/>
      <c r="AG1227" s="549"/>
      <c r="AH1227" s="1276"/>
      <c r="AI1227" s="1341"/>
      <c r="AJ1227" s="2757"/>
      <c r="AK1227" s="1414"/>
    </row>
    <row r="1228" spans="1:37" s="2711" customFormat="1" ht="60" x14ac:dyDescent="0.25">
      <c r="A1228" s="411"/>
      <c r="B1228" s="411">
        <v>1</v>
      </c>
      <c r="C1228" s="516" t="s">
        <v>394</v>
      </c>
      <c r="D1228" s="4"/>
      <c r="E1228" s="4"/>
      <c r="F1228" s="415"/>
      <c r="G1228" s="368"/>
      <c r="H1228" s="368"/>
      <c r="I1228" s="368"/>
      <c r="J1228" s="1899"/>
      <c r="K1228" s="1899"/>
      <c r="L1228" s="211"/>
      <c r="M1228" s="211"/>
      <c r="N1228" s="211"/>
      <c r="O1228" s="211"/>
      <c r="P1228" s="211"/>
      <c r="Q1228" s="211"/>
      <c r="R1228" s="549"/>
      <c r="S1228" s="549"/>
      <c r="T1228" s="549"/>
      <c r="U1228" s="549"/>
      <c r="V1228" s="549"/>
      <c r="W1228" s="549"/>
      <c r="X1228" s="549"/>
      <c r="Y1228" s="549"/>
      <c r="Z1228" s="2894"/>
      <c r="AA1228" s="549"/>
      <c r="AB1228" s="1107"/>
      <c r="AC1228" s="549"/>
      <c r="AD1228" s="549"/>
      <c r="AE1228" s="549"/>
      <c r="AF1228" s="549"/>
      <c r="AG1228" s="549"/>
      <c r="AH1228" s="1276"/>
      <c r="AI1228" s="1341"/>
      <c r="AJ1228" s="2757"/>
      <c r="AK1228" s="1414"/>
    </row>
    <row r="1229" spans="1:37" s="2711" customFormat="1" ht="45" x14ac:dyDescent="0.25">
      <c r="A1229" s="411"/>
      <c r="B1229" s="411">
        <v>1</v>
      </c>
      <c r="C1229" s="516" t="s">
        <v>395</v>
      </c>
      <c r="D1229" s="4"/>
      <c r="E1229" s="4"/>
      <c r="F1229" s="415"/>
      <c r="G1229" s="368"/>
      <c r="H1229" s="368"/>
      <c r="I1229" s="368"/>
      <c r="J1229" s="1899"/>
      <c r="K1229" s="1899"/>
      <c r="L1229" s="211"/>
      <c r="M1229" s="211"/>
      <c r="N1229" s="211"/>
      <c r="O1229" s="211"/>
      <c r="P1229" s="211"/>
      <c r="Q1229" s="211"/>
      <c r="R1229" s="549"/>
      <c r="S1229" s="549"/>
      <c r="T1229" s="549"/>
      <c r="U1229" s="549"/>
      <c r="V1229" s="549"/>
      <c r="W1229" s="549"/>
      <c r="X1229" s="549"/>
      <c r="Y1229" s="549"/>
      <c r="Z1229" s="2894"/>
      <c r="AA1229" s="549"/>
      <c r="AB1229" s="1107"/>
      <c r="AC1229" s="549"/>
      <c r="AD1229" s="549"/>
      <c r="AE1229" s="549"/>
      <c r="AF1229" s="549"/>
      <c r="AG1229" s="549"/>
      <c r="AH1229" s="1276"/>
      <c r="AI1229" s="1341"/>
      <c r="AJ1229" s="2757"/>
      <c r="AK1229" s="1414"/>
    </row>
    <row r="1230" spans="1:37" s="2711" customFormat="1" ht="30" x14ac:dyDescent="0.25">
      <c r="A1230" s="411"/>
      <c r="B1230" s="411">
        <v>1</v>
      </c>
      <c r="C1230" s="516" t="s">
        <v>396</v>
      </c>
      <c r="D1230" s="4"/>
      <c r="E1230" s="4"/>
      <c r="F1230" s="415"/>
      <c r="G1230" s="368"/>
      <c r="H1230" s="368"/>
      <c r="I1230" s="368"/>
      <c r="J1230" s="1899"/>
      <c r="K1230" s="1899"/>
      <c r="L1230" s="211"/>
      <c r="M1230" s="211"/>
      <c r="N1230" s="211"/>
      <c r="O1230" s="211"/>
      <c r="P1230" s="211"/>
      <c r="Q1230" s="211"/>
      <c r="R1230" s="549"/>
      <c r="S1230" s="549"/>
      <c r="T1230" s="549"/>
      <c r="U1230" s="549"/>
      <c r="V1230" s="549"/>
      <c r="W1230" s="549"/>
      <c r="X1230" s="549"/>
      <c r="Y1230" s="549"/>
      <c r="Z1230" s="2894"/>
      <c r="AA1230" s="549"/>
      <c r="AB1230" s="1107"/>
      <c r="AC1230" s="549"/>
      <c r="AD1230" s="549"/>
      <c r="AE1230" s="549"/>
      <c r="AF1230" s="549"/>
      <c r="AG1230" s="549"/>
      <c r="AH1230" s="1276"/>
      <c r="AI1230" s="1341"/>
      <c r="AJ1230" s="2757"/>
      <c r="AK1230" s="1414"/>
    </row>
    <row r="1231" spans="1:37" s="2711" customFormat="1" ht="45" x14ac:dyDescent="0.25">
      <c r="A1231" s="411"/>
      <c r="B1231" s="411">
        <v>1</v>
      </c>
      <c r="C1231" s="729" t="s">
        <v>397</v>
      </c>
      <c r="D1231" s="4"/>
      <c r="E1231" s="4"/>
      <c r="F1231" s="415">
        <f>SUM(F1232:F1235)</f>
        <v>520</v>
      </c>
      <c r="G1231" s="368">
        <f>SUM(G1232:G1235)</f>
        <v>346.66666666666669</v>
      </c>
      <c r="H1231" s="368">
        <f>H1232+H1234+H1235</f>
        <v>72</v>
      </c>
      <c r="I1231" s="368">
        <f>H1231/G1231*100</f>
        <v>20.769230769230766</v>
      </c>
      <c r="J1231" s="1899"/>
      <c r="K1231" s="1899"/>
      <c r="L1231" s="211"/>
      <c r="M1231" s="211"/>
      <c r="N1231" s="211"/>
      <c r="O1231" s="211"/>
      <c r="P1231" s="211"/>
      <c r="Q1231" s="211"/>
      <c r="R1231" s="549"/>
      <c r="S1231" s="549"/>
      <c r="T1231" s="549"/>
      <c r="U1231" s="549"/>
      <c r="V1231" s="549"/>
      <c r="W1231" s="549"/>
      <c r="X1231" s="549"/>
      <c r="Y1231" s="549"/>
      <c r="Z1231" s="2894"/>
      <c r="AA1231" s="549"/>
      <c r="AB1231" s="1107"/>
      <c r="AC1231" s="549"/>
      <c r="AD1231" s="549"/>
      <c r="AE1231" s="549"/>
      <c r="AF1231" s="549"/>
      <c r="AG1231" s="549"/>
      <c r="AH1231" s="1276">
        <f>AH1232+AH1234+AH1235</f>
        <v>0</v>
      </c>
      <c r="AI1231" s="1341"/>
      <c r="AJ1231" s="2757"/>
      <c r="AK1231" s="1414"/>
    </row>
    <row r="1232" spans="1:37" s="2711" customFormat="1" ht="45" x14ac:dyDescent="0.25">
      <c r="A1232" s="411"/>
      <c r="B1232" s="411">
        <v>1</v>
      </c>
      <c r="C1232" s="516" t="s">
        <v>398</v>
      </c>
      <c r="D1232" s="4"/>
      <c r="E1232" s="4"/>
      <c r="F1232" s="415">
        <v>520</v>
      </c>
      <c r="G1232" s="368">
        <f>F1232/12*$C$3</f>
        <v>346.66666666666669</v>
      </c>
      <c r="H1232" s="368">
        <v>72</v>
      </c>
      <c r="I1232" s="368">
        <f>H1232/G1232*100</f>
        <v>20.769230769230766</v>
      </c>
      <c r="J1232" s="1899"/>
      <c r="K1232" s="1899"/>
      <c r="L1232" s="211"/>
      <c r="M1232" s="211"/>
      <c r="N1232" s="211"/>
      <c r="O1232" s="211"/>
      <c r="P1232" s="211"/>
      <c r="Q1232" s="211"/>
      <c r="R1232" s="549"/>
      <c r="S1232" s="549"/>
      <c r="T1232" s="549"/>
      <c r="U1232" s="549"/>
      <c r="V1232" s="549"/>
      <c r="W1232" s="549"/>
      <c r="X1232" s="549"/>
      <c r="Y1232" s="549"/>
      <c r="Z1232" s="2894"/>
      <c r="AA1232" s="549"/>
      <c r="AB1232" s="1107"/>
      <c r="AC1232" s="549"/>
      <c r="AD1232" s="549"/>
      <c r="AE1232" s="549"/>
      <c r="AF1232" s="549"/>
      <c r="AG1232" s="549"/>
      <c r="AH1232" s="1276"/>
      <c r="AI1232" s="1341"/>
      <c r="AJ1232" s="2757"/>
      <c r="AK1232" s="1414"/>
    </row>
    <row r="1233" spans="1:37" s="2711" customFormat="1" ht="30" x14ac:dyDescent="0.25">
      <c r="A1233" s="411"/>
      <c r="B1233" s="411">
        <v>1</v>
      </c>
      <c r="C1233" s="516" t="s">
        <v>427</v>
      </c>
      <c r="D1233" s="4"/>
      <c r="E1233" s="4"/>
      <c r="F1233" s="415"/>
      <c r="G1233" s="368"/>
      <c r="H1233" s="368"/>
      <c r="I1233" s="368"/>
      <c r="J1233" s="1899"/>
      <c r="K1233" s="1899"/>
      <c r="L1233" s="211"/>
      <c r="M1233" s="211"/>
      <c r="N1233" s="211"/>
      <c r="O1233" s="211"/>
      <c r="P1233" s="211"/>
      <c r="Q1233" s="211"/>
      <c r="R1233" s="549"/>
      <c r="S1233" s="549"/>
      <c r="T1233" s="549"/>
      <c r="U1233" s="549"/>
      <c r="V1233" s="549"/>
      <c r="W1233" s="549"/>
      <c r="X1233" s="549"/>
      <c r="Y1233" s="549"/>
      <c r="Z1233" s="2894"/>
      <c r="AA1233" s="549"/>
      <c r="AB1233" s="1107"/>
      <c r="AC1233" s="549"/>
      <c r="AD1233" s="549"/>
      <c r="AE1233" s="549"/>
      <c r="AF1233" s="549"/>
      <c r="AG1233" s="549"/>
      <c r="AH1233" s="1276"/>
      <c r="AI1233" s="1341"/>
      <c r="AJ1233" s="2757"/>
      <c r="AK1233" s="1414"/>
    </row>
    <row r="1234" spans="1:37" s="2711" customFormat="1" ht="75" x14ac:dyDescent="0.25">
      <c r="A1234" s="411"/>
      <c r="B1234" s="411">
        <v>1</v>
      </c>
      <c r="C1234" s="516" t="s">
        <v>399</v>
      </c>
      <c r="D1234" s="4"/>
      <c r="E1234" s="4"/>
      <c r="F1234" s="415"/>
      <c r="G1234" s="368"/>
      <c r="H1234" s="368"/>
      <c r="I1234" s="368"/>
      <c r="J1234" s="1899"/>
      <c r="K1234" s="1899"/>
      <c r="L1234" s="211"/>
      <c r="M1234" s="211"/>
      <c r="N1234" s="211"/>
      <c r="O1234" s="211"/>
      <c r="P1234" s="211"/>
      <c r="Q1234" s="211"/>
      <c r="R1234" s="549"/>
      <c r="S1234" s="549"/>
      <c r="T1234" s="549"/>
      <c r="U1234" s="549"/>
      <c r="V1234" s="549"/>
      <c r="W1234" s="549"/>
      <c r="X1234" s="549"/>
      <c r="Y1234" s="549"/>
      <c r="Z1234" s="2894"/>
      <c r="AA1234" s="549"/>
      <c r="AB1234" s="1107"/>
      <c r="AC1234" s="549"/>
      <c r="AD1234" s="549"/>
      <c r="AE1234" s="549"/>
      <c r="AF1234" s="549"/>
      <c r="AG1234" s="549"/>
      <c r="AH1234" s="1276"/>
      <c r="AI1234" s="1341"/>
      <c r="AJ1234" s="2757"/>
      <c r="AK1234" s="1414"/>
    </row>
    <row r="1235" spans="1:37" s="2711" customFormat="1" ht="60" x14ac:dyDescent="0.25">
      <c r="A1235" s="411"/>
      <c r="B1235" s="411">
        <v>1</v>
      </c>
      <c r="C1235" s="516" t="s">
        <v>400</v>
      </c>
      <c r="D1235" s="4"/>
      <c r="E1235" s="4"/>
      <c r="F1235" s="415"/>
      <c r="G1235" s="368"/>
      <c r="H1235" s="368"/>
      <c r="I1235" s="368"/>
      <c r="J1235" s="1899"/>
      <c r="K1235" s="1899"/>
      <c r="L1235" s="211"/>
      <c r="M1235" s="211"/>
      <c r="N1235" s="211"/>
      <c r="O1235" s="211"/>
      <c r="P1235" s="211"/>
      <c r="Q1235" s="211"/>
      <c r="R1235" s="549"/>
      <c r="S1235" s="549"/>
      <c r="T1235" s="549"/>
      <c r="U1235" s="549"/>
      <c r="V1235" s="549"/>
      <c r="W1235" s="549"/>
      <c r="X1235" s="549"/>
      <c r="Y1235" s="549"/>
      <c r="Z1235" s="2894"/>
      <c r="AA1235" s="549"/>
      <c r="AB1235" s="1107"/>
      <c r="AC1235" s="549"/>
      <c r="AD1235" s="549"/>
      <c r="AE1235" s="549"/>
      <c r="AF1235" s="549"/>
      <c r="AG1235" s="549"/>
      <c r="AH1235" s="1276"/>
      <c r="AI1235" s="1341"/>
      <c r="AJ1235" s="2757"/>
      <c r="AK1235" s="1414"/>
    </row>
    <row r="1236" spans="1:37" s="2711" customFormat="1" x14ac:dyDescent="0.25">
      <c r="A1236" s="411"/>
      <c r="B1236" s="411">
        <v>1</v>
      </c>
      <c r="C1236" s="803" t="s">
        <v>206</v>
      </c>
      <c r="D1236" s="4"/>
      <c r="E1236" s="4"/>
      <c r="F1236" s="415"/>
      <c r="G1236" s="368"/>
      <c r="H1236" s="368"/>
      <c r="I1236" s="368"/>
      <c r="J1236" s="1899"/>
      <c r="K1236" s="1899"/>
      <c r="L1236" s="211"/>
      <c r="M1236" s="211"/>
      <c r="N1236" s="211"/>
      <c r="O1236" s="211"/>
      <c r="P1236" s="211"/>
      <c r="Q1236" s="211"/>
      <c r="R1236" s="549">
        <v>2316.1352000000002</v>
      </c>
      <c r="S1236" s="549">
        <v>2316.1352000000002</v>
      </c>
      <c r="T1236" s="549">
        <v>2316.1352000000002</v>
      </c>
      <c r="U1236" s="549">
        <v>2316.1352000000002</v>
      </c>
      <c r="V1236" s="549">
        <v>2316.1352000000002</v>
      </c>
      <c r="W1236" s="549">
        <v>2316.1352000000002</v>
      </c>
      <c r="X1236" s="549">
        <v>2316.1352000000002</v>
      </c>
      <c r="Y1236" s="549">
        <v>2316.1352000000002</v>
      </c>
      <c r="Z1236" s="2894">
        <f>R1236/12*$C$3+(S1236-R1236)/11*7+(T1236-S1236)/10*6+(U1236-T1236)/9*5+(V1236-U1236)/8*4+(W1236-V1236)/7*3+(X1236-W1236)/6*2+(Y1236-X1236)/5*1</f>
        <v>1544.0901333333334</v>
      </c>
      <c r="AA1236" s="549">
        <f>AG1236-AF1236-AC1236</f>
        <v>1769.5247300000003</v>
      </c>
      <c r="AB1236" s="1107"/>
      <c r="AC1236" s="549"/>
      <c r="AD1236" s="549">
        <f>AA1236-Z1236</f>
        <v>225.43459666666695</v>
      </c>
      <c r="AE1236" s="549"/>
      <c r="AF1236" s="549">
        <v>0</v>
      </c>
      <c r="AG1236" s="549">
        <v>1769.5247300000003</v>
      </c>
      <c r="AH1236" s="1276"/>
      <c r="AI1236" s="1341"/>
      <c r="AJ1236" s="2757"/>
      <c r="AK1236" s="1414"/>
    </row>
    <row r="1237" spans="1:37" s="2711" customFormat="1" ht="29.25" x14ac:dyDescent="0.25">
      <c r="A1237" s="411"/>
      <c r="B1237" s="411">
        <v>1</v>
      </c>
      <c r="C1237" s="790" t="s">
        <v>452</v>
      </c>
      <c r="D1237" s="4"/>
      <c r="E1237" s="4"/>
      <c r="F1237" s="415">
        <f>F1239+F1244+F1245</f>
        <v>709</v>
      </c>
      <c r="G1237" s="368">
        <f>G1239+G1244+G1245</f>
        <v>472.66666666666663</v>
      </c>
      <c r="H1237" s="368">
        <f>H1239+H1244+H1245+H1247</f>
        <v>471</v>
      </c>
      <c r="I1237" s="368">
        <f>H1237/G1237*100</f>
        <v>99.647390691114254</v>
      </c>
      <c r="J1237" s="1899"/>
      <c r="K1237" s="1899"/>
      <c r="L1237" s="211"/>
      <c r="M1237" s="211"/>
      <c r="N1237" s="211"/>
      <c r="O1237" s="211"/>
      <c r="P1237" s="211"/>
      <c r="Q1237" s="211"/>
      <c r="R1237" s="549"/>
      <c r="S1237" s="549"/>
      <c r="T1237" s="549"/>
      <c r="U1237" s="549"/>
      <c r="V1237" s="549"/>
      <c r="W1237" s="549"/>
      <c r="X1237" s="549"/>
      <c r="Y1237" s="549"/>
      <c r="Z1237" s="2894"/>
      <c r="AA1237" s="549"/>
      <c r="AB1237" s="1107"/>
      <c r="AC1237" s="549"/>
      <c r="AD1237" s="549"/>
      <c r="AE1237" s="549"/>
      <c r="AF1237" s="549"/>
      <c r="AG1237" s="549"/>
      <c r="AH1237" s="1276">
        <f>AH1239+AH1244+AH1245</f>
        <v>0</v>
      </c>
      <c r="AI1237" s="1341"/>
      <c r="AJ1237" s="2757"/>
      <c r="AK1237" s="1414"/>
    </row>
    <row r="1238" spans="1:37" s="2711" customFormat="1" x14ac:dyDescent="0.25">
      <c r="A1238" s="411"/>
      <c r="B1238" s="411">
        <v>1</v>
      </c>
      <c r="C1238" s="4" t="s">
        <v>440</v>
      </c>
      <c r="D1238" s="4"/>
      <c r="E1238" s="4"/>
      <c r="F1238" s="415"/>
      <c r="G1238" s="368"/>
      <c r="H1238" s="368"/>
      <c r="I1238" s="368"/>
      <c r="J1238" s="1899"/>
      <c r="K1238" s="1899"/>
      <c r="L1238" s="211"/>
      <c r="M1238" s="211"/>
      <c r="N1238" s="211"/>
      <c r="O1238" s="211"/>
      <c r="P1238" s="211"/>
      <c r="Q1238" s="211"/>
      <c r="R1238" s="549"/>
      <c r="S1238" s="549"/>
      <c r="T1238" s="549"/>
      <c r="U1238" s="549"/>
      <c r="V1238" s="549"/>
      <c r="W1238" s="549"/>
      <c r="X1238" s="549"/>
      <c r="Y1238" s="549"/>
      <c r="Z1238" s="2894"/>
      <c r="AA1238" s="549"/>
      <c r="AB1238" s="1107"/>
      <c r="AC1238" s="549"/>
      <c r="AD1238" s="549"/>
      <c r="AE1238" s="549"/>
      <c r="AF1238" s="549"/>
      <c r="AG1238" s="549"/>
      <c r="AH1238" s="1276"/>
      <c r="AI1238" s="1341"/>
      <c r="AJ1238" s="2757"/>
      <c r="AK1238" s="1414"/>
    </row>
    <row r="1239" spans="1:37" s="2711" customFormat="1" ht="30" x14ac:dyDescent="0.25">
      <c r="A1239" s="411"/>
      <c r="B1239" s="411">
        <v>1</v>
      </c>
      <c r="C1239" s="804" t="s">
        <v>441</v>
      </c>
      <c r="D1239" s="4"/>
      <c r="E1239" s="4"/>
      <c r="F1239" s="415">
        <f>F1240+F1241/4</f>
        <v>225</v>
      </c>
      <c r="G1239" s="368">
        <f>G1240+G1241/4</f>
        <v>150</v>
      </c>
      <c r="H1239" s="368">
        <f>H1240+H1241/4</f>
        <v>0</v>
      </c>
      <c r="I1239" s="368">
        <f>H1239/G1239*100</f>
        <v>0</v>
      </c>
      <c r="J1239" s="1899"/>
      <c r="K1239" s="1899"/>
      <c r="L1239" s="211"/>
      <c r="M1239" s="211"/>
      <c r="N1239" s="211"/>
      <c r="O1239" s="211"/>
      <c r="P1239" s="211"/>
      <c r="Q1239" s="211"/>
      <c r="R1239" s="549"/>
      <c r="S1239" s="549"/>
      <c r="T1239" s="549"/>
      <c r="U1239" s="549"/>
      <c r="V1239" s="549"/>
      <c r="W1239" s="549"/>
      <c r="X1239" s="549"/>
      <c r="Y1239" s="549"/>
      <c r="Z1239" s="2894"/>
      <c r="AA1239" s="549"/>
      <c r="AB1239" s="1107"/>
      <c r="AC1239" s="549"/>
      <c r="AD1239" s="549"/>
      <c r="AE1239" s="549"/>
      <c r="AF1239" s="549"/>
      <c r="AG1239" s="549"/>
      <c r="AH1239" s="1276">
        <f>AH1240+AH1241/4</f>
        <v>0</v>
      </c>
      <c r="AI1239" s="1341"/>
      <c r="AJ1239" s="2757"/>
      <c r="AK1239" s="1414"/>
    </row>
    <row r="1240" spans="1:37" s="2711" customFormat="1" x14ac:dyDescent="0.25">
      <c r="A1240" s="411"/>
      <c r="B1240" s="411">
        <v>1</v>
      </c>
      <c r="C1240" s="4" t="s">
        <v>442</v>
      </c>
      <c r="D1240" s="4"/>
      <c r="E1240" s="4"/>
      <c r="F1240" s="415">
        <v>200</v>
      </c>
      <c r="G1240" s="368">
        <f>F1240/12*$C$3</f>
        <v>133.33333333333334</v>
      </c>
      <c r="H1240" s="368"/>
      <c r="I1240" s="368">
        <f>H1240/G1240*100</f>
        <v>0</v>
      </c>
      <c r="J1240" s="1899"/>
      <c r="K1240" s="1899"/>
      <c r="L1240" s="211"/>
      <c r="M1240" s="211"/>
      <c r="N1240" s="211"/>
      <c r="O1240" s="211"/>
      <c r="P1240" s="211"/>
      <c r="Q1240" s="211"/>
      <c r="R1240" s="549"/>
      <c r="S1240" s="549"/>
      <c r="T1240" s="549"/>
      <c r="U1240" s="549"/>
      <c r="V1240" s="549"/>
      <c r="W1240" s="549"/>
      <c r="X1240" s="549"/>
      <c r="Y1240" s="549"/>
      <c r="Z1240" s="2894"/>
      <c r="AA1240" s="549"/>
      <c r="AB1240" s="1107"/>
      <c r="AC1240" s="549"/>
      <c r="AD1240" s="549"/>
      <c r="AE1240" s="549"/>
      <c r="AF1240" s="549"/>
      <c r="AG1240" s="549"/>
      <c r="AH1240" s="1276"/>
      <c r="AI1240" s="1341"/>
      <c r="AJ1240" s="2757"/>
      <c r="AK1240" s="1414"/>
    </row>
    <row r="1241" spans="1:37" s="2711" customFormat="1" ht="30" x14ac:dyDescent="0.25">
      <c r="A1241" s="411"/>
      <c r="B1241" s="411">
        <v>1</v>
      </c>
      <c r="C1241" s="4" t="s">
        <v>467</v>
      </c>
      <c r="D1241" s="4"/>
      <c r="E1241" s="4"/>
      <c r="F1241" s="415">
        <v>100</v>
      </c>
      <c r="G1241" s="368">
        <f>F1241/12*$C$3</f>
        <v>66.666666666666671</v>
      </c>
      <c r="H1241" s="368"/>
      <c r="I1241" s="368"/>
      <c r="J1241" s="1899"/>
      <c r="K1241" s="1899"/>
      <c r="L1241" s="211"/>
      <c r="M1241" s="211"/>
      <c r="N1241" s="211"/>
      <c r="O1241" s="211"/>
      <c r="P1241" s="211"/>
      <c r="Q1241" s="211"/>
      <c r="R1241" s="549"/>
      <c r="S1241" s="549"/>
      <c r="T1241" s="549"/>
      <c r="U1241" s="549"/>
      <c r="V1241" s="549"/>
      <c r="W1241" s="549"/>
      <c r="X1241" s="549"/>
      <c r="Y1241" s="549"/>
      <c r="Z1241" s="2894"/>
      <c r="AA1241" s="549"/>
      <c r="AB1241" s="1107"/>
      <c r="AC1241" s="549"/>
      <c r="AD1241" s="549"/>
      <c r="AE1241" s="549"/>
      <c r="AF1241" s="549"/>
      <c r="AG1241" s="549"/>
      <c r="AH1241" s="1276"/>
      <c r="AI1241" s="1341"/>
      <c r="AJ1241" s="2757"/>
      <c r="AK1241" s="1414"/>
    </row>
    <row r="1242" spans="1:37" s="2711" customFormat="1" ht="60" x14ac:dyDescent="0.25">
      <c r="A1242" s="411">
        <v>1</v>
      </c>
      <c r="B1242" s="411">
        <v>1</v>
      </c>
      <c r="C1242" s="4" t="s">
        <v>444</v>
      </c>
      <c r="D1242" s="4"/>
      <c r="E1242" s="4"/>
      <c r="F1242" s="415"/>
      <c r="G1242" s="213"/>
      <c r="H1242" s="368"/>
      <c r="I1242" s="368"/>
      <c r="J1242" s="1899"/>
      <c r="K1242" s="1899"/>
      <c r="L1242" s="211"/>
      <c r="M1242" s="211"/>
      <c r="N1242" s="211"/>
      <c r="O1242" s="211"/>
      <c r="P1242" s="211"/>
      <c r="Q1242" s="211"/>
      <c r="R1242" s="549"/>
      <c r="S1242" s="549"/>
      <c r="T1242" s="549"/>
      <c r="U1242" s="549"/>
      <c r="V1242" s="549"/>
      <c r="W1242" s="549"/>
      <c r="X1242" s="549"/>
      <c r="Y1242" s="549"/>
      <c r="Z1242" s="2894"/>
      <c r="AA1242" s="549"/>
      <c r="AB1242" s="1107"/>
      <c r="AC1242" s="549"/>
      <c r="AD1242" s="549"/>
      <c r="AE1242" s="549"/>
      <c r="AF1242" s="549"/>
      <c r="AG1242" s="549"/>
      <c r="AH1242" s="1276"/>
      <c r="AI1242" s="1341"/>
      <c r="AJ1242" s="2757"/>
      <c r="AK1242" s="1414"/>
    </row>
    <row r="1243" spans="1:37" s="2711" customFormat="1" ht="45" x14ac:dyDescent="0.25">
      <c r="A1243" s="411">
        <v>1</v>
      </c>
      <c r="B1243" s="411">
        <v>1</v>
      </c>
      <c r="C1243" s="805" t="s">
        <v>445</v>
      </c>
      <c r="D1243" s="4"/>
      <c r="E1243" s="4"/>
      <c r="F1243" s="415"/>
      <c r="G1243" s="213"/>
      <c r="H1243" s="368"/>
      <c r="I1243" s="368"/>
      <c r="J1243" s="1899"/>
      <c r="K1243" s="1899"/>
      <c r="L1243" s="211"/>
      <c r="M1243" s="211"/>
      <c r="N1243" s="211"/>
      <c r="O1243" s="211"/>
      <c r="P1243" s="211"/>
      <c r="Q1243" s="211"/>
      <c r="R1243" s="549"/>
      <c r="S1243" s="549"/>
      <c r="T1243" s="549"/>
      <c r="U1243" s="549"/>
      <c r="V1243" s="549"/>
      <c r="W1243" s="549"/>
      <c r="X1243" s="549"/>
      <c r="Y1243" s="549"/>
      <c r="Z1243" s="2894"/>
      <c r="AA1243" s="549"/>
      <c r="AB1243" s="1107"/>
      <c r="AC1243" s="549"/>
      <c r="AD1243" s="549"/>
      <c r="AE1243" s="549"/>
      <c r="AF1243" s="549"/>
      <c r="AG1243" s="549"/>
      <c r="AH1243" s="1276"/>
      <c r="AI1243" s="1341"/>
      <c r="AJ1243" s="2757"/>
      <c r="AK1243" s="1414"/>
    </row>
    <row r="1244" spans="1:37" s="2711" customFormat="1" ht="105" x14ac:dyDescent="0.25">
      <c r="A1244" s="411"/>
      <c r="B1244" s="411"/>
      <c r="C1244" s="805" t="s">
        <v>626</v>
      </c>
      <c r="D1244" s="4"/>
      <c r="E1244" s="4"/>
      <c r="F1244" s="415">
        <v>180</v>
      </c>
      <c r="G1244" s="213">
        <f>(F1244/12*$C$3)</f>
        <v>120</v>
      </c>
      <c r="H1244" s="368">
        <v>210</v>
      </c>
      <c r="I1244" s="368">
        <f>H1244/G1244*100</f>
        <v>175</v>
      </c>
      <c r="J1244" s="1899"/>
      <c r="K1244" s="1899"/>
      <c r="L1244" s="211"/>
      <c r="M1244" s="211"/>
      <c r="N1244" s="211"/>
      <c r="O1244" s="211"/>
      <c r="P1244" s="211"/>
      <c r="Q1244" s="211"/>
      <c r="R1244" s="549"/>
      <c r="S1244" s="549"/>
      <c r="T1244" s="549"/>
      <c r="U1244" s="549"/>
      <c r="V1244" s="549"/>
      <c r="W1244" s="549"/>
      <c r="X1244" s="549"/>
      <c r="Y1244" s="549"/>
      <c r="Z1244" s="2894"/>
      <c r="AA1244" s="549"/>
      <c r="AB1244" s="1107"/>
      <c r="AC1244" s="549"/>
      <c r="AD1244" s="549"/>
      <c r="AE1244" s="549"/>
      <c r="AF1244" s="549"/>
      <c r="AG1244" s="549"/>
      <c r="AH1244" s="1276"/>
      <c r="AI1244" s="1341"/>
      <c r="AJ1244" s="2757"/>
      <c r="AK1244" s="1414"/>
    </row>
    <row r="1245" spans="1:37" s="2711" customFormat="1" ht="42.75" x14ac:dyDescent="0.25">
      <c r="A1245" s="411"/>
      <c r="B1245" s="411"/>
      <c r="C1245" s="1415" t="s">
        <v>603</v>
      </c>
      <c r="D1245" s="1632"/>
      <c r="E1245" s="790"/>
      <c r="F1245" s="415">
        <f>F1246</f>
        <v>304</v>
      </c>
      <c r="G1245" s="763">
        <f>G1246</f>
        <v>202.66666666666666</v>
      </c>
      <c r="H1245" s="763">
        <f>H1246</f>
        <v>260</v>
      </c>
      <c r="I1245" s="1058">
        <f>H1245/ROUND(G1245,0)*100</f>
        <v>128.07881773399015</v>
      </c>
      <c r="J1245" s="1899"/>
      <c r="K1245" s="1899"/>
      <c r="L1245" s="211"/>
      <c r="M1245" s="211"/>
      <c r="N1245" s="211"/>
      <c r="O1245" s="211"/>
      <c r="P1245" s="211"/>
      <c r="Q1245" s="211"/>
      <c r="R1245" s="2776">
        <v>559.68628999999999</v>
      </c>
      <c r="S1245" s="2776">
        <v>559.68628999999999</v>
      </c>
      <c r="T1245" s="2776">
        <v>559.68628999999999</v>
      </c>
      <c r="U1245" s="2776">
        <v>559.68628999999999</v>
      </c>
      <c r="V1245" s="2776">
        <v>559.68628999999999</v>
      </c>
      <c r="W1245" s="2776">
        <v>559.68628999999999</v>
      </c>
      <c r="X1245" s="2776">
        <v>559.68628999999999</v>
      </c>
      <c r="Y1245" s="2776">
        <v>559.68628999999999</v>
      </c>
      <c r="Z1245" s="1215">
        <f>R1245/12*$C$3+(S1245-R1245)/11*7+(T1245-S1245)/10*6+(U1245-T1245)/9*5+(V1245-U1245)/8*4+(W1245-V1245)/7*3+(X1245-W1245)/6*2+(Y1245-X1245)/5*1</f>
        <v>373.12419333333332</v>
      </c>
      <c r="AA1245" s="415">
        <f>AG1245-AF1245-AC1245</f>
        <v>355.43549000000007</v>
      </c>
      <c r="AB1245" s="2748"/>
      <c r="AC1245" s="415"/>
      <c r="AD1245" s="415">
        <f>AA1245-Z1245</f>
        <v>-17.688703333333251</v>
      </c>
      <c r="AE1245" s="415"/>
      <c r="AF1245" s="415">
        <v>0</v>
      </c>
      <c r="AG1245" s="3226">
        <v>355.43549000000007</v>
      </c>
      <c r="AH1245" s="1276">
        <f>AH1246</f>
        <v>0</v>
      </c>
      <c r="AI1245" s="1341"/>
      <c r="AJ1245" s="2757"/>
      <c r="AK1245" s="1414"/>
    </row>
    <row r="1246" spans="1:37" s="2711" customFormat="1" x14ac:dyDescent="0.25">
      <c r="A1246" s="411"/>
      <c r="B1246" s="411"/>
      <c r="C1246" s="805" t="s">
        <v>604</v>
      </c>
      <c r="D1246" s="1632"/>
      <c r="E1246" s="790"/>
      <c r="F1246" s="415">
        <v>304</v>
      </c>
      <c r="G1246" s="213">
        <f>(F1246/12*$C$3)</f>
        <v>202.66666666666666</v>
      </c>
      <c r="H1246" s="1058">
        <v>260</v>
      </c>
      <c r="I1246" s="1058">
        <f>H1246/ROUND(G1246,0)*100</f>
        <v>128.07881773399015</v>
      </c>
      <c r="J1246" s="1899"/>
      <c r="K1246" s="1899"/>
      <c r="L1246" s="211"/>
      <c r="M1246" s="211"/>
      <c r="N1246" s="211"/>
      <c r="O1246" s="211"/>
      <c r="P1246" s="211"/>
      <c r="Q1246" s="211"/>
      <c r="R1246" s="2776"/>
      <c r="S1246" s="2776"/>
      <c r="T1246" s="2776"/>
      <c r="U1246" s="2776"/>
      <c r="V1246" s="2776"/>
      <c r="W1246" s="2776"/>
      <c r="X1246" s="2776"/>
      <c r="Y1246" s="2776"/>
      <c r="Z1246" s="2895"/>
      <c r="AA1246" s="3101"/>
      <c r="AB1246" s="3156"/>
      <c r="AC1246" s="3101"/>
      <c r="AD1246" s="3101"/>
      <c r="AE1246" s="3101"/>
      <c r="AF1246" s="3101"/>
      <c r="AG1246" s="3101"/>
      <c r="AH1246" s="1276"/>
      <c r="AI1246" s="1341"/>
      <c r="AJ1246" s="2757"/>
      <c r="AK1246" s="1414"/>
    </row>
    <row r="1247" spans="1:37" s="2711" customFormat="1" ht="42.75" x14ac:dyDescent="0.25">
      <c r="A1247" s="411"/>
      <c r="B1247" s="411"/>
      <c r="C1247" s="1415" t="s">
        <v>605</v>
      </c>
      <c r="D1247" s="1632"/>
      <c r="E1247" s="790"/>
      <c r="F1247" s="415"/>
      <c r="G1247" s="213"/>
      <c r="H1247" s="1058">
        <v>1</v>
      </c>
      <c r="I1247" s="1058"/>
      <c r="J1247" s="1899"/>
      <c r="K1247" s="1899"/>
      <c r="L1247" s="211"/>
      <c r="M1247" s="211"/>
      <c r="N1247" s="211"/>
      <c r="O1247" s="211"/>
      <c r="P1247" s="211"/>
      <c r="Q1247" s="211"/>
      <c r="R1247" s="2776"/>
      <c r="S1247" s="2776"/>
      <c r="T1247" s="2776"/>
      <c r="U1247" s="2776"/>
      <c r="V1247" s="2776"/>
      <c r="W1247" s="2776"/>
      <c r="X1247" s="2776"/>
      <c r="Y1247" s="2776"/>
      <c r="Z1247" s="2895"/>
      <c r="AA1247" s="3101"/>
      <c r="AB1247" s="3156"/>
      <c r="AC1247" s="3101"/>
      <c r="AD1247" s="3101"/>
      <c r="AE1247" s="3101"/>
      <c r="AF1247" s="3101"/>
      <c r="AG1247" s="3101"/>
      <c r="AH1247" s="1276"/>
      <c r="AI1247" s="1341"/>
      <c r="AJ1247" s="2757"/>
      <c r="AK1247" s="1414"/>
    </row>
    <row r="1248" spans="1:37" s="2711" customFormat="1" ht="29.25" x14ac:dyDescent="0.25">
      <c r="A1248" s="411">
        <v>1</v>
      </c>
      <c r="B1248" s="411">
        <v>1</v>
      </c>
      <c r="C1248" s="790" t="s">
        <v>453</v>
      </c>
      <c r="D1248" s="4"/>
      <c r="E1248" s="4"/>
      <c r="F1248" s="415">
        <f>F1249+F1250+F1252</f>
        <v>849.78723404255311</v>
      </c>
      <c r="G1248" s="213">
        <f t="shared" ref="G1248:H1248" si="537">G1249+G1250+G1252</f>
        <v>560.96926713947994</v>
      </c>
      <c r="H1248" s="368">
        <f t="shared" si="537"/>
        <v>647.61702127659566</v>
      </c>
      <c r="I1248" s="368">
        <f>H1248/G1248*100</f>
        <v>115.44607863795353</v>
      </c>
      <c r="J1248" s="1899"/>
      <c r="K1248" s="1899"/>
      <c r="L1248" s="211"/>
      <c r="M1248" s="211"/>
      <c r="N1248" s="211"/>
      <c r="O1248" s="211"/>
      <c r="P1248" s="211"/>
      <c r="Q1248" s="211"/>
      <c r="R1248" s="549"/>
      <c r="S1248" s="549"/>
      <c r="T1248" s="549"/>
      <c r="U1248" s="549"/>
      <c r="V1248" s="549"/>
      <c r="W1248" s="549"/>
      <c r="X1248" s="549"/>
      <c r="Y1248" s="549"/>
      <c r="Z1248" s="2894"/>
      <c r="AA1248" s="549"/>
      <c r="AB1248" s="1107"/>
      <c r="AC1248" s="549"/>
      <c r="AD1248" s="549"/>
      <c r="AE1248" s="549"/>
      <c r="AF1248" s="549"/>
      <c r="AG1248" s="549"/>
      <c r="AH1248" s="1276">
        <f>AH1249+AH1250</f>
        <v>0</v>
      </c>
      <c r="AI1248" s="1341"/>
      <c r="AJ1248" s="2757"/>
      <c r="AK1248" s="1414"/>
    </row>
    <row r="1249" spans="1:37" s="2711" customFormat="1" x14ac:dyDescent="0.25">
      <c r="A1249" s="411">
        <v>1</v>
      </c>
      <c r="B1249" s="411">
        <v>1</v>
      </c>
      <c r="C1249" s="790" t="s">
        <v>468</v>
      </c>
      <c r="D1249" s="4"/>
      <c r="E1249" s="4"/>
      <c r="F1249" s="415">
        <v>100</v>
      </c>
      <c r="G1249" s="213">
        <f>F1249/12*$C$3</f>
        <v>66.666666666666671</v>
      </c>
      <c r="H1249" s="368">
        <v>1</v>
      </c>
      <c r="I1249" s="368">
        <f>H1249/G1249*100</f>
        <v>1.5</v>
      </c>
      <c r="J1249" s="1899"/>
      <c r="K1249" s="1899"/>
      <c r="L1249" s="211"/>
      <c r="M1249" s="211"/>
      <c r="N1249" s="211"/>
      <c r="O1249" s="211"/>
      <c r="P1249" s="211"/>
      <c r="Q1249" s="211"/>
      <c r="R1249" s="549"/>
      <c r="S1249" s="549"/>
      <c r="T1249" s="549"/>
      <c r="U1249" s="549"/>
      <c r="V1249" s="549"/>
      <c r="W1249" s="549"/>
      <c r="X1249" s="549"/>
      <c r="Y1249" s="549"/>
      <c r="Z1249" s="2894"/>
      <c r="AA1249" s="549"/>
      <c r="AB1249" s="1107"/>
      <c r="AC1249" s="549"/>
      <c r="AD1249" s="549"/>
      <c r="AE1249" s="549"/>
      <c r="AF1249" s="549"/>
      <c r="AG1249" s="549"/>
      <c r="AH1249" s="1276"/>
      <c r="AI1249" s="1341"/>
      <c r="AJ1249" s="2757"/>
      <c r="AK1249" s="1414"/>
    </row>
    <row r="1250" spans="1:37" s="2711" customFormat="1" x14ac:dyDescent="0.25">
      <c r="A1250" s="411"/>
      <c r="B1250" s="411">
        <v>1</v>
      </c>
      <c r="C1250" s="4" t="s">
        <v>469</v>
      </c>
      <c r="D1250" s="4"/>
      <c r="E1250" s="4"/>
      <c r="F1250" s="415">
        <f>F1251/9.4</f>
        <v>699.78723404255311</v>
      </c>
      <c r="G1250" s="213">
        <f>G1251/9.4</f>
        <v>466.52482269503543</v>
      </c>
      <c r="H1250" s="368">
        <f>H1251/9.4</f>
        <v>644.61702127659566</v>
      </c>
      <c r="I1250" s="368">
        <f t="shared" ref="I1250:I1254" si="538">H1250/G1250*100</f>
        <v>138.17421708726056</v>
      </c>
      <c r="J1250" s="1899"/>
      <c r="K1250" s="1899"/>
      <c r="L1250" s="211"/>
      <c r="M1250" s="211"/>
      <c r="N1250" s="211"/>
      <c r="O1250" s="211"/>
      <c r="P1250" s="211"/>
      <c r="Q1250" s="211"/>
      <c r="R1250" s="549"/>
      <c r="S1250" s="549"/>
      <c r="T1250" s="549"/>
      <c r="U1250" s="549"/>
      <c r="V1250" s="549"/>
      <c r="W1250" s="549"/>
      <c r="X1250" s="549"/>
      <c r="Y1250" s="549"/>
      <c r="Z1250" s="2894"/>
      <c r="AA1250" s="549"/>
      <c r="AB1250" s="1107"/>
      <c r="AC1250" s="549"/>
      <c r="AD1250" s="549"/>
      <c r="AE1250" s="549"/>
      <c r="AF1250" s="549"/>
      <c r="AG1250" s="549"/>
      <c r="AH1250" s="1276">
        <f>AH1251/9.4</f>
        <v>0</v>
      </c>
      <c r="AI1250" s="1341"/>
      <c r="AJ1250" s="2757"/>
      <c r="AK1250" s="1414"/>
    </row>
    <row r="1251" spans="1:37" s="2711" customFormat="1" x14ac:dyDescent="0.25">
      <c r="A1251" s="411">
        <v>1</v>
      </c>
      <c r="B1251" s="411">
        <v>1</v>
      </c>
      <c r="C1251" s="806" t="s">
        <v>470</v>
      </c>
      <c r="D1251" s="4"/>
      <c r="E1251" s="4"/>
      <c r="F1251" s="415">
        <v>6578</v>
      </c>
      <c r="G1251" s="213">
        <f>F1251/12*$C$3</f>
        <v>4385.333333333333</v>
      </c>
      <c r="H1251" s="213">
        <v>6059.4</v>
      </c>
      <c r="I1251" s="368">
        <f t="shared" si="538"/>
        <v>138.17421708726056</v>
      </c>
      <c r="J1251" s="1899"/>
      <c r="K1251" s="1899"/>
      <c r="L1251" s="211"/>
      <c r="M1251" s="211"/>
      <c r="N1251" s="211"/>
      <c r="O1251" s="211"/>
      <c r="P1251" s="211"/>
      <c r="Q1251" s="211"/>
      <c r="R1251" s="549"/>
      <c r="S1251" s="549"/>
      <c r="T1251" s="549"/>
      <c r="U1251" s="549"/>
      <c r="V1251" s="549"/>
      <c r="W1251" s="549"/>
      <c r="X1251" s="549"/>
      <c r="Y1251" s="549"/>
      <c r="Z1251" s="2894"/>
      <c r="AA1251" s="549"/>
      <c r="AB1251" s="1107"/>
      <c r="AC1251" s="549"/>
      <c r="AD1251" s="549"/>
      <c r="AE1251" s="549"/>
      <c r="AF1251" s="549"/>
      <c r="AG1251" s="549"/>
      <c r="AH1251" s="1292"/>
      <c r="AI1251" s="1341"/>
      <c r="AJ1251" s="2757"/>
      <c r="AK1251" s="1414"/>
    </row>
    <row r="1252" spans="1:37" s="2711" customFormat="1" ht="30" x14ac:dyDescent="0.25">
      <c r="A1252" s="411"/>
      <c r="B1252" s="411"/>
      <c r="C1252" s="806" t="s">
        <v>658</v>
      </c>
      <c r="D1252" s="4"/>
      <c r="E1252" s="4"/>
      <c r="F1252" s="415">
        <f>F1253+F1254</f>
        <v>50</v>
      </c>
      <c r="G1252" s="213">
        <f t="shared" ref="G1252:H1252" si="539">G1253+G1254</f>
        <v>27.777777777777779</v>
      </c>
      <c r="H1252" s="213">
        <f t="shared" si="539"/>
        <v>2</v>
      </c>
      <c r="I1252" s="368">
        <f t="shared" si="538"/>
        <v>7.1999999999999993</v>
      </c>
      <c r="J1252" s="1899"/>
      <c r="K1252" s="1899"/>
      <c r="L1252" s="211"/>
      <c r="M1252" s="211"/>
      <c r="N1252" s="211"/>
      <c r="O1252" s="211"/>
      <c r="P1252" s="211"/>
      <c r="Q1252" s="211"/>
      <c r="R1252" s="549"/>
      <c r="S1252" s="549"/>
      <c r="T1252" s="549"/>
      <c r="U1252" s="549">
        <v>1545.8117999999999</v>
      </c>
      <c r="V1252" s="549">
        <v>1545.8117999999999</v>
      </c>
      <c r="W1252" s="549">
        <v>1545.8117999999999</v>
      </c>
      <c r="X1252" s="549">
        <v>1545.8117999999999</v>
      </c>
      <c r="Y1252" s="549">
        <v>1545.8117999999999</v>
      </c>
      <c r="Z1252" s="2894">
        <f>R1252/12*$C$3+(S1252-R1252)/11*7+(T1252-S1252)/10*6+(U1252-T1252)/9*5+(V1252-U1252)/8*4+(W1252-V1252)/7*3+(X1252-W1252)/6*2+(Y1252-X1252)/5*1</f>
        <v>858.78433333333328</v>
      </c>
      <c r="AA1252" s="549">
        <f>AG1252-AF1252-AC1252</f>
        <v>44.419879999999999</v>
      </c>
      <c r="AB1252" s="1107"/>
      <c r="AC1252" s="549"/>
      <c r="AD1252" s="549">
        <f>AA1252-Z1252</f>
        <v>-814.36445333333324</v>
      </c>
      <c r="AE1252" s="549"/>
      <c r="AF1252" s="549">
        <v>0</v>
      </c>
      <c r="AG1252" s="549">
        <v>44.419879999999999</v>
      </c>
      <c r="AH1252" s="1292"/>
      <c r="AI1252" s="1341"/>
      <c r="AJ1252" s="2757"/>
      <c r="AK1252" s="1414"/>
    </row>
    <row r="1253" spans="1:37" s="2711" customFormat="1" x14ac:dyDescent="0.25">
      <c r="A1253" s="411"/>
      <c r="B1253" s="411"/>
      <c r="C1253" s="806" t="s">
        <v>659</v>
      </c>
      <c r="D1253" s="4"/>
      <c r="E1253" s="4"/>
      <c r="F1253" s="415">
        <v>20</v>
      </c>
      <c r="G1253" s="3738">
        <f>F1253/9*5</f>
        <v>11.111111111111111</v>
      </c>
      <c r="H1253" s="213"/>
      <c r="I1253" s="368"/>
      <c r="J1253" s="1899"/>
      <c r="K1253" s="1899"/>
      <c r="L1253" s="211"/>
      <c r="M1253" s="211"/>
      <c r="N1253" s="211"/>
      <c r="O1253" s="211"/>
      <c r="P1253" s="211"/>
      <c r="Q1253" s="211"/>
      <c r="R1253" s="549"/>
      <c r="S1253" s="549"/>
      <c r="T1253" s="549"/>
      <c r="U1253" s="549"/>
      <c r="V1253" s="549"/>
      <c r="W1253" s="549"/>
      <c r="X1253" s="549"/>
      <c r="Y1253" s="549"/>
      <c r="Z1253" s="2894"/>
      <c r="AA1253" s="549"/>
      <c r="AB1253" s="1107"/>
      <c r="AC1253" s="549"/>
      <c r="AD1253" s="549"/>
      <c r="AE1253" s="549"/>
      <c r="AF1253" s="549"/>
      <c r="AG1253" s="549"/>
      <c r="AH1253" s="1292"/>
      <c r="AI1253" s="1341"/>
      <c r="AJ1253" s="2757"/>
      <c r="AK1253" s="1414"/>
    </row>
    <row r="1254" spans="1:37" s="2711" customFormat="1" ht="75" x14ac:dyDescent="0.25">
      <c r="A1254" s="411"/>
      <c r="B1254" s="411"/>
      <c r="C1254" s="806" t="s">
        <v>662</v>
      </c>
      <c r="D1254" s="4"/>
      <c r="E1254" s="4"/>
      <c r="F1254" s="415">
        <v>30</v>
      </c>
      <c r="G1254" s="3738">
        <f>F1254/9*5</f>
        <v>16.666666666666668</v>
      </c>
      <c r="H1254" s="213">
        <v>2</v>
      </c>
      <c r="I1254" s="368">
        <f t="shared" si="538"/>
        <v>12</v>
      </c>
      <c r="J1254" s="1899"/>
      <c r="K1254" s="1899"/>
      <c r="L1254" s="211"/>
      <c r="M1254" s="211"/>
      <c r="N1254" s="211"/>
      <c r="O1254" s="211"/>
      <c r="P1254" s="211"/>
      <c r="Q1254" s="211"/>
      <c r="R1254" s="549"/>
      <c r="S1254" s="549"/>
      <c r="T1254" s="549"/>
      <c r="U1254" s="549"/>
      <c r="V1254" s="549"/>
      <c r="W1254" s="549"/>
      <c r="X1254" s="549"/>
      <c r="Y1254" s="549"/>
      <c r="Z1254" s="2894"/>
      <c r="AA1254" s="549"/>
      <c r="AB1254" s="1107"/>
      <c r="AC1254" s="549"/>
      <c r="AD1254" s="549"/>
      <c r="AE1254" s="549"/>
      <c r="AF1254" s="549"/>
      <c r="AG1254" s="549"/>
      <c r="AH1254" s="1292"/>
      <c r="AI1254" s="1341"/>
      <c r="AJ1254" s="2757"/>
      <c r="AK1254" s="1414"/>
    </row>
    <row r="1255" spans="1:37" s="2711" customFormat="1" x14ac:dyDescent="0.25">
      <c r="A1255" s="411"/>
      <c r="B1255" s="411"/>
      <c r="C1255" s="806"/>
      <c r="D1255" s="4"/>
      <c r="E1255" s="4"/>
      <c r="F1255" s="415"/>
      <c r="G1255" s="213"/>
      <c r="H1255" s="213"/>
      <c r="I1255" s="368"/>
      <c r="J1255" s="1899"/>
      <c r="K1255" s="1899"/>
      <c r="L1255" s="211"/>
      <c r="M1255" s="211"/>
      <c r="N1255" s="211"/>
      <c r="O1255" s="211"/>
      <c r="P1255" s="211"/>
      <c r="Q1255" s="211"/>
      <c r="R1255" s="549"/>
      <c r="S1255" s="549"/>
      <c r="T1255" s="549"/>
      <c r="U1255" s="549"/>
      <c r="V1255" s="549"/>
      <c r="W1255" s="549"/>
      <c r="X1255" s="549"/>
      <c r="Y1255" s="549"/>
      <c r="Z1255" s="2894"/>
      <c r="AA1255" s="549"/>
      <c r="AB1255" s="1107"/>
      <c r="AC1255" s="549"/>
      <c r="AD1255" s="549"/>
      <c r="AE1255" s="549"/>
      <c r="AF1255" s="549"/>
      <c r="AG1255" s="549"/>
      <c r="AH1255" s="1292"/>
      <c r="AI1255" s="1341"/>
      <c r="AJ1255" s="2757"/>
      <c r="AK1255" s="1414"/>
    </row>
    <row r="1256" spans="1:37" s="2711" customFormat="1" ht="29.25" x14ac:dyDescent="0.25">
      <c r="A1256" s="411"/>
      <c r="B1256" s="411">
        <v>1</v>
      </c>
      <c r="C1256" s="790" t="s">
        <v>446</v>
      </c>
      <c r="D1256" s="4"/>
      <c r="E1256" s="4"/>
      <c r="F1256" s="415">
        <v>422</v>
      </c>
      <c r="G1256" s="213">
        <f>F1256/12*$C$3</f>
        <v>281.33333333333331</v>
      </c>
      <c r="H1256" s="213">
        <v>93</v>
      </c>
      <c r="I1256" s="368">
        <f>H1256/G1256*100</f>
        <v>33.056872037914694</v>
      </c>
      <c r="J1256" s="1899"/>
      <c r="K1256" s="1899"/>
      <c r="L1256" s="211"/>
      <c r="M1256" s="211"/>
      <c r="N1256" s="211"/>
      <c r="O1256" s="211"/>
      <c r="P1256" s="211"/>
      <c r="Q1256" s="211"/>
      <c r="R1256" s="549"/>
      <c r="S1256" s="549"/>
      <c r="T1256" s="549"/>
      <c r="U1256" s="549"/>
      <c r="V1256" s="549"/>
      <c r="W1256" s="549"/>
      <c r="X1256" s="549"/>
      <c r="Y1256" s="549"/>
      <c r="Z1256" s="2894"/>
      <c r="AA1256" s="549"/>
      <c r="AB1256" s="1107"/>
      <c r="AC1256" s="549"/>
      <c r="AD1256" s="549"/>
      <c r="AE1256" s="549"/>
      <c r="AF1256" s="549"/>
      <c r="AG1256" s="549"/>
      <c r="AH1256" s="1292"/>
      <c r="AI1256" s="1341"/>
      <c r="AJ1256" s="2757"/>
      <c r="AK1256" s="1414"/>
    </row>
    <row r="1257" spans="1:37" s="2711" customFormat="1" ht="30" x14ac:dyDescent="0.25">
      <c r="A1257" s="411">
        <v>1</v>
      </c>
      <c r="B1257" s="411">
        <v>1</v>
      </c>
      <c r="C1257" s="785" t="s">
        <v>201</v>
      </c>
      <c r="D1257" s="4"/>
      <c r="E1257" s="4"/>
      <c r="F1257" s="415"/>
      <c r="G1257" s="213"/>
      <c r="H1257" s="213"/>
      <c r="I1257" s="368"/>
      <c r="J1257" s="1899"/>
      <c r="K1257" s="1899"/>
      <c r="L1257" s="211"/>
      <c r="M1257" s="211"/>
      <c r="N1257" s="211"/>
      <c r="O1257" s="211"/>
      <c r="P1257" s="211"/>
      <c r="Q1257" s="211"/>
      <c r="R1257" s="549"/>
      <c r="S1257" s="549"/>
      <c r="T1257" s="549"/>
      <c r="U1257" s="549"/>
      <c r="V1257" s="549"/>
      <c r="W1257" s="549"/>
      <c r="X1257" s="549"/>
      <c r="Y1257" s="549"/>
      <c r="Z1257" s="2894"/>
      <c r="AA1257" s="549"/>
      <c r="AB1257" s="1107"/>
      <c r="AC1257" s="549"/>
      <c r="AD1257" s="549"/>
      <c r="AE1257" s="549"/>
      <c r="AF1257" s="549"/>
      <c r="AG1257" s="549"/>
      <c r="AH1257" s="1292"/>
      <c r="AI1257" s="1341"/>
      <c r="AJ1257" s="2757"/>
      <c r="AK1257" s="1414"/>
    </row>
    <row r="1258" spans="1:37" s="2711" customFormat="1" ht="72" x14ac:dyDescent="0.25">
      <c r="A1258" s="411">
        <v>1</v>
      </c>
      <c r="B1258" s="411">
        <v>1</v>
      </c>
      <c r="C1258" s="1185" t="s">
        <v>454</v>
      </c>
      <c r="D1258" s="1632"/>
      <c r="E1258" s="790"/>
      <c r="F1258" s="415">
        <v>170</v>
      </c>
      <c r="G1258" s="368">
        <f>F1258/12*$C$3</f>
        <v>113.33333333333333</v>
      </c>
      <c r="H1258" s="368">
        <v>217</v>
      </c>
      <c r="I1258" s="368">
        <f t="shared" ref="I1258:I1268" si="540">H1258/G1258*100</f>
        <v>191.47058823529412</v>
      </c>
      <c r="J1258" s="1899"/>
      <c r="K1258" s="1899"/>
      <c r="L1258" s="211"/>
      <c r="M1258" s="211"/>
      <c r="N1258" s="211"/>
      <c r="O1258" s="211"/>
      <c r="P1258" s="211"/>
      <c r="Q1258" s="211"/>
      <c r="R1258" s="2776"/>
      <c r="S1258" s="2776"/>
      <c r="T1258" s="2776"/>
      <c r="U1258" s="2776"/>
      <c r="V1258" s="2776"/>
      <c r="W1258" s="2776"/>
      <c r="X1258" s="2776"/>
      <c r="Y1258" s="2776"/>
      <c r="Z1258" s="2895">
        <f>R1258/12*$C$3</f>
        <v>0</v>
      </c>
      <c r="AA1258" s="2776">
        <f>AG1258-AF1258</f>
        <v>0</v>
      </c>
      <c r="AB1258" s="3236"/>
      <c r="AC1258" s="2776"/>
      <c r="AD1258" s="2776">
        <f>AA1258-Z1258</f>
        <v>0</v>
      </c>
      <c r="AE1258" s="2776"/>
      <c r="AF1258" s="2776"/>
      <c r="AG1258" s="2776"/>
      <c r="AH1258" s="1276"/>
      <c r="AI1258" s="3237"/>
      <c r="AJ1258" s="2757"/>
      <c r="AK1258" s="1414"/>
    </row>
    <row r="1259" spans="1:37" s="2711" customFormat="1" x14ac:dyDescent="0.25">
      <c r="A1259" s="411">
        <v>1</v>
      </c>
      <c r="B1259" s="411">
        <v>1</v>
      </c>
      <c r="C1259" s="777" t="s">
        <v>234</v>
      </c>
      <c r="D1259" s="803"/>
      <c r="E1259" s="4"/>
      <c r="F1259" s="444">
        <f>SUM(F1260:F1263)</f>
        <v>1500</v>
      </c>
      <c r="G1259" s="1058">
        <f>SUM(G1260:G1263)</f>
        <v>1000</v>
      </c>
      <c r="H1259" s="1058">
        <f>SUM(H1260:H1263)</f>
        <v>944</v>
      </c>
      <c r="I1259" s="1058">
        <f t="shared" si="540"/>
        <v>94.399999999999991</v>
      </c>
      <c r="J1259" s="1899"/>
      <c r="K1259" s="1899"/>
      <c r="L1259" s="211"/>
      <c r="M1259" s="211"/>
      <c r="N1259" s="211"/>
      <c r="O1259" s="211"/>
      <c r="P1259" s="211"/>
      <c r="Q1259" s="211"/>
      <c r="R1259" s="549">
        <v>1835.12554</v>
      </c>
      <c r="S1259" s="549">
        <v>1835.12554</v>
      </c>
      <c r="T1259" s="549">
        <v>1835.12554</v>
      </c>
      <c r="U1259" s="549">
        <v>1835.12554</v>
      </c>
      <c r="V1259" s="549">
        <v>1835.12554</v>
      </c>
      <c r="W1259" s="549">
        <v>1835.12554</v>
      </c>
      <c r="X1259" s="549">
        <v>1835.12554</v>
      </c>
      <c r="Y1259" s="549">
        <v>1835.12554</v>
      </c>
      <c r="Z1259" s="1215">
        <f>R1259/12*$C$3+(S1259-R1259)/11*7+(T1259-S1259)/10*6+(U1259-T1259)/9*5+(V1259-U1259)/8*4+(W1259-V1259)/7*3+(X1259-W1259)/6*2+(Y1259-X1259)/5*1</f>
        <v>1223.4170266666667</v>
      </c>
      <c r="AA1259" s="549">
        <f>AG1259-AF1259-AC1259</f>
        <v>1069.2702599999998</v>
      </c>
      <c r="AB1259" s="1107"/>
      <c r="AC1259" s="549"/>
      <c r="AD1259" s="549">
        <f>AA1259-Z1259</f>
        <v>-154.14676666666696</v>
      </c>
      <c r="AE1259" s="549"/>
      <c r="AF1259" s="549">
        <v>0</v>
      </c>
      <c r="AG1259" s="549">
        <v>1069.2702599999998</v>
      </c>
      <c r="AH1259" s="1280">
        <f>SUM(AH1260:AH1263)</f>
        <v>0</v>
      </c>
      <c r="AI1259" s="1341"/>
      <c r="AJ1259" s="2757"/>
      <c r="AK1259" s="1414"/>
    </row>
    <row r="1260" spans="1:37" s="2711" customFormat="1" x14ac:dyDescent="0.25">
      <c r="A1260" s="411">
        <v>1</v>
      </c>
      <c r="B1260" s="411">
        <v>1</v>
      </c>
      <c r="C1260" s="289" t="s">
        <v>68</v>
      </c>
      <c r="D1260" s="4"/>
      <c r="E1260" s="4"/>
      <c r="F1260" s="415">
        <v>400</v>
      </c>
      <c r="G1260" s="368">
        <f>F1260/12*$C$3</f>
        <v>266.66666666666669</v>
      </c>
      <c r="H1260" s="368">
        <v>28</v>
      </c>
      <c r="I1260" s="368">
        <f t="shared" si="540"/>
        <v>10.5</v>
      </c>
      <c r="J1260" s="1899"/>
      <c r="K1260" s="1899"/>
      <c r="L1260" s="211"/>
      <c r="M1260" s="211"/>
      <c r="N1260" s="211"/>
      <c r="O1260" s="211"/>
      <c r="P1260" s="211"/>
      <c r="Q1260" s="211"/>
      <c r="R1260" s="549"/>
      <c r="S1260" s="549"/>
      <c r="T1260" s="549"/>
      <c r="U1260" s="549"/>
      <c r="V1260" s="549"/>
      <c r="W1260" s="549"/>
      <c r="X1260" s="549"/>
      <c r="Y1260" s="549"/>
      <c r="Z1260" s="2894"/>
      <c r="AA1260" s="549"/>
      <c r="AB1260" s="1107"/>
      <c r="AC1260" s="549"/>
      <c r="AD1260" s="549"/>
      <c r="AE1260" s="549"/>
      <c r="AF1260" s="549"/>
      <c r="AG1260" s="549"/>
      <c r="AH1260" s="1276"/>
      <c r="AI1260" s="1341"/>
      <c r="AJ1260" s="2757"/>
      <c r="AK1260" s="1414"/>
    </row>
    <row r="1261" spans="1:37" s="2711" customFormat="1" ht="47.25" x14ac:dyDescent="0.25">
      <c r="A1261" s="411">
        <v>1</v>
      </c>
      <c r="B1261" s="411">
        <v>1</v>
      </c>
      <c r="C1261" s="859" t="s">
        <v>371</v>
      </c>
      <c r="D1261" s="4"/>
      <c r="E1261" s="4"/>
      <c r="F1261" s="415">
        <v>400</v>
      </c>
      <c r="G1261" s="213">
        <f>F1261/12*$C$3</f>
        <v>266.66666666666669</v>
      </c>
      <c r="H1261" s="368">
        <v>622</v>
      </c>
      <c r="I1261" s="368">
        <f t="shared" si="540"/>
        <v>233.25</v>
      </c>
      <c r="J1261" s="1899"/>
      <c r="K1261" s="1899"/>
      <c r="L1261" s="211"/>
      <c r="M1261" s="211"/>
      <c r="N1261" s="211"/>
      <c r="O1261" s="211"/>
      <c r="P1261" s="211"/>
      <c r="Q1261" s="211"/>
      <c r="R1261" s="549"/>
      <c r="S1261" s="549"/>
      <c r="T1261" s="549"/>
      <c r="U1261" s="549"/>
      <c r="V1261" s="549"/>
      <c r="W1261" s="549"/>
      <c r="X1261" s="549"/>
      <c r="Y1261" s="549"/>
      <c r="Z1261" s="2894"/>
      <c r="AA1261" s="549"/>
      <c r="AB1261" s="1107"/>
      <c r="AC1261" s="549"/>
      <c r="AD1261" s="549"/>
      <c r="AE1261" s="549"/>
      <c r="AF1261" s="549"/>
      <c r="AG1261" s="549"/>
      <c r="AH1261" s="1276"/>
      <c r="AI1261" s="1341"/>
      <c r="AJ1261" s="2757"/>
      <c r="AK1261" s="1414"/>
    </row>
    <row r="1262" spans="1:37" s="2711" customFormat="1" ht="31.5" x14ac:dyDescent="0.25">
      <c r="A1262" s="411"/>
      <c r="B1262" s="411">
        <v>1</v>
      </c>
      <c r="C1262" s="978" t="s">
        <v>376</v>
      </c>
      <c r="D1262" s="4"/>
      <c r="E1262" s="4"/>
      <c r="F1262" s="415">
        <v>400</v>
      </c>
      <c r="G1262" s="213">
        <f>F1262/12*$C$3</f>
        <v>266.66666666666669</v>
      </c>
      <c r="H1262" s="368">
        <v>12</v>
      </c>
      <c r="I1262" s="368">
        <f t="shared" si="540"/>
        <v>4.5</v>
      </c>
      <c r="J1262" s="1899"/>
      <c r="K1262" s="1899"/>
      <c r="L1262" s="211"/>
      <c r="M1262" s="211"/>
      <c r="N1262" s="211"/>
      <c r="O1262" s="211"/>
      <c r="P1262" s="211"/>
      <c r="Q1262" s="211"/>
      <c r="R1262" s="549"/>
      <c r="S1262" s="549"/>
      <c r="T1262" s="549"/>
      <c r="U1262" s="549"/>
      <c r="V1262" s="549"/>
      <c r="W1262" s="549"/>
      <c r="X1262" s="549"/>
      <c r="Y1262" s="549"/>
      <c r="Z1262" s="2894"/>
      <c r="AA1262" s="549"/>
      <c r="AB1262" s="1107"/>
      <c r="AC1262" s="549"/>
      <c r="AD1262" s="549"/>
      <c r="AE1262" s="549"/>
      <c r="AF1262" s="549"/>
      <c r="AG1262" s="549"/>
      <c r="AH1262" s="1276"/>
      <c r="AI1262" s="1341"/>
      <c r="AJ1262" s="2757"/>
      <c r="AK1262" s="1414"/>
    </row>
    <row r="1263" spans="1:37" s="2711" customFormat="1" ht="30" x14ac:dyDescent="0.25">
      <c r="A1263" s="411">
        <v>1</v>
      </c>
      <c r="B1263" s="411">
        <v>1</v>
      </c>
      <c r="C1263" s="799" t="s">
        <v>74</v>
      </c>
      <c r="D1263" s="4"/>
      <c r="E1263" s="4"/>
      <c r="F1263" s="415">
        <v>300</v>
      </c>
      <c r="G1263" s="368">
        <f>F1263/12*$C$3</f>
        <v>200</v>
      </c>
      <c r="H1263" s="368">
        <v>282</v>
      </c>
      <c r="I1263" s="368">
        <f t="shared" si="540"/>
        <v>141</v>
      </c>
      <c r="J1263" s="1899"/>
      <c r="K1263" s="1899"/>
      <c r="L1263" s="211"/>
      <c r="M1263" s="211"/>
      <c r="N1263" s="211"/>
      <c r="O1263" s="211"/>
      <c r="P1263" s="211"/>
      <c r="Q1263" s="211"/>
      <c r="R1263" s="549"/>
      <c r="S1263" s="549"/>
      <c r="T1263" s="549"/>
      <c r="U1263" s="549"/>
      <c r="V1263" s="549"/>
      <c r="W1263" s="549"/>
      <c r="X1263" s="549"/>
      <c r="Y1263" s="549"/>
      <c r="Z1263" s="2894"/>
      <c r="AA1263" s="549"/>
      <c r="AB1263" s="1107"/>
      <c r="AC1263" s="549"/>
      <c r="AD1263" s="549"/>
      <c r="AE1263" s="549"/>
      <c r="AF1263" s="549"/>
      <c r="AG1263" s="549"/>
      <c r="AH1263" s="1276"/>
      <c r="AI1263" s="1341"/>
      <c r="AJ1263" s="2757"/>
      <c r="AK1263" s="1414"/>
    </row>
    <row r="1264" spans="1:37" s="2711" customFormat="1" ht="29.25" x14ac:dyDescent="0.25">
      <c r="A1264" s="411">
        <v>1</v>
      </c>
      <c r="B1264" s="411">
        <v>1</v>
      </c>
      <c r="C1264" s="731" t="s">
        <v>372</v>
      </c>
      <c r="D1264" s="4"/>
      <c r="E1264" s="4"/>
      <c r="F1264" s="444">
        <f>F1237+F1215</f>
        <v>10660</v>
      </c>
      <c r="G1264" s="793">
        <f>G1237+G1215</f>
        <v>7106.6666666666661</v>
      </c>
      <c r="H1264" s="1058">
        <f>H1237+H1215</f>
        <v>6210</v>
      </c>
      <c r="I1264" s="1058">
        <f t="shared" si="540"/>
        <v>87.382739212007507</v>
      </c>
      <c r="J1264" s="1899"/>
      <c r="K1264" s="1899"/>
      <c r="L1264" s="211"/>
      <c r="M1264" s="211"/>
      <c r="N1264" s="211"/>
      <c r="O1264" s="211"/>
      <c r="P1264" s="211"/>
      <c r="Q1264" s="211"/>
      <c r="R1264" s="549"/>
      <c r="S1264" s="549"/>
      <c r="T1264" s="549"/>
      <c r="U1264" s="549"/>
      <c r="V1264" s="549"/>
      <c r="W1264" s="549"/>
      <c r="X1264" s="549"/>
      <c r="Y1264" s="549"/>
      <c r="Z1264" s="2894"/>
      <c r="AA1264" s="549"/>
      <c r="AB1264" s="1107"/>
      <c r="AC1264" s="549"/>
      <c r="AD1264" s="549"/>
      <c r="AE1264" s="549"/>
      <c r="AF1264" s="549"/>
      <c r="AG1264" s="549"/>
      <c r="AH1264" s="1280">
        <f>AH1237+AH1215</f>
        <v>0</v>
      </c>
      <c r="AI1264" s="1341"/>
      <c r="AJ1264" s="2757"/>
      <c r="AK1264" s="1414"/>
    </row>
    <row r="1265" spans="1:37" s="2711" customFormat="1" ht="43.5" x14ac:dyDescent="0.25">
      <c r="A1265" s="411">
        <v>1</v>
      </c>
      <c r="B1265" s="411">
        <v>1</v>
      </c>
      <c r="C1265" s="731" t="s">
        <v>401</v>
      </c>
      <c r="D1265" s="4"/>
      <c r="E1265" s="4"/>
      <c r="F1265" s="444">
        <f>F1225</f>
        <v>1963</v>
      </c>
      <c r="G1265" s="1058">
        <f>G1225</f>
        <v>1308.6666666666667</v>
      </c>
      <c r="H1265" s="1058">
        <f>H1225</f>
        <v>419</v>
      </c>
      <c r="I1265" s="1058">
        <f t="shared" si="540"/>
        <v>32.017320427916452</v>
      </c>
      <c r="J1265" s="1899"/>
      <c r="K1265" s="1899"/>
      <c r="L1265" s="211"/>
      <c r="M1265" s="211"/>
      <c r="N1265" s="211"/>
      <c r="O1265" s="211"/>
      <c r="P1265" s="211"/>
      <c r="Q1265" s="211"/>
      <c r="R1265" s="549"/>
      <c r="S1265" s="549"/>
      <c r="T1265" s="549"/>
      <c r="U1265" s="549"/>
      <c r="V1265" s="549"/>
      <c r="W1265" s="549"/>
      <c r="X1265" s="549"/>
      <c r="Y1265" s="549"/>
      <c r="Z1265" s="2894"/>
      <c r="AA1265" s="549"/>
      <c r="AB1265" s="1107"/>
      <c r="AC1265" s="549"/>
      <c r="AD1265" s="549"/>
      <c r="AE1265" s="549"/>
      <c r="AF1265" s="549"/>
      <c r="AG1265" s="549"/>
      <c r="AH1265" s="1280">
        <f>AH1225</f>
        <v>0</v>
      </c>
      <c r="AI1265" s="1341"/>
      <c r="AJ1265" s="2757"/>
      <c r="AK1265" s="1414"/>
    </row>
    <row r="1266" spans="1:37" s="2711" customFormat="1" ht="29.25" x14ac:dyDescent="0.25">
      <c r="A1266" s="411">
        <v>1</v>
      </c>
      <c r="B1266" s="411">
        <v>1</v>
      </c>
      <c r="C1266" s="731" t="s">
        <v>373</v>
      </c>
      <c r="D1266" s="4"/>
      <c r="E1266" s="4"/>
      <c r="F1266" s="444">
        <f>F1248+F1223</f>
        <v>7449.7872340425529</v>
      </c>
      <c r="G1266" s="793">
        <f>G1248+G1223</f>
        <v>4960.9692671394796</v>
      </c>
      <c r="H1266" s="1058">
        <f>H1248+H1223</f>
        <v>3041.6170212765956</v>
      </c>
      <c r="I1266" s="1058">
        <f t="shared" si="540"/>
        <v>61.310942630176932</v>
      </c>
      <c r="J1266" s="1899"/>
      <c r="K1266" s="1899"/>
      <c r="L1266" s="211"/>
      <c r="M1266" s="211"/>
      <c r="N1266" s="211"/>
      <c r="O1266" s="211"/>
      <c r="P1266" s="211"/>
      <c r="Q1266" s="211"/>
      <c r="R1266" s="549"/>
      <c r="S1266" s="549"/>
      <c r="T1266" s="549"/>
      <c r="U1266" s="549"/>
      <c r="V1266" s="549"/>
      <c r="W1266" s="549"/>
      <c r="X1266" s="549"/>
      <c r="Y1266" s="549"/>
      <c r="Z1266" s="2894"/>
      <c r="AA1266" s="549"/>
      <c r="AB1266" s="1107"/>
      <c r="AC1266" s="549"/>
      <c r="AD1266" s="549"/>
      <c r="AE1266" s="549"/>
      <c r="AF1266" s="549"/>
      <c r="AG1266" s="549"/>
      <c r="AH1266" s="1280">
        <f>AH1248+AH1223</f>
        <v>0</v>
      </c>
      <c r="AI1266" s="1341"/>
      <c r="AJ1266" s="2757"/>
      <c r="AK1266" s="1414"/>
    </row>
    <row r="1267" spans="1:37" s="2711" customFormat="1" ht="29.25" x14ac:dyDescent="0.25">
      <c r="A1267" s="411">
        <v>1</v>
      </c>
      <c r="B1267" s="411">
        <v>1</v>
      </c>
      <c r="C1267" s="731" t="s">
        <v>374</v>
      </c>
      <c r="D1267" s="4"/>
      <c r="E1267" s="4"/>
      <c r="F1267" s="444">
        <f>F1256+F1258</f>
        <v>592</v>
      </c>
      <c r="G1267" s="793">
        <f>G1256+G1258</f>
        <v>394.66666666666663</v>
      </c>
      <c r="H1267" s="1058">
        <f>H1256+H1258</f>
        <v>310</v>
      </c>
      <c r="I1267" s="1058">
        <f t="shared" si="540"/>
        <v>78.547297297297305</v>
      </c>
      <c r="J1267" s="1899"/>
      <c r="K1267" s="1899"/>
      <c r="L1267" s="211"/>
      <c r="M1267" s="211"/>
      <c r="N1267" s="211"/>
      <c r="O1267" s="211"/>
      <c r="P1267" s="211"/>
      <c r="Q1267" s="211"/>
      <c r="R1267" s="549">
        <v>709.81984</v>
      </c>
      <c r="S1267" s="549">
        <v>709.81984</v>
      </c>
      <c r="T1267" s="549">
        <v>709.81984</v>
      </c>
      <c r="U1267" s="549">
        <v>709.81984</v>
      </c>
      <c r="V1267" s="549">
        <v>709.81984</v>
      </c>
      <c r="W1267" s="549">
        <v>709.81984</v>
      </c>
      <c r="X1267" s="549">
        <v>709.81984</v>
      </c>
      <c r="Y1267" s="549">
        <v>709.81984</v>
      </c>
      <c r="Z1267" s="1215">
        <f>R1267/12*$C$3+(S1267-R1267)/11*7+(T1267-S1267)/10*6+(U1267-T1267)/9*5+(V1267-U1267)/8*4+(W1267-V1267)/7*3+(X1267-W1267)/6*2+(Y1267-X1267)/5*1</f>
        <v>473.21322666666669</v>
      </c>
      <c r="AA1267" s="549">
        <f>AG1267-AF1267-AC1267</f>
        <v>371.69619999999998</v>
      </c>
      <c r="AB1267" s="1107"/>
      <c r="AC1267" s="549"/>
      <c r="AD1267" s="549">
        <f>AA1267-Z1267</f>
        <v>-101.51702666666671</v>
      </c>
      <c r="AE1267" s="549"/>
      <c r="AF1267" s="549">
        <v>0</v>
      </c>
      <c r="AG1267" s="549">
        <v>371.69619999999998</v>
      </c>
      <c r="AH1267" s="1280">
        <f>AH1256+AH1258</f>
        <v>0</v>
      </c>
      <c r="AI1267" s="1341"/>
      <c r="AJ1267" s="2757"/>
      <c r="AK1267" s="1414"/>
    </row>
    <row r="1268" spans="1:37" s="2711" customFormat="1" x14ac:dyDescent="0.25">
      <c r="A1268" s="411">
        <v>1</v>
      </c>
      <c r="B1268" s="411">
        <v>1</v>
      </c>
      <c r="C1268" s="732" t="s">
        <v>138</v>
      </c>
      <c r="D1268" s="4"/>
      <c r="E1268" s="4"/>
      <c r="F1268" s="444">
        <f>F1264+F1265+F1267+F1249*2.9+F1224*2.9+F1251/4.2+F1252*10</f>
        <v>34711.190476190473</v>
      </c>
      <c r="G1268" s="793">
        <f t="shared" ref="G1268:H1268" si="541">G1264+G1265+G1267+G1249*2.9+G1224*2.9+G1251/4.2+G1252*10</f>
        <v>23085.238095238095</v>
      </c>
      <c r="H1268" s="793">
        <f t="shared" si="541"/>
        <v>15347.214285714286</v>
      </c>
      <c r="I1268" s="1058">
        <f t="shared" si="540"/>
        <v>66.480641102332967</v>
      </c>
      <c r="J1268" s="1899"/>
      <c r="K1268" s="1899"/>
      <c r="L1268" s="211"/>
      <c r="M1268" s="211"/>
      <c r="N1268" s="211"/>
      <c r="O1268" s="211"/>
      <c r="P1268" s="211"/>
      <c r="Q1268" s="211"/>
      <c r="R1268" s="549">
        <f t="shared" ref="R1268" si="542">R1267+R1259+R1225+R1214+R1236+R1245</f>
        <v>23972.13175</v>
      </c>
      <c r="S1268" s="549">
        <f t="shared" ref="S1268:T1268" si="543">S1267+S1259+S1225+S1214+S1236+S1245</f>
        <v>23972.13175</v>
      </c>
      <c r="T1268" s="549">
        <f t="shared" si="543"/>
        <v>23972.13175</v>
      </c>
      <c r="U1268" s="549">
        <f>U1267+U1259+U1225+U1214+U1236+U1245+U1252</f>
        <v>25517.94355</v>
      </c>
      <c r="V1268" s="549">
        <f t="shared" ref="V1268:AG1268" si="544">V1267+V1259+V1225+V1214+V1236+V1245+V1252</f>
        <v>25517.94355</v>
      </c>
      <c r="W1268" s="549">
        <f t="shared" si="544"/>
        <v>25517.94355</v>
      </c>
      <c r="X1268" s="549">
        <f t="shared" si="544"/>
        <v>25517.94355</v>
      </c>
      <c r="Y1268" s="549">
        <f t="shared" ref="Y1268" si="545">Y1267+Y1259+Y1225+Y1214+Y1236+Y1245+Y1252</f>
        <v>25517.94355</v>
      </c>
      <c r="Z1268" s="3238">
        <f t="shared" si="544"/>
        <v>16986.198619999996</v>
      </c>
      <c r="AA1268" s="2775">
        <f t="shared" si="544"/>
        <v>15774.0244</v>
      </c>
      <c r="AB1268" s="3239">
        <f t="shared" si="544"/>
        <v>0</v>
      </c>
      <c r="AC1268" s="2775">
        <f t="shared" si="544"/>
        <v>0</v>
      </c>
      <c r="AD1268" s="2775">
        <f t="shared" si="544"/>
        <v>-1212.1742199999962</v>
      </c>
      <c r="AE1268" s="2775">
        <f t="shared" si="544"/>
        <v>0</v>
      </c>
      <c r="AF1268" s="2775">
        <f t="shared" si="544"/>
        <v>-11.800180000000001</v>
      </c>
      <c r="AG1268" s="2775">
        <f t="shared" si="544"/>
        <v>15762.22422</v>
      </c>
      <c r="AH1268" s="1263">
        <f t="shared" ref="AH1268" si="546">AH1264+AH1265+AH1267+AH1249*2.9+AH1224*2.9+AH1251/4.2</f>
        <v>0</v>
      </c>
      <c r="AI1268" s="3240">
        <f>AI1267+AI1259+AI1225+AI1214+AI1236</f>
        <v>0</v>
      </c>
      <c r="AJ1268" s="2757"/>
      <c r="AK1268" s="1414"/>
    </row>
    <row r="1269" spans="1:37" s="2711" customFormat="1" x14ac:dyDescent="0.25">
      <c r="A1269" s="411">
        <v>1</v>
      </c>
      <c r="B1269" s="411">
        <v>1</v>
      </c>
      <c r="C1269" s="1738" t="s">
        <v>29</v>
      </c>
      <c r="D1269" s="1738"/>
      <c r="E1269" s="2"/>
      <c r="F1269" s="114"/>
      <c r="G1269" s="3095"/>
      <c r="H1269" s="3095"/>
      <c r="I1269" s="3095"/>
      <c r="J1269" s="3093"/>
      <c r="K1269" s="3093"/>
      <c r="L1269" s="3088"/>
      <c r="M1269" s="3088"/>
      <c r="N1269" s="3088"/>
      <c r="O1269" s="3088"/>
      <c r="P1269" s="3088"/>
      <c r="Q1269" s="3088"/>
      <c r="R1269" s="611"/>
      <c r="S1269" s="611"/>
      <c r="T1269" s="611"/>
      <c r="U1269" s="611"/>
      <c r="V1269" s="611"/>
      <c r="W1269" s="611"/>
      <c r="X1269" s="611"/>
      <c r="Y1269" s="611"/>
      <c r="Z1269" s="2895"/>
      <c r="AA1269" s="611"/>
      <c r="AB1269" s="1511"/>
      <c r="AC1269" s="611"/>
      <c r="AD1269" s="611"/>
      <c r="AE1269" s="611"/>
      <c r="AF1269" s="611"/>
      <c r="AG1269" s="611"/>
      <c r="AH1269" s="3096"/>
      <c r="AI1269" s="1267"/>
      <c r="AJ1269" s="2757"/>
      <c r="AK1269" s="1414"/>
    </row>
    <row r="1270" spans="1:37" s="2711" customFormat="1" ht="30" x14ac:dyDescent="0.25">
      <c r="A1270" s="411">
        <v>1</v>
      </c>
      <c r="B1270" s="411">
        <v>1</v>
      </c>
      <c r="C1270" s="2" t="s">
        <v>127</v>
      </c>
      <c r="D1270" s="2"/>
      <c r="E1270" s="790"/>
      <c r="F1270" s="2437"/>
      <c r="G1270" s="1880"/>
      <c r="H1270" s="1880"/>
      <c r="I1270" s="1880"/>
      <c r="J1270" s="2438"/>
      <c r="K1270" s="385"/>
      <c r="L1270" s="1880"/>
      <c r="M1270" s="1880"/>
      <c r="N1270" s="1880"/>
      <c r="O1270" s="270"/>
      <c r="P1270" s="270"/>
      <c r="Q1270" s="270"/>
      <c r="R1270" s="3098"/>
      <c r="S1270" s="3098"/>
      <c r="T1270" s="3098"/>
      <c r="U1270" s="3098"/>
      <c r="V1270" s="3098"/>
      <c r="W1270" s="3098"/>
      <c r="X1270" s="3098"/>
      <c r="Y1270" s="3098"/>
      <c r="Z1270" s="3099"/>
      <c r="AA1270" s="3098"/>
      <c r="AB1270" s="3241"/>
      <c r="AC1270" s="3098"/>
      <c r="AD1270" s="3098"/>
      <c r="AE1270" s="3098"/>
      <c r="AF1270" s="3098"/>
      <c r="AG1270" s="3098"/>
      <c r="AH1270" s="2374"/>
      <c r="AI1270" s="3242"/>
      <c r="AJ1270" s="2757"/>
      <c r="AK1270" s="1414"/>
    </row>
    <row r="1271" spans="1:37" s="2711" customFormat="1" x14ac:dyDescent="0.25">
      <c r="A1271" s="411">
        <v>1</v>
      </c>
      <c r="B1271" s="411">
        <v>1</v>
      </c>
      <c r="C1271" s="2709" t="s">
        <v>134</v>
      </c>
      <c r="D1271" s="2709"/>
      <c r="E1271" s="3097">
        <v>240</v>
      </c>
      <c r="F1271" s="454">
        <v>40</v>
      </c>
      <c r="G1271" s="213">
        <f>ROUND(F1271/12*$C$3,0)</f>
        <v>27</v>
      </c>
      <c r="H1271" s="213"/>
      <c r="I1271" s="213">
        <f>H1271/G1271*100</f>
        <v>0</v>
      </c>
      <c r="J1271" s="2034">
        <v>8</v>
      </c>
      <c r="K1271" s="269" t="e">
        <f>N1271/H1271</f>
        <v>#DIV/0!</v>
      </c>
      <c r="L1271" s="270">
        <f>ROUND(F1271*J1271,0)</f>
        <v>320</v>
      </c>
      <c r="M1271" s="270">
        <f>ROUND(L1271/12*$C$3,0)</f>
        <v>213</v>
      </c>
      <c r="N1271" s="270"/>
      <c r="O1271" s="270">
        <f>N1271/M1271*100</f>
        <v>0</v>
      </c>
      <c r="P1271" s="270">
        <f>L1271/E1271</f>
        <v>1.3333333333333333</v>
      </c>
      <c r="Q1271" s="270">
        <f>N1271/$C$3*12/P1271</f>
        <v>0</v>
      </c>
      <c r="R1271" s="549">
        <v>1636.5219999999999</v>
      </c>
      <c r="S1271" s="549">
        <v>1636.5219999999999</v>
      </c>
      <c r="T1271" s="549">
        <v>1636.5219999999999</v>
      </c>
      <c r="U1271" s="549">
        <v>1636.5219999999999</v>
      </c>
      <c r="V1271" s="549">
        <v>1636.5219999999999</v>
      </c>
      <c r="W1271" s="549">
        <v>1636.5219999999999</v>
      </c>
      <c r="X1271" s="549">
        <v>1636.5219999999999</v>
      </c>
      <c r="Y1271" s="549">
        <v>1636.5219999999999</v>
      </c>
      <c r="Z1271" s="1215">
        <f>R1271/12*$C$3+(S1271-R1271)/11*7+(T1271-S1271)/10*6+(U1271-T1271)/9*5+(V1271-U1271)/8*4+(W1271-V1271)/7*3+(X1271-W1271)/6*2+(Y1271-X1271)/5*1</f>
        <v>1091.0146666666667</v>
      </c>
      <c r="AA1271" s="3098">
        <f>AG1271-AF1271-AC1271</f>
        <v>0</v>
      </c>
      <c r="AB1271" s="3241"/>
      <c r="AC1271" s="3098"/>
      <c r="AD1271" s="3098">
        <f>AA1271-Z1271</f>
        <v>-1091.0146666666667</v>
      </c>
      <c r="AE1271" s="3098"/>
      <c r="AF1271" s="549"/>
      <c r="AG1271" s="549"/>
      <c r="AH1271" s="1292"/>
      <c r="AI1271" s="1341"/>
      <c r="AJ1271" s="2757"/>
      <c r="AK1271" s="1414"/>
    </row>
    <row r="1272" spans="1:37" s="2711" customFormat="1" x14ac:dyDescent="0.25">
      <c r="A1272" s="411"/>
      <c r="B1272" s="411">
        <v>1</v>
      </c>
      <c r="C1272" s="2709" t="s">
        <v>9</v>
      </c>
      <c r="D1272" s="2709"/>
      <c r="E1272" s="3243">
        <v>240</v>
      </c>
      <c r="F1272" s="454">
        <v>70</v>
      </c>
      <c r="G1272" s="213">
        <f>ROUND(F1272/12*$C$3,0)</f>
        <v>47</v>
      </c>
      <c r="H1272" s="213">
        <v>121</v>
      </c>
      <c r="I1272" s="213">
        <f>H1272/G1272*100</f>
        <v>257.44680851063828</v>
      </c>
      <c r="J1272" s="2034">
        <v>8</v>
      </c>
      <c r="K1272" s="269">
        <f>N1272/H1272</f>
        <v>9.8925619834710741</v>
      </c>
      <c r="L1272" s="270">
        <f>ROUND(F1272*J1272,0)</f>
        <v>560</v>
      </c>
      <c r="M1272" s="270">
        <f>ROUND(L1272/12*$C$3,0)</f>
        <v>373</v>
      </c>
      <c r="N1272" s="270">
        <v>1197</v>
      </c>
      <c r="O1272" s="270">
        <f>N1272/M1272*100</f>
        <v>320.91152815013407</v>
      </c>
      <c r="P1272" s="270">
        <f>L1272/E1272</f>
        <v>2.3333333333333335</v>
      </c>
      <c r="Q1272" s="270">
        <f>N1272/$C$3*12/P1272</f>
        <v>769.5</v>
      </c>
      <c r="R1272" s="549"/>
      <c r="S1272" s="549"/>
      <c r="T1272" s="549"/>
      <c r="U1272" s="549"/>
      <c r="V1272" s="549"/>
      <c r="W1272" s="549"/>
      <c r="X1272" s="549"/>
      <c r="Y1272" s="549"/>
      <c r="Z1272" s="3244"/>
      <c r="AA1272" s="3098"/>
      <c r="AB1272" s="3241"/>
      <c r="AC1272" s="3098"/>
      <c r="AD1272" s="3098"/>
      <c r="AE1272" s="3098"/>
      <c r="AF1272" s="549"/>
      <c r="AG1272" s="549"/>
      <c r="AH1272" s="1292"/>
      <c r="AI1272" s="1341"/>
      <c r="AJ1272" s="2757"/>
      <c r="AK1272" s="1414"/>
    </row>
    <row r="1273" spans="1:37" s="2711" customFormat="1" x14ac:dyDescent="0.25">
      <c r="A1273" s="411"/>
      <c r="B1273" s="411">
        <v>1</v>
      </c>
      <c r="C1273" s="2709" t="s">
        <v>47</v>
      </c>
      <c r="D1273" s="2709"/>
      <c r="E1273" s="3243">
        <v>240</v>
      </c>
      <c r="F1273" s="454">
        <v>152</v>
      </c>
      <c r="G1273" s="213">
        <f>ROUND(F1273/12*$C$3,0)</f>
        <v>101</v>
      </c>
      <c r="H1273" s="213">
        <v>68</v>
      </c>
      <c r="I1273" s="213">
        <f>H1273/G1273*100</f>
        <v>67.32673267326733</v>
      </c>
      <c r="J1273" s="2034">
        <v>8</v>
      </c>
      <c r="K1273" s="269">
        <f>N1273/H1273</f>
        <v>9.867647058823529</v>
      </c>
      <c r="L1273" s="270">
        <f>ROUND(F1273*J1273,0)</f>
        <v>1216</v>
      </c>
      <c r="M1273" s="270">
        <f>ROUND(L1273/12*$C$3,0)</f>
        <v>811</v>
      </c>
      <c r="N1273" s="270">
        <v>671</v>
      </c>
      <c r="O1273" s="270">
        <f>N1273/M1273*100</f>
        <v>82.737361282367445</v>
      </c>
      <c r="P1273" s="270">
        <f>L1273/E1273</f>
        <v>5.0666666666666664</v>
      </c>
      <c r="Q1273" s="270">
        <f>N1273/$C$3*12/P1273</f>
        <v>198.6513157894737</v>
      </c>
      <c r="R1273" s="549"/>
      <c r="S1273" s="549"/>
      <c r="T1273" s="549"/>
      <c r="U1273" s="549"/>
      <c r="V1273" s="549"/>
      <c r="W1273" s="549"/>
      <c r="X1273" s="549"/>
      <c r="Y1273" s="549"/>
      <c r="Z1273" s="3099"/>
      <c r="AA1273" s="3098"/>
      <c r="AB1273" s="3241"/>
      <c r="AC1273" s="3098"/>
      <c r="AD1273" s="3098"/>
      <c r="AE1273" s="3098"/>
      <c r="AF1273" s="549"/>
      <c r="AG1273" s="549"/>
      <c r="AH1273" s="1292"/>
      <c r="AI1273" s="1341"/>
      <c r="AJ1273" s="2757"/>
      <c r="AK1273" s="1414"/>
    </row>
    <row r="1274" spans="1:37" s="249" customFormat="1" x14ac:dyDescent="0.25">
      <c r="A1274" s="411">
        <v>1</v>
      </c>
      <c r="B1274" s="411">
        <v>1</v>
      </c>
      <c r="C1274" s="1737" t="s">
        <v>154</v>
      </c>
      <c r="D1274" s="2981"/>
      <c r="E1274" s="2440"/>
      <c r="F1274" s="2437">
        <f>SUM(F1271:F1273)</f>
        <v>262</v>
      </c>
      <c r="G1274" s="1880">
        <f>SUM(G1271:G1273)</f>
        <v>175</v>
      </c>
      <c r="H1274" s="1880">
        <f>SUM(H1271:H1273)</f>
        <v>189</v>
      </c>
      <c r="I1274" s="793">
        <f>H1274/G1274*100</f>
        <v>108</v>
      </c>
      <c r="J1274" s="2896">
        <f>L1274/F1274</f>
        <v>8</v>
      </c>
      <c r="K1274" s="1641">
        <f>N1274/H1274</f>
        <v>9.8835978835978828</v>
      </c>
      <c r="L1274" s="1880">
        <f>SUM(L1271:L1273)</f>
        <v>2096</v>
      </c>
      <c r="M1274" s="1880">
        <f>SUM(M1271:M1273)</f>
        <v>1397</v>
      </c>
      <c r="N1274" s="1880">
        <f>SUM(N1271:N1273)</f>
        <v>1868</v>
      </c>
      <c r="O1274" s="1502">
        <f>N1274/M1274*100</f>
        <v>133.71510379384395</v>
      </c>
      <c r="P1274" s="1880">
        <f>SUM(P1271:P1273)</f>
        <v>8.7333333333333343</v>
      </c>
      <c r="Q1274" s="270">
        <f>N1274/$C$3*12/P1274</f>
        <v>320.83969465648852</v>
      </c>
      <c r="R1274" s="2775"/>
      <c r="S1274" s="2775"/>
      <c r="T1274" s="2775"/>
      <c r="U1274" s="2775"/>
      <c r="V1274" s="2775"/>
      <c r="W1274" s="2775"/>
      <c r="X1274" s="2775"/>
      <c r="Y1274" s="2775"/>
      <c r="Z1274" s="3245"/>
      <c r="AA1274" s="3098"/>
      <c r="AB1274" s="3241"/>
      <c r="AC1274" s="3098"/>
      <c r="AD1274" s="3098"/>
      <c r="AE1274" s="3098"/>
      <c r="AF1274" s="2907"/>
      <c r="AG1274" s="2907"/>
      <c r="AH1274" s="2374">
        <f>SUM(AH1271:AH1273)</f>
        <v>0</v>
      </c>
      <c r="AI1274" s="3246"/>
      <c r="AJ1274" s="2757"/>
      <c r="AK1274" s="1472"/>
    </row>
    <row r="1275" spans="1:37" s="2711" customFormat="1" ht="29.25" x14ac:dyDescent="0.25">
      <c r="A1275" s="411">
        <v>1</v>
      </c>
      <c r="B1275" s="411">
        <v>1</v>
      </c>
      <c r="C1275" s="1007" t="s">
        <v>139</v>
      </c>
      <c r="D1275" s="1007"/>
      <c r="E1275" s="1007"/>
      <c r="F1275" s="2437">
        <f>SUM(F1274,)</f>
        <v>262</v>
      </c>
      <c r="G1275" s="3101">
        <f>SUM(G1274,)</f>
        <v>175</v>
      </c>
      <c r="H1275" s="3101">
        <f>SUM(H1274,)</f>
        <v>189</v>
      </c>
      <c r="I1275" s="3101">
        <f>H1275/G1275*100</f>
        <v>108</v>
      </c>
      <c r="J1275" s="3247">
        <f>L1275/F1275</f>
        <v>8</v>
      </c>
      <c r="K1275" s="1641">
        <f>SUM(K1274,)</f>
        <v>9.8835978835978828</v>
      </c>
      <c r="L1275" s="3101">
        <f>SUM(L1274,)</f>
        <v>2096</v>
      </c>
      <c r="M1275" s="3101">
        <f>SUM(M1274,)</f>
        <v>1397</v>
      </c>
      <c r="N1275" s="3101">
        <f>SUM(N1274,)</f>
        <v>1868</v>
      </c>
      <c r="O1275" s="1502">
        <f>N1275/M1275*100</f>
        <v>133.71510379384395</v>
      </c>
      <c r="P1275" s="3101">
        <f>SUM(P1274,)</f>
        <v>8.7333333333333343</v>
      </c>
      <c r="Q1275" s="1502">
        <f>N1275/$C$3*12/P1275</f>
        <v>320.83969465648852</v>
      </c>
      <c r="R1275" s="2776">
        <v>6068.9234592000003</v>
      </c>
      <c r="S1275" s="2776">
        <v>6068.9234592000003</v>
      </c>
      <c r="T1275" s="2776">
        <v>6068.9234592000003</v>
      </c>
      <c r="U1275" s="2776">
        <v>6068.9234592000003</v>
      </c>
      <c r="V1275" s="2776">
        <v>6068.9234592000003</v>
      </c>
      <c r="W1275" s="2776">
        <v>6068.9234592000003</v>
      </c>
      <c r="X1275" s="2776">
        <v>6068.9234592000003</v>
      </c>
      <c r="Y1275" s="2776">
        <v>6068.9234592000003</v>
      </c>
      <c r="Z1275" s="1215">
        <f>R1275/12*$C$3+(S1275-R1275)/11*7+(T1275-S1275)/10*6+(U1275-T1275)/9*5+(V1275-U1275)/8*4+(W1275-V1275)/7*3+(X1275-W1275)/6*2+(Y1275-X1275)/5*1</f>
        <v>4045.9489728000003</v>
      </c>
      <c r="AA1275" s="3098">
        <f>AG1275-AF1275-AC1275</f>
        <v>3769.9930500000005</v>
      </c>
      <c r="AB1275" s="3241"/>
      <c r="AC1275" s="3098"/>
      <c r="AD1275" s="3098">
        <f>AA1275-Z1275</f>
        <v>-275.95592279999983</v>
      </c>
      <c r="AE1275" s="3098"/>
      <c r="AF1275" s="2776">
        <v>-18.773670000000003</v>
      </c>
      <c r="AG1275" s="2776">
        <v>3751.2193800000005</v>
      </c>
      <c r="AH1275" s="2380">
        <f>SUM(AH1274,)</f>
        <v>0</v>
      </c>
      <c r="AI1275" s="3237"/>
      <c r="AJ1275" s="2757"/>
      <c r="AK1275" s="1414"/>
    </row>
    <row r="1276" spans="1:37" s="2711" customFormat="1" x14ac:dyDescent="0.25">
      <c r="A1276" s="411">
        <v>1</v>
      </c>
      <c r="B1276" s="411">
        <v>1</v>
      </c>
      <c r="C1276" s="3248" t="s">
        <v>407</v>
      </c>
      <c r="D1276" s="3249"/>
      <c r="E1276" s="3250"/>
      <c r="F1276" s="2426"/>
      <c r="G1276" s="3251"/>
      <c r="H1276" s="3251"/>
      <c r="I1276" s="3251"/>
      <c r="J1276" s="3252"/>
      <c r="K1276" s="3252"/>
      <c r="L1276" s="3253"/>
      <c r="M1276" s="3253"/>
      <c r="N1276" s="3253">
        <f>SUM(N1275,N1212)</f>
        <v>4530</v>
      </c>
      <c r="O1276" s="3253"/>
      <c r="P1276" s="3253"/>
      <c r="Q1276" s="3253"/>
      <c r="R1276" s="3252">
        <f t="shared" ref="R1276:AG1276" si="547">R1275+R1268+R1212</f>
        <v>40195.41575896</v>
      </c>
      <c r="S1276" s="3252">
        <f t="shared" ref="S1276:T1276" si="548">S1275+S1268+S1212</f>
        <v>40195.41575896</v>
      </c>
      <c r="T1276" s="3252">
        <f t="shared" si="548"/>
        <v>40195.41575896</v>
      </c>
      <c r="U1276" s="3252">
        <f t="shared" ref="U1276:V1276" si="549">U1275+U1268+U1212</f>
        <v>41741.227558959996</v>
      </c>
      <c r="V1276" s="3252">
        <f t="shared" si="549"/>
        <v>41741.227558959996</v>
      </c>
      <c r="W1276" s="3252">
        <f t="shared" ref="W1276:X1276" si="550">W1275+W1268+W1212</f>
        <v>41741.227558959996</v>
      </c>
      <c r="X1276" s="3252">
        <f t="shared" si="550"/>
        <v>41741.227558959996</v>
      </c>
      <c r="Y1276" s="3252">
        <f t="shared" ref="Y1276" si="551">Y1275+Y1268+Y1212</f>
        <v>41741.227558959996</v>
      </c>
      <c r="Z1276" s="3254">
        <f t="shared" si="547"/>
        <v>27801.721292639995</v>
      </c>
      <c r="AA1276" s="3252">
        <f t="shared" si="547"/>
        <v>39478.367399999988</v>
      </c>
      <c r="AB1276" s="3255">
        <f t="shared" si="547"/>
        <v>0</v>
      </c>
      <c r="AC1276" s="3256">
        <f t="shared" si="547"/>
        <v>-93.917040000000014</v>
      </c>
      <c r="AD1276" s="3252">
        <f t="shared" si="547"/>
        <v>11676.646107359997</v>
      </c>
      <c r="AE1276" s="3252">
        <f t="shared" si="547"/>
        <v>0</v>
      </c>
      <c r="AF1276" s="3252">
        <f t="shared" si="547"/>
        <v>-383.34811000000002</v>
      </c>
      <c r="AG1276" s="3252">
        <f t="shared" si="547"/>
        <v>39001.102249999996</v>
      </c>
      <c r="AH1276" s="3257"/>
      <c r="AI1276" s="3258">
        <f>AI1275+AI1268+AI1212</f>
        <v>0</v>
      </c>
      <c r="AJ1276" s="2757"/>
      <c r="AK1276" s="1414"/>
    </row>
    <row r="1277" spans="1:37" s="2711" customFormat="1" ht="15.75" thickBot="1" x14ac:dyDescent="0.3">
      <c r="A1277" s="411"/>
      <c r="B1277" s="411">
        <v>1</v>
      </c>
      <c r="C1277" s="3259"/>
      <c r="D1277" s="3260"/>
      <c r="E1277" s="3259"/>
      <c r="F1277" s="3261"/>
      <c r="G1277" s="3262"/>
      <c r="H1277" s="3262"/>
      <c r="I1277" s="3262"/>
      <c r="J1277" s="3263"/>
      <c r="K1277" s="3263"/>
      <c r="L1277" s="3264"/>
      <c r="M1277" s="3264"/>
      <c r="N1277" s="3264"/>
      <c r="O1277" s="3264"/>
      <c r="P1277" s="3264"/>
      <c r="Q1277" s="3264"/>
      <c r="R1277" s="3263">
        <f t="shared" ref="R1277:AD1277" si="552">R1278-R1279-R1330-R1333-R1338</f>
        <v>4.0017766878008842E-11</v>
      </c>
      <c r="S1277" s="3263">
        <f t="shared" ref="S1277:T1277" si="553">S1278-S1279-S1330-S1333-S1338</f>
        <v>4.0017766878008842E-11</v>
      </c>
      <c r="T1277" s="3263">
        <f t="shared" si="553"/>
        <v>4.0017766878008842E-11</v>
      </c>
      <c r="U1277" s="3263">
        <f t="shared" ref="U1277:V1277" si="554">U1278-U1279-U1330-U1333-U1338</f>
        <v>-4.7293724492192268E-11</v>
      </c>
      <c r="V1277" s="3263">
        <f t="shared" si="554"/>
        <v>-4.7293724492192268E-11</v>
      </c>
      <c r="W1277" s="3263">
        <f t="shared" ref="W1277:X1277" si="555">W1278-W1279-W1330-W1333-W1338</f>
        <v>-4.7293724492192268E-11</v>
      </c>
      <c r="X1277" s="3263">
        <f t="shared" si="555"/>
        <v>-4.7293724492192268E-11</v>
      </c>
      <c r="Y1277" s="3263">
        <f t="shared" ref="Y1277" si="556">Y1278-Y1279-Y1330-Y1333-Y1338</f>
        <v>-4.7293724492192268E-11</v>
      </c>
      <c r="Z1277" s="3265">
        <f t="shared" si="552"/>
        <v>3.2741809263825417E-11</v>
      </c>
      <c r="AA1277" s="3263">
        <f t="shared" si="552"/>
        <v>0</v>
      </c>
      <c r="AB1277" s="3266">
        <f t="shared" si="552"/>
        <v>0</v>
      </c>
      <c r="AC1277" s="3263">
        <f t="shared" si="552"/>
        <v>0</v>
      </c>
      <c r="AD1277" s="3263">
        <f t="shared" si="552"/>
        <v>9.0949470177292824E-13</v>
      </c>
      <c r="AE1277" s="3263"/>
      <c r="AF1277" s="3263">
        <f>AF1278-AF1279-AF1330-AF1333-AF1338</f>
        <v>2.2737367544323206E-13</v>
      </c>
      <c r="AG1277" s="3263">
        <f>AG1278-AG1279-AG1330-AG1333-AG1338</f>
        <v>0</v>
      </c>
      <c r="AH1277" s="3267"/>
      <c r="AI1277" s="3268">
        <f>AI1278-AI1279-AI1330-AI1333-AI1338</f>
        <v>0</v>
      </c>
      <c r="AJ1277" s="2757"/>
      <c r="AK1277" s="1414"/>
    </row>
    <row r="1278" spans="1:37" x14ac:dyDescent="0.25">
      <c r="A1278" s="411">
        <v>1</v>
      </c>
      <c r="B1278" s="411">
        <v>1</v>
      </c>
      <c r="C1278" s="3269" t="s">
        <v>220</v>
      </c>
      <c r="D1278" s="3269"/>
      <c r="E1278" s="3269"/>
      <c r="F1278" s="3270"/>
      <c r="G1278" s="3271"/>
      <c r="H1278" s="3271"/>
      <c r="I1278" s="3271"/>
      <c r="J1278" s="3272"/>
      <c r="K1278" s="3273"/>
      <c r="L1278" s="3274"/>
      <c r="M1278" s="3274"/>
      <c r="N1278" s="3274"/>
      <c r="O1278" s="3274"/>
      <c r="P1278" s="3274"/>
      <c r="Q1278" s="3274"/>
      <c r="R1278" s="3273">
        <f t="shared" ref="R1278:AG1278" si="557">SUM(R1276,R1206)</f>
        <v>419776.43859310815</v>
      </c>
      <c r="S1278" s="3273">
        <f t="shared" ref="S1278:T1278" si="558">SUM(S1276,S1206)</f>
        <v>419776.43859310815</v>
      </c>
      <c r="T1278" s="3273">
        <f t="shared" si="558"/>
        <v>419776.43859310815</v>
      </c>
      <c r="U1278" s="3273">
        <f t="shared" ref="U1278:V1278" si="559">SUM(U1276,U1206)</f>
        <v>421373.1900931081</v>
      </c>
      <c r="V1278" s="3273">
        <f t="shared" si="559"/>
        <v>421373.1900931081</v>
      </c>
      <c r="W1278" s="3273">
        <f t="shared" ref="W1278:X1278" si="560">SUM(W1276,W1206)</f>
        <v>421373.1900931081</v>
      </c>
      <c r="X1278" s="3273">
        <f t="shared" si="560"/>
        <v>421373.1900931081</v>
      </c>
      <c r="Y1278" s="3273">
        <f t="shared" ref="Y1278" si="561">SUM(Y1276,Y1206)</f>
        <v>421373.1900931081</v>
      </c>
      <c r="Z1278" s="3275">
        <f t="shared" si="557"/>
        <v>281458.33752207214</v>
      </c>
      <c r="AA1278" s="3273">
        <f t="shared" si="557"/>
        <v>275582.32242000004</v>
      </c>
      <c r="AB1278" s="3276">
        <f t="shared" si="557"/>
        <v>0</v>
      </c>
      <c r="AC1278" s="3273">
        <f t="shared" si="557"/>
        <v>-755.96136000000013</v>
      </c>
      <c r="AD1278" s="3273">
        <f t="shared" si="557"/>
        <v>-5876.0151020720696</v>
      </c>
      <c r="AE1278" s="3273">
        <f t="shared" si="557"/>
        <v>-18.703099999999999</v>
      </c>
      <c r="AF1278" s="3273">
        <f t="shared" si="557"/>
        <v>-2326.0721599999997</v>
      </c>
      <c r="AG1278" s="3273">
        <f t="shared" si="557"/>
        <v>272500.28890000004</v>
      </c>
      <c r="AH1278" s="3277"/>
      <c r="AI1278" s="3278">
        <f>SUM(AI1276,AI1206)</f>
        <v>0</v>
      </c>
      <c r="AJ1278" s="2757"/>
    </row>
    <row r="1279" spans="1:37" x14ac:dyDescent="0.25">
      <c r="A1279" s="411">
        <v>1</v>
      </c>
      <c r="B1279" s="411">
        <v>1</v>
      </c>
      <c r="C1279" s="2672" t="s">
        <v>80</v>
      </c>
      <c r="D1279" s="2672"/>
      <c r="E1279" s="2672"/>
      <c r="F1279" s="2355">
        <f>F1212+F1133</f>
        <v>3358</v>
      </c>
      <c r="G1279" s="2479">
        <f>G1212+G1133</f>
        <v>2238.6666666666665</v>
      </c>
      <c r="H1279" s="2479">
        <f>H1212+H1133</f>
        <v>2506</v>
      </c>
      <c r="I1279" s="2479">
        <f>H1279/G1279*100</f>
        <v>111.94163192376416</v>
      </c>
      <c r="J1279" s="3279">
        <f>L1279/F1279</f>
        <v>8.1450268016676599</v>
      </c>
      <c r="K1279" s="3280">
        <f>N1279/H1279</f>
        <v>7.6819632881085393</v>
      </c>
      <c r="L1279" s="2479">
        <f>L1212+L1133</f>
        <v>27351</v>
      </c>
      <c r="M1279" s="2479">
        <f>M1212+M1133</f>
        <v>18233.333333333332</v>
      </c>
      <c r="N1279" s="2479">
        <f>N1212+N1133</f>
        <v>19251</v>
      </c>
      <c r="O1279" s="2479">
        <f>N1279/M1279*100</f>
        <v>105.58135283363804</v>
      </c>
      <c r="P1279" s="2479">
        <f>P1212+P1133</f>
        <v>82</v>
      </c>
      <c r="Q1279" s="2357">
        <f>N1279/$C$3*12/P1279</f>
        <v>352.15243902439022</v>
      </c>
      <c r="R1279" s="3281">
        <f t="shared" ref="R1279:W1279" si="562">SUM(R1212,R1133)</f>
        <v>140882.85023032731</v>
      </c>
      <c r="S1279" s="3281">
        <f t="shared" si="562"/>
        <v>140882.85023032731</v>
      </c>
      <c r="T1279" s="3281">
        <f t="shared" si="562"/>
        <v>140882.85023032731</v>
      </c>
      <c r="U1279" s="3281">
        <f t="shared" si="562"/>
        <v>140933.78993032733</v>
      </c>
      <c r="V1279" s="3281">
        <f t="shared" si="562"/>
        <v>140933.78993032733</v>
      </c>
      <c r="W1279" s="3281">
        <f t="shared" si="562"/>
        <v>140933.78993032733</v>
      </c>
      <c r="X1279" s="3281">
        <f t="shared" ref="X1279:Y1279" si="563">SUM(X1212,X1133)</f>
        <v>140933.78993032733</v>
      </c>
      <c r="Y1279" s="3281">
        <f t="shared" si="563"/>
        <v>140933.78993032733</v>
      </c>
      <c r="Z1279" s="3281">
        <f t="shared" ref="Z1279:AI1279" si="564">Z1212+Z1133</f>
        <v>93950.19998688488</v>
      </c>
      <c r="AA1279" s="3281">
        <f t="shared" si="564"/>
        <v>101526.19985</v>
      </c>
      <c r="AB1279" s="3282">
        <f t="shared" si="564"/>
        <v>0</v>
      </c>
      <c r="AC1279" s="3281">
        <f t="shared" si="564"/>
        <v>-755.96136000000013</v>
      </c>
      <c r="AD1279" s="3281">
        <f t="shared" si="564"/>
        <v>7575.9998631151248</v>
      </c>
      <c r="AE1279" s="3281">
        <f t="shared" si="564"/>
        <v>0</v>
      </c>
      <c r="AF1279" s="3281">
        <f t="shared" si="564"/>
        <v>-1682.6045899999999</v>
      </c>
      <c r="AG1279" s="3281">
        <f t="shared" si="564"/>
        <v>99087.633900000015</v>
      </c>
      <c r="AH1279" s="1271">
        <f>AH1212+AH1133</f>
        <v>0</v>
      </c>
      <c r="AI1279" s="1272">
        <f t="shared" si="564"/>
        <v>0</v>
      </c>
      <c r="AJ1279" s="2757"/>
    </row>
    <row r="1280" spans="1:37" x14ac:dyDescent="0.25">
      <c r="A1280" s="411">
        <v>1</v>
      </c>
      <c r="B1280" s="411">
        <v>1</v>
      </c>
      <c r="C1280" s="3283" t="s">
        <v>14</v>
      </c>
      <c r="D1280" s="3283"/>
      <c r="E1280" s="2672"/>
      <c r="F1280" s="2355"/>
      <c r="G1280" s="2479"/>
      <c r="H1280" s="2479"/>
      <c r="I1280" s="2479"/>
      <c r="J1280" s="3280"/>
      <c r="K1280" s="3280"/>
      <c r="L1280" s="2479"/>
      <c r="M1280" s="2479"/>
      <c r="N1280" s="2479"/>
      <c r="O1280" s="2479"/>
      <c r="P1280" s="2479"/>
      <c r="Q1280" s="2357"/>
      <c r="R1280" s="3281"/>
      <c r="S1280" s="3281"/>
      <c r="T1280" s="3281"/>
      <c r="U1280" s="3281"/>
      <c r="V1280" s="3281"/>
      <c r="W1280" s="3281"/>
      <c r="X1280" s="3281"/>
      <c r="Y1280" s="3281"/>
      <c r="Z1280" s="3281"/>
      <c r="AA1280" s="3281"/>
      <c r="AB1280" s="3282"/>
      <c r="AC1280" s="3281"/>
      <c r="AD1280" s="3281"/>
      <c r="AE1280" s="3281"/>
      <c r="AF1280" s="3281"/>
      <c r="AG1280" s="3281"/>
      <c r="AH1280" s="1271"/>
      <c r="AI1280" s="1272"/>
      <c r="AJ1280" s="2757"/>
    </row>
    <row r="1281" spans="1:36" x14ac:dyDescent="0.25">
      <c r="A1281" s="411">
        <v>1</v>
      </c>
      <c r="B1281" s="411">
        <v>1</v>
      </c>
      <c r="C1281" s="870" t="s">
        <v>475</v>
      </c>
      <c r="D1281" s="335"/>
      <c r="E1281" s="2672"/>
      <c r="F1281" s="2355"/>
      <c r="G1281" s="2479"/>
      <c r="H1281" s="2479"/>
      <c r="I1281" s="2479"/>
      <c r="J1281" s="3280"/>
      <c r="K1281" s="3280"/>
      <c r="L1281" s="2479"/>
      <c r="M1281" s="2479"/>
      <c r="N1281" s="2479"/>
      <c r="O1281" s="2479"/>
      <c r="P1281" s="2479"/>
      <c r="Q1281" s="2357"/>
      <c r="R1281" s="3281">
        <f t="shared" ref="R1281:AG1281" si="565">R1214+R1135</f>
        <v>183685.80227000001</v>
      </c>
      <c r="S1281" s="3281">
        <f t="shared" ref="S1281:T1281" si="566">S1214+S1135</f>
        <v>183685.80227000001</v>
      </c>
      <c r="T1281" s="3281">
        <f t="shared" si="566"/>
        <v>183685.80227000001</v>
      </c>
      <c r="U1281" s="3281">
        <f t="shared" ref="U1281:V1281" si="567">U1214+U1135</f>
        <v>183685.80227000001</v>
      </c>
      <c r="V1281" s="3281">
        <f t="shared" si="567"/>
        <v>183685.80227000001</v>
      </c>
      <c r="W1281" s="3281">
        <f t="shared" ref="W1281:X1281" si="568">W1214+W1135</f>
        <v>183685.80227000001</v>
      </c>
      <c r="X1281" s="3281">
        <f t="shared" si="568"/>
        <v>183685.80227000001</v>
      </c>
      <c r="Y1281" s="3281">
        <f t="shared" ref="Y1281" si="569">Y1214+Y1135</f>
        <v>183685.80227000001</v>
      </c>
      <c r="Z1281" s="3281">
        <f t="shared" si="565"/>
        <v>123177.49580666667</v>
      </c>
      <c r="AA1281" s="3281">
        <f t="shared" si="565"/>
        <v>119118.91360000001</v>
      </c>
      <c r="AB1281" s="3282">
        <f t="shared" si="565"/>
        <v>0</v>
      </c>
      <c r="AC1281" s="3281">
        <f t="shared" si="565"/>
        <v>0</v>
      </c>
      <c r="AD1281" s="3281">
        <f t="shared" si="565"/>
        <v>-4058.5822066666642</v>
      </c>
      <c r="AE1281" s="3281">
        <f t="shared" si="565"/>
        <v>0</v>
      </c>
      <c r="AF1281" s="3281">
        <f t="shared" si="565"/>
        <v>-344.31998000000004</v>
      </c>
      <c r="AG1281" s="3281">
        <f t="shared" si="565"/>
        <v>118774.59362000001</v>
      </c>
      <c r="AH1281" s="1271"/>
      <c r="AI1281" s="1272">
        <f>AI1214+AI1135</f>
        <v>0</v>
      </c>
      <c r="AJ1281" s="2757"/>
    </row>
    <row r="1282" spans="1:36" x14ac:dyDescent="0.25">
      <c r="B1282" s="411">
        <v>1</v>
      </c>
      <c r="C1282" s="870" t="s">
        <v>422</v>
      </c>
      <c r="D1282" s="335"/>
      <c r="E1282" s="2672"/>
      <c r="F1282" s="2355"/>
      <c r="G1282" s="2479"/>
      <c r="H1282" s="2479"/>
      <c r="I1282" s="2479"/>
      <c r="J1282" s="3280"/>
      <c r="K1282" s="3280"/>
      <c r="L1282" s="2479"/>
      <c r="M1282" s="2479"/>
      <c r="N1282" s="2479"/>
      <c r="O1282" s="2479"/>
      <c r="P1282" s="2479"/>
      <c r="Q1282" s="2357"/>
      <c r="R1282" s="3281">
        <f t="shared" ref="R1282:AG1282" si="570">R1136</f>
        <v>3197.8380000000002</v>
      </c>
      <c r="S1282" s="3281">
        <f t="shared" ref="S1282:T1282" si="571">S1136</f>
        <v>3197.8380000000002</v>
      </c>
      <c r="T1282" s="3281">
        <f t="shared" si="571"/>
        <v>3197.8380000000002</v>
      </c>
      <c r="U1282" s="3281">
        <f t="shared" ref="U1282:V1282" si="572">U1136</f>
        <v>3197.8380000000002</v>
      </c>
      <c r="V1282" s="3281">
        <f t="shared" si="572"/>
        <v>3197.8380000000002</v>
      </c>
      <c r="W1282" s="3281">
        <f t="shared" ref="W1282:X1282" si="573">W1136</f>
        <v>3197.8380000000002</v>
      </c>
      <c r="X1282" s="3281">
        <f t="shared" si="573"/>
        <v>3197.8380000000002</v>
      </c>
      <c r="Y1282" s="3281">
        <f t="shared" ref="Y1282" si="574">Y1136</f>
        <v>3197.8380000000002</v>
      </c>
      <c r="Z1282" s="3281">
        <f t="shared" si="570"/>
        <v>2131.8920000000003</v>
      </c>
      <c r="AA1282" s="3281">
        <f t="shared" si="570"/>
        <v>2131.8919999999998</v>
      </c>
      <c r="AB1282" s="3282">
        <f t="shared" si="570"/>
        <v>0</v>
      </c>
      <c r="AC1282" s="3281">
        <f t="shared" si="570"/>
        <v>0</v>
      </c>
      <c r="AD1282" s="3281">
        <f t="shared" si="570"/>
        <v>0</v>
      </c>
      <c r="AE1282" s="3281">
        <f t="shared" si="570"/>
        <v>0</v>
      </c>
      <c r="AF1282" s="3281">
        <f t="shared" si="570"/>
        <v>0</v>
      </c>
      <c r="AG1282" s="3281">
        <f t="shared" si="570"/>
        <v>2131.8919999999998</v>
      </c>
      <c r="AH1282" s="1271"/>
      <c r="AI1282" s="1272">
        <f>AI1136</f>
        <v>0</v>
      </c>
      <c r="AJ1282" s="2757"/>
    </row>
    <row r="1283" spans="1:36" ht="29.25" x14ac:dyDescent="0.25">
      <c r="B1283" s="411">
        <v>1</v>
      </c>
      <c r="C1283" s="863" t="s">
        <v>386</v>
      </c>
      <c r="D1283" s="335"/>
      <c r="E1283" s="2672"/>
      <c r="F1283" s="2355">
        <f>F1215+F1137</f>
        <v>59556</v>
      </c>
      <c r="G1283" s="2479">
        <f>G1215+G1137</f>
        <v>39704</v>
      </c>
      <c r="H1283" s="2479">
        <f>H1215+H1137</f>
        <v>26531</v>
      </c>
      <c r="I1283" s="2479">
        <f>H1283/G1283*100</f>
        <v>66.82198267177111</v>
      </c>
      <c r="J1283" s="3280"/>
      <c r="K1283" s="3280"/>
      <c r="L1283" s="2479"/>
      <c r="M1283" s="2479"/>
      <c r="N1283" s="2479"/>
      <c r="O1283" s="2479"/>
      <c r="P1283" s="2479"/>
      <c r="Q1283" s="2357"/>
      <c r="R1283" s="3281"/>
      <c r="S1283" s="3281"/>
      <c r="T1283" s="3281"/>
      <c r="U1283" s="3281"/>
      <c r="V1283" s="3281"/>
      <c r="W1283" s="3281"/>
      <c r="X1283" s="3281"/>
      <c r="Y1283" s="3281"/>
      <c r="Z1283" s="3281"/>
      <c r="AA1283" s="3281"/>
      <c r="AB1283" s="3282"/>
      <c r="AC1283" s="3281"/>
      <c r="AD1283" s="3281"/>
      <c r="AE1283" s="3281"/>
      <c r="AF1283" s="3281"/>
      <c r="AG1283" s="3281"/>
      <c r="AH1283" s="1271">
        <f>AH1215+AH1137</f>
        <v>0</v>
      </c>
      <c r="AI1283" s="1272"/>
      <c r="AJ1283" s="2757"/>
    </row>
    <row r="1284" spans="1:36" ht="30" x14ac:dyDescent="0.25">
      <c r="B1284" s="411">
        <v>1</v>
      </c>
      <c r="C1284" s="864" t="s">
        <v>204</v>
      </c>
      <c r="D1284" s="335"/>
      <c r="E1284" s="2672"/>
      <c r="F1284" s="2362">
        <f t="shared" ref="F1284:F1303" si="575">F1216+F1138</f>
        <v>0</v>
      </c>
      <c r="G1284" s="3284"/>
      <c r="H1284" s="3284"/>
      <c r="I1284" s="2479"/>
      <c r="J1284" s="3280"/>
      <c r="K1284" s="3280"/>
      <c r="L1284" s="2479"/>
      <c r="M1284" s="2479"/>
      <c r="N1284" s="2479"/>
      <c r="O1284" s="2479"/>
      <c r="P1284" s="2479"/>
      <c r="Q1284" s="2357"/>
      <c r="R1284" s="3281"/>
      <c r="S1284" s="3281"/>
      <c r="T1284" s="3281"/>
      <c r="U1284" s="3281"/>
      <c r="V1284" s="3281"/>
      <c r="W1284" s="3281"/>
      <c r="X1284" s="3281"/>
      <c r="Y1284" s="3281"/>
      <c r="Z1284" s="3281"/>
      <c r="AA1284" s="3281"/>
      <c r="AB1284" s="3282"/>
      <c r="AC1284" s="3281"/>
      <c r="AD1284" s="3281"/>
      <c r="AE1284" s="3281"/>
      <c r="AF1284" s="3281"/>
      <c r="AG1284" s="3281"/>
      <c r="AH1284" s="1273"/>
      <c r="AI1284" s="1272"/>
      <c r="AJ1284" s="2757"/>
    </row>
    <row r="1285" spans="1:36" ht="30" x14ac:dyDescent="0.25">
      <c r="B1285" s="411">
        <v>1</v>
      </c>
      <c r="C1285" s="864" t="s">
        <v>205</v>
      </c>
      <c r="D1285" s="335"/>
      <c r="E1285" s="2672"/>
      <c r="F1285" s="2362">
        <f t="shared" si="575"/>
        <v>6600</v>
      </c>
      <c r="G1285" s="3284">
        <f t="shared" ref="G1285:H1295" si="576">G1217+G1139</f>
        <v>4400</v>
      </c>
      <c r="H1285" s="3284">
        <f t="shared" si="576"/>
        <v>1906</v>
      </c>
      <c r="I1285" s="2479">
        <f t="shared" ref="I1285:I1295" si="577">H1285/G1285*100</f>
        <v>43.31818181818182</v>
      </c>
      <c r="J1285" s="3280"/>
      <c r="K1285" s="3280"/>
      <c r="L1285" s="2479"/>
      <c r="M1285" s="2479"/>
      <c r="N1285" s="2479"/>
      <c r="O1285" s="2479"/>
      <c r="P1285" s="2479"/>
      <c r="Q1285" s="2357"/>
      <c r="R1285" s="3281"/>
      <c r="S1285" s="3281"/>
      <c r="T1285" s="3281"/>
      <c r="U1285" s="3281"/>
      <c r="V1285" s="3281"/>
      <c r="W1285" s="3281"/>
      <c r="X1285" s="3281"/>
      <c r="Y1285" s="3281"/>
      <c r="Z1285" s="3281"/>
      <c r="AA1285" s="3281"/>
      <c r="AB1285" s="3282"/>
      <c r="AC1285" s="3281"/>
      <c r="AD1285" s="3281"/>
      <c r="AE1285" s="3281"/>
      <c r="AF1285" s="3281"/>
      <c r="AG1285" s="3281"/>
      <c r="AH1285" s="1273">
        <f t="shared" ref="AH1285" si="578">AH1217+AH1139</f>
        <v>0</v>
      </c>
      <c r="AI1285" s="1272"/>
      <c r="AJ1285" s="2757"/>
    </row>
    <row r="1286" spans="1:36" ht="30" x14ac:dyDescent="0.25">
      <c r="B1286" s="411">
        <v>1</v>
      </c>
      <c r="C1286" s="865" t="s">
        <v>387</v>
      </c>
      <c r="D1286" s="335"/>
      <c r="E1286" s="2672"/>
      <c r="F1286" s="2362">
        <f t="shared" si="575"/>
        <v>19423</v>
      </c>
      <c r="G1286" s="3284">
        <f t="shared" si="576"/>
        <v>12948.666666666666</v>
      </c>
      <c r="H1286" s="3284">
        <f t="shared" si="576"/>
        <v>11070</v>
      </c>
      <c r="I1286" s="2479">
        <f t="shared" si="577"/>
        <v>85.491427688822526</v>
      </c>
      <c r="J1286" s="3280"/>
      <c r="K1286" s="3280"/>
      <c r="L1286" s="2479"/>
      <c r="M1286" s="2479"/>
      <c r="N1286" s="2479"/>
      <c r="O1286" s="2479"/>
      <c r="P1286" s="2479"/>
      <c r="Q1286" s="2357"/>
      <c r="R1286" s="3281"/>
      <c r="S1286" s="3281"/>
      <c r="T1286" s="3281"/>
      <c r="U1286" s="3281"/>
      <c r="V1286" s="3281"/>
      <c r="W1286" s="3281"/>
      <c r="X1286" s="3281"/>
      <c r="Y1286" s="3281"/>
      <c r="Z1286" s="3281"/>
      <c r="AA1286" s="3281"/>
      <c r="AB1286" s="3282"/>
      <c r="AC1286" s="3281"/>
      <c r="AD1286" s="3281"/>
      <c r="AE1286" s="3281"/>
      <c r="AF1286" s="3281"/>
      <c r="AG1286" s="3281"/>
      <c r="AH1286" s="1273">
        <f t="shared" ref="AH1286" si="579">AH1218+AH1140</f>
        <v>0</v>
      </c>
      <c r="AI1286" s="1272"/>
      <c r="AJ1286" s="2757"/>
    </row>
    <row r="1287" spans="1:36" ht="60" x14ac:dyDescent="0.25">
      <c r="B1287" s="411">
        <v>1</v>
      </c>
      <c r="C1287" s="866" t="s">
        <v>388</v>
      </c>
      <c r="D1287" s="335"/>
      <c r="E1287" s="2672"/>
      <c r="F1287" s="2362">
        <f t="shared" si="575"/>
        <v>3660</v>
      </c>
      <c r="G1287" s="3284">
        <f t="shared" si="576"/>
        <v>2440</v>
      </c>
      <c r="H1287" s="3284">
        <f t="shared" si="576"/>
        <v>1121</v>
      </c>
      <c r="I1287" s="2479">
        <f t="shared" si="577"/>
        <v>45.942622950819676</v>
      </c>
      <c r="J1287" s="3280"/>
      <c r="K1287" s="3280"/>
      <c r="L1287" s="2479"/>
      <c r="M1287" s="2479"/>
      <c r="N1287" s="2479"/>
      <c r="O1287" s="2479"/>
      <c r="P1287" s="2479"/>
      <c r="Q1287" s="2357"/>
      <c r="R1287" s="3281"/>
      <c r="S1287" s="3281"/>
      <c r="T1287" s="3281"/>
      <c r="U1287" s="3281"/>
      <c r="V1287" s="3281"/>
      <c r="W1287" s="3281"/>
      <c r="X1287" s="3281"/>
      <c r="Y1287" s="3281"/>
      <c r="Z1287" s="3281"/>
      <c r="AA1287" s="3281"/>
      <c r="AB1287" s="3282"/>
      <c r="AC1287" s="3281"/>
      <c r="AD1287" s="3281"/>
      <c r="AE1287" s="3281"/>
      <c r="AF1287" s="3281"/>
      <c r="AG1287" s="3281"/>
      <c r="AH1287" s="1273">
        <f t="shared" ref="AH1287" si="580">AH1219+AH1141</f>
        <v>0</v>
      </c>
      <c r="AI1287" s="1272"/>
      <c r="AJ1287" s="2757"/>
    </row>
    <row r="1288" spans="1:36" ht="45" x14ac:dyDescent="0.25">
      <c r="B1288" s="411">
        <v>1</v>
      </c>
      <c r="C1288" s="866" t="s">
        <v>389</v>
      </c>
      <c r="D1288" s="335"/>
      <c r="E1288" s="2672"/>
      <c r="F1288" s="2362">
        <f t="shared" si="575"/>
        <v>27518</v>
      </c>
      <c r="G1288" s="3284">
        <f t="shared" si="576"/>
        <v>18345.333333333332</v>
      </c>
      <c r="H1288" s="3284">
        <f t="shared" si="576"/>
        <v>11564</v>
      </c>
      <c r="I1288" s="2479">
        <f t="shared" si="577"/>
        <v>63.035104295370303</v>
      </c>
      <c r="J1288" s="3280"/>
      <c r="K1288" s="3280"/>
      <c r="L1288" s="2479"/>
      <c r="M1288" s="2479"/>
      <c r="N1288" s="2479"/>
      <c r="O1288" s="2479"/>
      <c r="P1288" s="2479"/>
      <c r="Q1288" s="2357"/>
      <c r="R1288" s="3281"/>
      <c r="S1288" s="3281"/>
      <c r="T1288" s="3281"/>
      <c r="U1288" s="3281"/>
      <c r="V1288" s="3281"/>
      <c r="W1288" s="3281"/>
      <c r="X1288" s="3281"/>
      <c r="Y1288" s="3281"/>
      <c r="Z1288" s="3281"/>
      <c r="AA1288" s="3281"/>
      <c r="AB1288" s="3282"/>
      <c r="AC1288" s="3281"/>
      <c r="AD1288" s="3281"/>
      <c r="AE1288" s="3281"/>
      <c r="AF1288" s="3281"/>
      <c r="AG1288" s="3281"/>
      <c r="AH1288" s="1273">
        <f t="shared" ref="AH1288" si="581">AH1220+AH1142</f>
        <v>0</v>
      </c>
      <c r="AI1288" s="1272"/>
      <c r="AJ1288" s="2757"/>
    </row>
    <row r="1289" spans="1:36" ht="105" x14ac:dyDescent="0.25">
      <c r="C1289" s="866" t="s">
        <v>625</v>
      </c>
      <c r="D1289" s="335"/>
      <c r="E1289" s="2672"/>
      <c r="F1289" s="2362">
        <f t="shared" si="575"/>
        <v>9163</v>
      </c>
      <c r="G1289" s="3284">
        <f t="shared" si="576"/>
        <v>6108.666666666667</v>
      </c>
      <c r="H1289" s="3284">
        <f t="shared" si="576"/>
        <v>2150</v>
      </c>
      <c r="I1289" s="2479">
        <f t="shared" si="577"/>
        <v>35.195896540434354</v>
      </c>
      <c r="J1289" s="3280"/>
      <c r="K1289" s="3280"/>
      <c r="L1289" s="2479"/>
      <c r="M1289" s="2479"/>
      <c r="N1289" s="2479"/>
      <c r="O1289" s="2479"/>
      <c r="P1289" s="2479"/>
      <c r="Q1289" s="2357"/>
      <c r="R1289" s="3281"/>
      <c r="S1289" s="3281"/>
      <c r="T1289" s="3281"/>
      <c r="U1289" s="3281"/>
      <c r="V1289" s="3281"/>
      <c r="W1289" s="3281"/>
      <c r="X1289" s="3281"/>
      <c r="Y1289" s="3281"/>
      <c r="Z1289" s="3281"/>
      <c r="AA1289" s="3281"/>
      <c r="AB1289" s="3282"/>
      <c r="AC1289" s="3281"/>
      <c r="AD1289" s="3281"/>
      <c r="AE1289" s="3281"/>
      <c r="AF1289" s="3281"/>
      <c r="AG1289" s="3281"/>
      <c r="AH1289" s="1273">
        <f t="shared" ref="AH1289" si="582">AH1221+AH1143</f>
        <v>0</v>
      </c>
      <c r="AI1289" s="1272"/>
      <c r="AJ1289" s="2757"/>
    </row>
    <row r="1290" spans="1:36" ht="30" x14ac:dyDescent="0.25">
      <c r="B1290" s="411">
        <v>1</v>
      </c>
      <c r="C1290" s="866" t="s">
        <v>473</v>
      </c>
      <c r="D1290" s="335"/>
      <c r="E1290" s="2672"/>
      <c r="F1290" s="2362">
        <f t="shared" si="575"/>
        <v>2355</v>
      </c>
      <c r="G1290" s="3284">
        <f t="shared" si="576"/>
        <v>1570</v>
      </c>
      <c r="H1290" s="3284">
        <f t="shared" si="576"/>
        <v>870</v>
      </c>
      <c r="I1290" s="2479">
        <f t="shared" si="577"/>
        <v>55.414012738853501</v>
      </c>
      <c r="J1290" s="3280"/>
      <c r="K1290" s="3280"/>
      <c r="L1290" s="2479"/>
      <c r="M1290" s="2479"/>
      <c r="N1290" s="2479"/>
      <c r="O1290" s="2479"/>
      <c r="P1290" s="2479"/>
      <c r="Q1290" s="2357"/>
      <c r="R1290" s="3281"/>
      <c r="S1290" s="3281"/>
      <c r="T1290" s="3281"/>
      <c r="U1290" s="3281"/>
      <c r="V1290" s="3281"/>
      <c r="W1290" s="3281"/>
      <c r="X1290" s="3281"/>
      <c r="Y1290" s="3281"/>
      <c r="Z1290" s="3281"/>
      <c r="AA1290" s="3281"/>
      <c r="AB1290" s="3282"/>
      <c r="AC1290" s="3281"/>
      <c r="AD1290" s="3281"/>
      <c r="AE1290" s="3281"/>
      <c r="AF1290" s="3281"/>
      <c r="AG1290" s="3281"/>
      <c r="AH1290" s="1273">
        <f t="shared" ref="AH1290" si="583">AH1222+AH1144</f>
        <v>0</v>
      </c>
      <c r="AI1290" s="1272"/>
      <c r="AJ1290" s="2757"/>
    </row>
    <row r="1291" spans="1:36" ht="29.25" x14ac:dyDescent="0.25">
      <c r="B1291" s="411">
        <v>1</v>
      </c>
      <c r="C1291" s="867" t="s">
        <v>135</v>
      </c>
      <c r="D1291" s="335"/>
      <c r="E1291" s="2672"/>
      <c r="F1291" s="2362">
        <f t="shared" si="575"/>
        <v>41600</v>
      </c>
      <c r="G1291" s="3284">
        <f t="shared" si="576"/>
        <v>27733.333333333332</v>
      </c>
      <c r="H1291" s="3284">
        <f t="shared" si="576"/>
        <v>17595</v>
      </c>
      <c r="I1291" s="2479">
        <f t="shared" si="577"/>
        <v>63.44350961538462</v>
      </c>
      <c r="J1291" s="3280"/>
      <c r="K1291" s="3280"/>
      <c r="L1291" s="2479"/>
      <c r="M1291" s="2479"/>
      <c r="N1291" s="2479"/>
      <c r="O1291" s="2479"/>
      <c r="P1291" s="2479"/>
      <c r="Q1291" s="2357"/>
      <c r="R1291" s="3281"/>
      <c r="S1291" s="3281"/>
      <c r="T1291" s="3281"/>
      <c r="U1291" s="3281"/>
      <c r="V1291" s="3281"/>
      <c r="W1291" s="3281"/>
      <c r="X1291" s="3281"/>
      <c r="Y1291" s="3281"/>
      <c r="Z1291" s="3281"/>
      <c r="AA1291" s="3281"/>
      <c r="AB1291" s="3282"/>
      <c r="AC1291" s="3281"/>
      <c r="AD1291" s="3281"/>
      <c r="AE1291" s="3281"/>
      <c r="AF1291" s="3281"/>
      <c r="AG1291" s="3281"/>
      <c r="AH1291" s="1273">
        <f t="shared" ref="AH1291" si="584">AH1223+AH1145</f>
        <v>0</v>
      </c>
      <c r="AI1291" s="1272"/>
      <c r="AJ1291" s="2757"/>
    </row>
    <row r="1292" spans="1:36" x14ac:dyDescent="0.25">
      <c r="B1292" s="411">
        <v>1</v>
      </c>
      <c r="C1292" s="868" t="s">
        <v>239</v>
      </c>
      <c r="D1292" s="335"/>
      <c r="E1292" s="2672"/>
      <c r="F1292" s="2362">
        <f t="shared" si="575"/>
        <v>41600</v>
      </c>
      <c r="G1292" s="3284">
        <f t="shared" si="576"/>
        <v>27733.333333333332</v>
      </c>
      <c r="H1292" s="3284">
        <f t="shared" si="576"/>
        <v>17595</v>
      </c>
      <c r="I1292" s="2479">
        <f t="shared" si="577"/>
        <v>63.44350961538462</v>
      </c>
      <c r="J1292" s="3280"/>
      <c r="K1292" s="3280"/>
      <c r="L1292" s="2479"/>
      <c r="M1292" s="2479"/>
      <c r="N1292" s="2479"/>
      <c r="O1292" s="2479"/>
      <c r="P1292" s="2479"/>
      <c r="Q1292" s="2357"/>
      <c r="R1292" s="3281"/>
      <c r="S1292" s="3281"/>
      <c r="T1292" s="3281"/>
      <c r="U1292" s="3281"/>
      <c r="V1292" s="3281"/>
      <c r="W1292" s="3281"/>
      <c r="X1292" s="3281"/>
      <c r="Y1292" s="3281"/>
      <c r="Z1292" s="3281"/>
      <c r="AA1292" s="3281"/>
      <c r="AB1292" s="3282"/>
      <c r="AC1292" s="3281"/>
      <c r="AD1292" s="3281"/>
      <c r="AE1292" s="3281"/>
      <c r="AF1292" s="3281"/>
      <c r="AG1292" s="3281"/>
      <c r="AH1292" s="1273">
        <f t="shared" ref="AH1292" si="585">AH1224+AH1146</f>
        <v>0</v>
      </c>
      <c r="AI1292" s="1272"/>
      <c r="AJ1292" s="2757"/>
    </row>
    <row r="1293" spans="1:36" ht="63" x14ac:dyDescent="0.25">
      <c r="B1293" s="411">
        <v>1</v>
      </c>
      <c r="C1293" s="871" t="s">
        <v>391</v>
      </c>
      <c r="D1293" s="335"/>
      <c r="E1293" s="2672"/>
      <c r="F1293" s="2362">
        <f t="shared" si="575"/>
        <v>15712</v>
      </c>
      <c r="G1293" s="3284">
        <f t="shared" si="576"/>
        <v>10474.666666666666</v>
      </c>
      <c r="H1293" s="3284">
        <f t="shared" si="576"/>
        <v>3572</v>
      </c>
      <c r="I1293" s="2479">
        <f t="shared" si="577"/>
        <v>34.10132382892057</v>
      </c>
      <c r="J1293" s="3280"/>
      <c r="K1293" s="3280"/>
      <c r="L1293" s="2479"/>
      <c r="M1293" s="2479"/>
      <c r="N1293" s="2479"/>
      <c r="O1293" s="2479"/>
      <c r="P1293" s="2479"/>
      <c r="Q1293" s="2357"/>
      <c r="R1293" s="3281">
        <f t="shared" ref="R1293:AH1293" si="586">R1225+R1147</f>
        <v>0</v>
      </c>
      <c r="S1293" s="3281">
        <f t="shared" ref="S1293:T1293" si="587">S1225+S1147</f>
        <v>0</v>
      </c>
      <c r="T1293" s="3281">
        <f t="shared" si="587"/>
        <v>0</v>
      </c>
      <c r="U1293" s="3281">
        <f t="shared" ref="U1293:V1293" si="588">U1225+U1147</f>
        <v>0</v>
      </c>
      <c r="V1293" s="3281">
        <f t="shared" si="588"/>
        <v>0</v>
      </c>
      <c r="W1293" s="3281">
        <f t="shared" ref="W1293:X1293" si="589">W1225+W1147</f>
        <v>0</v>
      </c>
      <c r="X1293" s="3281">
        <f t="shared" si="589"/>
        <v>0</v>
      </c>
      <c r="Y1293" s="3281">
        <f t="shared" ref="Y1293" si="590">Y1225+Y1147</f>
        <v>0</v>
      </c>
      <c r="Z1293" s="3281">
        <f t="shared" si="586"/>
        <v>0</v>
      </c>
      <c r="AA1293" s="3281">
        <f t="shared" si="586"/>
        <v>0</v>
      </c>
      <c r="AB1293" s="3282">
        <f t="shared" si="586"/>
        <v>0</v>
      </c>
      <c r="AC1293" s="3281">
        <f t="shared" si="586"/>
        <v>0</v>
      </c>
      <c r="AD1293" s="3281">
        <f t="shared" si="586"/>
        <v>0</v>
      </c>
      <c r="AE1293" s="3281">
        <f t="shared" si="586"/>
        <v>0</v>
      </c>
      <c r="AF1293" s="3281">
        <f t="shared" si="586"/>
        <v>0</v>
      </c>
      <c r="AG1293" s="3281">
        <f t="shared" si="586"/>
        <v>0</v>
      </c>
      <c r="AH1293" s="1273">
        <f t="shared" si="586"/>
        <v>0</v>
      </c>
      <c r="AI1293" s="1272">
        <f>AI1225+AI1147</f>
        <v>0</v>
      </c>
      <c r="AJ1293" s="2757"/>
    </row>
    <row r="1294" spans="1:36" ht="30" x14ac:dyDescent="0.25">
      <c r="B1294" s="411">
        <v>1</v>
      </c>
      <c r="C1294" s="865" t="s">
        <v>392</v>
      </c>
      <c r="D1294" s="335"/>
      <c r="E1294" s="2672"/>
      <c r="F1294" s="2362">
        <f t="shared" si="575"/>
        <v>7296</v>
      </c>
      <c r="G1294" s="3284">
        <f t="shared" si="576"/>
        <v>4864</v>
      </c>
      <c r="H1294" s="3284">
        <f t="shared" si="576"/>
        <v>1461</v>
      </c>
      <c r="I1294" s="2479">
        <f t="shared" si="577"/>
        <v>30.037006578947366</v>
      </c>
      <c r="J1294" s="3280"/>
      <c r="K1294" s="3280"/>
      <c r="L1294" s="2479"/>
      <c r="M1294" s="2479"/>
      <c r="N1294" s="2479"/>
      <c r="O1294" s="2479"/>
      <c r="P1294" s="2479"/>
      <c r="Q1294" s="2357"/>
      <c r="R1294" s="3281"/>
      <c r="S1294" s="3281"/>
      <c r="T1294" s="3281"/>
      <c r="U1294" s="3281"/>
      <c r="V1294" s="3281"/>
      <c r="W1294" s="3281"/>
      <c r="X1294" s="3281"/>
      <c r="Y1294" s="3281"/>
      <c r="Z1294" s="3281"/>
      <c r="AA1294" s="3281"/>
      <c r="AB1294" s="3282"/>
      <c r="AC1294" s="3281"/>
      <c r="AD1294" s="3281"/>
      <c r="AE1294" s="3281"/>
      <c r="AF1294" s="3281"/>
      <c r="AG1294" s="3281"/>
      <c r="AH1294" s="1273">
        <f t="shared" ref="AH1294" si="591">AH1226+AH1148</f>
        <v>0</v>
      </c>
      <c r="AI1294" s="1272"/>
      <c r="AJ1294" s="2757"/>
    </row>
    <row r="1295" spans="1:36" ht="30" x14ac:dyDescent="0.25">
      <c r="B1295" s="411">
        <v>1</v>
      </c>
      <c r="C1295" s="866" t="s">
        <v>393</v>
      </c>
      <c r="D1295" s="335"/>
      <c r="E1295" s="2672"/>
      <c r="F1295" s="2362">
        <f t="shared" si="575"/>
        <v>7136</v>
      </c>
      <c r="G1295" s="3284">
        <f t="shared" si="576"/>
        <v>4757.3333333333339</v>
      </c>
      <c r="H1295" s="3284">
        <f t="shared" si="576"/>
        <v>1410</v>
      </c>
      <c r="I1295" s="2479">
        <f t="shared" si="577"/>
        <v>29.638452914798201</v>
      </c>
      <c r="J1295" s="3280"/>
      <c r="K1295" s="3280"/>
      <c r="L1295" s="2479"/>
      <c r="M1295" s="2479"/>
      <c r="N1295" s="2479"/>
      <c r="O1295" s="2479"/>
      <c r="P1295" s="2479"/>
      <c r="Q1295" s="2357"/>
      <c r="R1295" s="3281"/>
      <c r="S1295" s="3281"/>
      <c r="T1295" s="3281"/>
      <c r="U1295" s="3281"/>
      <c r="V1295" s="3281"/>
      <c r="W1295" s="3281"/>
      <c r="X1295" s="3281"/>
      <c r="Y1295" s="3281"/>
      <c r="Z1295" s="3281"/>
      <c r="AA1295" s="3281"/>
      <c r="AB1295" s="3282"/>
      <c r="AC1295" s="3281"/>
      <c r="AD1295" s="3281"/>
      <c r="AE1295" s="3281"/>
      <c r="AF1295" s="3281"/>
      <c r="AG1295" s="3281"/>
      <c r="AH1295" s="1273">
        <f t="shared" ref="AH1295" si="592">AH1227+AH1149</f>
        <v>0</v>
      </c>
      <c r="AI1295" s="1272"/>
      <c r="AJ1295" s="2757"/>
    </row>
    <row r="1296" spans="1:36" ht="60" x14ac:dyDescent="0.25">
      <c r="B1296" s="411">
        <v>1</v>
      </c>
      <c r="C1296" s="866" t="s">
        <v>394</v>
      </c>
      <c r="D1296" s="335"/>
      <c r="E1296" s="2672"/>
      <c r="F1296" s="2362">
        <f t="shared" si="575"/>
        <v>0</v>
      </c>
      <c r="G1296" s="3284"/>
      <c r="H1296" s="3284"/>
      <c r="I1296" s="2479"/>
      <c r="J1296" s="3280"/>
      <c r="K1296" s="3280"/>
      <c r="L1296" s="2479"/>
      <c r="M1296" s="2479"/>
      <c r="N1296" s="2479"/>
      <c r="O1296" s="2479"/>
      <c r="P1296" s="2479"/>
      <c r="Q1296" s="2357"/>
      <c r="R1296" s="3281"/>
      <c r="S1296" s="3281"/>
      <c r="T1296" s="3281"/>
      <c r="U1296" s="3281"/>
      <c r="V1296" s="3281"/>
      <c r="W1296" s="3281"/>
      <c r="X1296" s="3281"/>
      <c r="Y1296" s="3281"/>
      <c r="Z1296" s="3281"/>
      <c r="AA1296" s="3281"/>
      <c r="AB1296" s="3282"/>
      <c r="AC1296" s="3281"/>
      <c r="AD1296" s="3281"/>
      <c r="AE1296" s="3281"/>
      <c r="AF1296" s="3281"/>
      <c r="AG1296" s="3281"/>
      <c r="AH1296" s="1273"/>
      <c r="AI1296" s="1272"/>
      <c r="AJ1296" s="2757"/>
    </row>
    <row r="1297" spans="1:36" ht="45" x14ac:dyDescent="0.25">
      <c r="B1297" s="411">
        <v>1</v>
      </c>
      <c r="C1297" s="866" t="s">
        <v>395</v>
      </c>
      <c r="D1297" s="335"/>
      <c r="E1297" s="2672"/>
      <c r="F1297" s="2362">
        <f t="shared" si="575"/>
        <v>9</v>
      </c>
      <c r="G1297" s="3284">
        <f t="shared" ref="G1297:H1303" si="593">G1229+G1151</f>
        <v>6</v>
      </c>
      <c r="H1297" s="3284">
        <f t="shared" si="593"/>
        <v>9</v>
      </c>
      <c r="I1297" s="2479">
        <f>H1297/G1297*100</f>
        <v>150</v>
      </c>
      <c r="J1297" s="3280"/>
      <c r="K1297" s="3280"/>
      <c r="L1297" s="2479"/>
      <c r="M1297" s="2479"/>
      <c r="N1297" s="2479"/>
      <c r="O1297" s="2479"/>
      <c r="P1297" s="2479"/>
      <c r="Q1297" s="2357"/>
      <c r="R1297" s="3281"/>
      <c r="S1297" s="3281"/>
      <c r="T1297" s="3281"/>
      <c r="U1297" s="3281"/>
      <c r="V1297" s="3281"/>
      <c r="W1297" s="3281"/>
      <c r="X1297" s="3281"/>
      <c r="Y1297" s="3281"/>
      <c r="Z1297" s="3281"/>
      <c r="AA1297" s="3281"/>
      <c r="AB1297" s="3282"/>
      <c r="AC1297" s="3281"/>
      <c r="AD1297" s="3281"/>
      <c r="AE1297" s="3281"/>
      <c r="AF1297" s="3281"/>
      <c r="AG1297" s="3281"/>
      <c r="AH1297" s="1273">
        <f t="shared" ref="AH1297" si="594">AH1229+AH1151</f>
        <v>0</v>
      </c>
      <c r="AI1297" s="1272"/>
      <c r="AJ1297" s="2757"/>
    </row>
    <row r="1298" spans="1:36" ht="30" x14ac:dyDescent="0.25">
      <c r="B1298" s="411">
        <v>1</v>
      </c>
      <c r="C1298" s="866" t="s">
        <v>396</v>
      </c>
      <c r="D1298" s="335"/>
      <c r="E1298" s="2672"/>
      <c r="F1298" s="2362">
        <f t="shared" si="575"/>
        <v>151</v>
      </c>
      <c r="G1298" s="3284">
        <f t="shared" si="593"/>
        <v>100.66666666666667</v>
      </c>
      <c r="H1298" s="3284">
        <f t="shared" si="593"/>
        <v>42</v>
      </c>
      <c r="I1298" s="2479">
        <f>H1298/G1298*100</f>
        <v>41.721854304635755</v>
      </c>
      <c r="J1298" s="3280"/>
      <c r="K1298" s="3280"/>
      <c r="L1298" s="2479"/>
      <c r="M1298" s="2479"/>
      <c r="N1298" s="2479"/>
      <c r="O1298" s="2479"/>
      <c r="P1298" s="2479"/>
      <c r="Q1298" s="2357"/>
      <c r="R1298" s="3281"/>
      <c r="S1298" s="3281"/>
      <c r="T1298" s="3281"/>
      <c r="U1298" s="3281"/>
      <c r="V1298" s="3281"/>
      <c r="W1298" s="3281"/>
      <c r="X1298" s="3281"/>
      <c r="Y1298" s="3281"/>
      <c r="Z1298" s="3281"/>
      <c r="AA1298" s="3281"/>
      <c r="AB1298" s="3282"/>
      <c r="AC1298" s="3281"/>
      <c r="AD1298" s="3281"/>
      <c r="AE1298" s="3281"/>
      <c r="AF1298" s="3281"/>
      <c r="AG1298" s="3281"/>
      <c r="AH1298" s="1273">
        <f t="shared" ref="AH1298" si="595">AH1230+AH1152</f>
        <v>0</v>
      </c>
      <c r="AI1298" s="1272"/>
      <c r="AJ1298" s="2757"/>
    </row>
    <row r="1299" spans="1:36" ht="45" x14ac:dyDescent="0.25">
      <c r="A1299" s="411">
        <v>1</v>
      </c>
      <c r="B1299" s="411">
        <v>1</v>
      </c>
      <c r="C1299" s="865" t="s">
        <v>397</v>
      </c>
      <c r="D1299" s="336"/>
      <c r="E1299" s="2672"/>
      <c r="F1299" s="2362">
        <f t="shared" si="575"/>
        <v>8416</v>
      </c>
      <c r="G1299" s="3284">
        <f t="shared" si="593"/>
        <v>5610.666666666667</v>
      </c>
      <c r="H1299" s="3284">
        <f t="shared" si="593"/>
        <v>2111</v>
      </c>
      <c r="I1299" s="2479">
        <f>H1299/G1299*100</f>
        <v>37.624762357414447</v>
      </c>
      <c r="J1299" s="3280"/>
      <c r="K1299" s="3280"/>
      <c r="L1299" s="2479"/>
      <c r="M1299" s="2479"/>
      <c r="N1299" s="2479"/>
      <c r="O1299" s="2479"/>
      <c r="P1299" s="2479"/>
      <c r="Q1299" s="2357"/>
      <c r="R1299" s="3281"/>
      <c r="S1299" s="3281"/>
      <c r="T1299" s="3281"/>
      <c r="U1299" s="3281"/>
      <c r="V1299" s="3281"/>
      <c r="W1299" s="3281"/>
      <c r="X1299" s="3281"/>
      <c r="Y1299" s="3281"/>
      <c r="Z1299" s="3281"/>
      <c r="AA1299" s="3281"/>
      <c r="AB1299" s="3282"/>
      <c r="AC1299" s="3281"/>
      <c r="AD1299" s="3281"/>
      <c r="AE1299" s="3281"/>
      <c r="AF1299" s="3281"/>
      <c r="AG1299" s="3281"/>
      <c r="AH1299" s="1273">
        <f t="shared" ref="AH1299" si="596">AH1231+AH1153</f>
        <v>0</v>
      </c>
      <c r="AI1299" s="1272"/>
      <c r="AJ1299" s="2757"/>
    </row>
    <row r="1300" spans="1:36" ht="45" x14ac:dyDescent="0.25">
      <c r="B1300" s="411">
        <v>1</v>
      </c>
      <c r="C1300" s="866" t="s">
        <v>398</v>
      </c>
      <c r="D1300" s="336"/>
      <c r="E1300" s="2672"/>
      <c r="F1300" s="2362">
        <f t="shared" si="575"/>
        <v>2596</v>
      </c>
      <c r="G1300" s="2362">
        <f t="shared" si="593"/>
        <v>1730.6666666666667</v>
      </c>
      <c r="H1300" s="2362">
        <f t="shared" si="593"/>
        <v>713</v>
      </c>
      <c r="I1300" s="2479">
        <f>H1300/G1300*100</f>
        <v>41.197996918335903</v>
      </c>
      <c r="J1300" s="3280"/>
      <c r="K1300" s="3280"/>
      <c r="L1300" s="2479"/>
      <c r="M1300" s="2479"/>
      <c r="N1300" s="2479"/>
      <c r="O1300" s="2479"/>
      <c r="P1300" s="2479"/>
      <c r="Q1300" s="2357"/>
      <c r="R1300" s="3281"/>
      <c r="S1300" s="3281"/>
      <c r="T1300" s="3281"/>
      <c r="U1300" s="3281"/>
      <c r="V1300" s="3281"/>
      <c r="W1300" s="3281"/>
      <c r="X1300" s="3281"/>
      <c r="Y1300" s="3281"/>
      <c r="Z1300" s="3281"/>
      <c r="AA1300" s="3281"/>
      <c r="AB1300" s="3282"/>
      <c r="AC1300" s="3281"/>
      <c r="AD1300" s="3281"/>
      <c r="AE1300" s="3281"/>
      <c r="AF1300" s="3281"/>
      <c r="AG1300" s="3281"/>
      <c r="AH1300" s="3285">
        <f t="shared" ref="AH1300" si="597">AH1232+AH1154</f>
        <v>0</v>
      </c>
      <c r="AI1300" s="1272"/>
      <c r="AJ1300" s="2757"/>
    </row>
    <row r="1301" spans="1:36" ht="30" x14ac:dyDescent="0.25">
      <c r="B1301" s="411">
        <v>1</v>
      </c>
      <c r="C1301" s="866" t="s">
        <v>427</v>
      </c>
      <c r="D1301" s="336"/>
      <c r="E1301" s="2672"/>
      <c r="F1301" s="2362">
        <f t="shared" si="575"/>
        <v>0</v>
      </c>
      <c r="G1301" s="2362">
        <f t="shared" si="593"/>
        <v>0</v>
      </c>
      <c r="H1301" s="2362">
        <f t="shared" si="593"/>
        <v>0</v>
      </c>
      <c r="I1301" s="2479"/>
      <c r="J1301" s="3280"/>
      <c r="K1301" s="3280"/>
      <c r="L1301" s="2479"/>
      <c r="M1301" s="2479"/>
      <c r="N1301" s="2479"/>
      <c r="O1301" s="2479"/>
      <c r="P1301" s="2479"/>
      <c r="Q1301" s="2357"/>
      <c r="R1301" s="3281"/>
      <c r="S1301" s="3281"/>
      <c r="T1301" s="3281"/>
      <c r="U1301" s="3281"/>
      <c r="V1301" s="3281"/>
      <c r="W1301" s="3281"/>
      <c r="X1301" s="3281"/>
      <c r="Y1301" s="3281"/>
      <c r="Z1301" s="3281"/>
      <c r="AA1301" s="3281"/>
      <c r="AB1301" s="3282"/>
      <c r="AC1301" s="3281"/>
      <c r="AD1301" s="3281"/>
      <c r="AE1301" s="3281"/>
      <c r="AF1301" s="3281"/>
      <c r="AG1301" s="3281"/>
      <c r="AH1301" s="3285">
        <f t="shared" ref="AH1301" si="598">AH1233+AH1155</f>
        <v>0</v>
      </c>
      <c r="AI1301" s="1272"/>
      <c r="AJ1301" s="2757"/>
    </row>
    <row r="1302" spans="1:36" ht="75" x14ac:dyDescent="0.25">
      <c r="A1302" s="411">
        <v>1</v>
      </c>
      <c r="B1302" s="411">
        <v>1</v>
      </c>
      <c r="C1302" s="866" t="s">
        <v>399</v>
      </c>
      <c r="D1302" s="336"/>
      <c r="E1302" s="2672"/>
      <c r="F1302" s="2362">
        <f t="shared" si="575"/>
        <v>5100</v>
      </c>
      <c r="G1302" s="3284">
        <f t="shared" si="593"/>
        <v>3400</v>
      </c>
      <c r="H1302" s="3284">
        <f t="shared" si="593"/>
        <v>1173</v>
      </c>
      <c r="I1302" s="2479">
        <f>H1302/G1302*100</f>
        <v>34.5</v>
      </c>
      <c r="J1302" s="3280"/>
      <c r="K1302" s="3280"/>
      <c r="L1302" s="2479"/>
      <c r="M1302" s="2479"/>
      <c r="N1302" s="2479"/>
      <c r="O1302" s="2479"/>
      <c r="P1302" s="2479"/>
      <c r="Q1302" s="2357"/>
      <c r="R1302" s="3281"/>
      <c r="S1302" s="3281"/>
      <c r="T1302" s="3281"/>
      <c r="U1302" s="3281"/>
      <c r="V1302" s="3281"/>
      <c r="W1302" s="3281"/>
      <c r="X1302" s="3281"/>
      <c r="Y1302" s="3281"/>
      <c r="Z1302" s="3281"/>
      <c r="AA1302" s="3281"/>
      <c r="AB1302" s="3282"/>
      <c r="AC1302" s="3281"/>
      <c r="AD1302" s="3281"/>
      <c r="AE1302" s="3281"/>
      <c r="AF1302" s="3281"/>
      <c r="AG1302" s="3281"/>
      <c r="AH1302" s="1273">
        <f t="shared" ref="AH1302" si="599">AH1234+AH1156</f>
        <v>0</v>
      </c>
      <c r="AI1302" s="1272"/>
      <c r="AJ1302" s="2757"/>
    </row>
    <row r="1303" spans="1:36" ht="60" x14ac:dyDescent="0.25">
      <c r="A1303" s="411">
        <v>1</v>
      </c>
      <c r="B1303" s="411">
        <v>1</v>
      </c>
      <c r="C1303" s="866" t="s">
        <v>400</v>
      </c>
      <c r="D1303" s="336"/>
      <c r="E1303" s="2672"/>
      <c r="F1303" s="2362">
        <f t="shared" si="575"/>
        <v>720</v>
      </c>
      <c r="G1303" s="3284">
        <f t="shared" si="593"/>
        <v>480</v>
      </c>
      <c r="H1303" s="3284">
        <f t="shared" si="593"/>
        <v>225</v>
      </c>
      <c r="I1303" s="2479">
        <f>H1303/G1303*100</f>
        <v>46.875</v>
      </c>
      <c r="J1303" s="3280"/>
      <c r="K1303" s="3280"/>
      <c r="L1303" s="2479"/>
      <c r="M1303" s="2479"/>
      <c r="N1303" s="2479"/>
      <c r="O1303" s="2479"/>
      <c r="P1303" s="2479"/>
      <c r="Q1303" s="2357"/>
      <c r="R1303" s="3281"/>
      <c r="S1303" s="3281"/>
      <c r="T1303" s="3281"/>
      <c r="U1303" s="3281"/>
      <c r="V1303" s="3281"/>
      <c r="W1303" s="3281"/>
      <c r="X1303" s="3281"/>
      <c r="Y1303" s="3281"/>
      <c r="Z1303" s="3281"/>
      <c r="AA1303" s="3281"/>
      <c r="AB1303" s="3282"/>
      <c r="AC1303" s="3281"/>
      <c r="AD1303" s="3281"/>
      <c r="AE1303" s="3281"/>
      <c r="AF1303" s="3281"/>
      <c r="AG1303" s="3281"/>
      <c r="AH1303" s="1273">
        <f t="shared" ref="AH1303" si="600">AH1235+AH1157</f>
        <v>0</v>
      </c>
      <c r="AI1303" s="1272"/>
      <c r="AJ1303" s="2757"/>
    </row>
    <row r="1304" spans="1:36" ht="57.75" x14ac:dyDescent="0.25">
      <c r="B1304" s="411">
        <v>1</v>
      </c>
      <c r="C1304" s="863" t="s">
        <v>477</v>
      </c>
      <c r="D1304" s="336"/>
      <c r="E1304" s="2672"/>
      <c r="F1304" s="2362">
        <f>F1158</f>
        <v>450</v>
      </c>
      <c r="G1304" s="3284">
        <f>G1158</f>
        <v>300</v>
      </c>
      <c r="H1304" s="3284">
        <f>H1158</f>
        <v>309</v>
      </c>
      <c r="I1304" s="2479">
        <f>H1304/G1304*100</f>
        <v>103</v>
      </c>
      <c r="J1304" s="3280"/>
      <c r="K1304" s="3280"/>
      <c r="L1304" s="2479"/>
      <c r="M1304" s="2479"/>
      <c r="N1304" s="2479"/>
      <c r="O1304" s="2479"/>
      <c r="P1304" s="2479"/>
      <c r="Q1304" s="2357"/>
      <c r="R1304" s="3281"/>
      <c r="S1304" s="3281"/>
      <c r="T1304" s="3281"/>
      <c r="U1304" s="3281"/>
      <c r="V1304" s="3281"/>
      <c r="W1304" s="3281"/>
      <c r="X1304" s="3281"/>
      <c r="Y1304" s="3281"/>
      <c r="Z1304" s="3281"/>
      <c r="AA1304" s="3281"/>
      <c r="AB1304" s="3282"/>
      <c r="AC1304" s="3281"/>
      <c r="AD1304" s="3281"/>
      <c r="AE1304" s="3281"/>
      <c r="AF1304" s="3281"/>
      <c r="AG1304" s="3281"/>
      <c r="AH1304" s="1273">
        <f>AH1158</f>
        <v>0</v>
      </c>
      <c r="AI1304" s="1272"/>
      <c r="AJ1304" s="2757"/>
    </row>
    <row r="1305" spans="1:36" ht="30" x14ac:dyDescent="0.25">
      <c r="B1305" s="411">
        <v>1</v>
      </c>
      <c r="C1305" s="865" t="s">
        <v>206</v>
      </c>
      <c r="D1305" s="336"/>
      <c r="E1305" s="2672"/>
      <c r="F1305" s="2362"/>
      <c r="G1305" s="3284"/>
      <c r="H1305" s="3284"/>
      <c r="I1305" s="2479"/>
      <c r="J1305" s="3280"/>
      <c r="K1305" s="3280"/>
      <c r="L1305" s="2479"/>
      <c r="M1305" s="2479"/>
      <c r="N1305" s="2479"/>
      <c r="O1305" s="2479"/>
      <c r="P1305" s="2479"/>
      <c r="Q1305" s="2357"/>
      <c r="R1305" s="3281">
        <f t="shared" ref="R1305:AG1305" si="601">R1236+R1159</f>
        <v>14340.8112</v>
      </c>
      <c r="S1305" s="3281">
        <f t="shared" ref="S1305:T1305" si="602">S1236+S1159</f>
        <v>14340.8112</v>
      </c>
      <c r="T1305" s="3281">
        <f t="shared" si="602"/>
        <v>14340.8112</v>
      </c>
      <c r="U1305" s="3281">
        <f t="shared" ref="U1305:V1305" si="603">U1236+U1159</f>
        <v>14340.8112</v>
      </c>
      <c r="V1305" s="3281">
        <f t="shared" si="603"/>
        <v>14340.8112</v>
      </c>
      <c r="W1305" s="3281">
        <f t="shared" ref="W1305:X1305" si="604">W1236+W1159</f>
        <v>14340.8112</v>
      </c>
      <c r="X1305" s="3281">
        <f t="shared" si="604"/>
        <v>14340.8112</v>
      </c>
      <c r="Y1305" s="3281">
        <f t="shared" ref="Y1305" si="605">Y1236+Y1159</f>
        <v>14340.8112</v>
      </c>
      <c r="Z1305" s="3281">
        <f t="shared" si="601"/>
        <v>9560.5408000000007</v>
      </c>
      <c r="AA1305" s="3281">
        <f t="shared" si="601"/>
        <v>9449.3361700000005</v>
      </c>
      <c r="AB1305" s="3282">
        <f t="shared" si="601"/>
        <v>0</v>
      </c>
      <c r="AC1305" s="3281">
        <f t="shared" si="601"/>
        <v>0</v>
      </c>
      <c r="AD1305" s="3281">
        <f t="shared" si="601"/>
        <v>-111.20462999999927</v>
      </c>
      <c r="AE1305" s="3281">
        <f t="shared" si="601"/>
        <v>0</v>
      </c>
      <c r="AF1305" s="3281">
        <f t="shared" si="601"/>
        <v>0</v>
      </c>
      <c r="AG1305" s="3281">
        <f t="shared" si="601"/>
        <v>9449.3361700000005</v>
      </c>
      <c r="AH1305" s="1273"/>
      <c r="AI1305" s="1272">
        <f>AI1236</f>
        <v>0</v>
      </c>
      <c r="AJ1305" s="2757"/>
    </row>
    <row r="1306" spans="1:36" ht="29.25" x14ac:dyDescent="0.25">
      <c r="A1306" s="411">
        <v>1</v>
      </c>
      <c r="B1306" s="411">
        <v>1</v>
      </c>
      <c r="C1306" s="863" t="s">
        <v>452</v>
      </c>
      <c r="D1306" s="336"/>
      <c r="E1306" s="2672"/>
      <c r="F1306" s="2362">
        <f>F1237+F1160</f>
        <v>1912</v>
      </c>
      <c r="G1306" s="3284">
        <f>G1237+G1160</f>
        <v>1274.6666666666665</v>
      </c>
      <c r="H1306" s="3284">
        <f>H1237+H1160</f>
        <v>1335.425</v>
      </c>
      <c r="I1306" s="3286">
        <f>H1306/G1306*100</f>
        <v>104.76660564853557</v>
      </c>
      <c r="J1306" s="3280"/>
      <c r="K1306" s="3280"/>
      <c r="L1306" s="2479"/>
      <c r="M1306" s="2479"/>
      <c r="N1306" s="2479"/>
      <c r="O1306" s="2479"/>
      <c r="P1306" s="2479"/>
      <c r="Q1306" s="2357"/>
      <c r="R1306" s="3281"/>
      <c r="S1306" s="3281"/>
      <c r="T1306" s="3281"/>
      <c r="U1306" s="3281"/>
      <c r="V1306" s="3281"/>
      <c r="W1306" s="3281"/>
      <c r="X1306" s="3281"/>
      <c r="Y1306" s="3281"/>
      <c r="Z1306" s="3281"/>
      <c r="AA1306" s="3281"/>
      <c r="AB1306" s="3282"/>
      <c r="AC1306" s="3281"/>
      <c r="AD1306" s="3281"/>
      <c r="AE1306" s="3281"/>
      <c r="AF1306" s="3281"/>
      <c r="AG1306" s="3281"/>
      <c r="AH1306" s="1273">
        <f>AH1237+AH1160</f>
        <v>0</v>
      </c>
      <c r="AI1306" s="1272"/>
      <c r="AJ1306" s="2757"/>
    </row>
    <row r="1307" spans="1:36" x14ac:dyDescent="0.25">
      <c r="A1307" s="411">
        <v>1</v>
      </c>
      <c r="B1307" s="411">
        <v>1</v>
      </c>
      <c r="C1307" s="866" t="s">
        <v>440</v>
      </c>
      <c r="D1307" s="336"/>
      <c r="E1307" s="2672"/>
      <c r="F1307" s="2362">
        <f t="shared" ref="F1307:F1320" si="606">F1238+F1161</f>
        <v>0</v>
      </c>
      <c r="G1307" s="3284"/>
      <c r="H1307" s="3284"/>
      <c r="I1307" s="2479"/>
      <c r="J1307" s="3280"/>
      <c r="K1307" s="3280"/>
      <c r="L1307" s="2479"/>
      <c r="M1307" s="2479"/>
      <c r="N1307" s="2479"/>
      <c r="O1307" s="2479"/>
      <c r="P1307" s="2479"/>
      <c r="Q1307" s="2357"/>
      <c r="R1307" s="3281"/>
      <c r="S1307" s="3281"/>
      <c r="T1307" s="3281"/>
      <c r="U1307" s="3281"/>
      <c r="V1307" s="3281"/>
      <c r="W1307" s="3281"/>
      <c r="X1307" s="3281"/>
      <c r="Y1307" s="3281"/>
      <c r="Z1307" s="3281"/>
      <c r="AA1307" s="3281"/>
      <c r="AB1307" s="3282"/>
      <c r="AC1307" s="3281"/>
      <c r="AD1307" s="3281"/>
      <c r="AE1307" s="3281"/>
      <c r="AF1307" s="3281"/>
      <c r="AG1307" s="3281"/>
      <c r="AH1307" s="1273"/>
      <c r="AI1307" s="1272"/>
      <c r="AJ1307" s="2757"/>
    </row>
    <row r="1308" spans="1:36" ht="30" x14ac:dyDescent="0.25">
      <c r="B1308" s="411">
        <v>1</v>
      </c>
      <c r="C1308" s="865" t="s">
        <v>441</v>
      </c>
      <c r="D1308" s="336"/>
      <c r="E1308" s="2672"/>
      <c r="F1308" s="2362">
        <f t="shared" si="606"/>
        <v>300</v>
      </c>
      <c r="G1308" s="2362">
        <f t="shared" ref="G1308:H1310" si="607">G1239+G1162</f>
        <v>200</v>
      </c>
      <c r="H1308" s="2362">
        <f t="shared" si="607"/>
        <v>139.42500000000001</v>
      </c>
      <c r="I1308" s="2479"/>
      <c r="J1308" s="3280"/>
      <c r="K1308" s="3280"/>
      <c r="L1308" s="2479"/>
      <c r="M1308" s="2479"/>
      <c r="N1308" s="2479"/>
      <c r="O1308" s="2479"/>
      <c r="P1308" s="2479"/>
      <c r="Q1308" s="2357"/>
      <c r="R1308" s="3281"/>
      <c r="S1308" s="3281"/>
      <c r="T1308" s="3281"/>
      <c r="U1308" s="3281"/>
      <c r="V1308" s="3281"/>
      <c r="W1308" s="3281"/>
      <c r="X1308" s="3281"/>
      <c r="Y1308" s="3281"/>
      <c r="Z1308" s="3281"/>
      <c r="AA1308" s="3281"/>
      <c r="AB1308" s="3282"/>
      <c r="AC1308" s="3281"/>
      <c r="AD1308" s="3281"/>
      <c r="AE1308" s="3281"/>
      <c r="AF1308" s="3281"/>
      <c r="AG1308" s="3281"/>
      <c r="AH1308" s="3285">
        <f>AH1239+AH1162</f>
        <v>0</v>
      </c>
      <c r="AI1308" s="1272"/>
      <c r="AJ1308" s="2757"/>
    </row>
    <row r="1309" spans="1:36" x14ac:dyDescent="0.25">
      <c r="A1309" s="411">
        <v>1</v>
      </c>
      <c r="B1309" s="411">
        <v>1</v>
      </c>
      <c r="C1309" s="866" t="s">
        <v>442</v>
      </c>
      <c r="D1309" s="336"/>
      <c r="E1309" s="2672"/>
      <c r="F1309" s="2362">
        <f t="shared" si="606"/>
        <v>200</v>
      </c>
      <c r="G1309" s="3284">
        <f t="shared" si="607"/>
        <v>133.33333333333334</v>
      </c>
      <c r="H1309" s="3284">
        <f t="shared" si="607"/>
        <v>0</v>
      </c>
      <c r="I1309" s="2479"/>
      <c r="J1309" s="3280"/>
      <c r="K1309" s="3280"/>
      <c r="L1309" s="2479"/>
      <c r="M1309" s="2479"/>
      <c r="N1309" s="2479"/>
      <c r="O1309" s="2479"/>
      <c r="P1309" s="2479"/>
      <c r="Q1309" s="2357"/>
      <c r="R1309" s="3281"/>
      <c r="S1309" s="3281"/>
      <c r="T1309" s="3281"/>
      <c r="U1309" s="3281"/>
      <c r="V1309" s="3281"/>
      <c r="W1309" s="3281"/>
      <c r="X1309" s="3281"/>
      <c r="Y1309" s="3281"/>
      <c r="Z1309" s="3281"/>
      <c r="AA1309" s="3281"/>
      <c r="AB1309" s="3282"/>
      <c r="AC1309" s="3281"/>
      <c r="AD1309" s="3281"/>
      <c r="AE1309" s="3281"/>
      <c r="AF1309" s="3281"/>
      <c r="AG1309" s="3281"/>
      <c r="AH1309" s="1273">
        <f>AH1240+AH1163</f>
        <v>0</v>
      </c>
      <c r="AI1309" s="1272"/>
      <c r="AJ1309" s="2757"/>
    </row>
    <row r="1310" spans="1:36" ht="30" x14ac:dyDescent="0.25">
      <c r="B1310" s="411">
        <v>1</v>
      </c>
      <c r="C1310" s="866" t="s">
        <v>467</v>
      </c>
      <c r="D1310" s="336"/>
      <c r="E1310" s="2672"/>
      <c r="F1310" s="2362">
        <f t="shared" si="606"/>
        <v>400</v>
      </c>
      <c r="G1310" s="3284">
        <f t="shared" si="607"/>
        <v>266.66666666666669</v>
      </c>
      <c r="H1310" s="3284">
        <f t="shared" si="607"/>
        <v>557.70000000000005</v>
      </c>
      <c r="I1310" s="2479"/>
      <c r="J1310" s="3280"/>
      <c r="K1310" s="3280"/>
      <c r="L1310" s="2479"/>
      <c r="M1310" s="2479"/>
      <c r="N1310" s="2479"/>
      <c r="O1310" s="2479"/>
      <c r="P1310" s="2479"/>
      <c r="Q1310" s="2357"/>
      <c r="R1310" s="3281"/>
      <c r="S1310" s="3281"/>
      <c r="T1310" s="3281"/>
      <c r="U1310" s="3281"/>
      <c r="V1310" s="3281"/>
      <c r="W1310" s="3281"/>
      <c r="X1310" s="3281"/>
      <c r="Y1310" s="3281"/>
      <c r="Z1310" s="3281"/>
      <c r="AA1310" s="3281"/>
      <c r="AB1310" s="3282"/>
      <c r="AC1310" s="3281"/>
      <c r="AD1310" s="3281"/>
      <c r="AE1310" s="3281"/>
      <c r="AF1310" s="3281"/>
      <c r="AG1310" s="3281"/>
      <c r="AH1310" s="1273">
        <f t="shared" ref="AH1310" si="608">AH1241+AH1164</f>
        <v>0</v>
      </c>
      <c r="AI1310" s="1272"/>
      <c r="AJ1310" s="2757"/>
    </row>
    <row r="1311" spans="1:36" ht="60" x14ac:dyDescent="0.25">
      <c r="A1311" s="411">
        <v>1</v>
      </c>
      <c r="B1311" s="411">
        <v>1</v>
      </c>
      <c r="C1311" s="866" t="s">
        <v>444</v>
      </c>
      <c r="D1311" s="2564"/>
      <c r="E1311" s="2672"/>
      <c r="F1311" s="2362">
        <f t="shared" si="606"/>
        <v>0</v>
      </c>
      <c r="G1311" s="3284"/>
      <c r="H1311" s="3284"/>
      <c r="I1311" s="2479"/>
      <c r="J1311" s="3280"/>
      <c r="K1311" s="3280"/>
      <c r="L1311" s="2479"/>
      <c r="M1311" s="2479"/>
      <c r="N1311" s="2479"/>
      <c r="O1311" s="2479"/>
      <c r="P1311" s="2479"/>
      <c r="Q1311" s="2357"/>
      <c r="R1311" s="3281">
        <f t="shared" ref="R1311:AG1311" si="609">R1258+R1166</f>
        <v>0</v>
      </c>
      <c r="S1311" s="3281">
        <f t="shared" ref="S1311:T1311" si="610">S1258+S1166</f>
        <v>0</v>
      </c>
      <c r="T1311" s="3281">
        <f t="shared" si="610"/>
        <v>0</v>
      </c>
      <c r="U1311" s="3281">
        <f t="shared" ref="U1311:V1311" si="611">U1258+U1166</f>
        <v>0</v>
      </c>
      <c r="V1311" s="3281">
        <f t="shared" si="611"/>
        <v>0</v>
      </c>
      <c r="W1311" s="3281">
        <f t="shared" ref="W1311:X1311" si="612">W1258+W1166</f>
        <v>0</v>
      </c>
      <c r="X1311" s="3281">
        <f t="shared" si="612"/>
        <v>0</v>
      </c>
      <c r="Y1311" s="3281">
        <f t="shared" ref="Y1311" si="613">Y1258+Y1166</f>
        <v>0</v>
      </c>
      <c r="Z1311" s="3281">
        <f t="shared" si="609"/>
        <v>0</v>
      </c>
      <c r="AA1311" s="3281">
        <f t="shared" si="609"/>
        <v>0</v>
      </c>
      <c r="AB1311" s="3282">
        <f t="shared" si="609"/>
        <v>0</v>
      </c>
      <c r="AC1311" s="3281">
        <f t="shared" si="609"/>
        <v>0</v>
      </c>
      <c r="AD1311" s="3281">
        <f t="shared" si="609"/>
        <v>0</v>
      </c>
      <c r="AE1311" s="3281">
        <f t="shared" si="609"/>
        <v>0</v>
      </c>
      <c r="AF1311" s="3281">
        <f t="shared" si="609"/>
        <v>0</v>
      </c>
      <c r="AG1311" s="3281">
        <f t="shared" si="609"/>
        <v>0</v>
      </c>
      <c r="AH1311" s="1273"/>
      <c r="AI1311" s="1272">
        <f>AI1258+AI1166</f>
        <v>0</v>
      </c>
      <c r="AJ1311" s="2757"/>
    </row>
    <row r="1312" spans="1:36" ht="45" x14ac:dyDescent="0.25">
      <c r="A1312" s="411">
        <v>1</v>
      </c>
      <c r="B1312" s="411">
        <v>1</v>
      </c>
      <c r="C1312" s="866" t="s">
        <v>445</v>
      </c>
      <c r="D1312" s="335"/>
      <c r="E1312" s="2672"/>
      <c r="F1312" s="2362">
        <f t="shared" si="606"/>
        <v>0</v>
      </c>
      <c r="G1312" s="3284"/>
      <c r="H1312" s="3284"/>
      <c r="I1312" s="2479"/>
      <c r="J1312" s="3280"/>
      <c r="K1312" s="3280"/>
      <c r="L1312" s="2479"/>
      <c r="M1312" s="2479"/>
      <c r="N1312" s="2479"/>
      <c r="O1312" s="2479"/>
      <c r="P1312" s="2479"/>
      <c r="Q1312" s="2357"/>
      <c r="R1312" s="3281"/>
      <c r="S1312" s="3281"/>
      <c r="T1312" s="3281"/>
      <c r="U1312" s="3281"/>
      <c r="V1312" s="3281"/>
      <c r="W1312" s="3281"/>
      <c r="X1312" s="3281"/>
      <c r="Y1312" s="3281"/>
      <c r="Z1312" s="3281"/>
      <c r="AA1312" s="3281"/>
      <c r="AB1312" s="3282"/>
      <c r="AC1312" s="3281"/>
      <c r="AD1312" s="3281"/>
      <c r="AE1312" s="3281"/>
      <c r="AF1312" s="3281"/>
      <c r="AG1312" s="3281"/>
      <c r="AH1312" s="1273"/>
      <c r="AI1312" s="1272"/>
      <c r="AJ1312" s="2757"/>
    </row>
    <row r="1313" spans="1:36" ht="105" x14ac:dyDescent="0.25">
      <c r="C1313" s="866" t="s">
        <v>626</v>
      </c>
      <c r="D1313" s="335"/>
      <c r="E1313" s="2672"/>
      <c r="F1313" s="2362">
        <f t="shared" si="606"/>
        <v>580</v>
      </c>
      <c r="G1313" s="3284">
        <f t="shared" ref="G1313:H1318" si="614">G1244+G1167</f>
        <v>386.66666666666669</v>
      </c>
      <c r="H1313" s="3284">
        <f t="shared" si="614"/>
        <v>713</v>
      </c>
      <c r="I1313" s="2479">
        <f>H1313/G1313*100</f>
        <v>184.39655172413791</v>
      </c>
      <c r="J1313" s="3280"/>
      <c r="K1313" s="3280"/>
      <c r="L1313" s="2479"/>
      <c r="M1313" s="2479"/>
      <c r="N1313" s="2479"/>
      <c r="O1313" s="2479"/>
      <c r="P1313" s="2479"/>
      <c r="Q1313" s="2357"/>
      <c r="R1313" s="3281"/>
      <c r="S1313" s="3281"/>
      <c r="T1313" s="3281"/>
      <c r="U1313" s="3281"/>
      <c r="V1313" s="3281"/>
      <c r="W1313" s="3281"/>
      <c r="X1313" s="3281"/>
      <c r="Y1313" s="3281"/>
      <c r="Z1313" s="3281"/>
      <c r="AA1313" s="3281"/>
      <c r="AB1313" s="3282"/>
      <c r="AC1313" s="3281"/>
      <c r="AD1313" s="3281"/>
      <c r="AE1313" s="3281"/>
      <c r="AF1313" s="3281"/>
      <c r="AG1313" s="3281"/>
      <c r="AH1313" s="1273">
        <f t="shared" ref="AH1313" si="615">AH1244+AH1167</f>
        <v>0</v>
      </c>
      <c r="AI1313" s="1272"/>
      <c r="AJ1313" s="2757"/>
    </row>
    <row r="1314" spans="1:36" ht="43.5" x14ac:dyDescent="0.25">
      <c r="C1314" s="863" t="s">
        <v>603</v>
      </c>
      <c r="D1314" s="335"/>
      <c r="E1314" s="2672"/>
      <c r="F1314" s="2362">
        <f t="shared" si="606"/>
        <v>1032</v>
      </c>
      <c r="G1314" s="3284">
        <f t="shared" si="614"/>
        <v>688</v>
      </c>
      <c r="H1314" s="3284">
        <f t="shared" si="614"/>
        <v>482</v>
      </c>
      <c r="I1314" s="2479">
        <f>H1314/G1314*100</f>
        <v>70.058139534883722</v>
      </c>
      <c r="J1314" s="3280"/>
      <c r="K1314" s="3280"/>
      <c r="L1314" s="2479"/>
      <c r="M1314" s="2479"/>
      <c r="N1314" s="2479"/>
      <c r="O1314" s="2479"/>
      <c r="P1314" s="2479"/>
      <c r="Q1314" s="2357"/>
      <c r="R1314" s="3284">
        <f t="shared" ref="R1314:AH1314" si="616">R1245+R1168</f>
        <v>2139.33527</v>
      </c>
      <c r="S1314" s="3284">
        <f t="shared" ref="S1314:T1314" si="617">S1245+S1168</f>
        <v>2139.33527</v>
      </c>
      <c r="T1314" s="3284">
        <f t="shared" si="617"/>
        <v>2139.33527</v>
      </c>
      <c r="U1314" s="3284">
        <f t="shared" ref="U1314:V1314" si="618">U1245+U1168</f>
        <v>2139.33527</v>
      </c>
      <c r="V1314" s="3284">
        <f t="shared" si="618"/>
        <v>2139.33527</v>
      </c>
      <c r="W1314" s="3284">
        <f t="shared" ref="W1314:X1314" si="619">W1245+W1168</f>
        <v>2139.33527</v>
      </c>
      <c r="X1314" s="3284">
        <f t="shared" si="619"/>
        <v>2139.33527</v>
      </c>
      <c r="Y1314" s="3284">
        <f t="shared" ref="Y1314" si="620">Y1245+Y1168</f>
        <v>2139.33527</v>
      </c>
      <c r="Z1314" s="3284">
        <f t="shared" si="616"/>
        <v>1426.2235133333334</v>
      </c>
      <c r="AA1314" s="3284">
        <f t="shared" si="616"/>
        <v>831.33461000000011</v>
      </c>
      <c r="AB1314" s="3284">
        <f t="shared" si="616"/>
        <v>0</v>
      </c>
      <c r="AC1314" s="3284">
        <f t="shared" si="616"/>
        <v>0</v>
      </c>
      <c r="AD1314" s="3284">
        <f t="shared" si="616"/>
        <v>-594.88890333333325</v>
      </c>
      <c r="AE1314" s="3284">
        <f t="shared" si="616"/>
        <v>0</v>
      </c>
      <c r="AF1314" s="3284">
        <f t="shared" si="616"/>
        <v>-1.07545</v>
      </c>
      <c r="AG1314" s="3284">
        <f t="shared" si="616"/>
        <v>830.25916000000007</v>
      </c>
      <c r="AH1314" s="1273">
        <f t="shared" si="616"/>
        <v>0</v>
      </c>
      <c r="AI1314" s="1272"/>
      <c r="AJ1314" s="2757"/>
    </row>
    <row r="1315" spans="1:36" x14ac:dyDescent="0.25">
      <c r="C1315" s="866" t="s">
        <v>604</v>
      </c>
      <c r="D1315" s="335"/>
      <c r="E1315" s="2672"/>
      <c r="F1315" s="2362">
        <f t="shared" si="606"/>
        <v>1032</v>
      </c>
      <c r="G1315" s="3284">
        <f t="shared" si="614"/>
        <v>688</v>
      </c>
      <c r="H1315" s="3284">
        <f t="shared" si="614"/>
        <v>482</v>
      </c>
      <c r="I1315" s="2479">
        <f>H1315/G1315*100</f>
        <v>70.058139534883722</v>
      </c>
      <c r="J1315" s="3280"/>
      <c r="K1315" s="3280"/>
      <c r="L1315" s="2479"/>
      <c r="M1315" s="2479"/>
      <c r="N1315" s="2479"/>
      <c r="O1315" s="2479"/>
      <c r="P1315" s="2479"/>
      <c r="Q1315" s="2357"/>
      <c r="R1315" s="3281"/>
      <c r="S1315" s="3281"/>
      <c r="T1315" s="3281"/>
      <c r="U1315" s="3281"/>
      <c r="V1315" s="3281"/>
      <c r="W1315" s="3281"/>
      <c r="X1315" s="3281"/>
      <c r="Y1315" s="3281"/>
      <c r="Z1315" s="3281"/>
      <c r="AA1315" s="3281"/>
      <c r="AB1315" s="3282"/>
      <c r="AC1315" s="3281"/>
      <c r="AD1315" s="3281"/>
      <c r="AE1315" s="3281"/>
      <c r="AF1315" s="3281"/>
      <c r="AG1315" s="3281"/>
      <c r="AH1315" s="1273">
        <f t="shared" ref="AH1315" si="621">AH1246+AH1169</f>
        <v>0</v>
      </c>
      <c r="AI1315" s="1272"/>
      <c r="AJ1315" s="2757"/>
    </row>
    <row r="1316" spans="1:36" ht="43.5" x14ac:dyDescent="0.25">
      <c r="C1316" s="863" t="s">
        <v>605</v>
      </c>
      <c r="D1316" s="335"/>
      <c r="E1316" s="2672"/>
      <c r="F1316" s="2362">
        <f t="shared" si="606"/>
        <v>0</v>
      </c>
      <c r="G1316" s="3284">
        <f t="shared" si="614"/>
        <v>0</v>
      </c>
      <c r="H1316" s="3284">
        <f t="shared" si="614"/>
        <v>1</v>
      </c>
      <c r="I1316" s="2479"/>
      <c r="J1316" s="3280"/>
      <c r="K1316" s="3280"/>
      <c r="L1316" s="2479"/>
      <c r="M1316" s="2479"/>
      <c r="N1316" s="2479"/>
      <c r="O1316" s="2479"/>
      <c r="P1316" s="2479"/>
      <c r="Q1316" s="2357"/>
      <c r="R1316" s="3281"/>
      <c r="S1316" s="3281"/>
      <c r="T1316" s="3281"/>
      <c r="U1316" s="3281"/>
      <c r="V1316" s="3281"/>
      <c r="W1316" s="3281"/>
      <c r="X1316" s="3281"/>
      <c r="Y1316" s="3281"/>
      <c r="Z1316" s="3281"/>
      <c r="AA1316" s="3281"/>
      <c r="AB1316" s="3282"/>
      <c r="AC1316" s="3281"/>
      <c r="AD1316" s="3281"/>
      <c r="AE1316" s="3281"/>
      <c r="AF1316" s="3281"/>
      <c r="AG1316" s="3281"/>
      <c r="AH1316" s="1273">
        <f t="shared" ref="AH1316" si="622">AH1247+AH1170</f>
        <v>0</v>
      </c>
      <c r="AI1316" s="1272"/>
      <c r="AJ1316" s="2757"/>
    </row>
    <row r="1317" spans="1:36" ht="30" x14ac:dyDescent="0.25">
      <c r="A1317" s="411">
        <v>1</v>
      </c>
      <c r="B1317" s="411">
        <v>1</v>
      </c>
      <c r="C1317" s="864" t="s">
        <v>453</v>
      </c>
      <c r="D1317" s="336"/>
      <c r="E1317" s="2672"/>
      <c r="F1317" s="2362">
        <f t="shared" si="606"/>
        <v>5371.0638297872338</v>
      </c>
      <c r="G1317" s="3284">
        <f t="shared" si="614"/>
        <v>3575.1536643026002</v>
      </c>
      <c r="H1317" s="3284">
        <f t="shared" si="614"/>
        <v>3456.1010638297871</v>
      </c>
      <c r="I1317" s="2479">
        <f>H1317/G1317*100</f>
        <v>96.670000462874185</v>
      </c>
      <c r="J1317" s="3280"/>
      <c r="K1317" s="3280"/>
      <c r="L1317" s="2479"/>
      <c r="M1317" s="2479"/>
      <c r="N1317" s="2479"/>
      <c r="O1317" s="2479"/>
      <c r="P1317" s="2479"/>
      <c r="Q1317" s="2357"/>
      <c r="R1317" s="3281"/>
      <c r="S1317" s="3281"/>
      <c r="T1317" s="3281"/>
      <c r="U1317" s="3281"/>
      <c r="V1317" s="3281"/>
      <c r="W1317" s="3281"/>
      <c r="X1317" s="3281"/>
      <c r="Y1317" s="3281"/>
      <c r="Z1317" s="3281"/>
      <c r="AA1317" s="3281"/>
      <c r="AB1317" s="3282"/>
      <c r="AC1317" s="3281"/>
      <c r="AD1317" s="3281"/>
      <c r="AE1317" s="3281"/>
      <c r="AF1317" s="3281"/>
      <c r="AG1317" s="3281"/>
      <c r="AH1317" s="1273">
        <f t="shared" ref="AH1317" si="623">AH1248+AH1171</f>
        <v>0</v>
      </c>
      <c r="AI1317" s="1272"/>
      <c r="AJ1317" s="2757"/>
    </row>
    <row r="1318" spans="1:36" x14ac:dyDescent="0.25">
      <c r="A1318" s="411">
        <v>1</v>
      </c>
      <c r="B1318" s="411">
        <v>1</v>
      </c>
      <c r="C1318" s="863" t="s">
        <v>468</v>
      </c>
      <c r="D1318" s="336"/>
      <c r="E1318" s="2672"/>
      <c r="F1318" s="2355">
        <f t="shared" si="606"/>
        <v>100</v>
      </c>
      <c r="G1318" s="2479">
        <f t="shared" si="614"/>
        <v>66.666666666666671</v>
      </c>
      <c r="H1318" s="2479">
        <f t="shared" si="614"/>
        <v>1</v>
      </c>
      <c r="I1318" s="2479">
        <f>H1318/G1318*100</f>
        <v>1.5</v>
      </c>
      <c r="J1318" s="3280"/>
      <c r="K1318" s="3280"/>
      <c r="L1318" s="2479"/>
      <c r="M1318" s="2479"/>
      <c r="N1318" s="2479"/>
      <c r="O1318" s="2479"/>
      <c r="P1318" s="2479"/>
      <c r="Q1318" s="2357"/>
      <c r="R1318" s="3281"/>
      <c r="S1318" s="3281"/>
      <c r="T1318" s="3281"/>
      <c r="U1318" s="3281"/>
      <c r="V1318" s="3281"/>
      <c r="W1318" s="3281"/>
      <c r="X1318" s="3281"/>
      <c r="Y1318" s="3281"/>
      <c r="Z1318" s="3281"/>
      <c r="AA1318" s="3281"/>
      <c r="AB1318" s="3282"/>
      <c r="AC1318" s="3281"/>
      <c r="AD1318" s="3281"/>
      <c r="AE1318" s="3281"/>
      <c r="AF1318" s="3281"/>
      <c r="AG1318" s="3281"/>
      <c r="AH1318" s="1271">
        <f>AH1249+AH1172</f>
        <v>0</v>
      </c>
      <c r="AI1318" s="1272"/>
      <c r="AJ1318" s="2757"/>
    </row>
    <row r="1319" spans="1:36" ht="29.25" x14ac:dyDescent="0.25">
      <c r="B1319" s="411">
        <v>1</v>
      </c>
      <c r="C1319" s="863" t="s">
        <v>469</v>
      </c>
      <c r="D1319" s="336"/>
      <c r="E1319" s="2672"/>
      <c r="F1319" s="2355">
        <f t="shared" si="606"/>
        <v>5221.0638297872338</v>
      </c>
      <c r="G1319" s="2479">
        <f t="shared" ref="G1319" si="624">G1250+G1173</f>
        <v>3480.7092198581554</v>
      </c>
      <c r="H1319" s="2479">
        <f t="shared" ref="H1319" si="625">H1250+H1173</f>
        <v>3453.1010638297871</v>
      </c>
      <c r="I1319" s="2479">
        <f t="shared" ref="I1319:I1320" si="626">H1319/G1319*100</f>
        <v>99.206823831451985</v>
      </c>
      <c r="J1319" s="3280"/>
      <c r="K1319" s="3280"/>
      <c r="L1319" s="2479"/>
      <c r="M1319" s="2479"/>
      <c r="N1319" s="2479"/>
      <c r="O1319" s="2479"/>
      <c r="P1319" s="2479"/>
      <c r="Q1319" s="2357"/>
      <c r="R1319" s="3281"/>
      <c r="S1319" s="3281"/>
      <c r="T1319" s="3281"/>
      <c r="U1319" s="3281"/>
      <c r="V1319" s="3281"/>
      <c r="W1319" s="3281"/>
      <c r="X1319" s="3281"/>
      <c r="Y1319" s="3281"/>
      <c r="Z1319" s="3281"/>
      <c r="AA1319" s="3281"/>
      <c r="AB1319" s="3282"/>
      <c r="AC1319" s="3281"/>
      <c r="AD1319" s="3281"/>
      <c r="AE1319" s="3281"/>
      <c r="AF1319" s="3281"/>
      <c r="AG1319" s="3281"/>
      <c r="AH1319" s="1271">
        <f>AH1250+AH1173</f>
        <v>0</v>
      </c>
      <c r="AI1319" s="1272"/>
      <c r="AJ1319" s="2757"/>
    </row>
    <row r="1320" spans="1:36" x14ac:dyDescent="0.25">
      <c r="B1320" s="411">
        <v>1</v>
      </c>
      <c r="C1320" s="866" t="s">
        <v>470</v>
      </c>
      <c r="D1320" s="336"/>
      <c r="E1320" s="2672"/>
      <c r="F1320" s="2355">
        <f t="shared" si="606"/>
        <v>49078</v>
      </c>
      <c r="G1320" s="2479">
        <f t="shared" ref="G1320" si="627">G1251+G1174</f>
        <v>32718.666666666664</v>
      </c>
      <c r="H1320" s="2479">
        <f t="shared" ref="H1320" si="628">H1251+H1174</f>
        <v>32459.15</v>
      </c>
      <c r="I1320" s="2479">
        <f t="shared" si="626"/>
        <v>99.206823831451985</v>
      </c>
      <c r="J1320" s="3280"/>
      <c r="K1320" s="3280"/>
      <c r="L1320" s="2479"/>
      <c r="M1320" s="2479"/>
      <c r="N1320" s="2479"/>
      <c r="O1320" s="2479"/>
      <c r="P1320" s="2479"/>
      <c r="Q1320" s="2357"/>
      <c r="R1320" s="3281"/>
      <c r="S1320" s="3281"/>
      <c r="T1320" s="3281"/>
      <c r="U1320" s="3281"/>
      <c r="V1320" s="3281"/>
      <c r="W1320" s="3281"/>
      <c r="X1320" s="3281"/>
      <c r="Y1320" s="3281"/>
      <c r="Z1320" s="3281"/>
      <c r="AA1320" s="3281"/>
      <c r="AB1320" s="3282"/>
      <c r="AC1320" s="3281"/>
      <c r="AD1320" s="3281"/>
      <c r="AE1320" s="3281"/>
      <c r="AF1320" s="3281"/>
      <c r="AG1320" s="3281"/>
      <c r="AH1320" s="1271">
        <f>AH1251+AH1174</f>
        <v>0</v>
      </c>
      <c r="AI1320" s="1272"/>
      <c r="AJ1320" s="2757"/>
    </row>
    <row r="1321" spans="1:36" ht="30" x14ac:dyDescent="0.25">
      <c r="C1321" s="866" t="s">
        <v>658</v>
      </c>
      <c r="D1321" s="336"/>
      <c r="E1321" s="2672"/>
      <c r="F1321" s="2355">
        <f>F1252</f>
        <v>50</v>
      </c>
      <c r="G1321" s="2479">
        <f t="shared" ref="G1321:I1321" si="629">G1252</f>
        <v>27.777777777777779</v>
      </c>
      <c r="H1321" s="2479">
        <f t="shared" si="629"/>
        <v>2</v>
      </c>
      <c r="I1321" s="2479">
        <f t="shared" si="629"/>
        <v>7.1999999999999993</v>
      </c>
      <c r="J1321" s="3280"/>
      <c r="K1321" s="3280"/>
      <c r="L1321" s="2479"/>
      <c r="M1321" s="2479"/>
      <c r="N1321" s="2479"/>
      <c r="O1321" s="2479"/>
      <c r="P1321" s="2479"/>
      <c r="Q1321" s="2357"/>
      <c r="R1321" s="3281">
        <f t="shared" ref="R1321:AG1321" si="630">R1252</f>
        <v>0</v>
      </c>
      <c r="S1321" s="3281">
        <f t="shared" si="630"/>
        <v>0</v>
      </c>
      <c r="T1321" s="3281">
        <f t="shared" si="630"/>
        <v>0</v>
      </c>
      <c r="U1321" s="3281">
        <f t="shared" si="630"/>
        <v>1545.8117999999999</v>
      </c>
      <c r="V1321" s="3281">
        <f t="shared" si="630"/>
        <v>1545.8117999999999</v>
      </c>
      <c r="W1321" s="3281">
        <f t="shared" si="630"/>
        <v>1545.8117999999999</v>
      </c>
      <c r="X1321" s="3281">
        <f t="shared" si="630"/>
        <v>1545.8117999999999</v>
      </c>
      <c r="Y1321" s="3281">
        <f t="shared" ref="Y1321" si="631">Y1252</f>
        <v>1545.8117999999999</v>
      </c>
      <c r="Z1321" s="3281">
        <f t="shared" si="630"/>
        <v>858.78433333333328</v>
      </c>
      <c r="AA1321" s="3281">
        <f t="shared" si="630"/>
        <v>44.419879999999999</v>
      </c>
      <c r="AB1321" s="3282">
        <f t="shared" si="630"/>
        <v>0</v>
      </c>
      <c r="AC1321" s="3281">
        <f t="shared" si="630"/>
        <v>0</v>
      </c>
      <c r="AD1321" s="3281">
        <f t="shared" si="630"/>
        <v>-814.36445333333324</v>
      </c>
      <c r="AE1321" s="3281">
        <f t="shared" si="630"/>
        <v>0</v>
      </c>
      <c r="AF1321" s="3281">
        <f t="shared" si="630"/>
        <v>0</v>
      </c>
      <c r="AG1321" s="3281">
        <f t="shared" si="630"/>
        <v>44.419879999999999</v>
      </c>
      <c r="AH1321" s="1271"/>
      <c r="AI1321" s="1272"/>
      <c r="AJ1321" s="2757"/>
    </row>
    <row r="1322" spans="1:36" ht="30" x14ac:dyDescent="0.25">
      <c r="B1322" s="411">
        <v>1</v>
      </c>
      <c r="C1322" s="869" t="s">
        <v>446</v>
      </c>
      <c r="D1322" s="336"/>
      <c r="E1322" s="2672"/>
      <c r="F1322" s="2355">
        <f t="shared" ref="F1322:H1325" si="632">F1256+F1175</f>
        <v>6028</v>
      </c>
      <c r="G1322" s="2479">
        <f t="shared" si="632"/>
        <v>4018.666666666667</v>
      </c>
      <c r="H1322" s="2479">
        <f t="shared" si="632"/>
        <v>2363</v>
      </c>
      <c r="I1322" s="2479">
        <f t="shared" ref="I1322:I1338" si="633">H1322/G1322*100</f>
        <v>58.800597213005965</v>
      </c>
      <c r="J1322" s="3280"/>
      <c r="K1322" s="3280"/>
      <c r="L1322" s="2479"/>
      <c r="M1322" s="2479"/>
      <c r="N1322" s="2479"/>
      <c r="O1322" s="2479"/>
      <c r="P1322" s="2479"/>
      <c r="Q1322" s="2357"/>
      <c r="R1322" s="3281"/>
      <c r="S1322" s="3281"/>
      <c r="T1322" s="3281"/>
      <c r="U1322" s="3281"/>
      <c r="V1322" s="3281"/>
      <c r="W1322" s="3281"/>
      <c r="X1322" s="3281"/>
      <c r="Y1322" s="3281"/>
      <c r="Z1322" s="3281"/>
      <c r="AA1322" s="3281"/>
      <c r="AB1322" s="3282"/>
      <c r="AC1322" s="3281"/>
      <c r="AD1322" s="3281"/>
      <c r="AE1322" s="3281"/>
      <c r="AF1322" s="3281"/>
      <c r="AG1322" s="3281"/>
      <c r="AH1322" s="1271">
        <f t="shared" ref="AH1322" si="634">AH1256+AH1175</f>
        <v>0</v>
      </c>
      <c r="AI1322" s="1272"/>
      <c r="AJ1322" s="2757"/>
    </row>
    <row r="1323" spans="1:36" ht="29.25" x14ac:dyDescent="0.25">
      <c r="B1323" s="411">
        <v>1</v>
      </c>
      <c r="C1323" s="863" t="s">
        <v>201</v>
      </c>
      <c r="D1323" s="336"/>
      <c r="E1323" s="2672"/>
      <c r="F1323" s="2355">
        <f t="shared" si="632"/>
        <v>700</v>
      </c>
      <c r="G1323" s="2479">
        <f t="shared" si="632"/>
        <v>466.66666666666669</v>
      </c>
      <c r="H1323" s="2479">
        <f t="shared" si="632"/>
        <v>517</v>
      </c>
      <c r="I1323" s="2479">
        <f t="shared" si="633"/>
        <v>110.78571428571429</v>
      </c>
      <c r="J1323" s="3280"/>
      <c r="K1323" s="3280"/>
      <c r="L1323" s="2479"/>
      <c r="M1323" s="2479"/>
      <c r="N1323" s="2479"/>
      <c r="O1323" s="2479"/>
      <c r="P1323" s="2479"/>
      <c r="Q1323" s="2357"/>
      <c r="R1323" s="3281"/>
      <c r="S1323" s="3281"/>
      <c r="T1323" s="3281"/>
      <c r="U1323" s="3281"/>
      <c r="V1323" s="3281"/>
      <c r="W1323" s="3281"/>
      <c r="X1323" s="3281"/>
      <c r="Y1323" s="3281"/>
      <c r="Z1323" s="3281"/>
      <c r="AA1323" s="3281"/>
      <c r="AB1323" s="3282"/>
      <c r="AC1323" s="3281"/>
      <c r="AD1323" s="3281"/>
      <c r="AE1323" s="3281"/>
      <c r="AF1323" s="3281"/>
      <c r="AG1323" s="3281"/>
      <c r="AH1323" s="1271">
        <f t="shared" ref="AH1323" si="635">AH1257+AH1176</f>
        <v>0</v>
      </c>
      <c r="AI1323" s="1272"/>
      <c r="AJ1323" s="2757"/>
    </row>
    <row r="1324" spans="1:36" ht="72" x14ac:dyDescent="0.25">
      <c r="A1324" s="411">
        <v>1</v>
      </c>
      <c r="B1324" s="411">
        <v>1</v>
      </c>
      <c r="C1324" s="863" t="s">
        <v>454</v>
      </c>
      <c r="D1324" s="336"/>
      <c r="E1324" s="2672"/>
      <c r="F1324" s="2355">
        <f t="shared" si="632"/>
        <v>470</v>
      </c>
      <c r="G1324" s="2479">
        <f t="shared" si="632"/>
        <v>313.33333333333331</v>
      </c>
      <c r="H1324" s="2479">
        <f t="shared" si="632"/>
        <v>543</v>
      </c>
      <c r="I1324" s="2479">
        <f t="shared" si="633"/>
        <v>173.29787234042556</v>
      </c>
      <c r="J1324" s="3280"/>
      <c r="K1324" s="3280"/>
      <c r="L1324" s="2479"/>
      <c r="M1324" s="2479"/>
      <c r="N1324" s="2479"/>
      <c r="O1324" s="2479"/>
      <c r="P1324" s="2479"/>
      <c r="Q1324" s="2357"/>
      <c r="R1324" s="3281"/>
      <c r="S1324" s="3281"/>
      <c r="T1324" s="3281"/>
      <c r="U1324" s="3281"/>
      <c r="V1324" s="3281"/>
      <c r="W1324" s="3281"/>
      <c r="X1324" s="3281"/>
      <c r="Y1324" s="3281"/>
      <c r="Z1324" s="3281"/>
      <c r="AA1324" s="3281"/>
      <c r="AB1324" s="3282"/>
      <c r="AC1324" s="3281"/>
      <c r="AD1324" s="3281"/>
      <c r="AE1324" s="3281"/>
      <c r="AF1324" s="3281"/>
      <c r="AG1324" s="3281"/>
      <c r="AH1324" s="1271">
        <f t="shared" ref="AH1324" si="636">AH1258+AH1177</f>
        <v>0</v>
      </c>
      <c r="AI1324" s="1272"/>
      <c r="AJ1324" s="2757"/>
    </row>
    <row r="1325" spans="1:36" x14ac:dyDescent="0.25">
      <c r="A1325" s="411">
        <v>1</v>
      </c>
      <c r="B1325" s="411">
        <v>1</v>
      </c>
      <c r="C1325" s="863" t="s">
        <v>234</v>
      </c>
      <c r="D1325" s="336"/>
      <c r="E1325" s="2672"/>
      <c r="F1325" s="2355">
        <f t="shared" si="632"/>
        <v>3067</v>
      </c>
      <c r="G1325" s="2479">
        <f t="shared" si="632"/>
        <v>2044.6666666666667</v>
      </c>
      <c r="H1325" s="2479">
        <f t="shared" si="632"/>
        <v>2207</v>
      </c>
      <c r="I1325" s="2479">
        <f t="shared" si="633"/>
        <v>107.93935441799805</v>
      </c>
      <c r="J1325" s="3280"/>
      <c r="K1325" s="3280"/>
      <c r="L1325" s="2479"/>
      <c r="M1325" s="2479"/>
      <c r="N1325" s="2479"/>
      <c r="O1325" s="2479"/>
      <c r="P1325" s="2479"/>
      <c r="Q1325" s="2357"/>
      <c r="R1325" s="3281">
        <f t="shared" ref="R1325:AH1325" si="637">R1259+R1178</f>
        <v>5449.3058700000001</v>
      </c>
      <c r="S1325" s="3281">
        <f t="shared" ref="S1325:T1325" si="638">S1259+S1178</f>
        <v>5449.3058700000001</v>
      </c>
      <c r="T1325" s="3281">
        <f t="shared" si="638"/>
        <v>5449.3058700000001</v>
      </c>
      <c r="U1325" s="3281">
        <f t="shared" ref="U1325:V1325" si="639">U1259+U1178</f>
        <v>5449.3058700000001</v>
      </c>
      <c r="V1325" s="3281">
        <f t="shared" si="639"/>
        <v>5449.3058700000001</v>
      </c>
      <c r="W1325" s="3281">
        <f t="shared" ref="W1325:X1325" si="640">W1259+W1178</f>
        <v>5449.3058700000001</v>
      </c>
      <c r="X1325" s="3281">
        <f t="shared" si="640"/>
        <v>5449.3058700000001</v>
      </c>
      <c r="Y1325" s="3281">
        <f t="shared" ref="Y1325" si="641">Y1259+Y1178</f>
        <v>5449.3058700000001</v>
      </c>
      <c r="Z1325" s="3281">
        <f t="shared" si="637"/>
        <v>3632.8705799999998</v>
      </c>
      <c r="AA1325" s="3281">
        <f t="shared" si="637"/>
        <v>2908.4880800000001</v>
      </c>
      <c r="AB1325" s="3282">
        <f t="shared" si="637"/>
        <v>0</v>
      </c>
      <c r="AC1325" s="3281">
        <f t="shared" si="637"/>
        <v>0</v>
      </c>
      <c r="AD1325" s="3281">
        <f t="shared" si="637"/>
        <v>-724.38250000000016</v>
      </c>
      <c r="AE1325" s="3281">
        <f t="shared" si="637"/>
        <v>0</v>
      </c>
      <c r="AF1325" s="3281">
        <f t="shared" si="637"/>
        <v>0</v>
      </c>
      <c r="AG1325" s="3281">
        <f t="shared" si="637"/>
        <v>2908.4880800000001</v>
      </c>
      <c r="AH1325" s="1271">
        <f t="shared" si="637"/>
        <v>0</v>
      </c>
      <c r="AI1325" s="1272">
        <f>AI1259+AI1178</f>
        <v>0</v>
      </c>
      <c r="AJ1325" s="2757"/>
    </row>
    <row r="1326" spans="1:36" ht="29.25" x14ac:dyDescent="0.25">
      <c r="A1326" s="411">
        <v>1</v>
      </c>
      <c r="B1326" s="411">
        <v>1</v>
      </c>
      <c r="C1326" s="873" t="s">
        <v>372</v>
      </c>
      <c r="D1326" s="336"/>
      <c r="E1326" s="2672"/>
      <c r="F1326" s="2355">
        <f t="shared" ref="F1326:H1330" si="642">F1264+F1187</f>
        <v>61468</v>
      </c>
      <c r="G1326" s="2479">
        <f t="shared" si="642"/>
        <v>40978.666666666664</v>
      </c>
      <c r="H1326" s="2479">
        <f t="shared" si="642"/>
        <v>27866.424999999999</v>
      </c>
      <c r="I1326" s="2479">
        <f t="shared" si="633"/>
        <v>68.00227354070411</v>
      </c>
      <c r="J1326" s="3280"/>
      <c r="K1326" s="3280"/>
      <c r="L1326" s="2479"/>
      <c r="M1326" s="2479"/>
      <c r="N1326" s="2479"/>
      <c r="O1326" s="2479"/>
      <c r="P1326" s="2479"/>
      <c r="Q1326" s="2357"/>
      <c r="R1326" s="3281"/>
      <c r="S1326" s="3281"/>
      <c r="T1326" s="3281"/>
      <c r="U1326" s="3281"/>
      <c r="V1326" s="3281"/>
      <c r="W1326" s="3281"/>
      <c r="X1326" s="3281"/>
      <c r="Y1326" s="3281"/>
      <c r="Z1326" s="3281"/>
      <c r="AA1326" s="3281"/>
      <c r="AB1326" s="3282"/>
      <c r="AC1326" s="3281"/>
      <c r="AD1326" s="3281"/>
      <c r="AE1326" s="3281"/>
      <c r="AF1326" s="3281"/>
      <c r="AG1326" s="3281"/>
      <c r="AH1326" s="1271">
        <f t="shared" ref="AH1326" si="643">AH1264+AH1187</f>
        <v>0</v>
      </c>
      <c r="AI1326" s="1272"/>
      <c r="AJ1326" s="2757"/>
    </row>
    <row r="1327" spans="1:36" ht="43.5" x14ac:dyDescent="0.25">
      <c r="A1327" s="411">
        <v>1</v>
      </c>
      <c r="B1327" s="411">
        <v>1</v>
      </c>
      <c r="C1327" s="873" t="s">
        <v>401</v>
      </c>
      <c r="D1327" s="336"/>
      <c r="E1327" s="2672"/>
      <c r="F1327" s="2355">
        <f t="shared" si="642"/>
        <v>15712</v>
      </c>
      <c r="G1327" s="2479">
        <f t="shared" si="642"/>
        <v>10474.666666666666</v>
      </c>
      <c r="H1327" s="2479">
        <f t="shared" si="642"/>
        <v>3572</v>
      </c>
      <c r="I1327" s="2479">
        <f t="shared" si="633"/>
        <v>34.10132382892057</v>
      </c>
      <c r="J1327" s="3280"/>
      <c r="K1327" s="3280"/>
      <c r="L1327" s="2479"/>
      <c r="M1327" s="2479"/>
      <c r="N1327" s="2479"/>
      <c r="O1327" s="2479"/>
      <c r="P1327" s="2479"/>
      <c r="Q1327" s="2357"/>
      <c r="R1327" s="3281"/>
      <c r="S1327" s="3281"/>
      <c r="T1327" s="3281"/>
      <c r="U1327" s="3281"/>
      <c r="V1327" s="3281"/>
      <c r="W1327" s="3281"/>
      <c r="X1327" s="3281"/>
      <c r="Y1327" s="3281"/>
      <c r="Z1327" s="3281"/>
      <c r="AA1327" s="3281"/>
      <c r="AB1327" s="3282"/>
      <c r="AC1327" s="3281"/>
      <c r="AD1327" s="3281"/>
      <c r="AE1327" s="3281"/>
      <c r="AF1327" s="3281"/>
      <c r="AG1327" s="3281"/>
      <c r="AH1327" s="1271">
        <f t="shared" ref="AH1327" si="644">AH1265+AH1188</f>
        <v>0</v>
      </c>
      <c r="AI1327" s="1272"/>
      <c r="AJ1327" s="2757"/>
    </row>
    <row r="1328" spans="1:36" ht="29.25" x14ac:dyDescent="0.25">
      <c r="A1328" s="411">
        <v>1</v>
      </c>
      <c r="B1328" s="411">
        <v>1</v>
      </c>
      <c r="C1328" s="873" t="s">
        <v>373</v>
      </c>
      <c r="D1328" s="336"/>
      <c r="E1328" s="2672"/>
      <c r="F1328" s="2355">
        <f t="shared" si="642"/>
        <v>46971.063829787236</v>
      </c>
      <c r="G1328" s="2479">
        <f t="shared" si="642"/>
        <v>31308.486997635933</v>
      </c>
      <c r="H1328" s="2479">
        <f t="shared" si="642"/>
        <v>21051.101063829788</v>
      </c>
      <c r="I1328" s="2479">
        <f t="shared" si="633"/>
        <v>67.237682438692531</v>
      </c>
      <c r="J1328" s="3280"/>
      <c r="K1328" s="3280"/>
      <c r="L1328" s="2479"/>
      <c r="M1328" s="2479"/>
      <c r="N1328" s="2479"/>
      <c r="O1328" s="2479"/>
      <c r="P1328" s="2479"/>
      <c r="Q1328" s="2357"/>
      <c r="R1328" s="3281"/>
      <c r="S1328" s="3281"/>
      <c r="T1328" s="3281"/>
      <c r="U1328" s="3281"/>
      <c r="V1328" s="3281"/>
      <c r="W1328" s="3281"/>
      <c r="X1328" s="3281"/>
      <c r="Y1328" s="3281"/>
      <c r="Z1328" s="3281"/>
      <c r="AA1328" s="3281"/>
      <c r="AB1328" s="3282"/>
      <c r="AC1328" s="3281"/>
      <c r="AD1328" s="3281"/>
      <c r="AE1328" s="3281"/>
      <c r="AF1328" s="3281"/>
      <c r="AG1328" s="3281"/>
      <c r="AH1328" s="1271">
        <f t="shared" ref="AH1328" si="645">AH1266+AH1189</f>
        <v>0</v>
      </c>
      <c r="AI1328" s="1272"/>
      <c r="AJ1328" s="2757"/>
    </row>
    <row r="1329" spans="1:37" ht="29.25" x14ac:dyDescent="0.25">
      <c r="A1329" s="411">
        <v>1</v>
      </c>
      <c r="B1329" s="411">
        <v>1</v>
      </c>
      <c r="C1329" s="873" t="s">
        <v>374</v>
      </c>
      <c r="D1329" s="336"/>
      <c r="E1329" s="2672"/>
      <c r="F1329" s="2355">
        <f t="shared" si="642"/>
        <v>6948</v>
      </c>
      <c r="G1329" s="2479">
        <f t="shared" si="642"/>
        <v>4632.0000000000009</v>
      </c>
      <c r="H1329" s="2479">
        <f t="shared" si="642"/>
        <v>3215</v>
      </c>
      <c r="I1329" s="2479">
        <f t="shared" si="633"/>
        <v>69.408462867012076</v>
      </c>
      <c r="J1329" s="3280"/>
      <c r="K1329" s="3280"/>
      <c r="L1329" s="2479"/>
      <c r="M1329" s="2479"/>
      <c r="N1329" s="2479"/>
      <c r="O1329" s="2479"/>
      <c r="P1329" s="2479"/>
      <c r="Q1329" s="2357"/>
      <c r="R1329" s="3281">
        <f t="shared" ref="R1329:AH1329" si="646">R1267+R1190</f>
        <v>7791.2319600000001</v>
      </c>
      <c r="S1329" s="3281">
        <f t="shared" ref="S1329:T1329" si="647">S1267+S1190</f>
        <v>7791.2319600000001</v>
      </c>
      <c r="T1329" s="3281">
        <f t="shared" si="647"/>
        <v>7791.2319600000001</v>
      </c>
      <c r="U1329" s="3281">
        <f t="shared" ref="U1329:V1329" si="648">U1267+U1190</f>
        <v>7791.2319600000001</v>
      </c>
      <c r="V1329" s="3281">
        <f t="shared" si="648"/>
        <v>7791.2319600000001</v>
      </c>
      <c r="W1329" s="3281">
        <f t="shared" ref="W1329:X1329" si="649">W1267+W1190</f>
        <v>7791.2319600000001</v>
      </c>
      <c r="X1329" s="3281">
        <f t="shared" si="649"/>
        <v>7791.2319600000001</v>
      </c>
      <c r="Y1329" s="3281">
        <f t="shared" ref="Y1329" si="650">Y1267+Y1190</f>
        <v>7791.2319600000001</v>
      </c>
      <c r="Z1329" s="3281">
        <f t="shared" si="646"/>
        <v>5194.1546399999997</v>
      </c>
      <c r="AA1329" s="3281">
        <f t="shared" si="646"/>
        <v>3485.5511399999996</v>
      </c>
      <c r="AB1329" s="3282">
        <f t="shared" si="646"/>
        <v>0</v>
      </c>
      <c r="AC1329" s="3281">
        <f t="shared" si="646"/>
        <v>0</v>
      </c>
      <c r="AD1329" s="3281">
        <f t="shared" si="646"/>
        <v>-1708.6034999999999</v>
      </c>
      <c r="AE1329" s="3281">
        <f t="shared" si="646"/>
        <v>0</v>
      </c>
      <c r="AF1329" s="3281">
        <f t="shared" si="646"/>
        <v>-1.7960699999999998</v>
      </c>
      <c r="AG1329" s="3281">
        <f t="shared" si="646"/>
        <v>3483.7550699999997</v>
      </c>
      <c r="AH1329" s="1271">
        <f t="shared" si="646"/>
        <v>0</v>
      </c>
      <c r="AI1329" s="1272">
        <f>AI1267+AI1190</f>
        <v>0</v>
      </c>
      <c r="AJ1329" s="2757"/>
    </row>
    <row r="1330" spans="1:37" x14ac:dyDescent="0.25">
      <c r="A1330" s="411">
        <v>1</v>
      </c>
      <c r="B1330" s="411">
        <v>1</v>
      </c>
      <c r="C1330" s="874" t="s">
        <v>138</v>
      </c>
      <c r="D1330" s="336"/>
      <c r="E1330" s="2672"/>
      <c r="F1330" s="2355">
        <f t="shared" si="642"/>
        <v>217243.23809523811</v>
      </c>
      <c r="G1330" s="2479">
        <f t="shared" si="642"/>
        <v>144773.26984126985</v>
      </c>
      <c r="H1330" s="2479">
        <f t="shared" si="642"/>
        <v>93430.19404761905</v>
      </c>
      <c r="I1330" s="2479">
        <f t="shared" si="633"/>
        <v>64.535527967321855</v>
      </c>
      <c r="J1330" s="3280"/>
      <c r="K1330" s="3280"/>
      <c r="L1330" s="2479"/>
      <c r="M1330" s="2479"/>
      <c r="N1330" s="2479"/>
      <c r="O1330" s="2479"/>
      <c r="P1330" s="2479"/>
      <c r="Q1330" s="2357"/>
      <c r="R1330" s="3281">
        <f t="shared" ref="R1330:AH1330" si="651">R1268+R1191</f>
        <v>216604.32457000003</v>
      </c>
      <c r="S1330" s="3281">
        <f t="shared" ref="S1330:T1330" si="652">S1268+S1191</f>
        <v>216604.32457000003</v>
      </c>
      <c r="T1330" s="3281">
        <f t="shared" si="652"/>
        <v>216604.32457000003</v>
      </c>
      <c r="U1330" s="3281">
        <f t="shared" ref="U1330:V1330" si="653">U1268+U1191</f>
        <v>218150.13637000002</v>
      </c>
      <c r="V1330" s="3281">
        <f t="shared" si="653"/>
        <v>218150.13637000002</v>
      </c>
      <c r="W1330" s="3281">
        <f t="shared" ref="W1330:X1330" si="654">W1268+W1191</f>
        <v>218150.13637000002</v>
      </c>
      <c r="X1330" s="3281">
        <f t="shared" si="654"/>
        <v>218150.13637000002</v>
      </c>
      <c r="Y1330" s="3281">
        <f t="shared" ref="Y1330" si="655">Y1268+Y1191</f>
        <v>218150.13637000002</v>
      </c>
      <c r="Z1330" s="3281">
        <f t="shared" si="651"/>
        <v>145981.96167333334</v>
      </c>
      <c r="AA1330" s="3281">
        <f t="shared" si="651"/>
        <v>137969.93548000001</v>
      </c>
      <c r="AB1330" s="3282">
        <f t="shared" si="651"/>
        <v>0</v>
      </c>
      <c r="AC1330" s="3281">
        <f t="shared" si="651"/>
        <v>0</v>
      </c>
      <c r="AD1330" s="3281">
        <f t="shared" si="651"/>
        <v>-8012.0261933333304</v>
      </c>
      <c r="AE1330" s="3281">
        <f t="shared" si="651"/>
        <v>0</v>
      </c>
      <c r="AF1330" s="3281">
        <f t="shared" si="651"/>
        <v>-347.19150000000002</v>
      </c>
      <c r="AG1330" s="3281">
        <f t="shared" si="651"/>
        <v>137622.74398000003</v>
      </c>
      <c r="AH1330" s="1271">
        <f t="shared" si="651"/>
        <v>0</v>
      </c>
      <c r="AI1330" s="1272">
        <f>AI1268+AI1191</f>
        <v>0</v>
      </c>
      <c r="AJ1330" s="2757"/>
    </row>
    <row r="1331" spans="1:37" x14ac:dyDescent="0.25">
      <c r="A1331" s="411">
        <v>1</v>
      </c>
      <c r="B1331" s="411">
        <v>1</v>
      </c>
      <c r="C1331" s="489" t="s">
        <v>79</v>
      </c>
      <c r="D1331" s="489"/>
      <c r="E1331" s="489"/>
      <c r="F1331" s="2355">
        <f>SUM(F1196)</f>
        <v>600</v>
      </c>
      <c r="G1331" s="2479">
        <f>SUM(G1196)</f>
        <v>400</v>
      </c>
      <c r="H1331" s="2479">
        <f>SUM(H1196)</f>
        <v>225</v>
      </c>
      <c r="I1331" s="2479">
        <f t="shared" si="633"/>
        <v>56.25</v>
      </c>
      <c r="J1331" s="3280">
        <f>L1331/F1331</f>
        <v>7.2666666666666666</v>
      </c>
      <c r="K1331" s="3280">
        <f>N1331/H1331</f>
        <v>7.5733333333333333</v>
      </c>
      <c r="L1331" s="2479">
        <f>SUM(L1196)</f>
        <v>4360</v>
      </c>
      <c r="M1331" s="2479">
        <f>SUM(M1196)</f>
        <v>2907</v>
      </c>
      <c r="N1331" s="2479">
        <f>SUM(N1196)</f>
        <v>1704</v>
      </c>
      <c r="O1331" s="2479">
        <f>N1331/M1331*100</f>
        <v>58.617131062951501</v>
      </c>
      <c r="P1331" s="2479">
        <f>SUM(P1196)</f>
        <v>15</v>
      </c>
      <c r="Q1331" s="2357">
        <f>N1331/$C$3*12/P1331</f>
        <v>170.4</v>
      </c>
      <c r="R1331" s="3281"/>
      <c r="S1331" s="3281"/>
      <c r="T1331" s="3281"/>
      <c r="U1331" s="3281"/>
      <c r="V1331" s="3281"/>
      <c r="W1331" s="3281"/>
      <c r="X1331" s="3281"/>
      <c r="Y1331" s="3281"/>
      <c r="Z1331" s="3281"/>
      <c r="AA1331" s="3281"/>
      <c r="AB1331" s="3282"/>
      <c r="AC1331" s="3281"/>
      <c r="AD1331" s="3281"/>
      <c r="AE1331" s="3281"/>
      <c r="AF1331" s="3281"/>
      <c r="AG1331" s="3281"/>
      <c r="AH1331" s="1271">
        <f>SUM(AH1196)</f>
        <v>0</v>
      </c>
      <c r="AI1331" s="1272"/>
      <c r="AJ1331" s="2757"/>
    </row>
    <row r="1332" spans="1:37" x14ac:dyDescent="0.25">
      <c r="A1332" s="411">
        <v>1</v>
      </c>
      <c r="B1332" s="411">
        <v>1</v>
      </c>
      <c r="C1332" s="3287" t="s">
        <v>16</v>
      </c>
      <c r="D1332" s="3287"/>
      <c r="E1332" s="3287"/>
      <c r="F1332" s="2362">
        <f>SUM(F1274,F1200)</f>
        <v>1062</v>
      </c>
      <c r="G1332" s="3284">
        <f>SUM(G1274,G1200)</f>
        <v>708</v>
      </c>
      <c r="H1332" s="3284">
        <f>SUM(H1274,H1200)</f>
        <v>626</v>
      </c>
      <c r="I1332" s="2479">
        <f t="shared" si="633"/>
        <v>88.418079096045204</v>
      </c>
      <c r="J1332" s="3280">
        <f>L1332/F1332</f>
        <v>8</v>
      </c>
      <c r="K1332" s="3280">
        <f>N1332/H1332</f>
        <v>8.5942492012779557</v>
      </c>
      <c r="L1332" s="3284">
        <f>SUM(L1274,L1200)</f>
        <v>8496</v>
      </c>
      <c r="M1332" s="3284">
        <f>SUM(M1274,M1200)</f>
        <v>5664</v>
      </c>
      <c r="N1332" s="3284">
        <f>SUM(N1274,N1200)</f>
        <v>5380</v>
      </c>
      <c r="O1332" s="3284">
        <f>N1332/M1332*100</f>
        <v>94.985875706214685</v>
      </c>
      <c r="P1332" s="3284">
        <f>SUM(P1274,P1200)</f>
        <v>35.733333333333334</v>
      </c>
      <c r="Q1332" s="2357">
        <f>N1332/$C$3*12/P1332</f>
        <v>225.83955223880596</v>
      </c>
      <c r="R1332" s="3288"/>
      <c r="S1332" s="3288"/>
      <c r="T1332" s="3288"/>
      <c r="U1332" s="3288"/>
      <c r="V1332" s="3288"/>
      <c r="W1332" s="3288"/>
      <c r="X1332" s="3288"/>
      <c r="Y1332" s="3288"/>
      <c r="Z1332" s="3281"/>
      <c r="AA1332" s="3288"/>
      <c r="AB1332" s="3289"/>
      <c r="AC1332" s="3288"/>
      <c r="AD1332" s="3288"/>
      <c r="AE1332" s="3288"/>
      <c r="AF1332" s="3288"/>
      <c r="AG1332" s="3288"/>
      <c r="AH1332" s="1273">
        <f>SUM(AH1274,AH1200)</f>
        <v>0</v>
      </c>
      <c r="AI1332" s="3290"/>
      <c r="AJ1332" s="2757"/>
    </row>
    <row r="1333" spans="1:37" ht="29.25" x14ac:dyDescent="0.25">
      <c r="A1333" s="411">
        <v>1</v>
      </c>
      <c r="B1333" s="411">
        <v>1</v>
      </c>
      <c r="C1333" s="1028" t="s">
        <v>140</v>
      </c>
      <c r="D1333" s="1028"/>
      <c r="E1333" s="1028"/>
      <c r="F1333" s="2355">
        <f>F1275+F1201</f>
        <v>1662</v>
      </c>
      <c r="G1333" s="2479">
        <f>G1275+G1201</f>
        <v>1108</v>
      </c>
      <c r="H1333" s="2479">
        <f>H1275+H1201</f>
        <v>851</v>
      </c>
      <c r="I1333" s="2479">
        <f t="shared" si="633"/>
        <v>76.805054151624546</v>
      </c>
      <c r="J1333" s="3280">
        <f>L1333/F1333</f>
        <v>7.7352587244283999</v>
      </c>
      <c r="K1333" s="3280">
        <f>N1333/H1333</f>
        <v>8.3243243243243246</v>
      </c>
      <c r="L1333" s="2479">
        <f>L1275+L1201</f>
        <v>12856</v>
      </c>
      <c r="M1333" s="2479">
        <f>M1275+M1201</f>
        <v>8571</v>
      </c>
      <c r="N1333" s="2479">
        <f>N1275+N1201</f>
        <v>7084</v>
      </c>
      <c r="O1333" s="2479">
        <f>N1333/M1333*100</f>
        <v>82.650799206626999</v>
      </c>
      <c r="P1333" s="2479">
        <f>SUM(P1275,P1201)</f>
        <v>50.733333333333334</v>
      </c>
      <c r="Q1333" s="2357">
        <f>N1333/$C$3*12/P1333</f>
        <v>209.44809461235215</v>
      </c>
      <c r="R1333" s="3281">
        <f t="shared" ref="R1333:AG1333" si="656">SUM(R1275,R1201)</f>
        <v>32677.022792780797</v>
      </c>
      <c r="S1333" s="3281">
        <f t="shared" ref="S1333:T1333" si="657">SUM(S1275,S1201)</f>
        <v>32677.022792780797</v>
      </c>
      <c r="T1333" s="3281">
        <f t="shared" si="657"/>
        <v>32677.022792780797</v>
      </c>
      <c r="U1333" s="3281">
        <f t="shared" ref="U1333:V1333" si="658">SUM(U1275,U1201)</f>
        <v>32677.022792780797</v>
      </c>
      <c r="V1333" s="3281">
        <f t="shared" si="658"/>
        <v>32677.022792780797</v>
      </c>
      <c r="W1333" s="3281">
        <f t="shared" ref="W1333:X1333" si="659">SUM(W1275,W1201)</f>
        <v>32677.022792780797</v>
      </c>
      <c r="X1333" s="3281">
        <f t="shared" si="659"/>
        <v>32677.022792780797</v>
      </c>
      <c r="Y1333" s="3281">
        <f t="shared" ref="Y1333" si="660">SUM(Y1275,Y1201)</f>
        <v>32677.022792780797</v>
      </c>
      <c r="Z1333" s="3281">
        <f t="shared" si="656"/>
        <v>21784.681861853867</v>
      </c>
      <c r="AA1333" s="3281">
        <f t="shared" si="656"/>
        <v>16344.693090000002</v>
      </c>
      <c r="AB1333" s="3282">
        <f t="shared" si="656"/>
        <v>0</v>
      </c>
      <c r="AC1333" s="3281">
        <f t="shared" si="656"/>
        <v>0</v>
      </c>
      <c r="AD1333" s="3281">
        <f t="shared" si="656"/>
        <v>-5439.9887718538648</v>
      </c>
      <c r="AE1333" s="3281">
        <f t="shared" si="656"/>
        <v>-18.703099999999999</v>
      </c>
      <c r="AF1333" s="3281">
        <f t="shared" si="656"/>
        <v>-159.55842000000001</v>
      </c>
      <c r="AG1333" s="3281">
        <f t="shared" si="656"/>
        <v>16185.134670000001</v>
      </c>
      <c r="AH1333" s="1271">
        <f>AH1275+AH1201</f>
        <v>0</v>
      </c>
      <c r="AI1333" s="1272">
        <f>SUM(AI1275,AI1201)</f>
        <v>0</v>
      </c>
      <c r="AJ1333" s="2757"/>
    </row>
    <row r="1334" spans="1:37" ht="29.25" x14ac:dyDescent="0.25">
      <c r="B1334" s="411">
        <v>1</v>
      </c>
      <c r="C1334" s="3291" t="s">
        <v>279</v>
      </c>
      <c r="D1334" s="3292"/>
      <c r="E1334" s="1033"/>
      <c r="F1334" s="2355">
        <f>F1271</f>
        <v>40</v>
      </c>
      <c r="G1334" s="2479">
        <f>G1271</f>
        <v>27</v>
      </c>
      <c r="H1334" s="2479">
        <f>H1271</f>
        <v>0</v>
      </c>
      <c r="I1334" s="2476">
        <f t="shared" si="633"/>
        <v>0</v>
      </c>
      <c r="J1334" s="3293">
        <f>L1334/F1334</f>
        <v>8</v>
      </c>
      <c r="K1334" s="3293" t="e">
        <f>N1334/H1334</f>
        <v>#DIV/0!</v>
      </c>
      <c r="L1334" s="3294">
        <f>L1271</f>
        <v>320</v>
      </c>
      <c r="M1334" s="3294">
        <f>M1271</f>
        <v>213</v>
      </c>
      <c r="N1334" s="2479">
        <f>N1271</f>
        <v>0</v>
      </c>
      <c r="O1334" s="2479">
        <f>N1334/M1334*100</f>
        <v>0</v>
      </c>
      <c r="P1334" s="3294">
        <f>P1271</f>
        <v>1.3333333333333333</v>
      </c>
      <c r="Q1334" s="2357">
        <f>N1334/$C$3*12/P1334</f>
        <v>0</v>
      </c>
      <c r="R1334" s="3281">
        <f t="shared" ref="R1334:AI1334" si="661">R1271</f>
        <v>1636.5219999999999</v>
      </c>
      <c r="S1334" s="3281">
        <f t="shared" ref="S1334:T1334" si="662">S1271</f>
        <v>1636.5219999999999</v>
      </c>
      <c r="T1334" s="3281">
        <f t="shared" si="662"/>
        <v>1636.5219999999999</v>
      </c>
      <c r="U1334" s="3281">
        <f t="shared" ref="U1334:V1334" si="663">U1271</f>
        <v>1636.5219999999999</v>
      </c>
      <c r="V1334" s="3281">
        <f t="shared" si="663"/>
        <v>1636.5219999999999</v>
      </c>
      <c r="W1334" s="3281">
        <f t="shared" ref="W1334:X1334" si="664">W1271</f>
        <v>1636.5219999999999</v>
      </c>
      <c r="X1334" s="3281">
        <f t="shared" si="664"/>
        <v>1636.5219999999999</v>
      </c>
      <c r="Y1334" s="3281">
        <f t="shared" ref="Y1334" si="665">Y1271</f>
        <v>1636.5219999999999</v>
      </c>
      <c r="Z1334" s="3281">
        <f t="shared" si="661"/>
        <v>1091.0146666666667</v>
      </c>
      <c r="AA1334" s="3281">
        <f t="shared" si="661"/>
        <v>0</v>
      </c>
      <c r="AB1334" s="3282">
        <f t="shared" si="661"/>
        <v>0</v>
      </c>
      <c r="AC1334" s="3281">
        <f t="shared" si="661"/>
        <v>0</v>
      </c>
      <c r="AD1334" s="3281">
        <f t="shared" si="661"/>
        <v>-1091.0146666666667</v>
      </c>
      <c r="AE1334" s="3281">
        <f t="shared" si="661"/>
        <v>0</v>
      </c>
      <c r="AF1334" s="3281">
        <f t="shared" si="661"/>
        <v>0</v>
      </c>
      <c r="AG1334" s="3281">
        <f t="shared" si="661"/>
        <v>0</v>
      </c>
      <c r="AH1334" s="1271">
        <f>AH1271</f>
        <v>0</v>
      </c>
      <c r="AI1334" s="1272">
        <f t="shared" si="661"/>
        <v>0</v>
      </c>
      <c r="AJ1334" s="2757"/>
    </row>
    <row r="1335" spans="1:37" x14ac:dyDescent="0.25">
      <c r="A1335" s="411">
        <v>1</v>
      </c>
      <c r="B1335" s="411">
        <v>1</v>
      </c>
      <c r="C1335" s="1028" t="s">
        <v>210</v>
      </c>
      <c r="D1335" s="1033"/>
      <c r="E1335" s="1028"/>
      <c r="F1335" s="2566">
        <f t="shared" ref="F1335:H1338" si="666">F1202</f>
        <v>7000</v>
      </c>
      <c r="G1335" s="3294">
        <f t="shared" si="666"/>
        <v>4667</v>
      </c>
      <c r="H1335" s="3294">
        <f t="shared" si="666"/>
        <v>3441</v>
      </c>
      <c r="I1335" s="2476">
        <f t="shared" si="633"/>
        <v>73.730447825155338</v>
      </c>
      <c r="J1335" s="3295"/>
      <c r="K1335" s="3295"/>
      <c r="L1335" s="2479"/>
      <c r="M1335" s="2479"/>
      <c r="N1335" s="3294"/>
      <c r="O1335" s="3294"/>
      <c r="P1335" s="2479"/>
      <c r="Q1335" s="2589"/>
      <c r="R1335" s="3281"/>
      <c r="S1335" s="3281"/>
      <c r="T1335" s="3281"/>
      <c r="U1335" s="3281"/>
      <c r="V1335" s="3281"/>
      <c r="W1335" s="3281"/>
      <c r="X1335" s="3281"/>
      <c r="Y1335" s="3281"/>
      <c r="Z1335" s="3281"/>
      <c r="AA1335" s="3296"/>
      <c r="AB1335" s="3297"/>
      <c r="AC1335" s="3296"/>
      <c r="AD1335" s="3281"/>
      <c r="AE1335" s="3296"/>
      <c r="AF1335" s="3296"/>
      <c r="AG1335" s="3296"/>
      <c r="AH1335" s="1935">
        <f t="shared" ref="AH1335" si="667">AH1202</f>
        <v>0</v>
      </c>
      <c r="AI1335" s="3298"/>
      <c r="AJ1335" s="2757"/>
    </row>
    <row r="1336" spans="1:37" x14ac:dyDescent="0.25">
      <c r="A1336" s="411">
        <v>1</v>
      </c>
      <c r="B1336" s="411">
        <v>1</v>
      </c>
      <c r="C1336" s="1030" t="s">
        <v>211</v>
      </c>
      <c r="D1336" s="1030"/>
      <c r="E1336" s="1030"/>
      <c r="F1336" s="2485">
        <f t="shared" si="666"/>
        <v>6994</v>
      </c>
      <c r="G1336" s="3299">
        <f t="shared" si="666"/>
        <v>4663</v>
      </c>
      <c r="H1336" s="3299">
        <f t="shared" si="666"/>
        <v>3439</v>
      </c>
      <c r="I1336" s="3284">
        <f t="shared" si="633"/>
        <v>73.750804203302607</v>
      </c>
      <c r="J1336" s="3300"/>
      <c r="K1336" s="3300"/>
      <c r="L1336" s="3299"/>
      <c r="M1336" s="3299"/>
      <c r="N1336" s="3299"/>
      <c r="O1336" s="3299"/>
      <c r="P1336" s="3299"/>
      <c r="Q1336" s="2386"/>
      <c r="R1336" s="3301"/>
      <c r="S1336" s="3301"/>
      <c r="T1336" s="3301"/>
      <c r="U1336" s="3301"/>
      <c r="V1336" s="3301"/>
      <c r="W1336" s="3301"/>
      <c r="X1336" s="3301"/>
      <c r="Y1336" s="3301"/>
      <c r="Z1336" s="3281"/>
      <c r="AA1336" s="3301"/>
      <c r="AB1336" s="3302"/>
      <c r="AC1336" s="3301"/>
      <c r="AD1336" s="3301"/>
      <c r="AE1336" s="3301"/>
      <c r="AF1336" s="3301"/>
      <c r="AG1336" s="3301"/>
      <c r="AH1336" s="1945">
        <f t="shared" ref="AH1336" si="668">AH1203</f>
        <v>0</v>
      </c>
      <c r="AI1336" s="3303"/>
      <c r="AJ1336" s="2757"/>
    </row>
    <row r="1337" spans="1:37" ht="30" x14ac:dyDescent="0.25">
      <c r="A1337" s="411">
        <v>1</v>
      </c>
      <c r="B1337" s="411">
        <v>1</v>
      </c>
      <c r="C1337" s="1030" t="s">
        <v>212</v>
      </c>
      <c r="D1337" s="1030"/>
      <c r="E1337" s="1030"/>
      <c r="F1337" s="2485">
        <f t="shared" si="666"/>
        <v>6</v>
      </c>
      <c r="G1337" s="3284">
        <f t="shared" si="666"/>
        <v>4</v>
      </c>
      <c r="H1337" s="3284">
        <f t="shared" si="666"/>
        <v>2</v>
      </c>
      <c r="I1337" s="3284">
        <f t="shared" si="633"/>
        <v>50</v>
      </c>
      <c r="J1337" s="3300"/>
      <c r="K1337" s="3295"/>
      <c r="L1337" s="3299"/>
      <c r="M1337" s="3284"/>
      <c r="N1337" s="3299"/>
      <c r="O1337" s="3284"/>
      <c r="P1337" s="3284"/>
      <c r="Q1337" s="2357"/>
      <c r="R1337" s="3288"/>
      <c r="S1337" s="3288"/>
      <c r="T1337" s="3288"/>
      <c r="U1337" s="3288"/>
      <c r="V1337" s="3288"/>
      <c r="W1337" s="3288"/>
      <c r="X1337" s="3288"/>
      <c r="Y1337" s="3288"/>
      <c r="Z1337" s="3281"/>
      <c r="AA1337" s="3288"/>
      <c r="AB1337" s="3289"/>
      <c r="AC1337" s="3288"/>
      <c r="AD1337" s="3301"/>
      <c r="AE1337" s="3301"/>
      <c r="AF1337" s="3288"/>
      <c r="AG1337" s="3288"/>
      <c r="AH1337" s="1273">
        <f t="shared" ref="AH1337" si="669">AH1204</f>
        <v>0</v>
      </c>
      <c r="AI1337" s="3290"/>
      <c r="AJ1337" s="2757"/>
    </row>
    <row r="1338" spans="1:37" ht="30" thickBot="1" x14ac:dyDescent="0.3">
      <c r="B1338" s="411">
        <v>1</v>
      </c>
      <c r="C1338" s="1027" t="s">
        <v>217</v>
      </c>
      <c r="D1338" s="1027"/>
      <c r="E1338" s="1027"/>
      <c r="F1338" s="2491">
        <f t="shared" si="666"/>
        <v>7000</v>
      </c>
      <c r="G1338" s="3304">
        <f t="shared" si="666"/>
        <v>4667</v>
      </c>
      <c r="H1338" s="3304">
        <f t="shared" si="666"/>
        <v>3441</v>
      </c>
      <c r="I1338" s="3304">
        <f t="shared" si="633"/>
        <v>73.730447825155338</v>
      </c>
      <c r="J1338" s="3305"/>
      <c r="K1338" s="3305"/>
      <c r="L1338" s="3306"/>
      <c r="M1338" s="3306"/>
      <c r="N1338" s="3306"/>
      <c r="O1338" s="3306"/>
      <c r="P1338" s="3306"/>
      <c r="Q1338" s="2402"/>
      <c r="R1338" s="3307">
        <f t="shared" ref="R1338:AH1338" si="670">R1205</f>
        <v>29612.241000000002</v>
      </c>
      <c r="S1338" s="3307">
        <f t="shared" ref="S1338:T1338" si="671">S1205</f>
        <v>29612.241000000002</v>
      </c>
      <c r="T1338" s="3307">
        <f t="shared" si="671"/>
        <v>29612.241000000002</v>
      </c>
      <c r="U1338" s="3307">
        <f t="shared" ref="U1338:V1338" si="672">U1205</f>
        <v>29612.241000000002</v>
      </c>
      <c r="V1338" s="3307">
        <f t="shared" si="672"/>
        <v>29612.241000000002</v>
      </c>
      <c r="W1338" s="3307">
        <f t="shared" ref="W1338:X1338" si="673">W1205</f>
        <v>29612.241000000002</v>
      </c>
      <c r="X1338" s="3307">
        <f t="shared" si="673"/>
        <v>29612.241000000002</v>
      </c>
      <c r="Y1338" s="3307">
        <f t="shared" ref="Y1338" si="674">Y1205</f>
        <v>29612.241000000002</v>
      </c>
      <c r="Z1338" s="3308">
        <f t="shared" si="670"/>
        <v>19741.494000000002</v>
      </c>
      <c r="AA1338" s="3307">
        <f t="shared" si="670"/>
        <v>19741.493999999999</v>
      </c>
      <c r="AB1338" s="3309">
        <f t="shared" si="670"/>
        <v>0</v>
      </c>
      <c r="AC1338" s="3307">
        <f t="shared" si="670"/>
        <v>0</v>
      </c>
      <c r="AD1338" s="3307">
        <f t="shared" si="670"/>
        <v>0</v>
      </c>
      <c r="AE1338" s="3310">
        <f t="shared" si="670"/>
        <v>0</v>
      </c>
      <c r="AF1338" s="3310">
        <f t="shared" si="670"/>
        <v>-136.71764999999999</v>
      </c>
      <c r="AG1338" s="3307">
        <f t="shared" si="670"/>
        <v>19604.77635</v>
      </c>
      <c r="AH1338" s="3311">
        <f t="shared" si="670"/>
        <v>0</v>
      </c>
      <c r="AI1338" s="3312">
        <f>AI1205</f>
        <v>0</v>
      </c>
      <c r="AJ1338" s="2757"/>
    </row>
    <row r="1339" spans="1:37" x14ac:dyDescent="0.25">
      <c r="A1339" s="411">
        <v>1</v>
      </c>
      <c r="B1339" s="411">
        <v>1</v>
      </c>
      <c r="C1339" s="3313" t="s">
        <v>58</v>
      </c>
      <c r="D1339" s="3186"/>
      <c r="E1339" s="3186"/>
      <c r="F1339" s="500"/>
      <c r="G1339" s="3117"/>
      <c r="H1339" s="3117"/>
      <c r="I1339" s="3117"/>
      <c r="J1339" s="1650"/>
      <c r="K1339" s="1650"/>
      <c r="L1339" s="1650"/>
      <c r="M1339" s="1650"/>
      <c r="N1339" s="1650"/>
      <c r="O1339" s="1650"/>
      <c r="P1339" s="1650"/>
      <c r="Q1339" s="1650"/>
      <c r="R1339" s="3314"/>
      <c r="S1339" s="3314"/>
      <c r="T1339" s="3314"/>
      <c r="U1339" s="3314"/>
      <c r="V1339" s="3314"/>
      <c r="W1339" s="3314"/>
      <c r="X1339" s="3314"/>
      <c r="Y1339" s="3314"/>
      <c r="Z1339" s="3315"/>
      <c r="AA1339" s="3262"/>
      <c r="AB1339" s="3316"/>
      <c r="AC1339" s="3262"/>
      <c r="AD1339" s="3262"/>
      <c r="AE1339" s="3317"/>
      <c r="AF1339" s="3317"/>
      <c r="AG1339" s="3262"/>
      <c r="AH1339" s="3318"/>
      <c r="AI1339" s="3267"/>
      <c r="AJ1339" s="2757"/>
    </row>
    <row r="1340" spans="1:37" ht="47.25" x14ac:dyDescent="0.25">
      <c r="A1340" s="411">
        <v>1</v>
      </c>
      <c r="B1340" s="411">
        <v>1</v>
      </c>
      <c r="C1340" s="2291" t="s">
        <v>590</v>
      </c>
      <c r="D1340" s="3319"/>
      <c r="E1340" s="3319"/>
      <c r="F1340" s="461"/>
      <c r="G1340" s="1006"/>
      <c r="H1340" s="1006"/>
      <c r="I1340" s="1006"/>
      <c r="J1340" s="1006"/>
      <c r="K1340" s="1006"/>
      <c r="L1340" s="2497"/>
      <c r="M1340" s="2497"/>
      <c r="N1340" s="2497"/>
      <c r="O1340" s="2497"/>
      <c r="P1340" s="2497"/>
      <c r="Q1340" s="2497"/>
      <c r="R1340" s="611"/>
      <c r="S1340" s="611"/>
      <c r="T1340" s="611"/>
      <c r="U1340" s="611"/>
      <c r="V1340" s="611"/>
      <c r="W1340" s="611"/>
      <c r="X1340" s="611"/>
      <c r="Y1340" s="611"/>
      <c r="Z1340" s="2895"/>
      <c r="AA1340" s="2553"/>
      <c r="AB1340" s="2724"/>
      <c r="AC1340" s="2553"/>
      <c r="AD1340" s="2553"/>
      <c r="AE1340" s="2725"/>
      <c r="AF1340" s="2725"/>
      <c r="AG1340" s="2553"/>
      <c r="AH1340" s="3320"/>
      <c r="AI1340" s="2726"/>
      <c r="AJ1340" s="2757"/>
    </row>
    <row r="1341" spans="1:37" s="2711" customFormat="1" x14ac:dyDescent="0.25">
      <c r="A1341" s="411">
        <v>1</v>
      </c>
      <c r="B1341" s="411">
        <v>1</v>
      </c>
      <c r="C1341" s="2413" t="s">
        <v>5</v>
      </c>
      <c r="D1341" s="2413"/>
      <c r="E1341" s="2413"/>
      <c r="F1341" s="454"/>
      <c r="G1341" s="1649"/>
      <c r="H1341" s="1649"/>
      <c r="I1341" s="1649"/>
      <c r="J1341" s="1649"/>
      <c r="K1341" s="1649"/>
      <c r="L1341" s="2415"/>
      <c r="M1341" s="2415"/>
      <c r="N1341" s="2415"/>
      <c r="O1341" s="2415"/>
      <c r="P1341" s="2415"/>
      <c r="Q1341" s="2415"/>
      <c r="R1341" s="2900"/>
      <c r="S1341" s="2900"/>
      <c r="T1341" s="2900"/>
      <c r="U1341" s="2900"/>
      <c r="V1341" s="2900"/>
      <c r="W1341" s="2900"/>
      <c r="X1341" s="2900"/>
      <c r="Y1341" s="2900"/>
      <c r="Z1341" s="3194"/>
      <c r="AA1341" s="1649"/>
      <c r="AB1341" s="3086"/>
      <c r="AC1341" s="1649"/>
      <c r="AD1341" s="1649"/>
      <c r="AE1341" s="1649"/>
      <c r="AF1341" s="1649"/>
      <c r="AG1341" s="1649"/>
      <c r="AH1341" s="1651"/>
      <c r="AI1341" s="1651"/>
      <c r="AJ1341" s="2757"/>
      <c r="AK1341" s="1414"/>
    </row>
    <row r="1342" spans="1:37" s="2711" customFormat="1" x14ac:dyDescent="0.25">
      <c r="A1342" s="411">
        <v>1</v>
      </c>
      <c r="B1342" s="411">
        <v>1</v>
      </c>
      <c r="C1342" s="3" t="s">
        <v>24</v>
      </c>
      <c r="D1342" s="1470" t="s">
        <v>271</v>
      </c>
      <c r="E1342" s="2415">
        <v>340</v>
      </c>
      <c r="F1342" s="114">
        <v>390</v>
      </c>
      <c r="G1342" s="213">
        <f t="shared" ref="G1342:G1349" si="675">ROUND(F1342/12*$C$3,0)</f>
        <v>260</v>
      </c>
      <c r="H1342" s="213">
        <v>236</v>
      </c>
      <c r="I1342" s="213">
        <f t="shared" ref="I1342:I1350" si="676">H1342/G1342*100</f>
        <v>90.769230769230774</v>
      </c>
      <c r="J1342" s="2419">
        <v>6.1</v>
      </c>
      <c r="K1342" s="269">
        <f t="shared" ref="K1342:K1350" si="677">N1342/H1342</f>
        <v>5.9915254237288131</v>
      </c>
      <c r="L1342" s="270">
        <f t="shared" ref="L1342:L1349" si="678">ROUND(F1342*J1342,0)</f>
        <v>2379</v>
      </c>
      <c r="M1342" s="270">
        <f t="shared" ref="M1342:M1349" si="679">ROUND(L1342/12*$C$3,0)</f>
        <v>1586</v>
      </c>
      <c r="N1342" s="270">
        <v>1414</v>
      </c>
      <c r="O1342" s="270">
        <f t="shared" ref="O1342:O1350" si="680">N1342/M1342*100</f>
        <v>89.155107187894075</v>
      </c>
      <c r="P1342" s="270">
        <f t="shared" ref="P1342:P1349" si="681">ROUND(L1342/E1342,0)</f>
        <v>7</v>
      </c>
      <c r="Q1342" s="270">
        <f t="shared" ref="Q1342:Q1350" si="682">N1342/$C$3*12/P1342</f>
        <v>303</v>
      </c>
      <c r="R1342" s="549"/>
      <c r="S1342" s="549"/>
      <c r="T1342" s="549"/>
      <c r="U1342" s="549"/>
      <c r="V1342" s="549"/>
      <c r="W1342" s="549"/>
      <c r="X1342" s="549"/>
      <c r="Y1342" s="549"/>
      <c r="Z1342" s="2894"/>
      <c r="AA1342" s="415"/>
      <c r="AB1342" s="2748"/>
      <c r="AC1342" s="415"/>
      <c r="AD1342" s="415"/>
      <c r="AE1342" s="415"/>
      <c r="AF1342" s="415"/>
      <c r="AG1342" s="415"/>
      <c r="AH1342" s="1292"/>
      <c r="AI1342" s="1304"/>
      <c r="AJ1342" s="2757"/>
      <c r="AK1342" s="1414"/>
    </row>
    <row r="1343" spans="1:37" s="2711" customFormat="1" x14ac:dyDescent="0.25">
      <c r="A1343" s="411">
        <v>1</v>
      </c>
      <c r="B1343" s="411">
        <v>1</v>
      </c>
      <c r="C1343" s="3" t="s">
        <v>25</v>
      </c>
      <c r="D1343" s="1470" t="s">
        <v>271</v>
      </c>
      <c r="E1343" s="2415">
        <v>300</v>
      </c>
      <c r="F1343" s="114">
        <v>145</v>
      </c>
      <c r="G1343" s="213">
        <f t="shared" si="675"/>
        <v>97</v>
      </c>
      <c r="H1343" s="213">
        <v>69</v>
      </c>
      <c r="I1343" s="213">
        <f t="shared" si="676"/>
        <v>71.134020618556704</v>
      </c>
      <c r="J1343" s="2419">
        <v>5.2</v>
      </c>
      <c r="K1343" s="269">
        <f t="shared" si="677"/>
        <v>4.9565217391304346</v>
      </c>
      <c r="L1343" s="270">
        <f t="shared" si="678"/>
        <v>754</v>
      </c>
      <c r="M1343" s="270">
        <f t="shared" si="679"/>
        <v>503</v>
      </c>
      <c r="N1343" s="270">
        <v>342</v>
      </c>
      <c r="O1343" s="270">
        <f t="shared" si="680"/>
        <v>67.992047713717696</v>
      </c>
      <c r="P1343" s="270">
        <f t="shared" si="681"/>
        <v>3</v>
      </c>
      <c r="Q1343" s="270">
        <f t="shared" si="682"/>
        <v>171</v>
      </c>
      <c r="R1343" s="549"/>
      <c r="S1343" s="549"/>
      <c r="T1343" s="549"/>
      <c r="U1343" s="549"/>
      <c r="V1343" s="549"/>
      <c r="W1343" s="549"/>
      <c r="X1343" s="549"/>
      <c r="Y1343" s="549"/>
      <c r="Z1343" s="2894"/>
      <c r="AA1343" s="415"/>
      <c r="AB1343" s="2748"/>
      <c r="AC1343" s="415"/>
      <c r="AD1343" s="415"/>
      <c r="AE1343" s="415"/>
      <c r="AF1343" s="415"/>
      <c r="AG1343" s="415"/>
      <c r="AH1343" s="1292"/>
      <c r="AI1343" s="1304"/>
      <c r="AJ1343" s="2757"/>
      <c r="AK1343" s="1414"/>
    </row>
    <row r="1344" spans="1:37" s="2711" customFormat="1" x14ac:dyDescent="0.25">
      <c r="A1344" s="411">
        <v>1</v>
      </c>
      <c r="B1344" s="411">
        <v>1</v>
      </c>
      <c r="C1344" s="3" t="s">
        <v>23</v>
      </c>
      <c r="D1344" s="1470" t="s">
        <v>271</v>
      </c>
      <c r="E1344" s="2415">
        <v>270</v>
      </c>
      <c r="F1344" s="114">
        <v>533</v>
      </c>
      <c r="G1344" s="213">
        <f t="shared" si="675"/>
        <v>355</v>
      </c>
      <c r="H1344" s="213">
        <v>360</v>
      </c>
      <c r="I1344" s="213">
        <f t="shared" si="676"/>
        <v>101.40845070422534</v>
      </c>
      <c r="J1344" s="2419">
        <v>8.1999999999999993</v>
      </c>
      <c r="K1344" s="269">
        <f t="shared" si="677"/>
        <v>9.7638888888888893</v>
      </c>
      <c r="L1344" s="270">
        <f t="shared" si="678"/>
        <v>4371</v>
      </c>
      <c r="M1344" s="270">
        <f t="shared" si="679"/>
        <v>2914</v>
      </c>
      <c r="N1344" s="270">
        <v>3515</v>
      </c>
      <c r="O1344" s="270">
        <f t="shared" si="680"/>
        <v>120.62457103637611</v>
      </c>
      <c r="P1344" s="270">
        <f t="shared" si="681"/>
        <v>16</v>
      </c>
      <c r="Q1344" s="270">
        <f t="shared" si="682"/>
        <v>329.53125</v>
      </c>
      <c r="R1344" s="549"/>
      <c r="S1344" s="549"/>
      <c r="T1344" s="549"/>
      <c r="U1344" s="549"/>
      <c r="V1344" s="549"/>
      <c r="W1344" s="549"/>
      <c r="X1344" s="549"/>
      <c r="Y1344" s="549"/>
      <c r="Z1344" s="2894"/>
      <c r="AA1344" s="415"/>
      <c r="AB1344" s="2748"/>
      <c r="AC1344" s="415"/>
      <c r="AD1344" s="415"/>
      <c r="AE1344" s="415"/>
      <c r="AF1344" s="415"/>
      <c r="AG1344" s="415"/>
      <c r="AH1344" s="1292"/>
      <c r="AI1344" s="1304"/>
      <c r="AJ1344" s="2757"/>
      <c r="AK1344" s="1414"/>
    </row>
    <row r="1345" spans="1:37" s="2711" customFormat="1" x14ac:dyDescent="0.25">
      <c r="A1345" s="411">
        <v>1</v>
      </c>
      <c r="B1345" s="411">
        <v>1</v>
      </c>
      <c r="C1345" s="3" t="s">
        <v>226</v>
      </c>
      <c r="D1345" s="1470" t="s">
        <v>271</v>
      </c>
      <c r="E1345" s="2415">
        <v>330</v>
      </c>
      <c r="F1345" s="114">
        <v>25</v>
      </c>
      <c r="G1345" s="213">
        <f t="shared" si="675"/>
        <v>17</v>
      </c>
      <c r="H1345" s="213">
        <v>15</v>
      </c>
      <c r="I1345" s="213">
        <f t="shared" si="676"/>
        <v>88.235294117647058</v>
      </c>
      <c r="J1345" s="2419">
        <v>10</v>
      </c>
      <c r="K1345" s="269">
        <f t="shared" si="677"/>
        <v>9.4</v>
      </c>
      <c r="L1345" s="270">
        <f t="shared" si="678"/>
        <v>250</v>
      </c>
      <c r="M1345" s="270">
        <f t="shared" si="679"/>
        <v>167</v>
      </c>
      <c r="N1345" s="270">
        <v>141</v>
      </c>
      <c r="O1345" s="270">
        <f t="shared" si="680"/>
        <v>84.431137724550894</v>
      </c>
      <c r="P1345" s="270">
        <f t="shared" si="681"/>
        <v>1</v>
      </c>
      <c r="Q1345" s="270">
        <f t="shared" si="682"/>
        <v>211.5</v>
      </c>
      <c r="R1345" s="549"/>
      <c r="S1345" s="549"/>
      <c r="T1345" s="549"/>
      <c r="U1345" s="549"/>
      <c r="V1345" s="549"/>
      <c r="W1345" s="549"/>
      <c r="X1345" s="549"/>
      <c r="Y1345" s="549"/>
      <c r="Z1345" s="2894"/>
      <c r="AA1345" s="415"/>
      <c r="AB1345" s="2748"/>
      <c r="AC1345" s="415"/>
      <c r="AD1345" s="415"/>
      <c r="AE1345" s="415"/>
      <c r="AF1345" s="415"/>
      <c r="AG1345" s="415"/>
      <c r="AH1345" s="1292"/>
      <c r="AI1345" s="1304"/>
      <c r="AJ1345" s="2757"/>
      <c r="AK1345" s="1414"/>
    </row>
    <row r="1346" spans="1:37" s="2711" customFormat="1" x14ac:dyDescent="0.25">
      <c r="A1346" s="411">
        <v>1</v>
      </c>
      <c r="B1346" s="411">
        <v>1</v>
      </c>
      <c r="C1346" s="3" t="s">
        <v>52</v>
      </c>
      <c r="D1346" s="1470" t="s">
        <v>271</v>
      </c>
      <c r="E1346" s="2415">
        <v>340</v>
      </c>
      <c r="F1346" s="419">
        <v>180</v>
      </c>
      <c r="G1346" s="213">
        <f t="shared" si="675"/>
        <v>120</v>
      </c>
      <c r="H1346" s="213">
        <v>113</v>
      </c>
      <c r="I1346" s="213">
        <f t="shared" si="676"/>
        <v>94.166666666666671</v>
      </c>
      <c r="J1346" s="611">
        <v>7.7</v>
      </c>
      <c r="K1346" s="269">
        <f t="shared" si="677"/>
        <v>6.7522123893805306</v>
      </c>
      <c r="L1346" s="270">
        <f t="shared" si="678"/>
        <v>1386</v>
      </c>
      <c r="M1346" s="270">
        <f t="shared" si="679"/>
        <v>924</v>
      </c>
      <c r="N1346" s="270">
        <v>763</v>
      </c>
      <c r="O1346" s="270">
        <f t="shared" si="680"/>
        <v>82.575757575757578</v>
      </c>
      <c r="P1346" s="270">
        <f t="shared" si="681"/>
        <v>4</v>
      </c>
      <c r="Q1346" s="270">
        <f t="shared" si="682"/>
        <v>286.125</v>
      </c>
      <c r="R1346" s="549"/>
      <c r="S1346" s="549"/>
      <c r="T1346" s="549"/>
      <c r="U1346" s="549"/>
      <c r="V1346" s="549"/>
      <c r="W1346" s="549"/>
      <c r="X1346" s="549"/>
      <c r="Y1346" s="549"/>
      <c r="Z1346" s="2894"/>
      <c r="AA1346" s="415"/>
      <c r="AB1346" s="2748"/>
      <c r="AC1346" s="415"/>
      <c r="AD1346" s="415"/>
      <c r="AE1346" s="415"/>
      <c r="AF1346" s="415"/>
      <c r="AG1346" s="415"/>
      <c r="AH1346" s="1292"/>
      <c r="AI1346" s="1304"/>
      <c r="AJ1346" s="2757"/>
      <c r="AK1346" s="1414"/>
    </row>
    <row r="1347" spans="1:37" s="2711" customFormat="1" x14ac:dyDescent="0.25">
      <c r="A1347" s="411">
        <v>1</v>
      </c>
      <c r="B1347" s="411">
        <v>1</v>
      </c>
      <c r="C1347" s="3" t="s">
        <v>67</v>
      </c>
      <c r="D1347" s="1470" t="s">
        <v>271</v>
      </c>
      <c r="E1347" s="2415">
        <v>320</v>
      </c>
      <c r="F1347" s="114">
        <v>162</v>
      </c>
      <c r="G1347" s="213">
        <f t="shared" si="675"/>
        <v>108</v>
      </c>
      <c r="H1347" s="213">
        <v>188</v>
      </c>
      <c r="I1347" s="213">
        <f t="shared" si="676"/>
        <v>174.07407407407408</v>
      </c>
      <c r="J1347" s="2419">
        <v>9</v>
      </c>
      <c r="K1347" s="269">
        <f t="shared" si="677"/>
        <v>7.6755319148936172</v>
      </c>
      <c r="L1347" s="270">
        <f t="shared" si="678"/>
        <v>1458</v>
      </c>
      <c r="M1347" s="270">
        <f t="shared" si="679"/>
        <v>972</v>
      </c>
      <c r="N1347" s="270">
        <v>1443</v>
      </c>
      <c r="O1347" s="270">
        <f t="shared" si="680"/>
        <v>148.45679012345678</v>
      </c>
      <c r="P1347" s="270">
        <f t="shared" si="681"/>
        <v>5</v>
      </c>
      <c r="Q1347" s="270">
        <f t="shared" si="682"/>
        <v>432.9</v>
      </c>
      <c r="R1347" s="549"/>
      <c r="S1347" s="549"/>
      <c r="T1347" s="549"/>
      <c r="U1347" s="549"/>
      <c r="V1347" s="549"/>
      <c r="W1347" s="549"/>
      <c r="X1347" s="549"/>
      <c r="Y1347" s="549"/>
      <c r="Z1347" s="2894"/>
      <c r="AA1347" s="415"/>
      <c r="AB1347" s="2748"/>
      <c r="AC1347" s="415"/>
      <c r="AD1347" s="415"/>
      <c r="AE1347" s="415"/>
      <c r="AF1347" s="415"/>
      <c r="AG1347" s="415"/>
      <c r="AH1347" s="1292"/>
      <c r="AI1347" s="1304"/>
      <c r="AJ1347" s="2757"/>
      <c r="AK1347" s="1414"/>
    </row>
    <row r="1348" spans="1:37" s="2711" customFormat="1" x14ac:dyDescent="0.25">
      <c r="A1348" s="411"/>
      <c r="B1348" s="411">
        <v>1</v>
      </c>
      <c r="C1348" s="3" t="s">
        <v>10</v>
      </c>
      <c r="D1348" s="1470" t="s">
        <v>271</v>
      </c>
      <c r="E1348" s="2177">
        <v>340</v>
      </c>
      <c r="F1348" s="114">
        <v>685</v>
      </c>
      <c r="G1348" s="213">
        <f t="shared" si="675"/>
        <v>457</v>
      </c>
      <c r="H1348" s="213">
        <v>380</v>
      </c>
      <c r="I1348" s="213">
        <f t="shared" si="676"/>
        <v>83.150984682713343</v>
      </c>
      <c r="J1348" s="2419">
        <v>11</v>
      </c>
      <c r="K1348" s="269">
        <f t="shared" si="677"/>
        <v>9.1447368421052637</v>
      </c>
      <c r="L1348" s="270">
        <f t="shared" si="678"/>
        <v>7535</v>
      </c>
      <c r="M1348" s="270">
        <f t="shared" si="679"/>
        <v>5023</v>
      </c>
      <c r="N1348" s="270">
        <v>3475</v>
      </c>
      <c r="O1348" s="270">
        <f t="shared" si="680"/>
        <v>69.181763886123832</v>
      </c>
      <c r="P1348" s="270">
        <f t="shared" si="681"/>
        <v>22</v>
      </c>
      <c r="Q1348" s="270">
        <f t="shared" si="682"/>
        <v>236.93181818181819</v>
      </c>
      <c r="R1348" s="549"/>
      <c r="S1348" s="549"/>
      <c r="T1348" s="549"/>
      <c r="U1348" s="549"/>
      <c r="V1348" s="549"/>
      <c r="W1348" s="549"/>
      <c r="X1348" s="549"/>
      <c r="Y1348" s="549"/>
      <c r="Z1348" s="2894"/>
      <c r="AA1348" s="415"/>
      <c r="AB1348" s="2748"/>
      <c r="AC1348" s="415"/>
      <c r="AD1348" s="415"/>
      <c r="AE1348" s="415"/>
      <c r="AF1348" s="415"/>
      <c r="AG1348" s="415"/>
      <c r="AH1348" s="1292"/>
      <c r="AI1348" s="1304"/>
      <c r="AJ1348" s="2757"/>
      <c r="AK1348" s="1414"/>
    </row>
    <row r="1349" spans="1:37" s="2711" customFormat="1" x14ac:dyDescent="0.25">
      <c r="A1349" s="411">
        <v>1</v>
      </c>
      <c r="B1349" s="411">
        <v>1</v>
      </c>
      <c r="C1349" s="3" t="s">
        <v>6</v>
      </c>
      <c r="D1349" s="1470" t="s">
        <v>271</v>
      </c>
      <c r="E1349" s="2177">
        <v>340</v>
      </c>
      <c r="F1349" s="114">
        <v>870</v>
      </c>
      <c r="G1349" s="213">
        <f t="shared" si="675"/>
        <v>580</v>
      </c>
      <c r="H1349" s="213">
        <v>494</v>
      </c>
      <c r="I1349" s="213">
        <f t="shared" si="676"/>
        <v>85.172413793103459</v>
      </c>
      <c r="J1349" s="2419">
        <v>9</v>
      </c>
      <c r="K1349" s="269">
        <f t="shared" si="677"/>
        <v>8.5526315789473681</v>
      </c>
      <c r="L1349" s="270">
        <f t="shared" si="678"/>
        <v>7830</v>
      </c>
      <c r="M1349" s="270">
        <f t="shared" si="679"/>
        <v>5220</v>
      </c>
      <c r="N1349" s="270">
        <v>4225</v>
      </c>
      <c r="O1349" s="270">
        <f t="shared" si="680"/>
        <v>80.938697318007655</v>
      </c>
      <c r="P1349" s="270">
        <f t="shared" si="681"/>
        <v>23</v>
      </c>
      <c r="Q1349" s="270">
        <f t="shared" si="682"/>
        <v>275.54347826086956</v>
      </c>
      <c r="R1349" s="549"/>
      <c r="S1349" s="549"/>
      <c r="T1349" s="549"/>
      <c r="U1349" s="549"/>
      <c r="V1349" s="549"/>
      <c r="W1349" s="549"/>
      <c r="X1349" s="549"/>
      <c r="Y1349" s="549"/>
      <c r="Z1349" s="2894"/>
      <c r="AA1349" s="415"/>
      <c r="AB1349" s="2748"/>
      <c r="AC1349" s="415"/>
      <c r="AD1349" s="415"/>
      <c r="AE1349" s="415"/>
      <c r="AF1349" s="415"/>
      <c r="AG1349" s="415"/>
      <c r="AH1349" s="1292"/>
      <c r="AI1349" s="1304"/>
      <c r="AJ1349" s="2757"/>
      <c r="AK1349" s="1414"/>
    </row>
    <row r="1350" spans="1:37" s="2711" customFormat="1" ht="29.25" x14ac:dyDescent="0.25">
      <c r="A1350" s="411">
        <v>1</v>
      </c>
      <c r="B1350" s="411">
        <v>1</v>
      </c>
      <c r="C1350" s="1737" t="s">
        <v>7</v>
      </c>
      <c r="D1350" s="3680"/>
      <c r="E1350" s="1737"/>
      <c r="F1350" s="162">
        <f>SUM(F1342:F1349)</f>
        <v>2990</v>
      </c>
      <c r="G1350" s="3088">
        <f>SUM(G1342:G1349)</f>
        <v>1994</v>
      </c>
      <c r="H1350" s="3088">
        <f>SUM(H1342:H1349)</f>
        <v>1855</v>
      </c>
      <c r="I1350" s="3088">
        <f t="shared" si="676"/>
        <v>93.029087261785364</v>
      </c>
      <c r="J1350" s="2438">
        <f>IF(F1350=0,0,L1350/F1350)</f>
        <v>8.6832775919732441</v>
      </c>
      <c r="K1350" s="385">
        <f t="shared" si="677"/>
        <v>8.2576819407008077</v>
      </c>
      <c r="L1350" s="3088">
        <f>SUM(L1342:L1349)</f>
        <v>25963</v>
      </c>
      <c r="M1350" s="3088">
        <f>SUM(M1342:M1349)</f>
        <v>17309</v>
      </c>
      <c r="N1350" s="3088">
        <f>SUM(N1342:N1349)</f>
        <v>15318</v>
      </c>
      <c r="O1350" s="270">
        <f t="shared" si="680"/>
        <v>88.497313536310585</v>
      </c>
      <c r="P1350" s="3088">
        <f>SUM(P1342:P1349)</f>
        <v>81</v>
      </c>
      <c r="Q1350" s="270">
        <f t="shared" si="682"/>
        <v>283.66666666666669</v>
      </c>
      <c r="R1350" s="3089">
        <v>108941.64835513775</v>
      </c>
      <c r="S1350" s="3089">
        <v>108941.64835513775</v>
      </c>
      <c r="T1350" s="3089">
        <v>108941.64835513775</v>
      </c>
      <c r="U1350" s="3089">
        <v>108992.58805513773</v>
      </c>
      <c r="V1350" s="3089">
        <v>108992.58805513773</v>
      </c>
      <c r="W1350" s="3089">
        <v>108992.58805513773</v>
      </c>
      <c r="X1350" s="3089">
        <v>108992.58805513773</v>
      </c>
      <c r="Y1350" s="3089">
        <v>109213.33533920489</v>
      </c>
      <c r="Z1350" s="1215">
        <f>R1350/12*$C$3+(S1350-R1350)/11*7+(T1350-S1350)/10*6+(U1350-T1350)/9*5+(V1350-U1350)/8*4+(W1350-V1350)/7*3+(X1350-W1350)/6*2+(Y1350-X1350)/5*1</f>
        <v>72700.214860238586</v>
      </c>
      <c r="AA1350" s="3088">
        <f>AG1350-AF1350-AC1350</f>
        <v>83786.039710000012</v>
      </c>
      <c r="AB1350" s="3090"/>
      <c r="AC1350" s="3088">
        <v>-416.9452</v>
      </c>
      <c r="AD1350" s="3088">
        <f>AA1350-Z1350</f>
        <v>11085.824849761426</v>
      </c>
      <c r="AE1350" s="3088">
        <v>-136.39197999999999</v>
      </c>
      <c r="AF1350" s="3088">
        <v>-3059.7837300000006</v>
      </c>
      <c r="AG1350" s="3088">
        <v>80309.310780000014</v>
      </c>
      <c r="AH1350" s="3091">
        <f>SUM(AH1342:AH1349)</f>
        <v>0</v>
      </c>
      <c r="AI1350" s="3091"/>
      <c r="AJ1350" s="2757"/>
      <c r="AK1350" s="1414"/>
    </row>
    <row r="1351" spans="1:37" s="2711" customFormat="1" x14ac:dyDescent="0.25">
      <c r="A1351" s="411">
        <v>1</v>
      </c>
      <c r="B1351" s="411">
        <v>1</v>
      </c>
      <c r="C1351" s="2305" t="s">
        <v>14</v>
      </c>
      <c r="D1351" s="2305"/>
      <c r="E1351" s="3092"/>
      <c r="F1351" s="162"/>
      <c r="G1351" s="3088"/>
      <c r="H1351" s="3088"/>
      <c r="I1351" s="3088"/>
      <c r="J1351" s="3093"/>
      <c r="K1351" s="3093"/>
      <c r="L1351" s="3088"/>
      <c r="M1351" s="3088"/>
      <c r="N1351" s="3088"/>
      <c r="O1351" s="3088"/>
      <c r="P1351" s="3088"/>
      <c r="Q1351" s="3088"/>
      <c r="R1351" s="2900"/>
      <c r="S1351" s="2900"/>
      <c r="T1351" s="2900"/>
      <c r="U1351" s="2900"/>
      <c r="V1351" s="2900"/>
      <c r="W1351" s="2900"/>
      <c r="X1351" s="2900"/>
      <c r="Y1351" s="2900"/>
      <c r="Z1351" s="3194"/>
      <c r="AA1351" s="1649"/>
      <c r="AB1351" s="3086"/>
      <c r="AC1351" s="1649"/>
      <c r="AD1351" s="1649"/>
      <c r="AE1351" s="1649"/>
      <c r="AF1351" s="1649"/>
      <c r="AG1351" s="1649"/>
      <c r="AH1351" s="3091"/>
      <c r="AI1351" s="1651"/>
      <c r="AJ1351" s="2757"/>
      <c r="AK1351" s="1414"/>
    </row>
    <row r="1352" spans="1:37" s="2711" customFormat="1" x14ac:dyDescent="0.25">
      <c r="A1352" s="411">
        <v>1</v>
      </c>
      <c r="B1352" s="411">
        <v>1</v>
      </c>
      <c r="C1352" s="755" t="s">
        <v>475</v>
      </c>
      <c r="D1352" s="803"/>
      <c r="E1352" s="2060"/>
      <c r="F1352" s="458"/>
      <c r="G1352" s="793"/>
      <c r="H1352" s="793"/>
      <c r="I1352" s="793"/>
      <c r="J1352" s="1156"/>
      <c r="K1352" s="1156"/>
      <c r="L1352" s="1860"/>
      <c r="M1352" s="1860"/>
      <c r="N1352" s="1860"/>
      <c r="O1352" s="1860"/>
      <c r="P1352" s="1860"/>
      <c r="Q1352" s="1860"/>
      <c r="R1352" s="611">
        <v>82329.814809999996</v>
      </c>
      <c r="S1352" s="611">
        <v>82329.814809999996</v>
      </c>
      <c r="T1352" s="611">
        <v>82329.814809999996</v>
      </c>
      <c r="U1352" s="611">
        <v>82329.814809999996</v>
      </c>
      <c r="V1352" s="611">
        <v>82329.814809999996</v>
      </c>
      <c r="W1352" s="611">
        <v>82329.814809999996</v>
      </c>
      <c r="X1352" s="611">
        <v>82329.814809999996</v>
      </c>
      <c r="Y1352" s="611">
        <v>82329.814809999996</v>
      </c>
      <c r="Z1352" s="3672">
        <f>(R1352-1291.08096)/12*$C$3+1291.08096+(S1352-R1352)/11*7+(T1352-S1352)/10*6+(U1352-T1352)/9*5+(V1352-U1352)/8*4+(W1352-V1352)/7*3+(X1352-W1352)/6*2+(Y1352-X1352)/5*1</f>
        <v>55316.903526666661</v>
      </c>
      <c r="AA1352" s="368">
        <f>AG1352-AF1352-AC1352</f>
        <v>53831.723520000007</v>
      </c>
      <c r="AB1352" s="2766"/>
      <c r="AC1352" s="368"/>
      <c r="AD1352" s="368">
        <f>AA1352-Z1352</f>
        <v>-1485.1800066666547</v>
      </c>
      <c r="AE1352" s="368"/>
      <c r="AF1352" s="368">
        <v>-164.65945000000002</v>
      </c>
      <c r="AG1352" s="368">
        <v>53667.064070000008</v>
      </c>
      <c r="AH1352" s="1263"/>
      <c r="AI1352" s="1276"/>
      <c r="AJ1352" s="2757"/>
      <c r="AK1352" s="1414"/>
    </row>
    <row r="1353" spans="1:37" s="2711" customFormat="1" x14ac:dyDescent="0.25">
      <c r="A1353" s="411"/>
      <c r="B1353" s="411">
        <v>1</v>
      </c>
      <c r="C1353" s="727" t="s">
        <v>422</v>
      </c>
      <c r="D1353" s="803"/>
      <c r="E1353" s="2060"/>
      <c r="F1353" s="458"/>
      <c r="G1353" s="793"/>
      <c r="H1353" s="793"/>
      <c r="I1353" s="793"/>
      <c r="J1353" s="1156"/>
      <c r="K1353" s="1156"/>
      <c r="L1353" s="1860"/>
      <c r="M1353" s="1860"/>
      <c r="N1353" s="1860"/>
      <c r="O1353" s="1860"/>
      <c r="P1353" s="1860"/>
      <c r="Q1353" s="1860"/>
      <c r="R1353" s="611">
        <v>12334.518</v>
      </c>
      <c r="S1353" s="611">
        <v>12334.518</v>
      </c>
      <c r="T1353" s="611">
        <v>12334.518</v>
      </c>
      <c r="U1353" s="611">
        <v>12334.518</v>
      </c>
      <c r="V1353" s="611">
        <v>12334.518</v>
      </c>
      <c r="W1353" s="611">
        <v>12334.518</v>
      </c>
      <c r="X1353" s="611">
        <v>12334.518</v>
      </c>
      <c r="Y1353" s="611">
        <v>12334.518</v>
      </c>
      <c r="Z1353" s="1215">
        <f>R1353/12*$C$3+(S1353-R1353)/11*7+(T1353-S1353)/10*6+(U1353-T1353)/9*5+(V1353-U1353)/8*4+(W1353-V1353)/7*3+(X1353-W1353)/6*2+(Y1353-X1353)/5*1</f>
        <v>8223.0120000000006</v>
      </c>
      <c r="AA1353" s="368">
        <f>AG1353-AF1353-AC1353</f>
        <v>8223.0120000000006</v>
      </c>
      <c r="AB1353" s="2766"/>
      <c r="AC1353" s="368"/>
      <c r="AD1353" s="368">
        <f>AA1353-Z1353</f>
        <v>0</v>
      </c>
      <c r="AE1353" s="368"/>
      <c r="AF1353" s="368">
        <v>0</v>
      </c>
      <c r="AG1353" s="368">
        <v>8223.0120000000006</v>
      </c>
      <c r="AH1353" s="1263"/>
      <c r="AI1353" s="1276"/>
      <c r="AJ1353" s="2757"/>
      <c r="AK1353" s="1414"/>
    </row>
    <row r="1354" spans="1:37" s="2711" customFormat="1" ht="29.25" x14ac:dyDescent="0.25">
      <c r="A1354" s="411">
        <v>1</v>
      </c>
      <c r="B1354" s="411">
        <v>1</v>
      </c>
      <c r="C1354" s="2706" t="s">
        <v>386</v>
      </c>
      <c r="D1354" s="4"/>
      <c r="E1354" s="4"/>
      <c r="F1354" s="875">
        <f>F1356+F1357+F1358+F1359+F1361</f>
        <v>50024</v>
      </c>
      <c r="G1354" s="1058">
        <f>G1356+G1357+G1358+G1359+G1361</f>
        <v>33349.333333333336</v>
      </c>
      <c r="H1354" s="1058">
        <f>H1356+H1357+H1358+H1359+H1361</f>
        <v>14164</v>
      </c>
      <c r="I1354" s="1058">
        <f>H1354/G1354*100</f>
        <v>42.471613625459774</v>
      </c>
      <c r="J1354" s="1899"/>
      <c r="K1354" s="1899"/>
      <c r="L1354" s="211"/>
      <c r="M1354" s="211"/>
      <c r="N1354" s="211"/>
      <c r="O1354" s="211"/>
      <c r="P1354" s="211"/>
      <c r="Q1354" s="211"/>
      <c r="R1354" s="549"/>
      <c r="S1354" s="549"/>
      <c r="T1354" s="549"/>
      <c r="U1354" s="549"/>
      <c r="V1354" s="549"/>
      <c r="W1354" s="549"/>
      <c r="X1354" s="549"/>
      <c r="Y1354" s="549"/>
      <c r="Z1354" s="2894"/>
      <c r="AA1354" s="415"/>
      <c r="AB1354" s="2748"/>
      <c r="AC1354" s="415"/>
      <c r="AD1354" s="415"/>
      <c r="AE1354" s="415"/>
      <c r="AF1354" s="415"/>
      <c r="AG1354" s="415"/>
      <c r="AH1354" s="1280">
        <f>AH1356+AH1357+AH1358+AH1359+AH1361</f>
        <v>0</v>
      </c>
      <c r="AI1354" s="1304"/>
      <c r="AJ1354" s="2757"/>
      <c r="AK1354" s="1414"/>
    </row>
    <row r="1355" spans="1:37" s="2711" customFormat="1" ht="30" x14ac:dyDescent="0.25">
      <c r="A1355" s="411"/>
      <c r="B1355" s="411">
        <v>1</v>
      </c>
      <c r="C1355" s="515" t="s">
        <v>204</v>
      </c>
      <c r="D1355" s="4"/>
      <c r="E1355" s="4"/>
      <c r="F1355" s="875"/>
      <c r="G1355" s="368"/>
      <c r="H1355" s="368"/>
      <c r="I1355" s="368"/>
      <c r="J1355" s="1899"/>
      <c r="K1355" s="1899"/>
      <c r="L1355" s="211"/>
      <c r="M1355" s="211"/>
      <c r="N1355" s="211"/>
      <c r="O1355" s="211"/>
      <c r="P1355" s="211"/>
      <c r="Q1355" s="211"/>
      <c r="R1355" s="549"/>
      <c r="S1355" s="549"/>
      <c r="T1355" s="549"/>
      <c r="U1355" s="549"/>
      <c r="V1355" s="549"/>
      <c r="W1355" s="549"/>
      <c r="X1355" s="549"/>
      <c r="Y1355" s="549"/>
      <c r="Z1355" s="2894"/>
      <c r="AA1355" s="415"/>
      <c r="AB1355" s="2748"/>
      <c r="AC1355" s="415"/>
      <c r="AD1355" s="415"/>
      <c r="AE1355" s="415"/>
      <c r="AF1355" s="415"/>
      <c r="AG1355" s="415"/>
      <c r="AH1355" s="1276"/>
      <c r="AI1355" s="1304"/>
      <c r="AJ1355" s="2757"/>
      <c r="AK1355" s="1414"/>
    </row>
    <row r="1356" spans="1:37" s="2711" customFormat="1" ht="30" x14ac:dyDescent="0.25">
      <c r="A1356" s="411"/>
      <c r="B1356" s="411">
        <v>1</v>
      </c>
      <c r="C1356" s="515" t="s">
        <v>205</v>
      </c>
      <c r="D1356" s="4"/>
      <c r="E1356" s="4"/>
      <c r="F1356" s="523">
        <v>6000</v>
      </c>
      <c r="G1356" s="368">
        <f>F1356/12*$C$3</f>
        <v>4000</v>
      </c>
      <c r="H1356" s="368">
        <v>559</v>
      </c>
      <c r="I1356" s="368">
        <f>H1356/G1356*100</f>
        <v>13.975000000000001</v>
      </c>
      <c r="J1356" s="1899"/>
      <c r="K1356" s="1899"/>
      <c r="L1356" s="211"/>
      <c r="M1356" s="211"/>
      <c r="N1356" s="211"/>
      <c r="O1356" s="211"/>
      <c r="P1356" s="211"/>
      <c r="Q1356" s="211"/>
      <c r="R1356" s="549"/>
      <c r="S1356" s="549"/>
      <c r="T1356" s="549"/>
      <c r="U1356" s="549"/>
      <c r="V1356" s="549"/>
      <c r="W1356" s="549"/>
      <c r="X1356" s="549"/>
      <c r="Y1356" s="549"/>
      <c r="Z1356" s="2894"/>
      <c r="AA1356" s="415"/>
      <c r="AB1356" s="2748"/>
      <c r="AC1356" s="415"/>
      <c r="AD1356" s="415"/>
      <c r="AE1356" s="415"/>
      <c r="AF1356" s="415"/>
      <c r="AG1356" s="415"/>
      <c r="AH1356" s="1276"/>
      <c r="AI1356" s="1304"/>
      <c r="AJ1356" s="2757"/>
      <c r="AK1356" s="1414"/>
    </row>
    <row r="1357" spans="1:37" s="2711" customFormat="1" ht="30" x14ac:dyDescent="0.25">
      <c r="A1357" s="411"/>
      <c r="B1357" s="411">
        <v>1</v>
      </c>
      <c r="C1357" s="729" t="s">
        <v>387</v>
      </c>
      <c r="D1357" s="4"/>
      <c r="E1357" s="4"/>
      <c r="F1357" s="875">
        <v>37800</v>
      </c>
      <c r="G1357" s="368">
        <f t="shared" ref="G1357:G1361" si="683">F1357/12*$C$3</f>
        <v>25200</v>
      </c>
      <c r="H1357" s="368">
        <v>7684</v>
      </c>
      <c r="I1357" s="368">
        <f>H1357/G1357*100</f>
        <v>30.492063492063494</v>
      </c>
      <c r="J1357" s="1899"/>
      <c r="K1357" s="1899"/>
      <c r="L1357" s="211"/>
      <c r="M1357" s="211"/>
      <c r="N1357" s="211"/>
      <c r="O1357" s="211"/>
      <c r="P1357" s="211"/>
      <c r="Q1357" s="211"/>
      <c r="R1357" s="549"/>
      <c r="S1357" s="549"/>
      <c r="T1357" s="549"/>
      <c r="U1357" s="549"/>
      <c r="V1357" s="549"/>
      <c r="W1357" s="549"/>
      <c r="X1357" s="549"/>
      <c r="Y1357" s="549"/>
      <c r="Z1357" s="2894"/>
      <c r="AA1357" s="415"/>
      <c r="AB1357" s="2748"/>
      <c r="AC1357" s="415"/>
      <c r="AD1357" s="415"/>
      <c r="AE1357" s="415"/>
      <c r="AF1357" s="415"/>
      <c r="AG1357" s="415"/>
      <c r="AH1357" s="1276"/>
      <c r="AI1357" s="1304"/>
      <c r="AJ1357" s="2757"/>
      <c r="AK1357" s="1414"/>
    </row>
    <row r="1358" spans="1:37" s="2711" customFormat="1" ht="60" x14ac:dyDescent="0.25">
      <c r="A1358" s="411"/>
      <c r="B1358" s="411">
        <v>1</v>
      </c>
      <c r="C1358" s="516" t="s">
        <v>388</v>
      </c>
      <c r="D1358" s="4"/>
      <c r="E1358" s="4"/>
      <c r="F1358" s="523">
        <v>1300</v>
      </c>
      <c r="G1358" s="368">
        <f t="shared" si="683"/>
        <v>866.66666666666663</v>
      </c>
      <c r="H1358" s="368">
        <v>207</v>
      </c>
      <c r="I1358" s="368">
        <f>H1358/G1358*100</f>
        <v>23.884615384615383</v>
      </c>
      <c r="J1358" s="1899"/>
      <c r="K1358" s="1899"/>
      <c r="L1358" s="211"/>
      <c r="M1358" s="211"/>
      <c r="N1358" s="211"/>
      <c r="O1358" s="211"/>
      <c r="P1358" s="211"/>
      <c r="Q1358" s="211"/>
      <c r="R1358" s="549"/>
      <c r="S1358" s="549"/>
      <c r="T1358" s="549"/>
      <c r="U1358" s="549"/>
      <c r="V1358" s="549"/>
      <c r="W1358" s="549"/>
      <c r="X1358" s="549"/>
      <c r="Y1358" s="549"/>
      <c r="Z1358" s="2894"/>
      <c r="AA1358" s="415"/>
      <c r="AB1358" s="2748"/>
      <c r="AC1358" s="415"/>
      <c r="AD1358" s="415"/>
      <c r="AE1358" s="415"/>
      <c r="AF1358" s="415"/>
      <c r="AG1358" s="415"/>
      <c r="AH1358" s="1276"/>
      <c r="AI1358" s="1304"/>
      <c r="AJ1358" s="2757"/>
      <c r="AK1358" s="1414"/>
    </row>
    <row r="1359" spans="1:37" s="2711" customFormat="1" ht="45" x14ac:dyDescent="0.25">
      <c r="A1359" s="411"/>
      <c r="B1359" s="411">
        <v>1</v>
      </c>
      <c r="C1359" s="516" t="s">
        <v>402</v>
      </c>
      <c r="D1359" s="4"/>
      <c r="E1359" s="4"/>
      <c r="F1359" s="523">
        <v>3520</v>
      </c>
      <c r="G1359" s="368">
        <f t="shared" si="683"/>
        <v>2346.6666666666665</v>
      </c>
      <c r="H1359" s="368">
        <v>5195</v>
      </c>
      <c r="I1359" s="368">
        <f>H1359/G1359*100</f>
        <v>221.37784090909091</v>
      </c>
      <c r="J1359" s="1899"/>
      <c r="K1359" s="1899"/>
      <c r="L1359" s="211"/>
      <c r="M1359" s="211"/>
      <c r="N1359" s="211"/>
      <c r="O1359" s="211"/>
      <c r="P1359" s="211"/>
      <c r="Q1359" s="211"/>
      <c r="R1359" s="549"/>
      <c r="S1359" s="549"/>
      <c r="T1359" s="549"/>
      <c r="U1359" s="549"/>
      <c r="V1359" s="549"/>
      <c r="W1359" s="549"/>
      <c r="X1359" s="549"/>
      <c r="Y1359" s="549"/>
      <c r="Z1359" s="2894"/>
      <c r="AA1359" s="415"/>
      <c r="AB1359" s="2748"/>
      <c r="AC1359" s="415"/>
      <c r="AD1359" s="415"/>
      <c r="AE1359" s="415"/>
      <c r="AF1359" s="415"/>
      <c r="AG1359" s="415"/>
      <c r="AH1359" s="1276"/>
      <c r="AI1359" s="1304"/>
      <c r="AJ1359" s="2757"/>
      <c r="AK1359" s="1414"/>
    </row>
    <row r="1360" spans="1:37" s="2711" customFormat="1" ht="105" x14ac:dyDescent="0.25">
      <c r="A1360" s="411"/>
      <c r="B1360" s="411"/>
      <c r="C1360" s="516" t="s">
        <v>625</v>
      </c>
      <c r="D1360" s="4"/>
      <c r="E1360" s="4"/>
      <c r="F1360" s="523">
        <v>1200</v>
      </c>
      <c r="G1360" s="368">
        <f t="shared" si="683"/>
        <v>800</v>
      </c>
      <c r="H1360" s="368">
        <v>1429</v>
      </c>
      <c r="I1360" s="368">
        <f>H1360/G1360*100</f>
        <v>178.625</v>
      </c>
      <c r="J1360" s="1899"/>
      <c r="K1360" s="1899"/>
      <c r="L1360" s="211"/>
      <c r="M1360" s="211"/>
      <c r="N1360" s="211"/>
      <c r="O1360" s="211"/>
      <c r="P1360" s="211"/>
      <c r="Q1360" s="211"/>
      <c r="R1360" s="549"/>
      <c r="S1360" s="549"/>
      <c r="T1360" s="549"/>
      <c r="U1360" s="549"/>
      <c r="V1360" s="549"/>
      <c r="W1360" s="549"/>
      <c r="X1360" s="549"/>
      <c r="Y1360" s="549"/>
      <c r="Z1360" s="2894"/>
      <c r="AA1360" s="415"/>
      <c r="AB1360" s="2748"/>
      <c r="AC1360" s="415"/>
      <c r="AD1360" s="415"/>
      <c r="AE1360" s="415"/>
      <c r="AF1360" s="415"/>
      <c r="AG1360" s="415"/>
      <c r="AH1360" s="1276"/>
      <c r="AI1360" s="1304"/>
      <c r="AJ1360" s="2757"/>
      <c r="AK1360" s="1414"/>
    </row>
    <row r="1361" spans="1:37" s="2711" customFormat="1" ht="30" x14ac:dyDescent="0.25">
      <c r="A1361" s="411"/>
      <c r="B1361" s="411">
        <v>1</v>
      </c>
      <c r="C1361" s="4" t="s">
        <v>473</v>
      </c>
      <c r="D1361" s="4"/>
      <c r="E1361" s="4"/>
      <c r="F1361" s="523">
        <v>1404</v>
      </c>
      <c r="G1361" s="368">
        <f t="shared" si="683"/>
        <v>936</v>
      </c>
      <c r="H1361" s="368">
        <v>519</v>
      </c>
      <c r="I1361" s="368">
        <f t="shared" ref="I1361:I1366" si="684">H1361/G1361*100</f>
        <v>55.448717948717949</v>
      </c>
      <c r="J1361" s="1899"/>
      <c r="K1361" s="1899"/>
      <c r="L1361" s="211"/>
      <c r="M1361" s="211"/>
      <c r="N1361" s="211"/>
      <c r="O1361" s="211"/>
      <c r="P1361" s="211"/>
      <c r="Q1361" s="211"/>
      <c r="R1361" s="549"/>
      <c r="S1361" s="549"/>
      <c r="T1361" s="549"/>
      <c r="U1361" s="549"/>
      <c r="V1361" s="549"/>
      <c r="W1361" s="549"/>
      <c r="X1361" s="549"/>
      <c r="Y1361" s="549"/>
      <c r="Z1361" s="2894"/>
      <c r="AA1361" s="415"/>
      <c r="AB1361" s="2748"/>
      <c r="AC1361" s="415"/>
      <c r="AD1361" s="415"/>
      <c r="AE1361" s="415"/>
      <c r="AF1361" s="415"/>
      <c r="AG1361" s="415"/>
      <c r="AH1361" s="1276"/>
      <c r="AI1361" s="1304"/>
      <c r="AJ1361" s="2757"/>
      <c r="AK1361" s="1414"/>
    </row>
    <row r="1362" spans="1:37" s="2711" customFormat="1" ht="29.25" x14ac:dyDescent="0.25">
      <c r="A1362" s="411"/>
      <c r="B1362" s="411">
        <v>1</v>
      </c>
      <c r="C1362" s="484" t="s">
        <v>135</v>
      </c>
      <c r="D1362" s="4"/>
      <c r="E1362" s="4"/>
      <c r="F1362" s="875">
        <f>F1363</f>
        <v>47500</v>
      </c>
      <c r="G1362" s="1058">
        <f t="shared" ref="G1362:H1362" si="685">G1363</f>
        <v>31666.666666666668</v>
      </c>
      <c r="H1362" s="1058">
        <f t="shared" si="685"/>
        <v>9362</v>
      </c>
      <c r="I1362" s="1058">
        <f t="shared" si="684"/>
        <v>29.564210526315787</v>
      </c>
      <c r="J1362" s="1899"/>
      <c r="K1362" s="1899"/>
      <c r="L1362" s="211"/>
      <c r="M1362" s="211"/>
      <c r="N1362" s="211"/>
      <c r="O1362" s="211"/>
      <c r="P1362" s="211"/>
      <c r="Q1362" s="211"/>
      <c r="R1362" s="549"/>
      <c r="S1362" s="549"/>
      <c r="T1362" s="549"/>
      <c r="U1362" s="549"/>
      <c r="V1362" s="549"/>
      <c r="W1362" s="549"/>
      <c r="X1362" s="549"/>
      <c r="Y1362" s="549"/>
      <c r="Z1362" s="2894"/>
      <c r="AA1362" s="415"/>
      <c r="AB1362" s="2748"/>
      <c r="AC1362" s="415"/>
      <c r="AD1362" s="415"/>
      <c r="AE1362" s="415"/>
      <c r="AF1362" s="415"/>
      <c r="AG1362" s="415"/>
      <c r="AH1362" s="1280">
        <f t="shared" ref="AH1362" si="686">AH1363</f>
        <v>0</v>
      </c>
      <c r="AI1362" s="1304"/>
      <c r="AJ1362" s="2757"/>
      <c r="AK1362" s="1414"/>
    </row>
    <row r="1363" spans="1:37" s="2711" customFormat="1" x14ac:dyDescent="0.25">
      <c r="A1363" s="411"/>
      <c r="B1363" s="411">
        <v>1</v>
      </c>
      <c r="C1363" s="292" t="s">
        <v>239</v>
      </c>
      <c r="D1363" s="4"/>
      <c r="E1363" s="4"/>
      <c r="F1363" s="523">
        <v>47500</v>
      </c>
      <c r="G1363" s="368">
        <f>F1363/12*$C$3</f>
        <v>31666.666666666668</v>
      </c>
      <c r="H1363" s="368">
        <v>9362</v>
      </c>
      <c r="I1363" s="368">
        <f t="shared" si="684"/>
        <v>29.564210526315787</v>
      </c>
      <c r="J1363" s="1899"/>
      <c r="K1363" s="1899"/>
      <c r="L1363" s="211"/>
      <c r="M1363" s="211"/>
      <c r="N1363" s="211"/>
      <c r="O1363" s="211"/>
      <c r="P1363" s="211"/>
      <c r="Q1363" s="211"/>
      <c r="R1363" s="549"/>
      <c r="S1363" s="549"/>
      <c r="T1363" s="549"/>
      <c r="U1363" s="549"/>
      <c r="V1363" s="549"/>
      <c r="W1363" s="549"/>
      <c r="X1363" s="549"/>
      <c r="Y1363" s="549"/>
      <c r="Z1363" s="2894"/>
      <c r="AA1363" s="415"/>
      <c r="AB1363" s="2748"/>
      <c r="AC1363" s="415"/>
      <c r="AD1363" s="415"/>
      <c r="AE1363" s="415"/>
      <c r="AF1363" s="415"/>
      <c r="AG1363" s="415"/>
      <c r="AH1363" s="1276"/>
      <c r="AI1363" s="1304"/>
      <c r="AJ1363" s="2757"/>
      <c r="AK1363" s="1414"/>
    </row>
    <row r="1364" spans="1:37" s="2711" customFormat="1" ht="63" x14ac:dyDescent="0.25">
      <c r="A1364" s="411"/>
      <c r="B1364" s="411">
        <v>1</v>
      </c>
      <c r="C1364" s="756" t="s">
        <v>391</v>
      </c>
      <c r="D1364" s="4"/>
      <c r="E1364" s="4"/>
      <c r="F1364" s="415">
        <f>F1365+F1370</f>
        <v>9564</v>
      </c>
      <c r="G1364" s="368">
        <f>G1365+G1370</f>
        <v>6376</v>
      </c>
      <c r="H1364" s="368">
        <f>H1365+H1370</f>
        <v>2010</v>
      </c>
      <c r="I1364" s="368">
        <f t="shared" si="684"/>
        <v>31.524466750313678</v>
      </c>
      <c r="J1364" s="1899"/>
      <c r="K1364" s="1899"/>
      <c r="L1364" s="211"/>
      <c r="M1364" s="211"/>
      <c r="N1364" s="211"/>
      <c r="O1364" s="211"/>
      <c r="P1364" s="211"/>
      <c r="Q1364" s="211"/>
      <c r="R1364" s="549"/>
      <c r="S1364" s="549"/>
      <c r="T1364" s="549"/>
      <c r="U1364" s="549"/>
      <c r="V1364" s="549"/>
      <c r="W1364" s="549"/>
      <c r="X1364" s="549"/>
      <c r="Y1364" s="549"/>
      <c r="Z1364" s="1215">
        <f>R1364/12*$C$3</f>
        <v>0</v>
      </c>
      <c r="AA1364" s="415">
        <f>AG1364-AF1364-AC1364</f>
        <v>0</v>
      </c>
      <c r="AB1364" s="2748"/>
      <c r="AC1364" s="415"/>
      <c r="AD1364" s="415">
        <f>AA1364-Z1364</f>
        <v>0</v>
      </c>
      <c r="AE1364" s="415"/>
      <c r="AF1364" s="415"/>
      <c r="AG1364" s="415"/>
      <c r="AH1364" s="1276">
        <f>AH1365+AH1370</f>
        <v>0</v>
      </c>
      <c r="AI1364" s="1304"/>
      <c r="AJ1364" s="2757"/>
      <c r="AK1364" s="1414"/>
    </row>
    <row r="1365" spans="1:37" s="2711" customFormat="1" ht="30" x14ac:dyDescent="0.25">
      <c r="A1365" s="411"/>
      <c r="B1365" s="411">
        <v>1</v>
      </c>
      <c r="C1365" s="729" t="s">
        <v>392</v>
      </c>
      <c r="D1365" s="4"/>
      <c r="E1365" s="4"/>
      <c r="F1365" s="415">
        <f>SUM(F1366:F1369)</f>
        <v>4406</v>
      </c>
      <c r="G1365" s="368">
        <f>SUM(G1366:G1369)</f>
        <v>2937.3333333333335</v>
      </c>
      <c r="H1365" s="368">
        <f>SUM(H1366:H1369)</f>
        <v>1516</v>
      </c>
      <c r="I1365" s="368">
        <f t="shared" si="684"/>
        <v>51.611438946890601</v>
      </c>
      <c r="J1365" s="1899"/>
      <c r="K1365" s="1899"/>
      <c r="L1365" s="211"/>
      <c r="M1365" s="211"/>
      <c r="N1365" s="211"/>
      <c r="O1365" s="211"/>
      <c r="P1365" s="211"/>
      <c r="Q1365" s="211"/>
      <c r="R1365" s="549"/>
      <c r="S1365" s="549"/>
      <c r="T1365" s="549"/>
      <c r="U1365" s="549"/>
      <c r="V1365" s="549"/>
      <c r="W1365" s="549"/>
      <c r="X1365" s="549"/>
      <c r="Y1365" s="549"/>
      <c r="Z1365" s="2894"/>
      <c r="AA1365" s="415"/>
      <c r="AB1365" s="2748"/>
      <c r="AC1365" s="415"/>
      <c r="AD1365" s="415"/>
      <c r="AE1365" s="415"/>
      <c r="AF1365" s="415"/>
      <c r="AG1365" s="415"/>
      <c r="AH1365" s="1276">
        <f>SUM(AH1366:AH1369)</f>
        <v>0</v>
      </c>
      <c r="AI1365" s="1304"/>
      <c r="AJ1365" s="2757"/>
      <c r="AK1365" s="1414"/>
    </row>
    <row r="1366" spans="1:37" s="2711" customFormat="1" ht="30" x14ac:dyDescent="0.25">
      <c r="A1366" s="411"/>
      <c r="B1366" s="411">
        <v>1</v>
      </c>
      <c r="C1366" s="516" t="s">
        <v>393</v>
      </c>
      <c r="D1366" s="4"/>
      <c r="E1366" s="4"/>
      <c r="F1366" s="415">
        <v>4256</v>
      </c>
      <c r="G1366" s="368">
        <f>F1366/12*$C$3</f>
        <v>2837.3333333333335</v>
      </c>
      <c r="H1366" s="368">
        <v>1415</v>
      </c>
      <c r="I1366" s="368">
        <f t="shared" si="684"/>
        <v>49.870770676691727</v>
      </c>
      <c r="J1366" s="1899"/>
      <c r="K1366" s="1899"/>
      <c r="L1366" s="211"/>
      <c r="M1366" s="211"/>
      <c r="N1366" s="211"/>
      <c r="O1366" s="211"/>
      <c r="P1366" s="211"/>
      <c r="Q1366" s="211"/>
      <c r="R1366" s="549"/>
      <c r="S1366" s="549"/>
      <c r="T1366" s="549"/>
      <c r="U1366" s="549"/>
      <c r="V1366" s="549"/>
      <c r="W1366" s="549"/>
      <c r="X1366" s="549"/>
      <c r="Y1366" s="549"/>
      <c r="Z1366" s="2894"/>
      <c r="AA1366" s="415"/>
      <c r="AB1366" s="2748"/>
      <c r="AC1366" s="415"/>
      <c r="AD1366" s="415"/>
      <c r="AE1366" s="415"/>
      <c r="AF1366" s="415"/>
      <c r="AG1366" s="415"/>
      <c r="AH1366" s="1276"/>
      <c r="AI1366" s="1304"/>
      <c r="AJ1366" s="2757"/>
      <c r="AK1366" s="1414"/>
    </row>
    <row r="1367" spans="1:37" s="2711" customFormat="1" ht="60" x14ac:dyDescent="0.25">
      <c r="A1367" s="411"/>
      <c r="B1367" s="411">
        <v>1</v>
      </c>
      <c r="C1367" s="516" t="s">
        <v>394</v>
      </c>
      <c r="D1367" s="4"/>
      <c r="E1367" s="4"/>
      <c r="F1367" s="415"/>
      <c r="G1367" s="368"/>
      <c r="H1367" s="368"/>
      <c r="I1367" s="368"/>
      <c r="J1367" s="1899"/>
      <c r="K1367" s="1899"/>
      <c r="L1367" s="211"/>
      <c r="M1367" s="211"/>
      <c r="N1367" s="211"/>
      <c r="O1367" s="211"/>
      <c r="P1367" s="211"/>
      <c r="Q1367" s="211"/>
      <c r="R1367" s="549"/>
      <c r="S1367" s="549"/>
      <c r="T1367" s="549"/>
      <c r="U1367" s="549"/>
      <c r="V1367" s="549"/>
      <c r="W1367" s="549"/>
      <c r="X1367" s="549"/>
      <c r="Y1367" s="549"/>
      <c r="Z1367" s="2894"/>
      <c r="AA1367" s="415"/>
      <c r="AB1367" s="2748"/>
      <c r="AC1367" s="415"/>
      <c r="AD1367" s="415"/>
      <c r="AE1367" s="415"/>
      <c r="AF1367" s="415"/>
      <c r="AG1367" s="415"/>
      <c r="AH1367" s="1276"/>
      <c r="AI1367" s="1304"/>
      <c r="AJ1367" s="2757"/>
      <c r="AK1367" s="1414"/>
    </row>
    <row r="1368" spans="1:37" s="2711" customFormat="1" ht="45" x14ac:dyDescent="0.25">
      <c r="A1368" s="411"/>
      <c r="B1368" s="411">
        <v>1</v>
      </c>
      <c r="C1368" s="516" t="s">
        <v>395</v>
      </c>
      <c r="D1368" s="4"/>
      <c r="E1368" s="4"/>
      <c r="F1368" s="415">
        <v>19</v>
      </c>
      <c r="G1368" s="368">
        <f>F1368/12*$C$3</f>
        <v>12.666666666666666</v>
      </c>
      <c r="H1368" s="368">
        <v>12</v>
      </c>
      <c r="I1368" s="368">
        <f>H1368/G1368*100</f>
        <v>94.736842105263165</v>
      </c>
      <c r="J1368" s="1899"/>
      <c r="K1368" s="1899"/>
      <c r="L1368" s="211"/>
      <c r="M1368" s="211"/>
      <c r="N1368" s="211"/>
      <c r="O1368" s="211"/>
      <c r="P1368" s="211"/>
      <c r="Q1368" s="211"/>
      <c r="R1368" s="549"/>
      <c r="S1368" s="549"/>
      <c r="T1368" s="549"/>
      <c r="U1368" s="549"/>
      <c r="V1368" s="549"/>
      <c r="W1368" s="549"/>
      <c r="X1368" s="549"/>
      <c r="Y1368" s="549"/>
      <c r="Z1368" s="2894"/>
      <c r="AA1368" s="415"/>
      <c r="AB1368" s="2748"/>
      <c r="AC1368" s="415"/>
      <c r="AD1368" s="415"/>
      <c r="AE1368" s="415"/>
      <c r="AF1368" s="415"/>
      <c r="AG1368" s="415"/>
      <c r="AH1368" s="1276"/>
      <c r="AI1368" s="1304"/>
      <c r="AJ1368" s="2757"/>
      <c r="AK1368" s="1414"/>
    </row>
    <row r="1369" spans="1:37" s="2711" customFormat="1" ht="30" x14ac:dyDescent="0.25">
      <c r="A1369" s="411"/>
      <c r="B1369" s="411">
        <v>1</v>
      </c>
      <c r="C1369" s="516" t="s">
        <v>396</v>
      </c>
      <c r="D1369" s="4"/>
      <c r="E1369" s="4"/>
      <c r="F1369" s="415">
        <v>131</v>
      </c>
      <c r="G1369" s="368">
        <f>F1369/12*$C$3</f>
        <v>87.333333333333329</v>
      </c>
      <c r="H1369" s="368">
        <v>89</v>
      </c>
      <c r="I1369" s="368">
        <f>H1369/G1369*100</f>
        <v>101.90839694656488</v>
      </c>
      <c r="J1369" s="1899"/>
      <c r="K1369" s="1899"/>
      <c r="L1369" s="211"/>
      <c r="M1369" s="211"/>
      <c r="N1369" s="211"/>
      <c r="O1369" s="211"/>
      <c r="P1369" s="211"/>
      <c r="Q1369" s="211"/>
      <c r="R1369" s="549"/>
      <c r="S1369" s="549"/>
      <c r="T1369" s="549"/>
      <c r="U1369" s="549"/>
      <c r="V1369" s="549"/>
      <c r="W1369" s="549"/>
      <c r="X1369" s="549"/>
      <c r="Y1369" s="549"/>
      <c r="Z1369" s="2894"/>
      <c r="AA1369" s="415"/>
      <c r="AB1369" s="2748"/>
      <c r="AC1369" s="415"/>
      <c r="AD1369" s="415"/>
      <c r="AE1369" s="415"/>
      <c r="AF1369" s="415"/>
      <c r="AG1369" s="415"/>
      <c r="AH1369" s="1276"/>
      <c r="AI1369" s="1304"/>
      <c r="AJ1369" s="2757"/>
      <c r="AK1369" s="1414"/>
    </row>
    <row r="1370" spans="1:37" s="2711" customFormat="1" ht="45" x14ac:dyDescent="0.25">
      <c r="A1370" s="411"/>
      <c r="B1370" s="411">
        <v>1</v>
      </c>
      <c r="C1370" s="729" t="s">
        <v>397</v>
      </c>
      <c r="D1370" s="4"/>
      <c r="E1370" s="4"/>
      <c r="F1370" s="415">
        <f>SUM(F1371:F1374)</f>
        <v>5158</v>
      </c>
      <c r="G1370" s="368">
        <f>SUM(G1371:G1374)</f>
        <v>3438.6666666666665</v>
      </c>
      <c r="H1370" s="368">
        <f>H1371+H1373+H1374</f>
        <v>494</v>
      </c>
      <c r="I1370" s="368">
        <f>H1370/G1370*100</f>
        <v>14.36603334625824</v>
      </c>
      <c r="J1370" s="1899"/>
      <c r="K1370" s="1899"/>
      <c r="L1370" s="211"/>
      <c r="M1370" s="211"/>
      <c r="N1370" s="211"/>
      <c r="O1370" s="211"/>
      <c r="P1370" s="211"/>
      <c r="Q1370" s="211"/>
      <c r="R1370" s="549"/>
      <c r="S1370" s="549"/>
      <c r="T1370" s="549"/>
      <c r="U1370" s="549"/>
      <c r="V1370" s="549"/>
      <c r="W1370" s="549"/>
      <c r="X1370" s="549"/>
      <c r="Y1370" s="549"/>
      <c r="Z1370" s="2894"/>
      <c r="AA1370" s="415"/>
      <c r="AB1370" s="2748"/>
      <c r="AC1370" s="415"/>
      <c r="AD1370" s="415"/>
      <c r="AE1370" s="415"/>
      <c r="AF1370" s="415"/>
      <c r="AG1370" s="415"/>
      <c r="AH1370" s="1276">
        <f>AH1371+AH1373+AH1374</f>
        <v>0</v>
      </c>
      <c r="AI1370" s="1304"/>
      <c r="AJ1370" s="2757"/>
      <c r="AK1370" s="1414"/>
    </row>
    <row r="1371" spans="1:37" s="2711" customFormat="1" ht="45" x14ac:dyDescent="0.25">
      <c r="A1371" s="411"/>
      <c r="B1371" s="411">
        <v>1</v>
      </c>
      <c r="C1371" s="516" t="s">
        <v>398</v>
      </c>
      <c r="D1371" s="4"/>
      <c r="E1371" s="4"/>
      <c r="F1371" s="415">
        <v>1558</v>
      </c>
      <c r="G1371" s="368">
        <f>F1371/12*$C$3</f>
        <v>1038.6666666666667</v>
      </c>
      <c r="H1371" s="368">
        <v>332</v>
      </c>
      <c r="I1371" s="368">
        <f>H1371/G1371*100</f>
        <v>31.964056482670088</v>
      </c>
      <c r="J1371" s="1899"/>
      <c r="K1371" s="1899"/>
      <c r="L1371" s="211"/>
      <c r="M1371" s="211"/>
      <c r="N1371" s="211"/>
      <c r="O1371" s="211"/>
      <c r="P1371" s="211"/>
      <c r="Q1371" s="211"/>
      <c r="R1371" s="549"/>
      <c r="S1371" s="549"/>
      <c r="T1371" s="549"/>
      <c r="U1371" s="549"/>
      <c r="V1371" s="549"/>
      <c r="W1371" s="549"/>
      <c r="X1371" s="549"/>
      <c r="Y1371" s="549"/>
      <c r="Z1371" s="2894"/>
      <c r="AA1371" s="415"/>
      <c r="AB1371" s="2748"/>
      <c r="AC1371" s="415"/>
      <c r="AD1371" s="415"/>
      <c r="AE1371" s="415"/>
      <c r="AF1371" s="415"/>
      <c r="AG1371" s="415"/>
      <c r="AH1371" s="1276"/>
      <c r="AI1371" s="1304"/>
      <c r="AJ1371" s="2757"/>
      <c r="AK1371" s="1414"/>
    </row>
    <row r="1372" spans="1:37" s="2711" customFormat="1" ht="30" x14ac:dyDescent="0.25">
      <c r="A1372" s="411"/>
      <c r="B1372" s="411">
        <v>1</v>
      </c>
      <c r="C1372" s="516" t="s">
        <v>427</v>
      </c>
      <c r="D1372" s="4"/>
      <c r="E1372" s="4"/>
      <c r="F1372" s="415"/>
      <c r="G1372" s="368"/>
      <c r="H1372" s="368"/>
      <c r="I1372" s="368"/>
      <c r="J1372" s="1899"/>
      <c r="K1372" s="1899"/>
      <c r="L1372" s="211"/>
      <c r="M1372" s="211"/>
      <c r="N1372" s="211"/>
      <c r="O1372" s="211"/>
      <c r="P1372" s="211"/>
      <c r="Q1372" s="211"/>
      <c r="R1372" s="549"/>
      <c r="S1372" s="549"/>
      <c r="T1372" s="549"/>
      <c r="U1372" s="549"/>
      <c r="V1372" s="549"/>
      <c r="W1372" s="549"/>
      <c r="X1372" s="549"/>
      <c r="Y1372" s="549"/>
      <c r="Z1372" s="2894"/>
      <c r="AA1372" s="415"/>
      <c r="AB1372" s="2748"/>
      <c r="AC1372" s="415"/>
      <c r="AD1372" s="415"/>
      <c r="AE1372" s="415"/>
      <c r="AF1372" s="415"/>
      <c r="AG1372" s="415"/>
      <c r="AH1372" s="1276"/>
      <c r="AI1372" s="1304"/>
      <c r="AJ1372" s="2757"/>
      <c r="AK1372" s="1414"/>
    </row>
    <row r="1373" spans="1:37" s="2711" customFormat="1" ht="75" x14ac:dyDescent="0.25">
      <c r="A1373" s="411"/>
      <c r="B1373" s="411">
        <v>1</v>
      </c>
      <c r="C1373" s="516" t="s">
        <v>399</v>
      </c>
      <c r="D1373" s="4"/>
      <c r="E1373" s="4"/>
      <c r="F1373" s="415">
        <v>3100</v>
      </c>
      <c r="G1373" s="368">
        <f>F1373/12*$C$3</f>
        <v>2066.6666666666665</v>
      </c>
      <c r="H1373" s="368">
        <v>50</v>
      </c>
      <c r="I1373" s="368">
        <f>H1373/G1373*100</f>
        <v>2.4193548387096775</v>
      </c>
      <c r="J1373" s="1899"/>
      <c r="K1373" s="1899"/>
      <c r="L1373" s="211"/>
      <c r="M1373" s="211"/>
      <c r="N1373" s="211"/>
      <c r="O1373" s="211"/>
      <c r="P1373" s="211"/>
      <c r="Q1373" s="211"/>
      <c r="R1373" s="549"/>
      <c r="S1373" s="549"/>
      <c r="T1373" s="549"/>
      <c r="U1373" s="549"/>
      <c r="V1373" s="549"/>
      <c r="W1373" s="549"/>
      <c r="X1373" s="549"/>
      <c r="Y1373" s="549"/>
      <c r="Z1373" s="2894"/>
      <c r="AA1373" s="415"/>
      <c r="AB1373" s="2748"/>
      <c r="AC1373" s="415"/>
      <c r="AD1373" s="415"/>
      <c r="AE1373" s="415"/>
      <c r="AF1373" s="415"/>
      <c r="AG1373" s="415"/>
      <c r="AH1373" s="1276"/>
      <c r="AI1373" s="1304"/>
      <c r="AJ1373" s="2757"/>
      <c r="AK1373" s="1414"/>
    </row>
    <row r="1374" spans="1:37" s="2711" customFormat="1" ht="60" x14ac:dyDescent="0.25">
      <c r="A1374" s="411"/>
      <c r="B1374" s="411">
        <v>1</v>
      </c>
      <c r="C1374" s="516" t="s">
        <v>400</v>
      </c>
      <c r="D1374" s="4"/>
      <c r="E1374" s="4"/>
      <c r="F1374" s="415">
        <v>500</v>
      </c>
      <c r="G1374" s="368">
        <f>F1374/12*$C$3</f>
        <v>333.33333333333331</v>
      </c>
      <c r="H1374" s="368">
        <v>112</v>
      </c>
      <c r="I1374" s="368">
        <f>H1374/G1374*100</f>
        <v>33.6</v>
      </c>
      <c r="J1374" s="1899"/>
      <c r="K1374" s="1899"/>
      <c r="L1374" s="211"/>
      <c r="M1374" s="211"/>
      <c r="N1374" s="211"/>
      <c r="O1374" s="211"/>
      <c r="P1374" s="211"/>
      <c r="Q1374" s="211"/>
      <c r="R1374" s="549"/>
      <c r="S1374" s="549"/>
      <c r="T1374" s="549"/>
      <c r="U1374" s="549"/>
      <c r="V1374" s="549"/>
      <c r="W1374" s="549"/>
      <c r="X1374" s="549"/>
      <c r="Y1374" s="549"/>
      <c r="Z1374" s="2894"/>
      <c r="AA1374" s="415"/>
      <c r="AB1374" s="2748"/>
      <c r="AC1374" s="415"/>
      <c r="AD1374" s="415"/>
      <c r="AE1374" s="415"/>
      <c r="AF1374" s="415"/>
      <c r="AG1374" s="415"/>
      <c r="AH1374" s="1276"/>
      <c r="AI1374" s="1304"/>
      <c r="AJ1374" s="2757"/>
      <c r="AK1374" s="1414"/>
    </row>
    <row r="1375" spans="1:37" s="2711" customFormat="1" ht="57.75" x14ac:dyDescent="0.25">
      <c r="A1375" s="411"/>
      <c r="B1375" s="411">
        <v>1</v>
      </c>
      <c r="C1375" s="790" t="s">
        <v>477</v>
      </c>
      <c r="D1375" s="4"/>
      <c r="E1375" s="4"/>
      <c r="F1375" s="415">
        <v>1300</v>
      </c>
      <c r="G1375" s="368">
        <f>F1375/12*$C$3</f>
        <v>866.66666666666663</v>
      </c>
      <c r="H1375" s="368">
        <v>852</v>
      </c>
      <c r="I1375" s="368">
        <f>H1375/G1375*100</f>
        <v>98.307692307692307</v>
      </c>
      <c r="J1375" s="1899"/>
      <c r="K1375" s="1899"/>
      <c r="L1375" s="211"/>
      <c r="M1375" s="211"/>
      <c r="N1375" s="211"/>
      <c r="O1375" s="211"/>
      <c r="P1375" s="211"/>
      <c r="Q1375" s="211"/>
      <c r="R1375" s="549"/>
      <c r="S1375" s="549"/>
      <c r="T1375" s="549"/>
      <c r="U1375" s="549"/>
      <c r="V1375" s="549"/>
      <c r="W1375" s="549"/>
      <c r="X1375" s="549"/>
      <c r="Y1375" s="549"/>
      <c r="Z1375" s="2894"/>
      <c r="AA1375" s="415"/>
      <c r="AB1375" s="2748"/>
      <c r="AC1375" s="415"/>
      <c r="AD1375" s="415"/>
      <c r="AE1375" s="415"/>
      <c r="AF1375" s="415"/>
      <c r="AG1375" s="415"/>
      <c r="AH1375" s="1276"/>
      <c r="AI1375" s="1304"/>
      <c r="AJ1375" s="2757"/>
      <c r="AK1375" s="1414"/>
    </row>
    <row r="1376" spans="1:37" s="2711" customFormat="1" ht="30" x14ac:dyDescent="0.25">
      <c r="A1376" s="411"/>
      <c r="B1376" s="411">
        <v>1</v>
      </c>
      <c r="C1376" s="804" t="s">
        <v>206</v>
      </c>
      <c r="D1376" s="4"/>
      <c r="E1376" s="4"/>
      <c r="F1376" s="415"/>
      <c r="G1376" s="368">
        <f>F1376/12*$C$3</f>
        <v>0</v>
      </c>
      <c r="H1376" s="368"/>
      <c r="I1376" s="368"/>
      <c r="J1376" s="1899"/>
      <c r="K1376" s="1899"/>
      <c r="L1376" s="211"/>
      <c r="M1376" s="211"/>
      <c r="N1376" s="211"/>
      <c r="O1376" s="211"/>
      <c r="P1376" s="211"/>
      <c r="Q1376" s="211"/>
      <c r="R1376" s="549">
        <v>25450.147000000001</v>
      </c>
      <c r="S1376" s="549">
        <v>25450.147000000001</v>
      </c>
      <c r="T1376" s="549">
        <v>25450.147000000001</v>
      </c>
      <c r="U1376" s="549">
        <v>25450.147000000001</v>
      </c>
      <c r="V1376" s="549">
        <v>25450.147000000001</v>
      </c>
      <c r="W1376" s="549">
        <v>25450.147000000001</v>
      </c>
      <c r="X1376" s="549">
        <v>25450.147000000001</v>
      </c>
      <c r="Y1376" s="549">
        <v>25450.147000000001</v>
      </c>
      <c r="Z1376" s="2894">
        <f>R1376/12*$C$3+(S1376-R1376)/11*7+(T1376-S1376)/10*6+(U1376-T1376)/9*5+(V1376-U1376)/8*4+(W1376-V1376)/7*3+(X1376-W1376)/6*2+(Y1376-X1376)/5*1</f>
        <v>16966.764666666666</v>
      </c>
      <c r="AA1376" s="415">
        <f>AG1376-AF1376-AC1376</f>
        <v>6957.8070799999987</v>
      </c>
      <c r="AB1376" s="2748"/>
      <c r="AC1376" s="415"/>
      <c r="AD1376" s="415">
        <f>AA1376-Z1376</f>
        <v>-10008.957586666667</v>
      </c>
      <c r="AE1376" s="415">
        <v>-1.19902</v>
      </c>
      <c r="AF1376" s="415">
        <v>0</v>
      </c>
      <c r="AG1376" s="415">
        <v>6957.8070799999987</v>
      </c>
      <c r="AH1376" s="1276"/>
      <c r="AI1376" s="1304"/>
      <c r="AJ1376" s="2757"/>
      <c r="AK1376" s="1414"/>
    </row>
    <row r="1377" spans="1:37" s="2711" customFormat="1" ht="29.25" x14ac:dyDescent="0.25">
      <c r="A1377" s="411"/>
      <c r="B1377" s="411">
        <v>1</v>
      </c>
      <c r="C1377" s="790" t="s">
        <v>452</v>
      </c>
      <c r="D1377" s="4"/>
      <c r="E1377" s="4"/>
      <c r="F1377" s="415">
        <f>SUM(F1378,F1382,F1384,F1385,F1379)</f>
        <v>2029</v>
      </c>
      <c r="G1377" s="368">
        <f t="shared" ref="G1377:H1377" si="687">SUM(G1378,G1382,G1384,G1385,G1379)</f>
        <v>1352.6666666666665</v>
      </c>
      <c r="H1377" s="368">
        <f t="shared" si="687"/>
        <v>244</v>
      </c>
      <c r="I1377" s="368">
        <f>H1377/G1377*100</f>
        <v>18.038442582552982</v>
      </c>
      <c r="J1377" s="1899"/>
      <c r="K1377" s="1899"/>
      <c r="L1377" s="211"/>
      <c r="M1377" s="211"/>
      <c r="N1377" s="211"/>
      <c r="O1377" s="211"/>
      <c r="P1377" s="211"/>
      <c r="Q1377" s="211"/>
      <c r="R1377" s="549"/>
      <c r="S1377" s="549"/>
      <c r="T1377" s="549"/>
      <c r="U1377" s="549"/>
      <c r="V1377" s="549"/>
      <c r="W1377" s="549"/>
      <c r="X1377" s="549"/>
      <c r="Y1377" s="549"/>
      <c r="Z1377" s="2894"/>
      <c r="AA1377" s="415"/>
      <c r="AB1377" s="2748"/>
      <c r="AC1377" s="415"/>
      <c r="AD1377" s="415"/>
      <c r="AE1377" s="415"/>
      <c r="AF1377" s="415"/>
      <c r="AG1377" s="415"/>
      <c r="AH1377" s="1276">
        <f t="shared" ref="AH1377" si="688">SUM(AH1378,AH1382,AH1384,AH1385,AH1379)</f>
        <v>0</v>
      </c>
      <c r="AI1377" s="1304"/>
      <c r="AJ1377" s="2757"/>
      <c r="AK1377" s="1414"/>
    </row>
    <row r="1378" spans="1:37" s="2711" customFormat="1" x14ac:dyDescent="0.25">
      <c r="A1378" s="411"/>
      <c r="B1378" s="411">
        <v>1</v>
      </c>
      <c r="C1378" s="4" t="s">
        <v>440</v>
      </c>
      <c r="D1378" s="4"/>
      <c r="E1378" s="4"/>
      <c r="F1378" s="415"/>
      <c r="G1378" s="368"/>
      <c r="H1378" s="368"/>
      <c r="I1378" s="368"/>
      <c r="J1378" s="1899"/>
      <c r="K1378" s="1899"/>
      <c r="L1378" s="211"/>
      <c r="M1378" s="211"/>
      <c r="N1378" s="211"/>
      <c r="O1378" s="211"/>
      <c r="P1378" s="211"/>
      <c r="Q1378" s="211"/>
      <c r="R1378" s="549"/>
      <c r="S1378" s="549"/>
      <c r="T1378" s="549"/>
      <c r="U1378" s="549"/>
      <c r="V1378" s="549"/>
      <c r="W1378" s="549"/>
      <c r="X1378" s="549"/>
      <c r="Y1378" s="549"/>
      <c r="Z1378" s="2894"/>
      <c r="AA1378" s="415"/>
      <c r="AB1378" s="2748"/>
      <c r="AC1378" s="415"/>
      <c r="AD1378" s="415"/>
      <c r="AE1378" s="415"/>
      <c r="AF1378" s="415"/>
      <c r="AG1378" s="415"/>
      <c r="AH1378" s="1276"/>
      <c r="AI1378" s="1304"/>
      <c r="AJ1378" s="2757"/>
      <c r="AK1378" s="1414"/>
    </row>
    <row r="1379" spans="1:37" s="2711" customFormat="1" ht="30" x14ac:dyDescent="0.25">
      <c r="A1379" s="411">
        <v>1</v>
      </c>
      <c r="B1379" s="411">
        <v>1</v>
      </c>
      <c r="C1379" s="804" t="s">
        <v>441</v>
      </c>
      <c r="D1379" s="4"/>
      <c r="E1379" s="4"/>
      <c r="F1379" s="415">
        <f>F1380+F1381/4</f>
        <v>1000</v>
      </c>
      <c r="G1379" s="213">
        <f>G1380+G1381/4</f>
        <v>666.66666666666663</v>
      </c>
      <c r="H1379" s="368">
        <f>H1380+H1381/4</f>
        <v>0</v>
      </c>
      <c r="I1379" s="368">
        <f>H1379/G1379*100</f>
        <v>0</v>
      </c>
      <c r="J1379" s="1899"/>
      <c r="K1379" s="1899"/>
      <c r="L1379" s="211"/>
      <c r="M1379" s="211"/>
      <c r="N1379" s="211"/>
      <c r="O1379" s="211"/>
      <c r="P1379" s="211"/>
      <c r="Q1379" s="211"/>
      <c r="R1379" s="549"/>
      <c r="S1379" s="549"/>
      <c r="T1379" s="549"/>
      <c r="U1379" s="549"/>
      <c r="V1379" s="549"/>
      <c r="W1379" s="549"/>
      <c r="X1379" s="549"/>
      <c r="Y1379" s="549"/>
      <c r="Z1379" s="2894"/>
      <c r="AA1379" s="415"/>
      <c r="AB1379" s="2748"/>
      <c r="AC1379" s="415"/>
      <c r="AD1379" s="415"/>
      <c r="AE1379" s="415"/>
      <c r="AF1379" s="415"/>
      <c r="AG1379" s="415"/>
      <c r="AH1379" s="1276">
        <f>AH1380+AH1381/4</f>
        <v>0</v>
      </c>
      <c r="AI1379" s="1304"/>
      <c r="AJ1379" s="2757"/>
      <c r="AK1379" s="1414"/>
    </row>
    <row r="1380" spans="1:37" s="2711" customFormat="1" x14ac:dyDescent="0.25">
      <c r="A1380" s="411">
        <v>1</v>
      </c>
      <c r="B1380" s="411">
        <v>1</v>
      </c>
      <c r="C1380" s="4" t="s">
        <v>442</v>
      </c>
      <c r="D1380" s="4"/>
      <c r="E1380" s="4"/>
      <c r="F1380" s="415"/>
      <c r="G1380" s="213"/>
      <c r="H1380" s="368"/>
      <c r="I1380" s="368"/>
      <c r="J1380" s="1899"/>
      <c r="K1380" s="1899"/>
      <c r="L1380" s="211"/>
      <c r="M1380" s="211"/>
      <c r="N1380" s="211"/>
      <c r="O1380" s="211"/>
      <c r="P1380" s="211"/>
      <c r="Q1380" s="211"/>
      <c r="R1380" s="549"/>
      <c r="S1380" s="549"/>
      <c r="T1380" s="549"/>
      <c r="U1380" s="549"/>
      <c r="V1380" s="549"/>
      <c r="W1380" s="549"/>
      <c r="X1380" s="549"/>
      <c r="Y1380" s="549"/>
      <c r="Z1380" s="2894"/>
      <c r="AA1380" s="415"/>
      <c r="AB1380" s="2748"/>
      <c r="AC1380" s="415"/>
      <c r="AD1380" s="415"/>
      <c r="AE1380" s="415"/>
      <c r="AF1380" s="415"/>
      <c r="AG1380" s="415"/>
      <c r="AH1380" s="1276"/>
      <c r="AI1380" s="1304"/>
      <c r="AJ1380" s="2757"/>
      <c r="AK1380" s="1414"/>
    </row>
    <row r="1381" spans="1:37" s="2711" customFormat="1" ht="30" x14ac:dyDescent="0.25">
      <c r="A1381" s="411">
        <v>1</v>
      </c>
      <c r="B1381" s="411">
        <v>1</v>
      </c>
      <c r="C1381" s="4" t="s">
        <v>482</v>
      </c>
      <c r="D1381" s="4"/>
      <c r="E1381" s="4"/>
      <c r="F1381" s="415">
        <v>4000</v>
      </c>
      <c r="G1381" s="213">
        <f>F1381/12*$C$3</f>
        <v>2666.6666666666665</v>
      </c>
      <c r="H1381" s="368"/>
      <c r="I1381" s="368">
        <f>H1381/G1381*100</f>
        <v>0</v>
      </c>
      <c r="J1381" s="1899"/>
      <c r="K1381" s="1899"/>
      <c r="L1381" s="211"/>
      <c r="M1381" s="211"/>
      <c r="N1381" s="211"/>
      <c r="O1381" s="211"/>
      <c r="P1381" s="211"/>
      <c r="Q1381" s="211"/>
      <c r="R1381" s="549"/>
      <c r="S1381" s="549"/>
      <c r="T1381" s="549"/>
      <c r="U1381" s="549"/>
      <c r="V1381" s="549"/>
      <c r="W1381" s="549"/>
      <c r="X1381" s="549"/>
      <c r="Y1381" s="549"/>
      <c r="Z1381" s="2894"/>
      <c r="AA1381" s="415"/>
      <c r="AB1381" s="2748"/>
      <c r="AC1381" s="415"/>
      <c r="AD1381" s="415"/>
      <c r="AE1381" s="415"/>
      <c r="AF1381" s="415"/>
      <c r="AG1381" s="415"/>
      <c r="AH1381" s="1276"/>
      <c r="AI1381" s="1304"/>
      <c r="AJ1381" s="2757"/>
      <c r="AK1381" s="1414"/>
    </row>
    <row r="1382" spans="1:37" s="2711" customFormat="1" ht="60" x14ac:dyDescent="0.25">
      <c r="A1382" s="411"/>
      <c r="B1382" s="411">
        <v>1</v>
      </c>
      <c r="C1382" s="4" t="s">
        <v>444</v>
      </c>
      <c r="D1382" s="4"/>
      <c r="E1382" s="4"/>
      <c r="F1382" s="415"/>
      <c r="G1382" s="213"/>
      <c r="H1382" s="368"/>
      <c r="I1382" s="368"/>
      <c r="J1382" s="1899"/>
      <c r="K1382" s="1899"/>
      <c r="L1382" s="211"/>
      <c r="M1382" s="211"/>
      <c r="N1382" s="211"/>
      <c r="O1382" s="211"/>
      <c r="P1382" s="211"/>
      <c r="Q1382" s="211"/>
      <c r="R1382" s="549"/>
      <c r="S1382" s="549"/>
      <c r="T1382" s="549"/>
      <c r="U1382" s="549"/>
      <c r="V1382" s="549"/>
      <c r="W1382" s="549"/>
      <c r="X1382" s="549"/>
      <c r="Y1382" s="549"/>
      <c r="Z1382" s="2894"/>
      <c r="AA1382" s="415"/>
      <c r="AB1382" s="2748"/>
      <c r="AC1382" s="415"/>
      <c r="AD1382" s="415"/>
      <c r="AE1382" s="415"/>
      <c r="AF1382" s="415"/>
      <c r="AG1382" s="415"/>
      <c r="AH1382" s="1276"/>
      <c r="AI1382" s="1304"/>
      <c r="AJ1382" s="2757"/>
      <c r="AK1382" s="1414"/>
    </row>
    <row r="1383" spans="1:37" s="2711" customFormat="1" ht="45" x14ac:dyDescent="0.25">
      <c r="A1383" s="411">
        <v>1</v>
      </c>
      <c r="B1383" s="411">
        <v>1</v>
      </c>
      <c r="C1383" s="805" t="s">
        <v>445</v>
      </c>
      <c r="D1383" s="4"/>
      <c r="E1383" s="4"/>
      <c r="F1383" s="415"/>
      <c r="G1383" s="213"/>
      <c r="H1383" s="213"/>
      <c r="I1383" s="368"/>
      <c r="J1383" s="1899"/>
      <c r="K1383" s="1899"/>
      <c r="L1383" s="211"/>
      <c r="M1383" s="211"/>
      <c r="N1383" s="211"/>
      <c r="O1383" s="211"/>
      <c r="P1383" s="211"/>
      <c r="Q1383" s="211"/>
      <c r="R1383" s="549"/>
      <c r="S1383" s="549"/>
      <c r="T1383" s="549"/>
      <c r="U1383" s="549"/>
      <c r="V1383" s="549"/>
      <c r="W1383" s="549"/>
      <c r="X1383" s="549"/>
      <c r="Y1383" s="549"/>
      <c r="Z1383" s="2894"/>
      <c r="AA1383" s="415"/>
      <c r="AB1383" s="2748"/>
      <c r="AC1383" s="415"/>
      <c r="AD1383" s="415"/>
      <c r="AE1383" s="415"/>
      <c r="AF1383" s="415"/>
      <c r="AG1383" s="415"/>
      <c r="AH1383" s="1292"/>
      <c r="AI1383" s="1304"/>
      <c r="AJ1383" s="2757"/>
      <c r="AK1383" s="1414"/>
    </row>
    <row r="1384" spans="1:37" s="2711" customFormat="1" ht="105" x14ac:dyDescent="0.25">
      <c r="A1384" s="411"/>
      <c r="B1384" s="411"/>
      <c r="C1384" s="805" t="s">
        <v>626</v>
      </c>
      <c r="D1384" s="4"/>
      <c r="E1384" s="4"/>
      <c r="F1384" s="415">
        <v>300</v>
      </c>
      <c r="G1384" s="213">
        <f>(F1384/12*$C$3)</f>
        <v>200</v>
      </c>
      <c r="H1384" s="213">
        <v>239</v>
      </c>
      <c r="I1384" s="368">
        <f>H1384/G1384*100</f>
        <v>119.5</v>
      </c>
      <c r="J1384" s="1899"/>
      <c r="K1384" s="1899"/>
      <c r="L1384" s="211"/>
      <c r="M1384" s="211"/>
      <c r="N1384" s="211"/>
      <c r="O1384" s="211"/>
      <c r="P1384" s="211"/>
      <c r="Q1384" s="211"/>
      <c r="R1384" s="549"/>
      <c r="S1384" s="549"/>
      <c r="T1384" s="549"/>
      <c r="U1384" s="549"/>
      <c r="V1384" s="549"/>
      <c r="W1384" s="549"/>
      <c r="X1384" s="549"/>
      <c r="Y1384" s="549"/>
      <c r="Z1384" s="2894"/>
      <c r="AA1384" s="415"/>
      <c r="AB1384" s="2748"/>
      <c r="AC1384" s="415"/>
      <c r="AD1384" s="415"/>
      <c r="AE1384" s="415"/>
      <c r="AF1384" s="415"/>
      <c r="AG1384" s="415"/>
      <c r="AH1384" s="1292"/>
      <c r="AI1384" s="1304"/>
      <c r="AJ1384" s="2757"/>
      <c r="AK1384" s="1414"/>
    </row>
    <row r="1385" spans="1:37" s="2711" customFormat="1" ht="42.75" x14ac:dyDescent="0.25">
      <c r="A1385" s="411"/>
      <c r="B1385" s="411"/>
      <c r="C1385" s="1415" t="s">
        <v>603</v>
      </c>
      <c r="D1385" s="1632"/>
      <c r="E1385" s="790"/>
      <c r="F1385" s="415">
        <f>F1386</f>
        <v>729</v>
      </c>
      <c r="G1385" s="763">
        <f>G1386</f>
        <v>486</v>
      </c>
      <c r="H1385" s="763">
        <f>H1386</f>
        <v>5</v>
      </c>
      <c r="I1385" s="1058">
        <f>H1385/ROUND(G1385,0)*100</f>
        <v>1.0288065843621399</v>
      </c>
      <c r="J1385" s="1899"/>
      <c r="K1385" s="1899"/>
      <c r="L1385" s="211"/>
      <c r="M1385" s="211"/>
      <c r="N1385" s="211"/>
      <c r="O1385" s="211"/>
      <c r="P1385" s="211"/>
      <c r="Q1385" s="211"/>
      <c r="R1385" s="2776">
        <v>1156.1371299999998</v>
      </c>
      <c r="S1385" s="2776">
        <v>1156.1371299999998</v>
      </c>
      <c r="T1385" s="2776">
        <v>1156.1371299999998</v>
      </c>
      <c r="U1385" s="2776">
        <v>1156.1371299999998</v>
      </c>
      <c r="V1385" s="2776">
        <v>1156.1371299999998</v>
      </c>
      <c r="W1385" s="2776">
        <v>1156.1371299999998</v>
      </c>
      <c r="X1385" s="2776">
        <v>1156.1371299999998</v>
      </c>
      <c r="Y1385" s="2776">
        <v>1156.1371299999998</v>
      </c>
      <c r="Z1385" s="1215">
        <f>R1385/12*$C$3+(S1385-R1385)/11*7+(T1385-S1385)/10*6+(U1385-T1385)/9*5+(V1385-U1385)/8*4+(W1385-V1385)/7*3+(X1385-W1385)/6*2+(Y1385-X1385)/5*1</f>
        <v>770.7580866666666</v>
      </c>
      <c r="AA1385" s="415">
        <f>AG1385-AF1385-AC1385</f>
        <v>10.75455</v>
      </c>
      <c r="AB1385" s="2748"/>
      <c r="AC1385" s="415"/>
      <c r="AD1385" s="415">
        <f>AA1385-Z1385</f>
        <v>-760.00353666666661</v>
      </c>
      <c r="AE1385" s="415"/>
      <c r="AF1385" s="415">
        <v>0</v>
      </c>
      <c r="AG1385" s="415">
        <v>10.75455</v>
      </c>
      <c r="AH1385" s="1292">
        <f>AH1386</f>
        <v>0</v>
      </c>
      <c r="AI1385" s="1304"/>
      <c r="AJ1385" s="2757"/>
      <c r="AK1385" s="1414"/>
    </row>
    <row r="1386" spans="1:37" s="2711" customFormat="1" x14ac:dyDescent="0.25">
      <c r="A1386" s="411"/>
      <c r="B1386" s="411"/>
      <c r="C1386" s="805" t="s">
        <v>604</v>
      </c>
      <c r="D1386" s="1632"/>
      <c r="E1386" s="790"/>
      <c r="F1386" s="415">
        <v>729</v>
      </c>
      <c r="G1386" s="213">
        <f>(F1386/12*$C$3)</f>
        <v>486</v>
      </c>
      <c r="H1386" s="1058">
        <v>5</v>
      </c>
      <c r="I1386" s="1058">
        <f>H1386/ROUND(G1386,0)*100</f>
        <v>1.0288065843621399</v>
      </c>
      <c r="J1386" s="1899"/>
      <c r="K1386" s="1899"/>
      <c r="L1386" s="211"/>
      <c r="M1386" s="211"/>
      <c r="N1386" s="211"/>
      <c r="O1386" s="211"/>
      <c r="P1386" s="211"/>
      <c r="Q1386" s="211"/>
      <c r="R1386" s="2776"/>
      <c r="S1386" s="2776"/>
      <c r="T1386" s="2776"/>
      <c r="U1386" s="2776"/>
      <c r="V1386" s="2776"/>
      <c r="W1386" s="2776"/>
      <c r="X1386" s="2776"/>
      <c r="Y1386" s="2776"/>
      <c r="Z1386" s="2895"/>
      <c r="AA1386" s="3101"/>
      <c r="AB1386" s="3156"/>
      <c r="AC1386" s="3101"/>
      <c r="AD1386" s="3101"/>
      <c r="AE1386" s="3101"/>
      <c r="AF1386" s="3101"/>
      <c r="AG1386" s="3101"/>
      <c r="AH1386" s="1292"/>
      <c r="AI1386" s="1304"/>
      <c r="AJ1386" s="2757"/>
      <c r="AK1386" s="1414"/>
    </row>
    <row r="1387" spans="1:37" s="2711" customFormat="1" ht="42.75" x14ac:dyDescent="0.25">
      <c r="A1387" s="411"/>
      <c r="B1387" s="411"/>
      <c r="C1387" s="1415" t="s">
        <v>605</v>
      </c>
      <c r="D1387" s="1632"/>
      <c r="E1387" s="790"/>
      <c r="F1387" s="415"/>
      <c r="G1387" s="213"/>
      <c r="H1387" s="1058"/>
      <c r="I1387" s="1058"/>
      <c r="J1387" s="1899"/>
      <c r="K1387" s="1899"/>
      <c r="L1387" s="211"/>
      <c r="M1387" s="211"/>
      <c r="N1387" s="211"/>
      <c r="O1387" s="211"/>
      <c r="P1387" s="211"/>
      <c r="Q1387" s="211"/>
      <c r="R1387" s="2776"/>
      <c r="S1387" s="2776"/>
      <c r="T1387" s="2776"/>
      <c r="U1387" s="2776"/>
      <c r="V1387" s="2776"/>
      <c r="W1387" s="2776"/>
      <c r="X1387" s="2776"/>
      <c r="Y1387" s="2776"/>
      <c r="Z1387" s="2895"/>
      <c r="AA1387" s="3101"/>
      <c r="AB1387" s="3156"/>
      <c r="AC1387" s="3101"/>
      <c r="AD1387" s="3101"/>
      <c r="AE1387" s="3101"/>
      <c r="AF1387" s="3101"/>
      <c r="AG1387" s="3101"/>
      <c r="AH1387" s="1292"/>
      <c r="AI1387" s="1304"/>
      <c r="AJ1387" s="2757"/>
      <c r="AK1387" s="1414"/>
    </row>
    <row r="1388" spans="1:37" s="2711" customFormat="1" ht="29.25" x14ac:dyDescent="0.25">
      <c r="A1388" s="411"/>
      <c r="B1388" s="411">
        <v>1</v>
      </c>
      <c r="C1388" s="790" t="s">
        <v>453</v>
      </c>
      <c r="D1388" s="292"/>
      <c r="E1388" s="4"/>
      <c r="F1388" s="415">
        <f>F1389+F1390</f>
        <v>9300</v>
      </c>
      <c r="G1388" s="213">
        <f>G1389+G1390</f>
        <v>6200</v>
      </c>
      <c r="H1388" s="213">
        <f>H1389+H1390</f>
        <v>2633.3797872340424</v>
      </c>
      <c r="I1388" s="368">
        <f>H1388/G1388*100</f>
        <v>42.473867536032941</v>
      </c>
      <c r="J1388" s="1899"/>
      <c r="K1388" s="1899"/>
      <c r="L1388" s="211"/>
      <c r="M1388" s="211"/>
      <c r="N1388" s="211"/>
      <c r="O1388" s="211"/>
      <c r="P1388" s="211"/>
      <c r="Q1388" s="211"/>
      <c r="R1388" s="549"/>
      <c r="S1388" s="549"/>
      <c r="T1388" s="549"/>
      <c r="U1388" s="549"/>
      <c r="V1388" s="549"/>
      <c r="W1388" s="549"/>
      <c r="X1388" s="549"/>
      <c r="Y1388" s="549"/>
      <c r="Z1388" s="2894"/>
      <c r="AA1388" s="415"/>
      <c r="AB1388" s="2748"/>
      <c r="AC1388" s="415"/>
      <c r="AD1388" s="415"/>
      <c r="AE1388" s="415"/>
      <c r="AF1388" s="415"/>
      <c r="AG1388" s="415"/>
      <c r="AH1388" s="1292">
        <f>AH1389+AH1390</f>
        <v>0</v>
      </c>
      <c r="AI1388" s="1304"/>
      <c r="AJ1388" s="2757"/>
      <c r="AK1388" s="1414"/>
    </row>
    <row r="1389" spans="1:37" s="2711" customFormat="1" x14ac:dyDescent="0.25">
      <c r="A1389" s="411">
        <v>1</v>
      </c>
      <c r="B1389" s="411">
        <v>1</v>
      </c>
      <c r="C1389" s="790" t="s">
        <v>468</v>
      </c>
      <c r="D1389" s="4"/>
      <c r="E1389" s="4"/>
      <c r="F1389" s="415"/>
      <c r="G1389" s="213"/>
      <c r="H1389" s="213"/>
      <c r="I1389" s="368"/>
      <c r="J1389" s="1899"/>
      <c r="K1389" s="1899"/>
      <c r="L1389" s="211"/>
      <c r="M1389" s="211"/>
      <c r="N1389" s="211"/>
      <c r="O1389" s="211"/>
      <c r="P1389" s="211"/>
      <c r="Q1389" s="211"/>
      <c r="R1389" s="549"/>
      <c r="S1389" s="549"/>
      <c r="T1389" s="549"/>
      <c r="U1389" s="549"/>
      <c r="V1389" s="549"/>
      <c r="W1389" s="549"/>
      <c r="X1389" s="549"/>
      <c r="Y1389" s="549"/>
      <c r="Z1389" s="2894"/>
      <c r="AA1389" s="415"/>
      <c r="AB1389" s="2748"/>
      <c r="AC1389" s="415"/>
      <c r="AD1389" s="415"/>
      <c r="AE1389" s="415"/>
      <c r="AF1389" s="415"/>
      <c r="AG1389" s="415"/>
      <c r="AH1389" s="1292"/>
      <c r="AI1389" s="1304"/>
      <c r="AJ1389" s="2757"/>
      <c r="AK1389" s="1414"/>
    </row>
    <row r="1390" spans="1:37" s="2711" customFormat="1" x14ac:dyDescent="0.25">
      <c r="A1390" s="411">
        <v>1</v>
      </c>
      <c r="B1390" s="411">
        <v>1</v>
      </c>
      <c r="C1390" s="4" t="s">
        <v>469</v>
      </c>
      <c r="D1390" s="1632"/>
      <c r="E1390" s="790"/>
      <c r="F1390" s="444">
        <f>F1391/9.4</f>
        <v>9300</v>
      </c>
      <c r="G1390" s="1058">
        <f>G1391/9.4</f>
        <v>6200</v>
      </c>
      <c r="H1390" s="1058">
        <f>H1391/9.4</f>
        <v>2633.3797872340424</v>
      </c>
      <c r="I1390" s="368">
        <f t="shared" ref="I1390:I1391" si="689">H1390/G1390*100</f>
        <v>42.473867536032941</v>
      </c>
      <c r="J1390" s="1899"/>
      <c r="K1390" s="1899"/>
      <c r="L1390" s="211"/>
      <c r="M1390" s="211"/>
      <c r="N1390" s="211"/>
      <c r="O1390" s="211"/>
      <c r="P1390" s="211"/>
      <c r="Q1390" s="211"/>
      <c r="R1390" s="2776"/>
      <c r="S1390" s="2776"/>
      <c r="T1390" s="2776"/>
      <c r="U1390" s="2776"/>
      <c r="V1390" s="2776"/>
      <c r="W1390" s="2776"/>
      <c r="X1390" s="2776"/>
      <c r="Y1390" s="2776"/>
      <c r="Z1390" s="2895">
        <f>R1390/12*$C$3</f>
        <v>0</v>
      </c>
      <c r="AA1390" s="3101">
        <f>AG1390-AF1390</f>
        <v>0</v>
      </c>
      <c r="AB1390" s="3156"/>
      <c r="AC1390" s="3101"/>
      <c r="AD1390" s="3101">
        <f>AA1390-Z1390</f>
        <v>0</v>
      </c>
      <c r="AE1390" s="3101"/>
      <c r="AF1390" s="3101"/>
      <c r="AG1390" s="3101"/>
      <c r="AH1390" s="1280">
        <f>AH1391/9.4</f>
        <v>0</v>
      </c>
      <c r="AI1390" s="2380"/>
      <c r="AJ1390" s="2757"/>
      <c r="AK1390" s="1414"/>
    </row>
    <row r="1391" spans="1:37" s="2711" customFormat="1" x14ac:dyDescent="0.25">
      <c r="A1391" s="411">
        <v>1</v>
      </c>
      <c r="B1391" s="411">
        <v>1</v>
      </c>
      <c r="C1391" s="806" t="s">
        <v>470</v>
      </c>
      <c r="D1391" s="803"/>
      <c r="E1391" s="4"/>
      <c r="F1391" s="415">
        <v>87420</v>
      </c>
      <c r="G1391" s="368">
        <f>(F1391/12*$C$3)</f>
        <v>58280</v>
      </c>
      <c r="H1391" s="368">
        <v>24753.77</v>
      </c>
      <c r="I1391" s="368">
        <f t="shared" si="689"/>
        <v>42.473867536032941</v>
      </c>
      <c r="J1391" s="1899"/>
      <c r="K1391" s="1899"/>
      <c r="L1391" s="211"/>
      <c r="M1391" s="211"/>
      <c r="N1391" s="211"/>
      <c r="O1391" s="211"/>
      <c r="P1391" s="211"/>
      <c r="Q1391" s="211"/>
      <c r="R1391" s="549"/>
      <c r="S1391" s="549"/>
      <c r="T1391" s="549"/>
      <c r="U1391" s="549"/>
      <c r="V1391" s="549"/>
      <c r="W1391" s="549"/>
      <c r="X1391" s="549"/>
      <c r="Y1391" s="549"/>
      <c r="Z1391" s="2894"/>
      <c r="AA1391" s="415"/>
      <c r="AB1391" s="2748"/>
      <c r="AC1391" s="415"/>
      <c r="AD1391" s="415"/>
      <c r="AE1391" s="415"/>
      <c r="AF1391" s="415"/>
      <c r="AG1391" s="415"/>
      <c r="AH1391" s="1276"/>
      <c r="AI1391" s="1304"/>
      <c r="AJ1391" s="2757"/>
      <c r="AK1391" s="1414"/>
    </row>
    <row r="1392" spans="1:37" s="2711" customFormat="1" ht="29.25" x14ac:dyDescent="0.25">
      <c r="A1392" s="411">
        <v>1</v>
      </c>
      <c r="B1392" s="411">
        <v>1</v>
      </c>
      <c r="C1392" s="790" t="s">
        <v>446</v>
      </c>
      <c r="D1392" s="4"/>
      <c r="E1392" s="4"/>
      <c r="F1392" s="415">
        <v>1500</v>
      </c>
      <c r="G1392" s="368">
        <f>F1392/12*$C$3</f>
        <v>1000</v>
      </c>
      <c r="H1392" s="368">
        <v>859</v>
      </c>
      <c r="I1392" s="368">
        <f>H1392/G1392*100</f>
        <v>85.9</v>
      </c>
      <c r="J1392" s="1899"/>
      <c r="K1392" s="1899"/>
      <c r="L1392" s="211"/>
      <c r="M1392" s="211"/>
      <c r="N1392" s="211"/>
      <c r="O1392" s="211"/>
      <c r="P1392" s="211"/>
      <c r="Q1392" s="211"/>
      <c r="R1392" s="549"/>
      <c r="S1392" s="549"/>
      <c r="T1392" s="549"/>
      <c r="U1392" s="549"/>
      <c r="V1392" s="549"/>
      <c r="W1392" s="549"/>
      <c r="X1392" s="549"/>
      <c r="Y1392" s="549"/>
      <c r="Z1392" s="2894"/>
      <c r="AA1392" s="415"/>
      <c r="AB1392" s="2748"/>
      <c r="AC1392" s="415"/>
      <c r="AD1392" s="415"/>
      <c r="AE1392" s="415"/>
      <c r="AF1392" s="415"/>
      <c r="AG1392" s="415"/>
      <c r="AH1392" s="1276"/>
      <c r="AI1392" s="1304"/>
      <c r="AJ1392" s="2757"/>
      <c r="AK1392" s="1414"/>
    </row>
    <row r="1393" spans="1:37" s="2711" customFormat="1" ht="30" x14ac:dyDescent="0.25">
      <c r="A1393" s="411">
        <v>1</v>
      </c>
      <c r="B1393" s="411">
        <v>1</v>
      </c>
      <c r="C1393" s="785" t="s">
        <v>201</v>
      </c>
      <c r="D1393" s="4"/>
      <c r="E1393" s="4"/>
      <c r="F1393" s="415"/>
      <c r="G1393" s="213"/>
      <c r="H1393" s="368"/>
      <c r="I1393" s="368"/>
      <c r="J1393" s="1899"/>
      <c r="K1393" s="1899"/>
      <c r="L1393" s="211"/>
      <c r="M1393" s="211"/>
      <c r="N1393" s="211"/>
      <c r="O1393" s="211"/>
      <c r="P1393" s="211"/>
      <c r="Q1393" s="211"/>
      <c r="R1393" s="549"/>
      <c r="S1393" s="549"/>
      <c r="T1393" s="549"/>
      <c r="U1393" s="549"/>
      <c r="V1393" s="549"/>
      <c r="W1393" s="549"/>
      <c r="X1393" s="549"/>
      <c r="Y1393" s="549"/>
      <c r="Z1393" s="2894"/>
      <c r="AA1393" s="415"/>
      <c r="AB1393" s="2748"/>
      <c r="AC1393" s="415"/>
      <c r="AD1393" s="415"/>
      <c r="AE1393" s="415"/>
      <c r="AF1393" s="415"/>
      <c r="AG1393" s="415"/>
      <c r="AH1393" s="1276"/>
      <c r="AI1393" s="1304"/>
      <c r="AJ1393" s="2757"/>
      <c r="AK1393" s="1414"/>
    </row>
    <row r="1394" spans="1:37" s="2711" customFormat="1" ht="72" x14ac:dyDescent="0.25">
      <c r="A1394" s="411">
        <v>1</v>
      </c>
      <c r="B1394" s="411">
        <v>1</v>
      </c>
      <c r="C1394" s="1185" t="s">
        <v>454</v>
      </c>
      <c r="D1394" s="4"/>
      <c r="E1394" s="4"/>
      <c r="F1394" s="415">
        <v>1500</v>
      </c>
      <c r="G1394" s="368">
        <f>F1394/12*$C$3</f>
        <v>1000</v>
      </c>
      <c r="H1394" s="368">
        <v>1077</v>
      </c>
      <c r="I1394" s="368">
        <f t="shared" ref="I1394:I1402" si="690">H1394/G1394*100</f>
        <v>107.69999999999999</v>
      </c>
      <c r="J1394" s="1899"/>
      <c r="K1394" s="1899"/>
      <c r="L1394" s="211"/>
      <c r="M1394" s="211"/>
      <c r="N1394" s="211"/>
      <c r="O1394" s="211"/>
      <c r="P1394" s="211"/>
      <c r="Q1394" s="211"/>
      <c r="R1394" s="549"/>
      <c r="S1394" s="549"/>
      <c r="T1394" s="549"/>
      <c r="U1394" s="549"/>
      <c r="V1394" s="549"/>
      <c r="W1394" s="549"/>
      <c r="X1394" s="549"/>
      <c r="Y1394" s="549"/>
      <c r="Z1394" s="2894"/>
      <c r="AA1394" s="415"/>
      <c r="AB1394" s="2748"/>
      <c r="AC1394" s="415"/>
      <c r="AD1394" s="415"/>
      <c r="AE1394" s="415"/>
      <c r="AF1394" s="415"/>
      <c r="AG1394" s="415"/>
      <c r="AH1394" s="1276"/>
      <c r="AI1394" s="1304"/>
      <c r="AJ1394" s="2757"/>
      <c r="AK1394" s="1414"/>
    </row>
    <row r="1395" spans="1:37" s="2711" customFormat="1" x14ac:dyDescent="0.25">
      <c r="A1395" s="411">
        <v>1</v>
      </c>
      <c r="B1395" s="411">
        <v>1</v>
      </c>
      <c r="C1395" s="777" t="s">
        <v>234</v>
      </c>
      <c r="D1395" s="4"/>
      <c r="E1395" s="4"/>
      <c r="F1395" s="415">
        <f>F1396+F1397</f>
        <v>699</v>
      </c>
      <c r="G1395" s="213">
        <f>G1396+G1397</f>
        <v>466</v>
      </c>
      <c r="H1395" s="368">
        <f>H1396+H1397</f>
        <v>0</v>
      </c>
      <c r="I1395" s="368">
        <f t="shared" si="690"/>
        <v>0</v>
      </c>
      <c r="J1395" s="1899"/>
      <c r="K1395" s="1899"/>
      <c r="L1395" s="211"/>
      <c r="M1395" s="211"/>
      <c r="N1395" s="211"/>
      <c r="O1395" s="211"/>
      <c r="P1395" s="211"/>
      <c r="Q1395" s="211"/>
      <c r="R1395" s="549">
        <v>2104.2212200000004</v>
      </c>
      <c r="S1395" s="549">
        <v>2104.2212200000004</v>
      </c>
      <c r="T1395" s="549">
        <v>2104.2212200000004</v>
      </c>
      <c r="U1395" s="549">
        <v>2104.2212200000004</v>
      </c>
      <c r="V1395" s="549">
        <v>2104.2212200000004</v>
      </c>
      <c r="W1395" s="549">
        <v>2104.2212200000004</v>
      </c>
      <c r="X1395" s="549">
        <v>2104.2212200000004</v>
      </c>
      <c r="Y1395" s="549">
        <v>2104.2212200000004</v>
      </c>
      <c r="Z1395" s="2894">
        <f>R1395/12*$C$3+(S1395-R1395)/11*7+(T1395-S1395)/10*6+(U1395-T1395)/9*5+(V1395-U1395)/8*4+(W1395-V1395)/7*3+(X1395-W1395)/6*2+(Y1395-X1395)/5*1</f>
        <v>1402.8141466666668</v>
      </c>
      <c r="AA1395" s="415">
        <f>AG1395-AF1395-AC1395</f>
        <v>0</v>
      </c>
      <c r="AB1395" s="2748"/>
      <c r="AC1395" s="415"/>
      <c r="AD1395" s="415">
        <f>AA1395-Z1395</f>
        <v>-1402.8141466666668</v>
      </c>
      <c r="AE1395" s="415"/>
      <c r="AF1395" s="415"/>
      <c r="AG1395" s="415"/>
      <c r="AH1395" s="1276">
        <f>AH1396+AH1397</f>
        <v>0</v>
      </c>
      <c r="AI1395" s="1304"/>
      <c r="AJ1395" s="2757"/>
      <c r="AK1395" s="1414"/>
    </row>
    <row r="1396" spans="1:37" s="2711" customFormat="1" x14ac:dyDescent="0.25">
      <c r="A1396" s="411"/>
      <c r="B1396" s="411"/>
      <c r="C1396" s="292" t="s">
        <v>68</v>
      </c>
      <c r="D1396" s="4"/>
      <c r="E1396" s="4"/>
      <c r="F1396" s="415">
        <v>549</v>
      </c>
      <c r="G1396" s="213">
        <f t="shared" ref="G1396:G1397" si="691">F1396/12*$C$3</f>
        <v>366</v>
      </c>
      <c r="H1396" s="368"/>
      <c r="I1396" s="368">
        <f t="shared" si="690"/>
        <v>0</v>
      </c>
      <c r="J1396" s="1899"/>
      <c r="K1396" s="1899"/>
      <c r="L1396" s="211"/>
      <c r="M1396" s="211"/>
      <c r="N1396" s="211"/>
      <c r="O1396" s="211"/>
      <c r="P1396" s="211"/>
      <c r="Q1396" s="211"/>
      <c r="R1396" s="549"/>
      <c r="S1396" s="549"/>
      <c r="T1396" s="549"/>
      <c r="U1396" s="549"/>
      <c r="V1396" s="549"/>
      <c r="W1396" s="549"/>
      <c r="X1396" s="549"/>
      <c r="Y1396" s="549"/>
      <c r="Z1396" s="2894"/>
      <c r="AA1396" s="415"/>
      <c r="AB1396" s="2748"/>
      <c r="AC1396" s="415"/>
      <c r="AD1396" s="415"/>
      <c r="AE1396" s="415"/>
      <c r="AF1396" s="415"/>
      <c r="AG1396" s="415"/>
      <c r="AH1396" s="1276"/>
      <c r="AI1396" s="1304"/>
      <c r="AJ1396" s="2757"/>
      <c r="AK1396" s="1414"/>
    </row>
    <row r="1397" spans="1:37" s="2711" customFormat="1" ht="30" x14ac:dyDescent="0.25">
      <c r="A1397" s="411"/>
      <c r="B1397" s="411"/>
      <c r="C1397" s="292" t="s">
        <v>642</v>
      </c>
      <c r="D1397" s="4"/>
      <c r="E1397" s="4"/>
      <c r="F1397" s="415">
        <v>150</v>
      </c>
      <c r="G1397" s="213">
        <f t="shared" si="691"/>
        <v>100</v>
      </c>
      <c r="H1397" s="368"/>
      <c r="I1397" s="368">
        <f t="shared" si="690"/>
        <v>0</v>
      </c>
      <c r="J1397" s="1899"/>
      <c r="K1397" s="1899"/>
      <c r="L1397" s="211"/>
      <c r="M1397" s="211"/>
      <c r="N1397" s="211"/>
      <c r="O1397" s="211"/>
      <c r="P1397" s="211"/>
      <c r="Q1397" s="211"/>
      <c r="R1397" s="549"/>
      <c r="S1397" s="549"/>
      <c r="T1397" s="549"/>
      <c r="U1397" s="549"/>
      <c r="V1397" s="549"/>
      <c r="W1397" s="549"/>
      <c r="X1397" s="549"/>
      <c r="Y1397" s="549"/>
      <c r="Z1397" s="2894"/>
      <c r="AA1397" s="415"/>
      <c r="AB1397" s="2748"/>
      <c r="AC1397" s="415"/>
      <c r="AD1397" s="415"/>
      <c r="AE1397" s="415"/>
      <c r="AF1397" s="415"/>
      <c r="AG1397" s="415"/>
      <c r="AH1397" s="1276"/>
      <c r="AI1397" s="1304"/>
      <c r="AJ1397" s="2757"/>
      <c r="AK1397" s="1414"/>
    </row>
    <row r="1398" spans="1:37" s="2711" customFormat="1" ht="29.25" x14ac:dyDescent="0.25">
      <c r="A1398" s="411">
        <v>1</v>
      </c>
      <c r="B1398" s="411">
        <v>1</v>
      </c>
      <c r="C1398" s="731" t="s">
        <v>372</v>
      </c>
      <c r="D1398" s="4"/>
      <c r="E1398" s="4"/>
      <c r="F1398" s="444">
        <f>F1377+F1354</f>
        <v>52053</v>
      </c>
      <c r="G1398" s="793">
        <f>G1377+G1354</f>
        <v>34702</v>
      </c>
      <c r="H1398" s="1058">
        <f>H1377+H1354</f>
        <v>14408</v>
      </c>
      <c r="I1398" s="1058">
        <f t="shared" si="690"/>
        <v>41.519220794190538</v>
      </c>
      <c r="J1398" s="1899"/>
      <c r="K1398" s="1899"/>
      <c r="L1398" s="211"/>
      <c r="M1398" s="211"/>
      <c r="N1398" s="211"/>
      <c r="O1398" s="211"/>
      <c r="P1398" s="211"/>
      <c r="Q1398" s="211"/>
      <c r="R1398" s="549"/>
      <c r="S1398" s="549"/>
      <c r="T1398" s="549"/>
      <c r="U1398" s="549"/>
      <c r="V1398" s="549"/>
      <c r="W1398" s="549"/>
      <c r="X1398" s="549"/>
      <c r="Y1398" s="549"/>
      <c r="Z1398" s="2894"/>
      <c r="AA1398" s="415"/>
      <c r="AB1398" s="2748"/>
      <c r="AC1398" s="415"/>
      <c r="AD1398" s="415"/>
      <c r="AE1398" s="415"/>
      <c r="AF1398" s="415"/>
      <c r="AG1398" s="415"/>
      <c r="AH1398" s="1280">
        <f>AH1377+AH1354</f>
        <v>0</v>
      </c>
      <c r="AI1398" s="1304"/>
      <c r="AJ1398" s="2757"/>
      <c r="AK1398" s="1414"/>
    </row>
    <row r="1399" spans="1:37" s="2711" customFormat="1" ht="43.5" x14ac:dyDescent="0.25">
      <c r="A1399" s="411">
        <v>1</v>
      </c>
      <c r="B1399" s="411">
        <v>1</v>
      </c>
      <c r="C1399" s="731" t="s">
        <v>401</v>
      </c>
      <c r="D1399" s="4"/>
      <c r="E1399" s="4"/>
      <c r="F1399" s="444">
        <f>F1364</f>
        <v>9564</v>
      </c>
      <c r="G1399" s="793">
        <f>G1364</f>
        <v>6376</v>
      </c>
      <c r="H1399" s="1058">
        <f>H1364</f>
        <v>2010</v>
      </c>
      <c r="I1399" s="1058">
        <f t="shared" si="690"/>
        <v>31.524466750313678</v>
      </c>
      <c r="J1399" s="1899"/>
      <c r="K1399" s="1899"/>
      <c r="L1399" s="211"/>
      <c r="M1399" s="211"/>
      <c r="N1399" s="211"/>
      <c r="O1399" s="211"/>
      <c r="P1399" s="211"/>
      <c r="Q1399" s="211"/>
      <c r="R1399" s="549"/>
      <c r="S1399" s="549"/>
      <c r="T1399" s="549"/>
      <c r="U1399" s="549"/>
      <c r="V1399" s="549"/>
      <c r="W1399" s="549"/>
      <c r="X1399" s="549"/>
      <c r="Y1399" s="549"/>
      <c r="Z1399" s="2894"/>
      <c r="AA1399" s="415"/>
      <c r="AB1399" s="2748"/>
      <c r="AC1399" s="415"/>
      <c r="AD1399" s="415"/>
      <c r="AE1399" s="415"/>
      <c r="AF1399" s="415"/>
      <c r="AG1399" s="415"/>
      <c r="AH1399" s="1280">
        <f>AH1364</f>
        <v>0</v>
      </c>
      <c r="AI1399" s="1304"/>
      <c r="AJ1399" s="2757"/>
      <c r="AK1399" s="1414"/>
    </row>
    <row r="1400" spans="1:37" s="2711" customFormat="1" ht="29.25" x14ac:dyDescent="0.25">
      <c r="A1400" s="411">
        <v>1</v>
      </c>
      <c r="B1400" s="411">
        <v>1</v>
      </c>
      <c r="C1400" s="731" t="s">
        <v>373</v>
      </c>
      <c r="D1400" s="4"/>
      <c r="E1400" s="4"/>
      <c r="F1400" s="444">
        <f>F1388+F1362</f>
        <v>56800</v>
      </c>
      <c r="G1400" s="793">
        <f>G1388+G1362</f>
        <v>37866.666666666672</v>
      </c>
      <c r="H1400" s="1058">
        <f>H1388+H1362</f>
        <v>11995.379787234042</v>
      </c>
      <c r="I1400" s="1058">
        <f t="shared" si="690"/>
        <v>31.677939578963134</v>
      </c>
      <c r="J1400" s="1899"/>
      <c r="K1400" s="1899"/>
      <c r="L1400" s="211"/>
      <c r="M1400" s="211"/>
      <c r="N1400" s="211"/>
      <c r="O1400" s="211"/>
      <c r="P1400" s="211"/>
      <c r="Q1400" s="211"/>
      <c r="R1400" s="549"/>
      <c r="S1400" s="549"/>
      <c r="T1400" s="549"/>
      <c r="U1400" s="549"/>
      <c r="V1400" s="549"/>
      <c r="W1400" s="549"/>
      <c r="X1400" s="549"/>
      <c r="Y1400" s="549"/>
      <c r="Z1400" s="2894"/>
      <c r="AA1400" s="415"/>
      <c r="AB1400" s="2748"/>
      <c r="AC1400" s="415"/>
      <c r="AD1400" s="415"/>
      <c r="AE1400" s="415"/>
      <c r="AF1400" s="415"/>
      <c r="AG1400" s="415"/>
      <c r="AH1400" s="1280">
        <f>AH1388+AH1362</f>
        <v>0</v>
      </c>
      <c r="AI1400" s="1304"/>
      <c r="AJ1400" s="2757"/>
      <c r="AK1400" s="1414"/>
    </row>
    <row r="1401" spans="1:37" s="2711" customFormat="1" ht="29.25" x14ac:dyDescent="0.25">
      <c r="A1401" s="411">
        <v>1</v>
      </c>
      <c r="B1401" s="411">
        <v>1</v>
      </c>
      <c r="C1401" s="731" t="s">
        <v>374</v>
      </c>
      <c r="D1401" s="4"/>
      <c r="E1401" s="4"/>
      <c r="F1401" s="444">
        <f>F1392+F1394+F1375</f>
        <v>4300</v>
      </c>
      <c r="G1401" s="1058">
        <f>G1392+G1394+G1375</f>
        <v>2866.6666666666665</v>
      </c>
      <c r="H1401" s="1058">
        <f>H1392+H1394+H1375</f>
        <v>2788</v>
      </c>
      <c r="I1401" s="1058">
        <f t="shared" si="690"/>
        <v>97.255813953488385</v>
      </c>
      <c r="J1401" s="1899"/>
      <c r="K1401" s="1899"/>
      <c r="L1401" s="211"/>
      <c r="M1401" s="211"/>
      <c r="N1401" s="211"/>
      <c r="O1401" s="211"/>
      <c r="P1401" s="211"/>
      <c r="Q1401" s="211"/>
      <c r="R1401" s="549">
        <v>3597.06</v>
      </c>
      <c r="S1401" s="549">
        <v>3597.06</v>
      </c>
      <c r="T1401" s="549">
        <v>3597.06</v>
      </c>
      <c r="U1401" s="549">
        <v>3597.06</v>
      </c>
      <c r="V1401" s="549">
        <v>3597.06</v>
      </c>
      <c r="W1401" s="549">
        <v>3597.06</v>
      </c>
      <c r="X1401" s="549">
        <v>3597.06</v>
      </c>
      <c r="Y1401" s="549">
        <v>3597.06</v>
      </c>
      <c r="Z1401" s="1215">
        <f>R1401/12*$C$3+(S1401-R1401)/11*7+(T1401-S1401)/10*6+(U1401-T1401)/9*5+(V1401-U1401)/8*4+(W1401-V1401)/7*3+(X1401-W1401)/6*2+(Y1401-X1401)/5*1</f>
        <v>2398.04</v>
      </c>
      <c r="AA1401" s="415">
        <f>AG1401-AF1401-AC1401</f>
        <v>2321.0900199999996</v>
      </c>
      <c r="AB1401" s="2748"/>
      <c r="AC1401" s="415"/>
      <c r="AD1401" s="415">
        <f>AA1401-Z1401</f>
        <v>-76.949980000000323</v>
      </c>
      <c r="AE1401" s="415"/>
      <c r="AF1401" s="415">
        <v>-0.56405999999999989</v>
      </c>
      <c r="AG1401" s="415">
        <v>2320.5259599999995</v>
      </c>
      <c r="AH1401" s="1280">
        <f>AH1392+AH1394+AH1375</f>
        <v>0</v>
      </c>
      <c r="AI1401" s="1304"/>
      <c r="AJ1401" s="2757"/>
      <c r="AK1401" s="1414"/>
    </row>
    <row r="1402" spans="1:37" s="2711" customFormat="1" x14ac:dyDescent="0.25">
      <c r="A1402" s="411">
        <v>1</v>
      </c>
      <c r="B1402" s="411">
        <v>1</v>
      </c>
      <c r="C1402" s="732" t="s">
        <v>138</v>
      </c>
      <c r="D1402" s="4"/>
      <c r="E1402" s="4"/>
      <c r="F1402" s="444">
        <f>F1398+F1399+F1401+F1363*2.9+F1391/4.2</f>
        <v>224481.28571428571</v>
      </c>
      <c r="G1402" s="793">
        <f t="shared" ref="G1402:H1402" si="692">G1398+G1399+G1401+G1363*2.9+G1391/4.2</f>
        <v>149654.19047619047</v>
      </c>
      <c r="H1402" s="1058">
        <f t="shared" si="692"/>
        <v>52249.554761904765</v>
      </c>
      <c r="I1402" s="1058">
        <f t="shared" si="690"/>
        <v>34.913526040032608</v>
      </c>
      <c r="J1402" s="1899"/>
      <c r="K1402" s="1899"/>
      <c r="L1402" s="211"/>
      <c r="M1402" s="211"/>
      <c r="N1402" s="211"/>
      <c r="O1402" s="211"/>
      <c r="P1402" s="211"/>
      <c r="Q1402" s="211"/>
      <c r="R1402" s="549">
        <f t="shared" ref="R1402:AG1402" si="693">R1401+R1364+R1353+R1352+R1376+R1385+R1395</f>
        <v>126971.89816</v>
      </c>
      <c r="S1402" s="549">
        <f t="shared" ref="S1402:T1402" si="694">S1401+S1364+S1353+S1352+S1376+S1385+S1395</f>
        <v>126971.89816</v>
      </c>
      <c r="T1402" s="549">
        <f t="shared" si="694"/>
        <v>126971.89816</v>
      </c>
      <c r="U1402" s="549">
        <f t="shared" ref="U1402:V1402" si="695">U1401+U1364+U1353+U1352+U1376+U1385+U1395</f>
        <v>126971.89816</v>
      </c>
      <c r="V1402" s="549">
        <f t="shared" si="695"/>
        <v>126971.89816</v>
      </c>
      <c r="W1402" s="549">
        <f t="shared" ref="W1402:X1402" si="696">W1401+W1364+W1353+W1352+W1376+W1385+W1395</f>
        <v>126971.89816</v>
      </c>
      <c r="X1402" s="549">
        <f t="shared" si="696"/>
        <v>126971.89816</v>
      </c>
      <c r="Y1402" s="549">
        <f t="shared" ref="Y1402" si="697">Y1401+Y1364+Y1353+Y1352+Y1376+Y1385+Y1395</f>
        <v>126971.89816</v>
      </c>
      <c r="Z1402" s="2894">
        <f t="shared" si="693"/>
        <v>85078.292426666667</v>
      </c>
      <c r="AA1402" s="415">
        <f t="shared" si="693"/>
        <v>71344.387170000002</v>
      </c>
      <c r="AB1402" s="2748">
        <f t="shared" si="693"/>
        <v>0</v>
      </c>
      <c r="AC1402" s="415">
        <f t="shared" si="693"/>
        <v>0</v>
      </c>
      <c r="AD1402" s="415">
        <f t="shared" si="693"/>
        <v>-13733.905256666658</v>
      </c>
      <c r="AE1402" s="415">
        <f t="shared" si="693"/>
        <v>-1.19902</v>
      </c>
      <c r="AF1402" s="415">
        <f t="shared" si="693"/>
        <v>-165.22351000000003</v>
      </c>
      <c r="AG1402" s="415">
        <f t="shared" si="693"/>
        <v>71179.163660000006</v>
      </c>
      <c r="AH1402" s="1280">
        <f t="shared" ref="AH1402" si="698">AH1398+AH1399+AH1401+AH1363*2.9+AH1391/4.2</f>
        <v>0</v>
      </c>
      <c r="AI1402" s="1304">
        <f>AI1401+AI1364+AI1353+AI1352</f>
        <v>0</v>
      </c>
      <c r="AJ1402" s="2757"/>
      <c r="AK1402" s="1414"/>
    </row>
    <row r="1403" spans="1:37" s="2711" customFormat="1" x14ac:dyDescent="0.25">
      <c r="A1403" s="411">
        <v>1</v>
      </c>
      <c r="B1403" s="411">
        <v>1</v>
      </c>
      <c r="C1403" s="2" t="s">
        <v>29</v>
      </c>
      <c r="D1403" s="2"/>
      <c r="E1403" s="2"/>
      <c r="F1403" s="114"/>
      <c r="G1403" s="3095"/>
      <c r="H1403" s="3095"/>
      <c r="I1403" s="3095"/>
      <c r="J1403" s="3093"/>
      <c r="K1403" s="3093"/>
      <c r="L1403" s="3088"/>
      <c r="M1403" s="3088"/>
      <c r="N1403" s="3088"/>
      <c r="O1403" s="3088"/>
      <c r="P1403" s="3088"/>
      <c r="Q1403" s="3088"/>
      <c r="R1403" s="611"/>
      <c r="S1403" s="611"/>
      <c r="T1403" s="611"/>
      <c r="U1403" s="611"/>
      <c r="V1403" s="611"/>
      <c r="W1403" s="611"/>
      <c r="X1403" s="611"/>
      <c r="Y1403" s="611"/>
      <c r="Z1403" s="2895"/>
      <c r="AA1403" s="2553"/>
      <c r="AB1403" s="2724"/>
      <c r="AC1403" s="2553"/>
      <c r="AD1403" s="2553"/>
      <c r="AE1403" s="2553"/>
      <c r="AF1403" s="2553"/>
      <c r="AG1403" s="2553"/>
      <c r="AH1403" s="3096"/>
      <c r="AI1403" s="2726"/>
      <c r="AJ1403" s="2757"/>
      <c r="AK1403" s="1414"/>
    </row>
    <row r="1404" spans="1:37" s="2711" customFormat="1" x14ac:dyDescent="0.25">
      <c r="A1404" s="411">
        <v>1</v>
      </c>
      <c r="B1404" s="411">
        <v>1</v>
      </c>
      <c r="C1404" s="3" t="s">
        <v>24</v>
      </c>
      <c r="D1404" s="3"/>
      <c r="E1404" s="3097">
        <v>300</v>
      </c>
      <c r="F1404" s="454">
        <v>135</v>
      </c>
      <c r="G1404" s="213">
        <f>ROUND(F1404/12*$C$3,0)</f>
        <v>90</v>
      </c>
      <c r="H1404" s="213">
        <v>58</v>
      </c>
      <c r="I1404" s="213">
        <f>H1404/G1404*100</f>
        <v>64.444444444444443</v>
      </c>
      <c r="J1404" s="1156">
        <v>6</v>
      </c>
      <c r="K1404" s="269">
        <f>N1404/H1404</f>
        <v>5.4137931034482758</v>
      </c>
      <c r="L1404" s="270">
        <f>ROUND(F1404*J1404,0)</f>
        <v>810</v>
      </c>
      <c r="M1404" s="270">
        <f>ROUND(L1404/12*$C$3,0)</f>
        <v>540</v>
      </c>
      <c r="N1404" s="270">
        <v>314</v>
      </c>
      <c r="O1404" s="270">
        <f>N1404/M1404*100</f>
        <v>58.148148148148152</v>
      </c>
      <c r="P1404" s="270">
        <f>ROUND(L1404/E1404,0)</f>
        <v>3</v>
      </c>
      <c r="Q1404" s="270">
        <f>N1404/$C$3*12/P1404</f>
        <v>157</v>
      </c>
      <c r="R1404" s="549"/>
      <c r="S1404" s="549"/>
      <c r="T1404" s="549"/>
      <c r="U1404" s="549"/>
      <c r="V1404" s="549"/>
      <c r="W1404" s="549"/>
      <c r="X1404" s="549"/>
      <c r="Y1404" s="549"/>
      <c r="Z1404" s="2894"/>
      <c r="AA1404" s="415"/>
      <c r="AB1404" s="2748"/>
      <c r="AC1404" s="415"/>
      <c r="AD1404" s="415"/>
      <c r="AE1404" s="415"/>
      <c r="AF1404" s="415"/>
      <c r="AG1404" s="415"/>
      <c r="AH1404" s="1292"/>
      <c r="AI1404" s="1304"/>
      <c r="AJ1404" s="2757"/>
      <c r="AK1404" s="1414"/>
    </row>
    <row r="1405" spans="1:37" s="2711" customFormat="1" x14ac:dyDescent="0.25">
      <c r="A1405" s="411">
        <v>1</v>
      </c>
      <c r="B1405" s="411">
        <v>1</v>
      </c>
      <c r="C1405" s="3" t="s">
        <v>67</v>
      </c>
      <c r="D1405" s="3"/>
      <c r="E1405" s="3097">
        <v>300</v>
      </c>
      <c r="F1405" s="454">
        <v>90</v>
      </c>
      <c r="G1405" s="213">
        <f>ROUND(F1405/12*$C$3,0)</f>
        <v>60</v>
      </c>
      <c r="H1405" s="213">
        <v>73</v>
      </c>
      <c r="I1405" s="213">
        <f>H1405/G1405*100</f>
        <v>121.66666666666666</v>
      </c>
      <c r="J1405" s="1156">
        <v>9.6</v>
      </c>
      <c r="K1405" s="269">
        <f>N1405/H1405</f>
        <v>10.506849315068493</v>
      </c>
      <c r="L1405" s="270">
        <f>ROUND(F1405*J1405,0)</f>
        <v>864</v>
      </c>
      <c r="M1405" s="270">
        <f>ROUND(L1405/12*$C$3,0)</f>
        <v>576</v>
      </c>
      <c r="N1405" s="270">
        <v>767</v>
      </c>
      <c r="O1405" s="270">
        <f>N1405/M1405*100</f>
        <v>133.15972222222223</v>
      </c>
      <c r="P1405" s="270">
        <f>ROUND(L1405/E1405,0)</f>
        <v>3</v>
      </c>
      <c r="Q1405" s="270">
        <f>N1405/$C$3*12/P1405</f>
        <v>383.5</v>
      </c>
      <c r="R1405" s="549"/>
      <c r="S1405" s="549"/>
      <c r="T1405" s="549"/>
      <c r="U1405" s="549"/>
      <c r="V1405" s="549"/>
      <c r="W1405" s="549"/>
      <c r="X1405" s="549"/>
      <c r="Y1405" s="549"/>
      <c r="Z1405" s="2894"/>
      <c r="AA1405" s="415"/>
      <c r="AB1405" s="2748"/>
      <c r="AC1405" s="415"/>
      <c r="AD1405" s="415"/>
      <c r="AE1405" s="415"/>
      <c r="AF1405" s="415"/>
      <c r="AG1405" s="415"/>
      <c r="AH1405" s="1292"/>
      <c r="AI1405" s="1304"/>
      <c r="AJ1405" s="2757"/>
      <c r="AK1405" s="1414"/>
    </row>
    <row r="1406" spans="1:37" s="2711" customFormat="1" x14ac:dyDescent="0.25">
      <c r="A1406" s="411">
        <v>1</v>
      </c>
      <c r="B1406" s="411">
        <v>1</v>
      </c>
      <c r="C1406" s="3" t="s">
        <v>10</v>
      </c>
      <c r="D1406" s="3"/>
      <c r="E1406" s="3097">
        <v>300</v>
      </c>
      <c r="F1406" s="454">
        <v>220</v>
      </c>
      <c r="G1406" s="213">
        <f>ROUND(F1406/12*$C$3,0)</f>
        <v>147</v>
      </c>
      <c r="H1406" s="213">
        <v>130</v>
      </c>
      <c r="I1406" s="213">
        <f>H1406/G1406*100</f>
        <v>88.435374149659864</v>
      </c>
      <c r="J1406" s="1156">
        <v>11</v>
      </c>
      <c r="K1406" s="269">
        <f>N1406/H1406</f>
        <v>10.6</v>
      </c>
      <c r="L1406" s="270">
        <f>ROUND(F1406*J1406,0)</f>
        <v>2420</v>
      </c>
      <c r="M1406" s="270">
        <f>ROUND(L1406/12*$C$3,0)</f>
        <v>1613</v>
      </c>
      <c r="N1406" s="270">
        <v>1378</v>
      </c>
      <c r="O1406" s="270">
        <f>N1406/M1406*100</f>
        <v>85.430874147551151</v>
      </c>
      <c r="P1406" s="270">
        <f>ROUND(L1406/E1406,0)</f>
        <v>8</v>
      </c>
      <c r="Q1406" s="270">
        <f>N1406/$C$3*12/P1406</f>
        <v>258.375</v>
      </c>
      <c r="R1406" s="549"/>
      <c r="S1406" s="549"/>
      <c r="T1406" s="549"/>
      <c r="U1406" s="549"/>
      <c r="V1406" s="549"/>
      <c r="W1406" s="549"/>
      <c r="X1406" s="549"/>
      <c r="Y1406" s="549"/>
      <c r="Z1406" s="2894"/>
      <c r="AA1406" s="415"/>
      <c r="AB1406" s="2748"/>
      <c r="AC1406" s="415"/>
      <c r="AD1406" s="415"/>
      <c r="AE1406" s="415"/>
      <c r="AF1406" s="415"/>
      <c r="AG1406" s="415"/>
      <c r="AH1406" s="1292"/>
      <c r="AI1406" s="1304"/>
      <c r="AJ1406" s="2757"/>
      <c r="AK1406" s="1414"/>
    </row>
    <row r="1407" spans="1:37" s="2711" customFormat="1" x14ac:dyDescent="0.25">
      <c r="A1407" s="411">
        <v>1</v>
      </c>
      <c r="B1407" s="411">
        <v>1</v>
      </c>
      <c r="C1407" s="3" t="s">
        <v>6</v>
      </c>
      <c r="D1407" s="3"/>
      <c r="E1407" s="3097">
        <v>300</v>
      </c>
      <c r="F1407" s="454">
        <v>376</v>
      </c>
      <c r="G1407" s="213">
        <f>ROUND(F1407/12*$C$3,0)</f>
        <v>251</v>
      </c>
      <c r="H1407" s="213">
        <v>245</v>
      </c>
      <c r="I1407" s="213">
        <f>H1407/G1407*100</f>
        <v>97.609561752988043</v>
      </c>
      <c r="J1407" s="1156">
        <v>9</v>
      </c>
      <c r="K1407" s="269">
        <f>N1407/H1407</f>
        <v>8.8448979591836743</v>
      </c>
      <c r="L1407" s="270">
        <f>ROUND(F1407*J1407,0)</f>
        <v>3384</v>
      </c>
      <c r="M1407" s="270">
        <f>ROUND(L1407/12*$C$3,0)</f>
        <v>2256</v>
      </c>
      <c r="N1407" s="270">
        <v>2167</v>
      </c>
      <c r="O1407" s="270">
        <f>N1407/M1407*100</f>
        <v>96.054964539007088</v>
      </c>
      <c r="P1407" s="270">
        <f>ROUND(L1407/E1407,0)</f>
        <v>11</v>
      </c>
      <c r="Q1407" s="270">
        <f>N1407/$C$3*12/P1407</f>
        <v>295.5</v>
      </c>
      <c r="R1407" s="549"/>
      <c r="S1407" s="549"/>
      <c r="T1407" s="549"/>
      <c r="U1407" s="549"/>
      <c r="V1407" s="549"/>
      <c r="W1407" s="549"/>
      <c r="X1407" s="549"/>
      <c r="Y1407" s="549"/>
      <c r="Z1407" s="2894"/>
      <c r="AA1407" s="415"/>
      <c r="AB1407" s="2748"/>
      <c r="AC1407" s="415"/>
      <c r="AD1407" s="415"/>
      <c r="AE1407" s="415"/>
      <c r="AF1407" s="415"/>
      <c r="AG1407" s="415"/>
      <c r="AH1407" s="1292"/>
      <c r="AI1407" s="1304"/>
      <c r="AJ1407" s="2757"/>
      <c r="AK1407" s="1414"/>
    </row>
    <row r="1408" spans="1:37" s="2711" customFormat="1" x14ac:dyDescent="0.25">
      <c r="A1408" s="411">
        <v>1</v>
      </c>
      <c r="B1408" s="411">
        <v>1</v>
      </c>
      <c r="C1408" s="790" t="s">
        <v>13</v>
      </c>
      <c r="D1408" s="790"/>
      <c r="E1408" s="790"/>
      <c r="F1408" s="2437">
        <f>SUM(F1404:F1407)</f>
        <v>821</v>
      </c>
      <c r="G1408" s="1880">
        <f>SUM(G1404:G1407)</f>
        <v>548</v>
      </c>
      <c r="H1408" s="1880">
        <f>SUM(H1404:H1407)</f>
        <v>506</v>
      </c>
      <c r="I1408" s="1880">
        <f>H1408/G1408*100</f>
        <v>92.335766423357668</v>
      </c>
      <c r="J1408" s="2438">
        <f>IF(F1408=0,0,L1408/F1408)</f>
        <v>9.1084043848964669</v>
      </c>
      <c r="K1408" s="385">
        <f>N1408/H1408</f>
        <v>9.1422924901185763</v>
      </c>
      <c r="L1408" s="1880">
        <f>SUM(L1404:L1407)</f>
        <v>7478</v>
      </c>
      <c r="M1408" s="1880">
        <f>SUM(M1404:M1407)</f>
        <v>4985</v>
      </c>
      <c r="N1408" s="1880">
        <f>SUM(N1404:N1407)</f>
        <v>4626</v>
      </c>
      <c r="O1408" s="270">
        <f>N1408/M1408*100</f>
        <v>92.798395185556672</v>
      </c>
      <c r="P1408" s="1645">
        <f>SUM(P1404:P1407)</f>
        <v>25</v>
      </c>
      <c r="Q1408" s="270">
        <f>N1408/$C$3*12/P1408</f>
        <v>277.56</v>
      </c>
      <c r="R1408" s="3098"/>
      <c r="S1408" s="3098"/>
      <c r="T1408" s="3098"/>
      <c r="U1408" s="3098"/>
      <c r="V1408" s="3098"/>
      <c r="W1408" s="3098"/>
      <c r="X1408" s="3098"/>
      <c r="Y1408" s="3098"/>
      <c r="Z1408" s="3099"/>
      <c r="AA1408" s="1880"/>
      <c r="AB1408" s="2983"/>
      <c r="AC1408" s="1880"/>
      <c r="AD1408" s="1880"/>
      <c r="AE1408" s="1880"/>
      <c r="AF1408" s="1880"/>
      <c r="AG1408" s="1880"/>
      <c r="AH1408" s="2374">
        <f>SUM(AH1404:AH1407)</f>
        <v>0</v>
      </c>
      <c r="AI1408" s="2374"/>
      <c r="AJ1408" s="2757"/>
      <c r="AK1408" s="1414"/>
    </row>
    <row r="1409" spans="1:268" s="2711" customFormat="1" ht="30" x14ac:dyDescent="0.25">
      <c r="A1409" s="411">
        <v>1</v>
      </c>
      <c r="B1409" s="411">
        <v>1</v>
      </c>
      <c r="C1409" s="2" t="s">
        <v>127</v>
      </c>
      <c r="D1409" s="2"/>
      <c r="E1409" s="790"/>
      <c r="F1409" s="2437"/>
      <c r="G1409" s="1880"/>
      <c r="H1409" s="1880"/>
      <c r="I1409" s="1880"/>
      <c r="J1409" s="2438"/>
      <c r="K1409" s="385"/>
      <c r="L1409" s="1880"/>
      <c r="M1409" s="1880"/>
      <c r="N1409" s="1880"/>
      <c r="O1409" s="270"/>
      <c r="P1409" s="270"/>
      <c r="Q1409" s="270"/>
      <c r="R1409" s="3098"/>
      <c r="S1409" s="3098"/>
      <c r="T1409" s="3098"/>
      <c r="U1409" s="3098"/>
      <c r="V1409" s="3098"/>
      <c r="W1409" s="3098"/>
      <c r="X1409" s="3098"/>
      <c r="Y1409" s="3098"/>
      <c r="Z1409" s="3099"/>
      <c r="AA1409" s="1880"/>
      <c r="AB1409" s="2983"/>
      <c r="AC1409" s="1880"/>
      <c r="AD1409" s="1880"/>
      <c r="AE1409" s="1880"/>
      <c r="AF1409" s="1880"/>
      <c r="AG1409" s="1880"/>
      <c r="AH1409" s="2374"/>
      <c r="AI1409" s="2374"/>
      <c r="AJ1409" s="2757"/>
      <c r="AK1409" s="1414"/>
    </row>
    <row r="1410" spans="1:268" s="2711" customFormat="1" ht="30" x14ac:dyDescent="0.25">
      <c r="A1410" s="411">
        <v>1</v>
      </c>
      <c r="B1410" s="411">
        <v>1</v>
      </c>
      <c r="C1410" s="2709" t="s">
        <v>159</v>
      </c>
      <c r="D1410" s="2709"/>
      <c r="E1410" s="3097">
        <v>240</v>
      </c>
      <c r="F1410" s="454">
        <v>40</v>
      </c>
      <c r="G1410" s="213">
        <f>ROUND(F1410/12*$C$3,0)</f>
        <v>27</v>
      </c>
      <c r="H1410" s="213">
        <v>13</v>
      </c>
      <c r="I1410" s="213">
        <f t="shared" ref="I1410:I1418" si="699">H1410/G1410*100</f>
        <v>48.148148148148145</v>
      </c>
      <c r="J1410" s="2034">
        <v>3</v>
      </c>
      <c r="K1410" s="269">
        <f>N1410/H1410</f>
        <v>2.8461538461538463</v>
      </c>
      <c r="L1410" s="270">
        <f>ROUND(F1410*J1410,0)</f>
        <v>120</v>
      </c>
      <c r="M1410" s="270">
        <f>ROUND(L1410/12*$C$3,0)</f>
        <v>80</v>
      </c>
      <c r="N1410" s="270">
        <v>37</v>
      </c>
      <c r="O1410" s="270">
        <f>N1410/M1410*100</f>
        <v>46.25</v>
      </c>
      <c r="P1410" s="270">
        <f>ROUND(L1410/E1410,0)</f>
        <v>1</v>
      </c>
      <c r="Q1410" s="270">
        <f>N1410/$C$3*12/P1410</f>
        <v>55.5</v>
      </c>
      <c r="R1410" s="549"/>
      <c r="S1410" s="549"/>
      <c r="T1410" s="549"/>
      <c r="U1410" s="549"/>
      <c r="V1410" s="549"/>
      <c r="W1410" s="549"/>
      <c r="X1410" s="549"/>
      <c r="Y1410" s="549"/>
      <c r="Z1410" s="3099"/>
      <c r="AA1410" s="1880"/>
      <c r="AB1410" s="2983"/>
      <c r="AC1410" s="1880"/>
      <c r="AD1410" s="1880"/>
      <c r="AE1410" s="1880"/>
      <c r="AF1410" s="415"/>
      <c r="AG1410" s="415"/>
      <c r="AH1410" s="1292"/>
      <c r="AI1410" s="1304"/>
      <c r="AJ1410" s="2757"/>
      <c r="AK1410" s="1414"/>
    </row>
    <row r="1411" spans="1:268" s="2711" customFormat="1" x14ac:dyDescent="0.25">
      <c r="A1411" s="411">
        <v>1</v>
      </c>
      <c r="B1411" s="411">
        <v>1</v>
      </c>
      <c r="C1411" s="2709" t="s">
        <v>47</v>
      </c>
      <c r="D1411" s="2709"/>
      <c r="E1411" s="3097">
        <v>240</v>
      </c>
      <c r="F1411" s="454">
        <v>453</v>
      </c>
      <c r="G1411" s="213">
        <f>ROUND(F1411/12*$C$3,0)</f>
        <v>302</v>
      </c>
      <c r="H1411" s="213">
        <v>271</v>
      </c>
      <c r="I1411" s="213">
        <f t="shared" si="699"/>
        <v>89.735099337748352</v>
      </c>
      <c r="J1411" s="2034">
        <v>8</v>
      </c>
      <c r="K1411" s="269">
        <f>N1411/H1411</f>
        <v>8.8265682656826563</v>
      </c>
      <c r="L1411" s="270">
        <f>ROUND(F1411*J1411,0)</f>
        <v>3624</v>
      </c>
      <c r="M1411" s="270">
        <f>ROUND(L1411/12*$C$3,0)</f>
        <v>2416</v>
      </c>
      <c r="N1411" s="270">
        <v>2392</v>
      </c>
      <c r="O1411" s="270">
        <f>N1411/M1411*100</f>
        <v>99.006622516556291</v>
      </c>
      <c r="P1411" s="270">
        <f>ROUND(L1411/E1411,0)</f>
        <v>15</v>
      </c>
      <c r="Q1411" s="270">
        <f>N1411/$C$3*12/P1411</f>
        <v>239.2</v>
      </c>
      <c r="R1411" s="549"/>
      <c r="S1411" s="549"/>
      <c r="T1411" s="549"/>
      <c r="U1411" s="549"/>
      <c r="V1411" s="549"/>
      <c r="W1411" s="549"/>
      <c r="X1411" s="549"/>
      <c r="Y1411" s="549"/>
      <c r="Z1411" s="3099"/>
      <c r="AA1411" s="1880"/>
      <c r="AB1411" s="2983"/>
      <c r="AC1411" s="1880"/>
      <c r="AD1411" s="1880"/>
      <c r="AE1411" s="1880"/>
      <c r="AF1411" s="415"/>
      <c r="AG1411" s="415"/>
      <c r="AH1411" s="1292"/>
      <c r="AI1411" s="1304"/>
      <c r="AJ1411" s="2757"/>
      <c r="AK1411" s="1414"/>
    </row>
    <row r="1412" spans="1:268" s="2711" customFormat="1" x14ac:dyDescent="0.25">
      <c r="A1412" s="411"/>
      <c r="B1412" s="411">
        <v>1</v>
      </c>
      <c r="C1412" s="2709" t="s">
        <v>6</v>
      </c>
      <c r="D1412" s="2709"/>
      <c r="E1412" s="3243">
        <v>240</v>
      </c>
      <c r="F1412" s="454">
        <v>80</v>
      </c>
      <c r="G1412" s="213">
        <f>ROUND(F1412/12*$C$3,0)</f>
        <v>53</v>
      </c>
      <c r="H1412" s="213">
        <v>70</v>
      </c>
      <c r="I1412" s="213">
        <f t="shared" si="699"/>
        <v>132.0754716981132</v>
      </c>
      <c r="J1412" s="2034">
        <v>3</v>
      </c>
      <c r="K1412" s="269">
        <f>N1412/H1412</f>
        <v>3.9285714285714284</v>
      </c>
      <c r="L1412" s="270">
        <f>ROUND(F1412*J1412,0)</f>
        <v>240</v>
      </c>
      <c r="M1412" s="270">
        <f>ROUND(L1412/12*$C$3,0)</f>
        <v>160</v>
      </c>
      <c r="N1412" s="270">
        <v>275</v>
      </c>
      <c r="O1412" s="270">
        <f>N1412/M1412*100</f>
        <v>171.875</v>
      </c>
      <c r="P1412" s="270">
        <f>ROUND(L1412/E1412,0)</f>
        <v>1</v>
      </c>
      <c r="Q1412" s="270">
        <f>N1412/$C$3*12/P1412</f>
        <v>412.5</v>
      </c>
      <c r="R1412" s="549"/>
      <c r="S1412" s="549"/>
      <c r="T1412" s="549"/>
      <c r="U1412" s="549"/>
      <c r="V1412" s="549"/>
      <c r="W1412" s="549"/>
      <c r="X1412" s="549"/>
      <c r="Y1412" s="549"/>
      <c r="Z1412" s="3099"/>
      <c r="AA1412" s="1880"/>
      <c r="AB1412" s="2983"/>
      <c r="AC1412" s="1880"/>
      <c r="AD1412" s="1880"/>
      <c r="AE1412" s="1880"/>
      <c r="AF1412" s="415"/>
      <c r="AG1412" s="415"/>
      <c r="AH1412" s="1292"/>
      <c r="AI1412" s="1304"/>
      <c r="AJ1412" s="2757"/>
      <c r="AK1412" s="1414"/>
    </row>
    <row r="1413" spans="1:268" s="249" customFormat="1" x14ac:dyDescent="0.25">
      <c r="A1413" s="411">
        <v>1</v>
      </c>
      <c r="B1413" s="411">
        <v>1</v>
      </c>
      <c r="C1413" s="1737" t="s">
        <v>154</v>
      </c>
      <c r="D1413" s="2981"/>
      <c r="E1413" s="2440"/>
      <c r="F1413" s="2437">
        <f>SUM(F1410:F1412)</f>
        <v>573</v>
      </c>
      <c r="G1413" s="1880">
        <f>SUM(G1410:G1412)</f>
        <v>382</v>
      </c>
      <c r="H1413" s="1880">
        <f>SUM(H1410:H1412)</f>
        <v>354</v>
      </c>
      <c r="I1413" s="793">
        <f t="shared" si="699"/>
        <v>92.670157068062835</v>
      </c>
      <c r="J1413" s="2896">
        <f>L1413/F1413</f>
        <v>6.9528795811518327</v>
      </c>
      <c r="K1413" s="269">
        <f>N1413/H1413</f>
        <v>7.638418079096045</v>
      </c>
      <c r="L1413" s="1880">
        <f>SUM(L1410:L1412)</f>
        <v>3984</v>
      </c>
      <c r="M1413" s="1880">
        <f>SUM(M1410:M1412)</f>
        <v>2656</v>
      </c>
      <c r="N1413" s="1880">
        <f>SUM(N1410:N1412)</f>
        <v>2704</v>
      </c>
      <c r="O1413" s="1502">
        <f>N1413/M1413*100</f>
        <v>101.80722891566265</v>
      </c>
      <c r="P1413" s="1880">
        <f>SUM(P1410:P1412)</f>
        <v>17</v>
      </c>
      <c r="Q1413" s="270">
        <f>N1413/$C$3*12/P1413</f>
        <v>238.58823529411765</v>
      </c>
      <c r="R1413" s="2775"/>
      <c r="S1413" s="2775"/>
      <c r="T1413" s="2775"/>
      <c r="U1413" s="2775"/>
      <c r="V1413" s="2775"/>
      <c r="W1413" s="2775"/>
      <c r="X1413" s="2775"/>
      <c r="Y1413" s="2775"/>
      <c r="Z1413" s="3099"/>
      <c r="AA1413" s="1880"/>
      <c r="AB1413" s="2983"/>
      <c r="AC1413" s="1880"/>
      <c r="AD1413" s="1880"/>
      <c r="AE1413" s="1880"/>
      <c r="AF1413" s="1502"/>
      <c r="AG1413" s="1502"/>
      <c r="AH1413" s="2374">
        <f>SUM(AH1410:AH1412)</f>
        <v>0</v>
      </c>
      <c r="AI1413" s="2911"/>
      <c r="AJ1413" s="2757"/>
      <c r="AK1413" s="1472"/>
    </row>
    <row r="1414" spans="1:268" s="2711" customFormat="1" ht="29.25" x14ac:dyDescent="0.25">
      <c r="A1414" s="411">
        <v>1</v>
      </c>
      <c r="B1414" s="411">
        <v>1</v>
      </c>
      <c r="C1414" s="1008" t="s">
        <v>139</v>
      </c>
      <c r="D1414" s="1008"/>
      <c r="E1414" s="1008"/>
      <c r="F1414" s="2437">
        <f>SUM(F1413,F1408)</f>
        <v>1394</v>
      </c>
      <c r="G1414" s="3101">
        <f>SUM(G1413,G1408)</f>
        <v>930</v>
      </c>
      <c r="H1414" s="3101">
        <f>SUM(H1413,H1408)</f>
        <v>860</v>
      </c>
      <c r="I1414" s="3101">
        <f t="shared" si="699"/>
        <v>92.473118279569889</v>
      </c>
      <c r="J1414" s="3101">
        <f>L1414/F1414</f>
        <v>8.2223816355810619</v>
      </c>
      <c r="K1414" s="3101">
        <f>SUM(K1413,K1408)</f>
        <v>16.780710569214619</v>
      </c>
      <c r="L1414" s="3101">
        <f>SUM(L1413,L1408)</f>
        <v>11462</v>
      </c>
      <c r="M1414" s="3101">
        <f>SUM(M1413,M1408)</f>
        <v>7641</v>
      </c>
      <c r="N1414" s="3101">
        <f>SUM(N1413,N1408)</f>
        <v>7330</v>
      </c>
      <c r="O1414" s="270">
        <f>N1414/M1414*100</f>
        <v>95.92985211359769</v>
      </c>
      <c r="P1414" s="3101">
        <f>SUM(P1413,P1408)</f>
        <v>42</v>
      </c>
      <c r="Q1414" s="270">
        <f>N1414/$C$3*12/P1414</f>
        <v>261.78571428571428</v>
      </c>
      <c r="R1414" s="2776">
        <v>32558.161316083198</v>
      </c>
      <c r="S1414" s="2776">
        <v>32558.161316083198</v>
      </c>
      <c r="T1414" s="2776">
        <v>32558.161316083198</v>
      </c>
      <c r="U1414" s="2776">
        <v>32558.161316083198</v>
      </c>
      <c r="V1414" s="2776">
        <v>32558.161316083198</v>
      </c>
      <c r="W1414" s="2776">
        <v>32558.161316083198</v>
      </c>
      <c r="X1414" s="2776">
        <v>32558.161316083198</v>
      </c>
      <c r="Y1414" s="2776">
        <v>32558.161316083198</v>
      </c>
      <c r="Z1414" s="1215">
        <f>R1414/12*$C$3+(S1414-R1414)/11*7+(T1414-S1414)/10*6+(U1414-T1414)/9*5+(V1414-U1414)/8*4+(W1414-V1414)/7*3+(X1414-W1414)/6*2+(Y1414-X1414)/5*1</f>
        <v>21705.440877388799</v>
      </c>
      <c r="AA1414" s="1880">
        <f>AG1414-AF1414-AC1414</f>
        <v>18213.345200000007</v>
      </c>
      <c r="AB1414" s="2983"/>
      <c r="AC1414" s="1880"/>
      <c r="AD1414" s="1880">
        <f>AA1414-Z1414</f>
        <v>-3492.095677388792</v>
      </c>
      <c r="AE1414" s="1880">
        <v>-21.976150000000001</v>
      </c>
      <c r="AF1414" s="3101">
        <v>-83.371619999999993</v>
      </c>
      <c r="AG1414" s="3101">
        <v>18129.973580000005</v>
      </c>
      <c r="AH1414" s="2380">
        <f>SUM(AH1413,AH1408)</f>
        <v>0</v>
      </c>
      <c r="AI1414" s="2380"/>
      <c r="AJ1414" s="2757"/>
      <c r="AK1414" s="1414"/>
    </row>
    <row r="1415" spans="1:268" s="2711" customFormat="1" x14ac:dyDescent="0.25">
      <c r="A1415" s="411">
        <v>1</v>
      </c>
      <c r="B1415" s="411">
        <v>1</v>
      </c>
      <c r="C1415" s="1008" t="s">
        <v>210</v>
      </c>
      <c r="D1415" s="1008"/>
      <c r="E1415" s="1008"/>
      <c r="F1415" s="479">
        <f>F1418</f>
        <v>7500</v>
      </c>
      <c r="G1415" s="3101">
        <f t="shared" ref="G1415:G1418" si="700">ROUND(F1415/12*$C$3,0)</f>
        <v>5000</v>
      </c>
      <c r="H1415" s="3101">
        <f>H1418</f>
        <v>4870</v>
      </c>
      <c r="I1415" s="3101">
        <f t="shared" si="699"/>
        <v>97.399999999999991</v>
      </c>
      <c r="J1415" s="2442"/>
      <c r="K1415" s="1628"/>
      <c r="L1415" s="3105"/>
      <c r="M1415" s="3105"/>
      <c r="N1415" s="3105"/>
      <c r="O1415" s="481"/>
      <c r="P1415" s="3105"/>
      <c r="Q1415" s="481"/>
      <c r="R1415" s="2934"/>
      <c r="S1415" s="2934"/>
      <c r="T1415" s="2934"/>
      <c r="U1415" s="2934"/>
      <c r="V1415" s="2934"/>
      <c r="W1415" s="2934"/>
      <c r="X1415" s="2934"/>
      <c r="Y1415" s="2934"/>
      <c r="Z1415" s="2895"/>
      <c r="AA1415" s="3106"/>
      <c r="AB1415" s="3107"/>
      <c r="AC1415" s="3106"/>
      <c r="AD1415" s="3106"/>
      <c r="AE1415" s="3106"/>
      <c r="AF1415" s="3105"/>
      <c r="AG1415" s="3105"/>
      <c r="AH1415" s="2380">
        <f>AH1418</f>
        <v>0</v>
      </c>
      <c r="AI1415" s="2387"/>
      <c r="AJ1415" s="2757"/>
      <c r="AK1415" s="1414"/>
    </row>
    <row r="1416" spans="1:268" s="2711" customFormat="1" x14ac:dyDescent="0.25">
      <c r="A1416" s="411">
        <v>1</v>
      </c>
      <c r="B1416" s="411">
        <v>1</v>
      </c>
      <c r="C1416" s="1002" t="s">
        <v>211</v>
      </c>
      <c r="D1416" s="1002"/>
      <c r="E1416" s="1002"/>
      <c r="F1416" s="417">
        <f>F1418-F1417</f>
        <v>7495</v>
      </c>
      <c r="G1416" s="3104">
        <f t="shared" si="700"/>
        <v>4997</v>
      </c>
      <c r="H1416" s="3104">
        <f>H1418-H1417</f>
        <v>4868</v>
      </c>
      <c r="I1416" s="3104">
        <f t="shared" si="699"/>
        <v>97.418451070642391</v>
      </c>
      <c r="J1416" s="2160"/>
      <c r="K1416" s="1628"/>
      <c r="L1416" s="3197"/>
      <c r="M1416" s="3197"/>
      <c r="N1416" s="3197"/>
      <c r="O1416" s="481"/>
      <c r="P1416" s="3197"/>
      <c r="Q1416" s="481"/>
      <c r="R1416" s="3198"/>
      <c r="S1416" s="3198"/>
      <c r="T1416" s="3198"/>
      <c r="U1416" s="3198"/>
      <c r="V1416" s="3198"/>
      <c r="W1416" s="3198"/>
      <c r="X1416" s="3198"/>
      <c r="Y1416" s="3198"/>
      <c r="Z1416" s="2895"/>
      <c r="AA1416" s="3199"/>
      <c r="AB1416" s="3200"/>
      <c r="AC1416" s="3199"/>
      <c r="AD1416" s="3199"/>
      <c r="AE1416" s="3199"/>
      <c r="AF1416" s="3197"/>
      <c r="AG1416" s="3197"/>
      <c r="AH1416" s="3108">
        <f>AH1418-AH1417</f>
        <v>0</v>
      </c>
      <c r="AI1416" s="3201"/>
      <c r="AJ1416" s="2757"/>
      <c r="AK1416" s="1414"/>
    </row>
    <row r="1417" spans="1:268" s="2711" customFormat="1" ht="30" x14ac:dyDescent="0.25">
      <c r="A1417" s="411">
        <v>1</v>
      </c>
      <c r="B1417" s="411">
        <v>1</v>
      </c>
      <c r="C1417" s="1002" t="s">
        <v>212</v>
      </c>
      <c r="D1417" s="1002"/>
      <c r="E1417" s="1002"/>
      <c r="F1417" s="2615">
        <v>5</v>
      </c>
      <c r="G1417" s="3104">
        <f t="shared" si="700"/>
        <v>3</v>
      </c>
      <c r="H1417" s="3104">
        <v>2</v>
      </c>
      <c r="I1417" s="3104">
        <f t="shared" si="699"/>
        <v>66.666666666666657</v>
      </c>
      <c r="J1417" s="2160"/>
      <c r="K1417" s="1628"/>
      <c r="L1417" s="3197"/>
      <c r="M1417" s="3197"/>
      <c r="N1417" s="3197"/>
      <c r="O1417" s="481"/>
      <c r="P1417" s="3197"/>
      <c r="Q1417" s="481"/>
      <c r="R1417" s="3198"/>
      <c r="S1417" s="3198"/>
      <c r="T1417" s="3198"/>
      <c r="U1417" s="3198"/>
      <c r="V1417" s="3198"/>
      <c r="W1417" s="3198"/>
      <c r="X1417" s="3198"/>
      <c r="Y1417" s="3198"/>
      <c r="Z1417" s="2895"/>
      <c r="AA1417" s="3199"/>
      <c r="AB1417" s="3200"/>
      <c r="AC1417" s="3199"/>
      <c r="AD1417" s="3199"/>
      <c r="AE1417" s="3199"/>
      <c r="AF1417" s="3197"/>
      <c r="AG1417" s="3197"/>
      <c r="AH1417" s="1332"/>
      <c r="AI1417" s="3201"/>
      <c r="AJ1417" s="2757"/>
      <c r="AK1417" s="1414"/>
    </row>
    <row r="1418" spans="1:268" s="2711" customFormat="1" ht="29.25" x14ac:dyDescent="0.25">
      <c r="A1418" s="411"/>
      <c r="B1418" s="411">
        <v>1</v>
      </c>
      <c r="C1418" s="1008" t="s">
        <v>217</v>
      </c>
      <c r="D1418" s="1008"/>
      <c r="E1418" s="1008"/>
      <c r="F1418" s="2615">
        <v>7500</v>
      </c>
      <c r="G1418" s="3105">
        <f t="shared" si="700"/>
        <v>5000</v>
      </c>
      <c r="H1418" s="3101">
        <v>4870</v>
      </c>
      <c r="I1418" s="3101">
        <f t="shared" si="699"/>
        <v>97.399999999999991</v>
      </c>
      <c r="J1418" s="2160"/>
      <c r="K1418" s="1628"/>
      <c r="L1418" s="3197"/>
      <c r="M1418" s="3197"/>
      <c r="N1418" s="3197"/>
      <c r="O1418" s="481"/>
      <c r="P1418" s="3197"/>
      <c r="Q1418" s="481"/>
      <c r="R1418" s="3198">
        <v>27257.3184</v>
      </c>
      <c r="S1418" s="3198">
        <v>27257.3184</v>
      </c>
      <c r="T1418" s="3198">
        <v>27257.3184</v>
      </c>
      <c r="U1418" s="3198">
        <v>27257.3184</v>
      </c>
      <c r="V1418" s="3198">
        <v>27257.3184</v>
      </c>
      <c r="W1418" s="3198">
        <v>27257.3184</v>
      </c>
      <c r="X1418" s="3198">
        <v>27257.3184</v>
      </c>
      <c r="Y1418" s="3198">
        <v>27257.3184</v>
      </c>
      <c r="Z1418" s="1215">
        <f>R1418/12*$C$3+(S1418-R1418)/11*7+(T1418-S1418)/10*6+(U1418-T1418)/9*5+(V1418-U1418)/8*4+(W1418-V1418)/7*3+(X1418-W1418)/6*2+(Y1418-X1418)/5*1</f>
        <v>18171.545600000001</v>
      </c>
      <c r="AA1418" s="3199">
        <f>AG1418-AF1418-AC1418</f>
        <v>18171.545599999998</v>
      </c>
      <c r="AB1418" s="3200"/>
      <c r="AC1418" s="3199"/>
      <c r="AD1418" s="3199">
        <f>AA1418-Z1418</f>
        <v>0</v>
      </c>
      <c r="AE1418" s="3199"/>
      <c r="AF1418" s="3197">
        <v>-55.794800000000002</v>
      </c>
      <c r="AG1418" s="3197">
        <v>18115.750799999998</v>
      </c>
      <c r="AH1418" s="2380"/>
      <c r="AI1418" s="3201"/>
      <c r="AJ1418" s="2757"/>
      <c r="AK1418" s="1414"/>
    </row>
    <row r="1419" spans="1:268" s="1191" customFormat="1" ht="15.75" thickBot="1" x14ac:dyDescent="0.3">
      <c r="A1419" s="411">
        <v>1</v>
      </c>
      <c r="B1419" s="411">
        <v>1</v>
      </c>
      <c r="C1419" s="1928" t="s">
        <v>407</v>
      </c>
      <c r="D1419" s="1928"/>
      <c r="E1419" s="2650"/>
      <c r="F1419" s="3321"/>
      <c r="G1419" s="3322"/>
      <c r="H1419" s="3322"/>
      <c r="I1419" s="997"/>
      <c r="J1419" s="656"/>
      <c r="K1419" s="656"/>
      <c r="L1419" s="2650"/>
      <c r="M1419" s="2650"/>
      <c r="N1419" s="3323">
        <f>SUM(N1414,N1350)</f>
        <v>22648</v>
      </c>
      <c r="O1419" s="2650"/>
      <c r="P1419" s="2650"/>
      <c r="Q1419" s="2650"/>
      <c r="R1419" s="3324">
        <f t="shared" ref="R1419:AG1419" si="701">R1418+R1414+R1402+R1350</f>
        <v>295729.02623122092</v>
      </c>
      <c r="S1419" s="3324">
        <f t="shared" ref="S1419:T1419" si="702">S1418+S1414+S1402+S1350</f>
        <v>295729.02623122092</v>
      </c>
      <c r="T1419" s="3324">
        <f t="shared" si="702"/>
        <v>295729.02623122092</v>
      </c>
      <c r="U1419" s="3324">
        <f t="shared" ref="U1419:V1419" si="703">U1418+U1414+U1402+U1350</f>
        <v>295779.96593122091</v>
      </c>
      <c r="V1419" s="3324">
        <f t="shared" si="703"/>
        <v>295779.96593122091</v>
      </c>
      <c r="W1419" s="3324">
        <f t="shared" ref="W1419:X1419" si="704">W1418+W1414+W1402+W1350</f>
        <v>295779.96593122091</v>
      </c>
      <c r="X1419" s="3324">
        <f t="shared" si="704"/>
        <v>295779.96593122091</v>
      </c>
      <c r="Y1419" s="3324">
        <f t="shared" ref="Y1419" si="705">Y1418+Y1414+Y1402+Y1350</f>
        <v>296000.71321528807</v>
      </c>
      <c r="Z1419" s="3325">
        <f t="shared" si="701"/>
        <v>197655.49376429405</v>
      </c>
      <c r="AA1419" s="3323">
        <f t="shared" si="701"/>
        <v>191515.31768000004</v>
      </c>
      <c r="AB1419" s="3326">
        <f t="shared" si="701"/>
        <v>0</v>
      </c>
      <c r="AC1419" s="3324">
        <f t="shared" si="701"/>
        <v>-416.9452</v>
      </c>
      <c r="AD1419" s="3323">
        <f t="shared" si="701"/>
        <v>-6140.1760842940239</v>
      </c>
      <c r="AE1419" s="3323">
        <f t="shared" si="701"/>
        <v>-159.56715</v>
      </c>
      <c r="AF1419" s="3323">
        <f t="shared" si="701"/>
        <v>-3364.1736600000004</v>
      </c>
      <c r="AG1419" s="3323">
        <f t="shared" si="701"/>
        <v>187734.19882000002</v>
      </c>
      <c r="AH1419" s="3327"/>
      <c r="AI1419" s="3328">
        <f>AI1418+AI1414+AI1402+AI1350</f>
        <v>0</v>
      </c>
      <c r="AJ1419" s="2757"/>
      <c r="AK1419" s="3661"/>
      <c r="AL1419" s="253"/>
      <c r="AM1419" s="253"/>
      <c r="AN1419" s="253"/>
      <c r="AO1419" s="253"/>
      <c r="AP1419" s="253"/>
      <c r="AQ1419" s="253"/>
      <c r="AR1419" s="253"/>
      <c r="AS1419" s="253"/>
      <c r="AT1419" s="253"/>
      <c r="AU1419" s="253"/>
      <c r="AV1419" s="253"/>
      <c r="AW1419" s="253"/>
      <c r="AX1419" s="253"/>
      <c r="AY1419" s="253"/>
      <c r="AZ1419" s="253"/>
      <c r="BA1419" s="253"/>
      <c r="BB1419" s="253"/>
      <c r="BC1419" s="253"/>
      <c r="BD1419" s="253"/>
      <c r="BE1419" s="253"/>
      <c r="BF1419" s="253"/>
      <c r="BG1419" s="253"/>
      <c r="BH1419" s="253"/>
      <c r="BI1419" s="253"/>
      <c r="BJ1419" s="253"/>
      <c r="BK1419" s="253"/>
      <c r="BL1419" s="253"/>
      <c r="BM1419" s="253"/>
      <c r="BN1419" s="253"/>
      <c r="BO1419" s="253"/>
      <c r="BP1419" s="253"/>
      <c r="BQ1419" s="253"/>
      <c r="BR1419" s="253"/>
      <c r="BS1419" s="253"/>
      <c r="BT1419" s="253"/>
      <c r="BU1419" s="253"/>
      <c r="BV1419" s="253"/>
      <c r="BW1419" s="253"/>
      <c r="BX1419" s="253"/>
      <c r="BY1419" s="253"/>
      <c r="BZ1419" s="253"/>
      <c r="CA1419" s="253"/>
      <c r="CB1419" s="253"/>
      <c r="CC1419" s="253"/>
      <c r="CD1419" s="253"/>
      <c r="CE1419" s="253"/>
      <c r="CF1419" s="253"/>
      <c r="CG1419" s="253"/>
      <c r="CH1419" s="253"/>
      <c r="CI1419" s="253"/>
      <c r="CJ1419" s="253"/>
      <c r="CK1419" s="253"/>
      <c r="CL1419" s="253"/>
      <c r="CM1419" s="253"/>
      <c r="CN1419" s="253"/>
      <c r="CO1419" s="253"/>
      <c r="CP1419" s="253"/>
      <c r="CQ1419" s="253"/>
      <c r="CR1419" s="253"/>
      <c r="CS1419" s="253"/>
      <c r="CT1419" s="253"/>
      <c r="CU1419" s="253"/>
      <c r="CV1419" s="253"/>
      <c r="CW1419" s="253"/>
      <c r="CX1419" s="253"/>
      <c r="CY1419" s="253"/>
      <c r="CZ1419" s="253"/>
      <c r="DA1419" s="253"/>
      <c r="DB1419" s="253"/>
      <c r="DC1419" s="253"/>
      <c r="DD1419" s="253"/>
      <c r="DE1419" s="253"/>
      <c r="DF1419" s="253"/>
      <c r="DG1419" s="253"/>
      <c r="DH1419" s="253"/>
      <c r="DI1419" s="253"/>
      <c r="DJ1419" s="253"/>
      <c r="DK1419" s="253"/>
      <c r="DL1419" s="253"/>
      <c r="DM1419" s="253"/>
      <c r="DN1419" s="253"/>
      <c r="DO1419" s="253"/>
      <c r="DP1419" s="253"/>
      <c r="DQ1419" s="253"/>
      <c r="DR1419" s="253"/>
      <c r="DS1419" s="253"/>
      <c r="DT1419" s="253"/>
      <c r="DU1419" s="253"/>
      <c r="DV1419" s="253"/>
      <c r="DW1419" s="253"/>
      <c r="DX1419" s="253"/>
      <c r="DY1419" s="253"/>
      <c r="DZ1419" s="253"/>
      <c r="EA1419" s="253"/>
      <c r="EB1419" s="253"/>
      <c r="EC1419" s="253"/>
      <c r="ED1419" s="253"/>
      <c r="EE1419" s="253"/>
      <c r="EF1419" s="253"/>
      <c r="EG1419" s="253"/>
      <c r="EH1419" s="253"/>
      <c r="EI1419" s="253"/>
      <c r="EJ1419" s="253"/>
      <c r="EK1419" s="253"/>
      <c r="EL1419" s="253"/>
      <c r="EM1419" s="253"/>
      <c r="EN1419" s="253"/>
      <c r="EO1419" s="253"/>
      <c r="EP1419" s="253"/>
      <c r="EQ1419" s="253"/>
      <c r="ER1419" s="253"/>
      <c r="ES1419" s="253"/>
      <c r="ET1419" s="253"/>
      <c r="EU1419" s="253"/>
      <c r="EV1419" s="253"/>
      <c r="EW1419" s="253"/>
      <c r="EX1419" s="253"/>
      <c r="EY1419" s="253"/>
      <c r="EZ1419" s="253"/>
      <c r="FA1419" s="253"/>
      <c r="FB1419" s="253"/>
      <c r="FC1419" s="253"/>
      <c r="FD1419" s="253"/>
      <c r="FE1419" s="253"/>
      <c r="FF1419" s="253"/>
      <c r="FG1419" s="253"/>
      <c r="FH1419" s="253"/>
      <c r="FI1419" s="253"/>
      <c r="FJ1419" s="253"/>
      <c r="FK1419" s="253"/>
      <c r="FL1419" s="253"/>
      <c r="FM1419" s="253"/>
      <c r="FN1419" s="253"/>
      <c r="FO1419" s="253"/>
      <c r="FP1419" s="253"/>
      <c r="FQ1419" s="253"/>
      <c r="FR1419" s="253"/>
      <c r="FS1419" s="253"/>
      <c r="FT1419" s="253"/>
      <c r="FU1419" s="253"/>
      <c r="FV1419" s="253"/>
      <c r="FW1419" s="253"/>
      <c r="FX1419" s="253"/>
      <c r="FY1419" s="253"/>
      <c r="FZ1419" s="253"/>
      <c r="GA1419" s="253"/>
      <c r="GB1419" s="253"/>
      <c r="GC1419" s="253"/>
      <c r="GD1419" s="253"/>
      <c r="GE1419" s="253"/>
      <c r="GF1419" s="253"/>
      <c r="GG1419" s="253"/>
      <c r="GH1419" s="253"/>
      <c r="GI1419" s="253"/>
      <c r="GJ1419" s="253"/>
      <c r="GK1419" s="253"/>
      <c r="GL1419" s="253"/>
      <c r="GM1419" s="253"/>
      <c r="GN1419" s="253"/>
      <c r="GO1419" s="253"/>
      <c r="GP1419" s="253"/>
      <c r="GQ1419" s="253"/>
      <c r="GR1419" s="253"/>
      <c r="GS1419" s="253"/>
      <c r="GT1419" s="253"/>
      <c r="GU1419" s="253"/>
      <c r="GV1419" s="253"/>
      <c r="GW1419" s="253"/>
      <c r="GX1419" s="253"/>
      <c r="GY1419" s="253"/>
      <c r="GZ1419" s="253"/>
      <c r="HA1419" s="253"/>
      <c r="HB1419" s="253"/>
      <c r="HC1419" s="253"/>
      <c r="HD1419" s="253"/>
      <c r="HE1419" s="253"/>
      <c r="HF1419" s="253"/>
      <c r="HG1419" s="253"/>
      <c r="HH1419" s="253"/>
      <c r="HI1419" s="253"/>
      <c r="HJ1419" s="253"/>
      <c r="HK1419" s="253"/>
      <c r="HL1419" s="253"/>
      <c r="HM1419" s="253"/>
      <c r="HN1419" s="253"/>
      <c r="HO1419" s="253"/>
      <c r="HP1419" s="253"/>
      <c r="HQ1419" s="253"/>
      <c r="HR1419" s="253"/>
      <c r="HS1419" s="253"/>
      <c r="HT1419" s="253"/>
      <c r="HU1419" s="253"/>
      <c r="HV1419" s="253"/>
      <c r="HW1419" s="253"/>
      <c r="HX1419" s="253"/>
      <c r="HY1419" s="253"/>
      <c r="HZ1419" s="253"/>
      <c r="IA1419" s="253"/>
      <c r="IB1419" s="253"/>
      <c r="IC1419" s="253"/>
      <c r="ID1419" s="253"/>
      <c r="IE1419" s="253"/>
      <c r="IF1419" s="253"/>
      <c r="IG1419" s="253"/>
      <c r="IH1419" s="253"/>
      <c r="II1419" s="253"/>
      <c r="IJ1419" s="253"/>
      <c r="IK1419" s="253"/>
      <c r="IL1419" s="253"/>
      <c r="IM1419" s="253"/>
      <c r="IN1419" s="253"/>
      <c r="IO1419" s="253"/>
      <c r="IP1419" s="253"/>
      <c r="IQ1419" s="253"/>
      <c r="IR1419" s="253"/>
      <c r="IS1419" s="253"/>
      <c r="IT1419" s="253"/>
      <c r="IU1419" s="253"/>
      <c r="IV1419" s="253"/>
      <c r="IW1419" s="253"/>
      <c r="IX1419" s="253"/>
      <c r="IY1419" s="253"/>
      <c r="IZ1419" s="253"/>
      <c r="JA1419" s="253"/>
      <c r="JB1419" s="253"/>
      <c r="JC1419" s="253"/>
      <c r="JD1419" s="253"/>
      <c r="JE1419" s="253"/>
      <c r="JF1419" s="253"/>
      <c r="JG1419" s="253"/>
      <c r="JH1419" s="253"/>
    </row>
    <row r="1420" spans="1:268" x14ac:dyDescent="0.25">
      <c r="A1420" s="411">
        <v>1</v>
      </c>
      <c r="B1420" s="411">
        <v>1</v>
      </c>
      <c r="C1420" s="3329" t="s">
        <v>221</v>
      </c>
      <c r="D1420" s="3329"/>
      <c r="E1420" s="3329"/>
      <c r="F1420" s="3147"/>
      <c r="G1420" s="3148"/>
      <c r="H1420" s="3148"/>
      <c r="I1420" s="3148"/>
      <c r="J1420" s="3149"/>
      <c r="K1420" s="3149"/>
      <c r="L1420" s="3330"/>
      <c r="M1420" s="3330"/>
      <c r="N1420" s="3331"/>
      <c r="O1420" s="3330"/>
      <c r="P1420" s="3330"/>
      <c r="Q1420" s="3330"/>
      <c r="R1420" s="3149">
        <f t="shared" ref="R1420:AG1420" si="706">R1419</f>
        <v>295729.02623122092</v>
      </c>
      <c r="S1420" s="3149">
        <f t="shared" ref="S1420:T1420" si="707">S1419</f>
        <v>295729.02623122092</v>
      </c>
      <c r="T1420" s="3149">
        <f t="shared" si="707"/>
        <v>295729.02623122092</v>
      </c>
      <c r="U1420" s="3149">
        <f t="shared" ref="U1420:V1420" si="708">U1419</f>
        <v>295779.96593122091</v>
      </c>
      <c r="V1420" s="3149">
        <f t="shared" si="708"/>
        <v>295779.96593122091</v>
      </c>
      <c r="W1420" s="3149">
        <f t="shared" ref="W1420:X1420" si="709">W1419</f>
        <v>295779.96593122091</v>
      </c>
      <c r="X1420" s="3149">
        <f t="shared" si="709"/>
        <v>295779.96593122091</v>
      </c>
      <c r="Y1420" s="3149">
        <f t="shared" ref="Y1420" si="710">Y1419</f>
        <v>296000.71321528807</v>
      </c>
      <c r="Z1420" s="615">
        <f>Z1419</f>
        <v>197655.49376429405</v>
      </c>
      <c r="AA1420" s="3149">
        <f t="shared" si="706"/>
        <v>191515.31768000004</v>
      </c>
      <c r="AB1420" s="1683">
        <f t="shared" si="706"/>
        <v>0</v>
      </c>
      <c r="AC1420" s="3149">
        <f>AC1419</f>
        <v>-416.9452</v>
      </c>
      <c r="AD1420" s="3149">
        <f t="shared" si="706"/>
        <v>-6140.1760842940239</v>
      </c>
      <c r="AE1420" s="3149">
        <f>AE1419</f>
        <v>-159.56715</v>
      </c>
      <c r="AF1420" s="3149">
        <f t="shared" si="706"/>
        <v>-3364.1736600000004</v>
      </c>
      <c r="AG1420" s="3149">
        <f t="shared" si="706"/>
        <v>187734.19882000002</v>
      </c>
      <c r="AH1420" s="3153"/>
      <c r="AI1420" s="1204">
        <f>AI1419</f>
        <v>0</v>
      </c>
      <c r="AJ1420" s="2757"/>
    </row>
    <row r="1421" spans="1:268" s="1191" customFormat="1" ht="29.25" x14ac:dyDescent="0.25">
      <c r="A1421" s="411">
        <v>1</v>
      </c>
      <c r="B1421" s="411">
        <v>1</v>
      </c>
      <c r="C1421" s="339" t="s">
        <v>80</v>
      </c>
      <c r="D1421" s="339"/>
      <c r="E1421" s="339"/>
      <c r="F1421" s="2368">
        <f>SUM(F1350)</f>
        <v>2990</v>
      </c>
      <c r="G1421" s="2378">
        <f>SUM(G1350)</f>
        <v>1994</v>
      </c>
      <c r="H1421" s="2378">
        <f>SUM(H1350)</f>
        <v>1855</v>
      </c>
      <c r="I1421" s="2378">
        <f>H1421/G1421*100</f>
        <v>93.029087261785364</v>
      </c>
      <c r="J1421" s="615">
        <f>L1421/F1421</f>
        <v>8.6832775919732441</v>
      </c>
      <c r="K1421" s="615">
        <f>N1421/H1421</f>
        <v>8.2576819407008077</v>
      </c>
      <c r="L1421" s="2378">
        <f>SUM(L1350)</f>
        <v>25963</v>
      </c>
      <c r="M1421" s="2378">
        <f>SUM(M1350)</f>
        <v>17309</v>
      </c>
      <c r="N1421" s="2378">
        <f>SUM(N1350)</f>
        <v>15318</v>
      </c>
      <c r="O1421" s="2378">
        <f>N1421/M1421*100</f>
        <v>88.497313536310585</v>
      </c>
      <c r="P1421" s="2378">
        <f>SUM(P1350)</f>
        <v>81</v>
      </c>
      <c r="Q1421" s="2358">
        <f>N1421/$C$3*12/P1421</f>
        <v>283.66666666666669</v>
      </c>
      <c r="R1421" s="615">
        <f t="shared" ref="R1421:AI1421" si="711">SUM(R1350)</f>
        <v>108941.64835513775</v>
      </c>
      <c r="S1421" s="615">
        <f t="shared" ref="S1421:T1421" si="712">SUM(S1350)</f>
        <v>108941.64835513775</v>
      </c>
      <c r="T1421" s="615">
        <f t="shared" si="712"/>
        <v>108941.64835513775</v>
      </c>
      <c r="U1421" s="615">
        <f t="shared" ref="U1421:V1421" si="713">SUM(U1350)</f>
        <v>108992.58805513773</v>
      </c>
      <c r="V1421" s="615">
        <f t="shared" si="713"/>
        <v>108992.58805513773</v>
      </c>
      <c r="W1421" s="615">
        <f t="shared" ref="W1421:X1421" si="714">SUM(W1350)</f>
        <v>108992.58805513773</v>
      </c>
      <c r="X1421" s="615">
        <f t="shared" si="714"/>
        <v>108992.58805513773</v>
      </c>
      <c r="Y1421" s="615">
        <f t="shared" ref="Y1421" si="715">SUM(Y1350)</f>
        <v>109213.33533920489</v>
      </c>
      <c r="Z1421" s="615">
        <f t="shared" si="711"/>
        <v>72700.214860238586</v>
      </c>
      <c r="AA1421" s="615">
        <f t="shared" si="711"/>
        <v>83786.039710000012</v>
      </c>
      <c r="AB1421" s="1088">
        <f t="shared" si="711"/>
        <v>0</v>
      </c>
      <c r="AC1421" s="615">
        <f t="shared" si="711"/>
        <v>-416.9452</v>
      </c>
      <c r="AD1421" s="615">
        <f t="shared" si="711"/>
        <v>11085.824849761426</v>
      </c>
      <c r="AE1421" s="615">
        <f t="shared" si="711"/>
        <v>-136.39197999999999</v>
      </c>
      <c r="AF1421" s="615">
        <f t="shared" si="711"/>
        <v>-3059.7837300000006</v>
      </c>
      <c r="AG1421" s="615">
        <f t="shared" si="711"/>
        <v>80309.310780000014</v>
      </c>
      <c r="AH1421" s="1252">
        <f>SUM(AH1350)</f>
        <v>0</v>
      </c>
      <c r="AI1421" s="564">
        <f t="shared" si="711"/>
        <v>0</v>
      </c>
      <c r="AJ1421" s="2757"/>
      <c r="AK1421" s="3661"/>
      <c r="AL1421" s="253"/>
      <c r="AM1421" s="253"/>
      <c r="AN1421" s="253"/>
      <c r="AO1421" s="253"/>
      <c r="AP1421" s="253"/>
      <c r="AQ1421" s="253"/>
      <c r="AR1421" s="253"/>
      <c r="AS1421" s="253"/>
      <c r="AT1421" s="253"/>
      <c r="AU1421" s="253"/>
      <c r="AV1421" s="253"/>
      <c r="AW1421" s="253"/>
      <c r="AX1421" s="253"/>
      <c r="AY1421" s="253"/>
      <c r="AZ1421" s="253"/>
      <c r="BA1421" s="253"/>
      <c r="BB1421" s="253"/>
      <c r="BC1421" s="253"/>
      <c r="BD1421" s="253"/>
      <c r="BE1421" s="253"/>
      <c r="BF1421" s="253"/>
      <c r="BG1421" s="253"/>
      <c r="BH1421" s="253"/>
      <c r="BI1421" s="253"/>
      <c r="BJ1421" s="253"/>
      <c r="BK1421" s="253"/>
      <c r="BL1421" s="253"/>
      <c r="BM1421" s="253"/>
      <c r="BN1421" s="253"/>
      <c r="BO1421" s="253"/>
      <c r="BP1421" s="253"/>
      <c r="BQ1421" s="253"/>
      <c r="BR1421" s="253"/>
      <c r="BS1421" s="253"/>
      <c r="BT1421" s="253"/>
      <c r="BU1421" s="253"/>
      <c r="BV1421" s="253"/>
      <c r="BW1421" s="253"/>
      <c r="BX1421" s="253"/>
      <c r="BY1421" s="253"/>
      <c r="BZ1421" s="253"/>
      <c r="CA1421" s="253"/>
      <c r="CB1421" s="253"/>
      <c r="CC1421" s="253"/>
      <c r="CD1421" s="253"/>
      <c r="CE1421" s="253"/>
      <c r="CF1421" s="253"/>
      <c r="CG1421" s="253"/>
      <c r="CH1421" s="253"/>
      <c r="CI1421" s="253"/>
      <c r="CJ1421" s="253"/>
      <c r="CK1421" s="253"/>
      <c r="CL1421" s="253"/>
      <c r="CM1421" s="253"/>
      <c r="CN1421" s="253"/>
      <c r="CO1421" s="253"/>
      <c r="CP1421" s="253"/>
      <c r="CQ1421" s="253"/>
      <c r="CR1421" s="253"/>
      <c r="CS1421" s="253"/>
      <c r="CT1421" s="253"/>
      <c r="CU1421" s="253"/>
      <c r="CV1421" s="253"/>
      <c r="CW1421" s="253"/>
      <c r="CX1421" s="253"/>
      <c r="CY1421" s="253"/>
      <c r="CZ1421" s="253"/>
      <c r="DA1421" s="253"/>
      <c r="DB1421" s="253"/>
      <c r="DC1421" s="253"/>
      <c r="DD1421" s="253"/>
      <c r="DE1421" s="253"/>
      <c r="DF1421" s="253"/>
      <c r="DG1421" s="253"/>
      <c r="DH1421" s="253"/>
      <c r="DI1421" s="253"/>
      <c r="DJ1421" s="253"/>
      <c r="DK1421" s="253"/>
      <c r="DL1421" s="253"/>
      <c r="DM1421" s="253"/>
      <c r="DN1421" s="253"/>
      <c r="DO1421" s="253"/>
      <c r="DP1421" s="253"/>
      <c r="DQ1421" s="253"/>
      <c r="DR1421" s="253"/>
      <c r="DS1421" s="253"/>
      <c r="DT1421" s="253"/>
      <c r="DU1421" s="253"/>
      <c r="DV1421" s="253"/>
      <c r="DW1421" s="253"/>
      <c r="DX1421" s="253"/>
      <c r="DY1421" s="253"/>
      <c r="DZ1421" s="253"/>
      <c r="EA1421" s="253"/>
      <c r="EB1421" s="253"/>
      <c r="EC1421" s="253"/>
      <c r="ED1421" s="253"/>
      <c r="EE1421" s="253"/>
      <c r="EF1421" s="253"/>
      <c r="EG1421" s="253"/>
      <c r="EH1421" s="253"/>
      <c r="EI1421" s="253"/>
      <c r="EJ1421" s="253"/>
      <c r="EK1421" s="253"/>
      <c r="EL1421" s="253"/>
      <c r="EM1421" s="253"/>
      <c r="EN1421" s="253"/>
      <c r="EO1421" s="253"/>
      <c r="EP1421" s="253"/>
      <c r="EQ1421" s="253"/>
      <c r="ER1421" s="253"/>
      <c r="ES1421" s="253"/>
      <c r="ET1421" s="253"/>
      <c r="EU1421" s="253"/>
      <c r="EV1421" s="253"/>
      <c r="EW1421" s="253"/>
      <c r="EX1421" s="253"/>
      <c r="EY1421" s="253"/>
      <c r="EZ1421" s="253"/>
      <c r="FA1421" s="253"/>
      <c r="FB1421" s="253"/>
      <c r="FC1421" s="253"/>
      <c r="FD1421" s="253"/>
      <c r="FE1421" s="253"/>
      <c r="FF1421" s="253"/>
      <c r="FG1421" s="253"/>
      <c r="FH1421" s="253"/>
      <c r="FI1421" s="253"/>
      <c r="FJ1421" s="253"/>
      <c r="FK1421" s="253"/>
      <c r="FL1421" s="253"/>
      <c r="FM1421" s="253"/>
      <c r="FN1421" s="253"/>
      <c r="FO1421" s="253"/>
      <c r="FP1421" s="253"/>
      <c r="FQ1421" s="253"/>
      <c r="FR1421" s="253"/>
      <c r="FS1421" s="253"/>
      <c r="FT1421" s="253"/>
      <c r="FU1421" s="253"/>
      <c r="FV1421" s="253"/>
      <c r="FW1421" s="253"/>
      <c r="FX1421" s="253"/>
      <c r="FY1421" s="253"/>
      <c r="FZ1421" s="253"/>
      <c r="GA1421" s="253"/>
      <c r="GB1421" s="253"/>
      <c r="GC1421" s="253"/>
      <c r="GD1421" s="253"/>
      <c r="GE1421" s="253"/>
      <c r="GF1421" s="253"/>
      <c r="GG1421" s="253"/>
      <c r="GH1421" s="253"/>
      <c r="GI1421" s="253"/>
      <c r="GJ1421" s="253"/>
      <c r="GK1421" s="253"/>
      <c r="GL1421" s="253"/>
      <c r="GM1421" s="253"/>
      <c r="GN1421" s="253"/>
      <c r="GO1421" s="253"/>
      <c r="GP1421" s="253"/>
      <c r="GQ1421" s="253"/>
      <c r="GR1421" s="253"/>
      <c r="GS1421" s="253"/>
      <c r="GT1421" s="253"/>
      <c r="GU1421" s="253"/>
      <c r="GV1421" s="253"/>
      <c r="GW1421" s="253"/>
      <c r="GX1421" s="253"/>
      <c r="GY1421" s="253"/>
      <c r="GZ1421" s="253"/>
      <c r="HA1421" s="253"/>
      <c r="HB1421" s="253"/>
      <c r="HC1421" s="253"/>
      <c r="HD1421" s="253"/>
      <c r="HE1421" s="253"/>
      <c r="HF1421" s="253"/>
      <c r="HG1421" s="253"/>
      <c r="HH1421" s="253"/>
      <c r="HI1421" s="253"/>
      <c r="HJ1421" s="253"/>
      <c r="HK1421" s="253"/>
      <c r="HL1421" s="253"/>
      <c r="HM1421" s="253"/>
      <c r="HN1421" s="253"/>
      <c r="HO1421" s="253"/>
      <c r="HP1421" s="253"/>
      <c r="HQ1421" s="253"/>
      <c r="HR1421" s="253"/>
      <c r="HS1421" s="253"/>
      <c r="HT1421" s="253"/>
      <c r="HU1421" s="253"/>
      <c r="HV1421" s="253"/>
      <c r="HW1421" s="253"/>
      <c r="HX1421" s="253"/>
      <c r="HY1421" s="253"/>
      <c r="HZ1421" s="253"/>
      <c r="IA1421" s="253"/>
      <c r="IB1421" s="253"/>
      <c r="IC1421" s="253"/>
      <c r="ID1421" s="253"/>
      <c r="IE1421" s="253"/>
      <c r="IF1421" s="253"/>
      <c r="IG1421" s="253"/>
      <c r="IH1421" s="253"/>
      <c r="II1421" s="253"/>
      <c r="IJ1421" s="253"/>
      <c r="IK1421" s="253"/>
      <c r="IL1421" s="253"/>
      <c r="IM1421" s="253"/>
      <c r="IN1421" s="253"/>
      <c r="IO1421" s="253"/>
      <c r="IP1421" s="253"/>
      <c r="IQ1421" s="253"/>
      <c r="IR1421" s="253"/>
      <c r="IS1421" s="253"/>
      <c r="IT1421" s="253"/>
      <c r="IU1421" s="253"/>
      <c r="IV1421" s="253"/>
      <c r="IW1421" s="253"/>
      <c r="IX1421" s="253"/>
      <c r="IY1421" s="253"/>
      <c r="IZ1421" s="253"/>
      <c r="JA1421" s="253"/>
      <c r="JB1421" s="253"/>
      <c r="JC1421" s="253"/>
      <c r="JD1421" s="253"/>
      <c r="JE1421" s="253"/>
      <c r="JF1421" s="253"/>
      <c r="JG1421" s="253"/>
      <c r="JH1421" s="253"/>
    </row>
    <row r="1422" spans="1:268" s="1191" customFormat="1" x14ac:dyDescent="0.25">
      <c r="A1422" s="411">
        <v>1</v>
      </c>
      <c r="B1422" s="411">
        <v>1</v>
      </c>
      <c r="C1422" s="495" t="s">
        <v>207</v>
      </c>
      <c r="D1422" s="495"/>
      <c r="E1422" s="336"/>
      <c r="F1422" s="2365"/>
      <c r="G1422" s="1060"/>
      <c r="H1422" s="1060"/>
      <c r="I1422" s="1060"/>
      <c r="J1422" s="3159"/>
      <c r="K1422" s="3159"/>
      <c r="L1422" s="3160"/>
      <c r="M1422" s="3160"/>
      <c r="N1422" s="3160"/>
      <c r="O1422" s="3160"/>
      <c r="P1422" s="3160"/>
      <c r="Q1422" s="3160"/>
      <c r="R1422" s="3155"/>
      <c r="S1422" s="3155"/>
      <c r="T1422" s="3155"/>
      <c r="U1422" s="3155"/>
      <c r="V1422" s="3155"/>
      <c r="W1422" s="3155"/>
      <c r="X1422" s="3155"/>
      <c r="Y1422" s="3155"/>
      <c r="Z1422" s="615"/>
      <c r="AA1422" s="3155"/>
      <c r="AB1422" s="1511"/>
      <c r="AC1422" s="3155"/>
      <c r="AD1422" s="3155"/>
      <c r="AE1422" s="3332"/>
      <c r="AF1422" s="3332"/>
      <c r="AG1422" s="3155"/>
      <c r="AH1422" s="1276"/>
      <c r="AI1422" s="1267"/>
      <c r="AJ1422" s="2757"/>
      <c r="AK1422" s="3661"/>
      <c r="AL1422" s="253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  <c r="JC1422" s="253"/>
      <c r="JD1422" s="253"/>
      <c r="JE1422" s="253"/>
      <c r="JF1422" s="253"/>
      <c r="JG1422" s="253"/>
      <c r="JH1422" s="253"/>
    </row>
    <row r="1423" spans="1:268" s="1191" customFormat="1" x14ac:dyDescent="0.25">
      <c r="A1423" s="411">
        <v>1</v>
      </c>
      <c r="B1423" s="411">
        <v>1</v>
      </c>
      <c r="C1423" s="335" t="s">
        <v>475</v>
      </c>
      <c r="D1423" s="335"/>
      <c r="E1423" s="336"/>
      <c r="F1423" s="2365"/>
      <c r="G1423" s="1060"/>
      <c r="H1423" s="1060"/>
      <c r="I1423" s="2378"/>
      <c r="J1423" s="3159"/>
      <c r="K1423" s="3159"/>
      <c r="L1423" s="3160"/>
      <c r="M1423" s="3160"/>
      <c r="N1423" s="3160"/>
      <c r="O1423" s="3160"/>
      <c r="P1423" s="3160"/>
      <c r="Q1423" s="3160"/>
      <c r="R1423" s="3155">
        <f t="shared" ref="R1423:AG1423" si="716">R1352</f>
        <v>82329.814809999996</v>
      </c>
      <c r="S1423" s="3155">
        <f t="shared" ref="S1423:T1423" si="717">S1352</f>
        <v>82329.814809999996</v>
      </c>
      <c r="T1423" s="3155">
        <f t="shared" si="717"/>
        <v>82329.814809999996</v>
      </c>
      <c r="U1423" s="3155">
        <f t="shared" ref="U1423:V1423" si="718">U1352</f>
        <v>82329.814809999996</v>
      </c>
      <c r="V1423" s="3155">
        <f t="shared" si="718"/>
        <v>82329.814809999996</v>
      </c>
      <c r="W1423" s="3155">
        <f t="shared" ref="W1423:X1423" si="719">W1352</f>
        <v>82329.814809999996</v>
      </c>
      <c r="X1423" s="3155">
        <f t="shared" si="719"/>
        <v>82329.814809999996</v>
      </c>
      <c r="Y1423" s="3155">
        <f t="shared" ref="Y1423" si="720">Y1352</f>
        <v>82329.814809999996</v>
      </c>
      <c r="Z1423" s="615">
        <f t="shared" si="716"/>
        <v>55316.903526666661</v>
      </c>
      <c r="AA1423" s="3155">
        <f t="shared" si="716"/>
        <v>53831.723520000007</v>
      </c>
      <c r="AB1423" s="1511">
        <f t="shared" si="716"/>
        <v>0</v>
      </c>
      <c r="AC1423" s="3155">
        <f t="shared" si="716"/>
        <v>0</v>
      </c>
      <c r="AD1423" s="3155">
        <f t="shared" si="716"/>
        <v>-1485.1800066666547</v>
      </c>
      <c r="AE1423" s="3332">
        <f t="shared" si="716"/>
        <v>0</v>
      </c>
      <c r="AF1423" s="3332">
        <f t="shared" si="716"/>
        <v>-164.65945000000002</v>
      </c>
      <c r="AG1423" s="3155">
        <f t="shared" si="716"/>
        <v>53667.064070000008</v>
      </c>
      <c r="AH1423" s="1276"/>
      <c r="AI1423" s="1267">
        <f>AI1352</f>
        <v>0</v>
      </c>
      <c r="AJ1423" s="2757"/>
      <c r="AK1423" s="3661"/>
      <c r="AL1423" s="253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  <c r="JD1423" s="253"/>
      <c r="JE1423" s="253"/>
      <c r="JF1423" s="253"/>
      <c r="JG1423" s="253"/>
      <c r="JH1423" s="253"/>
    </row>
    <row r="1424" spans="1:268" s="1191" customFormat="1" x14ac:dyDescent="0.25">
      <c r="A1424" s="411"/>
      <c r="B1424" s="411">
        <v>1</v>
      </c>
      <c r="C1424" s="967" t="s">
        <v>422</v>
      </c>
      <c r="D1424" s="335"/>
      <c r="E1424" s="336"/>
      <c r="F1424" s="2365"/>
      <c r="G1424" s="1060"/>
      <c r="H1424" s="1060"/>
      <c r="I1424" s="2378"/>
      <c r="J1424" s="3159"/>
      <c r="K1424" s="3159"/>
      <c r="L1424" s="3160"/>
      <c r="M1424" s="3160"/>
      <c r="N1424" s="3160"/>
      <c r="O1424" s="3160"/>
      <c r="P1424" s="3160"/>
      <c r="Q1424" s="3160"/>
      <c r="R1424" s="3155">
        <f t="shared" ref="R1424:AG1424" si="721">R1353</f>
        <v>12334.518</v>
      </c>
      <c r="S1424" s="3155">
        <f t="shared" ref="S1424:T1424" si="722">S1353</f>
        <v>12334.518</v>
      </c>
      <c r="T1424" s="3155">
        <f t="shared" si="722"/>
        <v>12334.518</v>
      </c>
      <c r="U1424" s="3155">
        <f t="shared" ref="U1424:V1424" si="723">U1353</f>
        <v>12334.518</v>
      </c>
      <c r="V1424" s="3155">
        <f t="shared" si="723"/>
        <v>12334.518</v>
      </c>
      <c r="W1424" s="3155">
        <f t="shared" ref="W1424:X1424" si="724">W1353</f>
        <v>12334.518</v>
      </c>
      <c r="X1424" s="3155">
        <f t="shared" si="724"/>
        <v>12334.518</v>
      </c>
      <c r="Y1424" s="3155">
        <f t="shared" ref="Y1424" si="725">Y1353</f>
        <v>12334.518</v>
      </c>
      <c r="Z1424" s="615">
        <f t="shared" si="721"/>
        <v>8223.0120000000006</v>
      </c>
      <c r="AA1424" s="3155">
        <f t="shared" si="721"/>
        <v>8223.0120000000006</v>
      </c>
      <c r="AB1424" s="1511">
        <f t="shared" si="721"/>
        <v>0</v>
      </c>
      <c r="AC1424" s="3155">
        <f t="shared" si="721"/>
        <v>0</v>
      </c>
      <c r="AD1424" s="3155">
        <f t="shared" si="721"/>
        <v>0</v>
      </c>
      <c r="AE1424" s="3332">
        <f t="shared" si="721"/>
        <v>0</v>
      </c>
      <c r="AF1424" s="3332">
        <f t="shared" si="721"/>
        <v>0</v>
      </c>
      <c r="AG1424" s="3155">
        <f t="shared" si="721"/>
        <v>8223.0120000000006</v>
      </c>
      <c r="AH1424" s="1276"/>
      <c r="AI1424" s="1267">
        <f>AI1353</f>
        <v>0</v>
      </c>
      <c r="AJ1424" s="2757"/>
      <c r="AK1424" s="3661"/>
      <c r="AL1424" s="253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  <c r="JD1424" s="253"/>
      <c r="JE1424" s="253"/>
      <c r="JF1424" s="253"/>
      <c r="JG1424" s="253"/>
      <c r="JH1424" s="253"/>
    </row>
    <row r="1425" spans="1:268" s="1191" customFormat="1" ht="29.25" x14ac:dyDescent="0.25">
      <c r="A1425" s="411"/>
      <c r="B1425" s="411">
        <v>1</v>
      </c>
      <c r="C1425" s="876" t="s">
        <v>386</v>
      </c>
      <c r="D1425" s="335"/>
      <c r="E1425" s="336"/>
      <c r="F1425" s="2365">
        <f t="shared" ref="F1425:I1430" si="726">F1354</f>
        <v>50024</v>
      </c>
      <c r="G1425" s="1060">
        <f t="shared" si="726"/>
        <v>33349.333333333336</v>
      </c>
      <c r="H1425" s="1060">
        <f t="shared" si="726"/>
        <v>14164</v>
      </c>
      <c r="I1425" s="2378">
        <f t="shared" si="726"/>
        <v>42.471613625459774</v>
      </c>
      <c r="J1425" s="3159"/>
      <c r="K1425" s="3159"/>
      <c r="L1425" s="3160"/>
      <c r="M1425" s="3160"/>
      <c r="N1425" s="3160"/>
      <c r="O1425" s="3160"/>
      <c r="P1425" s="3160"/>
      <c r="Q1425" s="3160"/>
      <c r="R1425" s="3155"/>
      <c r="S1425" s="3155"/>
      <c r="T1425" s="3155"/>
      <c r="U1425" s="3155"/>
      <c r="V1425" s="3155"/>
      <c r="W1425" s="3155"/>
      <c r="X1425" s="3155"/>
      <c r="Y1425" s="3155"/>
      <c r="Z1425" s="615"/>
      <c r="AA1425" s="3155"/>
      <c r="AB1425" s="1511"/>
      <c r="AC1425" s="3155"/>
      <c r="AD1425" s="3155"/>
      <c r="AE1425" s="3332"/>
      <c r="AF1425" s="3332"/>
      <c r="AG1425" s="3155"/>
      <c r="AH1425" s="1276">
        <f t="shared" ref="AH1425" si="727">AH1354</f>
        <v>0</v>
      </c>
      <c r="AI1425" s="1267"/>
      <c r="AJ1425" s="2757"/>
      <c r="AK1425" s="3661"/>
      <c r="AL1425" s="253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  <c r="JE1425" s="253"/>
      <c r="JF1425" s="253"/>
      <c r="JG1425" s="253"/>
      <c r="JH1425" s="253"/>
    </row>
    <row r="1426" spans="1:268" s="1191" customFormat="1" ht="30" x14ac:dyDescent="0.25">
      <c r="A1426" s="411"/>
      <c r="B1426" s="411">
        <v>1</v>
      </c>
      <c r="C1426" s="877" t="s">
        <v>204</v>
      </c>
      <c r="D1426" s="335"/>
      <c r="E1426" s="336"/>
      <c r="F1426" s="2365">
        <f t="shared" si="726"/>
        <v>0</v>
      </c>
      <c r="G1426" s="1060">
        <f t="shared" si="726"/>
        <v>0</v>
      </c>
      <c r="H1426" s="1060">
        <f t="shared" si="726"/>
        <v>0</v>
      </c>
      <c r="I1426" s="2378">
        <f t="shared" si="726"/>
        <v>0</v>
      </c>
      <c r="J1426" s="3159"/>
      <c r="K1426" s="3159"/>
      <c r="L1426" s="3160"/>
      <c r="M1426" s="3160"/>
      <c r="N1426" s="3160"/>
      <c r="O1426" s="3160"/>
      <c r="P1426" s="3160"/>
      <c r="Q1426" s="3160"/>
      <c r="R1426" s="3155"/>
      <c r="S1426" s="3155"/>
      <c r="T1426" s="3155"/>
      <c r="U1426" s="3155"/>
      <c r="V1426" s="3155"/>
      <c r="W1426" s="3155"/>
      <c r="X1426" s="3155"/>
      <c r="Y1426" s="3155"/>
      <c r="Z1426" s="615"/>
      <c r="AA1426" s="3155"/>
      <c r="AB1426" s="1511"/>
      <c r="AC1426" s="3155"/>
      <c r="AD1426" s="3155"/>
      <c r="AE1426" s="3332"/>
      <c r="AF1426" s="3332"/>
      <c r="AG1426" s="3155"/>
      <c r="AH1426" s="1276">
        <f t="shared" ref="AH1426" si="728">AH1355</f>
        <v>0</v>
      </c>
      <c r="AI1426" s="1267"/>
      <c r="AJ1426" s="2757"/>
      <c r="AK1426" s="3661"/>
      <c r="AL1426" s="253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  <c r="JE1426" s="253"/>
      <c r="JF1426" s="253"/>
      <c r="JG1426" s="253"/>
      <c r="JH1426" s="253"/>
    </row>
    <row r="1427" spans="1:268" s="1191" customFormat="1" ht="30" x14ac:dyDescent="0.25">
      <c r="A1427" s="411"/>
      <c r="B1427" s="411">
        <v>1</v>
      </c>
      <c r="C1427" s="879" t="s">
        <v>205</v>
      </c>
      <c r="D1427" s="335"/>
      <c r="E1427" s="336"/>
      <c r="F1427" s="2365">
        <f t="shared" si="726"/>
        <v>6000</v>
      </c>
      <c r="G1427" s="1060">
        <f t="shared" si="726"/>
        <v>4000</v>
      </c>
      <c r="H1427" s="1060">
        <f t="shared" si="726"/>
        <v>559</v>
      </c>
      <c r="I1427" s="2378">
        <f t="shared" si="726"/>
        <v>13.975000000000001</v>
      </c>
      <c r="J1427" s="3159"/>
      <c r="K1427" s="3159"/>
      <c r="L1427" s="3160"/>
      <c r="M1427" s="3160"/>
      <c r="N1427" s="3160"/>
      <c r="O1427" s="3160"/>
      <c r="P1427" s="3160"/>
      <c r="Q1427" s="3160"/>
      <c r="R1427" s="3155"/>
      <c r="S1427" s="3155"/>
      <c r="T1427" s="3155"/>
      <c r="U1427" s="3155"/>
      <c r="V1427" s="3155"/>
      <c r="W1427" s="3155"/>
      <c r="X1427" s="3155"/>
      <c r="Y1427" s="3155"/>
      <c r="Z1427" s="615"/>
      <c r="AA1427" s="3155"/>
      <c r="AB1427" s="1511"/>
      <c r="AC1427" s="3155"/>
      <c r="AD1427" s="3155"/>
      <c r="AE1427" s="3332"/>
      <c r="AF1427" s="3332"/>
      <c r="AG1427" s="3155"/>
      <c r="AH1427" s="1276">
        <f t="shared" ref="AH1427" si="729">AH1356</f>
        <v>0</v>
      </c>
      <c r="AI1427" s="1267"/>
      <c r="AJ1427" s="2757"/>
      <c r="AK1427" s="3661"/>
      <c r="AL1427" s="253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  <c r="JE1427" s="253"/>
      <c r="JF1427" s="253"/>
      <c r="JG1427" s="253"/>
      <c r="JH1427" s="253"/>
    </row>
    <row r="1428" spans="1:268" s="1191" customFormat="1" ht="30" x14ac:dyDescent="0.25">
      <c r="A1428" s="411"/>
      <c r="B1428" s="411">
        <v>1</v>
      </c>
      <c r="C1428" s="880" t="s">
        <v>387</v>
      </c>
      <c r="D1428" s="335"/>
      <c r="E1428" s="336"/>
      <c r="F1428" s="2365">
        <f t="shared" si="726"/>
        <v>37800</v>
      </c>
      <c r="G1428" s="1060">
        <f t="shared" si="726"/>
        <v>25200</v>
      </c>
      <c r="H1428" s="1060">
        <f t="shared" si="726"/>
        <v>7684</v>
      </c>
      <c r="I1428" s="2378">
        <f t="shared" si="726"/>
        <v>30.492063492063494</v>
      </c>
      <c r="J1428" s="3159"/>
      <c r="K1428" s="3159"/>
      <c r="L1428" s="3160"/>
      <c r="M1428" s="3160"/>
      <c r="N1428" s="3160"/>
      <c r="O1428" s="3160"/>
      <c r="P1428" s="3160"/>
      <c r="Q1428" s="3160"/>
      <c r="R1428" s="3155"/>
      <c r="S1428" s="3155"/>
      <c r="T1428" s="3155"/>
      <c r="U1428" s="3155"/>
      <c r="V1428" s="3155"/>
      <c r="W1428" s="3155"/>
      <c r="X1428" s="3155"/>
      <c r="Y1428" s="3155"/>
      <c r="Z1428" s="615"/>
      <c r="AA1428" s="3155"/>
      <c r="AB1428" s="1511"/>
      <c r="AC1428" s="3155"/>
      <c r="AD1428" s="3155"/>
      <c r="AE1428" s="3332"/>
      <c r="AF1428" s="3332"/>
      <c r="AG1428" s="3155"/>
      <c r="AH1428" s="1276">
        <f t="shared" ref="AH1428" si="730">AH1357</f>
        <v>0</v>
      </c>
      <c r="AI1428" s="1267"/>
      <c r="AJ1428" s="2757"/>
      <c r="AK1428" s="3661"/>
      <c r="AL1428" s="253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  <c r="JE1428" s="253"/>
      <c r="JF1428" s="253"/>
      <c r="JG1428" s="253"/>
      <c r="JH1428" s="253"/>
    </row>
    <row r="1429" spans="1:268" s="1191" customFormat="1" ht="60" x14ac:dyDescent="0.25">
      <c r="A1429" s="411"/>
      <c r="B1429" s="411">
        <v>1</v>
      </c>
      <c r="C1429" s="883" t="s">
        <v>388</v>
      </c>
      <c r="D1429" s="335"/>
      <c r="E1429" s="336"/>
      <c r="F1429" s="2365">
        <f t="shared" si="726"/>
        <v>1300</v>
      </c>
      <c r="G1429" s="1060">
        <f t="shared" si="726"/>
        <v>866.66666666666663</v>
      </c>
      <c r="H1429" s="1060">
        <f t="shared" si="726"/>
        <v>207</v>
      </c>
      <c r="I1429" s="2378">
        <f t="shared" si="726"/>
        <v>23.884615384615383</v>
      </c>
      <c r="J1429" s="3159"/>
      <c r="K1429" s="3159"/>
      <c r="L1429" s="3160"/>
      <c r="M1429" s="3160"/>
      <c r="N1429" s="3160"/>
      <c r="O1429" s="3160"/>
      <c r="P1429" s="3160"/>
      <c r="Q1429" s="3160"/>
      <c r="R1429" s="3155"/>
      <c r="S1429" s="3155"/>
      <c r="T1429" s="3155"/>
      <c r="U1429" s="3155"/>
      <c r="V1429" s="3155"/>
      <c r="W1429" s="3155"/>
      <c r="X1429" s="3155"/>
      <c r="Y1429" s="3155"/>
      <c r="Z1429" s="615"/>
      <c r="AA1429" s="3155"/>
      <c r="AB1429" s="1511"/>
      <c r="AC1429" s="3155"/>
      <c r="AD1429" s="3155"/>
      <c r="AE1429" s="3332"/>
      <c r="AF1429" s="3332"/>
      <c r="AG1429" s="3155"/>
      <c r="AH1429" s="1276">
        <f t="shared" ref="AH1429" si="731">AH1358</f>
        <v>0</v>
      </c>
      <c r="AI1429" s="1267"/>
      <c r="AJ1429" s="2757"/>
      <c r="AK1429" s="3661"/>
      <c r="AL1429" s="253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  <c r="JE1429" s="253"/>
      <c r="JF1429" s="253"/>
      <c r="JG1429" s="253"/>
      <c r="JH1429" s="253"/>
    </row>
    <row r="1430" spans="1:268" s="1191" customFormat="1" ht="45" x14ac:dyDescent="0.25">
      <c r="A1430" s="411"/>
      <c r="B1430" s="411">
        <v>1</v>
      </c>
      <c r="C1430" s="884" t="s">
        <v>389</v>
      </c>
      <c r="D1430" s="335"/>
      <c r="E1430" s="336"/>
      <c r="F1430" s="2365">
        <f t="shared" si="726"/>
        <v>3520</v>
      </c>
      <c r="G1430" s="1060">
        <f t="shared" si="726"/>
        <v>2346.6666666666665</v>
      </c>
      <c r="H1430" s="1060">
        <f t="shared" si="726"/>
        <v>5195</v>
      </c>
      <c r="I1430" s="2378">
        <f t="shared" si="726"/>
        <v>221.37784090909091</v>
      </c>
      <c r="J1430" s="3159"/>
      <c r="K1430" s="3159"/>
      <c r="L1430" s="3160"/>
      <c r="M1430" s="3160"/>
      <c r="N1430" s="3160"/>
      <c r="O1430" s="3160"/>
      <c r="P1430" s="3160"/>
      <c r="Q1430" s="3160"/>
      <c r="R1430" s="3155"/>
      <c r="S1430" s="3155"/>
      <c r="T1430" s="3155"/>
      <c r="U1430" s="3155"/>
      <c r="V1430" s="3155"/>
      <c r="W1430" s="3155"/>
      <c r="X1430" s="3155"/>
      <c r="Y1430" s="3155"/>
      <c r="Z1430" s="615"/>
      <c r="AA1430" s="3155"/>
      <c r="AB1430" s="1511"/>
      <c r="AC1430" s="3155"/>
      <c r="AD1430" s="3155"/>
      <c r="AE1430" s="3332"/>
      <c r="AF1430" s="3332"/>
      <c r="AG1430" s="3155"/>
      <c r="AH1430" s="1276">
        <f t="shared" ref="AH1430" si="732">AH1359</f>
        <v>0</v>
      </c>
      <c r="AI1430" s="1267"/>
      <c r="AJ1430" s="2757"/>
      <c r="AK1430" s="3661"/>
      <c r="AL1430" s="253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  <c r="JE1430" s="253"/>
      <c r="JF1430" s="253"/>
      <c r="JG1430" s="253"/>
      <c r="JH1430" s="253"/>
    </row>
    <row r="1431" spans="1:268" s="1191" customFormat="1" ht="105" x14ac:dyDescent="0.25">
      <c r="A1431" s="411"/>
      <c r="B1431" s="411"/>
      <c r="C1431" s="979" t="s">
        <v>625</v>
      </c>
      <c r="D1431" s="335"/>
      <c r="E1431" s="336"/>
      <c r="F1431" s="2365">
        <f>F1360</f>
        <v>1200</v>
      </c>
      <c r="G1431" s="1060">
        <f t="shared" ref="G1431:I1431" si="733">G1360</f>
        <v>800</v>
      </c>
      <c r="H1431" s="1060">
        <f t="shared" si="733"/>
        <v>1429</v>
      </c>
      <c r="I1431" s="2378">
        <f t="shared" si="733"/>
        <v>178.625</v>
      </c>
      <c r="J1431" s="3159"/>
      <c r="K1431" s="3159"/>
      <c r="L1431" s="3160"/>
      <c r="M1431" s="3160"/>
      <c r="N1431" s="3160"/>
      <c r="O1431" s="3160"/>
      <c r="P1431" s="3160"/>
      <c r="Q1431" s="3160"/>
      <c r="R1431" s="3155"/>
      <c r="S1431" s="3155"/>
      <c r="T1431" s="3155"/>
      <c r="U1431" s="3155"/>
      <c r="V1431" s="3155"/>
      <c r="W1431" s="3155"/>
      <c r="X1431" s="3155"/>
      <c r="Y1431" s="3155"/>
      <c r="Z1431" s="615"/>
      <c r="AA1431" s="3155"/>
      <c r="AB1431" s="1511"/>
      <c r="AC1431" s="3155"/>
      <c r="AD1431" s="3155"/>
      <c r="AE1431" s="3332"/>
      <c r="AF1431" s="3332"/>
      <c r="AG1431" s="3155"/>
      <c r="AH1431" s="1276">
        <f t="shared" ref="AH1431" si="734">AH1360</f>
        <v>0</v>
      </c>
      <c r="AI1431" s="1267"/>
      <c r="AJ1431" s="2757"/>
      <c r="AK1431" s="3661"/>
      <c r="AL1431" s="253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  <c r="JE1431" s="253"/>
      <c r="JF1431" s="253"/>
      <c r="JG1431" s="253"/>
      <c r="JH1431" s="253"/>
    </row>
    <row r="1432" spans="1:268" s="1191" customFormat="1" ht="30" x14ac:dyDescent="0.25">
      <c r="A1432" s="411"/>
      <c r="B1432" s="411">
        <v>1</v>
      </c>
      <c r="C1432" s="979" t="s">
        <v>473</v>
      </c>
      <c r="D1432" s="335"/>
      <c r="E1432" s="336"/>
      <c r="F1432" s="2365">
        <f t="shared" ref="F1432:I1442" si="735">F1361</f>
        <v>1404</v>
      </c>
      <c r="G1432" s="1060">
        <f t="shared" si="735"/>
        <v>936</v>
      </c>
      <c r="H1432" s="1060">
        <f t="shared" si="735"/>
        <v>519</v>
      </c>
      <c r="I1432" s="2378">
        <f t="shared" si="735"/>
        <v>55.448717948717949</v>
      </c>
      <c r="J1432" s="3159"/>
      <c r="K1432" s="3159"/>
      <c r="L1432" s="3160"/>
      <c r="M1432" s="3160"/>
      <c r="N1432" s="3160"/>
      <c r="O1432" s="3160"/>
      <c r="P1432" s="3160"/>
      <c r="Q1432" s="3160"/>
      <c r="R1432" s="3155"/>
      <c r="S1432" s="3155"/>
      <c r="T1432" s="3155"/>
      <c r="U1432" s="3155"/>
      <c r="V1432" s="3155"/>
      <c r="W1432" s="3155"/>
      <c r="X1432" s="3155"/>
      <c r="Y1432" s="3155"/>
      <c r="Z1432" s="615"/>
      <c r="AA1432" s="3155"/>
      <c r="AB1432" s="1511"/>
      <c r="AC1432" s="3155"/>
      <c r="AD1432" s="3155"/>
      <c r="AE1432" s="3332"/>
      <c r="AF1432" s="3332"/>
      <c r="AG1432" s="3155"/>
      <c r="AH1432" s="1276">
        <f t="shared" ref="AH1432" si="736">AH1361</f>
        <v>0</v>
      </c>
      <c r="AI1432" s="1267"/>
      <c r="AJ1432" s="2757"/>
      <c r="AK1432" s="3661"/>
      <c r="AL1432" s="253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  <c r="JE1432" s="253"/>
      <c r="JF1432" s="253"/>
      <c r="JG1432" s="253"/>
      <c r="JH1432" s="253"/>
    </row>
    <row r="1433" spans="1:268" s="1191" customFormat="1" ht="29.25" x14ac:dyDescent="0.25">
      <c r="A1433" s="411"/>
      <c r="B1433" s="411">
        <v>1</v>
      </c>
      <c r="C1433" s="885" t="s">
        <v>135</v>
      </c>
      <c r="D1433" s="335"/>
      <c r="E1433" s="336"/>
      <c r="F1433" s="2365">
        <f t="shared" si="735"/>
        <v>47500</v>
      </c>
      <c r="G1433" s="1060">
        <f t="shared" si="735"/>
        <v>31666.666666666668</v>
      </c>
      <c r="H1433" s="1060">
        <f t="shared" si="735"/>
        <v>9362</v>
      </c>
      <c r="I1433" s="2378">
        <f t="shared" si="735"/>
        <v>29.564210526315787</v>
      </c>
      <c r="J1433" s="3159"/>
      <c r="K1433" s="3159"/>
      <c r="L1433" s="3160"/>
      <c r="M1433" s="3160"/>
      <c r="N1433" s="3160"/>
      <c r="O1433" s="3160"/>
      <c r="P1433" s="3160"/>
      <c r="Q1433" s="3160"/>
      <c r="R1433" s="3155"/>
      <c r="S1433" s="3155"/>
      <c r="T1433" s="3155"/>
      <c r="U1433" s="3155"/>
      <c r="V1433" s="3155"/>
      <c r="W1433" s="3155"/>
      <c r="X1433" s="3155"/>
      <c r="Y1433" s="3155"/>
      <c r="Z1433" s="615"/>
      <c r="AA1433" s="3155"/>
      <c r="AB1433" s="1511"/>
      <c r="AC1433" s="3155"/>
      <c r="AD1433" s="3155"/>
      <c r="AE1433" s="3332"/>
      <c r="AF1433" s="3332"/>
      <c r="AG1433" s="3155"/>
      <c r="AH1433" s="1276">
        <f t="shared" ref="AH1433" si="737">AH1362</f>
        <v>0</v>
      </c>
      <c r="AI1433" s="1267"/>
      <c r="AJ1433" s="2757"/>
      <c r="AK1433" s="3661"/>
      <c r="AL1433" s="253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  <c r="JE1433" s="253"/>
      <c r="JF1433" s="253"/>
      <c r="JG1433" s="253"/>
      <c r="JH1433" s="253"/>
    </row>
    <row r="1434" spans="1:268" s="1191" customFormat="1" x14ac:dyDescent="0.25">
      <c r="A1434" s="411"/>
      <c r="B1434" s="411">
        <v>1</v>
      </c>
      <c r="C1434" s="886" t="s">
        <v>239</v>
      </c>
      <c r="D1434" s="335"/>
      <c r="E1434" s="336"/>
      <c r="F1434" s="2365">
        <f t="shared" si="735"/>
        <v>47500</v>
      </c>
      <c r="G1434" s="1060">
        <f t="shared" si="735"/>
        <v>31666.666666666668</v>
      </c>
      <c r="H1434" s="1060">
        <f t="shared" si="735"/>
        <v>9362</v>
      </c>
      <c r="I1434" s="2378">
        <f t="shared" si="735"/>
        <v>29.564210526315787</v>
      </c>
      <c r="J1434" s="3159"/>
      <c r="K1434" s="3159"/>
      <c r="L1434" s="3160"/>
      <c r="M1434" s="3160"/>
      <c r="N1434" s="3160"/>
      <c r="O1434" s="3160"/>
      <c r="P1434" s="3160"/>
      <c r="Q1434" s="3160"/>
      <c r="R1434" s="3155"/>
      <c r="S1434" s="3155"/>
      <c r="T1434" s="3155"/>
      <c r="U1434" s="3155"/>
      <c r="V1434" s="3155"/>
      <c r="W1434" s="3155"/>
      <c r="X1434" s="3155"/>
      <c r="Y1434" s="3155"/>
      <c r="Z1434" s="615"/>
      <c r="AA1434" s="3155"/>
      <c r="AB1434" s="1511"/>
      <c r="AC1434" s="3155"/>
      <c r="AD1434" s="3155"/>
      <c r="AE1434" s="3332"/>
      <c r="AF1434" s="3332"/>
      <c r="AG1434" s="3155"/>
      <c r="AH1434" s="1276">
        <f t="shared" ref="AH1434" si="738">AH1363</f>
        <v>0</v>
      </c>
      <c r="AI1434" s="1267"/>
      <c r="AJ1434" s="2757"/>
      <c r="AK1434" s="3661"/>
      <c r="AL1434" s="253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  <c r="JE1434" s="253"/>
      <c r="JF1434" s="253"/>
      <c r="JG1434" s="253"/>
      <c r="JH1434" s="253"/>
    </row>
    <row r="1435" spans="1:268" s="1191" customFormat="1" ht="63" x14ac:dyDescent="0.25">
      <c r="A1435" s="411"/>
      <c r="B1435" s="411">
        <v>1</v>
      </c>
      <c r="C1435" s="890" t="s">
        <v>391</v>
      </c>
      <c r="D1435" s="335"/>
      <c r="E1435" s="336"/>
      <c r="F1435" s="2365">
        <f t="shared" si="735"/>
        <v>9564</v>
      </c>
      <c r="G1435" s="1060">
        <f t="shared" si="735"/>
        <v>6376</v>
      </c>
      <c r="H1435" s="1060">
        <f t="shared" si="735"/>
        <v>2010</v>
      </c>
      <c r="I1435" s="2378">
        <f t="shared" si="735"/>
        <v>31.524466750313678</v>
      </c>
      <c r="J1435" s="3159"/>
      <c r="K1435" s="3159"/>
      <c r="L1435" s="3160"/>
      <c r="M1435" s="3160"/>
      <c r="N1435" s="3160"/>
      <c r="O1435" s="3160"/>
      <c r="P1435" s="3160"/>
      <c r="Q1435" s="3160"/>
      <c r="R1435" s="3155">
        <f t="shared" ref="R1435:AH1435" si="739">R1364</f>
        <v>0</v>
      </c>
      <c r="S1435" s="3155">
        <f t="shared" ref="S1435:T1435" si="740">S1364</f>
        <v>0</v>
      </c>
      <c r="T1435" s="3155">
        <f t="shared" si="740"/>
        <v>0</v>
      </c>
      <c r="U1435" s="3155">
        <f t="shared" ref="U1435:V1435" si="741">U1364</f>
        <v>0</v>
      </c>
      <c r="V1435" s="3155">
        <f t="shared" si="741"/>
        <v>0</v>
      </c>
      <c r="W1435" s="3155">
        <f t="shared" ref="W1435:X1435" si="742">W1364</f>
        <v>0</v>
      </c>
      <c r="X1435" s="3155">
        <f t="shared" si="742"/>
        <v>0</v>
      </c>
      <c r="Y1435" s="3155">
        <f t="shared" ref="Y1435" si="743">Y1364</f>
        <v>0</v>
      </c>
      <c r="Z1435" s="615">
        <f t="shared" si="739"/>
        <v>0</v>
      </c>
      <c r="AA1435" s="3155">
        <f t="shared" si="739"/>
        <v>0</v>
      </c>
      <c r="AB1435" s="1511">
        <f t="shared" si="739"/>
        <v>0</v>
      </c>
      <c r="AC1435" s="3155">
        <f t="shared" si="739"/>
        <v>0</v>
      </c>
      <c r="AD1435" s="3155">
        <f t="shared" si="739"/>
        <v>0</v>
      </c>
      <c r="AE1435" s="3332">
        <f t="shared" si="739"/>
        <v>0</v>
      </c>
      <c r="AF1435" s="3332">
        <f t="shared" si="739"/>
        <v>0</v>
      </c>
      <c r="AG1435" s="3155">
        <f t="shared" si="739"/>
        <v>0</v>
      </c>
      <c r="AH1435" s="1276">
        <f t="shared" si="739"/>
        <v>0</v>
      </c>
      <c r="AI1435" s="1267">
        <f>AI1364</f>
        <v>0</v>
      </c>
      <c r="AJ1435" s="2757"/>
      <c r="AK1435" s="3661"/>
      <c r="AL1435" s="253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  <c r="JE1435" s="253"/>
      <c r="JF1435" s="253"/>
      <c r="JG1435" s="253"/>
      <c r="JH1435" s="253"/>
    </row>
    <row r="1436" spans="1:268" s="1191" customFormat="1" ht="30" x14ac:dyDescent="0.25">
      <c r="A1436" s="411"/>
      <c r="B1436" s="411">
        <v>1</v>
      </c>
      <c r="C1436" s="880" t="s">
        <v>392</v>
      </c>
      <c r="D1436" s="335"/>
      <c r="E1436" s="336"/>
      <c r="F1436" s="2365">
        <f t="shared" si="735"/>
        <v>4406</v>
      </c>
      <c r="G1436" s="1060">
        <f t="shared" si="735"/>
        <v>2937.3333333333335</v>
      </c>
      <c r="H1436" s="1060">
        <f t="shared" si="735"/>
        <v>1516</v>
      </c>
      <c r="I1436" s="2378">
        <f t="shared" si="735"/>
        <v>51.611438946890601</v>
      </c>
      <c r="J1436" s="3159"/>
      <c r="K1436" s="3159"/>
      <c r="L1436" s="3160"/>
      <c r="M1436" s="3160"/>
      <c r="N1436" s="3160"/>
      <c r="O1436" s="3160"/>
      <c r="P1436" s="3160"/>
      <c r="Q1436" s="3160"/>
      <c r="R1436" s="3155"/>
      <c r="S1436" s="3155"/>
      <c r="T1436" s="3155"/>
      <c r="U1436" s="3155"/>
      <c r="V1436" s="3155"/>
      <c r="W1436" s="3155"/>
      <c r="X1436" s="3155"/>
      <c r="Y1436" s="3155"/>
      <c r="Z1436" s="615"/>
      <c r="AA1436" s="3155"/>
      <c r="AB1436" s="1511"/>
      <c r="AC1436" s="3155"/>
      <c r="AD1436" s="3155"/>
      <c r="AE1436" s="3332"/>
      <c r="AF1436" s="3332"/>
      <c r="AG1436" s="3155"/>
      <c r="AH1436" s="1276">
        <f t="shared" ref="AH1436" si="744">AH1365</f>
        <v>0</v>
      </c>
      <c r="AI1436" s="1267"/>
      <c r="AJ1436" s="2757"/>
      <c r="AK1436" s="3661"/>
      <c r="AL1436" s="253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  <c r="JE1436" s="253"/>
      <c r="JF1436" s="253"/>
      <c r="JG1436" s="253"/>
      <c r="JH1436" s="253"/>
    </row>
    <row r="1437" spans="1:268" s="1191" customFormat="1" ht="30" x14ac:dyDescent="0.25">
      <c r="A1437" s="411"/>
      <c r="B1437" s="411">
        <v>1</v>
      </c>
      <c r="C1437" s="882" t="s">
        <v>393</v>
      </c>
      <c r="D1437" s="335"/>
      <c r="E1437" s="336"/>
      <c r="F1437" s="2365">
        <f t="shared" si="735"/>
        <v>4256</v>
      </c>
      <c r="G1437" s="1060">
        <f t="shared" si="735"/>
        <v>2837.3333333333335</v>
      </c>
      <c r="H1437" s="1060">
        <f t="shared" si="735"/>
        <v>1415</v>
      </c>
      <c r="I1437" s="2378">
        <f t="shared" si="735"/>
        <v>49.870770676691727</v>
      </c>
      <c r="J1437" s="3159"/>
      <c r="K1437" s="3159"/>
      <c r="L1437" s="3160"/>
      <c r="M1437" s="3160"/>
      <c r="N1437" s="3160"/>
      <c r="O1437" s="3160"/>
      <c r="P1437" s="3160"/>
      <c r="Q1437" s="3160"/>
      <c r="R1437" s="3155"/>
      <c r="S1437" s="3155"/>
      <c r="T1437" s="3155"/>
      <c r="U1437" s="3155"/>
      <c r="V1437" s="3155"/>
      <c r="W1437" s="3155"/>
      <c r="X1437" s="3155"/>
      <c r="Y1437" s="3155"/>
      <c r="Z1437" s="615"/>
      <c r="AA1437" s="3155"/>
      <c r="AB1437" s="1511"/>
      <c r="AC1437" s="3155"/>
      <c r="AD1437" s="3155"/>
      <c r="AE1437" s="3332"/>
      <c r="AF1437" s="3332"/>
      <c r="AG1437" s="3155"/>
      <c r="AH1437" s="1276">
        <f t="shared" ref="AH1437" si="745">AH1366</f>
        <v>0</v>
      </c>
      <c r="AI1437" s="1267"/>
      <c r="AJ1437" s="2757"/>
      <c r="AK1437" s="3661"/>
      <c r="AL1437" s="253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  <c r="JE1437" s="253"/>
      <c r="JF1437" s="253"/>
      <c r="JG1437" s="253"/>
      <c r="JH1437" s="253"/>
    </row>
    <row r="1438" spans="1:268" s="1191" customFormat="1" ht="60" x14ac:dyDescent="0.25">
      <c r="A1438" s="411"/>
      <c r="B1438" s="411">
        <v>1</v>
      </c>
      <c r="C1438" s="891" t="s">
        <v>394</v>
      </c>
      <c r="D1438" s="335"/>
      <c r="E1438" s="336"/>
      <c r="F1438" s="2365">
        <f t="shared" si="735"/>
        <v>0</v>
      </c>
      <c r="G1438" s="1060">
        <f t="shared" si="735"/>
        <v>0</v>
      </c>
      <c r="H1438" s="1060">
        <f t="shared" si="735"/>
        <v>0</v>
      </c>
      <c r="I1438" s="2378">
        <f t="shared" si="735"/>
        <v>0</v>
      </c>
      <c r="J1438" s="3159"/>
      <c r="K1438" s="3159"/>
      <c r="L1438" s="3160"/>
      <c r="M1438" s="3160"/>
      <c r="N1438" s="3160"/>
      <c r="O1438" s="3160"/>
      <c r="P1438" s="3160"/>
      <c r="Q1438" s="3160"/>
      <c r="R1438" s="3155"/>
      <c r="S1438" s="3155"/>
      <c r="T1438" s="3155"/>
      <c r="U1438" s="3155"/>
      <c r="V1438" s="3155"/>
      <c r="W1438" s="3155"/>
      <c r="X1438" s="3155"/>
      <c r="Y1438" s="3155"/>
      <c r="Z1438" s="615"/>
      <c r="AA1438" s="3155"/>
      <c r="AB1438" s="1511"/>
      <c r="AC1438" s="3155"/>
      <c r="AD1438" s="3155"/>
      <c r="AE1438" s="3332"/>
      <c r="AF1438" s="3332"/>
      <c r="AG1438" s="3155"/>
      <c r="AH1438" s="1276">
        <f t="shared" ref="AH1438" si="746">AH1367</f>
        <v>0</v>
      </c>
      <c r="AI1438" s="1267"/>
      <c r="AJ1438" s="2757"/>
      <c r="AK1438" s="3661"/>
      <c r="AL1438" s="253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  <c r="JE1438" s="253"/>
      <c r="JF1438" s="253"/>
      <c r="JG1438" s="253"/>
      <c r="JH1438" s="253"/>
    </row>
    <row r="1439" spans="1:268" s="1191" customFormat="1" ht="45" x14ac:dyDescent="0.25">
      <c r="A1439" s="411"/>
      <c r="B1439" s="411">
        <v>1</v>
      </c>
      <c r="C1439" s="883" t="s">
        <v>395</v>
      </c>
      <c r="D1439" s="335"/>
      <c r="E1439" s="336"/>
      <c r="F1439" s="2365">
        <f t="shared" si="735"/>
        <v>19</v>
      </c>
      <c r="G1439" s="1060">
        <f t="shared" si="735"/>
        <v>12.666666666666666</v>
      </c>
      <c r="H1439" s="1060">
        <f t="shared" si="735"/>
        <v>12</v>
      </c>
      <c r="I1439" s="2378">
        <f t="shared" si="735"/>
        <v>94.736842105263165</v>
      </c>
      <c r="J1439" s="3159"/>
      <c r="K1439" s="3159"/>
      <c r="L1439" s="3160"/>
      <c r="M1439" s="3160"/>
      <c r="N1439" s="3160"/>
      <c r="O1439" s="3160"/>
      <c r="P1439" s="3160"/>
      <c r="Q1439" s="3160"/>
      <c r="R1439" s="3155"/>
      <c r="S1439" s="3155"/>
      <c r="T1439" s="3155"/>
      <c r="U1439" s="3155"/>
      <c r="V1439" s="3155"/>
      <c r="W1439" s="3155"/>
      <c r="X1439" s="3155"/>
      <c r="Y1439" s="3155"/>
      <c r="Z1439" s="615"/>
      <c r="AA1439" s="3155"/>
      <c r="AB1439" s="1511"/>
      <c r="AC1439" s="3155"/>
      <c r="AD1439" s="3155"/>
      <c r="AE1439" s="3332"/>
      <c r="AF1439" s="3332"/>
      <c r="AG1439" s="3155"/>
      <c r="AH1439" s="1276">
        <f t="shared" ref="AH1439" si="747">AH1368</f>
        <v>0</v>
      </c>
      <c r="AI1439" s="1267"/>
      <c r="AJ1439" s="2757"/>
      <c r="AK1439" s="3661"/>
      <c r="AL1439" s="253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  <c r="JE1439" s="253"/>
      <c r="JF1439" s="253"/>
      <c r="JG1439" s="253"/>
      <c r="JH1439" s="253"/>
    </row>
    <row r="1440" spans="1:268" s="1191" customFormat="1" ht="30" x14ac:dyDescent="0.25">
      <c r="A1440" s="411"/>
      <c r="B1440" s="411">
        <v>1</v>
      </c>
      <c r="C1440" s="883" t="s">
        <v>396</v>
      </c>
      <c r="D1440" s="335"/>
      <c r="E1440" s="336"/>
      <c r="F1440" s="2365">
        <f t="shared" si="735"/>
        <v>131</v>
      </c>
      <c r="G1440" s="1060">
        <f t="shared" si="735"/>
        <v>87.333333333333329</v>
      </c>
      <c r="H1440" s="1060">
        <f t="shared" si="735"/>
        <v>89</v>
      </c>
      <c r="I1440" s="2378">
        <f t="shared" si="735"/>
        <v>101.90839694656488</v>
      </c>
      <c r="J1440" s="3159"/>
      <c r="K1440" s="3159"/>
      <c r="L1440" s="3160"/>
      <c r="M1440" s="3160"/>
      <c r="N1440" s="3160"/>
      <c r="O1440" s="3160"/>
      <c r="P1440" s="3160"/>
      <c r="Q1440" s="3160"/>
      <c r="R1440" s="3155"/>
      <c r="S1440" s="3155"/>
      <c r="T1440" s="3155"/>
      <c r="U1440" s="3155"/>
      <c r="V1440" s="3155"/>
      <c r="W1440" s="3155"/>
      <c r="X1440" s="3155"/>
      <c r="Y1440" s="3155"/>
      <c r="Z1440" s="615"/>
      <c r="AA1440" s="3155"/>
      <c r="AB1440" s="1511"/>
      <c r="AC1440" s="3155"/>
      <c r="AD1440" s="3155"/>
      <c r="AE1440" s="3332"/>
      <c r="AF1440" s="3332"/>
      <c r="AG1440" s="3155"/>
      <c r="AH1440" s="1276">
        <f t="shared" ref="AH1440" si="748">AH1369</f>
        <v>0</v>
      </c>
      <c r="AI1440" s="1267"/>
      <c r="AJ1440" s="2757"/>
      <c r="AK1440" s="3661"/>
      <c r="AL1440" s="253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  <c r="JE1440" s="253"/>
      <c r="JF1440" s="253"/>
      <c r="JG1440" s="253"/>
      <c r="JH1440" s="253"/>
    </row>
    <row r="1441" spans="1:268" s="1191" customFormat="1" ht="45" x14ac:dyDescent="0.25">
      <c r="A1441" s="411"/>
      <c r="B1441" s="411">
        <v>1</v>
      </c>
      <c r="C1441" s="892" t="s">
        <v>397</v>
      </c>
      <c r="D1441" s="335"/>
      <c r="E1441" s="336"/>
      <c r="F1441" s="2365">
        <f t="shared" si="735"/>
        <v>5158</v>
      </c>
      <c r="G1441" s="1060">
        <f t="shared" si="735"/>
        <v>3438.6666666666665</v>
      </c>
      <c r="H1441" s="1060">
        <f t="shared" si="735"/>
        <v>494</v>
      </c>
      <c r="I1441" s="2378">
        <f t="shared" si="735"/>
        <v>14.36603334625824</v>
      </c>
      <c r="J1441" s="3159"/>
      <c r="K1441" s="3159"/>
      <c r="L1441" s="3160"/>
      <c r="M1441" s="3160"/>
      <c r="N1441" s="3160"/>
      <c r="O1441" s="3160"/>
      <c r="P1441" s="3160"/>
      <c r="Q1441" s="3160"/>
      <c r="R1441" s="3155"/>
      <c r="S1441" s="3155"/>
      <c r="T1441" s="3155"/>
      <c r="U1441" s="3155"/>
      <c r="V1441" s="3155"/>
      <c r="W1441" s="3155"/>
      <c r="X1441" s="3155"/>
      <c r="Y1441" s="3155"/>
      <c r="Z1441" s="615"/>
      <c r="AA1441" s="3155"/>
      <c r="AB1441" s="1511"/>
      <c r="AC1441" s="3155"/>
      <c r="AD1441" s="3155"/>
      <c r="AE1441" s="3332"/>
      <c r="AF1441" s="3332"/>
      <c r="AG1441" s="3155"/>
      <c r="AH1441" s="1276">
        <f t="shared" ref="AH1441" si="749">AH1370</f>
        <v>0</v>
      </c>
      <c r="AI1441" s="1267"/>
      <c r="AJ1441" s="2757"/>
      <c r="AK1441" s="3661"/>
      <c r="AL1441" s="253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  <c r="JE1441" s="253"/>
      <c r="JF1441" s="253"/>
      <c r="JG1441" s="253"/>
      <c r="JH1441" s="253"/>
    </row>
    <row r="1442" spans="1:268" s="1191" customFormat="1" ht="45" x14ac:dyDescent="0.25">
      <c r="A1442" s="411"/>
      <c r="B1442" s="411">
        <v>1</v>
      </c>
      <c r="C1442" s="878" t="s">
        <v>398</v>
      </c>
      <c r="D1442" s="335"/>
      <c r="E1442" s="336"/>
      <c r="F1442" s="2365">
        <f t="shared" si="735"/>
        <v>1558</v>
      </c>
      <c r="G1442" s="1060">
        <f t="shared" si="735"/>
        <v>1038.6666666666667</v>
      </c>
      <c r="H1442" s="1060">
        <f t="shared" si="735"/>
        <v>332</v>
      </c>
      <c r="I1442" s="2378">
        <f t="shared" si="735"/>
        <v>31.964056482670088</v>
      </c>
      <c r="J1442" s="3159"/>
      <c r="K1442" s="3159"/>
      <c r="L1442" s="3160"/>
      <c r="M1442" s="3160"/>
      <c r="N1442" s="3160"/>
      <c r="O1442" s="3160"/>
      <c r="P1442" s="3160"/>
      <c r="Q1442" s="3160"/>
      <c r="R1442" s="3155"/>
      <c r="S1442" s="3155"/>
      <c r="T1442" s="3155"/>
      <c r="U1442" s="3155"/>
      <c r="V1442" s="3155"/>
      <c r="W1442" s="3155"/>
      <c r="X1442" s="3155"/>
      <c r="Y1442" s="3155"/>
      <c r="Z1442" s="615"/>
      <c r="AA1442" s="3155"/>
      <c r="AB1442" s="1511"/>
      <c r="AC1442" s="3155"/>
      <c r="AD1442" s="3155"/>
      <c r="AE1442" s="3332"/>
      <c r="AF1442" s="3332"/>
      <c r="AG1442" s="3155"/>
      <c r="AH1442" s="1276">
        <f t="shared" ref="AH1442" si="750">AH1371</f>
        <v>0</v>
      </c>
      <c r="AI1442" s="1267"/>
      <c r="AJ1442" s="2757"/>
      <c r="AK1442" s="3661"/>
      <c r="AL1442" s="253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  <c r="JE1442" s="253"/>
      <c r="JF1442" s="253"/>
      <c r="JG1442" s="253"/>
      <c r="JH1442" s="253"/>
    </row>
    <row r="1443" spans="1:268" s="1191" customFormat="1" ht="30" x14ac:dyDescent="0.25">
      <c r="A1443" s="411"/>
      <c r="B1443" s="411">
        <v>1</v>
      </c>
      <c r="C1443" s="979" t="s">
        <v>427</v>
      </c>
      <c r="D1443" s="335"/>
      <c r="E1443" s="336"/>
      <c r="F1443" s="2365">
        <f t="shared" ref="F1443:H1446" si="751">F1372</f>
        <v>0</v>
      </c>
      <c r="G1443" s="1060">
        <f t="shared" si="751"/>
        <v>0</v>
      </c>
      <c r="H1443" s="1060">
        <f t="shared" si="751"/>
        <v>0</v>
      </c>
      <c r="I1443" s="2378"/>
      <c r="J1443" s="3159"/>
      <c r="K1443" s="3159"/>
      <c r="L1443" s="3160"/>
      <c r="M1443" s="3160"/>
      <c r="N1443" s="3160"/>
      <c r="O1443" s="3160"/>
      <c r="P1443" s="3160"/>
      <c r="Q1443" s="3160"/>
      <c r="R1443" s="3155"/>
      <c r="S1443" s="3155"/>
      <c r="T1443" s="3155"/>
      <c r="U1443" s="3155"/>
      <c r="V1443" s="3155"/>
      <c r="W1443" s="3155"/>
      <c r="X1443" s="3155"/>
      <c r="Y1443" s="3155"/>
      <c r="Z1443" s="615"/>
      <c r="AA1443" s="3155"/>
      <c r="AB1443" s="1511"/>
      <c r="AC1443" s="3155"/>
      <c r="AD1443" s="3155"/>
      <c r="AE1443" s="3332"/>
      <c r="AF1443" s="3332"/>
      <c r="AG1443" s="3155"/>
      <c r="AH1443" s="1276">
        <f t="shared" ref="AH1443" si="752">AH1372</f>
        <v>0</v>
      </c>
      <c r="AI1443" s="1267"/>
      <c r="AJ1443" s="2757"/>
      <c r="AK1443" s="3661"/>
      <c r="AL1443" s="253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  <c r="JE1443" s="253"/>
      <c r="JF1443" s="253"/>
      <c r="JG1443" s="253"/>
      <c r="JH1443" s="253"/>
    </row>
    <row r="1444" spans="1:268" s="1191" customFormat="1" ht="75" x14ac:dyDescent="0.25">
      <c r="A1444" s="411"/>
      <c r="B1444" s="411">
        <v>1</v>
      </c>
      <c r="C1444" s="893" t="s">
        <v>399</v>
      </c>
      <c r="D1444" s="335"/>
      <c r="E1444" s="336"/>
      <c r="F1444" s="2365">
        <f t="shared" si="751"/>
        <v>3100</v>
      </c>
      <c r="G1444" s="1060">
        <f t="shared" si="751"/>
        <v>2066.6666666666665</v>
      </c>
      <c r="H1444" s="1060">
        <f t="shared" si="751"/>
        <v>50</v>
      </c>
      <c r="I1444" s="2378">
        <f>I1373</f>
        <v>2.4193548387096775</v>
      </c>
      <c r="J1444" s="3159"/>
      <c r="K1444" s="3159"/>
      <c r="L1444" s="3160"/>
      <c r="M1444" s="3160"/>
      <c r="N1444" s="3160"/>
      <c r="O1444" s="3160"/>
      <c r="P1444" s="3160"/>
      <c r="Q1444" s="3160"/>
      <c r="R1444" s="3155"/>
      <c r="S1444" s="3155"/>
      <c r="T1444" s="3155"/>
      <c r="U1444" s="3155"/>
      <c r="V1444" s="3155"/>
      <c r="W1444" s="3155"/>
      <c r="X1444" s="3155"/>
      <c r="Y1444" s="3155"/>
      <c r="Z1444" s="615"/>
      <c r="AA1444" s="3155"/>
      <c r="AB1444" s="1511"/>
      <c r="AC1444" s="3155"/>
      <c r="AD1444" s="3155"/>
      <c r="AE1444" s="3332"/>
      <c r="AF1444" s="3332"/>
      <c r="AG1444" s="3155"/>
      <c r="AH1444" s="1276">
        <f t="shared" ref="AH1444" si="753">AH1373</f>
        <v>0</v>
      </c>
      <c r="AI1444" s="1267"/>
      <c r="AJ1444" s="2757"/>
      <c r="AK1444" s="3661"/>
      <c r="AL1444" s="253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  <c r="JE1444" s="253"/>
      <c r="JF1444" s="253"/>
      <c r="JG1444" s="253"/>
      <c r="JH1444" s="253"/>
    </row>
    <row r="1445" spans="1:268" s="1191" customFormat="1" ht="60" x14ac:dyDescent="0.25">
      <c r="A1445" s="411"/>
      <c r="B1445" s="411">
        <v>1</v>
      </c>
      <c r="C1445" s="881" t="s">
        <v>400</v>
      </c>
      <c r="D1445" s="335"/>
      <c r="E1445" s="336"/>
      <c r="F1445" s="2365">
        <f t="shared" si="751"/>
        <v>500</v>
      </c>
      <c r="G1445" s="1060">
        <f t="shared" si="751"/>
        <v>333.33333333333331</v>
      </c>
      <c r="H1445" s="1060">
        <f t="shared" si="751"/>
        <v>112</v>
      </c>
      <c r="I1445" s="2378">
        <f>I1374</f>
        <v>33.6</v>
      </c>
      <c r="J1445" s="3159"/>
      <c r="K1445" s="3159"/>
      <c r="L1445" s="3160"/>
      <c r="M1445" s="3160"/>
      <c r="N1445" s="3160"/>
      <c r="O1445" s="3160"/>
      <c r="P1445" s="3160"/>
      <c r="Q1445" s="3160"/>
      <c r="R1445" s="3155"/>
      <c r="S1445" s="3155"/>
      <c r="T1445" s="3155"/>
      <c r="U1445" s="3155"/>
      <c r="V1445" s="3155"/>
      <c r="W1445" s="3155"/>
      <c r="X1445" s="3155"/>
      <c r="Y1445" s="3155"/>
      <c r="Z1445" s="615"/>
      <c r="AA1445" s="3155"/>
      <c r="AB1445" s="1511"/>
      <c r="AC1445" s="3155"/>
      <c r="AD1445" s="3155"/>
      <c r="AE1445" s="3332"/>
      <c r="AF1445" s="3332"/>
      <c r="AG1445" s="3155"/>
      <c r="AH1445" s="1276">
        <f t="shared" ref="AH1445" si="754">AH1374</f>
        <v>0</v>
      </c>
      <c r="AI1445" s="1267"/>
      <c r="AJ1445" s="2757"/>
      <c r="AK1445" s="3661"/>
      <c r="AL1445" s="253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  <c r="JE1445" s="253"/>
      <c r="JF1445" s="253"/>
      <c r="JG1445" s="253"/>
      <c r="JH1445" s="253"/>
    </row>
    <row r="1446" spans="1:268" s="1191" customFormat="1" ht="60" x14ac:dyDescent="0.25">
      <c r="A1446" s="411"/>
      <c r="B1446" s="411">
        <v>1</v>
      </c>
      <c r="C1446" s="881" t="s">
        <v>477</v>
      </c>
      <c r="D1446" s="335"/>
      <c r="E1446" s="336"/>
      <c r="F1446" s="2365">
        <f t="shared" si="751"/>
        <v>1300</v>
      </c>
      <c r="G1446" s="2365">
        <f t="shared" si="751"/>
        <v>866.66666666666663</v>
      </c>
      <c r="H1446" s="2365">
        <f t="shared" si="751"/>
        <v>852</v>
      </c>
      <c r="I1446" s="2378">
        <f>I1375</f>
        <v>98.307692307692307</v>
      </c>
      <c r="J1446" s="3159"/>
      <c r="K1446" s="3159"/>
      <c r="L1446" s="3160"/>
      <c r="M1446" s="3160"/>
      <c r="N1446" s="3160"/>
      <c r="O1446" s="3160"/>
      <c r="P1446" s="3160"/>
      <c r="Q1446" s="3160"/>
      <c r="R1446" s="3155"/>
      <c r="S1446" s="3155"/>
      <c r="T1446" s="3155"/>
      <c r="U1446" s="3155"/>
      <c r="V1446" s="3155"/>
      <c r="W1446" s="3155"/>
      <c r="X1446" s="3155"/>
      <c r="Y1446" s="3155"/>
      <c r="Z1446" s="615"/>
      <c r="AA1446" s="3155"/>
      <c r="AB1446" s="1511"/>
      <c r="AC1446" s="3155"/>
      <c r="AD1446" s="3155"/>
      <c r="AE1446" s="3332"/>
      <c r="AF1446" s="3332"/>
      <c r="AG1446" s="3155"/>
      <c r="AH1446" s="1304">
        <f t="shared" ref="AH1446" si="755">AH1375</f>
        <v>0</v>
      </c>
      <c r="AI1446" s="1267"/>
      <c r="AJ1446" s="2757"/>
      <c r="AK1446" s="3661"/>
      <c r="AL1446" s="253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  <c r="JE1446" s="253"/>
      <c r="JF1446" s="253"/>
      <c r="JG1446" s="253"/>
      <c r="JH1446" s="253"/>
    </row>
    <row r="1447" spans="1:268" s="1191" customFormat="1" ht="30" x14ac:dyDescent="0.25">
      <c r="A1447" s="411"/>
      <c r="B1447" s="411">
        <v>1</v>
      </c>
      <c r="C1447" s="895" t="s">
        <v>206</v>
      </c>
      <c r="D1447" s="335"/>
      <c r="E1447" s="336"/>
      <c r="F1447" s="2365"/>
      <c r="G1447" s="1060"/>
      <c r="H1447" s="1060"/>
      <c r="I1447" s="2378"/>
      <c r="J1447" s="3159"/>
      <c r="K1447" s="3159"/>
      <c r="L1447" s="3160"/>
      <c r="M1447" s="3160"/>
      <c r="N1447" s="3160"/>
      <c r="O1447" s="3160"/>
      <c r="P1447" s="3160"/>
      <c r="Q1447" s="3160"/>
      <c r="R1447" s="615">
        <f t="shared" ref="R1447:AG1447" si="756">R1376</f>
        <v>25450.147000000001</v>
      </c>
      <c r="S1447" s="615">
        <f t="shared" ref="S1447:T1447" si="757">S1376</f>
        <v>25450.147000000001</v>
      </c>
      <c r="T1447" s="615">
        <f t="shared" si="757"/>
        <v>25450.147000000001</v>
      </c>
      <c r="U1447" s="615">
        <f t="shared" ref="U1447:V1447" si="758">U1376</f>
        <v>25450.147000000001</v>
      </c>
      <c r="V1447" s="615">
        <f t="shared" si="758"/>
        <v>25450.147000000001</v>
      </c>
      <c r="W1447" s="615">
        <f t="shared" ref="W1447:X1447" si="759">W1376</f>
        <v>25450.147000000001</v>
      </c>
      <c r="X1447" s="615">
        <f t="shared" si="759"/>
        <v>25450.147000000001</v>
      </c>
      <c r="Y1447" s="615">
        <f t="shared" ref="Y1447" si="760">Y1376</f>
        <v>25450.147000000001</v>
      </c>
      <c r="Z1447" s="615">
        <f t="shared" si="756"/>
        <v>16966.764666666666</v>
      </c>
      <c r="AA1447" s="3155">
        <f t="shared" si="756"/>
        <v>6957.8070799999987</v>
      </c>
      <c r="AB1447" s="1511">
        <f t="shared" si="756"/>
        <v>0</v>
      </c>
      <c r="AC1447" s="3155">
        <f t="shared" si="756"/>
        <v>0</v>
      </c>
      <c r="AD1447" s="3155">
        <f t="shared" si="756"/>
        <v>-10008.957586666667</v>
      </c>
      <c r="AE1447" s="3332">
        <f t="shared" si="756"/>
        <v>-1.19902</v>
      </c>
      <c r="AF1447" s="3332">
        <f t="shared" si="756"/>
        <v>0</v>
      </c>
      <c r="AG1447" s="3155">
        <f t="shared" si="756"/>
        <v>6957.8070799999987</v>
      </c>
      <c r="AH1447" s="1276"/>
      <c r="AI1447" s="1267"/>
      <c r="AJ1447" s="2757"/>
      <c r="AK1447" s="3661"/>
      <c r="AL1447" s="253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  <c r="JE1447" s="253"/>
      <c r="JF1447" s="253"/>
      <c r="JG1447" s="253"/>
      <c r="JH1447" s="253"/>
    </row>
    <row r="1448" spans="1:268" s="1191" customFormat="1" ht="30" x14ac:dyDescent="0.25">
      <c r="A1448" s="411"/>
      <c r="B1448" s="411">
        <v>1</v>
      </c>
      <c r="C1448" s="1187" t="s">
        <v>452</v>
      </c>
      <c r="D1448" s="335"/>
      <c r="E1448" s="336"/>
      <c r="F1448" s="2365">
        <f>F1377</f>
        <v>2029</v>
      </c>
      <c r="G1448" s="1060">
        <f>G1377</f>
        <v>1352.6666666666665</v>
      </c>
      <c r="H1448" s="1060">
        <f>H1377</f>
        <v>244</v>
      </c>
      <c r="I1448" s="2378">
        <f>I1377</f>
        <v>18.038442582552982</v>
      </c>
      <c r="J1448" s="3159"/>
      <c r="K1448" s="3159"/>
      <c r="L1448" s="3160"/>
      <c r="M1448" s="3160"/>
      <c r="N1448" s="3160"/>
      <c r="O1448" s="3160"/>
      <c r="P1448" s="3160"/>
      <c r="Q1448" s="3160"/>
      <c r="R1448" s="3155"/>
      <c r="S1448" s="3155"/>
      <c r="T1448" s="3155"/>
      <c r="U1448" s="3155"/>
      <c r="V1448" s="3155"/>
      <c r="W1448" s="3155"/>
      <c r="X1448" s="3155"/>
      <c r="Y1448" s="3155"/>
      <c r="Z1448" s="615"/>
      <c r="AA1448" s="3155"/>
      <c r="AB1448" s="1511"/>
      <c r="AC1448" s="3155"/>
      <c r="AD1448" s="3155"/>
      <c r="AE1448" s="3332"/>
      <c r="AF1448" s="3332"/>
      <c r="AG1448" s="3155"/>
      <c r="AH1448" s="1276">
        <f>AH1377</f>
        <v>0</v>
      </c>
      <c r="AI1448" s="1267"/>
      <c r="AJ1448" s="2757"/>
      <c r="AK1448" s="3661"/>
      <c r="AL1448" s="253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  <c r="JE1448" s="253"/>
      <c r="JF1448" s="253"/>
      <c r="JG1448" s="253"/>
      <c r="JH1448" s="253"/>
    </row>
    <row r="1449" spans="1:268" s="1191" customFormat="1" x14ac:dyDescent="0.25">
      <c r="A1449" s="411"/>
      <c r="B1449" s="411">
        <v>1</v>
      </c>
      <c r="C1449" s="881" t="s">
        <v>440</v>
      </c>
      <c r="D1449" s="335"/>
      <c r="E1449" s="336"/>
      <c r="F1449" s="2365"/>
      <c r="G1449" s="1060"/>
      <c r="H1449" s="1060"/>
      <c r="I1449" s="2378">
        <f t="shared" ref="H1449:I1454" si="761">I1377</f>
        <v>18.038442582552982</v>
      </c>
      <c r="J1449" s="3159"/>
      <c r="K1449" s="3159"/>
      <c r="L1449" s="3160"/>
      <c r="M1449" s="3160"/>
      <c r="N1449" s="3160"/>
      <c r="O1449" s="3160"/>
      <c r="P1449" s="3160"/>
      <c r="Q1449" s="3160"/>
      <c r="R1449" s="3155"/>
      <c r="S1449" s="3155"/>
      <c r="T1449" s="3155"/>
      <c r="U1449" s="3155"/>
      <c r="V1449" s="3155"/>
      <c r="W1449" s="3155"/>
      <c r="X1449" s="3155"/>
      <c r="Y1449" s="3155"/>
      <c r="Z1449" s="615"/>
      <c r="AA1449" s="3155"/>
      <c r="AB1449" s="1511"/>
      <c r="AC1449" s="3155"/>
      <c r="AD1449" s="3155"/>
      <c r="AE1449" s="3332"/>
      <c r="AF1449" s="3332"/>
      <c r="AG1449" s="3155"/>
      <c r="AH1449" s="1276"/>
      <c r="AI1449" s="1267"/>
      <c r="AJ1449" s="2757"/>
      <c r="AK1449" s="3661"/>
      <c r="AL1449" s="253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  <c r="JE1449" s="253"/>
      <c r="JF1449" s="253"/>
      <c r="JG1449" s="253"/>
      <c r="JH1449" s="253"/>
    </row>
    <row r="1450" spans="1:268" s="1191" customFormat="1" ht="29.25" x14ac:dyDescent="0.25">
      <c r="A1450" s="411"/>
      <c r="B1450" s="411">
        <v>1</v>
      </c>
      <c r="C1450" s="894" t="s">
        <v>441</v>
      </c>
      <c r="D1450" s="335"/>
      <c r="E1450" s="336"/>
      <c r="F1450" s="2365">
        <f>F1379</f>
        <v>1000</v>
      </c>
      <c r="G1450" s="1060">
        <f t="shared" ref="G1450:H1450" si="762">G1379</f>
        <v>666.66666666666663</v>
      </c>
      <c r="H1450" s="1060">
        <f t="shared" si="762"/>
        <v>0</v>
      </c>
      <c r="I1450" s="2378">
        <f t="shared" si="761"/>
        <v>0</v>
      </c>
      <c r="J1450" s="3159"/>
      <c r="K1450" s="3159"/>
      <c r="L1450" s="3160"/>
      <c r="M1450" s="3160"/>
      <c r="N1450" s="3160"/>
      <c r="O1450" s="3160"/>
      <c r="P1450" s="3160"/>
      <c r="Q1450" s="3160"/>
      <c r="R1450" s="3155"/>
      <c r="S1450" s="3155"/>
      <c r="T1450" s="3155"/>
      <c r="U1450" s="3155"/>
      <c r="V1450" s="3155"/>
      <c r="W1450" s="3155"/>
      <c r="X1450" s="3155"/>
      <c r="Y1450" s="3155"/>
      <c r="Z1450" s="615"/>
      <c r="AA1450" s="3155"/>
      <c r="AB1450" s="1511"/>
      <c r="AC1450" s="3155"/>
      <c r="AD1450" s="3155"/>
      <c r="AE1450" s="3332"/>
      <c r="AF1450" s="3332"/>
      <c r="AG1450" s="3155"/>
      <c r="AH1450" s="1276">
        <f t="shared" ref="AH1450" si="763">AH1379</f>
        <v>0</v>
      </c>
      <c r="AI1450" s="1267"/>
      <c r="AJ1450" s="2757"/>
      <c r="AK1450" s="3661"/>
      <c r="AL1450" s="253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  <c r="JE1450" s="253"/>
      <c r="JF1450" s="253"/>
      <c r="JG1450" s="253"/>
      <c r="JH1450" s="253"/>
    </row>
    <row r="1451" spans="1:268" s="1191" customFormat="1" x14ac:dyDescent="0.25">
      <c r="A1451" s="411"/>
      <c r="B1451" s="411">
        <v>1</v>
      </c>
      <c r="C1451" s="881" t="s">
        <v>442</v>
      </c>
      <c r="D1451" s="335"/>
      <c r="E1451" s="336"/>
      <c r="F1451" s="2365">
        <f>F1380</f>
        <v>0</v>
      </c>
      <c r="G1451" s="1060">
        <f t="shared" ref="G1451:H1452" si="764">G1380</f>
        <v>0</v>
      </c>
      <c r="H1451" s="1060">
        <f t="shared" si="764"/>
        <v>0</v>
      </c>
      <c r="I1451" s="2378">
        <f t="shared" si="761"/>
        <v>0</v>
      </c>
      <c r="J1451" s="3159"/>
      <c r="K1451" s="3159"/>
      <c r="L1451" s="3160"/>
      <c r="M1451" s="3160"/>
      <c r="N1451" s="3160"/>
      <c r="O1451" s="3160"/>
      <c r="P1451" s="3160"/>
      <c r="Q1451" s="3160"/>
      <c r="R1451" s="3155"/>
      <c r="S1451" s="3155"/>
      <c r="T1451" s="3155"/>
      <c r="U1451" s="3155"/>
      <c r="V1451" s="3155"/>
      <c r="W1451" s="3155"/>
      <c r="X1451" s="3155"/>
      <c r="Y1451" s="3155"/>
      <c r="Z1451" s="615"/>
      <c r="AA1451" s="3155"/>
      <c r="AB1451" s="1511"/>
      <c r="AC1451" s="3155"/>
      <c r="AD1451" s="3155"/>
      <c r="AE1451" s="3332"/>
      <c r="AF1451" s="3332"/>
      <c r="AG1451" s="3155"/>
      <c r="AH1451" s="1276">
        <f t="shared" ref="AH1451" si="765">AH1380</f>
        <v>0</v>
      </c>
      <c r="AI1451" s="1267"/>
      <c r="AJ1451" s="2757"/>
      <c r="AK1451" s="3661"/>
      <c r="AL1451" s="253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  <c r="JE1451" s="253"/>
      <c r="JF1451" s="253"/>
      <c r="JG1451" s="253"/>
      <c r="JH1451" s="253"/>
    </row>
    <row r="1452" spans="1:268" s="1191" customFormat="1" ht="30" x14ac:dyDescent="0.25">
      <c r="A1452" s="411"/>
      <c r="B1452" s="411">
        <v>1</v>
      </c>
      <c r="C1452" s="895" t="s">
        <v>482</v>
      </c>
      <c r="D1452" s="335"/>
      <c r="E1452" s="336"/>
      <c r="F1452" s="2365">
        <f>F1381</f>
        <v>4000</v>
      </c>
      <c r="G1452" s="1060">
        <f t="shared" si="764"/>
        <v>2666.6666666666665</v>
      </c>
      <c r="H1452" s="1060">
        <f t="shared" si="764"/>
        <v>0</v>
      </c>
      <c r="I1452" s="2378">
        <f t="shared" si="761"/>
        <v>0</v>
      </c>
      <c r="J1452" s="3159"/>
      <c r="K1452" s="3159"/>
      <c r="L1452" s="3160"/>
      <c r="M1452" s="3160"/>
      <c r="N1452" s="3160"/>
      <c r="O1452" s="3160"/>
      <c r="P1452" s="3160"/>
      <c r="Q1452" s="3160"/>
      <c r="R1452" s="3155"/>
      <c r="S1452" s="3155"/>
      <c r="T1452" s="3155"/>
      <c r="U1452" s="3155"/>
      <c r="V1452" s="3155"/>
      <c r="W1452" s="3155"/>
      <c r="X1452" s="3155"/>
      <c r="Y1452" s="3155"/>
      <c r="Z1452" s="615"/>
      <c r="AA1452" s="3155"/>
      <c r="AB1452" s="1511"/>
      <c r="AC1452" s="3155"/>
      <c r="AD1452" s="3155"/>
      <c r="AE1452" s="3332"/>
      <c r="AF1452" s="3332"/>
      <c r="AG1452" s="3155"/>
      <c r="AH1452" s="1276">
        <f t="shared" ref="AH1452" si="766">AH1381</f>
        <v>0</v>
      </c>
      <c r="AI1452" s="1267"/>
      <c r="AJ1452" s="2757"/>
      <c r="AK1452" s="3661"/>
      <c r="AL1452" s="253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  <c r="JE1452" s="253"/>
      <c r="JF1452" s="253"/>
      <c r="JG1452" s="253"/>
      <c r="JH1452" s="253"/>
    </row>
    <row r="1453" spans="1:268" s="1191" customFormat="1" ht="60" x14ac:dyDescent="0.25">
      <c r="A1453" s="411"/>
      <c r="B1453" s="411">
        <v>1</v>
      </c>
      <c r="C1453" s="881" t="s">
        <v>444</v>
      </c>
      <c r="D1453" s="335"/>
      <c r="E1453" s="336"/>
      <c r="F1453" s="2365"/>
      <c r="G1453" s="1060"/>
      <c r="H1453" s="1060"/>
      <c r="I1453" s="2378">
        <f t="shared" si="761"/>
        <v>0</v>
      </c>
      <c r="J1453" s="3159"/>
      <c r="K1453" s="3159"/>
      <c r="L1453" s="3160"/>
      <c r="M1453" s="3160"/>
      <c r="N1453" s="3160"/>
      <c r="O1453" s="3160"/>
      <c r="P1453" s="3160"/>
      <c r="Q1453" s="3160"/>
      <c r="R1453" s="3155"/>
      <c r="S1453" s="3155"/>
      <c r="T1453" s="3155"/>
      <c r="U1453" s="3155"/>
      <c r="V1453" s="3155"/>
      <c r="W1453" s="3155"/>
      <c r="X1453" s="3155"/>
      <c r="Y1453" s="3155"/>
      <c r="Z1453" s="615"/>
      <c r="AA1453" s="3155"/>
      <c r="AB1453" s="1511"/>
      <c r="AC1453" s="3155"/>
      <c r="AD1453" s="3155"/>
      <c r="AE1453" s="3332"/>
      <c r="AF1453" s="3332"/>
      <c r="AG1453" s="3155"/>
      <c r="AH1453" s="1276"/>
      <c r="AI1453" s="1267"/>
      <c r="AJ1453" s="2757"/>
      <c r="AK1453" s="3661"/>
      <c r="AL1453" s="253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  <c r="JE1453" s="253"/>
      <c r="JF1453" s="253"/>
      <c r="JG1453" s="253"/>
      <c r="JH1453" s="253"/>
    </row>
    <row r="1454" spans="1:268" s="1191" customFormat="1" ht="45" x14ac:dyDescent="0.25">
      <c r="A1454" s="411"/>
      <c r="B1454" s="411">
        <v>1</v>
      </c>
      <c r="C1454" s="883" t="s">
        <v>445</v>
      </c>
      <c r="D1454" s="336"/>
      <c r="E1454" s="336"/>
      <c r="F1454" s="2365">
        <f t="shared" ref="F1454:G1454" si="767">F1382</f>
        <v>0</v>
      </c>
      <c r="G1454" s="1060">
        <f t="shared" si="767"/>
        <v>0</v>
      </c>
      <c r="H1454" s="1060">
        <f t="shared" si="761"/>
        <v>0</v>
      </c>
      <c r="I1454" s="1060">
        <f t="shared" si="761"/>
        <v>0</v>
      </c>
      <c r="J1454" s="3159"/>
      <c r="K1454" s="3159"/>
      <c r="L1454" s="3160"/>
      <c r="M1454" s="3160"/>
      <c r="N1454" s="3160"/>
      <c r="O1454" s="3160"/>
      <c r="P1454" s="3160"/>
      <c r="Q1454" s="3160"/>
      <c r="R1454" s="3155"/>
      <c r="S1454" s="3155"/>
      <c r="T1454" s="3155"/>
      <c r="U1454" s="3155"/>
      <c r="V1454" s="3155"/>
      <c r="W1454" s="3155"/>
      <c r="X1454" s="3155"/>
      <c r="Y1454" s="3155"/>
      <c r="Z1454" s="615"/>
      <c r="AA1454" s="3155"/>
      <c r="AB1454" s="1511"/>
      <c r="AC1454" s="3155"/>
      <c r="AD1454" s="3155"/>
      <c r="AE1454" s="3332"/>
      <c r="AF1454" s="3332"/>
      <c r="AG1454" s="3155"/>
      <c r="AH1454" s="1276">
        <f t="shared" ref="AH1454" si="768">AH1382</f>
        <v>0</v>
      </c>
      <c r="AI1454" s="1267"/>
      <c r="AJ1454" s="2757"/>
      <c r="AK1454" s="3661"/>
      <c r="AL1454" s="253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  <c r="JE1454" s="253"/>
      <c r="JF1454" s="253"/>
      <c r="JG1454" s="253"/>
      <c r="JH1454" s="253"/>
    </row>
    <row r="1455" spans="1:268" s="1191" customFormat="1" ht="105" x14ac:dyDescent="0.25">
      <c r="A1455" s="411"/>
      <c r="B1455" s="411"/>
      <c r="C1455" s="881" t="s">
        <v>626</v>
      </c>
      <c r="D1455" s="336"/>
      <c r="E1455" s="336"/>
      <c r="F1455" s="2365">
        <f t="shared" ref="F1455:I1458" si="769">F1384</f>
        <v>300</v>
      </c>
      <c r="G1455" s="1060">
        <f t="shared" si="769"/>
        <v>200</v>
      </c>
      <c r="H1455" s="1060">
        <f t="shared" si="769"/>
        <v>239</v>
      </c>
      <c r="I1455" s="1060">
        <f t="shared" si="769"/>
        <v>119.5</v>
      </c>
      <c r="J1455" s="3159"/>
      <c r="K1455" s="3159"/>
      <c r="L1455" s="3160"/>
      <c r="M1455" s="3160"/>
      <c r="N1455" s="3160"/>
      <c r="O1455" s="3160"/>
      <c r="P1455" s="3160"/>
      <c r="Q1455" s="3160"/>
      <c r="R1455" s="3155"/>
      <c r="S1455" s="3155"/>
      <c r="T1455" s="3155"/>
      <c r="U1455" s="3155"/>
      <c r="V1455" s="3155"/>
      <c r="W1455" s="3155"/>
      <c r="X1455" s="3155"/>
      <c r="Y1455" s="3155"/>
      <c r="Z1455" s="615"/>
      <c r="AA1455" s="3155"/>
      <c r="AB1455" s="1511"/>
      <c r="AC1455" s="3155"/>
      <c r="AD1455" s="3155"/>
      <c r="AE1455" s="3332"/>
      <c r="AF1455" s="3332"/>
      <c r="AG1455" s="3155"/>
      <c r="AH1455" s="1276">
        <f t="shared" ref="AH1455" si="770">AH1384</f>
        <v>0</v>
      </c>
      <c r="AI1455" s="1267"/>
      <c r="AJ1455" s="2757"/>
      <c r="AK1455" s="3661"/>
      <c r="AL1455" s="253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  <c r="JE1455" s="253"/>
      <c r="JF1455" s="253"/>
      <c r="JG1455" s="253"/>
      <c r="JH1455" s="253"/>
    </row>
    <row r="1456" spans="1:268" s="1191" customFormat="1" ht="42.75" x14ac:dyDescent="0.25">
      <c r="A1456" s="411"/>
      <c r="B1456" s="411"/>
      <c r="C1456" s="1417" t="s">
        <v>603</v>
      </c>
      <c r="D1456" s="336"/>
      <c r="E1456" s="336"/>
      <c r="F1456" s="2365">
        <f t="shared" si="769"/>
        <v>729</v>
      </c>
      <c r="G1456" s="1060">
        <f t="shared" si="769"/>
        <v>486</v>
      </c>
      <c r="H1456" s="1060">
        <f t="shared" si="769"/>
        <v>5</v>
      </c>
      <c r="I1456" s="1060">
        <f t="shared" si="769"/>
        <v>1.0288065843621399</v>
      </c>
      <c r="J1456" s="3159"/>
      <c r="K1456" s="3159"/>
      <c r="L1456" s="3160"/>
      <c r="M1456" s="3160"/>
      <c r="N1456" s="3160"/>
      <c r="O1456" s="3160"/>
      <c r="P1456" s="3160"/>
      <c r="Q1456" s="3160"/>
      <c r="R1456" s="3155">
        <f t="shared" ref="R1456:AH1456" si="771">R1385</f>
        <v>1156.1371299999998</v>
      </c>
      <c r="S1456" s="3155">
        <f t="shared" ref="S1456:T1456" si="772">S1385</f>
        <v>1156.1371299999998</v>
      </c>
      <c r="T1456" s="3155">
        <f t="shared" si="772"/>
        <v>1156.1371299999998</v>
      </c>
      <c r="U1456" s="3155">
        <f t="shared" ref="U1456:V1456" si="773">U1385</f>
        <v>1156.1371299999998</v>
      </c>
      <c r="V1456" s="3155">
        <f t="shared" si="773"/>
        <v>1156.1371299999998</v>
      </c>
      <c r="W1456" s="3155">
        <f t="shared" ref="W1456:X1456" si="774">W1385</f>
        <v>1156.1371299999998</v>
      </c>
      <c r="X1456" s="3155">
        <f t="shared" si="774"/>
        <v>1156.1371299999998</v>
      </c>
      <c r="Y1456" s="3155">
        <f t="shared" ref="Y1456" si="775">Y1385</f>
        <v>1156.1371299999998</v>
      </c>
      <c r="Z1456" s="1060">
        <f t="shared" si="771"/>
        <v>770.7580866666666</v>
      </c>
      <c r="AA1456" s="1060">
        <f t="shared" si="771"/>
        <v>10.75455</v>
      </c>
      <c r="AB1456" s="1060">
        <f t="shared" si="771"/>
        <v>0</v>
      </c>
      <c r="AC1456" s="1060">
        <f t="shared" si="771"/>
        <v>0</v>
      </c>
      <c r="AD1456" s="1060">
        <f t="shared" si="771"/>
        <v>-760.00353666666661</v>
      </c>
      <c r="AE1456" s="1060">
        <f t="shared" si="771"/>
        <v>0</v>
      </c>
      <c r="AF1456" s="1060">
        <f t="shared" si="771"/>
        <v>0</v>
      </c>
      <c r="AG1456" s="1060">
        <f t="shared" si="771"/>
        <v>10.75455</v>
      </c>
      <c r="AH1456" s="1276">
        <f t="shared" si="771"/>
        <v>0</v>
      </c>
      <c r="AI1456" s="1267"/>
      <c r="AJ1456" s="2757"/>
      <c r="AK1456" s="3661"/>
      <c r="AL1456" s="253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  <c r="JE1456" s="253"/>
      <c r="JF1456" s="253"/>
      <c r="JG1456" s="253"/>
      <c r="JH1456" s="253"/>
    </row>
    <row r="1457" spans="1:268" s="1191" customFormat="1" x14ac:dyDescent="0.25">
      <c r="A1457" s="411"/>
      <c r="B1457" s="411"/>
      <c r="C1457" s="827" t="s">
        <v>604</v>
      </c>
      <c r="D1457" s="336"/>
      <c r="E1457" s="336"/>
      <c r="F1457" s="2365">
        <f t="shared" si="769"/>
        <v>729</v>
      </c>
      <c r="G1457" s="1060">
        <f t="shared" si="769"/>
        <v>486</v>
      </c>
      <c r="H1457" s="1060">
        <f t="shared" si="769"/>
        <v>5</v>
      </c>
      <c r="I1457" s="1060">
        <f t="shared" si="769"/>
        <v>1.0288065843621399</v>
      </c>
      <c r="J1457" s="3159"/>
      <c r="K1457" s="3159"/>
      <c r="L1457" s="3160"/>
      <c r="M1457" s="3160"/>
      <c r="N1457" s="3160"/>
      <c r="O1457" s="3160"/>
      <c r="P1457" s="3160"/>
      <c r="Q1457" s="3160"/>
      <c r="R1457" s="3155"/>
      <c r="S1457" s="3155"/>
      <c r="T1457" s="3155"/>
      <c r="U1457" s="3155"/>
      <c r="V1457" s="3155"/>
      <c r="W1457" s="3155"/>
      <c r="X1457" s="3155"/>
      <c r="Y1457" s="3155"/>
      <c r="Z1457" s="615"/>
      <c r="AA1457" s="3155"/>
      <c r="AB1457" s="1511"/>
      <c r="AC1457" s="3155"/>
      <c r="AD1457" s="3155"/>
      <c r="AE1457" s="3332"/>
      <c r="AF1457" s="3332"/>
      <c r="AG1457" s="3155"/>
      <c r="AH1457" s="1276">
        <f t="shared" ref="AH1457" si="776">AH1386</f>
        <v>0</v>
      </c>
      <c r="AI1457" s="1267"/>
      <c r="AJ1457" s="2757"/>
      <c r="AK1457" s="3661"/>
      <c r="AL1457" s="253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  <c r="JE1457" s="253"/>
      <c r="JF1457" s="253"/>
      <c r="JG1457" s="253"/>
      <c r="JH1457" s="253"/>
    </row>
    <row r="1458" spans="1:268" s="1191" customFormat="1" ht="42.75" x14ac:dyDescent="0.25">
      <c r="A1458" s="411"/>
      <c r="B1458" s="411"/>
      <c r="C1458" s="1417" t="s">
        <v>605</v>
      </c>
      <c r="D1458" s="336"/>
      <c r="E1458" s="336"/>
      <c r="F1458" s="2365">
        <f t="shared" si="769"/>
        <v>0</v>
      </c>
      <c r="G1458" s="1060">
        <f t="shared" si="769"/>
        <v>0</v>
      </c>
      <c r="H1458" s="1060">
        <f t="shared" si="769"/>
        <v>0</v>
      </c>
      <c r="I1458" s="1060">
        <f t="shared" si="769"/>
        <v>0</v>
      </c>
      <c r="J1458" s="3159"/>
      <c r="K1458" s="3159"/>
      <c r="L1458" s="3160"/>
      <c r="M1458" s="3160"/>
      <c r="N1458" s="3160"/>
      <c r="O1458" s="3160"/>
      <c r="P1458" s="3160"/>
      <c r="Q1458" s="3160"/>
      <c r="R1458" s="3155"/>
      <c r="S1458" s="3155"/>
      <c r="T1458" s="3155"/>
      <c r="U1458" s="3155"/>
      <c r="V1458" s="3155"/>
      <c r="W1458" s="3155"/>
      <c r="X1458" s="3155"/>
      <c r="Y1458" s="3155"/>
      <c r="Z1458" s="615"/>
      <c r="AA1458" s="3155"/>
      <c r="AB1458" s="1511"/>
      <c r="AC1458" s="3155"/>
      <c r="AD1458" s="3155"/>
      <c r="AE1458" s="3332"/>
      <c r="AF1458" s="3332"/>
      <c r="AG1458" s="3155"/>
      <c r="AH1458" s="1276">
        <f t="shared" ref="AH1458" si="777">AH1387</f>
        <v>0</v>
      </c>
      <c r="AI1458" s="1267"/>
      <c r="AJ1458" s="2757"/>
      <c r="AK1458" s="3661"/>
      <c r="AL1458" s="253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  <c r="JE1458" s="253"/>
      <c r="JF1458" s="253"/>
      <c r="JG1458" s="253"/>
      <c r="JH1458" s="253"/>
    </row>
    <row r="1459" spans="1:268" s="1191" customFormat="1" ht="30" x14ac:dyDescent="0.25">
      <c r="A1459" s="411">
        <v>1</v>
      </c>
      <c r="B1459" s="411">
        <v>1</v>
      </c>
      <c r="C1459" s="881" t="s">
        <v>453</v>
      </c>
      <c r="D1459" s="336"/>
      <c r="E1459" s="336"/>
      <c r="F1459" s="2365">
        <f>F1388</f>
        <v>9300</v>
      </c>
      <c r="G1459" s="1060">
        <f t="shared" ref="G1459:I1459" si="778">G1388</f>
        <v>6200</v>
      </c>
      <c r="H1459" s="1060">
        <f t="shared" si="778"/>
        <v>2633.3797872340424</v>
      </c>
      <c r="I1459" s="1060">
        <f t="shared" si="778"/>
        <v>42.473867536032941</v>
      </c>
      <c r="J1459" s="3159"/>
      <c r="K1459" s="3159"/>
      <c r="L1459" s="3160"/>
      <c r="M1459" s="3160"/>
      <c r="N1459" s="3160"/>
      <c r="O1459" s="3160"/>
      <c r="P1459" s="3160"/>
      <c r="Q1459" s="3160"/>
      <c r="R1459" s="3155"/>
      <c r="S1459" s="3155"/>
      <c r="T1459" s="3155"/>
      <c r="U1459" s="3155"/>
      <c r="V1459" s="3155"/>
      <c r="W1459" s="3155"/>
      <c r="X1459" s="3155"/>
      <c r="Y1459" s="3155"/>
      <c r="Z1459" s="615"/>
      <c r="AA1459" s="3155"/>
      <c r="AB1459" s="1511"/>
      <c r="AC1459" s="3155"/>
      <c r="AD1459" s="3155"/>
      <c r="AE1459" s="3332"/>
      <c r="AF1459" s="3332"/>
      <c r="AG1459" s="3155"/>
      <c r="AH1459" s="1276">
        <f t="shared" ref="AH1459" si="779">AH1388</f>
        <v>0</v>
      </c>
      <c r="AI1459" s="1267"/>
      <c r="AJ1459" s="2757"/>
      <c r="AK1459" s="3661"/>
      <c r="AL1459" s="253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  <c r="JE1459" s="253"/>
      <c r="JF1459" s="253"/>
      <c r="JG1459" s="253"/>
      <c r="JH1459" s="253"/>
    </row>
    <row r="1460" spans="1:268" s="1191" customFormat="1" x14ac:dyDescent="0.25">
      <c r="A1460" s="411">
        <v>1</v>
      </c>
      <c r="B1460" s="411">
        <v>1</v>
      </c>
      <c r="C1460" s="879" t="s">
        <v>468</v>
      </c>
      <c r="D1460" s="336"/>
      <c r="E1460" s="336"/>
      <c r="F1460" s="2365">
        <f t="shared" ref="F1460:I1460" si="780">F1389</f>
        <v>0</v>
      </c>
      <c r="G1460" s="1060">
        <f t="shared" si="780"/>
        <v>0</v>
      </c>
      <c r="H1460" s="1060">
        <f t="shared" si="780"/>
        <v>0</v>
      </c>
      <c r="I1460" s="1060">
        <f t="shared" si="780"/>
        <v>0</v>
      </c>
      <c r="J1460" s="3159"/>
      <c r="K1460" s="3159"/>
      <c r="L1460" s="3160"/>
      <c r="M1460" s="3160"/>
      <c r="N1460" s="3160"/>
      <c r="O1460" s="3160"/>
      <c r="P1460" s="3160"/>
      <c r="Q1460" s="3160"/>
      <c r="R1460" s="3155"/>
      <c r="S1460" s="3155"/>
      <c r="T1460" s="3155"/>
      <c r="U1460" s="3155"/>
      <c r="V1460" s="3155"/>
      <c r="W1460" s="3155"/>
      <c r="X1460" s="3155"/>
      <c r="Y1460" s="3155"/>
      <c r="Z1460" s="615"/>
      <c r="AA1460" s="3155"/>
      <c r="AB1460" s="1511"/>
      <c r="AC1460" s="3155"/>
      <c r="AD1460" s="3155"/>
      <c r="AE1460" s="3332"/>
      <c r="AF1460" s="3332"/>
      <c r="AG1460" s="3155"/>
      <c r="AH1460" s="1276">
        <f t="shared" ref="AH1460" si="781">AH1389</f>
        <v>0</v>
      </c>
      <c r="AI1460" s="1267"/>
      <c r="AJ1460" s="2757"/>
      <c r="AK1460" s="3661"/>
      <c r="AL1460" s="253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  <c r="JE1460" s="253"/>
      <c r="JF1460" s="253"/>
      <c r="JG1460" s="253"/>
      <c r="JH1460" s="253"/>
    </row>
    <row r="1461" spans="1:268" s="1191" customFormat="1" ht="29.25" x14ac:dyDescent="0.25">
      <c r="A1461" s="411">
        <v>1</v>
      </c>
      <c r="B1461" s="411">
        <v>1</v>
      </c>
      <c r="C1461" s="894" t="s">
        <v>469</v>
      </c>
      <c r="D1461" s="336"/>
      <c r="E1461" s="336"/>
      <c r="F1461" s="2365">
        <f t="shared" ref="F1461:I1461" si="782">F1390</f>
        <v>9300</v>
      </c>
      <c r="G1461" s="1060">
        <f t="shared" si="782"/>
        <v>6200</v>
      </c>
      <c r="H1461" s="1060">
        <f t="shared" si="782"/>
        <v>2633.3797872340424</v>
      </c>
      <c r="I1461" s="1060">
        <f t="shared" si="782"/>
        <v>42.473867536032941</v>
      </c>
      <c r="J1461" s="3159"/>
      <c r="K1461" s="3159"/>
      <c r="L1461" s="3160"/>
      <c r="M1461" s="3160"/>
      <c r="N1461" s="3160"/>
      <c r="O1461" s="3160"/>
      <c r="P1461" s="3160"/>
      <c r="Q1461" s="3160"/>
      <c r="R1461" s="3155"/>
      <c r="S1461" s="3155"/>
      <c r="T1461" s="3155"/>
      <c r="U1461" s="3155"/>
      <c r="V1461" s="3155"/>
      <c r="W1461" s="3155"/>
      <c r="X1461" s="3155"/>
      <c r="Y1461" s="3155"/>
      <c r="Z1461" s="615"/>
      <c r="AA1461" s="3155"/>
      <c r="AB1461" s="1511"/>
      <c r="AC1461" s="3155"/>
      <c r="AD1461" s="3155"/>
      <c r="AE1461" s="3332"/>
      <c r="AF1461" s="3332"/>
      <c r="AG1461" s="3155"/>
      <c r="AH1461" s="1276">
        <f t="shared" ref="AH1461" si="783">AH1390</f>
        <v>0</v>
      </c>
      <c r="AI1461" s="1267"/>
      <c r="AJ1461" s="2757"/>
      <c r="AK1461" s="3661"/>
      <c r="AL1461" s="253"/>
      <c r="AM1461" s="253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  <c r="JE1461" s="253"/>
      <c r="JF1461" s="253"/>
      <c r="JG1461" s="253"/>
      <c r="JH1461" s="253"/>
    </row>
    <row r="1462" spans="1:268" s="1191" customFormat="1" x14ac:dyDescent="0.25">
      <c r="A1462" s="411">
        <v>1</v>
      </c>
      <c r="B1462" s="411">
        <v>1</v>
      </c>
      <c r="C1462" s="894" t="s">
        <v>470</v>
      </c>
      <c r="D1462" s="336"/>
      <c r="E1462" s="336"/>
      <c r="F1462" s="2365">
        <f t="shared" ref="F1462:I1462" si="784">F1391</f>
        <v>87420</v>
      </c>
      <c r="G1462" s="1060">
        <f t="shared" si="784"/>
        <v>58280</v>
      </c>
      <c r="H1462" s="1060">
        <f t="shared" si="784"/>
        <v>24753.77</v>
      </c>
      <c r="I1462" s="1060">
        <f t="shared" si="784"/>
        <v>42.473867536032941</v>
      </c>
      <c r="J1462" s="3159"/>
      <c r="K1462" s="3159"/>
      <c r="L1462" s="3160"/>
      <c r="M1462" s="3160"/>
      <c r="N1462" s="3160"/>
      <c r="O1462" s="3160"/>
      <c r="P1462" s="3160"/>
      <c r="Q1462" s="3160"/>
      <c r="R1462" s="3155"/>
      <c r="S1462" s="3155"/>
      <c r="T1462" s="3155"/>
      <c r="U1462" s="3155"/>
      <c r="V1462" s="3155"/>
      <c r="W1462" s="3155"/>
      <c r="X1462" s="3155"/>
      <c r="Y1462" s="3155"/>
      <c r="Z1462" s="615"/>
      <c r="AA1462" s="3155"/>
      <c r="AB1462" s="1511"/>
      <c r="AC1462" s="3155"/>
      <c r="AD1462" s="3155"/>
      <c r="AE1462" s="3332"/>
      <c r="AF1462" s="3332"/>
      <c r="AG1462" s="3155"/>
      <c r="AH1462" s="1276">
        <f t="shared" ref="AH1462" si="785">AH1391</f>
        <v>0</v>
      </c>
      <c r="AI1462" s="1267"/>
      <c r="AJ1462" s="2757"/>
      <c r="AK1462" s="3661"/>
      <c r="AL1462" s="253"/>
      <c r="AM1462" s="253"/>
      <c r="AN1462" s="253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  <c r="JE1462" s="253"/>
      <c r="JF1462" s="253"/>
      <c r="JG1462" s="253"/>
      <c r="JH1462" s="253"/>
    </row>
    <row r="1463" spans="1:268" s="1191" customFormat="1" ht="30" x14ac:dyDescent="0.25">
      <c r="A1463" s="411"/>
      <c r="B1463" s="411">
        <v>1</v>
      </c>
      <c r="C1463" s="881" t="s">
        <v>446</v>
      </c>
      <c r="D1463" s="336"/>
      <c r="E1463" s="336"/>
      <c r="F1463" s="2365">
        <f>F1392</f>
        <v>1500</v>
      </c>
      <c r="G1463" s="2365">
        <f>G1392</f>
        <v>1000</v>
      </c>
      <c r="H1463" s="2365">
        <f>H1392</f>
        <v>859</v>
      </c>
      <c r="I1463" s="1060">
        <f>I1391</f>
        <v>42.473867536032941</v>
      </c>
      <c r="J1463" s="3159"/>
      <c r="K1463" s="3159"/>
      <c r="L1463" s="3160"/>
      <c r="M1463" s="3160"/>
      <c r="N1463" s="3160"/>
      <c r="O1463" s="3160"/>
      <c r="P1463" s="3160"/>
      <c r="Q1463" s="3160"/>
      <c r="R1463" s="3155"/>
      <c r="S1463" s="3155"/>
      <c r="T1463" s="3155"/>
      <c r="U1463" s="3155"/>
      <c r="V1463" s="3155"/>
      <c r="W1463" s="3155"/>
      <c r="X1463" s="3155"/>
      <c r="Y1463" s="3155"/>
      <c r="Z1463" s="615"/>
      <c r="AA1463" s="3155"/>
      <c r="AB1463" s="1511"/>
      <c r="AC1463" s="3155"/>
      <c r="AD1463" s="3155"/>
      <c r="AE1463" s="3332"/>
      <c r="AF1463" s="3332"/>
      <c r="AG1463" s="3155"/>
      <c r="AH1463" s="1304">
        <f>AH1392</f>
        <v>0</v>
      </c>
      <c r="AI1463" s="1267"/>
      <c r="AJ1463" s="2757"/>
      <c r="AK1463" s="3661"/>
      <c r="AL1463" s="253"/>
      <c r="AM1463" s="253"/>
      <c r="AN1463" s="253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  <c r="JE1463" s="253"/>
      <c r="JF1463" s="253"/>
      <c r="JG1463" s="253"/>
      <c r="JH1463" s="253"/>
    </row>
    <row r="1464" spans="1:268" s="1191" customFormat="1" ht="30" x14ac:dyDescent="0.25">
      <c r="A1464" s="411">
        <v>1</v>
      </c>
      <c r="B1464" s="411">
        <v>1</v>
      </c>
      <c r="C1464" s="888" t="s">
        <v>201</v>
      </c>
      <c r="D1464" s="336"/>
      <c r="E1464" s="336"/>
      <c r="F1464" s="2365"/>
      <c r="G1464" s="1060"/>
      <c r="H1464" s="1060"/>
      <c r="I1464" s="1060"/>
      <c r="J1464" s="3159"/>
      <c r="K1464" s="3159"/>
      <c r="L1464" s="3160"/>
      <c r="M1464" s="3160"/>
      <c r="N1464" s="3160"/>
      <c r="O1464" s="3160"/>
      <c r="P1464" s="3160"/>
      <c r="Q1464" s="3160"/>
      <c r="R1464" s="3155"/>
      <c r="S1464" s="3155"/>
      <c r="T1464" s="3155"/>
      <c r="U1464" s="3155"/>
      <c r="V1464" s="3155"/>
      <c r="W1464" s="3155"/>
      <c r="X1464" s="3155"/>
      <c r="Y1464" s="3155"/>
      <c r="Z1464" s="615"/>
      <c r="AA1464" s="3155"/>
      <c r="AB1464" s="1511"/>
      <c r="AC1464" s="3155"/>
      <c r="AD1464" s="3155"/>
      <c r="AE1464" s="3332"/>
      <c r="AF1464" s="3332"/>
      <c r="AG1464" s="3155"/>
      <c r="AH1464" s="1276"/>
      <c r="AI1464" s="1267"/>
      <c r="AJ1464" s="2757"/>
      <c r="AK1464" s="3661"/>
      <c r="AL1464" s="253"/>
      <c r="AM1464" s="253"/>
      <c r="AN1464" s="253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  <c r="JE1464" s="253"/>
      <c r="JF1464" s="253"/>
      <c r="JG1464" s="253"/>
      <c r="JH1464" s="253"/>
    </row>
    <row r="1465" spans="1:268" s="1191" customFormat="1" ht="75" x14ac:dyDescent="0.25">
      <c r="A1465" s="411">
        <v>1</v>
      </c>
      <c r="B1465" s="411">
        <v>1</v>
      </c>
      <c r="C1465" s="881" t="s">
        <v>454</v>
      </c>
      <c r="D1465" s="336"/>
      <c r="E1465" s="336"/>
      <c r="F1465" s="2365">
        <f t="shared" ref="F1465:I1466" si="786">F1394</f>
        <v>1500</v>
      </c>
      <c r="G1465" s="1060">
        <f t="shared" si="786"/>
        <v>1000</v>
      </c>
      <c r="H1465" s="1060">
        <f t="shared" si="786"/>
        <v>1077</v>
      </c>
      <c r="I1465" s="1060">
        <f t="shared" si="786"/>
        <v>107.69999999999999</v>
      </c>
      <c r="J1465" s="3159"/>
      <c r="K1465" s="3159"/>
      <c r="L1465" s="3160"/>
      <c r="M1465" s="3160"/>
      <c r="N1465" s="3160"/>
      <c r="O1465" s="3160"/>
      <c r="P1465" s="3160"/>
      <c r="Q1465" s="3160"/>
      <c r="R1465" s="3155"/>
      <c r="S1465" s="3155"/>
      <c r="T1465" s="3155"/>
      <c r="U1465" s="3155"/>
      <c r="V1465" s="3155"/>
      <c r="W1465" s="3155"/>
      <c r="X1465" s="3155"/>
      <c r="Y1465" s="3155"/>
      <c r="Z1465" s="615"/>
      <c r="AA1465" s="3155"/>
      <c r="AB1465" s="1511"/>
      <c r="AC1465" s="3155"/>
      <c r="AD1465" s="3155"/>
      <c r="AE1465" s="3332"/>
      <c r="AF1465" s="3332"/>
      <c r="AG1465" s="3155"/>
      <c r="AH1465" s="1276">
        <f t="shared" ref="AH1465" si="787">AH1394</f>
        <v>0</v>
      </c>
      <c r="AI1465" s="1267"/>
      <c r="AJ1465" s="2757"/>
      <c r="AK1465" s="3661"/>
      <c r="AL1465" s="253"/>
      <c r="AM1465" s="253"/>
      <c r="AN1465" s="253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  <c r="JE1465" s="253"/>
      <c r="JF1465" s="253"/>
      <c r="JG1465" s="253"/>
      <c r="JH1465" s="253"/>
    </row>
    <row r="1466" spans="1:268" s="1191" customFormat="1" x14ac:dyDescent="0.25">
      <c r="A1466" s="411"/>
      <c r="B1466" s="411"/>
      <c r="C1466" s="1432" t="s">
        <v>234</v>
      </c>
      <c r="D1466" s="336"/>
      <c r="E1466" s="336"/>
      <c r="F1466" s="2365">
        <f t="shared" si="786"/>
        <v>699</v>
      </c>
      <c r="G1466" s="1060">
        <f t="shared" si="786"/>
        <v>466</v>
      </c>
      <c r="H1466" s="1060">
        <f t="shared" si="786"/>
        <v>0</v>
      </c>
      <c r="I1466" s="1060">
        <f t="shared" si="786"/>
        <v>0</v>
      </c>
      <c r="J1466" s="3159">
        <f t="shared" ref="J1466:AH1466" si="788">J1395</f>
        <v>0</v>
      </c>
      <c r="K1466" s="3159">
        <f t="shared" si="788"/>
        <v>0</v>
      </c>
      <c r="L1466" s="3160">
        <f t="shared" si="788"/>
        <v>0</v>
      </c>
      <c r="M1466" s="3160">
        <f t="shared" si="788"/>
        <v>0</v>
      </c>
      <c r="N1466" s="3160">
        <f t="shared" si="788"/>
        <v>0</v>
      </c>
      <c r="O1466" s="3160">
        <f t="shared" si="788"/>
        <v>0</v>
      </c>
      <c r="P1466" s="3160">
        <f t="shared" si="788"/>
        <v>0</v>
      </c>
      <c r="Q1466" s="3160">
        <f t="shared" si="788"/>
        <v>0</v>
      </c>
      <c r="R1466" s="3155">
        <f t="shared" si="788"/>
        <v>2104.2212200000004</v>
      </c>
      <c r="S1466" s="3155">
        <f t="shared" ref="S1466:T1466" si="789">S1395</f>
        <v>2104.2212200000004</v>
      </c>
      <c r="T1466" s="3155">
        <f t="shared" si="789"/>
        <v>2104.2212200000004</v>
      </c>
      <c r="U1466" s="3155">
        <f t="shared" ref="U1466:V1466" si="790">U1395</f>
        <v>2104.2212200000004</v>
      </c>
      <c r="V1466" s="3155">
        <f t="shared" si="790"/>
        <v>2104.2212200000004</v>
      </c>
      <c r="W1466" s="3155">
        <f t="shared" ref="W1466:X1466" si="791">W1395</f>
        <v>2104.2212200000004</v>
      </c>
      <c r="X1466" s="3155">
        <f t="shared" si="791"/>
        <v>2104.2212200000004</v>
      </c>
      <c r="Y1466" s="3155">
        <f t="shared" ref="Y1466" si="792">Y1395</f>
        <v>2104.2212200000004</v>
      </c>
      <c r="Z1466" s="615">
        <f t="shared" si="788"/>
        <v>1402.8141466666668</v>
      </c>
      <c r="AA1466" s="3155">
        <f t="shared" si="788"/>
        <v>0</v>
      </c>
      <c r="AB1466" s="1511">
        <f t="shared" si="788"/>
        <v>0</v>
      </c>
      <c r="AC1466" s="3155">
        <f t="shared" si="788"/>
        <v>0</v>
      </c>
      <c r="AD1466" s="3155">
        <f t="shared" si="788"/>
        <v>-1402.8141466666668</v>
      </c>
      <c r="AE1466" s="3332">
        <f t="shared" si="788"/>
        <v>0</v>
      </c>
      <c r="AF1466" s="3332">
        <f t="shared" si="788"/>
        <v>0</v>
      </c>
      <c r="AG1466" s="3155">
        <f t="shared" si="788"/>
        <v>0</v>
      </c>
      <c r="AH1466" s="1276">
        <f t="shared" si="788"/>
        <v>0</v>
      </c>
      <c r="AI1466" s="1267"/>
      <c r="AJ1466" s="2757"/>
      <c r="AK1466" s="3661"/>
      <c r="AL1466" s="253"/>
      <c r="AM1466" s="253"/>
      <c r="AN1466" s="253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  <c r="JE1466" s="253"/>
      <c r="JF1466" s="253"/>
      <c r="JG1466" s="253"/>
      <c r="JH1466" s="253"/>
    </row>
    <row r="1467" spans="1:268" s="1191" customFormat="1" ht="29.25" x14ac:dyDescent="0.25">
      <c r="A1467" s="411"/>
      <c r="B1467" s="411">
        <v>1</v>
      </c>
      <c r="C1467" s="896" t="s">
        <v>372</v>
      </c>
      <c r="D1467" s="335"/>
      <c r="E1467" s="336"/>
      <c r="F1467" s="2365">
        <f t="shared" ref="F1467:I1471" si="793">F1398</f>
        <v>52053</v>
      </c>
      <c r="G1467" s="1060">
        <f t="shared" si="793"/>
        <v>34702</v>
      </c>
      <c r="H1467" s="1060">
        <f t="shared" si="793"/>
        <v>14408</v>
      </c>
      <c r="I1467" s="1060">
        <f t="shared" si="793"/>
        <v>41.519220794190538</v>
      </c>
      <c r="J1467" s="3159"/>
      <c r="K1467" s="3159"/>
      <c r="L1467" s="3160"/>
      <c r="M1467" s="3160"/>
      <c r="N1467" s="3160"/>
      <c r="O1467" s="3160"/>
      <c r="P1467" s="3160"/>
      <c r="Q1467" s="3160"/>
      <c r="R1467" s="3155"/>
      <c r="S1467" s="3155"/>
      <c r="T1467" s="3155"/>
      <c r="U1467" s="3155"/>
      <c r="V1467" s="3155"/>
      <c r="W1467" s="3155"/>
      <c r="X1467" s="3155"/>
      <c r="Y1467" s="3155"/>
      <c r="Z1467" s="615"/>
      <c r="AA1467" s="3155"/>
      <c r="AB1467" s="1511"/>
      <c r="AC1467" s="3155"/>
      <c r="AD1467" s="3155"/>
      <c r="AE1467" s="3332"/>
      <c r="AF1467" s="3332"/>
      <c r="AG1467" s="3155"/>
      <c r="AH1467" s="1276">
        <f t="shared" ref="AH1467" si="794">AH1398</f>
        <v>0</v>
      </c>
      <c r="AI1467" s="1267"/>
      <c r="AJ1467" s="2757"/>
      <c r="AK1467" s="3661"/>
      <c r="AL1467" s="253"/>
      <c r="AM1467" s="253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  <c r="JE1467" s="253"/>
      <c r="JF1467" s="253"/>
      <c r="JG1467" s="253"/>
      <c r="JH1467" s="253"/>
    </row>
    <row r="1468" spans="1:268" s="1191" customFormat="1" ht="43.5" x14ac:dyDescent="0.25">
      <c r="A1468" s="411"/>
      <c r="B1468" s="411">
        <v>1</v>
      </c>
      <c r="C1468" s="897" t="s">
        <v>401</v>
      </c>
      <c r="D1468" s="336"/>
      <c r="E1468" s="336"/>
      <c r="F1468" s="2365">
        <f t="shared" si="793"/>
        <v>9564</v>
      </c>
      <c r="G1468" s="1060">
        <f t="shared" si="793"/>
        <v>6376</v>
      </c>
      <c r="H1468" s="1060">
        <f t="shared" si="793"/>
        <v>2010</v>
      </c>
      <c r="I1468" s="1060">
        <f t="shared" si="793"/>
        <v>31.524466750313678</v>
      </c>
      <c r="J1468" s="3159"/>
      <c r="K1468" s="3159"/>
      <c r="L1468" s="3160"/>
      <c r="M1468" s="3160"/>
      <c r="N1468" s="3160"/>
      <c r="O1468" s="3160"/>
      <c r="P1468" s="3160"/>
      <c r="Q1468" s="3160"/>
      <c r="R1468" s="3155"/>
      <c r="S1468" s="3155"/>
      <c r="T1468" s="3155"/>
      <c r="U1468" s="3155"/>
      <c r="V1468" s="3155"/>
      <c r="W1468" s="3155"/>
      <c r="X1468" s="3155"/>
      <c r="Y1468" s="3155"/>
      <c r="Z1468" s="615"/>
      <c r="AA1468" s="3155"/>
      <c r="AB1468" s="1511"/>
      <c r="AC1468" s="3155"/>
      <c r="AD1468" s="3155"/>
      <c r="AE1468" s="3332"/>
      <c r="AF1468" s="3332"/>
      <c r="AG1468" s="3155"/>
      <c r="AH1468" s="1276">
        <f t="shared" ref="AH1468" si="795">AH1399</f>
        <v>0</v>
      </c>
      <c r="AI1468" s="1267"/>
      <c r="AJ1468" s="2757"/>
      <c r="AK1468" s="3661"/>
      <c r="AL1468" s="253"/>
      <c r="AM1468" s="253"/>
      <c r="AN1468" s="253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  <c r="JE1468" s="253"/>
      <c r="JF1468" s="253"/>
      <c r="JG1468" s="253"/>
      <c r="JH1468" s="253"/>
    </row>
    <row r="1469" spans="1:268" s="1191" customFormat="1" ht="29.25" x14ac:dyDescent="0.25">
      <c r="A1469" s="411"/>
      <c r="B1469" s="411">
        <v>1</v>
      </c>
      <c r="C1469" s="898" t="s">
        <v>373</v>
      </c>
      <c r="D1469" s="336"/>
      <c r="E1469" s="336"/>
      <c r="F1469" s="2365">
        <f t="shared" si="793"/>
        <v>56800</v>
      </c>
      <c r="G1469" s="1060">
        <f t="shared" si="793"/>
        <v>37866.666666666672</v>
      </c>
      <c r="H1469" s="1060">
        <f t="shared" si="793"/>
        <v>11995.379787234042</v>
      </c>
      <c r="I1469" s="1060">
        <f t="shared" si="793"/>
        <v>31.677939578963134</v>
      </c>
      <c r="J1469" s="3159"/>
      <c r="K1469" s="3159"/>
      <c r="L1469" s="3160"/>
      <c r="M1469" s="3160"/>
      <c r="N1469" s="3160"/>
      <c r="O1469" s="3160"/>
      <c r="P1469" s="3160"/>
      <c r="Q1469" s="3160"/>
      <c r="R1469" s="3155"/>
      <c r="S1469" s="3155"/>
      <c r="T1469" s="3155"/>
      <c r="U1469" s="3155"/>
      <c r="V1469" s="3155"/>
      <c r="W1469" s="3155"/>
      <c r="X1469" s="3155"/>
      <c r="Y1469" s="3155"/>
      <c r="Z1469" s="615"/>
      <c r="AA1469" s="3155"/>
      <c r="AB1469" s="1511"/>
      <c r="AC1469" s="3155"/>
      <c r="AD1469" s="3155"/>
      <c r="AE1469" s="3332"/>
      <c r="AF1469" s="3332"/>
      <c r="AG1469" s="3155"/>
      <c r="AH1469" s="1276">
        <f t="shared" ref="AH1469" si="796">AH1400</f>
        <v>0</v>
      </c>
      <c r="AI1469" s="1267"/>
      <c r="AJ1469" s="2757"/>
      <c r="AK1469" s="3661"/>
      <c r="AL1469" s="253"/>
      <c r="AM1469" s="253"/>
      <c r="AN1469" s="253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  <c r="JE1469" s="253"/>
      <c r="JF1469" s="253"/>
      <c r="JG1469" s="253"/>
      <c r="JH1469" s="253"/>
    </row>
    <row r="1470" spans="1:268" s="1191" customFormat="1" ht="29.25" x14ac:dyDescent="0.25">
      <c r="A1470" s="411"/>
      <c r="B1470" s="411">
        <v>1</v>
      </c>
      <c r="C1470" s="899" t="s">
        <v>374</v>
      </c>
      <c r="D1470" s="336"/>
      <c r="E1470" s="336"/>
      <c r="F1470" s="2365">
        <f t="shared" si="793"/>
        <v>4300</v>
      </c>
      <c r="G1470" s="1060">
        <f t="shared" si="793"/>
        <v>2866.6666666666665</v>
      </c>
      <c r="H1470" s="1060">
        <f t="shared" si="793"/>
        <v>2788</v>
      </c>
      <c r="I1470" s="1060">
        <f t="shared" si="793"/>
        <v>97.255813953488385</v>
      </c>
      <c r="J1470" s="3159"/>
      <c r="K1470" s="3159"/>
      <c r="L1470" s="3160"/>
      <c r="M1470" s="3160"/>
      <c r="N1470" s="3160"/>
      <c r="O1470" s="3160"/>
      <c r="P1470" s="3160"/>
      <c r="Q1470" s="3160"/>
      <c r="R1470" s="3155">
        <f t="shared" ref="R1470:AH1470" si="797">R1401</f>
        <v>3597.06</v>
      </c>
      <c r="S1470" s="3155">
        <f t="shared" ref="S1470:T1470" si="798">S1401</f>
        <v>3597.06</v>
      </c>
      <c r="T1470" s="3155">
        <f t="shared" si="798"/>
        <v>3597.06</v>
      </c>
      <c r="U1470" s="3155">
        <f t="shared" ref="U1470:V1470" si="799">U1401</f>
        <v>3597.06</v>
      </c>
      <c r="V1470" s="3155">
        <f t="shared" si="799"/>
        <v>3597.06</v>
      </c>
      <c r="W1470" s="3155">
        <f t="shared" ref="W1470:X1470" si="800">W1401</f>
        <v>3597.06</v>
      </c>
      <c r="X1470" s="3155">
        <f t="shared" si="800"/>
        <v>3597.06</v>
      </c>
      <c r="Y1470" s="3155">
        <f t="shared" ref="Y1470" si="801">Y1401</f>
        <v>3597.06</v>
      </c>
      <c r="Z1470" s="615">
        <f t="shared" si="797"/>
        <v>2398.04</v>
      </c>
      <c r="AA1470" s="3155">
        <f t="shared" si="797"/>
        <v>2321.0900199999996</v>
      </c>
      <c r="AB1470" s="1511">
        <f t="shared" si="797"/>
        <v>0</v>
      </c>
      <c r="AC1470" s="3155">
        <f t="shared" si="797"/>
        <v>0</v>
      </c>
      <c r="AD1470" s="3155">
        <f t="shared" si="797"/>
        <v>-76.949980000000323</v>
      </c>
      <c r="AE1470" s="3332">
        <f t="shared" si="797"/>
        <v>0</v>
      </c>
      <c r="AF1470" s="3332">
        <f t="shared" si="797"/>
        <v>-0.56405999999999989</v>
      </c>
      <c r="AG1470" s="3155">
        <f t="shared" si="797"/>
        <v>2320.5259599999995</v>
      </c>
      <c r="AH1470" s="1276">
        <f t="shared" si="797"/>
        <v>0</v>
      </c>
      <c r="AI1470" s="1267">
        <f>AI1401</f>
        <v>0</v>
      </c>
      <c r="AJ1470" s="2757"/>
      <c r="AK1470" s="3661"/>
      <c r="AL1470" s="253"/>
      <c r="AM1470" s="253"/>
      <c r="AN1470" s="253"/>
      <c r="AO1470" s="253"/>
      <c r="AP1470" s="253"/>
      <c r="AQ1470" s="253"/>
      <c r="AR1470" s="253"/>
      <c r="AS1470" s="253"/>
      <c r="AT1470" s="253"/>
      <c r="AU1470" s="253"/>
      <c r="AV1470" s="253"/>
      <c r="AW1470" s="253"/>
      <c r="AX1470" s="253"/>
      <c r="AY1470" s="253"/>
      <c r="AZ1470" s="253"/>
      <c r="BA1470" s="253"/>
      <c r="BB1470" s="253"/>
      <c r="BC1470" s="253"/>
      <c r="BD1470" s="253"/>
      <c r="BE1470" s="253"/>
      <c r="BF1470" s="253"/>
      <c r="BG1470" s="253"/>
      <c r="BH1470" s="253"/>
      <c r="BI1470" s="253"/>
      <c r="BJ1470" s="253"/>
      <c r="BK1470" s="253"/>
      <c r="BL1470" s="253"/>
      <c r="BM1470" s="253"/>
      <c r="BN1470" s="253"/>
      <c r="BO1470" s="253"/>
      <c r="BP1470" s="253"/>
      <c r="BQ1470" s="253"/>
      <c r="BR1470" s="253"/>
      <c r="BS1470" s="253"/>
      <c r="BT1470" s="253"/>
      <c r="BU1470" s="253"/>
      <c r="BV1470" s="253"/>
      <c r="BW1470" s="253"/>
      <c r="BX1470" s="253"/>
      <c r="BY1470" s="253"/>
      <c r="BZ1470" s="253"/>
      <c r="CA1470" s="253"/>
      <c r="CB1470" s="253"/>
      <c r="CC1470" s="253"/>
      <c r="CD1470" s="253"/>
      <c r="CE1470" s="253"/>
      <c r="CF1470" s="253"/>
      <c r="CG1470" s="253"/>
      <c r="CH1470" s="253"/>
      <c r="CI1470" s="253"/>
      <c r="CJ1470" s="253"/>
      <c r="CK1470" s="253"/>
      <c r="CL1470" s="253"/>
      <c r="CM1470" s="253"/>
      <c r="CN1470" s="253"/>
      <c r="CO1470" s="253"/>
      <c r="CP1470" s="253"/>
      <c r="CQ1470" s="253"/>
      <c r="CR1470" s="253"/>
      <c r="CS1470" s="253"/>
      <c r="CT1470" s="253"/>
      <c r="CU1470" s="253"/>
      <c r="CV1470" s="253"/>
      <c r="CW1470" s="253"/>
      <c r="CX1470" s="253"/>
      <c r="CY1470" s="253"/>
      <c r="CZ1470" s="253"/>
      <c r="DA1470" s="253"/>
      <c r="DB1470" s="253"/>
      <c r="DC1470" s="253"/>
      <c r="DD1470" s="253"/>
      <c r="DE1470" s="253"/>
      <c r="DF1470" s="253"/>
      <c r="DG1470" s="253"/>
      <c r="DH1470" s="253"/>
      <c r="DI1470" s="253"/>
      <c r="DJ1470" s="253"/>
      <c r="DK1470" s="253"/>
      <c r="DL1470" s="253"/>
      <c r="DM1470" s="253"/>
      <c r="DN1470" s="253"/>
      <c r="DO1470" s="253"/>
      <c r="DP1470" s="253"/>
      <c r="DQ1470" s="253"/>
      <c r="DR1470" s="253"/>
      <c r="DS1470" s="253"/>
      <c r="DT1470" s="253"/>
      <c r="DU1470" s="253"/>
      <c r="DV1470" s="253"/>
      <c r="DW1470" s="253"/>
      <c r="DX1470" s="253"/>
      <c r="DY1470" s="253"/>
      <c r="DZ1470" s="253"/>
      <c r="EA1470" s="253"/>
      <c r="EB1470" s="253"/>
      <c r="EC1470" s="253"/>
      <c r="ED1470" s="253"/>
      <c r="EE1470" s="253"/>
      <c r="EF1470" s="253"/>
      <c r="EG1470" s="253"/>
      <c r="EH1470" s="253"/>
      <c r="EI1470" s="253"/>
      <c r="EJ1470" s="253"/>
      <c r="EK1470" s="253"/>
      <c r="EL1470" s="253"/>
      <c r="EM1470" s="253"/>
      <c r="EN1470" s="253"/>
      <c r="EO1470" s="253"/>
      <c r="EP1470" s="253"/>
      <c r="EQ1470" s="253"/>
      <c r="ER1470" s="253"/>
      <c r="ES1470" s="253"/>
      <c r="ET1470" s="253"/>
      <c r="EU1470" s="253"/>
      <c r="EV1470" s="253"/>
      <c r="EW1470" s="253"/>
      <c r="EX1470" s="253"/>
      <c r="EY1470" s="253"/>
      <c r="EZ1470" s="253"/>
      <c r="FA1470" s="253"/>
      <c r="FB1470" s="253"/>
      <c r="FC1470" s="253"/>
      <c r="FD1470" s="253"/>
      <c r="FE1470" s="253"/>
      <c r="FF1470" s="253"/>
      <c r="FG1470" s="253"/>
      <c r="FH1470" s="253"/>
      <c r="FI1470" s="253"/>
      <c r="FJ1470" s="253"/>
      <c r="FK1470" s="253"/>
      <c r="FL1470" s="253"/>
      <c r="FM1470" s="253"/>
      <c r="FN1470" s="253"/>
      <c r="FO1470" s="253"/>
      <c r="FP1470" s="253"/>
      <c r="FQ1470" s="253"/>
      <c r="FR1470" s="253"/>
      <c r="FS1470" s="253"/>
      <c r="FT1470" s="253"/>
      <c r="FU1470" s="253"/>
      <c r="FV1470" s="253"/>
      <c r="FW1470" s="253"/>
      <c r="FX1470" s="253"/>
      <c r="FY1470" s="253"/>
      <c r="FZ1470" s="253"/>
      <c r="GA1470" s="253"/>
      <c r="GB1470" s="253"/>
      <c r="GC1470" s="253"/>
      <c r="GD1470" s="253"/>
      <c r="GE1470" s="253"/>
      <c r="GF1470" s="253"/>
      <c r="GG1470" s="253"/>
      <c r="GH1470" s="253"/>
      <c r="GI1470" s="253"/>
      <c r="GJ1470" s="253"/>
      <c r="GK1470" s="253"/>
      <c r="GL1470" s="253"/>
      <c r="GM1470" s="253"/>
      <c r="GN1470" s="253"/>
      <c r="GO1470" s="253"/>
      <c r="GP1470" s="253"/>
      <c r="GQ1470" s="253"/>
      <c r="GR1470" s="253"/>
      <c r="GS1470" s="253"/>
      <c r="GT1470" s="253"/>
      <c r="GU1470" s="253"/>
      <c r="GV1470" s="253"/>
      <c r="GW1470" s="253"/>
      <c r="GX1470" s="253"/>
      <c r="GY1470" s="253"/>
      <c r="GZ1470" s="253"/>
      <c r="HA1470" s="253"/>
      <c r="HB1470" s="253"/>
      <c r="HC1470" s="253"/>
      <c r="HD1470" s="253"/>
      <c r="HE1470" s="253"/>
      <c r="HF1470" s="253"/>
      <c r="HG1470" s="253"/>
      <c r="HH1470" s="253"/>
      <c r="HI1470" s="253"/>
      <c r="HJ1470" s="253"/>
      <c r="HK1470" s="253"/>
      <c r="HL1470" s="253"/>
      <c r="HM1470" s="253"/>
      <c r="HN1470" s="253"/>
      <c r="HO1470" s="253"/>
      <c r="HP1470" s="253"/>
      <c r="HQ1470" s="253"/>
      <c r="HR1470" s="253"/>
      <c r="HS1470" s="253"/>
      <c r="HT1470" s="253"/>
      <c r="HU1470" s="253"/>
      <c r="HV1470" s="253"/>
      <c r="HW1470" s="253"/>
      <c r="HX1470" s="253"/>
      <c r="HY1470" s="253"/>
      <c r="HZ1470" s="253"/>
      <c r="IA1470" s="253"/>
      <c r="IB1470" s="253"/>
      <c r="IC1470" s="253"/>
      <c r="ID1470" s="253"/>
      <c r="IE1470" s="253"/>
      <c r="IF1470" s="253"/>
      <c r="IG1470" s="253"/>
      <c r="IH1470" s="253"/>
      <c r="II1470" s="253"/>
      <c r="IJ1470" s="253"/>
      <c r="IK1470" s="253"/>
      <c r="IL1470" s="253"/>
      <c r="IM1470" s="253"/>
      <c r="IN1470" s="253"/>
      <c r="IO1470" s="253"/>
      <c r="IP1470" s="253"/>
      <c r="IQ1470" s="253"/>
      <c r="IR1470" s="253"/>
      <c r="IS1470" s="253"/>
      <c r="IT1470" s="253"/>
      <c r="IU1470" s="253"/>
      <c r="IV1470" s="253"/>
      <c r="IW1470" s="253"/>
      <c r="IX1470" s="253"/>
      <c r="IY1470" s="253"/>
      <c r="IZ1470" s="253"/>
      <c r="JA1470" s="253"/>
      <c r="JB1470" s="253"/>
      <c r="JC1470" s="253"/>
      <c r="JD1470" s="253"/>
      <c r="JE1470" s="253"/>
      <c r="JF1470" s="253"/>
      <c r="JG1470" s="253"/>
      <c r="JH1470" s="253"/>
    </row>
    <row r="1471" spans="1:268" s="1191" customFormat="1" ht="29.25" x14ac:dyDescent="0.25">
      <c r="A1471" s="411"/>
      <c r="B1471" s="411">
        <v>1</v>
      </c>
      <c r="C1471" s="899" t="s">
        <v>138</v>
      </c>
      <c r="D1471" s="336"/>
      <c r="E1471" s="336"/>
      <c r="F1471" s="2365">
        <f t="shared" si="793"/>
        <v>224481.28571428571</v>
      </c>
      <c r="G1471" s="1060">
        <f t="shared" si="793"/>
        <v>149654.19047619047</v>
      </c>
      <c r="H1471" s="1060">
        <f t="shared" si="793"/>
        <v>52249.554761904765</v>
      </c>
      <c r="I1471" s="1060">
        <f t="shared" si="793"/>
        <v>34.913526040032608</v>
      </c>
      <c r="J1471" s="3159"/>
      <c r="K1471" s="3159"/>
      <c r="L1471" s="3160"/>
      <c r="M1471" s="3160"/>
      <c r="N1471" s="3160"/>
      <c r="O1471" s="3160"/>
      <c r="P1471" s="3160"/>
      <c r="Q1471" s="3160"/>
      <c r="R1471" s="3155">
        <f t="shared" ref="R1471:AH1471" si="802">R1402</f>
        <v>126971.89816</v>
      </c>
      <c r="S1471" s="3155">
        <f t="shared" ref="S1471:T1471" si="803">S1402</f>
        <v>126971.89816</v>
      </c>
      <c r="T1471" s="3155">
        <f t="shared" si="803"/>
        <v>126971.89816</v>
      </c>
      <c r="U1471" s="3155">
        <f t="shared" ref="U1471:V1471" si="804">U1402</f>
        <v>126971.89816</v>
      </c>
      <c r="V1471" s="3155">
        <f t="shared" si="804"/>
        <v>126971.89816</v>
      </c>
      <c r="W1471" s="3155">
        <f t="shared" ref="W1471:X1471" si="805">W1402</f>
        <v>126971.89816</v>
      </c>
      <c r="X1471" s="3155">
        <f t="shared" si="805"/>
        <v>126971.89816</v>
      </c>
      <c r="Y1471" s="3155">
        <f t="shared" ref="Y1471" si="806">Y1402</f>
        <v>126971.89816</v>
      </c>
      <c r="Z1471" s="615">
        <f t="shared" si="802"/>
        <v>85078.292426666667</v>
      </c>
      <c r="AA1471" s="3155">
        <f t="shared" si="802"/>
        <v>71344.387170000002</v>
      </c>
      <c r="AB1471" s="1511">
        <f t="shared" si="802"/>
        <v>0</v>
      </c>
      <c r="AC1471" s="3155">
        <f t="shared" si="802"/>
        <v>0</v>
      </c>
      <c r="AD1471" s="3155">
        <f t="shared" si="802"/>
        <v>-13733.905256666658</v>
      </c>
      <c r="AE1471" s="3332">
        <f t="shared" si="802"/>
        <v>-1.19902</v>
      </c>
      <c r="AF1471" s="3332">
        <f t="shared" si="802"/>
        <v>-165.22351000000003</v>
      </c>
      <c r="AG1471" s="3155">
        <f t="shared" si="802"/>
        <v>71179.163660000006</v>
      </c>
      <c r="AH1471" s="1276">
        <f t="shared" si="802"/>
        <v>0</v>
      </c>
      <c r="AI1471" s="1267">
        <f>AI1402</f>
        <v>0</v>
      </c>
      <c r="AJ1471" s="2757"/>
      <c r="AK1471" s="3661"/>
      <c r="AL1471" s="253"/>
      <c r="AM1471" s="253"/>
      <c r="AN1471" s="253"/>
      <c r="AO1471" s="253"/>
      <c r="AP1471" s="253"/>
      <c r="AQ1471" s="253"/>
      <c r="AR1471" s="253"/>
      <c r="AS1471" s="253"/>
      <c r="AT1471" s="253"/>
      <c r="AU1471" s="253"/>
      <c r="AV1471" s="253"/>
      <c r="AW1471" s="253"/>
      <c r="AX1471" s="253"/>
      <c r="AY1471" s="253"/>
      <c r="AZ1471" s="253"/>
      <c r="BA1471" s="253"/>
      <c r="BB1471" s="253"/>
      <c r="BC1471" s="253"/>
      <c r="BD1471" s="253"/>
      <c r="BE1471" s="253"/>
      <c r="BF1471" s="253"/>
      <c r="BG1471" s="253"/>
      <c r="BH1471" s="253"/>
      <c r="BI1471" s="253"/>
      <c r="BJ1471" s="253"/>
      <c r="BK1471" s="253"/>
      <c r="BL1471" s="253"/>
      <c r="BM1471" s="253"/>
      <c r="BN1471" s="253"/>
      <c r="BO1471" s="253"/>
      <c r="BP1471" s="253"/>
      <c r="BQ1471" s="253"/>
      <c r="BR1471" s="253"/>
      <c r="BS1471" s="253"/>
      <c r="BT1471" s="253"/>
      <c r="BU1471" s="253"/>
      <c r="BV1471" s="253"/>
      <c r="BW1471" s="253"/>
      <c r="BX1471" s="253"/>
      <c r="BY1471" s="253"/>
      <c r="BZ1471" s="253"/>
      <c r="CA1471" s="253"/>
      <c r="CB1471" s="253"/>
      <c r="CC1471" s="253"/>
      <c r="CD1471" s="253"/>
      <c r="CE1471" s="253"/>
      <c r="CF1471" s="253"/>
      <c r="CG1471" s="253"/>
      <c r="CH1471" s="253"/>
      <c r="CI1471" s="253"/>
      <c r="CJ1471" s="253"/>
      <c r="CK1471" s="253"/>
      <c r="CL1471" s="253"/>
      <c r="CM1471" s="253"/>
      <c r="CN1471" s="253"/>
      <c r="CO1471" s="253"/>
      <c r="CP1471" s="253"/>
      <c r="CQ1471" s="253"/>
      <c r="CR1471" s="253"/>
      <c r="CS1471" s="253"/>
      <c r="CT1471" s="253"/>
      <c r="CU1471" s="253"/>
      <c r="CV1471" s="253"/>
      <c r="CW1471" s="253"/>
      <c r="CX1471" s="253"/>
      <c r="CY1471" s="253"/>
      <c r="CZ1471" s="253"/>
      <c r="DA1471" s="253"/>
      <c r="DB1471" s="253"/>
      <c r="DC1471" s="253"/>
      <c r="DD1471" s="253"/>
      <c r="DE1471" s="253"/>
      <c r="DF1471" s="253"/>
      <c r="DG1471" s="253"/>
      <c r="DH1471" s="253"/>
      <c r="DI1471" s="253"/>
      <c r="DJ1471" s="253"/>
      <c r="DK1471" s="253"/>
      <c r="DL1471" s="253"/>
      <c r="DM1471" s="253"/>
      <c r="DN1471" s="253"/>
      <c r="DO1471" s="253"/>
      <c r="DP1471" s="253"/>
      <c r="DQ1471" s="253"/>
      <c r="DR1471" s="253"/>
      <c r="DS1471" s="253"/>
      <c r="DT1471" s="253"/>
      <c r="DU1471" s="253"/>
      <c r="DV1471" s="253"/>
      <c r="DW1471" s="253"/>
      <c r="DX1471" s="253"/>
      <c r="DY1471" s="253"/>
      <c r="DZ1471" s="253"/>
      <c r="EA1471" s="253"/>
      <c r="EB1471" s="253"/>
      <c r="EC1471" s="253"/>
      <c r="ED1471" s="253"/>
      <c r="EE1471" s="253"/>
      <c r="EF1471" s="253"/>
      <c r="EG1471" s="253"/>
      <c r="EH1471" s="253"/>
      <c r="EI1471" s="253"/>
      <c r="EJ1471" s="253"/>
      <c r="EK1471" s="253"/>
      <c r="EL1471" s="253"/>
      <c r="EM1471" s="253"/>
      <c r="EN1471" s="253"/>
      <c r="EO1471" s="253"/>
      <c r="EP1471" s="253"/>
      <c r="EQ1471" s="253"/>
      <c r="ER1471" s="253"/>
      <c r="ES1471" s="253"/>
      <c r="ET1471" s="253"/>
      <c r="EU1471" s="253"/>
      <c r="EV1471" s="253"/>
      <c r="EW1471" s="253"/>
      <c r="EX1471" s="253"/>
      <c r="EY1471" s="253"/>
      <c r="EZ1471" s="253"/>
      <c r="FA1471" s="253"/>
      <c r="FB1471" s="253"/>
      <c r="FC1471" s="253"/>
      <c r="FD1471" s="253"/>
      <c r="FE1471" s="253"/>
      <c r="FF1471" s="253"/>
      <c r="FG1471" s="253"/>
      <c r="FH1471" s="253"/>
      <c r="FI1471" s="253"/>
      <c r="FJ1471" s="253"/>
      <c r="FK1471" s="253"/>
      <c r="FL1471" s="253"/>
      <c r="FM1471" s="253"/>
      <c r="FN1471" s="253"/>
      <c r="FO1471" s="253"/>
      <c r="FP1471" s="253"/>
      <c r="FQ1471" s="253"/>
      <c r="FR1471" s="253"/>
      <c r="FS1471" s="253"/>
      <c r="FT1471" s="253"/>
      <c r="FU1471" s="253"/>
      <c r="FV1471" s="253"/>
      <c r="FW1471" s="253"/>
      <c r="FX1471" s="253"/>
      <c r="FY1471" s="253"/>
      <c r="FZ1471" s="253"/>
      <c r="GA1471" s="253"/>
      <c r="GB1471" s="253"/>
      <c r="GC1471" s="253"/>
      <c r="GD1471" s="253"/>
      <c r="GE1471" s="253"/>
      <c r="GF1471" s="253"/>
      <c r="GG1471" s="253"/>
      <c r="GH1471" s="253"/>
      <c r="GI1471" s="253"/>
      <c r="GJ1471" s="253"/>
      <c r="GK1471" s="253"/>
      <c r="GL1471" s="253"/>
      <c r="GM1471" s="253"/>
      <c r="GN1471" s="253"/>
      <c r="GO1471" s="253"/>
      <c r="GP1471" s="253"/>
      <c r="GQ1471" s="253"/>
      <c r="GR1471" s="253"/>
      <c r="GS1471" s="253"/>
      <c r="GT1471" s="253"/>
      <c r="GU1471" s="253"/>
      <c r="GV1471" s="253"/>
      <c r="GW1471" s="253"/>
      <c r="GX1471" s="253"/>
      <c r="GY1471" s="253"/>
      <c r="GZ1471" s="253"/>
      <c r="HA1471" s="253"/>
      <c r="HB1471" s="253"/>
      <c r="HC1471" s="253"/>
      <c r="HD1471" s="253"/>
      <c r="HE1471" s="253"/>
      <c r="HF1471" s="253"/>
      <c r="HG1471" s="253"/>
      <c r="HH1471" s="253"/>
      <c r="HI1471" s="253"/>
      <c r="HJ1471" s="253"/>
      <c r="HK1471" s="253"/>
      <c r="HL1471" s="253"/>
      <c r="HM1471" s="253"/>
      <c r="HN1471" s="253"/>
      <c r="HO1471" s="253"/>
      <c r="HP1471" s="253"/>
      <c r="HQ1471" s="253"/>
      <c r="HR1471" s="253"/>
      <c r="HS1471" s="253"/>
      <c r="HT1471" s="253"/>
      <c r="HU1471" s="253"/>
      <c r="HV1471" s="253"/>
      <c r="HW1471" s="253"/>
      <c r="HX1471" s="253"/>
      <c r="HY1471" s="253"/>
      <c r="HZ1471" s="253"/>
      <c r="IA1471" s="253"/>
      <c r="IB1471" s="253"/>
      <c r="IC1471" s="253"/>
      <c r="ID1471" s="253"/>
      <c r="IE1471" s="253"/>
      <c r="IF1471" s="253"/>
      <c r="IG1471" s="253"/>
      <c r="IH1471" s="253"/>
      <c r="II1471" s="253"/>
      <c r="IJ1471" s="253"/>
      <c r="IK1471" s="253"/>
      <c r="IL1471" s="253"/>
      <c r="IM1471" s="253"/>
      <c r="IN1471" s="253"/>
      <c r="IO1471" s="253"/>
      <c r="IP1471" s="253"/>
      <c r="IQ1471" s="253"/>
      <c r="IR1471" s="253"/>
      <c r="IS1471" s="253"/>
      <c r="IT1471" s="253"/>
      <c r="IU1471" s="253"/>
      <c r="IV1471" s="253"/>
      <c r="IW1471" s="253"/>
      <c r="IX1471" s="253"/>
      <c r="IY1471" s="253"/>
      <c r="IZ1471" s="253"/>
      <c r="JA1471" s="253"/>
      <c r="JB1471" s="253"/>
      <c r="JC1471" s="253"/>
      <c r="JD1471" s="253"/>
      <c r="JE1471" s="253"/>
      <c r="JF1471" s="253"/>
      <c r="JG1471" s="253"/>
      <c r="JH1471" s="253"/>
    </row>
    <row r="1472" spans="1:268" x14ac:dyDescent="0.25">
      <c r="A1472" s="411">
        <v>1</v>
      </c>
      <c r="B1472" s="411">
        <v>1</v>
      </c>
      <c r="C1472" s="1031" t="s">
        <v>0</v>
      </c>
      <c r="D1472" s="3333"/>
      <c r="E1472" s="3333"/>
      <c r="F1472" s="3334">
        <f>SUM(F1408)</f>
        <v>821</v>
      </c>
      <c r="G1472" s="3335">
        <f>SUM(G1408)</f>
        <v>548</v>
      </c>
      <c r="H1472" s="3335">
        <f>SUM(H1408)</f>
        <v>506</v>
      </c>
      <c r="I1472" s="3335">
        <f t="shared" ref="I1472:I1478" si="807">H1472/G1472*100</f>
        <v>92.335766423357668</v>
      </c>
      <c r="J1472" s="3155">
        <f>L1472/F1472</f>
        <v>9.1084043848964669</v>
      </c>
      <c r="K1472" s="3155">
        <f>N1472/H1472</f>
        <v>9.1422924901185763</v>
      </c>
      <c r="L1472" s="3335">
        <f>SUM(L1408)</f>
        <v>7478</v>
      </c>
      <c r="M1472" s="3335">
        <f>SUM(M1408)</f>
        <v>4985</v>
      </c>
      <c r="N1472" s="3335">
        <f>SUM(N1408)</f>
        <v>4626</v>
      </c>
      <c r="O1472" s="3335">
        <f>N1472/M1472*100</f>
        <v>92.798395185556672</v>
      </c>
      <c r="P1472" s="3335">
        <f>SUM(P1408)</f>
        <v>25</v>
      </c>
      <c r="Q1472" s="2357">
        <f>N1472/$C$3*12/P1472</f>
        <v>277.56</v>
      </c>
      <c r="R1472" s="3336"/>
      <c r="S1472" s="3336"/>
      <c r="T1472" s="3336"/>
      <c r="U1472" s="3336"/>
      <c r="V1472" s="3336"/>
      <c r="W1472" s="3336"/>
      <c r="X1472" s="3336"/>
      <c r="Y1472" s="3336"/>
      <c r="Z1472" s="615"/>
      <c r="AA1472" s="3336"/>
      <c r="AB1472" s="3337"/>
      <c r="AC1472" s="3336"/>
      <c r="AD1472" s="3336"/>
      <c r="AE1472" s="3336"/>
      <c r="AF1472" s="3336"/>
      <c r="AG1472" s="3336"/>
      <c r="AH1472" s="3193">
        <f>SUM(AH1408)</f>
        <v>0</v>
      </c>
      <c r="AI1472" s="3338"/>
      <c r="AJ1472" s="2757"/>
    </row>
    <row r="1473" spans="1:37" x14ac:dyDescent="0.25">
      <c r="A1473" s="411">
        <v>1</v>
      </c>
      <c r="B1473" s="411">
        <v>1</v>
      </c>
      <c r="C1473" s="1032" t="s">
        <v>16</v>
      </c>
      <c r="D1473" s="1032"/>
      <c r="E1473" s="1032"/>
      <c r="F1473" s="2544">
        <f t="shared" ref="F1473:H1474" si="808">SUM(F1413)</f>
        <v>573</v>
      </c>
      <c r="G1473" s="3339">
        <f t="shared" si="808"/>
        <v>382</v>
      </c>
      <c r="H1473" s="3339">
        <f t="shared" si="808"/>
        <v>354</v>
      </c>
      <c r="I1473" s="3339">
        <f t="shared" si="807"/>
        <v>92.670157068062835</v>
      </c>
      <c r="J1473" s="615">
        <f>L1473/F1473</f>
        <v>6.9528795811518327</v>
      </c>
      <c r="K1473" s="615">
        <f>N1473/H1473</f>
        <v>7.638418079096045</v>
      </c>
      <c r="L1473" s="3339">
        <f t="shared" ref="L1473:N1474" si="809">SUM(L1413)</f>
        <v>3984</v>
      </c>
      <c r="M1473" s="3339">
        <f t="shared" si="809"/>
        <v>2656</v>
      </c>
      <c r="N1473" s="3339">
        <f t="shared" si="809"/>
        <v>2704</v>
      </c>
      <c r="O1473" s="3339">
        <f>N1473/M1473*100</f>
        <v>101.80722891566265</v>
      </c>
      <c r="P1473" s="3339">
        <f>SUM(P1413)</f>
        <v>17</v>
      </c>
      <c r="Q1473" s="2357">
        <f>N1473/$C$3*12/P1473</f>
        <v>238.58823529411765</v>
      </c>
      <c r="R1473" s="3340"/>
      <c r="S1473" s="3340"/>
      <c r="T1473" s="3340"/>
      <c r="U1473" s="3340"/>
      <c r="V1473" s="3340"/>
      <c r="W1473" s="3340"/>
      <c r="X1473" s="3340"/>
      <c r="Y1473" s="3340"/>
      <c r="Z1473" s="615"/>
      <c r="AA1473" s="3340"/>
      <c r="AB1473" s="3341"/>
      <c r="AC1473" s="3340"/>
      <c r="AD1473" s="3340"/>
      <c r="AE1473" s="3340"/>
      <c r="AF1473" s="3340"/>
      <c r="AG1473" s="3340"/>
      <c r="AH1473" s="3108">
        <f t="shared" ref="AH1473" si="810">SUM(AH1413)</f>
        <v>0</v>
      </c>
      <c r="AI1473" s="3342"/>
      <c r="AJ1473" s="2757"/>
    </row>
    <row r="1474" spans="1:37" ht="29.25" x14ac:dyDescent="0.25">
      <c r="A1474" s="411">
        <v>1</v>
      </c>
      <c r="B1474" s="411">
        <v>1</v>
      </c>
      <c r="C1474" s="1028" t="s">
        <v>140</v>
      </c>
      <c r="D1474" s="1028"/>
      <c r="E1474" s="1028"/>
      <c r="F1474" s="2371">
        <f t="shared" si="808"/>
        <v>1394</v>
      </c>
      <c r="G1474" s="2379">
        <f t="shared" si="808"/>
        <v>930</v>
      </c>
      <c r="H1474" s="2379">
        <f t="shared" si="808"/>
        <v>860</v>
      </c>
      <c r="I1474" s="2379">
        <f t="shared" si="807"/>
        <v>92.473118279569889</v>
      </c>
      <c r="J1474" s="615">
        <f>L1474/F1474</f>
        <v>8.2223816355810619</v>
      </c>
      <c r="K1474" s="615">
        <f>N1474/H1474</f>
        <v>8.5232558139534884</v>
      </c>
      <c r="L1474" s="2379">
        <f t="shared" si="809"/>
        <v>11462</v>
      </c>
      <c r="M1474" s="2379">
        <f t="shared" si="809"/>
        <v>7641</v>
      </c>
      <c r="N1474" s="2379">
        <f t="shared" si="809"/>
        <v>7330</v>
      </c>
      <c r="O1474" s="2379">
        <f>N1474/M1474*100</f>
        <v>95.92985211359769</v>
      </c>
      <c r="P1474" s="2379">
        <f>SUM(P1414)</f>
        <v>42</v>
      </c>
      <c r="Q1474" s="2357">
        <f>N1474/$C$3*12/P1474</f>
        <v>261.78571428571428</v>
      </c>
      <c r="R1474" s="3154">
        <f t="shared" ref="R1474:AA1474" si="811">SUM(R1414)</f>
        <v>32558.161316083198</v>
      </c>
      <c r="S1474" s="3154">
        <f t="shared" si="811"/>
        <v>32558.161316083198</v>
      </c>
      <c r="T1474" s="3154">
        <f t="shared" si="811"/>
        <v>32558.161316083198</v>
      </c>
      <c r="U1474" s="3154">
        <f t="shared" si="811"/>
        <v>32558.161316083198</v>
      </c>
      <c r="V1474" s="3154">
        <f t="shared" ref="V1474:W1474" si="812">SUM(V1414)</f>
        <v>32558.161316083198</v>
      </c>
      <c r="W1474" s="3154">
        <f t="shared" si="812"/>
        <v>32558.161316083198</v>
      </c>
      <c r="X1474" s="3154">
        <f t="shared" ref="X1474:Y1474" si="813">SUM(X1414)</f>
        <v>32558.161316083198</v>
      </c>
      <c r="Y1474" s="3154">
        <f t="shared" si="813"/>
        <v>32558.161316083198</v>
      </c>
      <c r="Z1474" s="615">
        <f t="shared" si="811"/>
        <v>21705.440877388799</v>
      </c>
      <c r="AA1474" s="3154">
        <f t="shared" si="811"/>
        <v>18213.345200000007</v>
      </c>
      <c r="AB1474" s="3236"/>
      <c r="AC1474" s="3154"/>
      <c r="AD1474" s="3154">
        <f>SUM(AD1414)</f>
        <v>-3492.095677388792</v>
      </c>
      <c r="AE1474" s="3154">
        <f>SUM(AE1414)</f>
        <v>-21.976150000000001</v>
      </c>
      <c r="AF1474" s="3154">
        <f>SUM(AF1414)</f>
        <v>-83.371619999999993</v>
      </c>
      <c r="AG1474" s="3154">
        <f>SUM(AG1414)</f>
        <v>18129.973580000005</v>
      </c>
      <c r="AH1474" s="2380">
        <f t="shared" ref="AH1474" si="814">SUM(AH1414)</f>
        <v>0</v>
      </c>
      <c r="AI1474" s="3237">
        <f>SUM(AI1414)</f>
        <v>0</v>
      </c>
      <c r="AJ1474" s="2757"/>
    </row>
    <row r="1475" spans="1:37" x14ac:dyDescent="0.25">
      <c r="A1475" s="411">
        <v>1</v>
      </c>
      <c r="B1475" s="411">
        <v>1</v>
      </c>
      <c r="C1475" s="1033" t="s">
        <v>210</v>
      </c>
      <c r="D1475" s="1033"/>
      <c r="E1475" s="1033"/>
      <c r="F1475" s="2586">
        <f t="shared" ref="F1475:H1478" si="815">F1415</f>
        <v>7500</v>
      </c>
      <c r="G1475" s="3343">
        <f t="shared" si="815"/>
        <v>5000</v>
      </c>
      <c r="H1475" s="3343">
        <f t="shared" si="815"/>
        <v>4870</v>
      </c>
      <c r="I1475" s="3343">
        <f t="shared" si="807"/>
        <v>97.399999999999991</v>
      </c>
      <c r="J1475" s="612"/>
      <c r="K1475" s="612"/>
      <c r="L1475" s="3343"/>
      <c r="M1475" s="3343"/>
      <c r="N1475" s="3343"/>
      <c r="O1475" s="3343"/>
      <c r="P1475" s="3343"/>
      <c r="Q1475" s="2589"/>
      <c r="R1475" s="3344"/>
      <c r="S1475" s="3344"/>
      <c r="T1475" s="3344"/>
      <c r="U1475" s="3344"/>
      <c r="V1475" s="3344"/>
      <c r="W1475" s="3344"/>
      <c r="X1475" s="3344"/>
      <c r="Y1475" s="3344"/>
      <c r="Z1475" s="615"/>
      <c r="AA1475" s="3344"/>
      <c r="AB1475" s="3345"/>
      <c r="AC1475" s="3344"/>
      <c r="AD1475" s="3344"/>
      <c r="AE1475" s="3344"/>
      <c r="AF1475" s="3344"/>
      <c r="AG1475" s="3344"/>
      <c r="AH1475" s="3318">
        <f t="shared" ref="AH1475" si="816">AH1415</f>
        <v>0</v>
      </c>
      <c r="AI1475" s="3346"/>
      <c r="AJ1475" s="2757"/>
    </row>
    <row r="1476" spans="1:37" x14ac:dyDescent="0.25">
      <c r="A1476" s="411">
        <v>1</v>
      </c>
      <c r="B1476" s="411">
        <v>1</v>
      </c>
      <c r="C1476" s="1030" t="s">
        <v>211</v>
      </c>
      <c r="D1476" s="1030"/>
      <c r="E1476" s="1030"/>
      <c r="F1476" s="2591">
        <f t="shared" si="815"/>
        <v>7495</v>
      </c>
      <c r="G1476" s="3347">
        <f t="shared" si="815"/>
        <v>4997</v>
      </c>
      <c r="H1476" s="3347">
        <f t="shared" si="815"/>
        <v>4868</v>
      </c>
      <c r="I1476" s="3347">
        <f t="shared" si="807"/>
        <v>97.418451070642391</v>
      </c>
      <c r="J1476" s="3173"/>
      <c r="K1476" s="3173"/>
      <c r="L1476" s="3347"/>
      <c r="M1476" s="3347"/>
      <c r="N1476" s="3347"/>
      <c r="O1476" s="3347"/>
      <c r="P1476" s="3347"/>
      <c r="Q1476" s="2386"/>
      <c r="R1476" s="3348"/>
      <c r="S1476" s="3348"/>
      <c r="T1476" s="3348"/>
      <c r="U1476" s="3348"/>
      <c r="V1476" s="3348"/>
      <c r="W1476" s="3348"/>
      <c r="X1476" s="3348"/>
      <c r="Y1476" s="3348"/>
      <c r="Z1476" s="615"/>
      <c r="AA1476" s="3348"/>
      <c r="AB1476" s="3349"/>
      <c r="AC1476" s="3348"/>
      <c r="AD1476" s="3348"/>
      <c r="AE1476" s="3348"/>
      <c r="AF1476" s="3348"/>
      <c r="AG1476" s="3348"/>
      <c r="AH1476" s="3201">
        <f t="shared" ref="AH1476" si="817">AH1416</f>
        <v>0</v>
      </c>
      <c r="AI1476" s="3350"/>
      <c r="AJ1476" s="2757"/>
    </row>
    <row r="1477" spans="1:37" ht="30" x14ac:dyDescent="0.25">
      <c r="A1477" s="411">
        <v>1</v>
      </c>
      <c r="B1477" s="411">
        <v>1</v>
      </c>
      <c r="C1477" s="1034" t="s">
        <v>212</v>
      </c>
      <c r="D1477" s="3351"/>
      <c r="E1477" s="3351"/>
      <c r="F1477" s="2591">
        <f t="shared" si="815"/>
        <v>5</v>
      </c>
      <c r="G1477" s="3339">
        <f t="shared" si="815"/>
        <v>3</v>
      </c>
      <c r="H1477" s="3339">
        <f t="shared" si="815"/>
        <v>2</v>
      </c>
      <c r="I1477" s="3339">
        <f t="shared" si="807"/>
        <v>66.666666666666657</v>
      </c>
      <c r="J1477" s="3173"/>
      <c r="K1477" s="3155"/>
      <c r="L1477" s="3339"/>
      <c r="M1477" s="3339"/>
      <c r="N1477" s="3339"/>
      <c r="O1477" s="3339"/>
      <c r="P1477" s="3347"/>
      <c r="Q1477" s="2357"/>
      <c r="R1477" s="3348"/>
      <c r="S1477" s="3348"/>
      <c r="T1477" s="3348"/>
      <c r="U1477" s="3348"/>
      <c r="V1477" s="3348"/>
      <c r="W1477" s="3348"/>
      <c r="X1477" s="3348"/>
      <c r="Y1477" s="3348"/>
      <c r="Z1477" s="615"/>
      <c r="AA1477" s="3340"/>
      <c r="AB1477" s="3341"/>
      <c r="AC1477" s="3340"/>
      <c r="AD1477" s="3348"/>
      <c r="AE1477" s="3348"/>
      <c r="AF1477" s="3348"/>
      <c r="AG1477" s="3348"/>
      <c r="AH1477" s="3108">
        <f t="shared" ref="AH1477" si="818">AH1417</f>
        <v>0</v>
      </c>
      <c r="AI1477" s="3350"/>
      <c r="AJ1477" s="2757"/>
    </row>
    <row r="1478" spans="1:37" ht="30" thickBot="1" x14ac:dyDescent="0.3">
      <c r="B1478" s="411">
        <v>1</v>
      </c>
      <c r="C1478" s="1027" t="s">
        <v>217</v>
      </c>
      <c r="D1478" s="1027"/>
      <c r="E1478" s="1027"/>
      <c r="F1478" s="2396">
        <f t="shared" si="815"/>
        <v>7500</v>
      </c>
      <c r="G1478" s="2395">
        <f t="shared" si="815"/>
        <v>5000</v>
      </c>
      <c r="H1478" s="2395">
        <f t="shared" si="815"/>
        <v>4870</v>
      </c>
      <c r="I1478" s="2395">
        <f t="shared" si="807"/>
        <v>97.399999999999991</v>
      </c>
      <c r="J1478" s="3181"/>
      <c r="K1478" s="3181"/>
      <c r="L1478" s="3352"/>
      <c r="M1478" s="3352"/>
      <c r="N1478" s="3352"/>
      <c r="O1478" s="3352"/>
      <c r="P1478" s="3352"/>
      <c r="Q1478" s="2402"/>
      <c r="R1478" s="3353">
        <f t="shared" ref="R1478:AH1478" si="819">R1418</f>
        <v>27257.3184</v>
      </c>
      <c r="S1478" s="3353">
        <f t="shared" ref="S1478:T1478" si="820">S1418</f>
        <v>27257.3184</v>
      </c>
      <c r="T1478" s="3353">
        <f t="shared" si="820"/>
        <v>27257.3184</v>
      </c>
      <c r="U1478" s="3353">
        <f t="shared" ref="U1478:V1478" si="821">U1418</f>
        <v>27257.3184</v>
      </c>
      <c r="V1478" s="3353">
        <f t="shared" si="821"/>
        <v>27257.3184</v>
      </c>
      <c r="W1478" s="3353">
        <f t="shared" ref="W1478:X1478" si="822">W1418</f>
        <v>27257.3184</v>
      </c>
      <c r="X1478" s="3353">
        <f t="shared" si="822"/>
        <v>27257.3184</v>
      </c>
      <c r="Y1478" s="3353">
        <f t="shared" ref="Y1478" si="823">Y1418</f>
        <v>27257.3184</v>
      </c>
      <c r="Z1478" s="616">
        <f t="shared" si="819"/>
        <v>18171.545600000001</v>
      </c>
      <c r="AA1478" s="3353">
        <f t="shared" si="819"/>
        <v>18171.545599999998</v>
      </c>
      <c r="AB1478" s="3354">
        <f t="shared" si="819"/>
        <v>0</v>
      </c>
      <c r="AC1478" s="3353">
        <f t="shared" si="819"/>
        <v>0</v>
      </c>
      <c r="AD1478" s="3353">
        <f t="shared" si="819"/>
        <v>0</v>
      </c>
      <c r="AE1478" s="3353">
        <f t="shared" si="819"/>
        <v>0</v>
      </c>
      <c r="AF1478" s="3353">
        <f t="shared" si="819"/>
        <v>-55.794800000000002</v>
      </c>
      <c r="AG1478" s="3353">
        <f t="shared" si="819"/>
        <v>18115.750799999998</v>
      </c>
      <c r="AH1478" s="3355">
        <f t="shared" si="819"/>
        <v>0</v>
      </c>
      <c r="AI1478" s="3356">
        <f>AI1418</f>
        <v>0</v>
      </c>
      <c r="AJ1478" s="2757"/>
    </row>
    <row r="1479" spans="1:37" x14ac:dyDescent="0.25">
      <c r="A1479" s="411">
        <v>1</v>
      </c>
      <c r="B1479" s="411">
        <v>1</v>
      </c>
      <c r="C1479" s="3357" t="s">
        <v>59</v>
      </c>
      <c r="D1479" s="3186"/>
      <c r="E1479" s="3186"/>
      <c r="F1479" s="479"/>
      <c r="G1479" s="3358"/>
      <c r="H1479" s="3358"/>
      <c r="I1479" s="3358"/>
      <c r="J1479" s="2245"/>
      <c r="K1479" s="2245"/>
      <c r="L1479" s="2245"/>
      <c r="M1479" s="2245"/>
      <c r="N1479" s="2245"/>
      <c r="O1479" s="2245"/>
      <c r="P1479" s="2245"/>
      <c r="Q1479" s="2245"/>
      <c r="R1479" s="2323"/>
      <c r="S1479" s="2323"/>
      <c r="T1479" s="2323"/>
      <c r="U1479" s="2323"/>
      <c r="V1479" s="2323"/>
      <c r="W1479" s="2323"/>
      <c r="X1479" s="2323"/>
      <c r="Y1479" s="2323"/>
      <c r="Z1479" s="3359"/>
      <c r="AA1479" s="3360"/>
      <c r="AB1479" s="3361"/>
      <c r="AC1479" s="3360"/>
      <c r="AD1479" s="3360"/>
      <c r="AE1479" s="3362"/>
      <c r="AF1479" s="3362"/>
      <c r="AG1479" s="3360"/>
      <c r="AH1479" s="3363"/>
      <c r="AI1479" s="3364"/>
      <c r="AJ1479" s="2757"/>
    </row>
    <row r="1480" spans="1:37" ht="47.25" x14ac:dyDescent="0.25">
      <c r="A1480" s="411">
        <v>1</v>
      </c>
      <c r="B1480" s="411">
        <v>1</v>
      </c>
      <c r="C1480" s="2291" t="s">
        <v>591</v>
      </c>
      <c r="D1480" s="2452"/>
      <c r="E1480" s="3365"/>
      <c r="F1480" s="419"/>
      <c r="G1480" s="2497"/>
      <c r="H1480" s="2497"/>
      <c r="I1480" s="2497"/>
      <c r="J1480" s="2498"/>
      <c r="K1480" s="2498"/>
      <c r="L1480" s="2497"/>
      <c r="M1480" s="2497"/>
      <c r="N1480" s="2497"/>
      <c r="O1480" s="2497"/>
      <c r="P1480" s="2497"/>
      <c r="Q1480" s="2497"/>
      <c r="R1480" s="611"/>
      <c r="S1480" s="611"/>
      <c r="T1480" s="611"/>
      <c r="U1480" s="611"/>
      <c r="V1480" s="611"/>
      <c r="W1480" s="611"/>
      <c r="X1480" s="611"/>
      <c r="Y1480" s="611"/>
      <c r="Z1480" s="2723"/>
      <c r="AA1480" s="2553"/>
      <c r="AB1480" s="2724"/>
      <c r="AC1480" s="2553"/>
      <c r="AD1480" s="2553"/>
      <c r="AE1480" s="2725"/>
      <c r="AF1480" s="2725"/>
      <c r="AG1480" s="2553"/>
      <c r="AH1480" s="2554"/>
      <c r="AI1480" s="2726"/>
      <c r="AJ1480" s="2757"/>
    </row>
    <row r="1481" spans="1:37" s="2711" customFormat="1" x14ac:dyDescent="0.25">
      <c r="A1481" s="411">
        <v>1</v>
      </c>
      <c r="B1481" s="411">
        <v>1</v>
      </c>
      <c r="C1481" s="2413" t="s">
        <v>5</v>
      </c>
      <c r="D1481" s="2413"/>
      <c r="E1481" s="2413"/>
      <c r="F1481" s="454"/>
      <c r="G1481" s="1649"/>
      <c r="H1481" s="1649"/>
      <c r="I1481" s="1649"/>
      <c r="J1481" s="1649"/>
      <c r="K1481" s="1649"/>
      <c r="L1481" s="2415"/>
      <c r="M1481" s="2415"/>
      <c r="N1481" s="2415"/>
      <c r="O1481" s="2415"/>
      <c r="P1481" s="2415"/>
      <c r="Q1481" s="2415"/>
      <c r="R1481" s="2900"/>
      <c r="S1481" s="2900"/>
      <c r="T1481" s="2900"/>
      <c r="U1481" s="2900"/>
      <c r="V1481" s="2900"/>
      <c r="W1481" s="2900"/>
      <c r="X1481" s="2900"/>
      <c r="Y1481" s="2900"/>
      <c r="Z1481" s="3085"/>
      <c r="AA1481" s="1649"/>
      <c r="AB1481" s="3086"/>
      <c r="AC1481" s="1649"/>
      <c r="AD1481" s="1649"/>
      <c r="AE1481" s="1649"/>
      <c r="AF1481" s="1649"/>
      <c r="AG1481" s="1649"/>
      <c r="AH1481" s="1651"/>
      <c r="AI1481" s="1651"/>
      <c r="AJ1481" s="2757"/>
      <c r="AK1481" s="1414"/>
    </row>
    <row r="1482" spans="1:37" s="2711" customFormat="1" x14ac:dyDescent="0.25">
      <c r="A1482" s="411">
        <v>1</v>
      </c>
      <c r="B1482" s="411">
        <v>1</v>
      </c>
      <c r="C1482" s="3" t="s">
        <v>24</v>
      </c>
      <c r="D1482" s="1470" t="s">
        <v>271</v>
      </c>
      <c r="E1482" s="3366">
        <v>340</v>
      </c>
      <c r="F1482" s="415">
        <v>53</v>
      </c>
      <c r="G1482" s="213">
        <f>F1482/12*$C$3</f>
        <v>35.333333333333336</v>
      </c>
      <c r="H1482" s="213">
        <v>28</v>
      </c>
      <c r="I1482" s="213">
        <f>H1482/G1482*100</f>
        <v>79.245283018867923</v>
      </c>
      <c r="J1482" s="2419">
        <v>6</v>
      </c>
      <c r="K1482" s="269">
        <f>N1482/H1482</f>
        <v>6.75</v>
      </c>
      <c r="L1482" s="270">
        <f>ROUND(F1482*J1482,0)</f>
        <v>318</v>
      </c>
      <c r="M1482" s="270">
        <f>ROUND(L1482/12*$C$3,0)</f>
        <v>212</v>
      </c>
      <c r="N1482" s="270">
        <v>189</v>
      </c>
      <c r="O1482" s="270">
        <f>N1482/M1482*100</f>
        <v>89.15094339622641</v>
      </c>
      <c r="P1482" s="270">
        <f>ROUND(L1482/E1482,0)</f>
        <v>1</v>
      </c>
      <c r="Q1482" s="270">
        <f>N1482/$C$3*12/P1482</f>
        <v>283.5</v>
      </c>
      <c r="R1482" s="549"/>
      <c r="S1482" s="549"/>
      <c r="T1482" s="549"/>
      <c r="U1482" s="549"/>
      <c r="V1482" s="549"/>
      <c r="W1482" s="549"/>
      <c r="X1482" s="549"/>
      <c r="Y1482" s="549"/>
      <c r="Z1482" s="1069"/>
      <c r="AA1482" s="549"/>
      <c r="AB1482" s="1107"/>
      <c r="AC1482" s="549"/>
      <c r="AD1482" s="549"/>
      <c r="AE1482" s="549"/>
      <c r="AF1482" s="549"/>
      <c r="AG1482" s="549"/>
      <c r="AH1482" s="1292"/>
      <c r="AI1482" s="1341"/>
      <c r="AJ1482" s="2757"/>
      <c r="AK1482" s="1414"/>
    </row>
    <row r="1483" spans="1:37" s="2711" customFormat="1" x14ac:dyDescent="0.25">
      <c r="A1483" s="411"/>
      <c r="B1483" s="411">
        <v>1</v>
      </c>
      <c r="C1483" s="3" t="s">
        <v>67</v>
      </c>
      <c r="D1483" s="1470" t="s">
        <v>271</v>
      </c>
      <c r="E1483" s="3366">
        <v>320</v>
      </c>
      <c r="F1483" s="415">
        <v>324</v>
      </c>
      <c r="G1483" s="213">
        <f>F1483/12*$C$3</f>
        <v>216</v>
      </c>
      <c r="H1483" s="213">
        <v>249</v>
      </c>
      <c r="I1483" s="213">
        <f>H1483/G1483*100</f>
        <v>115.27777777777777</v>
      </c>
      <c r="J1483" s="2419">
        <v>9</v>
      </c>
      <c r="K1483" s="269">
        <f>N1483/H1483</f>
        <v>8.1445783132530121</v>
      </c>
      <c r="L1483" s="270">
        <f>ROUND(F1483*J1483,0)</f>
        <v>2916</v>
      </c>
      <c r="M1483" s="270">
        <f>ROUND(L1483/12*$C$3,0)</f>
        <v>1944</v>
      </c>
      <c r="N1483" s="270">
        <v>2028</v>
      </c>
      <c r="O1483" s="270">
        <f>N1483/M1483*100</f>
        <v>104.32098765432099</v>
      </c>
      <c r="P1483" s="270">
        <f>L1483/E1483</f>
        <v>9.1125000000000007</v>
      </c>
      <c r="Q1483" s="270">
        <f>N1483/$C$3*12/P1483</f>
        <v>333.82716049382714</v>
      </c>
      <c r="R1483" s="549"/>
      <c r="S1483" s="549"/>
      <c r="T1483" s="549"/>
      <c r="U1483" s="549"/>
      <c r="V1483" s="549"/>
      <c r="W1483" s="549"/>
      <c r="X1483" s="549"/>
      <c r="Y1483" s="549"/>
      <c r="Z1483" s="1069"/>
      <c r="AA1483" s="549"/>
      <c r="AB1483" s="1107"/>
      <c r="AC1483" s="549"/>
      <c r="AD1483" s="549"/>
      <c r="AE1483" s="549"/>
      <c r="AF1483" s="549"/>
      <c r="AG1483" s="549"/>
      <c r="AH1483" s="1292"/>
      <c r="AI1483" s="1341"/>
      <c r="AJ1483" s="2757"/>
      <c r="AK1483" s="1414"/>
    </row>
    <row r="1484" spans="1:37" s="2711" customFormat="1" x14ac:dyDescent="0.25">
      <c r="A1484" s="411"/>
      <c r="B1484" s="411">
        <v>1</v>
      </c>
      <c r="C1484" s="3" t="s">
        <v>10</v>
      </c>
      <c r="D1484" s="1470" t="s">
        <v>271</v>
      </c>
      <c r="E1484" s="3366">
        <v>340</v>
      </c>
      <c r="F1484" s="415">
        <v>2048</v>
      </c>
      <c r="G1484" s="213">
        <f>F1484/12*$C$3</f>
        <v>1365.3333333333333</v>
      </c>
      <c r="H1484" s="213">
        <v>1383</v>
      </c>
      <c r="I1484" s="213">
        <f>H1484/G1484*100</f>
        <v>101.2939453125</v>
      </c>
      <c r="J1484" s="2419">
        <v>10.5</v>
      </c>
      <c r="K1484" s="269">
        <f>N1484/H1484</f>
        <v>9.9602313810556762</v>
      </c>
      <c r="L1484" s="270">
        <f>ROUND(F1484*J1484,0)</f>
        <v>21504</v>
      </c>
      <c r="M1484" s="270">
        <f>ROUND(L1484/12*$C$3,0)</f>
        <v>14336</v>
      </c>
      <c r="N1484" s="270">
        <v>13775</v>
      </c>
      <c r="O1484" s="270">
        <f>N1484/M1484*100</f>
        <v>96.086774553571431</v>
      </c>
      <c r="P1484" s="270">
        <f>L1484/E1484</f>
        <v>63.247058823529414</v>
      </c>
      <c r="Q1484" s="270">
        <f>N1484/$C$3*12/P1484</f>
        <v>326.69503348214283</v>
      </c>
      <c r="R1484" s="549"/>
      <c r="S1484" s="549"/>
      <c r="T1484" s="549"/>
      <c r="U1484" s="549"/>
      <c r="V1484" s="549"/>
      <c r="W1484" s="549"/>
      <c r="X1484" s="549"/>
      <c r="Y1484" s="549"/>
      <c r="Z1484" s="1069"/>
      <c r="AA1484" s="549"/>
      <c r="AB1484" s="1107"/>
      <c r="AC1484" s="549"/>
      <c r="AD1484" s="549"/>
      <c r="AE1484" s="549"/>
      <c r="AF1484" s="549"/>
      <c r="AG1484" s="549"/>
      <c r="AH1484" s="1292"/>
      <c r="AI1484" s="1341"/>
      <c r="AJ1484" s="2757"/>
      <c r="AK1484" s="1414"/>
    </row>
    <row r="1485" spans="1:37" s="2711" customFormat="1" x14ac:dyDescent="0.25">
      <c r="A1485" s="411">
        <v>1</v>
      </c>
      <c r="B1485" s="411">
        <v>1</v>
      </c>
      <c r="C1485" s="3" t="s">
        <v>6</v>
      </c>
      <c r="D1485" s="1470" t="s">
        <v>271</v>
      </c>
      <c r="E1485" s="3366">
        <v>340</v>
      </c>
      <c r="F1485" s="415">
        <v>125</v>
      </c>
      <c r="G1485" s="213">
        <f>F1485/12*$C$3</f>
        <v>83.333333333333329</v>
      </c>
      <c r="H1485" s="213">
        <v>51</v>
      </c>
      <c r="I1485" s="213">
        <f>H1485/G1485*100</f>
        <v>61.199999999999996</v>
      </c>
      <c r="J1485" s="2419">
        <v>8.1999999999999993</v>
      </c>
      <c r="K1485" s="269">
        <f>N1485/H1485</f>
        <v>6.4705882352941178</v>
      </c>
      <c r="L1485" s="270">
        <f>ROUND(F1485*J1485,0)</f>
        <v>1025</v>
      </c>
      <c r="M1485" s="270">
        <f>ROUND(L1485/12*$C$3,0)</f>
        <v>683</v>
      </c>
      <c r="N1485" s="270">
        <v>330</v>
      </c>
      <c r="O1485" s="270">
        <f>N1485/M1485*100</f>
        <v>48.316251830161058</v>
      </c>
      <c r="P1485" s="270">
        <f>L1485/E1485</f>
        <v>3.0147058823529411</v>
      </c>
      <c r="Q1485" s="270">
        <f>N1485/$C$3*12/P1485</f>
        <v>164.19512195121951</v>
      </c>
      <c r="R1485" s="549"/>
      <c r="S1485" s="549"/>
      <c r="T1485" s="549"/>
      <c r="U1485" s="549"/>
      <c r="V1485" s="549"/>
      <c r="W1485" s="549"/>
      <c r="X1485" s="549"/>
      <c r="Y1485" s="549"/>
      <c r="Z1485" s="3367"/>
      <c r="AA1485" s="549"/>
      <c r="AB1485" s="1107"/>
      <c r="AC1485" s="549"/>
      <c r="AD1485" s="549"/>
      <c r="AE1485" s="549"/>
      <c r="AF1485" s="549"/>
      <c r="AG1485" s="549"/>
      <c r="AH1485" s="1292"/>
      <c r="AI1485" s="1341"/>
      <c r="AJ1485" s="2757"/>
      <c r="AK1485" s="1414"/>
    </row>
    <row r="1486" spans="1:37" s="2711" customFormat="1" ht="29.25" x14ac:dyDescent="0.25">
      <c r="A1486" s="411">
        <v>1</v>
      </c>
      <c r="B1486" s="411">
        <v>1</v>
      </c>
      <c r="C1486" s="1737" t="s">
        <v>7</v>
      </c>
      <c r="D1486" s="3680"/>
      <c r="E1486" s="1737"/>
      <c r="F1486" s="162">
        <f>SUM(F1482:F1485)</f>
        <v>2550</v>
      </c>
      <c r="G1486" s="3088">
        <f>SUM(G1482:G1485)</f>
        <v>1699.9999999999998</v>
      </c>
      <c r="H1486" s="3088">
        <f>SUM(H1482:H1485)</f>
        <v>1711</v>
      </c>
      <c r="I1486" s="3088">
        <f>H1486/G1486*100</f>
        <v>100.64705882352942</v>
      </c>
      <c r="J1486" s="2438">
        <f>IF(F1486=0,0,L1486/F1486)</f>
        <v>10.103137254901961</v>
      </c>
      <c r="K1486" s="385">
        <f>N1486/H1486</f>
        <v>9.5394506136762125</v>
      </c>
      <c r="L1486" s="3088">
        <f>SUM(L1482:L1485)</f>
        <v>25763</v>
      </c>
      <c r="M1486" s="3088">
        <f>SUM(M1482:M1485)</f>
        <v>17175</v>
      </c>
      <c r="N1486" s="3088">
        <f>SUM(N1482:N1485)</f>
        <v>16322</v>
      </c>
      <c r="O1486" s="1645">
        <f>N1486/M1486*100</f>
        <v>95.033478893740892</v>
      </c>
      <c r="P1486" s="3088">
        <f>SUM(P1482:P1485)</f>
        <v>76.374264705882354</v>
      </c>
      <c r="Q1486" s="1645">
        <f>N1486/$C$3*12/P1486</f>
        <v>320.56609768073247</v>
      </c>
      <c r="R1486" s="3089">
        <v>82730.354616143464</v>
      </c>
      <c r="S1486" s="3089">
        <v>82730.354616143464</v>
      </c>
      <c r="T1486" s="3089">
        <v>82730.354616143464</v>
      </c>
      <c r="U1486" s="3089">
        <v>82730.354616143464</v>
      </c>
      <c r="V1486" s="3089">
        <v>82730.354616143464</v>
      </c>
      <c r="W1486" s="3089">
        <v>82730.354616143464</v>
      </c>
      <c r="X1486" s="3089">
        <v>82730.354616143464</v>
      </c>
      <c r="Y1486" s="3089">
        <v>82730.354616143464</v>
      </c>
      <c r="Z1486" s="1215">
        <f>R1486/12*$C$3+(S1486-R1486)/11*7+(T1486-S1486)/10*6+(U1486-T1486)/9*5+(V1486-U1486)/8*4+(W1486-V1486)/7*3+(X1486-W1486)/6*2+(Y1486-X1486)/5*1</f>
        <v>55153.569744095643</v>
      </c>
      <c r="AA1486" s="3089">
        <f>AG1486-AF1486-AC1486</f>
        <v>49913.478329999998</v>
      </c>
      <c r="AB1486" s="3368"/>
      <c r="AC1486" s="3089">
        <v>-560.09781999999996</v>
      </c>
      <c r="AD1486" s="3089">
        <f>AA1486-Z1486</f>
        <v>-5240.0914140956447</v>
      </c>
      <c r="AE1486" s="3089"/>
      <c r="AF1486" s="3089">
        <v>-390.26901000000004</v>
      </c>
      <c r="AG1486" s="3089">
        <v>48963.111499999992</v>
      </c>
      <c r="AH1486" s="3091">
        <f>SUM(AH1482:AH1485)</f>
        <v>0</v>
      </c>
      <c r="AI1486" s="3195"/>
      <c r="AJ1486" s="2757"/>
      <c r="AK1486" s="1414"/>
    </row>
    <row r="1487" spans="1:37" s="2711" customFormat="1" x14ac:dyDescent="0.25">
      <c r="A1487" s="411">
        <v>1</v>
      </c>
      <c r="B1487" s="411">
        <v>1</v>
      </c>
      <c r="C1487" s="2305" t="s">
        <v>14</v>
      </c>
      <c r="D1487" s="2305"/>
      <c r="E1487" s="3092"/>
      <c r="F1487" s="162"/>
      <c r="G1487" s="3088"/>
      <c r="H1487" s="3088"/>
      <c r="I1487" s="3088"/>
      <c r="J1487" s="3093"/>
      <c r="K1487" s="3093"/>
      <c r="L1487" s="3088"/>
      <c r="M1487" s="3088"/>
      <c r="N1487" s="3088"/>
      <c r="O1487" s="3088"/>
      <c r="P1487" s="3088"/>
      <c r="Q1487" s="3088"/>
      <c r="R1487" s="2900"/>
      <c r="S1487" s="2900"/>
      <c r="T1487" s="2900"/>
      <c r="U1487" s="2900"/>
      <c r="V1487" s="2900"/>
      <c r="W1487" s="2900"/>
      <c r="X1487" s="2900"/>
      <c r="Y1487" s="2900"/>
      <c r="Z1487" s="3369"/>
      <c r="AA1487" s="2900"/>
      <c r="AB1487" s="3341"/>
      <c r="AC1487" s="2900"/>
      <c r="AD1487" s="2900"/>
      <c r="AE1487" s="2900"/>
      <c r="AF1487" s="2900"/>
      <c r="AG1487" s="2900"/>
      <c r="AH1487" s="3091"/>
      <c r="AI1487" s="3342"/>
      <c r="AJ1487" s="2757"/>
      <c r="AK1487" s="1414"/>
    </row>
    <row r="1488" spans="1:37" s="2711" customFormat="1" x14ac:dyDescent="0.25">
      <c r="A1488" s="411">
        <v>1</v>
      </c>
      <c r="B1488" s="411">
        <v>1</v>
      </c>
      <c r="C1488" s="803" t="s">
        <v>475</v>
      </c>
      <c r="D1488" s="803"/>
      <c r="E1488" s="2060"/>
      <c r="F1488" s="458"/>
      <c r="G1488" s="793"/>
      <c r="H1488" s="793"/>
      <c r="I1488" s="793"/>
      <c r="J1488" s="1156"/>
      <c r="K1488" s="1156"/>
      <c r="L1488" s="1860"/>
      <c r="M1488" s="1860"/>
      <c r="N1488" s="1860"/>
      <c r="O1488" s="1860"/>
      <c r="P1488" s="1860"/>
      <c r="Q1488" s="1860"/>
      <c r="R1488" s="611">
        <v>169228.11057999998</v>
      </c>
      <c r="S1488" s="611">
        <v>169228.11057999998</v>
      </c>
      <c r="T1488" s="611">
        <v>169228.11057999998</v>
      </c>
      <c r="U1488" s="611">
        <v>169228.11057999998</v>
      </c>
      <c r="V1488" s="611">
        <v>169228.11057999998</v>
      </c>
      <c r="W1488" s="611">
        <v>169228.11057999998</v>
      </c>
      <c r="X1488" s="611">
        <v>169228.11057999998</v>
      </c>
      <c r="Y1488" s="611">
        <v>169228.11057999998</v>
      </c>
      <c r="Z1488" s="3672">
        <f>(R1488-1813.87024)/12*$C$3+1813.87024+(S1488-R1488)/11*7+(T1488-S1488)/10*6+(U1488-T1488)/9*5+(V1488-U1488)/8*4+(W1488-V1488)/7*3+(X1488-W1488)/6*2+(Y1488-X1488)/5*1</f>
        <v>113423.36379999999</v>
      </c>
      <c r="AA1488" s="611">
        <f>AG1488-AF1488-AC1488</f>
        <v>109527.65703999998</v>
      </c>
      <c r="AB1488" s="1511"/>
      <c r="AC1488" s="611"/>
      <c r="AD1488" s="611">
        <f>AA1488-Z1488</f>
        <v>-3895.7067600000155</v>
      </c>
      <c r="AE1488" s="611"/>
      <c r="AF1488" s="611">
        <v>-136.94233</v>
      </c>
      <c r="AG1488" s="611">
        <v>109390.71470999997</v>
      </c>
      <c r="AH1488" s="1263"/>
      <c r="AI1488" s="1267"/>
      <c r="AJ1488" s="2757"/>
      <c r="AK1488" s="1414"/>
    </row>
    <row r="1489" spans="1:37" s="2711" customFormat="1" x14ac:dyDescent="0.25">
      <c r="A1489" s="411"/>
      <c r="B1489" s="411">
        <v>1</v>
      </c>
      <c r="C1489" s="727" t="s">
        <v>422</v>
      </c>
      <c r="D1489" s="803"/>
      <c r="E1489" s="2060"/>
      <c r="F1489" s="458"/>
      <c r="G1489" s="793"/>
      <c r="H1489" s="793"/>
      <c r="I1489" s="793"/>
      <c r="J1489" s="1156"/>
      <c r="K1489" s="1156"/>
      <c r="L1489" s="1860"/>
      <c r="M1489" s="1860"/>
      <c r="N1489" s="1860"/>
      <c r="O1489" s="1860"/>
      <c r="P1489" s="1860"/>
      <c r="Q1489" s="1860"/>
      <c r="R1489" s="611">
        <v>33406.254000000001</v>
      </c>
      <c r="S1489" s="611">
        <v>33406.254000000001</v>
      </c>
      <c r="T1489" s="611">
        <v>33406.254000000001</v>
      </c>
      <c r="U1489" s="611">
        <v>33406.254000000001</v>
      </c>
      <c r="V1489" s="611">
        <v>33406.254000000001</v>
      </c>
      <c r="W1489" s="611">
        <v>33406.254000000001</v>
      </c>
      <c r="X1489" s="611">
        <v>33406.254000000001</v>
      </c>
      <c r="Y1489" s="611">
        <v>33406.254000000001</v>
      </c>
      <c r="Z1489" s="1215">
        <f>R1489/12*$C$3+(S1489-R1489)/11*7+(T1489-S1489)/10*6+(U1489-T1489)/9*5+(V1489-U1489)/8*4+(W1489-V1489)/7*3+(X1489-W1489)/6*2+(Y1489-X1489)/5*1</f>
        <v>22270.835999999999</v>
      </c>
      <c r="AA1489" s="611">
        <f>AG1489-AF1489-AC1489</f>
        <v>22270.835999999999</v>
      </c>
      <c r="AB1489" s="1511"/>
      <c r="AC1489" s="611"/>
      <c r="AD1489" s="611">
        <f>AA1489-Z1489</f>
        <v>0</v>
      </c>
      <c r="AE1489" s="611"/>
      <c r="AF1489" s="611">
        <v>0</v>
      </c>
      <c r="AG1489" s="611">
        <v>22270.835999999999</v>
      </c>
      <c r="AH1489" s="1263"/>
      <c r="AI1489" s="1267"/>
      <c r="AJ1489" s="2757"/>
      <c r="AK1489" s="1414"/>
    </row>
    <row r="1490" spans="1:37" s="2711" customFormat="1" ht="29.25" x14ac:dyDescent="0.25">
      <c r="A1490" s="411">
        <v>1</v>
      </c>
      <c r="B1490" s="411">
        <v>1</v>
      </c>
      <c r="C1490" s="2706" t="s">
        <v>386</v>
      </c>
      <c r="D1490" s="4"/>
      <c r="E1490" s="4"/>
      <c r="F1490" s="875">
        <f>F1492+F1493+F1494+F1495+F1497</f>
        <v>30577</v>
      </c>
      <c r="G1490" s="368">
        <f>G1492+G1493+G1494+G1495+G1497</f>
        <v>20384.666666666668</v>
      </c>
      <c r="H1490" s="368">
        <f>H1492+H1493+H1494+H1495+H1497</f>
        <v>12223</v>
      </c>
      <c r="I1490" s="368">
        <f>H1490/G1490*100</f>
        <v>59.961735945318374</v>
      </c>
      <c r="J1490" s="1899"/>
      <c r="K1490" s="1899"/>
      <c r="L1490" s="211"/>
      <c r="M1490" s="211"/>
      <c r="N1490" s="211"/>
      <c r="O1490" s="211"/>
      <c r="P1490" s="211"/>
      <c r="Q1490" s="211"/>
      <c r="R1490" s="549"/>
      <c r="S1490" s="549"/>
      <c r="T1490" s="549"/>
      <c r="U1490" s="549"/>
      <c r="V1490" s="549"/>
      <c r="W1490" s="549"/>
      <c r="X1490" s="549"/>
      <c r="Y1490" s="549"/>
      <c r="Z1490" s="3367"/>
      <c r="AA1490" s="549"/>
      <c r="AB1490" s="1107"/>
      <c r="AC1490" s="549"/>
      <c r="AD1490" s="549"/>
      <c r="AE1490" s="549"/>
      <c r="AF1490" s="549"/>
      <c r="AG1490" s="549"/>
      <c r="AH1490" s="1276">
        <f>AH1492+AH1493+AH1494+AH1495+AH1497</f>
        <v>0</v>
      </c>
      <c r="AI1490" s="1341"/>
      <c r="AJ1490" s="2757"/>
      <c r="AK1490" s="1414"/>
    </row>
    <row r="1491" spans="1:37" s="2711" customFormat="1" ht="30" x14ac:dyDescent="0.25">
      <c r="A1491" s="411"/>
      <c r="B1491" s="411">
        <v>1</v>
      </c>
      <c r="C1491" s="515" t="s">
        <v>204</v>
      </c>
      <c r="D1491" s="4"/>
      <c r="E1491" s="4"/>
      <c r="F1491" s="875"/>
      <c r="G1491" s="368"/>
      <c r="H1491" s="368"/>
      <c r="I1491" s="368"/>
      <c r="J1491" s="1899"/>
      <c r="K1491" s="1899"/>
      <c r="L1491" s="211"/>
      <c r="M1491" s="211"/>
      <c r="N1491" s="211"/>
      <c r="O1491" s="211"/>
      <c r="P1491" s="211"/>
      <c r="Q1491" s="211"/>
      <c r="R1491" s="549"/>
      <c r="S1491" s="549"/>
      <c r="T1491" s="549"/>
      <c r="U1491" s="549"/>
      <c r="V1491" s="549"/>
      <c r="W1491" s="549"/>
      <c r="X1491" s="549"/>
      <c r="Y1491" s="549"/>
      <c r="Z1491" s="3367"/>
      <c r="AA1491" s="549"/>
      <c r="AB1491" s="1107"/>
      <c r="AC1491" s="549"/>
      <c r="AD1491" s="549"/>
      <c r="AE1491" s="549"/>
      <c r="AF1491" s="549"/>
      <c r="AG1491" s="549"/>
      <c r="AH1491" s="1276"/>
      <c r="AI1491" s="1341"/>
      <c r="AJ1491" s="2757"/>
      <c r="AK1491" s="1414"/>
    </row>
    <row r="1492" spans="1:37" s="2711" customFormat="1" ht="30" x14ac:dyDescent="0.25">
      <c r="A1492" s="411"/>
      <c r="B1492" s="411">
        <v>1</v>
      </c>
      <c r="C1492" s="515" t="s">
        <v>205</v>
      </c>
      <c r="D1492" s="4"/>
      <c r="E1492" s="4"/>
      <c r="F1492" s="523">
        <v>500</v>
      </c>
      <c r="G1492" s="368">
        <f>F1492/12*$C$3</f>
        <v>333.33333333333331</v>
      </c>
      <c r="H1492" s="368">
        <v>424</v>
      </c>
      <c r="I1492" s="368">
        <f>H1492/G1492*100</f>
        <v>127.2</v>
      </c>
      <c r="J1492" s="1899"/>
      <c r="K1492" s="1899"/>
      <c r="L1492" s="211"/>
      <c r="M1492" s="211"/>
      <c r="N1492" s="211"/>
      <c r="O1492" s="211"/>
      <c r="P1492" s="211"/>
      <c r="Q1492" s="211"/>
      <c r="R1492" s="549"/>
      <c r="S1492" s="549"/>
      <c r="T1492" s="549"/>
      <c r="U1492" s="549"/>
      <c r="V1492" s="549"/>
      <c r="W1492" s="549"/>
      <c r="X1492" s="549"/>
      <c r="Y1492" s="549"/>
      <c r="Z1492" s="3367"/>
      <c r="AA1492" s="549"/>
      <c r="AB1492" s="1107"/>
      <c r="AC1492" s="549"/>
      <c r="AD1492" s="549"/>
      <c r="AE1492" s="549"/>
      <c r="AF1492" s="549"/>
      <c r="AG1492" s="549"/>
      <c r="AH1492" s="1276"/>
      <c r="AI1492" s="1341"/>
      <c r="AJ1492" s="2757"/>
      <c r="AK1492" s="1414"/>
    </row>
    <row r="1493" spans="1:37" s="2711" customFormat="1" ht="30" x14ac:dyDescent="0.25">
      <c r="A1493" s="411"/>
      <c r="B1493" s="411">
        <v>1</v>
      </c>
      <c r="C1493" s="729" t="s">
        <v>387</v>
      </c>
      <c r="D1493" s="4"/>
      <c r="E1493" s="4"/>
      <c r="F1493" s="875">
        <v>13870</v>
      </c>
      <c r="G1493" s="368">
        <f t="shared" ref="G1493:G1496" si="824">F1493/12*$C$3</f>
        <v>9246.6666666666661</v>
      </c>
      <c r="H1493" s="368">
        <v>4779</v>
      </c>
      <c r="I1493" s="368">
        <f>H1493/G1493*100</f>
        <v>51.683489545782265</v>
      </c>
      <c r="J1493" s="1899"/>
      <c r="K1493" s="1899"/>
      <c r="L1493" s="211"/>
      <c r="M1493" s="211"/>
      <c r="N1493" s="211"/>
      <c r="O1493" s="211"/>
      <c r="P1493" s="211"/>
      <c r="Q1493" s="211"/>
      <c r="R1493" s="549"/>
      <c r="S1493" s="549"/>
      <c r="T1493" s="549"/>
      <c r="U1493" s="549"/>
      <c r="V1493" s="549"/>
      <c r="W1493" s="549"/>
      <c r="X1493" s="549"/>
      <c r="Y1493" s="549"/>
      <c r="Z1493" s="3367"/>
      <c r="AA1493" s="549"/>
      <c r="AB1493" s="1107"/>
      <c r="AC1493" s="549"/>
      <c r="AD1493" s="549"/>
      <c r="AE1493" s="549"/>
      <c r="AF1493" s="549"/>
      <c r="AG1493" s="549"/>
      <c r="AH1493" s="1276"/>
      <c r="AI1493" s="1341"/>
      <c r="AJ1493" s="2757"/>
      <c r="AK1493" s="1414"/>
    </row>
    <row r="1494" spans="1:37" s="2711" customFormat="1" ht="60" x14ac:dyDescent="0.25">
      <c r="A1494" s="411"/>
      <c r="B1494" s="411">
        <v>1</v>
      </c>
      <c r="C1494" s="516" t="s">
        <v>388</v>
      </c>
      <c r="D1494" s="4"/>
      <c r="E1494" s="4"/>
      <c r="F1494" s="523">
        <v>3600</v>
      </c>
      <c r="G1494" s="368">
        <f t="shared" si="824"/>
        <v>2400</v>
      </c>
      <c r="H1494" s="368">
        <v>1193</v>
      </c>
      <c r="I1494" s="368">
        <f>H1494/G1494*100</f>
        <v>49.708333333333329</v>
      </c>
      <c r="J1494" s="1899"/>
      <c r="K1494" s="1899"/>
      <c r="L1494" s="211"/>
      <c r="M1494" s="211"/>
      <c r="N1494" s="211"/>
      <c r="O1494" s="211"/>
      <c r="P1494" s="211"/>
      <c r="Q1494" s="211"/>
      <c r="R1494" s="549"/>
      <c r="S1494" s="549"/>
      <c r="T1494" s="549"/>
      <c r="U1494" s="549"/>
      <c r="V1494" s="549"/>
      <c r="W1494" s="549"/>
      <c r="X1494" s="549"/>
      <c r="Y1494" s="549"/>
      <c r="Z1494" s="3367"/>
      <c r="AA1494" s="549"/>
      <c r="AB1494" s="1107"/>
      <c r="AC1494" s="549"/>
      <c r="AD1494" s="549"/>
      <c r="AE1494" s="549"/>
      <c r="AF1494" s="549"/>
      <c r="AG1494" s="549"/>
      <c r="AH1494" s="1276"/>
      <c r="AI1494" s="1341"/>
      <c r="AJ1494" s="2757"/>
      <c r="AK1494" s="1414"/>
    </row>
    <row r="1495" spans="1:37" s="2711" customFormat="1" ht="45" x14ac:dyDescent="0.25">
      <c r="A1495" s="411"/>
      <c r="B1495" s="411">
        <v>1</v>
      </c>
      <c r="C1495" s="516" t="s">
        <v>402</v>
      </c>
      <c r="D1495" s="4"/>
      <c r="E1495" s="4"/>
      <c r="F1495" s="523">
        <v>10630</v>
      </c>
      <c r="G1495" s="368">
        <f t="shared" si="824"/>
        <v>7086.666666666667</v>
      </c>
      <c r="H1495" s="368">
        <v>4543</v>
      </c>
      <c r="I1495" s="368">
        <f>H1495/G1495*100</f>
        <v>64.1063029162747</v>
      </c>
      <c r="J1495" s="1899"/>
      <c r="K1495" s="1899"/>
      <c r="L1495" s="211"/>
      <c r="M1495" s="211"/>
      <c r="N1495" s="211"/>
      <c r="O1495" s="211"/>
      <c r="P1495" s="211"/>
      <c r="Q1495" s="211"/>
      <c r="R1495" s="549"/>
      <c r="S1495" s="549"/>
      <c r="T1495" s="549"/>
      <c r="U1495" s="549"/>
      <c r="V1495" s="549"/>
      <c r="W1495" s="549"/>
      <c r="X1495" s="549"/>
      <c r="Y1495" s="549"/>
      <c r="Z1495" s="3367"/>
      <c r="AA1495" s="549"/>
      <c r="AB1495" s="1107"/>
      <c r="AC1495" s="549"/>
      <c r="AD1495" s="549"/>
      <c r="AE1495" s="549"/>
      <c r="AF1495" s="549"/>
      <c r="AG1495" s="549"/>
      <c r="AH1495" s="1276"/>
      <c r="AI1495" s="1341"/>
      <c r="AJ1495" s="2757"/>
      <c r="AK1495" s="1414"/>
    </row>
    <row r="1496" spans="1:37" s="2711" customFormat="1" ht="105" x14ac:dyDescent="0.25">
      <c r="A1496" s="411"/>
      <c r="B1496" s="411"/>
      <c r="C1496" s="516" t="s">
        <v>625</v>
      </c>
      <c r="D1496" s="4"/>
      <c r="E1496" s="4"/>
      <c r="F1496" s="523">
        <v>5530</v>
      </c>
      <c r="G1496" s="368">
        <f t="shared" si="824"/>
        <v>3686.6666666666665</v>
      </c>
      <c r="H1496" s="368">
        <v>882</v>
      </c>
      <c r="I1496" s="368">
        <f>H1496/G1496*100</f>
        <v>23.924050632911392</v>
      </c>
      <c r="J1496" s="1899"/>
      <c r="K1496" s="1899"/>
      <c r="L1496" s="211"/>
      <c r="M1496" s="211"/>
      <c r="N1496" s="211"/>
      <c r="O1496" s="211"/>
      <c r="P1496" s="211"/>
      <c r="Q1496" s="211"/>
      <c r="R1496" s="549"/>
      <c r="S1496" s="549"/>
      <c r="T1496" s="549"/>
      <c r="U1496" s="549"/>
      <c r="V1496" s="549"/>
      <c r="W1496" s="549"/>
      <c r="X1496" s="549"/>
      <c r="Y1496" s="549"/>
      <c r="Z1496" s="3367"/>
      <c r="AA1496" s="549"/>
      <c r="AB1496" s="1107"/>
      <c r="AC1496" s="549"/>
      <c r="AD1496" s="549"/>
      <c r="AE1496" s="549"/>
      <c r="AF1496" s="549"/>
      <c r="AG1496" s="549"/>
      <c r="AH1496" s="1276"/>
      <c r="AI1496" s="1341"/>
      <c r="AJ1496" s="2757"/>
      <c r="AK1496" s="1414"/>
    </row>
    <row r="1497" spans="1:37" s="2711" customFormat="1" ht="30" x14ac:dyDescent="0.25">
      <c r="A1497" s="411"/>
      <c r="B1497" s="411">
        <v>1</v>
      </c>
      <c r="C1497" s="516" t="s">
        <v>473</v>
      </c>
      <c r="D1497" s="4"/>
      <c r="E1497" s="4"/>
      <c r="F1497" s="523">
        <v>1977</v>
      </c>
      <c r="G1497" s="368">
        <f>F1497/12*$C$3</f>
        <v>1318</v>
      </c>
      <c r="H1497" s="368">
        <v>1284</v>
      </c>
      <c r="I1497" s="368">
        <f t="shared" ref="I1497:I1502" si="825">H1497/G1497*100</f>
        <v>97.420333839150231</v>
      </c>
      <c r="J1497" s="1899"/>
      <c r="K1497" s="1899"/>
      <c r="L1497" s="211"/>
      <c r="M1497" s="211"/>
      <c r="N1497" s="211"/>
      <c r="O1497" s="211"/>
      <c r="P1497" s="211"/>
      <c r="Q1497" s="211"/>
      <c r="R1497" s="549"/>
      <c r="S1497" s="549"/>
      <c r="T1497" s="549"/>
      <c r="U1497" s="549"/>
      <c r="V1497" s="549"/>
      <c r="W1497" s="549"/>
      <c r="X1497" s="549"/>
      <c r="Y1497" s="549"/>
      <c r="Z1497" s="3367"/>
      <c r="AA1497" s="549"/>
      <c r="AB1497" s="1107"/>
      <c r="AC1497" s="549"/>
      <c r="AD1497" s="549"/>
      <c r="AE1497" s="549"/>
      <c r="AF1497" s="549"/>
      <c r="AG1497" s="549"/>
      <c r="AH1497" s="1276"/>
      <c r="AI1497" s="1341"/>
      <c r="AJ1497" s="2757"/>
      <c r="AK1497" s="1414"/>
    </row>
    <row r="1498" spans="1:37" s="2711" customFormat="1" ht="29.25" x14ac:dyDescent="0.25">
      <c r="A1498" s="411"/>
      <c r="B1498" s="411">
        <v>1</v>
      </c>
      <c r="C1498" s="484" t="s">
        <v>135</v>
      </c>
      <c r="D1498" s="4"/>
      <c r="E1498" s="4"/>
      <c r="F1498" s="875">
        <f>F1499</f>
        <v>38694</v>
      </c>
      <c r="G1498" s="368">
        <f t="shared" ref="G1498:H1498" si="826">G1499</f>
        <v>25796</v>
      </c>
      <c r="H1498" s="368">
        <f t="shared" si="826"/>
        <v>14910</v>
      </c>
      <c r="I1498" s="368">
        <f t="shared" si="825"/>
        <v>57.799658861839042</v>
      </c>
      <c r="J1498" s="1899"/>
      <c r="K1498" s="1899"/>
      <c r="L1498" s="211"/>
      <c r="M1498" s="211"/>
      <c r="N1498" s="211"/>
      <c r="O1498" s="211"/>
      <c r="P1498" s="211"/>
      <c r="Q1498" s="211"/>
      <c r="R1498" s="549"/>
      <c r="S1498" s="549"/>
      <c r="T1498" s="549"/>
      <c r="U1498" s="549"/>
      <c r="V1498" s="549"/>
      <c r="W1498" s="549"/>
      <c r="X1498" s="549"/>
      <c r="Y1498" s="549"/>
      <c r="Z1498" s="3367"/>
      <c r="AA1498" s="549"/>
      <c r="AB1498" s="1107"/>
      <c r="AC1498" s="549"/>
      <c r="AD1498" s="549"/>
      <c r="AE1498" s="549"/>
      <c r="AF1498" s="549"/>
      <c r="AG1498" s="549"/>
      <c r="AH1498" s="1276">
        <f t="shared" ref="AH1498" si="827">AH1499</f>
        <v>0</v>
      </c>
      <c r="AI1498" s="1341"/>
      <c r="AJ1498" s="2757"/>
      <c r="AK1498" s="1414"/>
    </row>
    <row r="1499" spans="1:37" s="2711" customFormat="1" x14ac:dyDescent="0.25">
      <c r="A1499" s="411"/>
      <c r="B1499" s="411">
        <v>1</v>
      </c>
      <c r="C1499" s="292" t="s">
        <v>239</v>
      </c>
      <c r="D1499" s="4"/>
      <c r="E1499" s="4"/>
      <c r="F1499" s="523">
        <v>38694</v>
      </c>
      <c r="G1499" s="368">
        <f>F1499/12*$C$3</f>
        <v>25796</v>
      </c>
      <c r="H1499" s="368">
        <v>14910</v>
      </c>
      <c r="I1499" s="368">
        <f t="shared" si="825"/>
        <v>57.799658861839042</v>
      </c>
      <c r="J1499" s="1899"/>
      <c r="K1499" s="1899"/>
      <c r="L1499" s="211"/>
      <c r="M1499" s="211"/>
      <c r="N1499" s="211"/>
      <c r="O1499" s="211"/>
      <c r="P1499" s="211"/>
      <c r="Q1499" s="211"/>
      <c r="R1499" s="549"/>
      <c r="S1499" s="549"/>
      <c r="T1499" s="549"/>
      <c r="U1499" s="549"/>
      <c r="V1499" s="549"/>
      <c r="W1499" s="549"/>
      <c r="X1499" s="549"/>
      <c r="Y1499" s="549"/>
      <c r="Z1499" s="3367"/>
      <c r="AA1499" s="549"/>
      <c r="AB1499" s="1107"/>
      <c r="AC1499" s="549"/>
      <c r="AD1499" s="549"/>
      <c r="AE1499" s="549"/>
      <c r="AF1499" s="549"/>
      <c r="AG1499" s="549"/>
      <c r="AH1499" s="1276"/>
      <c r="AI1499" s="1341"/>
      <c r="AJ1499" s="2757"/>
      <c r="AK1499" s="1414"/>
    </row>
    <row r="1500" spans="1:37" s="2711" customFormat="1" ht="63" x14ac:dyDescent="0.25">
      <c r="A1500" s="411"/>
      <c r="B1500" s="411">
        <v>1</v>
      </c>
      <c r="C1500" s="756" t="s">
        <v>391</v>
      </c>
      <c r="D1500" s="4"/>
      <c r="E1500" s="4"/>
      <c r="F1500" s="415">
        <f>F1501+F1506</f>
        <v>13197</v>
      </c>
      <c r="G1500" s="368">
        <f>G1501+G1506</f>
        <v>8798</v>
      </c>
      <c r="H1500" s="368">
        <f>H1501+H1506</f>
        <v>10146</v>
      </c>
      <c r="I1500" s="368">
        <f t="shared" si="825"/>
        <v>115.32166401454876</v>
      </c>
      <c r="J1500" s="1899"/>
      <c r="K1500" s="1899"/>
      <c r="L1500" s="211"/>
      <c r="M1500" s="211"/>
      <c r="N1500" s="211"/>
      <c r="O1500" s="211"/>
      <c r="P1500" s="211"/>
      <c r="Q1500" s="211"/>
      <c r="R1500" s="549"/>
      <c r="S1500" s="549"/>
      <c r="T1500" s="549"/>
      <c r="U1500" s="549"/>
      <c r="V1500" s="549"/>
      <c r="W1500" s="549"/>
      <c r="X1500" s="549"/>
      <c r="Y1500" s="549"/>
      <c r="Z1500" s="1215">
        <f>R1500/12*$C$3</f>
        <v>0</v>
      </c>
      <c r="AA1500" s="549">
        <f>AG1500-AF1500-AC1500</f>
        <v>0</v>
      </c>
      <c r="AB1500" s="1107"/>
      <c r="AC1500" s="549"/>
      <c r="AD1500" s="549">
        <f>AA1500-Z1500</f>
        <v>0</v>
      </c>
      <c r="AE1500" s="549"/>
      <c r="AF1500" s="549"/>
      <c r="AG1500" s="549"/>
      <c r="AH1500" s="1276">
        <f>AH1501+AH1506</f>
        <v>0</v>
      </c>
      <c r="AI1500" s="1341"/>
      <c r="AJ1500" s="2757"/>
      <c r="AK1500" s="1414"/>
    </row>
    <row r="1501" spans="1:37" s="2711" customFormat="1" ht="30" x14ac:dyDescent="0.25">
      <c r="A1501" s="411"/>
      <c r="B1501" s="411">
        <v>1</v>
      </c>
      <c r="C1501" s="729" t="s">
        <v>392</v>
      </c>
      <c r="D1501" s="4"/>
      <c r="E1501" s="4"/>
      <c r="F1501" s="415">
        <f>SUM(F1502:F1505)</f>
        <v>6200</v>
      </c>
      <c r="G1501" s="368">
        <f>SUM(G1502:G1505)</f>
        <v>4133.3333333333339</v>
      </c>
      <c r="H1501" s="368">
        <f>SUM(H1502:H1505)</f>
        <v>4506</v>
      </c>
      <c r="I1501" s="368">
        <f t="shared" si="825"/>
        <v>109.01612903225806</v>
      </c>
      <c r="J1501" s="1899"/>
      <c r="K1501" s="1899"/>
      <c r="L1501" s="211"/>
      <c r="M1501" s="211"/>
      <c r="N1501" s="211"/>
      <c r="O1501" s="211"/>
      <c r="P1501" s="211"/>
      <c r="Q1501" s="211"/>
      <c r="R1501" s="549"/>
      <c r="S1501" s="549"/>
      <c r="T1501" s="549"/>
      <c r="U1501" s="549"/>
      <c r="V1501" s="549"/>
      <c r="W1501" s="549"/>
      <c r="X1501" s="549"/>
      <c r="Y1501" s="549"/>
      <c r="Z1501" s="3367"/>
      <c r="AA1501" s="549"/>
      <c r="AB1501" s="1107"/>
      <c r="AC1501" s="549"/>
      <c r="AD1501" s="549"/>
      <c r="AE1501" s="549"/>
      <c r="AF1501" s="549"/>
      <c r="AG1501" s="549"/>
      <c r="AH1501" s="1276">
        <f>SUM(AH1502:AH1505)</f>
        <v>0</v>
      </c>
      <c r="AI1501" s="1341"/>
      <c r="AJ1501" s="2757"/>
      <c r="AK1501" s="1414"/>
    </row>
    <row r="1502" spans="1:37" s="2711" customFormat="1" ht="30" x14ac:dyDescent="0.25">
      <c r="A1502" s="411"/>
      <c r="B1502" s="411">
        <v>1</v>
      </c>
      <c r="C1502" s="516" t="s">
        <v>393</v>
      </c>
      <c r="D1502" s="4"/>
      <c r="E1502" s="4"/>
      <c r="F1502" s="415">
        <v>5990</v>
      </c>
      <c r="G1502" s="368">
        <f>F1502/12*$C$3</f>
        <v>3993.3333333333335</v>
      </c>
      <c r="H1502" s="368">
        <v>4326</v>
      </c>
      <c r="I1502" s="368">
        <f t="shared" si="825"/>
        <v>108.33055091819699</v>
      </c>
      <c r="J1502" s="1899"/>
      <c r="K1502" s="1899"/>
      <c r="L1502" s="211"/>
      <c r="M1502" s="211"/>
      <c r="N1502" s="211"/>
      <c r="O1502" s="211"/>
      <c r="P1502" s="211"/>
      <c r="Q1502" s="211"/>
      <c r="R1502" s="549"/>
      <c r="S1502" s="549"/>
      <c r="T1502" s="549"/>
      <c r="U1502" s="549"/>
      <c r="V1502" s="549"/>
      <c r="W1502" s="549"/>
      <c r="X1502" s="549"/>
      <c r="Y1502" s="549"/>
      <c r="Z1502" s="3367"/>
      <c r="AA1502" s="549"/>
      <c r="AB1502" s="1107"/>
      <c r="AC1502" s="549"/>
      <c r="AD1502" s="549"/>
      <c r="AE1502" s="549"/>
      <c r="AF1502" s="549"/>
      <c r="AG1502" s="549"/>
      <c r="AH1502" s="1276"/>
      <c r="AI1502" s="1341"/>
      <c r="AJ1502" s="2757"/>
      <c r="AK1502" s="1414"/>
    </row>
    <row r="1503" spans="1:37" s="2711" customFormat="1" ht="60" x14ac:dyDescent="0.25">
      <c r="A1503" s="411"/>
      <c r="B1503" s="411">
        <v>1</v>
      </c>
      <c r="C1503" s="516" t="s">
        <v>394</v>
      </c>
      <c r="D1503" s="4"/>
      <c r="E1503" s="4"/>
      <c r="F1503" s="415"/>
      <c r="G1503" s="368"/>
      <c r="H1503" s="368"/>
      <c r="I1503" s="368"/>
      <c r="J1503" s="1899"/>
      <c r="K1503" s="1899"/>
      <c r="L1503" s="211"/>
      <c r="M1503" s="211"/>
      <c r="N1503" s="211"/>
      <c r="O1503" s="211"/>
      <c r="P1503" s="211"/>
      <c r="Q1503" s="211"/>
      <c r="R1503" s="549"/>
      <c r="S1503" s="549"/>
      <c r="T1503" s="549"/>
      <c r="U1503" s="549"/>
      <c r="V1503" s="549"/>
      <c r="W1503" s="549"/>
      <c r="X1503" s="549"/>
      <c r="Y1503" s="549"/>
      <c r="Z1503" s="3367"/>
      <c r="AA1503" s="549"/>
      <c r="AB1503" s="1107"/>
      <c r="AC1503" s="549"/>
      <c r="AD1503" s="549"/>
      <c r="AE1503" s="549"/>
      <c r="AF1503" s="549"/>
      <c r="AG1503" s="549"/>
      <c r="AH1503" s="1276"/>
      <c r="AI1503" s="1341"/>
      <c r="AJ1503" s="2757"/>
      <c r="AK1503" s="1414"/>
    </row>
    <row r="1504" spans="1:37" s="2711" customFormat="1" ht="45" x14ac:dyDescent="0.25">
      <c r="A1504" s="411"/>
      <c r="B1504" s="411">
        <v>1</v>
      </c>
      <c r="C1504" s="516" t="s">
        <v>395</v>
      </c>
      <c r="D1504" s="4"/>
      <c r="E1504" s="4"/>
      <c r="F1504" s="415">
        <v>42</v>
      </c>
      <c r="G1504" s="368">
        <f>F1504/12*$C$3</f>
        <v>28</v>
      </c>
      <c r="H1504" s="368">
        <v>51</v>
      </c>
      <c r="I1504" s="368">
        <f>H1504/G1504*100</f>
        <v>182.14285714285714</v>
      </c>
      <c r="J1504" s="1899"/>
      <c r="K1504" s="1899"/>
      <c r="L1504" s="211"/>
      <c r="M1504" s="211"/>
      <c r="N1504" s="211"/>
      <c r="O1504" s="211"/>
      <c r="P1504" s="211"/>
      <c r="Q1504" s="211"/>
      <c r="R1504" s="549"/>
      <c r="S1504" s="549"/>
      <c r="T1504" s="549"/>
      <c r="U1504" s="549"/>
      <c r="V1504" s="549"/>
      <c r="W1504" s="549"/>
      <c r="X1504" s="549"/>
      <c r="Y1504" s="549"/>
      <c r="Z1504" s="3367"/>
      <c r="AA1504" s="549"/>
      <c r="AB1504" s="1107"/>
      <c r="AC1504" s="549"/>
      <c r="AD1504" s="549"/>
      <c r="AE1504" s="549"/>
      <c r="AF1504" s="549"/>
      <c r="AG1504" s="549"/>
      <c r="AH1504" s="1276"/>
      <c r="AI1504" s="1341"/>
      <c r="AJ1504" s="2757"/>
      <c r="AK1504" s="1414"/>
    </row>
    <row r="1505" spans="1:37" s="2711" customFormat="1" ht="30" x14ac:dyDescent="0.25">
      <c r="A1505" s="411"/>
      <c r="B1505" s="411">
        <v>1</v>
      </c>
      <c r="C1505" s="516" t="s">
        <v>396</v>
      </c>
      <c r="D1505" s="4"/>
      <c r="E1505" s="4"/>
      <c r="F1505" s="415">
        <v>168</v>
      </c>
      <c r="G1505" s="368">
        <f>F1505/12*$C$3</f>
        <v>112</v>
      </c>
      <c r="H1505" s="368">
        <v>129</v>
      </c>
      <c r="I1505" s="368">
        <f>H1505/G1505*100</f>
        <v>115.17857142857142</v>
      </c>
      <c r="J1505" s="1899"/>
      <c r="K1505" s="1899"/>
      <c r="L1505" s="211"/>
      <c r="M1505" s="211"/>
      <c r="N1505" s="211"/>
      <c r="O1505" s="211"/>
      <c r="P1505" s="211"/>
      <c r="Q1505" s="211"/>
      <c r="R1505" s="549"/>
      <c r="S1505" s="549"/>
      <c r="T1505" s="549"/>
      <c r="U1505" s="549"/>
      <c r="V1505" s="549"/>
      <c r="W1505" s="549"/>
      <c r="X1505" s="549"/>
      <c r="Y1505" s="549"/>
      <c r="Z1505" s="3367"/>
      <c r="AA1505" s="549"/>
      <c r="AB1505" s="1107"/>
      <c r="AC1505" s="549"/>
      <c r="AD1505" s="549"/>
      <c r="AE1505" s="549"/>
      <c r="AF1505" s="549"/>
      <c r="AG1505" s="549"/>
      <c r="AH1505" s="1276"/>
      <c r="AI1505" s="1341"/>
      <c r="AJ1505" s="2757"/>
      <c r="AK1505" s="1414"/>
    </row>
    <row r="1506" spans="1:37" s="2711" customFormat="1" ht="45" x14ac:dyDescent="0.25">
      <c r="A1506" s="411"/>
      <c r="B1506" s="411">
        <v>1</v>
      </c>
      <c r="C1506" s="729" t="s">
        <v>397</v>
      </c>
      <c r="D1506" s="4"/>
      <c r="E1506" s="4"/>
      <c r="F1506" s="415">
        <f>SUM(F1507:F1510)</f>
        <v>6997</v>
      </c>
      <c r="G1506" s="368">
        <f>SUM(G1507:G1510)</f>
        <v>4664.666666666667</v>
      </c>
      <c r="H1506" s="368">
        <f>H1507+H1509+H1510</f>
        <v>5640</v>
      </c>
      <c r="I1506" s="368">
        <f>H1506/G1506*100</f>
        <v>120.90896098327855</v>
      </c>
      <c r="J1506" s="1899"/>
      <c r="K1506" s="1899"/>
      <c r="L1506" s="211"/>
      <c r="M1506" s="211"/>
      <c r="N1506" s="211"/>
      <c r="O1506" s="211"/>
      <c r="P1506" s="211"/>
      <c r="Q1506" s="211"/>
      <c r="R1506" s="549"/>
      <c r="S1506" s="549"/>
      <c r="T1506" s="549"/>
      <c r="U1506" s="549"/>
      <c r="V1506" s="549"/>
      <c r="W1506" s="549"/>
      <c r="X1506" s="549"/>
      <c r="Y1506" s="549"/>
      <c r="Z1506" s="3367"/>
      <c r="AA1506" s="549"/>
      <c r="AB1506" s="1107"/>
      <c r="AC1506" s="549"/>
      <c r="AD1506" s="549"/>
      <c r="AE1506" s="549"/>
      <c r="AF1506" s="549"/>
      <c r="AG1506" s="549"/>
      <c r="AH1506" s="1276">
        <f>AH1507+AH1509+AH1510</f>
        <v>0</v>
      </c>
      <c r="AI1506" s="1341"/>
      <c r="AJ1506" s="2757"/>
      <c r="AK1506" s="1414"/>
    </row>
    <row r="1507" spans="1:37" s="2711" customFormat="1" ht="45" x14ac:dyDescent="0.25">
      <c r="A1507" s="411"/>
      <c r="B1507" s="411">
        <v>1</v>
      </c>
      <c r="C1507" s="516" t="s">
        <v>398</v>
      </c>
      <c r="D1507" s="4"/>
      <c r="E1507" s="4"/>
      <c r="F1507" s="415">
        <v>2182</v>
      </c>
      <c r="G1507" s="368">
        <f>F1507/12*$C$3</f>
        <v>1454.6666666666667</v>
      </c>
      <c r="H1507" s="368">
        <v>2195</v>
      </c>
      <c r="I1507" s="368">
        <f>H1507/G1507*100</f>
        <v>150.89367552703942</v>
      </c>
      <c r="J1507" s="1899"/>
      <c r="K1507" s="1899"/>
      <c r="L1507" s="211"/>
      <c r="M1507" s="211"/>
      <c r="N1507" s="211"/>
      <c r="O1507" s="211"/>
      <c r="P1507" s="211"/>
      <c r="Q1507" s="211"/>
      <c r="R1507" s="549"/>
      <c r="S1507" s="549"/>
      <c r="T1507" s="549"/>
      <c r="U1507" s="549"/>
      <c r="V1507" s="549"/>
      <c r="W1507" s="549"/>
      <c r="X1507" s="549"/>
      <c r="Y1507" s="549"/>
      <c r="Z1507" s="3367"/>
      <c r="AA1507" s="549"/>
      <c r="AB1507" s="1107"/>
      <c r="AC1507" s="549"/>
      <c r="AD1507" s="549"/>
      <c r="AE1507" s="549"/>
      <c r="AF1507" s="549"/>
      <c r="AG1507" s="549"/>
      <c r="AH1507" s="1276"/>
      <c r="AI1507" s="1341"/>
      <c r="AJ1507" s="2757"/>
      <c r="AK1507" s="1414"/>
    </row>
    <row r="1508" spans="1:37" s="2711" customFormat="1" ht="30" x14ac:dyDescent="0.25">
      <c r="A1508" s="411"/>
      <c r="B1508" s="411">
        <v>1</v>
      </c>
      <c r="C1508" s="516" t="s">
        <v>427</v>
      </c>
      <c r="D1508" s="4"/>
      <c r="E1508" s="4"/>
      <c r="F1508" s="415"/>
      <c r="G1508" s="368"/>
      <c r="H1508" s="368">
        <v>283</v>
      </c>
      <c r="I1508" s="368"/>
      <c r="J1508" s="1899"/>
      <c r="K1508" s="1899"/>
      <c r="L1508" s="211"/>
      <c r="M1508" s="211"/>
      <c r="N1508" s="211"/>
      <c r="O1508" s="211"/>
      <c r="P1508" s="211"/>
      <c r="Q1508" s="211"/>
      <c r="R1508" s="549"/>
      <c r="S1508" s="549"/>
      <c r="T1508" s="549"/>
      <c r="U1508" s="549"/>
      <c r="V1508" s="549"/>
      <c r="W1508" s="549"/>
      <c r="X1508" s="549"/>
      <c r="Y1508" s="549"/>
      <c r="Z1508" s="3367"/>
      <c r="AA1508" s="549"/>
      <c r="AB1508" s="1107"/>
      <c r="AC1508" s="549"/>
      <c r="AD1508" s="549"/>
      <c r="AE1508" s="549"/>
      <c r="AF1508" s="549"/>
      <c r="AG1508" s="549"/>
      <c r="AH1508" s="1276"/>
      <c r="AI1508" s="1341"/>
      <c r="AJ1508" s="2757"/>
      <c r="AK1508" s="1414"/>
    </row>
    <row r="1509" spans="1:37" s="2711" customFormat="1" ht="75" x14ac:dyDescent="0.25">
      <c r="A1509" s="411">
        <v>1</v>
      </c>
      <c r="B1509" s="411">
        <v>1</v>
      </c>
      <c r="C1509" s="516" t="s">
        <v>399</v>
      </c>
      <c r="D1509" s="4"/>
      <c r="E1509" s="4"/>
      <c r="F1509" s="415">
        <v>4200</v>
      </c>
      <c r="G1509" s="368">
        <f>F1509/12*$C$3</f>
        <v>2800</v>
      </c>
      <c r="H1509" s="368">
        <v>3258</v>
      </c>
      <c r="I1509" s="368">
        <f>H1509/G1509*100</f>
        <v>116.35714285714285</v>
      </c>
      <c r="J1509" s="1899"/>
      <c r="K1509" s="1899"/>
      <c r="L1509" s="211"/>
      <c r="M1509" s="211"/>
      <c r="N1509" s="211"/>
      <c r="O1509" s="211"/>
      <c r="P1509" s="211"/>
      <c r="Q1509" s="211"/>
      <c r="R1509" s="549"/>
      <c r="S1509" s="549"/>
      <c r="T1509" s="549"/>
      <c r="U1509" s="549"/>
      <c r="V1509" s="549"/>
      <c r="W1509" s="549"/>
      <c r="X1509" s="549"/>
      <c r="Y1509" s="549"/>
      <c r="Z1509" s="3367"/>
      <c r="AA1509" s="549"/>
      <c r="AB1509" s="1107"/>
      <c r="AC1509" s="549"/>
      <c r="AD1509" s="549"/>
      <c r="AE1509" s="549"/>
      <c r="AF1509" s="549"/>
      <c r="AG1509" s="549"/>
      <c r="AH1509" s="1276"/>
      <c r="AI1509" s="1341"/>
      <c r="AJ1509" s="2757"/>
      <c r="AK1509" s="1414"/>
    </row>
    <row r="1510" spans="1:37" s="2711" customFormat="1" ht="45.75" customHeight="1" x14ac:dyDescent="0.25">
      <c r="A1510" s="411">
        <v>1</v>
      </c>
      <c r="B1510" s="411">
        <v>1</v>
      </c>
      <c r="C1510" s="516" t="s">
        <v>400</v>
      </c>
      <c r="D1510" s="4"/>
      <c r="E1510" s="4"/>
      <c r="F1510" s="415">
        <v>615</v>
      </c>
      <c r="G1510" s="368">
        <f>F1510/12*$C$3</f>
        <v>410</v>
      </c>
      <c r="H1510" s="368">
        <v>187</v>
      </c>
      <c r="I1510" s="368">
        <f>H1510/G1510*100</f>
        <v>45.609756097560975</v>
      </c>
      <c r="J1510" s="1899"/>
      <c r="K1510" s="1899"/>
      <c r="L1510" s="211"/>
      <c r="M1510" s="211"/>
      <c r="N1510" s="211"/>
      <c r="O1510" s="211"/>
      <c r="P1510" s="211"/>
      <c r="Q1510" s="211"/>
      <c r="R1510" s="549"/>
      <c r="S1510" s="549"/>
      <c r="T1510" s="549"/>
      <c r="U1510" s="549"/>
      <c r="V1510" s="549"/>
      <c r="W1510" s="549"/>
      <c r="X1510" s="549"/>
      <c r="Y1510" s="549"/>
      <c r="Z1510" s="3367"/>
      <c r="AA1510" s="549"/>
      <c r="AB1510" s="1107"/>
      <c r="AC1510" s="549"/>
      <c r="AD1510" s="549"/>
      <c r="AE1510" s="549"/>
      <c r="AF1510" s="549"/>
      <c r="AG1510" s="549"/>
      <c r="AH1510" s="1276"/>
      <c r="AI1510" s="1341"/>
      <c r="AJ1510" s="2757"/>
      <c r="AK1510" s="1414"/>
    </row>
    <row r="1511" spans="1:37" s="2711" customFormat="1" ht="67.5" customHeight="1" x14ac:dyDescent="0.25">
      <c r="A1511" s="411"/>
      <c r="B1511" s="411">
        <v>1</v>
      </c>
      <c r="C1511" s="790" t="s">
        <v>477</v>
      </c>
      <c r="D1511" s="4"/>
      <c r="E1511" s="4"/>
      <c r="F1511" s="415">
        <v>4800</v>
      </c>
      <c r="G1511" s="368">
        <f>F1511/12*$C$3</f>
        <v>3200</v>
      </c>
      <c r="H1511" s="368">
        <v>1929</v>
      </c>
      <c r="I1511" s="368">
        <f>H1511/G1511*100</f>
        <v>60.28125</v>
      </c>
      <c r="J1511" s="1899"/>
      <c r="K1511" s="1899"/>
      <c r="L1511" s="211"/>
      <c r="M1511" s="211"/>
      <c r="N1511" s="211"/>
      <c r="O1511" s="211"/>
      <c r="P1511" s="211"/>
      <c r="Q1511" s="211"/>
      <c r="R1511" s="549"/>
      <c r="S1511" s="549"/>
      <c r="T1511" s="549"/>
      <c r="U1511" s="549"/>
      <c r="V1511" s="549"/>
      <c r="W1511" s="549"/>
      <c r="X1511" s="549"/>
      <c r="Y1511" s="549"/>
      <c r="Z1511" s="3367"/>
      <c r="AA1511" s="549"/>
      <c r="AB1511" s="1107"/>
      <c r="AC1511" s="549"/>
      <c r="AD1511" s="549"/>
      <c r="AE1511" s="549"/>
      <c r="AF1511" s="549"/>
      <c r="AG1511" s="549"/>
      <c r="AH1511" s="1276"/>
      <c r="AI1511" s="1341"/>
      <c r="AJ1511" s="2757"/>
      <c r="AK1511" s="1414"/>
    </row>
    <row r="1512" spans="1:37" s="2711" customFormat="1" x14ac:dyDescent="0.25">
      <c r="A1512" s="411"/>
      <c r="B1512" s="411">
        <v>1</v>
      </c>
      <c r="C1512" s="803" t="s">
        <v>206</v>
      </c>
      <c r="D1512" s="4"/>
      <c r="E1512" s="4"/>
      <c r="F1512" s="415"/>
      <c r="G1512" s="368">
        <f>F1512/12*$C$3</f>
        <v>0</v>
      </c>
      <c r="H1512" s="368"/>
      <c r="I1512" s="368"/>
      <c r="J1512" s="1899"/>
      <c r="K1512" s="1899"/>
      <c r="L1512" s="211"/>
      <c r="M1512" s="211"/>
      <c r="N1512" s="211"/>
      <c r="O1512" s="211"/>
      <c r="P1512" s="211"/>
      <c r="Q1512" s="211"/>
      <c r="R1512" s="549">
        <v>11135.565000000001</v>
      </c>
      <c r="S1512" s="549">
        <v>11135.565000000001</v>
      </c>
      <c r="T1512" s="549">
        <v>11135.565000000001</v>
      </c>
      <c r="U1512" s="549">
        <v>11135.565000000001</v>
      </c>
      <c r="V1512" s="549">
        <v>11135.565000000001</v>
      </c>
      <c r="W1512" s="549">
        <v>11135.565000000001</v>
      </c>
      <c r="X1512" s="549">
        <v>11135.565000000001</v>
      </c>
      <c r="Y1512" s="549">
        <v>11135.565000000001</v>
      </c>
      <c r="Z1512" s="3367">
        <f>R1512/12*$C$3+(S1512-R1512)/11*7+(T1512-S1512)/10*6+(U1512-T1512)/9*5+(V1512-U1512)/8*4+(W1512-V1512)/7*3+(X1512-W1512)/6*2+(Y1512-X1512)/5*1</f>
        <v>7423.71</v>
      </c>
      <c r="AA1512" s="549">
        <f>AG1512-AF1512-AC1512</f>
        <v>6319.2707399999981</v>
      </c>
      <c r="AB1512" s="1107"/>
      <c r="AC1512" s="549"/>
      <c r="AD1512" s="549">
        <f>AA1512-Z1512</f>
        <v>-1104.4392600000019</v>
      </c>
      <c r="AE1512" s="549"/>
      <c r="AF1512" s="549">
        <v>-16.290789999999998</v>
      </c>
      <c r="AG1512" s="549">
        <v>6302.9799499999981</v>
      </c>
      <c r="AH1512" s="1276"/>
      <c r="AI1512" s="1341"/>
      <c r="AJ1512" s="2757"/>
      <c r="AK1512" s="1414"/>
    </row>
    <row r="1513" spans="1:37" s="2711" customFormat="1" ht="29.25" x14ac:dyDescent="0.25">
      <c r="A1513" s="411">
        <v>1</v>
      </c>
      <c r="B1513" s="411">
        <v>1</v>
      </c>
      <c r="C1513" s="790" t="s">
        <v>452</v>
      </c>
      <c r="D1513" s="4"/>
      <c r="E1513" s="4"/>
      <c r="F1513" s="415">
        <f>F1514+F1515+F1518+F1519+F1520+F1521</f>
        <v>1071</v>
      </c>
      <c r="G1513" s="415">
        <f>G1514+G1515+G1518+G1519+G1520+G1521</f>
        <v>714</v>
      </c>
      <c r="H1513" s="415">
        <f>H1514+H1515+H1518+H1519+H1520+H1521</f>
        <v>615.4425</v>
      </c>
      <c r="I1513" s="368">
        <f>H1513/G1513*100</f>
        <v>86.196428571428569</v>
      </c>
      <c r="J1513" s="1899"/>
      <c r="K1513" s="1899"/>
      <c r="L1513" s="211"/>
      <c r="M1513" s="211"/>
      <c r="N1513" s="211"/>
      <c r="O1513" s="211"/>
      <c r="P1513" s="211"/>
      <c r="Q1513" s="211"/>
      <c r="R1513" s="549"/>
      <c r="S1513" s="549"/>
      <c r="T1513" s="549"/>
      <c r="U1513" s="549"/>
      <c r="V1513" s="549"/>
      <c r="W1513" s="549"/>
      <c r="X1513" s="549"/>
      <c r="Y1513" s="549"/>
      <c r="Z1513" s="3367"/>
      <c r="AA1513" s="549"/>
      <c r="AB1513" s="1107"/>
      <c r="AC1513" s="549"/>
      <c r="AD1513" s="549"/>
      <c r="AE1513" s="549"/>
      <c r="AF1513" s="549"/>
      <c r="AG1513" s="549"/>
      <c r="AH1513" s="1276">
        <f>AH1514+AH1515+AH1518+AH1519+AH1520+AH1521</f>
        <v>0</v>
      </c>
      <c r="AI1513" s="1341"/>
      <c r="AJ1513" s="2757"/>
      <c r="AK1513" s="1414"/>
    </row>
    <row r="1514" spans="1:37" s="2711" customFormat="1" x14ac:dyDescent="0.25">
      <c r="A1514" s="411">
        <v>1</v>
      </c>
      <c r="B1514" s="411">
        <v>1</v>
      </c>
      <c r="C1514" s="4" t="s">
        <v>440</v>
      </c>
      <c r="D1514" s="4"/>
      <c r="E1514" s="4"/>
      <c r="F1514" s="415"/>
      <c r="G1514" s="213"/>
      <c r="H1514" s="368"/>
      <c r="I1514" s="368"/>
      <c r="J1514" s="1899"/>
      <c r="K1514" s="1899"/>
      <c r="L1514" s="211"/>
      <c r="M1514" s="211"/>
      <c r="N1514" s="211"/>
      <c r="O1514" s="211"/>
      <c r="P1514" s="211"/>
      <c r="Q1514" s="211"/>
      <c r="R1514" s="549"/>
      <c r="S1514" s="549"/>
      <c r="T1514" s="549"/>
      <c r="U1514" s="549"/>
      <c r="V1514" s="549"/>
      <c r="W1514" s="549"/>
      <c r="X1514" s="549"/>
      <c r="Y1514" s="549"/>
      <c r="Z1514" s="3367"/>
      <c r="AA1514" s="549"/>
      <c r="AB1514" s="1107"/>
      <c r="AC1514" s="549"/>
      <c r="AD1514" s="549"/>
      <c r="AE1514" s="549"/>
      <c r="AF1514" s="549"/>
      <c r="AG1514" s="549"/>
      <c r="AH1514" s="1276"/>
      <c r="AI1514" s="1341"/>
      <c r="AJ1514" s="2757"/>
      <c r="AK1514" s="1414"/>
    </row>
    <row r="1515" spans="1:37" s="2711" customFormat="1" ht="30" x14ac:dyDescent="0.25">
      <c r="A1515" s="411"/>
      <c r="B1515" s="411">
        <v>1</v>
      </c>
      <c r="C1515" s="804" t="s">
        <v>441</v>
      </c>
      <c r="D1515" s="4"/>
      <c r="E1515" s="4"/>
      <c r="F1515" s="415">
        <f>F1516+F1517/4</f>
        <v>12</v>
      </c>
      <c r="G1515" s="213">
        <f>G1516+G1517/4</f>
        <v>8</v>
      </c>
      <c r="H1515" s="368">
        <f>H1516+H1517/4</f>
        <v>13.442499999999999</v>
      </c>
      <c r="I1515" s="368">
        <f>H1515/G1515*100</f>
        <v>168.03125</v>
      </c>
      <c r="J1515" s="1899"/>
      <c r="K1515" s="1899"/>
      <c r="L1515" s="211"/>
      <c r="M1515" s="211"/>
      <c r="N1515" s="211"/>
      <c r="O1515" s="211"/>
      <c r="P1515" s="211"/>
      <c r="Q1515" s="211"/>
      <c r="R1515" s="549"/>
      <c r="S1515" s="549"/>
      <c r="T1515" s="549"/>
      <c r="U1515" s="549"/>
      <c r="V1515" s="549"/>
      <c r="W1515" s="549"/>
      <c r="X1515" s="549"/>
      <c r="Y1515" s="549"/>
      <c r="Z1515" s="3367"/>
      <c r="AA1515" s="549"/>
      <c r="AB1515" s="1107"/>
      <c r="AC1515" s="549"/>
      <c r="AD1515" s="549"/>
      <c r="AE1515" s="549"/>
      <c r="AF1515" s="549"/>
      <c r="AG1515" s="549"/>
      <c r="AH1515" s="1276">
        <f>AH1516+AH1517/4</f>
        <v>0</v>
      </c>
      <c r="AI1515" s="1341"/>
      <c r="AJ1515" s="2757"/>
      <c r="AK1515" s="1414"/>
    </row>
    <row r="1516" spans="1:37" s="2711" customFormat="1" x14ac:dyDescent="0.25">
      <c r="A1516" s="411">
        <v>1</v>
      </c>
      <c r="B1516" s="411">
        <v>1</v>
      </c>
      <c r="C1516" s="4" t="s">
        <v>442</v>
      </c>
      <c r="D1516" s="4"/>
      <c r="E1516" s="4"/>
      <c r="F1516" s="415"/>
      <c r="G1516" s="213"/>
      <c r="H1516" s="213"/>
      <c r="I1516" s="368"/>
      <c r="J1516" s="1899"/>
      <c r="K1516" s="1899"/>
      <c r="L1516" s="211"/>
      <c r="M1516" s="211"/>
      <c r="N1516" s="211"/>
      <c r="O1516" s="211"/>
      <c r="P1516" s="211"/>
      <c r="Q1516" s="211"/>
      <c r="R1516" s="549"/>
      <c r="S1516" s="549"/>
      <c r="T1516" s="549"/>
      <c r="U1516" s="549"/>
      <c r="V1516" s="549"/>
      <c r="W1516" s="549"/>
      <c r="X1516" s="549"/>
      <c r="Y1516" s="549"/>
      <c r="Z1516" s="3367"/>
      <c r="AA1516" s="549"/>
      <c r="AB1516" s="1107"/>
      <c r="AC1516" s="549"/>
      <c r="AD1516" s="549"/>
      <c r="AE1516" s="549"/>
      <c r="AF1516" s="549"/>
      <c r="AG1516" s="549"/>
      <c r="AH1516" s="1292"/>
      <c r="AI1516" s="1341"/>
      <c r="AJ1516" s="2757"/>
      <c r="AK1516" s="1414"/>
    </row>
    <row r="1517" spans="1:37" s="2711" customFormat="1" ht="30" x14ac:dyDescent="0.25">
      <c r="A1517" s="411"/>
      <c r="B1517" s="411">
        <v>1</v>
      </c>
      <c r="C1517" s="4" t="s">
        <v>467</v>
      </c>
      <c r="D1517" s="4"/>
      <c r="E1517" s="4"/>
      <c r="F1517" s="415">
        <v>48</v>
      </c>
      <c r="G1517" s="213">
        <f>F1517/12*$C$3</f>
        <v>32</v>
      </c>
      <c r="H1517" s="213">
        <v>53.769999999999996</v>
      </c>
      <c r="I1517" s="368">
        <f>H1517/G1517*100</f>
        <v>168.03125</v>
      </c>
      <c r="J1517" s="1899"/>
      <c r="K1517" s="1899"/>
      <c r="L1517" s="211"/>
      <c r="M1517" s="211"/>
      <c r="N1517" s="211"/>
      <c r="O1517" s="211"/>
      <c r="P1517" s="211"/>
      <c r="Q1517" s="211"/>
      <c r="R1517" s="549"/>
      <c r="S1517" s="549"/>
      <c r="T1517" s="549"/>
      <c r="U1517" s="549"/>
      <c r="V1517" s="549"/>
      <c r="W1517" s="549"/>
      <c r="X1517" s="549"/>
      <c r="Y1517" s="549"/>
      <c r="Z1517" s="3367"/>
      <c r="AA1517" s="549"/>
      <c r="AB1517" s="1107"/>
      <c r="AC1517" s="549"/>
      <c r="AD1517" s="549"/>
      <c r="AE1517" s="549"/>
      <c r="AF1517" s="549"/>
      <c r="AG1517" s="549"/>
      <c r="AH1517" s="1292"/>
      <c r="AI1517" s="1341"/>
      <c r="AJ1517" s="2757"/>
      <c r="AK1517" s="1414"/>
    </row>
    <row r="1518" spans="1:37" s="2711" customFormat="1" ht="60" x14ac:dyDescent="0.25">
      <c r="A1518" s="411">
        <v>1</v>
      </c>
      <c r="B1518" s="411">
        <v>1</v>
      </c>
      <c r="C1518" s="4" t="s">
        <v>444</v>
      </c>
      <c r="D1518" s="1632"/>
      <c r="E1518" s="790"/>
      <c r="F1518" s="444"/>
      <c r="G1518" s="1058"/>
      <c r="H1518" s="1058"/>
      <c r="I1518" s="1058"/>
      <c r="J1518" s="1899"/>
      <c r="K1518" s="1899"/>
      <c r="L1518" s="211"/>
      <c r="M1518" s="211"/>
      <c r="N1518" s="211"/>
      <c r="O1518" s="211"/>
      <c r="P1518" s="211"/>
      <c r="Q1518" s="211"/>
      <c r="R1518" s="2776"/>
      <c r="S1518" s="2776"/>
      <c r="T1518" s="2776"/>
      <c r="U1518" s="2776"/>
      <c r="V1518" s="2776"/>
      <c r="W1518" s="2776"/>
      <c r="X1518" s="2776"/>
      <c r="Y1518" s="2776"/>
      <c r="Z1518" s="3370">
        <f>R1518/12*$C$3</f>
        <v>0</v>
      </c>
      <c r="AA1518" s="2776">
        <f>AG1518-AF1518</f>
        <v>0</v>
      </c>
      <c r="AB1518" s="3236"/>
      <c r="AC1518" s="2776"/>
      <c r="AD1518" s="2776">
        <f>AA1518-Z1518</f>
        <v>0</v>
      </c>
      <c r="AE1518" s="2776"/>
      <c r="AF1518" s="2776"/>
      <c r="AG1518" s="2776"/>
      <c r="AH1518" s="1280"/>
      <c r="AI1518" s="3237"/>
      <c r="AJ1518" s="2757"/>
      <c r="AK1518" s="1414"/>
    </row>
    <row r="1519" spans="1:37" s="2711" customFormat="1" ht="45" x14ac:dyDescent="0.25">
      <c r="A1519" s="411">
        <v>1</v>
      </c>
      <c r="B1519" s="411">
        <v>1</v>
      </c>
      <c r="C1519" s="805" t="s">
        <v>445</v>
      </c>
      <c r="D1519" s="803"/>
      <c r="E1519" s="4"/>
      <c r="F1519" s="415"/>
      <c r="G1519" s="368"/>
      <c r="H1519" s="368"/>
      <c r="I1519" s="1058"/>
      <c r="J1519" s="1899"/>
      <c r="K1519" s="1899"/>
      <c r="L1519" s="211"/>
      <c r="M1519" s="211"/>
      <c r="N1519" s="211"/>
      <c r="O1519" s="211"/>
      <c r="P1519" s="211"/>
      <c r="Q1519" s="211"/>
      <c r="R1519" s="549"/>
      <c r="S1519" s="549"/>
      <c r="T1519" s="549"/>
      <c r="U1519" s="549"/>
      <c r="V1519" s="549"/>
      <c r="W1519" s="549"/>
      <c r="X1519" s="549"/>
      <c r="Y1519" s="549"/>
      <c r="Z1519" s="3367"/>
      <c r="AA1519" s="549"/>
      <c r="AB1519" s="1107"/>
      <c r="AC1519" s="549"/>
      <c r="AD1519" s="549"/>
      <c r="AE1519" s="549"/>
      <c r="AF1519" s="549"/>
      <c r="AG1519" s="549"/>
      <c r="AH1519" s="1276"/>
      <c r="AI1519" s="1341"/>
      <c r="AJ1519" s="2757"/>
      <c r="AK1519" s="1414"/>
    </row>
    <row r="1520" spans="1:37" s="2711" customFormat="1" ht="105" x14ac:dyDescent="0.25">
      <c r="A1520" s="411"/>
      <c r="B1520" s="411"/>
      <c r="C1520" s="805" t="s">
        <v>626</v>
      </c>
      <c r="D1520" s="803"/>
      <c r="E1520" s="4"/>
      <c r="F1520" s="415">
        <v>100</v>
      </c>
      <c r="G1520" s="213">
        <f>(F1520/12*$C$3)</f>
        <v>66.666666666666671</v>
      </c>
      <c r="H1520" s="368">
        <v>49</v>
      </c>
      <c r="I1520" s="1058">
        <f>H1520/G1520*100</f>
        <v>73.5</v>
      </c>
      <c r="J1520" s="1899"/>
      <c r="K1520" s="1899"/>
      <c r="L1520" s="211"/>
      <c r="M1520" s="211"/>
      <c r="N1520" s="211"/>
      <c r="O1520" s="211"/>
      <c r="P1520" s="211"/>
      <c r="Q1520" s="211"/>
      <c r="R1520" s="549"/>
      <c r="S1520" s="549"/>
      <c r="T1520" s="549"/>
      <c r="U1520" s="549"/>
      <c r="V1520" s="549"/>
      <c r="W1520" s="549"/>
      <c r="X1520" s="549"/>
      <c r="Y1520" s="549"/>
      <c r="Z1520" s="3367"/>
      <c r="AA1520" s="549"/>
      <c r="AB1520" s="1107"/>
      <c r="AC1520" s="549"/>
      <c r="AD1520" s="549"/>
      <c r="AE1520" s="549"/>
      <c r="AF1520" s="549"/>
      <c r="AG1520" s="549"/>
      <c r="AH1520" s="1276"/>
      <c r="AI1520" s="1341"/>
      <c r="AJ1520" s="2757"/>
      <c r="AK1520" s="1414"/>
    </row>
    <row r="1521" spans="1:37" s="2711" customFormat="1" ht="42.75" x14ac:dyDescent="0.25">
      <c r="A1521" s="411"/>
      <c r="B1521" s="411"/>
      <c r="C1521" s="1415" t="s">
        <v>603</v>
      </c>
      <c r="D1521" s="1632"/>
      <c r="E1521" s="790"/>
      <c r="F1521" s="415">
        <f>F1522</f>
        <v>959</v>
      </c>
      <c r="G1521" s="763">
        <f>G1522</f>
        <v>639.33333333333337</v>
      </c>
      <c r="H1521" s="763">
        <f>H1522</f>
        <v>553</v>
      </c>
      <c r="I1521" s="1058">
        <f>H1521/ROUND(G1521,0)*100</f>
        <v>86.541471048513301</v>
      </c>
      <c r="J1521" s="1899"/>
      <c r="K1521" s="1899"/>
      <c r="L1521" s="211"/>
      <c r="M1521" s="211"/>
      <c r="N1521" s="211"/>
      <c r="O1521" s="211"/>
      <c r="P1521" s="211"/>
      <c r="Q1521" s="211"/>
      <c r="R1521" s="2776">
        <v>1507.05303</v>
      </c>
      <c r="S1521" s="2776">
        <v>1507.05303</v>
      </c>
      <c r="T1521" s="2776">
        <v>1507.05303</v>
      </c>
      <c r="U1521" s="2776">
        <v>1507.05303</v>
      </c>
      <c r="V1521" s="2776">
        <v>1507.05303</v>
      </c>
      <c r="W1521" s="2776">
        <v>1507.05303</v>
      </c>
      <c r="X1521" s="2776">
        <v>1507.05303</v>
      </c>
      <c r="Y1521" s="2776">
        <v>1507.05303</v>
      </c>
      <c r="Z1521" s="1215">
        <f>R1521/12*$C$3+(S1521-R1521)/11*7+(T1521-S1521)/10*6+(U1521-T1521)/9*5+(V1521-U1521)/8*4+(W1521-V1521)/7*3+(X1521-W1521)/6*2+(Y1521-X1521)/5*1</f>
        <v>1004.7020200000001</v>
      </c>
      <c r="AA1521" s="415">
        <f>AG1521-AF1521-AC1521</f>
        <v>940.49023</v>
      </c>
      <c r="AB1521" s="2748"/>
      <c r="AC1521" s="415"/>
      <c r="AD1521" s="415">
        <f>AA1521-Z1521</f>
        <v>-64.211790000000065</v>
      </c>
      <c r="AE1521" s="415"/>
      <c r="AF1521" s="415">
        <v>0</v>
      </c>
      <c r="AG1521" s="415">
        <v>940.49023</v>
      </c>
      <c r="AH1521" s="1276">
        <f>AH1522</f>
        <v>0</v>
      </c>
      <c r="AI1521" s="1341"/>
      <c r="AJ1521" s="2757"/>
      <c r="AK1521" s="1414"/>
    </row>
    <row r="1522" spans="1:37" s="2711" customFormat="1" x14ac:dyDescent="0.25">
      <c r="A1522" s="411"/>
      <c r="B1522" s="411"/>
      <c r="C1522" s="805" t="s">
        <v>604</v>
      </c>
      <c r="D1522" s="1632"/>
      <c r="E1522" s="790"/>
      <c r="F1522" s="415">
        <v>959</v>
      </c>
      <c r="G1522" s="213">
        <f>(F1522/12*$C$3)</f>
        <v>639.33333333333337</v>
      </c>
      <c r="H1522" s="1058">
        <v>553</v>
      </c>
      <c r="I1522" s="1058">
        <f>H1522/ROUND(G1522,0)*100</f>
        <v>86.541471048513301</v>
      </c>
      <c r="J1522" s="1899"/>
      <c r="K1522" s="1899"/>
      <c r="L1522" s="211"/>
      <c r="M1522" s="211"/>
      <c r="N1522" s="211"/>
      <c r="O1522" s="211"/>
      <c r="P1522" s="211"/>
      <c r="Q1522" s="211"/>
      <c r="R1522" s="2776"/>
      <c r="S1522" s="2776"/>
      <c r="T1522" s="2776"/>
      <c r="U1522" s="2776"/>
      <c r="V1522" s="2776"/>
      <c r="W1522" s="2776"/>
      <c r="X1522" s="2776"/>
      <c r="Y1522" s="2776"/>
      <c r="Z1522" s="2895"/>
      <c r="AA1522" s="3101"/>
      <c r="AB1522" s="3156"/>
      <c r="AC1522" s="3101"/>
      <c r="AD1522" s="3101"/>
      <c r="AE1522" s="3101"/>
      <c r="AF1522" s="3101"/>
      <c r="AG1522" s="3101"/>
      <c r="AH1522" s="1276"/>
      <c r="AI1522" s="1341"/>
      <c r="AJ1522" s="2757"/>
      <c r="AK1522" s="1414"/>
    </row>
    <row r="1523" spans="1:37" s="2711" customFormat="1" ht="42.75" x14ac:dyDescent="0.25">
      <c r="A1523" s="411"/>
      <c r="B1523" s="411"/>
      <c r="C1523" s="1415" t="s">
        <v>605</v>
      </c>
      <c r="D1523" s="1632"/>
      <c r="E1523" s="790"/>
      <c r="F1523" s="415"/>
      <c r="G1523" s="213"/>
      <c r="H1523" s="1058"/>
      <c r="I1523" s="1058"/>
      <c r="J1523" s="1899"/>
      <c r="K1523" s="1899"/>
      <c r="L1523" s="211"/>
      <c r="M1523" s="211"/>
      <c r="N1523" s="211"/>
      <c r="O1523" s="211"/>
      <c r="P1523" s="211"/>
      <c r="Q1523" s="211"/>
      <c r="R1523" s="2776"/>
      <c r="S1523" s="2776"/>
      <c r="T1523" s="2776"/>
      <c r="U1523" s="2776"/>
      <c r="V1523" s="2776"/>
      <c r="W1523" s="2776"/>
      <c r="X1523" s="2776"/>
      <c r="Y1523" s="2776"/>
      <c r="Z1523" s="2895"/>
      <c r="AA1523" s="3101"/>
      <c r="AB1523" s="3156"/>
      <c r="AC1523" s="3101"/>
      <c r="AD1523" s="3101"/>
      <c r="AE1523" s="3101"/>
      <c r="AF1523" s="3101"/>
      <c r="AG1523" s="3101"/>
      <c r="AH1523" s="1276"/>
      <c r="AI1523" s="1341"/>
      <c r="AJ1523" s="2757"/>
      <c r="AK1523" s="1414"/>
    </row>
    <row r="1524" spans="1:37" s="2711" customFormat="1" ht="29.25" x14ac:dyDescent="0.25">
      <c r="A1524" s="411">
        <v>1</v>
      </c>
      <c r="B1524" s="411">
        <v>1</v>
      </c>
      <c r="C1524" s="790" t="s">
        <v>453</v>
      </c>
      <c r="D1524" s="4"/>
      <c r="E1524" s="4"/>
      <c r="F1524" s="3624">
        <f>F1525+F1526</f>
        <v>4255.3191489361698</v>
      </c>
      <c r="G1524" s="368">
        <f t="shared" ref="G1524:H1524" si="828">G1525+G1526</f>
        <v>2836.8794326241136</v>
      </c>
      <c r="H1524" s="368">
        <f t="shared" si="828"/>
        <v>2408.4851063829788</v>
      </c>
      <c r="I1524" s="1058">
        <f>H1524/ROUND(G1524,0)*100</f>
        <v>84.895491941592482</v>
      </c>
      <c r="J1524" s="1899"/>
      <c r="K1524" s="1899"/>
      <c r="L1524" s="211"/>
      <c r="M1524" s="211"/>
      <c r="N1524" s="211"/>
      <c r="O1524" s="211"/>
      <c r="P1524" s="211"/>
      <c r="Q1524" s="211"/>
      <c r="R1524" s="549"/>
      <c r="S1524" s="549"/>
      <c r="T1524" s="549"/>
      <c r="U1524" s="549"/>
      <c r="V1524" s="549"/>
      <c r="W1524" s="549"/>
      <c r="X1524" s="549"/>
      <c r="Y1524" s="549"/>
      <c r="Z1524" s="3367"/>
      <c r="AA1524" s="549"/>
      <c r="AB1524" s="1107"/>
      <c r="AC1524" s="549"/>
      <c r="AD1524" s="549"/>
      <c r="AE1524" s="549"/>
      <c r="AF1524" s="549"/>
      <c r="AG1524" s="549"/>
      <c r="AH1524" s="1276">
        <f t="shared" ref="AH1524" si="829">AH1525+AH1526</f>
        <v>0</v>
      </c>
      <c r="AI1524" s="1341"/>
      <c r="AJ1524" s="2757"/>
      <c r="AK1524" s="1414"/>
    </row>
    <row r="1525" spans="1:37" s="2711" customFormat="1" x14ac:dyDescent="0.25">
      <c r="A1525" s="411">
        <v>1</v>
      </c>
      <c r="B1525" s="411">
        <v>1</v>
      </c>
      <c r="C1525" s="790" t="s">
        <v>468</v>
      </c>
      <c r="D1525" s="4"/>
      <c r="E1525" s="4"/>
      <c r="F1525" s="3624"/>
      <c r="G1525" s="213"/>
      <c r="H1525" s="368"/>
      <c r="I1525" s="1058"/>
      <c r="J1525" s="1899"/>
      <c r="K1525" s="1899"/>
      <c r="L1525" s="211"/>
      <c r="M1525" s="211"/>
      <c r="N1525" s="211"/>
      <c r="O1525" s="211"/>
      <c r="P1525" s="211"/>
      <c r="Q1525" s="211"/>
      <c r="R1525" s="549"/>
      <c r="S1525" s="549"/>
      <c r="T1525" s="549"/>
      <c r="U1525" s="549"/>
      <c r="V1525" s="549"/>
      <c r="W1525" s="549"/>
      <c r="X1525" s="549"/>
      <c r="Y1525" s="549"/>
      <c r="Z1525" s="3367"/>
      <c r="AA1525" s="549"/>
      <c r="AB1525" s="1107"/>
      <c r="AC1525" s="549"/>
      <c r="AD1525" s="549"/>
      <c r="AE1525" s="549"/>
      <c r="AF1525" s="549"/>
      <c r="AG1525" s="549"/>
      <c r="AH1525" s="1276"/>
      <c r="AI1525" s="1341"/>
      <c r="AJ1525" s="2757"/>
      <c r="AK1525" s="1414"/>
    </row>
    <row r="1526" spans="1:37" s="2711" customFormat="1" x14ac:dyDescent="0.25">
      <c r="A1526" s="411">
        <v>1</v>
      </c>
      <c r="B1526" s="411">
        <v>1</v>
      </c>
      <c r="C1526" s="4" t="s">
        <v>469</v>
      </c>
      <c r="D1526" s="4"/>
      <c r="E1526" s="4"/>
      <c r="F1526" s="3624">
        <f>F1527/9.4</f>
        <v>4255.3191489361698</v>
      </c>
      <c r="G1526" s="368">
        <f t="shared" ref="G1526:H1526" si="830">G1527/9.4</f>
        <v>2836.8794326241136</v>
      </c>
      <c r="H1526" s="368">
        <f t="shared" si="830"/>
        <v>2408.4851063829788</v>
      </c>
      <c r="I1526" s="1058">
        <f>H1526/ROUND(G1526,0)*100</f>
        <v>84.895491941592482</v>
      </c>
      <c r="J1526" s="1899"/>
      <c r="K1526" s="1899"/>
      <c r="L1526" s="211"/>
      <c r="M1526" s="211"/>
      <c r="N1526" s="211"/>
      <c r="O1526" s="211"/>
      <c r="P1526" s="211"/>
      <c r="Q1526" s="211"/>
      <c r="R1526" s="549"/>
      <c r="S1526" s="549"/>
      <c r="T1526" s="549"/>
      <c r="U1526" s="549"/>
      <c r="V1526" s="549"/>
      <c r="W1526" s="549"/>
      <c r="X1526" s="549"/>
      <c r="Y1526" s="549"/>
      <c r="Z1526" s="3367"/>
      <c r="AA1526" s="549"/>
      <c r="AB1526" s="1107"/>
      <c r="AC1526" s="549"/>
      <c r="AD1526" s="549"/>
      <c r="AE1526" s="549"/>
      <c r="AF1526" s="549"/>
      <c r="AG1526" s="549"/>
      <c r="AH1526" s="1276">
        <f t="shared" ref="AH1526" si="831">AH1527/9.4</f>
        <v>0</v>
      </c>
      <c r="AI1526" s="1341"/>
      <c r="AJ1526" s="2757"/>
      <c r="AK1526" s="1414"/>
    </row>
    <row r="1527" spans="1:37" s="2711" customFormat="1" x14ac:dyDescent="0.25">
      <c r="A1527" s="411">
        <v>1</v>
      </c>
      <c r="B1527" s="411">
        <v>1</v>
      </c>
      <c r="C1527" s="806" t="s">
        <v>470</v>
      </c>
      <c r="D1527" s="4"/>
      <c r="E1527" s="4"/>
      <c r="F1527" s="3624">
        <v>40000</v>
      </c>
      <c r="G1527" s="213">
        <f>(F1527/12*$C$3)</f>
        <v>26666.666666666668</v>
      </c>
      <c r="H1527" s="368">
        <v>22639.760000000002</v>
      </c>
      <c r="I1527" s="1058">
        <f>H1527/ROUND(G1527,0)*100</f>
        <v>84.898038774515328</v>
      </c>
      <c r="J1527" s="1899"/>
      <c r="K1527" s="1899"/>
      <c r="L1527" s="211"/>
      <c r="M1527" s="211"/>
      <c r="N1527" s="211"/>
      <c r="O1527" s="211"/>
      <c r="P1527" s="211"/>
      <c r="Q1527" s="211"/>
      <c r="R1527" s="549"/>
      <c r="S1527" s="549"/>
      <c r="T1527" s="549"/>
      <c r="U1527" s="549"/>
      <c r="V1527" s="549"/>
      <c r="W1527" s="549"/>
      <c r="X1527" s="549"/>
      <c r="Y1527" s="549"/>
      <c r="Z1527" s="3367"/>
      <c r="AA1527" s="549"/>
      <c r="AB1527" s="1107"/>
      <c r="AC1527" s="549"/>
      <c r="AD1527" s="549"/>
      <c r="AE1527" s="549"/>
      <c r="AF1527" s="549"/>
      <c r="AG1527" s="549"/>
      <c r="AH1527" s="1276"/>
      <c r="AI1527" s="1341"/>
      <c r="AJ1527" s="2757"/>
      <c r="AK1527" s="1414"/>
    </row>
    <row r="1528" spans="1:37" s="2711" customFormat="1" ht="29.25" x14ac:dyDescent="0.25">
      <c r="A1528" s="411">
        <v>1</v>
      </c>
      <c r="B1528" s="411">
        <v>1</v>
      </c>
      <c r="C1528" s="790" t="s">
        <v>446</v>
      </c>
      <c r="D1528" s="4"/>
      <c r="E1528" s="4"/>
      <c r="F1528" s="415">
        <v>6850</v>
      </c>
      <c r="G1528" s="213">
        <f>F1528/12*$C$3</f>
        <v>4566.666666666667</v>
      </c>
      <c r="H1528" s="368">
        <v>3426</v>
      </c>
      <c r="I1528" s="1058">
        <f>H1528/G1528*100</f>
        <v>75.021897810218974</v>
      </c>
      <c r="J1528" s="1899"/>
      <c r="K1528" s="1899"/>
      <c r="L1528" s="211"/>
      <c r="M1528" s="211"/>
      <c r="N1528" s="211"/>
      <c r="O1528" s="211"/>
      <c r="P1528" s="211"/>
      <c r="Q1528" s="211"/>
      <c r="R1528" s="549"/>
      <c r="S1528" s="549"/>
      <c r="T1528" s="549"/>
      <c r="U1528" s="549"/>
      <c r="V1528" s="549"/>
      <c r="W1528" s="549"/>
      <c r="X1528" s="549"/>
      <c r="Y1528" s="549"/>
      <c r="Z1528" s="3367"/>
      <c r="AA1528" s="549"/>
      <c r="AB1528" s="1107"/>
      <c r="AC1528" s="549"/>
      <c r="AD1528" s="549"/>
      <c r="AE1528" s="549"/>
      <c r="AF1528" s="549"/>
      <c r="AG1528" s="549"/>
      <c r="AH1528" s="1276"/>
      <c r="AI1528" s="1341"/>
      <c r="AJ1528" s="2757"/>
      <c r="AK1528" s="1414"/>
    </row>
    <row r="1529" spans="1:37" s="2711" customFormat="1" ht="30" x14ac:dyDescent="0.25">
      <c r="A1529" s="411">
        <v>1</v>
      </c>
      <c r="B1529" s="411">
        <v>1</v>
      </c>
      <c r="C1529" s="785" t="s">
        <v>201</v>
      </c>
      <c r="D1529" s="4"/>
      <c r="E1529" s="4"/>
      <c r="F1529" s="415"/>
      <c r="G1529" s="213"/>
      <c r="H1529" s="368"/>
      <c r="I1529" s="1058"/>
      <c r="J1529" s="1899"/>
      <c r="K1529" s="1899"/>
      <c r="L1529" s="211"/>
      <c r="M1529" s="211"/>
      <c r="N1529" s="211"/>
      <c r="O1529" s="211"/>
      <c r="P1529" s="211"/>
      <c r="Q1529" s="211"/>
      <c r="R1529" s="549"/>
      <c r="S1529" s="549"/>
      <c r="T1529" s="549"/>
      <c r="U1529" s="549"/>
      <c r="V1529" s="549"/>
      <c r="W1529" s="549"/>
      <c r="X1529" s="549"/>
      <c r="Y1529" s="549"/>
      <c r="Z1529" s="3367"/>
      <c r="AA1529" s="549"/>
      <c r="AB1529" s="1107"/>
      <c r="AC1529" s="549"/>
      <c r="AD1529" s="549"/>
      <c r="AE1529" s="549"/>
      <c r="AF1529" s="549"/>
      <c r="AG1529" s="549"/>
      <c r="AH1529" s="1276"/>
      <c r="AI1529" s="1341"/>
      <c r="AJ1529" s="2757"/>
      <c r="AK1529" s="1414"/>
    </row>
    <row r="1530" spans="1:37" s="2711" customFormat="1" ht="72" x14ac:dyDescent="0.25">
      <c r="A1530" s="411">
        <v>1</v>
      </c>
      <c r="B1530" s="411">
        <v>1</v>
      </c>
      <c r="C1530" s="790" t="s">
        <v>454</v>
      </c>
      <c r="D1530" s="4"/>
      <c r="E1530" s="4"/>
      <c r="F1530" s="415"/>
      <c r="G1530" s="213"/>
      <c r="H1530" s="368"/>
      <c r="I1530" s="1058"/>
      <c r="J1530" s="1899"/>
      <c r="K1530" s="1899"/>
      <c r="L1530" s="211"/>
      <c r="M1530" s="211"/>
      <c r="N1530" s="211"/>
      <c r="O1530" s="211"/>
      <c r="P1530" s="211"/>
      <c r="Q1530" s="211"/>
      <c r="R1530" s="549"/>
      <c r="S1530" s="549"/>
      <c r="T1530" s="549"/>
      <c r="U1530" s="549"/>
      <c r="V1530" s="549"/>
      <c r="W1530" s="549"/>
      <c r="X1530" s="549"/>
      <c r="Y1530" s="549"/>
      <c r="Z1530" s="3367"/>
      <c r="AA1530" s="549"/>
      <c r="AB1530" s="1107"/>
      <c r="AC1530" s="549"/>
      <c r="AD1530" s="549"/>
      <c r="AE1530" s="549"/>
      <c r="AF1530" s="549"/>
      <c r="AG1530" s="549"/>
      <c r="AH1530" s="1276"/>
      <c r="AI1530" s="1341"/>
      <c r="AJ1530" s="2757"/>
      <c r="AK1530" s="1414"/>
    </row>
    <row r="1531" spans="1:37" s="2711" customFormat="1" x14ac:dyDescent="0.25">
      <c r="A1531" s="411"/>
      <c r="B1531" s="411"/>
      <c r="C1531" s="790" t="s">
        <v>234</v>
      </c>
      <c r="D1531" s="4"/>
      <c r="E1531" s="4"/>
      <c r="F1531" s="415">
        <f>F1532+F1533</f>
        <v>660</v>
      </c>
      <c r="G1531" s="213">
        <f>G1532+G1533</f>
        <v>440</v>
      </c>
      <c r="H1531" s="368">
        <f>H1532+H1533</f>
        <v>651</v>
      </c>
      <c r="I1531" s="1058"/>
      <c r="J1531" s="1899"/>
      <c r="K1531" s="1899"/>
      <c r="L1531" s="211"/>
      <c r="M1531" s="211"/>
      <c r="N1531" s="211"/>
      <c r="O1531" s="211"/>
      <c r="P1531" s="211"/>
      <c r="Q1531" s="211"/>
      <c r="R1531" s="549">
        <v>635.23019999999997</v>
      </c>
      <c r="S1531" s="549">
        <v>635.23019999999997</v>
      </c>
      <c r="T1531" s="549">
        <v>635.23019999999997</v>
      </c>
      <c r="U1531" s="549">
        <v>635.23019999999997</v>
      </c>
      <c r="V1531" s="549">
        <v>635.23019999999997</v>
      </c>
      <c r="W1531" s="549">
        <v>635.23019999999997</v>
      </c>
      <c r="X1531" s="549">
        <v>635.23019999999997</v>
      </c>
      <c r="Y1531" s="549">
        <v>635.23019999999997</v>
      </c>
      <c r="Z1531" s="3367">
        <f>R1531/12*$C$3+(S1531-R1531)/11*7+(T1531-S1531)/10*6+(U1531-T1531)/9*5+(V1531-U1531)/8*4+(W1531-V1531)/7*3+(X1531-W1531)/6*2+(Y1531-X1531)/5*1</f>
        <v>423.48679999999996</v>
      </c>
      <c r="AA1531" s="549">
        <f>AG1531-AF1531-AC1531</f>
        <v>711.58796999999993</v>
      </c>
      <c r="AB1531" s="1107"/>
      <c r="AC1531" s="549"/>
      <c r="AD1531" s="549">
        <f>AA1531-Z1531</f>
        <v>288.10116999999997</v>
      </c>
      <c r="AE1531" s="549"/>
      <c r="AF1531" s="549">
        <v>0</v>
      </c>
      <c r="AG1531" s="549">
        <v>711.58796999999993</v>
      </c>
      <c r="AH1531" s="1276">
        <f>AH1532+AH1533</f>
        <v>0</v>
      </c>
      <c r="AI1531" s="1341"/>
      <c r="AJ1531" s="2757"/>
      <c r="AK1531" s="1414"/>
    </row>
    <row r="1532" spans="1:37" s="2711" customFormat="1" ht="30" x14ac:dyDescent="0.25">
      <c r="A1532" s="411"/>
      <c r="B1532" s="411"/>
      <c r="C1532" s="4" t="s">
        <v>74</v>
      </c>
      <c r="D1532" s="4"/>
      <c r="E1532" s="4"/>
      <c r="F1532" s="415">
        <v>210</v>
      </c>
      <c r="G1532" s="213">
        <f t="shared" ref="G1532:G1533" si="832">F1532/12*$C$3</f>
        <v>140</v>
      </c>
      <c r="H1532" s="368">
        <v>331</v>
      </c>
      <c r="I1532" s="1058">
        <f t="shared" ref="I1532:I1538" si="833">H1532/G1532*100</f>
        <v>236.42857142857144</v>
      </c>
      <c r="J1532" s="1899"/>
      <c r="K1532" s="1899"/>
      <c r="L1532" s="211"/>
      <c r="M1532" s="211"/>
      <c r="N1532" s="211"/>
      <c r="O1532" s="211"/>
      <c r="P1532" s="211"/>
      <c r="Q1532" s="211"/>
      <c r="R1532" s="549"/>
      <c r="S1532" s="549"/>
      <c r="T1532" s="549"/>
      <c r="U1532" s="549"/>
      <c r="V1532" s="549"/>
      <c r="W1532" s="549"/>
      <c r="X1532" s="549"/>
      <c r="Y1532" s="549"/>
      <c r="Z1532" s="3367"/>
      <c r="AA1532" s="549"/>
      <c r="AB1532" s="1107"/>
      <c r="AC1532" s="549"/>
      <c r="AD1532" s="549"/>
      <c r="AE1532" s="549"/>
      <c r="AF1532" s="549"/>
      <c r="AG1532" s="549"/>
      <c r="AH1532" s="1276"/>
      <c r="AI1532" s="1341"/>
      <c r="AJ1532" s="2757"/>
      <c r="AK1532" s="1414"/>
    </row>
    <row r="1533" spans="1:37" s="2711" customFormat="1" ht="30" x14ac:dyDescent="0.25">
      <c r="A1533" s="411"/>
      <c r="B1533" s="411"/>
      <c r="C1533" s="4" t="s">
        <v>376</v>
      </c>
      <c r="D1533" s="4"/>
      <c r="E1533" s="4"/>
      <c r="F1533" s="415">
        <v>450</v>
      </c>
      <c r="G1533" s="213">
        <f t="shared" si="832"/>
        <v>300</v>
      </c>
      <c r="H1533" s="368">
        <v>320</v>
      </c>
      <c r="I1533" s="1058">
        <f t="shared" si="833"/>
        <v>106.66666666666667</v>
      </c>
      <c r="J1533" s="1899"/>
      <c r="K1533" s="1899"/>
      <c r="L1533" s="211"/>
      <c r="M1533" s="211"/>
      <c r="N1533" s="211"/>
      <c r="O1533" s="211"/>
      <c r="P1533" s="211"/>
      <c r="Q1533" s="211"/>
      <c r="R1533" s="549"/>
      <c r="S1533" s="549"/>
      <c r="T1533" s="549"/>
      <c r="U1533" s="549"/>
      <c r="V1533" s="549"/>
      <c r="W1533" s="549"/>
      <c r="X1533" s="549"/>
      <c r="Y1533" s="549"/>
      <c r="Z1533" s="3367"/>
      <c r="AA1533" s="549"/>
      <c r="AB1533" s="1107"/>
      <c r="AC1533" s="549"/>
      <c r="AD1533" s="549"/>
      <c r="AE1533" s="549"/>
      <c r="AF1533" s="549"/>
      <c r="AG1533" s="549"/>
      <c r="AH1533" s="1276"/>
      <c r="AI1533" s="1341"/>
      <c r="AJ1533" s="2757"/>
      <c r="AK1533" s="1414"/>
    </row>
    <row r="1534" spans="1:37" s="2711" customFormat="1" ht="29.25" x14ac:dyDescent="0.25">
      <c r="A1534" s="411">
        <v>1</v>
      </c>
      <c r="B1534" s="411">
        <v>1</v>
      </c>
      <c r="C1534" s="731" t="s">
        <v>372</v>
      </c>
      <c r="D1534" s="4"/>
      <c r="E1534" s="4"/>
      <c r="F1534" s="444">
        <f>F1513+F1490</f>
        <v>31648</v>
      </c>
      <c r="G1534" s="1058">
        <f>G1513+G1490</f>
        <v>21098.666666666668</v>
      </c>
      <c r="H1534" s="1058">
        <f>H1513+H1490</f>
        <v>12838.442499999999</v>
      </c>
      <c r="I1534" s="1058">
        <f t="shared" si="833"/>
        <v>60.849544205005046</v>
      </c>
      <c r="J1534" s="1899"/>
      <c r="K1534" s="1899"/>
      <c r="L1534" s="211"/>
      <c r="M1534" s="211"/>
      <c r="N1534" s="211"/>
      <c r="O1534" s="211"/>
      <c r="P1534" s="211"/>
      <c r="Q1534" s="211"/>
      <c r="R1534" s="549"/>
      <c r="S1534" s="549"/>
      <c r="T1534" s="549"/>
      <c r="U1534" s="549"/>
      <c r="V1534" s="549"/>
      <c r="W1534" s="549"/>
      <c r="X1534" s="549"/>
      <c r="Y1534" s="549"/>
      <c r="Z1534" s="3367"/>
      <c r="AA1534" s="549"/>
      <c r="AB1534" s="1107"/>
      <c r="AC1534" s="549"/>
      <c r="AD1534" s="549"/>
      <c r="AE1534" s="549"/>
      <c r="AF1534" s="549"/>
      <c r="AG1534" s="549"/>
      <c r="AH1534" s="1280">
        <f>AH1513+AH1490</f>
        <v>0</v>
      </c>
      <c r="AI1534" s="1341"/>
      <c r="AJ1534" s="2757"/>
      <c r="AK1534" s="1414"/>
    </row>
    <row r="1535" spans="1:37" s="2711" customFormat="1" ht="43.5" x14ac:dyDescent="0.25">
      <c r="A1535" s="411">
        <v>1</v>
      </c>
      <c r="B1535" s="411">
        <v>1</v>
      </c>
      <c r="C1535" s="731" t="s">
        <v>401</v>
      </c>
      <c r="D1535" s="4"/>
      <c r="E1535" s="4"/>
      <c r="F1535" s="444">
        <f>F1500</f>
        <v>13197</v>
      </c>
      <c r="G1535" s="793">
        <f>G1500</f>
        <v>8798</v>
      </c>
      <c r="H1535" s="1058">
        <f>H1500</f>
        <v>10146</v>
      </c>
      <c r="I1535" s="1058">
        <f t="shared" si="833"/>
        <v>115.32166401454876</v>
      </c>
      <c r="J1535" s="1899"/>
      <c r="K1535" s="1899"/>
      <c r="L1535" s="211"/>
      <c r="M1535" s="211"/>
      <c r="N1535" s="211"/>
      <c r="O1535" s="211"/>
      <c r="P1535" s="211"/>
      <c r="Q1535" s="211"/>
      <c r="R1535" s="549"/>
      <c r="S1535" s="549"/>
      <c r="T1535" s="549"/>
      <c r="U1535" s="549"/>
      <c r="V1535" s="549"/>
      <c r="W1535" s="549"/>
      <c r="X1535" s="549"/>
      <c r="Y1535" s="549"/>
      <c r="Z1535" s="3367"/>
      <c r="AA1535" s="549"/>
      <c r="AB1535" s="1107"/>
      <c r="AC1535" s="549"/>
      <c r="AD1535" s="549"/>
      <c r="AE1535" s="549"/>
      <c r="AF1535" s="549"/>
      <c r="AG1535" s="549"/>
      <c r="AH1535" s="1280">
        <f>AH1500</f>
        <v>0</v>
      </c>
      <c r="AI1535" s="1341"/>
      <c r="AJ1535" s="2757"/>
      <c r="AK1535" s="1414"/>
    </row>
    <row r="1536" spans="1:37" s="2711" customFormat="1" ht="29.25" x14ac:dyDescent="0.25">
      <c r="A1536" s="411">
        <v>1</v>
      </c>
      <c r="B1536" s="411">
        <v>1</v>
      </c>
      <c r="C1536" s="731" t="s">
        <v>373</v>
      </c>
      <c r="D1536" s="4"/>
      <c r="E1536" s="4"/>
      <c r="F1536" s="444">
        <f>F1524+F1498</f>
        <v>42949.319148936171</v>
      </c>
      <c r="G1536" s="793">
        <f>G1524+G1498</f>
        <v>28632.879432624115</v>
      </c>
      <c r="H1536" s="1058">
        <f>H1524+H1498</f>
        <v>17318.485106382977</v>
      </c>
      <c r="I1536" s="1058">
        <f t="shared" si="833"/>
        <v>60.484608776895868</v>
      </c>
      <c r="J1536" s="1899"/>
      <c r="K1536" s="1899"/>
      <c r="L1536" s="211"/>
      <c r="M1536" s="211"/>
      <c r="N1536" s="211"/>
      <c r="O1536" s="211"/>
      <c r="P1536" s="211"/>
      <c r="Q1536" s="211"/>
      <c r="R1536" s="549"/>
      <c r="S1536" s="549"/>
      <c r="T1536" s="549"/>
      <c r="U1536" s="549"/>
      <c r="V1536" s="549"/>
      <c r="W1536" s="549"/>
      <c r="X1536" s="549"/>
      <c r="Y1536" s="549"/>
      <c r="Z1536" s="3367"/>
      <c r="AA1536" s="549"/>
      <c r="AB1536" s="1107"/>
      <c r="AC1536" s="549"/>
      <c r="AD1536" s="549"/>
      <c r="AE1536" s="549"/>
      <c r="AF1536" s="549"/>
      <c r="AG1536" s="549"/>
      <c r="AH1536" s="1280">
        <f>AH1524+AH1498</f>
        <v>0</v>
      </c>
      <c r="AI1536" s="1341"/>
      <c r="AJ1536" s="2757"/>
      <c r="AK1536" s="1414"/>
    </row>
    <row r="1537" spans="1:268" s="2711" customFormat="1" ht="29.25" x14ac:dyDescent="0.25">
      <c r="A1537" s="411">
        <v>1</v>
      </c>
      <c r="B1537" s="411">
        <v>1</v>
      </c>
      <c r="C1537" s="731" t="s">
        <v>374</v>
      </c>
      <c r="D1537" s="4"/>
      <c r="E1537" s="4"/>
      <c r="F1537" s="444">
        <f>F1528+F1511</f>
        <v>11650</v>
      </c>
      <c r="G1537" s="793">
        <f>G1528+G1511</f>
        <v>7766.666666666667</v>
      </c>
      <c r="H1537" s="1058">
        <f>H1528+H1511</f>
        <v>5355</v>
      </c>
      <c r="I1537" s="1058">
        <f t="shared" si="833"/>
        <v>68.948497854077246</v>
      </c>
      <c r="J1537" s="1899"/>
      <c r="K1537" s="1899"/>
      <c r="L1537" s="211"/>
      <c r="M1537" s="211"/>
      <c r="N1537" s="211"/>
      <c r="O1537" s="211"/>
      <c r="P1537" s="211"/>
      <c r="Q1537" s="211"/>
      <c r="R1537" s="549">
        <v>8213.2870000000003</v>
      </c>
      <c r="S1537" s="549">
        <v>8213.2870000000003</v>
      </c>
      <c r="T1537" s="549">
        <v>8213.2870000000003</v>
      </c>
      <c r="U1537" s="549">
        <v>8213.2870000000003</v>
      </c>
      <c r="V1537" s="549">
        <v>8213.2870000000003</v>
      </c>
      <c r="W1537" s="549">
        <v>8213.2870000000003</v>
      </c>
      <c r="X1537" s="549">
        <v>8213.2870000000003</v>
      </c>
      <c r="Y1537" s="549">
        <v>8213.2870000000003</v>
      </c>
      <c r="Z1537" s="1215">
        <f>R1537/12*$C$3+(S1537-R1537)/11*7+(T1537-S1537)/10*6+(U1537-T1537)/9*5+(V1537-U1537)/8*4+(W1537-V1537)/7*3+(X1537-W1537)/6*2+(Y1537-X1537)/5*1</f>
        <v>5475.5246666666671</v>
      </c>
      <c r="AA1537" s="549">
        <f>AG1537-AF1537-AC1537</f>
        <v>4107.8425200000001</v>
      </c>
      <c r="AB1537" s="1107"/>
      <c r="AC1537" s="549"/>
      <c r="AD1537" s="549">
        <f>AA1537-Z1537</f>
        <v>-1367.682146666667</v>
      </c>
      <c r="AE1537" s="549"/>
      <c r="AF1537" s="549">
        <v>0</v>
      </c>
      <c r="AG1537" s="549">
        <v>4107.8425200000001</v>
      </c>
      <c r="AH1537" s="1280">
        <f>AH1528+AH1511</f>
        <v>0</v>
      </c>
      <c r="AI1537" s="1341"/>
      <c r="AJ1537" s="2757"/>
      <c r="AK1537" s="1414"/>
    </row>
    <row r="1538" spans="1:268" s="2711" customFormat="1" x14ac:dyDescent="0.25">
      <c r="A1538" s="411">
        <v>1</v>
      </c>
      <c r="B1538" s="411">
        <v>1</v>
      </c>
      <c r="C1538" s="732" t="s">
        <v>138</v>
      </c>
      <c r="D1538" s="790"/>
      <c r="E1538" s="790"/>
      <c r="F1538" s="444">
        <f>F1535+F1534+F1537+F1499*2.9+F1527/4.2</f>
        <v>178231.4095238095</v>
      </c>
      <c r="G1538" s="793">
        <f t="shared" ref="G1538:H1538" si="834">G1535+G1534+G1537+G1499*2.9+G1527/4.2</f>
        <v>118820.93968253968</v>
      </c>
      <c r="H1538" s="1058">
        <f t="shared" si="834"/>
        <v>76968.861547619046</v>
      </c>
      <c r="I1538" s="1058">
        <f t="shared" si="833"/>
        <v>64.777186372419621</v>
      </c>
      <c r="J1538" s="1899"/>
      <c r="K1538" s="1899"/>
      <c r="L1538" s="211"/>
      <c r="M1538" s="211"/>
      <c r="N1538" s="211"/>
      <c r="O1538" s="211"/>
      <c r="P1538" s="211"/>
      <c r="Q1538" s="211"/>
      <c r="R1538" s="3371">
        <f t="shared" ref="R1538:AG1538" si="835">R1537+R1500+R1489+R1488+R1512+R1521+R1531</f>
        <v>224125.49980999998</v>
      </c>
      <c r="S1538" s="3371">
        <f t="shared" ref="S1538:T1538" si="836">S1537+S1500+S1489+S1488+S1512+S1521+S1531</f>
        <v>224125.49980999998</v>
      </c>
      <c r="T1538" s="3371">
        <f t="shared" si="836"/>
        <v>224125.49980999998</v>
      </c>
      <c r="U1538" s="3371">
        <f t="shared" ref="U1538:V1538" si="837">U1537+U1500+U1489+U1488+U1512+U1521+U1531</f>
        <v>224125.49980999998</v>
      </c>
      <c r="V1538" s="3371">
        <f t="shared" si="837"/>
        <v>224125.49980999998</v>
      </c>
      <c r="W1538" s="3371">
        <f t="shared" ref="W1538:X1538" si="838">W1537+W1500+W1489+W1488+W1512+W1521+W1531</f>
        <v>224125.49980999998</v>
      </c>
      <c r="X1538" s="3371">
        <f t="shared" si="838"/>
        <v>224125.49980999998</v>
      </c>
      <c r="Y1538" s="3371">
        <f t="shared" ref="Y1538" si="839">Y1537+Y1500+Y1489+Y1488+Y1512+Y1521+Y1531</f>
        <v>224125.49980999998</v>
      </c>
      <c r="Z1538" s="3371">
        <f t="shared" si="835"/>
        <v>150021.62328666667</v>
      </c>
      <c r="AA1538" s="2775">
        <f t="shared" si="835"/>
        <v>143877.68449999997</v>
      </c>
      <c r="AB1538" s="3239">
        <f t="shared" si="835"/>
        <v>0</v>
      </c>
      <c r="AC1538" s="2775">
        <f t="shared" si="835"/>
        <v>0</v>
      </c>
      <c r="AD1538" s="2775">
        <f t="shared" si="835"/>
        <v>-6143.9387866666848</v>
      </c>
      <c r="AE1538" s="2775">
        <f t="shared" si="835"/>
        <v>0</v>
      </c>
      <c r="AF1538" s="2775">
        <f t="shared" si="835"/>
        <v>-153.23311999999999</v>
      </c>
      <c r="AG1538" s="2775">
        <f t="shared" si="835"/>
        <v>143724.45137999998</v>
      </c>
      <c r="AH1538" s="1280">
        <f t="shared" ref="AH1538" si="840">AH1535+AH1534+AH1537+AH1499*2.9+AH1527/4.2</f>
        <v>0</v>
      </c>
      <c r="AI1538" s="3240">
        <f>AI1537+AI1500+AI1489+AI1488</f>
        <v>0</v>
      </c>
      <c r="AJ1538" s="2757"/>
      <c r="AK1538" s="1414"/>
    </row>
    <row r="1539" spans="1:268" s="2711" customFormat="1" x14ac:dyDescent="0.25">
      <c r="A1539" s="411">
        <v>1</v>
      </c>
      <c r="B1539" s="411">
        <v>1</v>
      </c>
      <c r="C1539" s="2" t="s">
        <v>29</v>
      </c>
      <c r="D1539" s="2"/>
      <c r="E1539" s="2"/>
      <c r="F1539" s="114"/>
      <c r="G1539" s="3095"/>
      <c r="H1539" s="3095"/>
      <c r="I1539" s="3095"/>
      <c r="J1539" s="3093"/>
      <c r="K1539" s="3093"/>
      <c r="L1539" s="3088"/>
      <c r="M1539" s="3088"/>
      <c r="N1539" s="3088"/>
      <c r="O1539" s="3088"/>
      <c r="P1539" s="3088"/>
      <c r="Q1539" s="3088"/>
      <c r="R1539" s="611"/>
      <c r="S1539" s="611"/>
      <c r="T1539" s="611"/>
      <c r="U1539" s="611"/>
      <c r="V1539" s="611"/>
      <c r="W1539" s="611"/>
      <c r="X1539" s="611"/>
      <c r="Y1539" s="611"/>
      <c r="Z1539" s="3370"/>
      <c r="AA1539" s="611"/>
      <c r="AB1539" s="1511"/>
      <c r="AC1539" s="611"/>
      <c r="AD1539" s="611"/>
      <c r="AE1539" s="611"/>
      <c r="AF1539" s="611"/>
      <c r="AG1539" s="611"/>
      <c r="AH1539" s="3096"/>
      <c r="AI1539" s="1267"/>
      <c r="AJ1539" s="2757"/>
      <c r="AK1539" s="1414"/>
    </row>
    <row r="1540" spans="1:268" s="2711" customFormat="1" x14ac:dyDescent="0.25">
      <c r="A1540" s="411"/>
      <c r="B1540" s="411">
        <v>1</v>
      </c>
      <c r="C1540" s="1405" t="s">
        <v>178</v>
      </c>
      <c r="D1540" s="1405"/>
      <c r="E1540" s="3097">
        <v>300</v>
      </c>
      <c r="F1540" s="114">
        <v>32</v>
      </c>
      <c r="G1540" s="3095">
        <f>ROUND(F1540/12*$C$3,0)</f>
        <v>21</v>
      </c>
      <c r="H1540" s="3095">
        <v>14</v>
      </c>
      <c r="I1540" s="213">
        <f>H1540/G1540*100</f>
        <v>66.666666666666657</v>
      </c>
      <c r="J1540" s="3372">
        <v>9</v>
      </c>
      <c r="K1540" s="269">
        <f>N1540/H1540</f>
        <v>5.7857142857142856</v>
      </c>
      <c r="L1540" s="270">
        <f>ROUND(F1540*J1540,0)</f>
        <v>288</v>
      </c>
      <c r="M1540" s="270">
        <f>ROUND(L1540/12*$C$3,0)</f>
        <v>192</v>
      </c>
      <c r="N1540" s="523">
        <v>81</v>
      </c>
      <c r="O1540" s="270">
        <f>N1540/M1540*100</f>
        <v>42.1875</v>
      </c>
      <c r="P1540" s="270">
        <f>L1540/E1540</f>
        <v>0.96</v>
      </c>
      <c r="Q1540" s="270">
        <f>N1540/$C$3*12/P1540</f>
        <v>126.5625</v>
      </c>
      <c r="R1540" s="611"/>
      <c r="S1540" s="611"/>
      <c r="T1540" s="611"/>
      <c r="U1540" s="611"/>
      <c r="V1540" s="611"/>
      <c r="W1540" s="611"/>
      <c r="X1540" s="611"/>
      <c r="Y1540" s="611"/>
      <c r="Z1540" s="3370"/>
      <c r="AA1540" s="611"/>
      <c r="AB1540" s="1511"/>
      <c r="AC1540" s="611"/>
      <c r="AD1540" s="611"/>
      <c r="AE1540" s="611"/>
      <c r="AF1540" s="611"/>
      <c r="AG1540" s="611"/>
      <c r="AH1540" s="3096"/>
      <c r="AI1540" s="1267"/>
      <c r="AJ1540" s="2757"/>
      <c r="AK1540" s="1414"/>
    </row>
    <row r="1541" spans="1:268" s="2711" customFormat="1" x14ac:dyDescent="0.25">
      <c r="A1541" s="411">
        <v>1</v>
      </c>
      <c r="B1541" s="411">
        <v>1</v>
      </c>
      <c r="C1541" s="1405" t="s">
        <v>10</v>
      </c>
      <c r="D1541" s="1405"/>
      <c r="E1541" s="3097">
        <v>300</v>
      </c>
      <c r="F1541" s="454">
        <v>155</v>
      </c>
      <c r="G1541" s="213">
        <f>ROUND(F1541/12*$C$3,0)</f>
        <v>103</v>
      </c>
      <c r="H1541" s="213">
        <v>135</v>
      </c>
      <c r="I1541" s="213">
        <f>H1541/G1541*100</f>
        <v>131.06796116504856</v>
      </c>
      <c r="J1541" s="1156">
        <v>9.5</v>
      </c>
      <c r="K1541" s="269">
        <f>N1541/H1541</f>
        <v>6.5185185185185182</v>
      </c>
      <c r="L1541" s="270">
        <f>ROUND(F1541*J1541,0)</f>
        <v>1473</v>
      </c>
      <c r="M1541" s="270">
        <f>ROUND(L1541/12*$C$3,0)</f>
        <v>982</v>
      </c>
      <c r="N1541" s="270">
        <v>880</v>
      </c>
      <c r="O1541" s="270">
        <f>N1541/M1541*100</f>
        <v>89.613034623217928</v>
      </c>
      <c r="P1541" s="270">
        <f>L1541/E1541</f>
        <v>4.91</v>
      </c>
      <c r="Q1541" s="270">
        <f>N1541/$C$3*12/P1541</f>
        <v>268.83910386965374</v>
      </c>
      <c r="R1541" s="549"/>
      <c r="S1541" s="549"/>
      <c r="T1541" s="549"/>
      <c r="U1541" s="549"/>
      <c r="V1541" s="549"/>
      <c r="W1541" s="549"/>
      <c r="X1541" s="549"/>
      <c r="Y1541" s="549"/>
      <c r="Z1541" s="3367"/>
      <c r="AA1541" s="549"/>
      <c r="AB1541" s="1107"/>
      <c r="AC1541" s="549"/>
      <c r="AD1541" s="549"/>
      <c r="AE1541" s="549"/>
      <c r="AF1541" s="549"/>
      <c r="AG1541" s="549"/>
      <c r="AH1541" s="1292"/>
      <c r="AI1541" s="1341"/>
      <c r="AJ1541" s="2757"/>
      <c r="AK1541" s="1414"/>
    </row>
    <row r="1542" spans="1:268" s="2711" customFormat="1" x14ac:dyDescent="0.25">
      <c r="A1542" s="411"/>
      <c r="B1542" s="411">
        <v>1</v>
      </c>
      <c r="C1542" s="1405" t="s">
        <v>6</v>
      </c>
      <c r="D1542" s="1405"/>
      <c r="E1542" s="3097">
        <v>300</v>
      </c>
      <c r="F1542" s="114">
        <v>27</v>
      </c>
      <c r="G1542" s="3095">
        <f>ROUND(F1542/12*$C$3,0)</f>
        <v>18</v>
      </c>
      <c r="H1542" s="3095">
        <v>13</v>
      </c>
      <c r="I1542" s="213">
        <f>H1542/G1542*100</f>
        <v>72.222222222222214</v>
      </c>
      <c r="J1542" s="3372">
        <v>9.6</v>
      </c>
      <c r="K1542" s="269">
        <f>N1542/H1542</f>
        <v>6</v>
      </c>
      <c r="L1542" s="270">
        <f>ROUND(F1542*J1542,0)</f>
        <v>259</v>
      </c>
      <c r="M1542" s="270">
        <f>ROUND(L1542/12*$C$3,0)</f>
        <v>173</v>
      </c>
      <c r="N1542" s="523">
        <v>78</v>
      </c>
      <c r="O1542" s="270">
        <f>N1542/M1542*100</f>
        <v>45.086705202312139</v>
      </c>
      <c r="P1542" s="270">
        <f>L1542/E1542</f>
        <v>0.86333333333333329</v>
      </c>
      <c r="Q1542" s="270">
        <f>N1542/$C$3*12/P1542</f>
        <v>135.52123552123552</v>
      </c>
      <c r="R1542" s="549"/>
      <c r="S1542" s="549"/>
      <c r="T1542" s="549"/>
      <c r="U1542" s="549"/>
      <c r="V1542" s="549"/>
      <c r="W1542" s="549"/>
      <c r="X1542" s="549"/>
      <c r="Y1542" s="549"/>
      <c r="Z1542" s="3367"/>
      <c r="AA1542" s="549"/>
      <c r="AB1542" s="1107"/>
      <c r="AC1542" s="549"/>
      <c r="AD1542" s="549"/>
      <c r="AE1542" s="549"/>
      <c r="AF1542" s="549"/>
      <c r="AG1542" s="549"/>
      <c r="AH1542" s="3096"/>
      <c r="AI1542" s="1341"/>
      <c r="AJ1542" s="2757"/>
      <c r="AK1542" s="1414"/>
    </row>
    <row r="1543" spans="1:268" s="2711" customFormat="1" x14ac:dyDescent="0.25">
      <c r="A1543" s="411">
        <v>1</v>
      </c>
      <c r="B1543" s="411">
        <v>1</v>
      </c>
      <c r="C1543" s="790" t="s">
        <v>13</v>
      </c>
      <c r="D1543" s="790"/>
      <c r="E1543" s="790"/>
      <c r="F1543" s="2437">
        <f>SUM(F1540:F1542)</f>
        <v>214</v>
      </c>
      <c r="G1543" s="1880">
        <f>SUM(G1540:G1542)</f>
        <v>142</v>
      </c>
      <c r="H1543" s="1880">
        <f>SUM(H1540:H1542)</f>
        <v>162</v>
      </c>
      <c r="I1543" s="1880">
        <f>H1543/G1543*100</f>
        <v>114.08450704225352</v>
      </c>
      <c r="J1543" s="2438">
        <f>IF(F1543=0,0,L1543/F1543)</f>
        <v>9.4392523364485985</v>
      </c>
      <c r="K1543" s="385">
        <f>N1543/H1543</f>
        <v>6.4135802469135799</v>
      </c>
      <c r="L1543" s="1880">
        <f>SUM(L1540:L1542)</f>
        <v>2020</v>
      </c>
      <c r="M1543" s="1880">
        <f>SUM(M1540:M1542)</f>
        <v>1347</v>
      </c>
      <c r="N1543" s="1880">
        <f>SUM(N1540:N1542)</f>
        <v>1039</v>
      </c>
      <c r="O1543" s="270">
        <f>N1543/M1543*100</f>
        <v>77.134372680029699</v>
      </c>
      <c r="P1543" s="1880">
        <f>SUM(P1540:P1542)</f>
        <v>6.7333333333333334</v>
      </c>
      <c r="Q1543" s="270">
        <f>N1543/$C$3*12/P1543</f>
        <v>231.46039603960395</v>
      </c>
      <c r="R1543" s="3098"/>
      <c r="S1543" s="3098"/>
      <c r="T1543" s="3098"/>
      <c r="U1543" s="3098"/>
      <c r="V1543" s="3098"/>
      <c r="W1543" s="3098"/>
      <c r="X1543" s="3098"/>
      <c r="Y1543" s="3098"/>
      <c r="Z1543" s="3373"/>
      <c r="AA1543" s="3098"/>
      <c r="AB1543" s="3241"/>
      <c r="AC1543" s="3098"/>
      <c r="AD1543" s="3098"/>
      <c r="AE1543" s="3098"/>
      <c r="AF1543" s="3098"/>
      <c r="AG1543" s="3098"/>
      <c r="AH1543" s="2374">
        <f>SUM(AH1540:AH1542)</f>
        <v>0</v>
      </c>
      <c r="AI1543" s="3242"/>
      <c r="AJ1543" s="2757"/>
      <c r="AK1543" s="1414"/>
    </row>
    <row r="1544" spans="1:268" s="2711" customFormat="1" ht="30" x14ac:dyDescent="0.25">
      <c r="A1544" s="411">
        <v>1</v>
      </c>
      <c r="B1544" s="411">
        <v>1</v>
      </c>
      <c r="C1544" s="2" t="s">
        <v>127</v>
      </c>
      <c r="D1544" s="2"/>
      <c r="E1544" s="790"/>
      <c r="F1544" s="2437"/>
      <c r="G1544" s="1880"/>
      <c r="H1544" s="1880"/>
      <c r="I1544" s="1880"/>
      <c r="J1544" s="2438"/>
      <c r="K1544" s="385"/>
      <c r="L1544" s="1880"/>
      <c r="M1544" s="1880"/>
      <c r="N1544" s="1880"/>
      <c r="O1544" s="270"/>
      <c r="P1544" s="270"/>
      <c r="Q1544" s="270"/>
      <c r="R1544" s="3098"/>
      <c r="S1544" s="3098"/>
      <c r="T1544" s="3098"/>
      <c r="U1544" s="3098"/>
      <c r="V1544" s="3098"/>
      <c r="W1544" s="3098"/>
      <c r="X1544" s="3098"/>
      <c r="Y1544" s="3098"/>
      <c r="Z1544" s="3373"/>
      <c r="AA1544" s="3098"/>
      <c r="AB1544" s="3241"/>
      <c r="AC1544" s="3098"/>
      <c r="AD1544" s="3098"/>
      <c r="AE1544" s="3098"/>
      <c r="AF1544" s="3098"/>
      <c r="AG1544" s="3098"/>
      <c r="AH1544" s="2374"/>
      <c r="AI1544" s="3242"/>
      <c r="AJ1544" s="2757"/>
      <c r="AK1544" s="1414"/>
    </row>
    <row r="1545" spans="1:268" s="2711" customFormat="1" x14ac:dyDescent="0.25">
      <c r="A1545" s="411">
        <v>1</v>
      </c>
      <c r="B1545" s="411">
        <v>1</v>
      </c>
      <c r="C1545" s="2709" t="s">
        <v>67</v>
      </c>
      <c r="D1545" s="2709"/>
      <c r="E1545" s="346">
        <v>240</v>
      </c>
      <c r="F1545" s="454">
        <v>215</v>
      </c>
      <c r="G1545" s="213">
        <f>ROUND(F1545/12*$C$3,0)</f>
        <v>143</v>
      </c>
      <c r="H1545" s="213">
        <v>226</v>
      </c>
      <c r="I1545" s="213">
        <f t="shared" ref="I1545:I1553" si="841">H1545/G1545*100</f>
        <v>158.04195804195805</v>
      </c>
      <c r="J1545" s="1156">
        <v>8</v>
      </c>
      <c r="K1545" s="269">
        <f>N1545/H1545</f>
        <v>7.4380530973451329</v>
      </c>
      <c r="L1545" s="270">
        <f>ROUND(F1545*J1545,0)</f>
        <v>1720</v>
      </c>
      <c r="M1545" s="270">
        <f>ROUND(L1545/12*$C$3,0)</f>
        <v>1147</v>
      </c>
      <c r="N1545" s="270">
        <v>1681</v>
      </c>
      <c r="O1545" s="270">
        <f>N1545/M1545*100</f>
        <v>146.55623365300784</v>
      </c>
      <c r="P1545" s="270">
        <f>L1545/E1545</f>
        <v>7.166666666666667</v>
      </c>
      <c r="Q1545" s="270">
        <f>N1545/$C$3*12/P1545</f>
        <v>351.83720930232556</v>
      </c>
      <c r="R1545" s="549"/>
      <c r="S1545" s="549"/>
      <c r="T1545" s="549"/>
      <c r="U1545" s="549"/>
      <c r="V1545" s="549"/>
      <c r="W1545" s="549"/>
      <c r="X1545" s="549"/>
      <c r="Y1545" s="549"/>
      <c r="Z1545" s="3373"/>
      <c r="AA1545" s="3098"/>
      <c r="AB1545" s="3241"/>
      <c r="AC1545" s="3098"/>
      <c r="AD1545" s="3098"/>
      <c r="AE1545" s="3098"/>
      <c r="AF1545" s="549"/>
      <c r="AG1545" s="549"/>
      <c r="AH1545" s="1292"/>
      <c r="AI1545" s="1341"/>
      <c r="AJ1545" s="2757"/>
      <c r="AK1545" s="1414"/>
    </row>
    <row r="1546" spans="1:268" s="2711" customFormat="1" x14ac:dyDescent="0.25">
      <c r="A1546" s="411"/>
      <c r="B1546" s="411">
        <v>1</v>
      </c>
      <c r="C1546" s="2709" t="s">
        <v>47</v>
      </c>
      <c r="D1546" s="2709"/>
      <c r="E1546" s="346">
        <v>240</v>
      </c>
      <c r="F1546" s="454">
        <v>1794</v>
      </c>
      <c r="G1546" s="213">
        <f>ROUND(F1546/12*$C$3,0)</f>
        <v>1196</v>
      </c>
      <c r="H1546" s="213">
        <v>1523</v>
      </c>
      <c r="I1546" s="213">
        <f t="shared" si="841"/>
        <v>127.34113712374582</v>
      </c>
      <c r="J1546" s="1156">
        <v>8</v>
      </c>
      <c r="K1546" s="269">
        <f>N1546/H1546</f>
        <v>8.3296126066973084</v>
      </c>
      <c r="L1546" s="270">
        <f>ROUND(F1546*J1546,0)</f>
        <v>14352</v>
      </c>
      <c r="M1546" s="270">
        <f>ROUND(L1546/12*$C$3,0)</f>
        <v>9568</v>
      </c>
      <c r="N1546" s="270">
        <v>12686</v>
      </c>
      <c r="O1546" s="270">
        <f>N1546/M1546*100</f>
        <v>132.58779264214047</v>
      </c>
      <c r="P1546" s="270">
        <f>L1546/E1546</f>
        <v>59.8</v>
      </c>
      <c r="Q1546" s="270">
        <f>N1546/$C$3*12/P1546</f>
        <v>318.21070234113716</v>
      </c>
      <c r="R1546" s="549"/>
      <c r="S1546" s="549"/>
      <c r="T1546" s="549"/>
      <c r="U1546" s="549"/>
      <c r="V1546" s="549"/>
      <c r="W1546" s="549"/>
      <c r="X1546" s="549"/>
      <c r="Y1546" s="549"/>
      <c r="Z1546" s="3373"/>
      <c r="AA1546" s="3098"/>
      <c r="AB1546" s="3241"/>
      <c r="AC1546" s="3098"/>
      <c r="AD1546" s="3098"/>
      <c r="AE1546" s="3098"/>
      <c r="AF1546" s="549"/>
      <c r="AG1546" s="549"/>
      <c r="AH1546" s="1292"/>
      <c r="AI1546" s="1341"/>
      <c r="AJ1546" s="2757"/>
      <c r="AK1546" s="1414"/>
    </row>
    <row r="1547" spans="1:268" s="2711" customFormat="1" ht="30" x14ac:dyDescent="0.25">
      <c r="A1547" s="411"/>
      <c r="B1547" s="411"/>
      <c r="C1547" s="2709" t="s">
        <v>159</v>
      </c>
      <c r="D1547" s="2709"/>
      <c r="E1547" s="1433"/>
      <c r="F1547" s="454">
        <v>60</v>
      </c>
      <c r="G1547" s="213">
        <f>ROUND(F1547/12*$C$3,0)</f>
        <v>40</v>
      </c>
      <c r="H1547" s="213">
        <v>51</v>
      </c>
      <c r="I1547" s="213">
        <f t="shared" si="841"/>
        <v>127.49999999999999</v>
      </c>
      <c r="J1547" s="1156">
        <v>4</v>
      </c>
      <c r="K1547" s="269">
        <f>N1547/H1547</f>
        <v>2.0196078431372548</v>
      </c>
      <c r="L1547" s="270">
        <f>ROUND(F1547*J1547,0)</f>
        <v>240</v>
      </c>
      <c r="M1547" s="270">
        <f>L1547/2*1</f>
        <v>120</v>
      </c>
      <c r="N1547" s="270">
        <v>103</v>
      </c>
      <c r="O1547" s="270">
        <f>N1547/M1547*100</f>
        <v>85.833333333333329</v>
      </c>
      <c r="P1547" s="270" t="e">
        <f>L1547/E1547</f>
        <v>#DIV/0!</v>
      </c>
      <c r="Q1547" s="270" t="e">
        <f>N1547/$C$3*12/P1547</f>
        <v>#DIV/0!</v>
      </c>
      <c r="R1547" s="549"/>
      <c r="S1547" s="549"/>
      <c r="T1547" s="549"/>
      <c r="U1547" s="549"/>
      <c r="V1547" s="549"/>
      <c r="W1547" s="549"/>
      <c r="X1547" s="549"/>
      <c r="Y1547" s="549"/>
      <c r="Z1547" s="3373"/>
      <c r="AA1547" s="3098"/>
      <c r="AB1547" s="3241"/>
      <c r="AC1547" s="3098"/>
      <c r="AD1547" s="3098"/>
      <c r="AE1547" s="3098"/>
      <c r="AF1547" s="549"/>
      <c r="AG1547" s="549"/>
      <c r="AH1547" s="1292"/>
      <c r="AI1547" s="1341"/>
      <c r="AJ1547" s="2757"/>
      <c r="AK1547" s="1414"/>
    </row>
    <row r="1548" spans="1:268" s="249" customFormat="1" x14ac:dyDescent="0.25">
      <c r="A1548" s="411"/>
      <c r="B1548" s="411">
        <v>1</v>
      </c>
      <c r="C1548" s="790" t="s">
        <v>154</v>
      </c>
      <c r="D1548" s="2122"/>
      <c r="E1548" s="2054"/>
      <c r="F1548" s="444">
        <f>SUM(F1545:F1547)</f>
        <v>2069</v>
      </c>
      <c r="G1548" s="1058">
        <f>SUM(G1545:G1547)</f>
        <v>1379</v>
      </c>
      <c r="H1548" s="1058">
        <f>SUM(H1545:H1547)</f>
        <v>1800</v>
      </c>
      <c r="I1548" s="791">
        <f t="shared" si="841"/>
        <v>130.52936910804931</v>
      </c>
      <c r="J1548" s="1899">
        <f>IF(F1548=0,0,L1548/F1548)</f>
        <v>7.8840019333011115</v>
      </c>
      <c r="K1548" s="1899">
        <f>N1548/H1548</f>
        <v>8.0388888888888896</v>
      </c>
      <c r="L1548" s="211">
        <f>SUM(L1545:L1547)</f>
        <v>16312</v>
      </c>
      <c r="M1548" s="211">
        <f>SUM(M1545:M1547)</f>
        <v>10835</v>
      </c>
      <c r="N1548" s="211">
        <f>SUM(N1545:N1547)</f>
        <v>14470</v>
      </c>
      <c r="O1548" s="1645">
        <f>N1548/M1548*100</f>
        <v>133.54868481772036</v>
      </c>
      <c r="P1548" s="1645">
        <f>SUM(P1545:P1546)</f>
        <v>66.966666666666669</v>
      </c>
      <c r="Q1548" s="270">
        <f>N1548/$C$3*12/P1548</f>
        <v>324.11647585863614</v>
      </c>
      <c r="R1548" s="549"/>
      <c r="S1548" s="549"/>
      <c r="T1548" s="549"/>
      <c r="U1548" s="549"/>
      <c r="V1548" s="549"/>
      <c r="W1548" s="549"/>
      <c r="X1548" s="549"/>
      <c r="Y1548" s="549"/>
      <c r="Z1548" s="3367"/>
      <c r="AA1548" s="549"/>
      <c r="AB1548" s="1107"/>
      <c r="AC1548" s="549"/>
      <c r="AD1548" s="549"/>
      <c r="AE1548" s="549"/>
      <c r="AF1548" s="549"/>
      <c r="AG1548" s="549"/>
      <c r="AH1548" s="1280">
        <f>SUM(AH1545:AH1547)</f>
        <v>0</v>
      </c>
      <c r="AI1548" s="1341"/>
      <c r="AJ1548" s="2757"/>
      <c r="AK1548" s="1414"/>
      <c r="AL1548" s="2711"/>
      <c r="AM1548" s="2711"/>
      <c r="AN1548" s="2711"/>
      <c r="AO1548" s="2711"/>
      <c r="AP1548" s="2711"/>
      <c r="AQ1548" s="2711"/>
      <c r="AR1548" s="2711"/>
      <c r="AS1548" s="2711"/>
      <c r="AT1548" s="2711"/>
      <c r="AU1548" s="2711"/>
      <c r="AV1548" s="2711"/>
      <c r="AW1548" s="2711"/>
      <c r="AX1548" s="2711"/>
      <c r="AY1548" s="2711"/>
      <c r="AZ1548" s="2711"/>
      <c r="BA1548" s="2711"/>
      <c r="BB1548" s="2711"/>
      <c r="BC1548" s="2711"/>
      <c r="BD1548" s="2711"/>
      <c r="BE1548" s="2711"/>
      <c r="BF1548" s="2711"/>
      <c r="BG1548" s="2711"/>
      <c r="BH1548" s="2711"/>
      <c r="BI1548" s="2711"/>
      <c r="BJ1548" s="2711"/>
      <c r="BK1548" s="2711"/>
      <c r="BL1548" s="2711"/>
      <c r="BM1548" s="2711"/>
      <c r="BN1548" s="2711"/>
      <c r="BO1548" s="2711"/>
      <c r="BP1548" s="2711"/>
      <c r="BQ1548" s="2711"/>
      <c r="BR1548" s="2711"/>
      <c r="BS1548" s="2711"/>
      <c r="BT1548" s="2711"/>
      <c r="BU1548" s="2711"/>
      <c r="BV1548" s="2711"/>
      <c r="BW1548" s="2711"/>
      <c r="BX1548" s="2711"/>
      <c r="BY1548" s="2711"/>
      <c r="BZ1548" s="2711"/>
      <c r="CA1548" s="2711"/>
      <c r="CB1548" s="2711"/>
      <c r="CC1548" s="2711"/>
      <c r="CD1548" s="2711"/>
      <c r="CE1548" s="2711"/>
      <c r="CF1548" s="2711"/>
      <c r="CG1548" s="2711"/>
      <c r="CH1548" s="2711"/>
      <c r="CI1548" s="2711"/>
      <c r="CJ1548" s="2711"/>
      <c r="CK1548" s="2711"/>
      <c r="CL1548" s="2711"/>
      <c r="CM1548" s="2711"/>
      <c r="CN1548" s="2711"/>
      <c r="CO1548" s="2711"/>
      <c r="CP1548" s="2711"/>
      <c r="CQ1548" s="2711"/>
      <c r="CR1548" s="2711"/>
      <c r="CS1548" s="2711"/>
      <c r="CT1548" s="2711"/>
      <c r="CU1548" s="2711"/>
      <c r="CV1548" s="2711"/>
      <c r="CW1548" s="2711"/>
      <c r="CX1548" s="2711"/>
      <c r="CY1548" s="2711"/>
      <c r="CZ1548" s="2711"/>
      <c r="DA1548" s="2711"/>
      <c r="DB1548" s="2711"/>
      <c r="DC1548" s="2711"/>
      <c r="DD1548" s="2711"/>
      <c r="DE1548" s="2711"/>
      <c r="DF1548" s="2711"/>
      <c r="DG1548" s="2711"/>
      <c r="DH1548" s="2711"/>
      <c r="DI1548" s="2711"/>
      <c r="DJ1548" s="2711"/>
      <c r="DK1548" s="2711"/>
      <c r="DL1548" s="2711"/>
      <c r="DM1548" s="2711"/>
      <c r="DN1548" s="2711"/>
      <c r="DO1548" s="2711"/>
      <c r="DP1548" s="2711"/>
      <c r="DQ1548" s="2711"/>
      <c r="DR1548" s="2711"/>
      <c r="DS1548" s="2711"/>
      <c r="DT1548" s="2711"/>
      <c r="DU1548" s="2711"/>
      <c r="DV1548" s="2711"/>
      <c r="DW1548" s="2711"/>
      <c r="DX1548" s="2711"/>
      <c r="DY1548" s="2711"/>
      <c r="DZ1548" s="2711"/>
      <c r="EA1548" s="2711"/>
      <c r="EB1548" s="2711"/>
      <c r="EC1548" s="2711"/>
      <c r="ED1548" s="2711"/>
      <c r="EE1548" s="2711"/>
      <c r="EF1548" s="2711"/>
      <c r="EG1548" s="2711"/>
      <c r="EH1548" s="2711"/>
      <c r="EI1548" s="2711"/>
      <c r="EJ1548" s="2711"/>
      <c r="EK1548" s="2711"/>
      <c r="EL1548" s="2711"/>
      <c r="EM1548" s="2711"/>
      <c r="EN1548" s="2711"/>
      <c r="EO1548" s="2711"/>
      <c r="EP1548" s="2711"/>
      <c r="EQ1548" s="2711"/>
      <c r="ER1548" s="2711"/>
      <c r="ES1548" s="2711"/>
      <c r="ET1548" s="2711"/>
      <c r="EU1548" s="2711"/>
      <c r="EV1548" s="2711"/>
      <c r="EW1548" s="2711"/>
      <c r="EX1548" s="2711"/>
      <c r="EY1548" s="2711"/>
      <c r="EZ1548" s="2711"/>
      <c r="FA1548" s="2711"/>
      <c r="FB1548" s="2711"/>
      <c r="FC1548" s="2711"/>
      <c r="FD1548" s="2711"/>
      <c r="FE1548" s="2711"/>
      <c r="FF1548" s="2711"/>
      <c r="FG1548" s="2711"/>
      <c r="FH1548" s="2711"/>
      <c r="FI1548" s="2711"/>
      <c r="FJ1548" s="2711"/>
      <c r="FK1548" s="2711"/>
      <c r="FL1548" s="2711"/>
      <c r="FM1548" s="2711"/>
      <c r="FN1548" s="2711"/>
      <c r="FO1548" s="2711"/>
      <c r="FP1548" s="2711"/>
      <c r="FQ1548" s="2711"/>
      <c r="FR1548" s="2711"/>
      <c r="FS1548" s="2711"/>
      <c r="FT1548" s="2711"/>
      <c r="FU1548" s="2711"/>
      <c r="FV1548" s="2711"/>
      <c r="FW1548" s="2711"/>
      <c r="FX1548" s="2711"/>
      <c r="FY1548" s="2711"/>
      <c r="FZ1548" s="2711"/>
      <c r="GA1548" s="2711"/>
      <c r="GB1548" s="2711"/>
      <c r="GC1548" s="2711"/>
      <c r="GD1548" s="2711"/>
      <c r="GE1548" s="2711"/>
      <c r="GF1548" s="2711"/>
      <c r="GG1548" s="2711"/>
      <c r="GH1548" s="2711"/>
      <c r="GI1548" s="2711"/>
      <c r="GJ1548" s="2711"/>
      <c r="GK1548" s="2711"/>
      <c r="GL1548" s="2711"/>
      <c r="GM1548" s="2711"/>
      <c r="GN1548" s="2711"/>
      <c r="GO1548" s="2711"/>
      <c r="GP1548" s="2711"/>
      <c r="GQ1548" s="2711"/>
      <c r="GR1548" s="2711"/>
      <c r="GS1548" s="2711"/>
      <c r="GT1548" s="2711"/>
      <c r="GU1548" s="2711"/>
      <c r="GV1548" s="2711"/>
      <c r="GW1548" s="2711"/>
      <c r="GX1548" s="2711"/>
      <c r="GY1548" s="2711"/>
      <c r="GZ1548" s="2711"/>
      <c r="HA1548" s="2711"/>
      <c r="HB1548" s="2711"/>
      <c r="HC1548" s="2711"/>
      <c r="HD1548" s="2711"/>
      <c r="HE1548" s="2711"/>
      <c r="HF1548" s="2711"/>
      <c r="HG1548" s="2711"/>
      <c r="HH1548" s="2711"/>
      <c r="HI1548" s="2711"/>
      <c r="HJ1548" s="2711"/>
      <c r="HK1548" s="2711"/>
      <c r="HL1548" s="2711"/>
      <c r="HM1548" s="2711"/>
      <c r="HN1548" s="2711"/>
      <c r="HO1548" s="2711"/>
      <c r="HP1548" s="2711"/>
      <c r="HQ1548" s="2711"/>
      <c r="HR1548" s="2711"/>
      <c r="HS1548" s="2711"/>
      <c r="HT1548" s="2711"/>
      <c r="HU1548" s="2711"/>
      <c r="HV1548" s="2711"/>
      <c r="HW1548" s="2711"/>
      <c r="HX1548" s="2711"/>
      <c r="HY1548" s="2711"/>
      <c r="HZ1548" s="2711"/>
      <c r="IA1548" s="2711"/>
      <c r="IB1548" s="2711"/>
      <c r="IC1548" s="2711"/>
      <c r="ID1548" s="2711"/>
      <c r="IE1548" s="2711"/>
      <c r="IF1548" s="2711"/>
      <c r="IG1548" s="2711"/>
      <c r="IH1548" s="2711"/>
      <c r="II1548" s="2711"/>
      <c r="IJ1548" s="2711"/>
      <c r="IK1548" s="2711"/>
      <c r="IL1548" s="2711"/>
      <c r="IM1548" s="2711"/>
      <c r="IN1548" s="2711"/>
      <c r="IO1548" s="2711"/>
      <c r="IP1548" s="2711"/>
      <c r="IQ1548" s="2711"/>
      <c r="IR1548" s="2711"/>
      <c r="IS1548" s="2711"/>
      <c r="IT1548" s="2711"/>
      <c r="IU1548" s="2711"/>
      <c r="IV1548" s="2711"/>
      <c r="IW1548" s="2711"/>
      <c r="IX1548" s="2711"/>
      <c r="IY1548" s="2711"/>
      <c r="IZ1548" s="2711"/>
      <c r="JA1548" s="2711"/>
      <c r="JB1548" s="2711"/>
      <c r="JC1548" s="2711"/>
      <c r="JD1548" s="2711"/>
      <c r="JE1548" s="2711"/>
      <c r="JF1548" s="2711"/>
      <c r="JG1548" s="2711"/>
      <c r="JH1548" s="2711"/>
    </row>
    <row r="1549" spans="1:268" s="2711" customFormat="1" ht="29.25" x14ac:dyDescent="0.25">
      <c r="A1549" s="411">
        <v>1</v>
      </c>
      <c r="B1549" s="411">
        <v>1</v>
      </c>
      <c r="C1549" s="1008" t="s">
        <v>139</v>
      </c>
      <c r="D1549" s="1008"/>
      <c r="E1549" s="1008"/>
      <c r="F1549" s="2437">
        <f>SUM(F1548,F1543)</f>
        <v>2283</v>
      </c>
      <c r="G1549" s="3101">
        <f>SUM(G1548,G1543)</f>
        <v>1521</v>
      </c>
      <c r="H1549" s="3101">
        <f>SUM(H1548,H1543)</f>
        <v>1962</v>
      </c>
      <c r="I1549" s="3101">
        <f t="shared" si="841"/>
        <v>128.99408284023667</v>
      </c>
      <c r="J1549" s="2896">
        <f>L1549/F1549</f>
        <v>8.0297853701270263</v>
      </c>
      <c r="K1549" s="1641">
        <f>N1549/H1549</f>
        <v>7.9046890927624869</v>
      </c>
      <c r="L1549" s="3101">
        <f>SUM(L1548,L1543)</f>
        <v>18332</v>
      </c>
      <c r="M1549" s="3101">
        <f>SUM(M1548,M1543)</f>
        <v>12182</v>
      </c>
      <c r="N1549" s="3101">
        <f>SUM(N1548,N1543)</f>
        <v>15509</v>
      </c>
      <c r="O1549" s="270">
        <f>N1549/M1549*100</f>
        <v>127.31078640617304</v>
      </c>
      <c r="P1549" s="3101">
        <f>SUM(P1548,P1543)</f>
        <v>73.7</v>
      </c>
      <c r="Q1549" s="270">
        <f>N1549/$C$3*12/P1549</f>
        <v>315.65128900949793</v>
      </c>
      <c r="R1549" s="2776">
        <v>46762.166468001597</v>
      </c>
      <c r="S1549" s="2776">
        <v>46762.166468001597</v>
      </c>
      <c r="T1549" s="2776">
        <v>46762.166468001597</v>
      </c>
      <c r="U1549" s="2776">
        <v>46762.166468001597</v>
      </c>
      <c r="V1549" s="2776">
        <v>46762.166468001597</v>
      </c>
      <c r="W1549" s="2776">
        <v>46762.166468001597</v>
      </c>
      <c r="X1549" s="2776">
        <v>46762.166468001597</v>
      </c>
      <c r="Y1549" s="2776">
        <v>46762.166468001597</v>
      </c>
      <c r="Z1549" s="1215">
        <f>R1549/12*$C$3+(S1549-R1549)/11*7+(T1549-S1549)/10*6+(U1549-T1549)/9*5+(V1549-U1549)/8*4+(W1549-V1549)/7*3+(X1549-W1549)/6*2+(Y1549-X1549)/5*1</f>
        <v>31174.777645334398</v>
      </c>
      <c r="AA1549" s="3098">
        <f>AG1549-AF1549-AC1549</f>
        <v>40112.221600000004</v>
      </c>
      <c r="AB1549" s="3241"/>
      <c r="AC1549" s="3098"/>
      <c r="AD1549" s="3098">
        <f>AA1549-Z1549</f>
        <v>8937.4439546656067</v>
      </c>
      <c r="AE1549" s="3098">
        <v>-58.91478</v>
      </c>
      <c r="AF1549" s="2776">
        <v>-345.51765999999998</v>
      </c>
      <c r="AG1549" s="2776">
        <v>39766.703940000007</v>
      </c>
      <c r="AH1549" s="2380">
        <f>SUM(AH1548,AH1543)</f>
        <v>0</v>
      </c>
      <c r="AI1549" s="3237"/>
      <c r="AJ1549" s="2757"/>
      <c r="AK1549" s="1414"/>
    </row>
    <row r="1550" spans="1:268" s="2711" customFormat="1" x14ac:dyDescent="0.25">
      <c r="A1550" s="411">
        <v>1</v>
      </c>
      <c r="B1550" s="411">
        <v>1</v>
      </c>
      <c r="C1550" s="1008" t="s">
        <v>210</v>
      </c>
      <c r="D1550" s="1008"/>
      <c r="E1550" s="1008"/>
      <c r="F1550" s="479">
        <f>F1553</f>
        <v>5900</v>
      </c>
      <c r="G1550" s="3101">
        <f t="shared" ref="G1550:G1551" si="842">ROUND(F1550/12*$C$3,0)</f>
        <v>3933</v>
      </c>
      <c r="H1550" s="3101">
        <f>H1553</f>
        <v>3625</v>
      </c>
      <c r="I1550" s="3101">
        <f t="shared" si="841"/>
        <v>92.168827866768368</v>
      </c>
      <c r="J1550" s="2442"/>
      <c r="K1550" s="1628"/>
      <c r="L1550" s="3105"/>
      <c r="M1550" s="3105"/>
      <c r="N1550" s="3105"/>
      <c r="O1550" s="481"/>
      <c r="P1550" s="3105"/>
      <c r="Q1550" s="481"/>
      <c r="R1550" s="2934"/>
      <c r="S1550" s="2934"/>
      <c r="T1550" s="2934"/>
      <c r="U1550" s="2934"/>
      <c r="V1550" s="2934"/>
      <c r="W1550" s="2934"/>
      <c r="X1550" s="2934"/>
      <c r="Y1550" s="2934"/>
      <c r="Z1550" s="3370"/>
      <c r="AA1550" s="3374"/>
      <c r="AB1550" s="3375"/>
      <c r="AC1550" s="3374"/>
      <c r="AD1550" s="3374"/>
      <c r="AE1550" s="3374"/>
      <c r="AF1550" s="2934"/>
      <c r="AG1550" s="2934"/>
      <c r="AH1550" s="2380">
        <f>AH1553</f>
        <v>0</v>
      </c>
      <c r="AI1550" s="3376"/>
      <c r="AJ1550" s="2757"/>
      <c r="AK1550" s="1414"/>
    </row>
    <row r="1551" spans="1:268" s="2711" customFormat="1" x14ac:dyDescent="0.25">
      <c r="A1551" s="411">
        <v>1</v>
      </c>
      <c r="B1551" s="411">
        <v>1</v>
      </c>
      <c r="C1551" s="1002" t="s">
        <v>211</v>
      </c>
      <c r="D1551" s="1002"/>
      <c r="E1551" s="1002"/>
      <c r="F1551" s="417">
        <f>F1553-F1552</f>
        <v>5897</v>
      </c>
      <c r="G1551" s="3104">
        <f t="shared" si="842"/>
        <v>3931</v>
      </c>
      <c r="H1551" s="3104">
        <f>H1553-H1552</f>
        <v>3625</v>
      </c>
      <c r="I1551" s="3104">
        <f t="shared" si="841"/>
        <v>92.215721190536755</v>
      </c>
      <c r="J1551" s="2160"/>
      <c r="K1551" s="1628"/>
      <c r="L1551" s="3197"/>
      <c r="M1551" s="3197"/>
      <c r="N1551" s="3197"/>
      <c r="O1551" s="481"/>
      <c r="P1551" s="3197"/>
      <c r="Q1551" s="481"/>
      <c r="R1551" s="3198"/>
      <c r="S1551" s="3198"/>
      <c r="T1551" s="3198"/>
      <c r="U1551" s="3198"/>
      <c r="V1551" s="3198"/>
      <c r="W1551" s="3198"/>
      <c r="X1551" s="3198"/>
      <c r="Y1551" s="3198"/>
      <c r="Z1551" s="3370"/>
      <c r="AA1551" s="3377"/>
      <c r="AB1551" s="3378"/>
      <c r="AC1551" s="3377"/>
      <c r="AD1551" s="3377"/>
      <c r="AE1551" s="3377"/>
      <c r="AF1551" s="3198"/>
      <c r="AG1551" s="3198"/>
      <c r="AH1551" s="3108">
        <f>AH1553-AH1552</f>
        <v>0</v>
      </c>
      <c r="AI1551" s="3350"/>
      <c r="AJ1551" s="2757"/>
      <c r="AK1551" s="1414"/>
    </row>
    <row r="1552" spans="1:268" s="2711" customFormat="1" ht="30" x14ac:dyDescent="0.25">
      <c r="A1552" s="411">
        <v>1</v>
      </c>
      <c r="B1552" s="411">
        <v>1</v>
      </c>
      <c r="C1552" s="1002" t="s">
        <v>212</v>
      </c>
      <c r="D1552" s="1002"/>
      <c r="E1552" s="1002"/>
      <c r="F1552" s="2615">
        <v>3</v>
      </c>
      <c r="G1552" s="3104">
        <f>ROUND(F1552/12*$C$3,0)</f>
        <v>2</v>
      </c>
      <c r="H1552" s="3104"/>
      <c r="I1552" s="3104">
        <f t="shared" si="841"/>
        <v>0</v>
      </c>
      <c r="J1552" s="2160"/>
      <c r="K1552" s="1649"/>
      <c r="L1552" s="3104"/>
      <c r="M1552" s="3104"/>
      <c r="N1552" s="3197"/>
      <c r="O1552" s="270"/>
      <c r="P1552" s="3104"/>
      <c r="Q1552" s="481"/>
      <c r="R1552" s="2900"/>
      <c r="S1552" s="2900"/>
      <c r="T1552" s="2900"/>
      <c r="U1552" s="2900"/>
      <c r="V1552" s="2900"/>
      <c r="W1552" s="2900"/>
      <c r="X1552" s="2900"/>
      <c r="Y1552" s="2900"/>
      <c r="Z1552" s="3370"/>
      <c r="AA1552" s="3377"/>
      <c r="AB1552" s="3378"/>
      <c r="AC1552" s="3377"/>
      <c r="AD1552" s="3377"/>
      <c r="AE1552" s="3377"/>
      <c r="AF1552" s="2900"/>
      <c r="AG1552" s="3198"/>
      <c r="AH1552" s="3108"/>
      <c r="AI1552" s="3350"/>
      <c r="AJ1552" s="2757"/>
      <c r="AK1552" s="1414"/>
    </row>
    <row r="1553" spans="1:37" s="2711" customFormat="1" ht="30" thickBot="1" x14ac:dyDescent="0.3">
      <c r="A1553" s="411"/>
      <c r="B1553" s="411">
        <v>1</v>
      </c>
      <c r="C1553" s="1008" t="s">
        <v>217</v>
      </c>
      <c r="D1553" s="1008"/>
      <c r="E1553" s="1008"/>
      <c r="F1553" s="2615">
        <v>5900</v>
      </c>
      <c r="G1553" s="3101">
        <f>ROUND(F1553/12*$C$3,0)</f>
        <v>3933</v>
      </c>
      <c r="H1553" s="3101">
        <v>3625</v>
      </c>
      <c r="I1553" s="3101">
        <f t="shared" si="841"/>
        <v>92.168827866768368</v>
      </c>
      <c r="J1553" s="3202"/>
      <c r="K1553" s="1650"/>
      <c r="L1553" s="3379"/>
      <c r="M1553" s="3379"/>
      <c r="N1553" s="3380"/>
      <c r="O1553" s="1474"/>
      <c r="P1553" s="3379"/>
      <c r="Q1553" s="2242"/>
      <c r="R1553" s="3381">
        <v>27095.977800000001</v>
      </c>
      <c r="S1553" s="3381">
        <v>27095.977800000001</v>
      </c>
      <c r="T1553" s="3381">
        <v>27095.977800000001</v>
      </c>
      <c r="U1553" s="3381">
        <v>27095.977800000001</v>
      </c>
      <c r="V1553" s="3381">
        <v>27095.977800000001</v>
      </c>
      <c r="W1553" s="3381">
        <v>27095.977800000001</v>
      </c>
      <c r="X1553" s="3381">
        <v>27095.977800000001</v>
      </c>
      <c r="Y1553" s="3381">
        <v>27095.977800000001</v>
      </c>
      <c r="Z1553" s="1215">
        <f>R1553/12*$C$3+(S1553-R1553)/11*7+(T1553-S1553)/10*6+(U1553-T1553)/9*5+(V1553-U1553)/8*4+(W1553-V1553)/7*3+(X1553-W1553)/6*2+(Y1553-X1553)/5*1</f>
        <v>18063.985199999999</v>
      </c>
      <c r="AA1553" s="3382">
        <f>AG1553-AF1553-AC1553</f>
        <v>18063.985199999999</v>
      </c>
      <c r="AB1553" s="3383"/>
      <c r="AC1553" s="3382"/>
      <c r="AD1553" s="3382">
        <f>AA1553-Z1553</f>
        <v>0</v>
      </c>
      <c r="AE1553" s="3382"/>
      <c r="AF1553" s="3381">
        <v>-85.35875999999999</v>
      </c>
      <c r="AG1553" s="3204">
        <v>17978.62644</v>
      </c>
      <c r="AH1553" s="2380"/>
      <c r="AI1553" s="3384"/>
      <c r="AJ1553" s="2757"/>
      <c r="AK1553" s="1414"/>
    </row>
    <row r="1554" spans="1:37" s="253" customFormat="1" ht="15.75" thickBot="1" x14ac:dyDescent="0.3">
      <c r="A1554" s="411">
        <v>1</v>
      </c>
      <c r="B1554" s="411">
        <v>1</v>
      </c>
      <c r="C1554" s="1910" t="s">
        <v>407</v>
      </c>
      <c r="D1554" s="1910"/>
      <c r="E1554" s="2074"/>
      <c r="F1554" s="463"/>
      <c r="G1554" s="2116"/>
      <c r="H1554" s="2116"/>
      <c r="I1554" s="2116"/>
      <c r="J1554" s="574"/>
      <c r="K1554" s="574"/>
      <c r="L1554" s="2074"/>
      <c r="M1554" s="2074"/>
      <c r="N1554" s="3385">
        <f>SUM(N1549,N1486)</f>
        <v>31831</v>
      </c>
      <c r="O1554" s="2074"/>
      <c r="P1554" s="2074"/>
      <c r="Q1554" s="2074"/>
      <c r="R1554" s="965">
        <f t="shared" ref="R1554:AE1554" si="843">R1553+R1549+R1538+R1486</f>
        <v>380713.99869414506</v>
      </c>
      <c r="S1554" s="965">
        <f t="shared" ref="S1554:T1554" si="844">S1553+S1549+S1538+S1486</f>
        <v>380713.99869414506</v>
      </c>
      <c r="T1554" s="965">
        <f t="shared" si="844"/>
        <v>380713.99869414506</v>
      </c>
      <c r="U1554" s="965">
        <f t="shared" ref="U1554:V1554" si="845">U1553+U1549+U1538+U1486</f>
        <v>380713.99869414506</v>
      </c>
      <c r="V1554" s="965">
        <f t="shared" si="845"/>
        <v>380713.99869414506</v>
      </c>
      <c r="W1554" s="965">
        <f t="shared" ref="W1554:X1554" si="846">W1553+W1549+W1538+W1486</f>
        <v>380713.99869414506</v>
      </c>
      <c r="X1554" s="965">
        <f t="shared" si="846"/>
        <v>380713.99869414506</v>
      </c>
      <c r="Y1554" s="965">
        <f t="shared" ref="Y1554" si="847">Y1553+Y1549+Y1538+Y1486</f>
        <v>380713.99869414506</v>
      </c>
      <c r="Z1554" s="1323">
        <f t="shared" si="843"/>
        <v>254413.9558760967</v>
      </c>
      <c r="AA1554" s="965">
        <f t="shared" si="843"/>
        <v>251967.36962999997</v>
      </c>
      <c r="AB1554" s="1096">
        <f t="shared" si="843"/>
        <v>0</v>
      </c>
      <c r="AC1554" s="965">
        <f t="shared" si="843"/>
        <v>-560.09781999999996</v>
      </c>
      <c r="AD1554" s="965">
        <f t="shared" si="843"/>
        <v>-2446.5862460967228</v>
      </c>
      <c r="AE1554" s="965">
        <f t="shared" si="843"/>
        <v>-58.91478</v>
      </c>
      <c r="AF1554" s="965">
        <f>AF1553+AF1549+AF1538+AF1486</f>
        <v>-974.3785499999999</v>
      </c>
      <c r="AG1554" s="965">
        <f>AG1553+AG1549+AG1538+AG1486</f>
        <v>250432.89325999998</v>
      </c>
      <c r="AH1554" s="3386"/>
      <c r="AI1554" s="1323">
        <f>AI1553+AI1549+AI1538+AI1486</f>
        <v>0</v>
      </c>
      <c r="AJ1554" s="2757"/>
      <c r="AK1554" s="3661"/>
    </row>
    <row r="1555" spans="1:37" ht="29.25" x14ac:dyDescent="0.25">
      <c r="A1555" s="411">
        <v>1</v>
      </c>
      <c r="B1555" s="411">
        <v>1</v>
      </c>
      <c r="C1555" s="3387" t="s">
        <v>243</v>
      </c>
      <c r="D1555" s="3387"/>
      <c r="E1555" s="3329"/>
      <c r="F1555" s="3270"/>
      <c r="G1555" s="3388"/>
      <c r="H1555" s="3388"/>
      <c r="I1555" s="3388"/>
      <c r="J1555" s="3389"/>
      <c r="K1555" s="3389"/>
      <c r="L1555" s="3389"/>
      <c r="M1555" s="3389"/>
      <c r="N1555" s="3389"/>
      <c r="O1555" s="3389"/>
      <c r="P1555" s="3389"/>
      <c r="Q1555" s="3389"/>
      <c r="R1555" s="3149">
        <f t="shared" ref="R1555:Z1555" si="848">R1554</f>
        <v>380713.99869414506</v>
      </c>
      <c r="S1555" s="3149">
        <f t="shared" si="848"/>
        <v>380713.99869414506</v>
      </c>
      <c r="T1555" s="3149">
        <f t="shared" si="848"/>
        <v>380713.99869414506</v>
      </c>
      <c r="U1555" s="3149">
        <f t="shared" si="848"/>
        <v>380713.99869414506</v>
      </c>
      <c r="V1555" s="3149">
        <f t="shared" si="848"/>
        <v>380713.99869414506</v>
      </c>
      <c r="W1555" s="3149">
        <f t="shared" ref="W1555:X1555" si="849">W1554</f>
        <v>380713.99869414506</v>
      </c>
      <c r="X1555" s="3149">
        <f t="shared" si="849"/>
        <v>380713.99869414506</v>
      </c>
      <c r="Y1555" s="3149">
        <f t="shared" ref="Y1555" si="850">Y1554</f>
        <v>380713.99869414506</v>
      </c>
      <c r="Z1555" s="3390">
        <f t="shared" si="848"/>
        <v>254413.9558760967</v>
      </c>
      <c r="AA1555" s="3391">
        <f t="shared" ref="AA1555:AF1555" si="851">AA1554</f>
        <v>251967.36962999997</v>
      </c>
      <c r="AB1555" s="1129">
        <f>AB1554</f>
        <v>0</v>
      </c>
      <c r="AC1555" s="3391">
        <f>AC1554</f>
        <v>-560.09781999999996</v>
      </c>
      <c r="AD1555" s="3391">
        <f t="shared" si="851"/>
        <v>-2446.5862460967228</v>
      </c>
      <c r="AE1555" s="3391">
        <f t="shared" ref="AE1555" si="852">AE1554</f>
        <v>-58.91478</v>
      </c>
      <c r="AF1555" s="3391">
        <f t="shared" si="851"/>
        <v>-974.3785499999999</v>
      </c>
      <c r="AG1555" s="3391">
        <f>AG1554</f>
        <v>250432.89325999998</v>
      </c>
      <c r="AH1555" s="3392"/>
      <c r="AI1555" s="1382">
        <f>AI1554</f>
        <v>0</v>
      </c>
      <c r="AJ1555" s="2757"/>
    </row>
    <row r="1556" spans="1:37" ht="29.25" x14ac:dyDescent="0.25">
      <c r="A1556" s="411">
        <v>1</v>
      </c>
      <c r="B1556" s="411">
        <v>1</v>
      </c>
      <c r="C1556" s="2572" t="s">
        <v>80</v>
      </c>
      <c r="D1556" s="2572"/>
      <c r="E1556" s="2572"/>
      <c r="F1556" s="2355">
        <f>SUM(F1486)</f>
        <v>2550</v>
      </c>
      <c r="G1556" s="2546">
        <f>SUM(G1486)</f>
        <v>1699.9999999999998</v>
      </c>
      <c r="H1556" s="2546">
        <f>SUM(H1486)</f>
        <v>1711</v>
      </c>
      <c r="I1556" s="2546">
        <f>H1556/G1556*100</f>
        <v>100.64705882352942</v>
      </c>
      <c r="J1556" s="2360">
        <f>L1556/F1556</f>
        <v>10.103137254901961</v>
      </c>
      <c r="K1556" s="2360">
        <f>N1556/H1556</f>
        <v>9.5394506136762125</v>
      </c>
      <c r="L1556" s="2546">
        <f>SUM(L1486)</f>
        <v>25763</v>
      </c>
      <c r="M1556" s="2546">
        <f>SUM(M1486)</f>
        <v>17175</v>
      </c>
      <c r="N1556" s="2546">
        <f>SUM(N1486)</f>
        <v>16322</v>
      </c>
      <c r="O1556" s="2357">
        <f>N1556/M1556*100</f>
        <v>95.033478893740892</v>
      </c>
      <c r="P1556" s="2546">
        <f>SUM(P1486)</f>
        <v>76.374264705882354</v>
      </c>
      <c r="Q1556" s="2357">
        <f>N1556/$C$3*12/P1556</f>
        <v>320.56609768073247</v>
      </c>
      <c r="R1556" s="3390">
        <f t="shared" ref="R1556:AD1556" si="853">SUM(R1486)</f>
        <v>82730.354616143464</v>
      </c>
      <c r="S1556" s="3390">
        <f t="shared" ref="S1556:T1556" si="854">SUM(S1486)</f>
        <v>82730.354616143464</v>
      </c>
      <c r="T1556" s="3390">
        <f t="shared" si="854"/>
        <v>82730.354616143464</v>
      </c>
      <c r="U1556" s="3390">
        <f t="shared" ref="U1556:V1556" si="855">SUM(U1486)</f>
        <v>82730.354616143464</v>
      </c>
      <c r="V1556" s="3390">
        <f t="shared" si="855"/>
        <v>82730.354616143464</v>
      </c>
      <c r="W1556" s="3390">
        <f t="shared" ref="W1556:X1556" si="856">SUM(W1486)</f>
        <v>82730.354616143464</v>
      </c>
      <c r="X1556" s="3390">
        <f t="shared" si="856"/>
        <v>82730.354616143464</v>
      </c>
      <c r="Y1556" s="3390">
        <f t="shared" ref="Y1556" si="857">SUM(Y1486)</f>
        <v>82730.354616143464</v>
      </c>
      <c r="Z1556" s="3390">
        <f t="shared" si="853"/>
        <v>55153.569744095643</v>
      </c>
      <c r="AA1556" s="2360">
        <f t="shared" si="853"/>
        <v>49913.478329999998</v>
      </c>
      <c r="AB1556" s="3393">
        <f t="shared" si="853"/>
        <v>0</v>
      </c>
      <c r="AC1556" s="2360">
        <f t="shared" si="853"/>
        <v>-560.09781999999996</v>
      </c>
      <c r="AD1556" s="2360">
        <f t="shared" si="853"/>
        <v>-5240.0914140956447</v>
      </c>
      <c r="AE1556" s="2360">
        <f t="shared" ref="AE1556" si="858">SUM(AE1486)</f>
        <v>0</v>
      </c>
      <c r="AF1556" s="2360">
        <f>SUM(AF1486)</f>
        <v>-390.26901000000004</v>
      </c>
      <c r="AG1556" s="2360">
        <f>SUM(AG1486)</f>
        <v>48963.111499999992</v>
      </c>
      <c r="AH1556" s="1319">
        <f>SUM(AH1486)</f>
        <v>0</v>
      </c>
      <c r="AI1556" s="3394">
        <f>SUM(AI1486)</f>
        <v>0</v>
      </c>
      <c r="AJ1556" s="2757"/>
    </row>
    <row r="1557" spans="1:37" x14ac:dyDescent="0.25">
      <c r="A1557" s="411">
        <v>1</v>
      </c>
      <c r="B1557" s="411">
        <v>1</v>
      </c>
      <c r="C1557" s="495" t="s">
        <v>207</v>
      </c>
      <c r="D1557" s="495"/>
      <c r="E1557" s="2572"/>
      <c r="F1557" s="2355"/>
      <c r="G1557" s="2546"/>
      <c r="H1557" s="2546"/>
      <c r="I1557" s="2546"/>
      <c r="J1557" s="2360"/>
      <c r="K1557" s="2360"/>
      <c r="L1557" s="2546"/>
      <c r="M1557" s="2546"/>
      <c r="N1557" s="2546"/>
      <c r="O1557" s="2357"/>
      <c r="P1557" s="2546"/>
      <c r="Q1557" s="2357"/>
      <c r="R1557" s="3390"/>
      <c r="S1557" s="3390"/>
      <c r="T1557" s="3390"/>
      <c r="U1557" s="3390"/>
      <c r="V1557" s="3390"/>
      <c r="W1557" s="3390"/>
      <c r="X1557" s="3390"/>
      <c r="Y1557" s="3390"/>
      <c r="Z1557" s="3390"/>
      <c r="AA1557" s="2360"/>
      <c r="AB1557" s="3393"/>
      <c r="AC1557" s="2360"/>
      <c r="AD1557" s="2360"/>
      <c r="AE1557" s="3395"/>
      <c r="AF1557" s="3395"/>
      <c r="AG1557" s="2360"/>
      <c r="AH1557" s="1319"/>
      <c r="AI1557" s="3394"/>
      <c r="AJ1557" s="2757"/>
    </row>
    <row r="1558" spans="1:37" x14ac:dyDescent="0.25">
      <c r="A1558" s="411">
        <v>1</v>
      </c>
      <c r="B1558" s="411">
        <v>1</v>
      </c>
      <c r="C1558" s="335" t="s">
        <v>475</v>
      </c>
      <c r="D1558" s="335"/>
      <c r="E1558" s="2572"/>
      <c r="F1558" s="2355"/>
      <c r="G1558" s="2546"/>
      <c r="H1558" s="2546"/>
      <c r="I1558" s="2546"/>
      <c r="J1558" s="2360"/>
      <c r="K1558" s="2360"/>
      <c r="L1558" s="2546"/>
      <c r="M1558" s="2546"/>
      <c r="N1558" s="2546"/>
      <c r="O1558" s="2357"/>
      <c r="P1558" s="2546"/>
      <c r="Q1558" s="2357"/>
      <c r="R1558" s="3390">
        <f t="shared" ref="R1558:AD1559" si="859">R1488</f>
        <v>169228.11057999998</v>
      </c>
      <c r="S1558" s="3390">
        <f t="shared" ref="S1558:T1558" si="860">S1488</f>
        <v>169228.11057999998</v>
      </c>
      <c r="T1558" s="3390">
        <f t="shared" si="860"/>
        <v>169228.11057999998</v>
      </c>
      <c r="U1558" s="3390">
        <f t="shared" ref="U1558:V1558" si="861">U1488</f>
        <v>169228.11057999998</v>
      </c>
      <c r="V1558" s="3390">
        <f t="shared" si="861"/>
        <v>169228.11057999998</v>
      </c>
      <c r="W1558" s="3390">
        <f t="shared" ref="W1558:X1558" si="862">W1488</f>
        <v>169228.11057999998</v>
      </c>
      <c r="X1558" s="3390">
        <f t="shared" si="862"/>
        <v>169228.11057999998</v>
      </c>
      <c r="Y1558" s="3390">
        <f t="shared" ref="Y1558" si="863">Y1488</f>
        <v>169228.11057999998</v>
      </c>
      <c r="Z1558" s="3390">
        <f t="shared" si="859"/>
        <v>113423.36379999999</v>
      </c>
      <c r="AA1558" s="2360">
        <f t="shared" si="859"/>
        <v>109527.65703999998</v>
      </c>
      <c r="AB1558" s="3393">
        <f t="shared" si="859"/>
        <v>0</v>
      </c>
      <c r="AC1558" s="2360">
        <f t="shared" si="859"/>
        <v>0</v>
      </c>
      <c r="AD1558" s="2360">
        <f t="shared" si="859"/>
        <v>-3895.7067600000155</v>
      </c>
      <c r="AE1558" s="3395">
        <f t="shared" ref="AE1558" si="864">AE1488</f>
        <v>0</v>
      </c>
      <c r="AF1558" s="3395">
        <f>AF1488</f>
        <v>-136.94233</v>
      </c>
      <c r="AG1558" s="2360">
        <f>AG1488</f>
        <v>109390.71470999997</v>
      </c>
      <c r="AH1558" s="1319"/>
      <c r="AI1558" s="3394">
        <f>AI1488</f>
        <v>0</v>
      </c>
      <c r="AJ1558" s="2757"/>
    </row>
    <row r="1559" spans="1:37" x14ac:dyDescent="0.25">
      <c r="B1559" s="411">
        <v>1</v>
      </c>
      <c r="C1559" s="335" t="s">
        <v>422</v>
      </c>
      <c r="D1559" s="335"/>
      <c r="E1559" s="2572"/>
      <c r="F1559" s="2355"/>
      <c r="G1559" s="2546"/>
      <c r="H1559" s="2546"/>
      <c r="I1559" s="2546"/>
      <c r="J1559" s="2360"/>
      <c r="K1559" s="2360"/>
      <c r="L1559" s="2546"/>
      <c r="M1559" s="2546"/>
      <c r="N1559" s="2546"/>
      <c r="O1559" s="2357"/>
      <c r="P1559" s="2546"/>
      <c r="Q1559" s="2357"/>
      <c r="R1559" s="3390">
        <f t="shared" si="859"/>
        <v>33406.254000000001</v>
      </c>
      <c r="S1559" s="3390">
        <f t="shared" ref="S1559:T1559" si="865">S1489</f>
        <v>33406.254000000001</v>
      </c>
      <c r="T1559" s="3390">
        <f t="shared" si="865"/>
        <v>33406.254000000001</v>
      </c>
      <c r="U1559" s="3390">
        <f t="shared" ref="U1559:V1559" si="866">U1489</f>
        <v>33406.254000000001</v>
      </c>
      <c r="V1559" s="3390">
        <f t="shared" si="866"/>
        <v>33406.254000000001</v>
      </c>
      <c r="W1559" s="3390">
        <f t="shared" ref="W1559:X1559" si="867">W1489</f>
        <v>33406.254000000001</v>
      </c>
      <c r="X1559" s="3390">
        <f t="shared" si="867"/>
        <v>33406.254000000001</v>
      </c>
      <c r="Y1559" s="3390">
        <f t="shared" ref="Y1559" si="868">Y1489</f>
        <v>33406.254000000001</v>
      </c>
      <c r="Z1559" s="3390">
        <f t="shared" si="859"/>
        <v>22270.835999999999</v>
      </c>
      <c r="AA1559" s="2360">
        <f t="shared" si="859"/>
        <v>22270.835999999999</v>
      </c>
      <c r="AB1559" s="3393">
        <f t="shared" si="859"/>
        <v>0</v>
      </c>
      <c r="AC1559" s="2360">
        <f t="shared" si="859"/>
        <v>0</v>
      </c>
      <c r="AD1559" s="2360">
        <f t="shared" si="859"/>
        <v>0</v>
      </c>
      <c r="AE1559" s="3395">
        <f t="shared" ref="AE1559" si="869">AE1489</f>
        <v>0</v>
      </c>
      <c r="AF1559" s="3395">
        <f>AF1489</f>
        <v>0</v>
      </c>
      <c r="AG1559" s="2360">
        <f>AG1489</f>
        <v>22270.835999999999</v>
      </c>
      <c r="AH1559" s="1319"/>
      <c r="AI1559" s="3394">
        <f>AI1489</f>
        <v>0</v>
      </c>
      <c r="AJ1559" s="2757"/>
    </row>
    <row r="1560" spans="1:37" ht="29.25" x14ac:dyDescent="0.25">
      <c r="A1560" s="411">
        <v>1</v>
      </c>
      <c r="B1560" s="411">
        <v>1</v>
      </c>
      <c r="C1560" s="491" t="s">
        <v>386</v>
      </c>
      <c r="D1560" s="336"/>
      <c r="E1560" s="2572"/>
      <c r="F1560" s="2355">
        <f t="shared" ref="F1560:I1566" si="870">F1490</f>
        <v>30577</v>
      </c>
      <c r="G1560" s="2546">
        <f t="shared" si="870"/>
        <v>20384.666666666668</v>
      </c>
      <c r="H1560" s="2546">
        <f t="shared" si="870"/>
        <v>12223</v>
      </c>
      <c r="I1560" s="2546">
        <f t="shared" si="870"/>
        <v>59.961735945318374</v>
      </c>
      <c r="J1560" s="2360"/>
      <c r="K1560" s="2360"/>
      <c r="L1560" s="2546"/>
      <c r="M1560" s="2546"/>
      <c r="N1560" s="2546"/>
      <c r="O1560" s="2357"/>
      <c r="P1560" s="2546"/>
      <c r="Q1560" s="2357"/>
      <c r="R1560" s="3390"/>
      <c r="S1560" s="3390"/>
      <c r="T1560" s="3390"/>
      <c r="U1560" s="3390"/>
      <c r="V1560" s="3390"/>
      <c r="W1560" s="3390"/>
      <c r="X1560" s="3390"/>
      <c r="Y1560" s="3390"/>
      <c r="Z1560" s="3390"/>
      <c r="AA1560" s="2360"/>
      <c r="AB1560" s="3393"/>
      <c r="AC1560" s="2360"/>
      <c r="AD1560" s="2360"/>
      <c r="AE1560" s="3395"/>
      <c r="AF1560" s="3395"/>
      <c r="AG1560" s="2360"/>
      <c r="AH1560" s="1319">
        <f t="shared" ref="AH1560" si="871">AH1490</f>
        <v>0</v>
      </c>
      <c r="AI1560" s="3394"/>
      <c r="AJ1560" s="2757"/>
    </row>
    <row r="1561" spans="1:37" ht="30" x14ac:dyDescent="0.25">
      <c r="B1561" s="411">
        <v>1</v>
      </c>
      <c r="C1561" s="827" t="s">
        <v>204</v>
      </c>
      <c r="D1561" s="336"/>
      <c r="E1561" s="2572"/>
      <c r="F1561" s="2355">
        <f t="shared" si="870"/>
        <v>0</v>
      </c>
      <c r="G1561" s="2546">
        <f t="shared" si="870"/>
        <v>0</v>
      </c>
      <c r="H1561" s="2546">
        <f t="shared" si="870"/>
        <v>0</v>
      </c>
      <c r="I1561" s="2546">
        <f t="shared" si="870"/>
        <v>0</v>
      </c>
      <c r="J1561" s="2360"/>
      <c r="K1561" s="2360"/>
      <c r="L1561" s="2546"/>
      <c r="M1561" s="2546"/>
      <c r="N1561" s="2546"/>
      <c r="O1561" s="2357"/>
      <c r="P1561" s="2546"/>
      <c r="Q1561" s="2357"/>
      <c r="R1561" s="3390"/>
      <c r="S1561" s="3390"/>
      <c r="T1561" s="3390"/>
      <c r="U1561" s="3390"/>
      <c r="V1561" s="3390"/>
      <c r="W1561" s="3390"/>
      <c r="X1561" s="3390"/>
      <c r="Y1561" s="3390"/>
      <c r="Z1561" s="3390"/>
      <c r="AA1561" s="2360"/>
      <c r="AB1561" s="3393"/>
      <c r="AC1561" s="2360"/>
      <c r="AD1561" s="2360"/>
      <c r="AE1561" s="3395"/>
      <c r="AF1561" s="3395"/>
      <c r="AG1561" s="2360"/>
      <c r="AH1561" s="1319">
        <f t="shared" ref="AH1561" si="872">AH1491</f>
        <v>0</v>
      </c>
      <c r="AI1561" s="3394"/>
      <c r="AJ1561" s="2757"/>
    </row>
    <row r="1562" spans="1:37" ht="30" x14ac:dyDescent="0.25">
      <c r="B1562" s="411">
        <v>1</v>
      </c>
      <c r="C1562" s="827" t="s">
        <v>205</v>
      </c>
      <c r="D1562" s="336"/>
      <c r="E1562" s="2572"/>
      <c r="F1562" s="2355">
        <f t="shared" si="870"/>
        <v>500</v>
      </c>
      <c r="G1562" s="2546">
        <f t="shared" si="870"/>
        <v>333.33333333333331</v>
      </c>
      <c r="H1562" s="2546">
        <f t="shared" si="870"/>
        <v>424</v>
      </c>
      <c r="I1562" s="2546">
        <f t="shared" si="870"/>
        <v>127.2</v>
      </c>
      <c r="J1562" s="2360"/>
      <c r="K1562" s="2360"/>
      <c r="L1562" s="2546"/>
      <c r="M1562" s="2546"/>
      <c r="N1562" s="2546"/>
      <c r="O1562" s="2357"/>
      <c r="P1562" s="2546"/>
      <c r="Q1562" s="2357"/>
      <c r="R1562" s="3390"/>
      <c r="S1562" s="3390"/>
      <c r="T1562" s="3390"/>
      <c r="U1562" s="3390"/>
      <c r="V1562" s="3390"/>
      <c r="W1562" s="3390"/>
      <c r="X1562" s="3390"/>
      <c r="Y1562" s="3390"/>
      <c r="Z1562" s="3390"/>
      <c r="AA1562" s="2360"/>
      <c r="AB1562" s="3393"/>
      <c r="AC1562" s="2360"/>
      <c r="AD1562" s="2360"/>
      <c r="AE1562" s="3395"/>
      <c r="AF1562" s="3395"/>
      <c r="AG1562" s="2360"/>
      <c r="AH1562" s="1319">
        <f t="shared" ref="AH1562" si="873">AH1492</f>
        <v>0</v>
      </c>
      <c r="AI1562" s="3394"/>
      <c r="AJ1562" s="2757"/>
    </row>
    <row r="1563" spans="1:37" ht="30" x14ac:dyDescent="0.25">
      <c r="B1563" s="411">
        <v>1</v>
      </c>
      <c r="C1563" s="495" t="s">
        <v>387</v>
      </c>
      <c r="D1563" s="336"/>
      <c r="E1563" s="2572"/>
      <c r="F1563" s="2355">
        <f t="shared" si="870"/>
        <v>13870</v>
      </c>
      <c r="G1563" s="2546">
        <f t="shared" si="870"/>
        <v>9246.6666666666661</v>
      </c>
      <c r="H1563" s="2546">
        <f t="shared" si="870"/>
        <v>4779</v>
      </c>
      <c r="I1563" s="2546">
        <f t="shared" si="870"/>
        <v>51.683489545782265</v>
      </c>
      <c r="J1563" s="2360"/>
      <c r="K1563" s="2360"/>
      <c r="L1563" s="2546"/>
      <c r="M1563" s="2546"/>
      <c r="N1563" s="2546"/>
      <c r="O1563" s="2357"/>
      <c r="P1563" s="2546"/>
      <c r="Q1563" s="2357"/>
      <c r="R1563" s="3390"/>
      <c r="S1563" s="3390"/>
      <c r="T1563" s="3390"/>
      <c r="U1563" s="3390"/>
      <c r="V1563" s="3390"/>
      <c r="W1563" s="3390"/>
      <c r="X1563" s="3390"/>
      <c r="Y1563" s="3390"/>
      <c r="Z1563" s="3390"/>
      <c r="AA1563" s="2360"/>
      <c r="AB1563" s="3393"/>
      <c r="AC1563" s="2360"/>
      <c r="AD1563" s="2360"/>
      <c r="AE1563" s="3395"/>
      <c r="AF1563" s="3395"/>
      <c r="AG1563" s="2360"/>
      <c r="AH1563" s="1319">
        <f t="shared" ref="AH1563" si="874">AH1493</f>
        <v>0</v>
      </c>
      <c r="AI1563" s="3394"/>
      <c r="AJ1563" s="2757"/>
    </row>
    <row r="1564" spans="1:37" ht="60" x14ac:dyDescent="0.25">
      <c r="B1564" s="411">
        <v>1</v>
      </c>
      <c r="C1564" s="336" t="s">
        <v>388</v>
      </c>
      <c r="D1564" s="336"/>
      <c r="E1564" s="2572"/>
      <c r="F1564" s="2355">
        <f t="shared" si="870"/>
        <v>3600</v>
      </c>
      <c r="G1564" s="2546">
        <f t="shared" si="870"/>
        <v>2400</v>
      </c>
      <c r="H1564" s="2546">
        <f t="shared" si="870"/>
        <v>1193</v>
      </c>
      <c r="I1564" s="2546">
        <f t="shared" si="870"/>
        <v>49.708333333333329</v>
      </c>
      <c r="J1564" s="2360"/>
      <c r="K1564" s="2360"/>
      <c r="L1564" s="2546"/>
      <c r="M1564" s="2546"/>
      <c r="N1564" s="2546"/>
      <c r="O1564" s="2357"/>
      <c r="P1564" s="2546"/>
      <c r="Q1564" s="2357"/>
      <c r="R1564" s="3390"/>
      <c r="S1564" s="3390"/>
      <c r="T1564" s="3390"/>
      <c r="U1564" s="3390"/>
      <c r="V1564" s="3390"/>
      <c r="W1564" s="3390"/>
      <c r="X1564" s="3390"/>
      <c r="Y1564" s="3390"/>
      <c r="Z1564" s="3390"/>
      <c r="AA1564" s="2360"/>
      <c r="AB1564" s="3393"/>
      <c r="AC1564" s="2360"/>
      <c r="AD1564" s="2360"/>
      <c r="AE1564" s="3395"/>
      <c r="AF1564" s="3395"/>
      <c r="AG1564" s="2360"/>
      <c r="AH1564" s="1319">
        <f t="shared" ref="AH1564" si="875">AH1494</f>
        <v>0</v>
      </c>
      <c r="AI1564" s="3394"/>
      <c r="AJ1564" s="2757"/>
    </row>
    <row r="1565" spans="1:37" ht="45" x14ac:dyDescent="0.25">
      <c r="B1565" s="411">
        <v>1</v>
      </c>
      <c r="C1565" s="336" t="s">
        <v>402</v>
      </c>
      <c r="D1565" s="336"/>
      <c r="E1565" s="2572"/>
      <c r="F1565" s="2355">
        <f t="shared" si="870"/>
        <v>10630</v>
      </c>
      <c r="G1565" s="2546">
        <f t="shared" si="870"/>
        <v>7086.666666666667</v>
      </c>
      <c r="H1565" s="2546">
        <f t="shared" si="870"/>
        <v>4543</v>
      </c>
      <c r="I1565" s="2546">
        <f t="shared" si="870"/>
        <v>64.1063029162747</v>
      </c>
      <c r="J1565" s="2360"/>
      <c r="K1565" s="2360"/>
      <c r="L1565" s="2546"/>
      <c r="M1565" s="2546"/>
      <c r="N1565" s="2546"/>
      <c r="O1565" s="2357"/>
      <c r="P1565" s="2546"/>
      <c r="Q1565" s="2357"/>
      <c r="R1565" s="3390"/>
      <c r="S1565" s="3390"/>
      <c r="T1565" s="3390"/>
      <c r="U1565" s="3390"/>
      <c r="V1565" s="3390"/>
      <c r="W1565" s="3390"/>
      <c r="X1565" s="3390"/>
      <c r="Y1565" s="3390"/>
      <c r="Z1565" s="3390"/>
      <c r="AA1565" s="2360"/>
      <c r="AB1565" s="3393"/>
      <c r="AC1565" s="2360"/>
      <c r="AD1565" s="2360"/>
      <c r="AE1565" s="3395"/>
      <c r="AF1565" s="3395"/>
      <c r="AG1565" s="2360"/>
      <c r="AH1565" s="1319">
        <f t="shared" ref="AH1565" si="876">AH1495</f>
        <v>0</v>
      </c>
      <c r="AI1565" s="3394"/>
      <c r="AJ1565" s="2757"/>
    </row>
    <row r="1566" spans="1:37" ht="105" x14ac:dyDescent="0.25">
      <c r="C1566" s="336" t="s">
        <v>625</v>
      </c>
      <c r="D1566" s="336"/>
      <c r="E1566" s="2572"/>
      <c r="F1566" s="2355">
        <f t="shared" si="870"/>
        <v>5530</v>
      </c>
      <c r="G1566" s="2546">
        <f t="shared" si="870"/>
        <v>3686.6666666666665</v>
      </c>
      <c r="H1566" s="2546">
        <f t="shared" si="870"/>
        <v>882</v>
      </c>
      <c r="I1566" s="2546">
        <f t="shared" si="870"/>
        <v>23.924050632911392</v>
      </c>
      <c r="J1566" s="2360"/>
      <c r="K1566" s="2360"/>
      <c r="L1566" s="2546"/>
      <c r="M1566" s="2546"/>
      <c r="N1566" s="2546"/>
      <c r="O1566" s="2357"/>
      <c r="P1566" s="2546"/>
      <c r="Q1566" s="2357"/>
      <c r="R1566" s="3390"/>
      <c r="S1566" s="3390"/>
      <c r="T1566" s="3390"/>
      <c r="U1566" s="3390"/>
      <c r="V1566" s="3390"/>
      <c r="W1566" s="3390"/>
      <c r="X1566" s="3390"/>
      <c r="Y1566" s="3390"/>
      <c r="Z1566" s="3390"/>
      <c r="AA1566" s="2360"/>
      <c r="AB1566" s="3393"/>
      <c r="AC1566" s="2360"/>
      <c r="AD1566" s="2360"/>
      <c r="AE1566" s="3395"/>
      <c r="AF1566" s="3395"/>
      <c r="AG1566" s="2360"/>
      <c r="AH1566" s="1319">
        <f t="shared" ref="AH1566" si="877">AH1496</f>
        <v>0</v>
      </c>
      <c r="AI1566" s="3394"/>
      <c r="AJ1566" s="2757"/>
    </row>
    <row r="1567" spans="1:37" ht="30" x14ac:dyDescent="0.25">
      <c r="B1567" s="411">
        <v>1</v>
      </c>
      <c r="C1567" s="336" t="s">
        <v>473</v>
      </c>
      <c r="D1567" s="336"/>
      <c r="E1567" s="2572"/>
      <c r="F1567" s="2355">
        <f t="shared" ref="F1567:I1577" si="878">F1497</f>
        <v>1977</v>
      </c>
      <c r="G1567" s="2546">
        <f t="shared" si="878"/>
        <v>1318</v>
      </c>
      <c r="H1567" s="2546">
        <f t="shared" si="878"/>
        <v>1284</v>
      </c>
      <c r="I1567" s="2546">
        <f t="shared" si="878"/>
        <v>97.420333839150231</v>
      </c>
      <c r="J1567" s="2360"/>
      <c r="K1567" s="2360"/>
      <c r="L1567" s="2546"/>
      <c r="M1567" s="2546"/>
      <c r="N1567" s="2546"/>
      <c r="O1567" s="2357"/>
      <c r="P1567" s="2546"/>
      <c r="Q1567" s="2357"/>
      <c r="R1567" s="3390"/>
      <c r="S1567" s="3390"/>
      <c r="T1567" s="3390"/>
      <c r="U1567" s="3390"/>
      <c r="V1567" s="3390"/>
      <c r="W1567" s="3390"/>
      <c r="X1567" s="3390"/>
      <c r="Y1567" s="3390"/>
      <c r="Z1567" s="3390"/>
      <c r="AA1567" s="2360"/>
      <c r="AB1567" s="3393"/>
      <c r="AC1567" s="2360"/>
      <c r="AD1567" s="2360"/>
      <c r="AE1567" s="3395"/>
      <c r="AF1567" s="3395"/>
      <c r="AG1567" s="2360"/>
      <c r="AH1567" s="1319">
        <f t="shared" ref="AH1567" si="879">AH1497</f>
        <v>0</v>
      </c>
      <c r="AI1567" s="3394"/>
      <c r="AJ1567" s="2757"/>
    </row>
    <row r="1568" spans="1:37" ht="29.25" x14ac:dyDescent="0.25">
      <c r="B1568" s="411">
        <v>1</v>
      </c>
      <c r="C1568" s="828" t="s">
        <v>135</v>
      </c>
      <c r="D1568" s="336"/>
      <c r="E1568" s="2572"/>
      <c r="F1568" s="2355">
        <f t="shared" si="878"/>
        <v>38694</v>
      </c>
      <c r="G1568" s="2546">
        <f t="shared" si="878"/>
        <v>25796</v>
      </c>
      <c r="H1568" s="2546">
        <f t="shared" si="878"/>
        <v>14910</v>
      </c>
      <c r="I1568" s="2546">
        <f t="shared" si="878"/>
        <v>57.799658861839042</v>
      </c>
      <c r="J1568" s="2360"/>
      <c r="K1568" s="2360"/>
      <c r="L1568" s="2546"/>
      <c r="M1568" s="2546"/>
      <c r="N1568" s="2546"/>
      <c r="O1568" s="2357"/>
      <c r="P1568" s="2546"/>
      <c r="Q1568" s="2357"/>
      <c r="R1568" s="3390"/>
      <c r="S1568" s="3390"/>
      <c r="T1568" s="3390"/>
      <c r="U1568" s="3390"/>
      <c r="V1568" s="3390"/>
      <c r="W1568" s="3390"/>
      <c r="X1568" s="3390"/>
      <c r="Y1568" s="3390"/>
      <c r="Z1568" s="3390"/>
      <c r="AA1568" s="2360"/>
      <c r="AB1568" s="3393"/>
      <c r="AC1568" s="2360"/>
      <c r="AD1568" s="2360"/>
      <c r="AE1568" s="3395"/>
      <c r="AF1568" s="3395"/>
      <c r="AG1568" s="2360"/>
      <c r="AH1568" s="1319">
        <f t="shared" ref="AH1568" si="880">AH1498</f>
        <v>0</v>
      </c>
      <c r="AI1568" s="3394"/>
      <c r="AJ1568" s="2757"/>
    </row>
    <row r="1569" spans="2:36" x14ac:dyDescent="0.25">
      <c r="B1569" s="411">
        <v>1</v>
      </c>
      <c r="C1569" s="337" t="s">
        <v>239</v>
      </c>
      <c r="D1569" s="336"/>
      <c r="E1569" s="2572"/>
      <c r="F1569" s="2355">
        <f t="shared" si="878"/>
        <v>38694</v>
      </c>
      <c r="G1569" s="2546">
        <f t="shared" si="878"/>
        <v>25796</v>
      </c>
      <c r="H1569" s="2546">
        <f t="shared" si="878"/>
        <v>14910</v>
      </c>
      <c r="I1569" s="2546">
        <f t="shared" si="878"/>
        <v>57.799658861839042</v>
      </c>
      <c r="J1569" s="2360"/>
      <c r="K1569" s="2360"/>
      <c r="L1569" s="2546"/>
      <c r="M1569" s="2546"/>
      <c r="N1569" s="2546"/>
      <c r="O1569" s="2357"/>
      <c r="P1569" s="2546"/>
      <c r="Q1569" s="2357"/>
      <c r="R1569" s="3390"/>
      <c r="S1569" s="3390"/>
      <c r="T1569" s="3390"/>
      <c r="U1569" s="3390"/>
      <c r="V1569" s="3390"/>
      <c r="W1569" s="3390"/>
      <c r="X1569" s="3390"/>
      <c r="Y1569" s="3390"/>
      <c r="Z1569" s="3390"/>
      <c r="AA1569" s="2360"/>
      <c r="AB1569" s="3393"/>
      <c r="AC1569" s="2360"/>
      <c r="AD1569" s="2360"/>
      <c r="AE1569" s="3395"/>
      <c r="AF1569" s="3395"/>
      <c r="AG1569" s="2360"/>
      <c r="AH1569" s="1319">
        <f t="shared" ref="AH1569" si="881">AH1499</f>
        <v>0</v>
      </c>
      <c r="AI1569" s="3394"/>
      <c r="AJ1569" s="2757"/>
    </row>
    <row r="1570" spans="2:36" ht="63" x14ac:dyDescent="0.25">
      <c r="B1570" s="411">
        <v>1</v>
      </c>
      <c r="C1570" s="829" t="s">
        <v>391</v>
      </c>
      <c r="D1570" s="336"/>
      <c r="E1570" s="2572"/>
      <c r="F1570" s="2355">
        <f t="shared" si="878"/>
        <v>13197</v>
      </c>
      <c r="G1570" s="2546">
        <f t="shared" si="878"/>
        <v>8798</v>
      </c>
      <c r="H1570" s="2546">
        <f t="shared" si="878"/>
        <v>10146</v>
      </c>
      <c r="I1570" s="2546">
        <f t="shared" si="878"/>
        <v>115.32166401454876</v>
      </c>
      <c r="J1570" s="2360"/>
      <c r="K1570" s="2360"/>
      <c r="L1570" s="2546"/>
      <c r="M1570" s="2546"/>
      <c r="N1570" s="2546"/>
      <c r="O1570" s="2357"/>
      <c r="P1570" s="2546"/>
      <c r="Q1570" s="2357"/>
      <c r="R1570" s="3390">
        <f t="shared" ref="R1570:AD1570" si="882">R1500</f>
        <v>0</v>
      </c>
      <c r="S1570" s="3390">
        <f t="shared" ref="S1570:T1570" si="883">S1500</f>
        <v>0</v>
      </c>
      <c r="T1570" s="3390">
        <f t="shared" si="883"/>
        <v>0</v>
      </c>
      <c r="U1570" s="3390">
        <f t="shared" ref="U1570:V1570" si="884">U1500</f>
        <v>0</v>
      </c>
      <c r="V1570" s="3390">
        <f t="shared" si="884"/>
        <v>0</v>
      </c>
      <c r="W1570" s="3390">
        <f t="shared" ref="W1570:X1570" si="885">W1500</f>
        <v>0</v>
      </c>
      <c r="X1570" s="3390">
        <f t="shared" si="885"/>
        <v>0</v>
      </c>
      <c r="Y1570" s="3390">
        <f t="shared" ref="Y1570" si="886">Y1500</f>
        <v>0</v>
      </c>
      <c r="Z1570" s="3390">
        <f t="shared" si="882"/>
        <v>0</v>
      </c>
      <c r="AA1570" s="2360">
        <f t="shared" si="882"/>
        <v>0</v>
      </c>
      <c r="AB1570" s="3393">
        <f t="shared" si="882"/>
        <v>0</v>
      </c>
      <c r="AC1570" s="2360">
        <f t="shared" si="882"/>
        <v>0</v>
      </c>
      <c r="AD1570" s="2360">
        <f t="shared" si="882"/>
        <v>0</v>
      </c>
      <c r="AE1570" s="3395">
        <f t="shared" ref="AE1570" si="887">AE1500</f>
        <v>0</v>
      </c>
      <c r="AF1570" s="3395">
        <f>AF1500</f>
        <v>0</v>
      </c>
      <c r="AG1570" s="2360">
        <f>AG1500</f>
        <v>0</v>
      </c>
      <c r="AH1570" s="1319">
        <f t="shared" ref="AH1570" si="888">AH1500</f>
        <v>0</v>
      </c>
      <c r="AI1570" s="3394">
        <f>AI1500</f>
        <v>0</v>
      </c>
      <c r="AJ1570" s="2757"/>
    </row>
    <row r="1571" spans="2:36" ht="30" x14ac:dyDescent="0.25">
      <c r="B1571" s="411">
        <v>1</v>
      </c>
      <c r="C1571" s="495" t="s">
        <v>392</v>
      </c>
      <c r="D1571" s="336"/>
      <c r="E1571" s="2572"/>
      <c r="F1571" s="2355">
        <f t="shared" si="878"/>
        <v>6200</v>
      </c>
      <c r="G1571" s="2546">
        <f t="shared" si="878"/>
        <v>4133.3333333333339</v>
      </c>
      <c r="H1571" s="2546">
        <f t="shared" si="878"/>
        <v>4506</v>
      </c>
      <c r="I1571" s="2546">
        <f t="shared" si="878"/>
        <v>109.01612903225806</v>
      </c>
      <c r="J1571" s="2360"/>
      <c r="K1571" s="2360"/>
      <c r="L1571" s="2546"/>
      <c r="M1571" s="2546"/>
      <c r="N1571" s="2546"/>
      <c r="O1571" s="2357"/>
      <c r="P1571" s="2546"/>
      <c r="Q1571" s="2357"/>
      <c r="R1571" s="3390"/>
      <c r="S1571" s="3390"/>
      <c r="T1571" s="3390"/>
      <c r="U1571" s="3390"/>
      <c r="V1571" s="3390"/>
      <c r="W1571" s="3390"/>
      <c r="X1571" s="3390"/>
      <c r="Y1571" s="3390"/>
      <c r="Z1571" s="3390"/>
      <c r="AA1571" s="2360"/>
      <c r="AB1571" s="3393"/>
      <c r="AC1571" s="2360"/>
      <c r="AD1571" s="2360"/>
      <c r="AE1571" s="3395"/>
      <c r="AF1571" s="3395"/>
      <c r="AG1571" s="2360"/>
      <c r="AH1571" s="1319">
        <f t="shared" ref="AH1571" si="889">AH1501</f>
        <v>0</v>
      </c>
      <c r="AI1571" s="3394"/>
      <c r="AJ1571" s="2757"/>
    </row>
    <row r="1572" spans="2:36" ht="30" x14ac:dyDescent="0.25">
      <c r="B1572" s="411">
        <v>1</v>
      </c>
      <c r="C1572" s="336" t="s">
        <v>393</v>
      </c>
      <c r="D1572" s="336"/>
      <c r="E1572" s="2572"/>
      <c r="F1572" s="2355">
        <f t="shared" si="878"/>
        <v>5990</v>
      </c>
      <c r="G1572" s="2546">
        <f t="shared" si="878"/>
        <v>3993.3333333333335</v>
      </c>
      <c r="H1572" s="2546">
        <f t="shared" si="878"/>
        <v>4326</v>
      </c>
      <c r="I1572" s="2546">
        <f t="shared" si="878"/>
        <v>108.33055091819699</v>
      </c>
      <c r="J1572" s="2360"/>
      <c r="K1572" s="2360"/>
      <c r="L1572" s="2546"/>
      <c r="M1572" s="2546"/>
      <c r="N1572" s="2546"/>
      <c r="O1572" s="2357"/>
      <c r="P1572" s="2546"/>
      <c r="Q1572" s="2357"/>
      <c r="R1572" s="3390"/>
      <c r="S1572" s="3390"/>
      <c r="T1572" s="3390"/>
      <c r="U1572" s="3390"/>
      <c r="V1572" s="3390"/>
      <c r="W1572" s="3390"/>
      <c r="X1572" s="3390"/>
      <c r="Y1572" s="3390"/>
      <c r="Z1572" s="3390"/>
      <c r="AA1572" s="2360"/>
      <c r="AB1572" s="3393"/>
      <c r="AC1572" s="2360"/>
      <c r="AD1572" s="2360"/>
      <c r="AE1572" s="3395"/>
      <c r="AF1572" s="3395"/>
      <c r="AG1572" s="2360"/>
      <c r="AH1572" s="1319">
        <f t="shared" ref="AH1572" si="890">AH1502</f>
        <v>0</v>
      </c>
      <c r="AI1572" s="3394"/>
      <c r="AJ1572" s="2757"/>
    </row>
    <row r="1573" spans="2:36" ht="60" x14ac:dyDescent="0.25">
      <c r="B1573" s="411">
        <v>1</v>
      </c>
      <c r="C1573" s="336" t="s">
        <v>394</v>
      </c>
      <c r="D1573" s="336"/>
      <c r="E1573" s="2572"/>
      <c r="F1573" s="2355">
        <f t="shared" si="878"/>
        <v>0</v>
      </c>
      <c r="G1573" s="2546">
        <f t="shared" si="878"/>
        <v>0</v>
      </c>
      <c r="H1573" s="2546">
        <f t="shared" si="878"/>
        <v>0</v>
      </c>
      <c r="I1573" s="2546">
        <f t="shared" si="878"/>
        <v>0</v>
      </c>
      <c r="J1573" s="2360"/>
      <c r="K1573" s="2360"/>
      <c r="L1573" s="2546"/>
      <c r="M1573" s="2546"/>
      <c r="N1573" s="2546"/>
      <c r="O1573" s="2357"/>
      <c r="P1573" s="2546"/>
      <c r="Q1573" s="2357"/>
      <c r="R1573" s="3390"/>
      <c r="S1573" s="3390"/>
      <c r="T1573" s="3390"/>
      <c r="U1573" s="3390"/>
      <c r="V1573" s="3390"/>
      <c r="W1573" s="3390"/>
      <c r="X1573" s="3390"/>
      <c r="Y1573" s="3390"/>
      <c r="Z1573" s="3390"/>
      <c r="AA1573" s="2360"/>
      <c r="AB1573" s="3393"/>
      <c r="AC1573" s="2360"/>
      <c r="AD1573" s="2360"/>
      <c r="AE1573" s="3395"/>
      <c r="AF1573" s="3395"/>
      <c r="AG1573" s="2360"/>
      <c r="AH1573" s="1319">
        <f t="shared" ref="AH1573" si="891">AH1503</f>
        <v>0</v>
      </c>
      <c r="AI1573" s="3394"/>
      <c r="AJ1573" s="2757"/>
    </row>
    <row r="1574" spans="2:36" ht="45" x14ac:dyDescent="0.25">
      <c r="B1574" s="411">
        <v>1</v>
      </c>
      <c r="C1574" s="336" t="s">
        <v>395</v>
      </c>
      <c r="D1574" s="336"/>
      <c r="E1574" s="2572"/>
      <c r="F1574" s="2355">
        <f t="shared" si="878"/>
        <v>42</v>
      </c>
      <c r="G1574" s="2546">
        <f t="shared" si="878"/>
        <v>28</v>
      </c>
      <c r="H1574" s="2546">
        <f t="shared" si="878"/>
        <v>51</v>
      </c>
      <c r="I1574" s="2546">
        <f t="shared" si="878"/>
        <v>182.14285714285714</v>
      </c>
      <c r="J1574" s="2360"/>
      <c r="K1574" s="2360"/>
      <c r="L1574" s="2546"/>
      <c r="M1574" s="2546"/>
      <c r="N1574" s="2546"/>
      <c r="O1574" s="2357"/>
      <c r="P1574" s="2546"/>
      <c r="Q1574" s="2357"/>
      <c r="R1574" s="3390"/>
      <c r="S1574" s="3390"/>
      <c r="T1574" s="3390"/>
      <c r="U1574" s="3390"/>
      <c r="V1574" s="3390"/>
      <c r="W1574" s="3390"/>
      <c r="X1574" s="3390"/>
      <c r="Y1574" s="3390"/>
      <c r="Z1574" s="3390"/>
      <c r="AA1574" s="2360"/>
      <c r="AB1574" s="3393"/>
      <c r="AC1574" s="2360"/>
      <c r="AD1574" s="2360"/>
      <c r="AE1574" s="3395"/>
      <c r="AF1574" s="3395"/>
      <c r="AG1574" s="2360"/>
      <c r="AH1574" s="1319">
        <f t="shared" ref="AH1574" si="892">AH1504</f>
        <v>0</v>
      </c>
      <c r="AI1574" s="3394"/>
      <c r="AJ1574" s="2757"/>
    </row>
    <row r="1575" spans="2:36" ht="30" x14ac:dyDescent="0.25">
      <c r="B1575" s="411">
        <v>1</v>
      </c>
      <c r="C1575" s="336" t="s">
        <v>396</v>
      </c>
      <c r="D1575" s="336"/>
      <c r="E1575" s="2572"/>
      <c r="F1575" s="2355">
        <f t="shared" si="878"/>
        <v>168</v>
      </c>
      <c r="G1575" s="2546">
        <f t="shared" si="878"/>
        <v>112</v>
      </c>
      <c r="H1575" s="2546">
        <f t="shared" si="878"/>
        <v>129</v>
      </c>
      <c r="I1575" s="2546">
        <f t="shared" si="878"/>
        <v>115.17857142857142</v>
      </c>
      <c r="J1575" s="2360"/>
      <c r="K1575" s="2360"/>
      <c r="L1575" s="2546"/>
      <c r="M1575" s="2546"/>
      <c r="N1575" s="2546"/>
      <c r="O1575" s="2357"/>
      <c r="P1575" s="2546"/>
      <c r="Q1575" s="2357"/>
      <c r="R1575" s="3390"/>
      <c r="S1575" s="3390"/>
      <c r="T1575" s="3390"/>
      <c r="U1575" s="3390"/>
      <c r="V1575" s="3390"/>
      <c r="W1575" s="3390"/>
      <c r="X1575" s="3390"/>
      <c r="Y1575" s="3390"/>
      <c r="Z1575" s="3390"/>
      <c r="AA1575" s="2360"/>
      <c r="AB1575" s="3393"/>
      <c r="AC1575" s="2360"/>
      <c r="AD1575" s="2360"/>
      <c r="AE1575" s="3395"/>
      <c r="AF1575" s="3395"/>
      <c r="AG1575" s="2360"/>
      <c r="AH1575" s="1319">
        <f t="shared" ref="AH1575" si="893">AH1505</f>
        <v>0</v>
      </c>
      <c r="AI1575" s="3394"/>
      <c r="AJ1575" s="2757"/>
    </row>
    <row r="1576" spans="2:36" ht="45" x14ac:dyDescent="0.25">
      <c r="B1576" s="411">
        <v>1</v>
      </c>
      <c r="C1576" s="495" t="s">
        <v>397</v>
      </c>
      <c r="D1576" s="336"/>
      <c r="E1576" s="2572"/>
      <c r="F1576" s="2355">
        <f t="shared" si="878"/>
        <v>6997</v>
      </c>
      <c r="G1576" s="2546">
        <f t="shared" si="878"/>
        <v>4664.666666666667</v>
      </c>
      <c r="H1576" s="2546">
        <f t="shared" si="878"/>
        <v>5640</v>
      </c>
      <c r="I1576" s="2546">
        <f t="shared" si="878"/>
        <v>120.90896098327855</v>
      </c>
      <c r="J1576" s="2360"/>
      <c r="K1576" s="2360"/>
      <c r="L1576" s="2546"/>
      <c r="M1576" s="2546"/>
      <c r="N1576" s="2546"/>
      <c r="O1576" s="2357"/>
      <c r="P1576" s="2546"/>
      <c r="Q1576" s="2357"/>
      <c r="R1576" s="3390"/>
      <c r="S1576" s="3390"/>
      <c r="T1576" s="3390"/>
      <c r="U1576" s="3390"/>
      <c r="V1576" s="3390"/>
      <c r="W1576" s="3390"/>
      <c r="X1576" s="3390"/>
      <c r="Y1576" s="3390"/>
      <c r="Z1576" s="3390"/>
      <c r="AA1576" s="2360"/>
      <c r="AB1576" s="3393"/>
      <c r="AC1576" s="2360"/>
      <c r="AD1576" s="2360"/>
      <c r="AE1576" s="3395"/>
      <c r="AF1576" s="3395"/>
      <c r="AG1576" s="2360"/>
      <c r="AH1576" s="1319">
        <f t="shared" ref="AH1576" si="894">AH1506</f>
        <v>0</v>
      </c>
      <c r="AI1576" s="3394"/>
      <c r="AJ1576" s="2757"/>
    </row>
    <row r="1577" spans="2:36" ht="45" x14ac:dyDescent="0.25">
      <c r="B1577" s="411">
        <v>1</v>
      </c>
      <c r="C1577" s="336" t="s">
        <v>398</v>
      </c>
      <c r="D1577" s="336"/>
      <c r="E1577" s="2572"/>
      <c r="F1577" s="2355">
        <f t="shared" si="878"/>
        <v>2182</v>
      </c>
      <c r="G1577" s="2546">
        <f t="shared" si="878"/>
        <v>1454.6666666666667</v>
      </c>
      <c r="H1577" s="2546">
        <f t="shared" si="878"/>
        <v>2195</v>
      </c>
      <c r="I1577" s="2546">
        <f t="shared" si="878"/>
        <v>150.89367552703942</v>
      </c>
      <c r="J1577" s="2360"/>
      <c r="K1577" s="2360"/>
      <c r="L1577" s="2546"/>
      <c r="M1577" s="2546"/>
      <c r="N1577" s="2546"/>
      <c r="O1577" s="2357"/>
      <c r="P1577" s="2546"/>
      <c r="Q1577" s="2357"/>
      <c r="R1577" s="3390"/>
      <c r="S1577" s="3390"/>
      <c r="T1577" s="3390"/>
      <c r="U1577" s="3390"/>
      <c r="V1577" s="3390"/>
      <c r="W1577" s="3390"/>
      <c r="X1577" s="3390"/>
      <c r="Y1577" s="3390"/>
      <c r="Z1577" s="3390"/>
      <c r="AA1577" s="2360"/>
      <c r="AB1577" s="3393"/>
      <c r="AC1577" s="2360"/>
      <c r="AD1577" s="2360"/>
      <c r="AE1577" s="3395"/>
      <c r="AF1577" s="3395"/>
      <c r="AG1577" s="2360"/>
      <c r="AH1577" s="1319">
        <f t="shared" ref="AH1577" si="895">AH1507</f>
        <v>0</v>
      </c>
      <c r="AI1577" s="3394"/>
      <c r="AJ1577" s="2757"/>
    </row>
    <row r="1578" spans="2:36" ht="30" x14ac:dyDescent="0.25">
      <c r="B1578" s="411">
        <v>1</v>
      </c>
      <c r="C1578" s="336" t="s">
        <v>427</v>
      </c>
      <c r="D1578" s="336"/>
      <c r="E1578" s="2572"/>
      <c r="F1578" s="2355">
        <f t="shared" ref="F1578:H1581" si="896">F1508</f>
        <v>0</v>
      </c>
      <c r="G1578" s="2546">
        <f t="shared" si="896"/>
        <v>0</v>
      </c>
      <c r="H1578" s="2546">
        <f t="shared" si="896"/>
        <v>283</v>
      </c>
      <c r="I1578" s="2546"/>
      <c r="J1578" s="2360"/>
      <c r="K1578" s="2360"/>
      <c r="L1578" s="2546"/>
      <c r="M1578" s="2546"/>
      <c r="N1578" s="2546"/>
      <c r="O1578" s="2357"/>
      <c r="P1578" s="2546"/>
      <c r="Q1578" s="2357"/>
      <c r="R1578" s="3390"/>
      <c r="S1578" s="3390"/>
      <c r="T1578" s="3390"/>
      <c r="U1578" s="3390"/>
      <c r="V1578" s="3390"/>
      <c r="W1578" s="3390"/>
      <c r="X1578" s="3390"/>
      <c r="Y1578" s="3390"/>
      <c r="Z1578" s="3390"/>
      <c r="AA1578" s="2360"/>
      <c r="AB1578" s="3393"/>
      <c r="AC1578" s="2360"/>
      <c r="AD1578" s="2360"/>
      <c r="AE1578" s="3395"/>
      <c r="AF1578" s="3395"/>
      <c r="AG1578" s="2360"/>
      <c r="AH1578" s="1319">
        <f t="shared" ref="AH1578" si="897">AH1508</f>
        <v>0</v>
      </c>
      <c r="AI1578" s="3394"/>
      <c r="AJ1578" s="2757"/>
    </row>
    <row r="1579" spans="2:36" ht="75" x14ac:dyDescent="0.25">
      <c r="B1579" s="411">
        <v>1</v>
      </c>
      <c r="C1579" s="336" t="s">
        <v>399</v>
      </c>
      <c r="D1579" s="336"/>
      <c r="E1579" s="2572"/>
      <c r="F1579" s="2355">
        <f t="shared" si="896"/>
        <v>4200</v>
      </c>
      <c r="G1579" s="2546">
        <f t="shared" si="896"/>
        <v>2800</v>
      </c>
      <c r="H1579" s="2546">
        <f t="shared" si="896"/>
        <v>3258</v>
      </c>
      <c r="I1579" s="2546">
        <f>I1509</f>
        <v>116.35714285714285</v>
      </c>
      <c r="J1579" s="2360"/>
      <c r="K1579" s="2360"/>
      <c r="L1579" s="2546"/>
      <c r="M1579" s="2546"/>
      <c r="N1579" s="2546"/>
      <c r="O1579" s="2357"/>
      <c r="P1579" s="2546"/>
      <c r="Q1579" s="2357"/>
      <c r="R1579" s="3390"/>
      <c r="S1579" s="3390"/>
      <c r="T1579" s="3390"/>
      <c r="U1579" s="3390"/>
      <c r="V1579" s="3390"/>
      <c r="W1579" s="3390"/>
      <c r="X1579" s="3390"/>
      <c r="Y1579" s="3390"/>
      <c r="Z1579" s="3390"/>
      <c r="AA1579" s="2360"/>
      <c r="AB1579" s="3393"/>
      <c r="AC1579" s="2360"/>
      <c r="AD1579" s="2360"/>
      <c r="AE1579" s="3395"/>
      <c r="AF1579" s="3395"/>
      <c r="AG1579" s="2360"/>
      <c r="AH1579" s="1319">
        <f t="shared" ref="AH1579" si="898">AH1509</f>
        <v>0</v>
      </c>
      <c r="AI1579" s="3394"/>
      <c r="AJ1579" s="2757"/>
    </row>
    <row r="1580" spans="2:36" ht="60" x14ac:dyDescent="0.25">
      <c r="B1580" s="411">
        <v>1</v>
      </c>
      <c r="C1580" s="336" t="s">
        <v>400</v>
      </c>
      <c r="D1580" s="336"/>
      <c r="E1580" s="2572"/>
      <c r="F1580" s="2355">
        <f t="shared" si="896"/>
        <v>615</v>
      </c>
      <c r="G1580" s="2546">
        <f t="shared" si="896"/>
        <v>410</v>
      </c>
      <c r="H1580" s="2546">
        <f t="shared" si="896"/>
        <v>187</v>
      </c>
      <c r="I1580" s="2546">
        <f>I1510</f>
        <v>45.609756097560975</v>
      </c>
      <c r="J1580" s="2360"/>
      <c r="K1580" s="2360"/>
      <c r="L1580" s="2546"/>
      <c r="M1580" s="2546"/>
      <c r="N1580" s="2546"/>
      <c r="O1580" s="2357"/>
      <c r="P1580" s="2546"/>
      <c r="Q1580" s="2357"/>
      <c r="R1580" s="3390"/>
      <c r="S1580" s="3390"/>
      <c r="T1580" s="3390"/>
      <c r="U1580" s="3390"/>
      <c r="V1580" s="3390"/>
      <c r="W1580" s="3390"/>
      <c r="X1580" s="3390"/>
      <c r="Y1580" s="3390"/>
      <c r="Z1580" s="3390"/>
      <c r="AA1580" s="2360"/>
      <c r="AB1580" s="3393"/>
      <c r="AC1580" s="2360"/>
      <c r="AD1580" s="2360"/>
      <c r="AE1580" s="3395"/>
      <c r="AF1580" s="3395"/>
      <c r="AG1580" s="2360"/>
      <c r="AH1580" s="1319">
        <f t="shared" ref="AH1580" si="899">AH1510</f>
        <v>0</v>
      </c>
      <c r="AI1580" s="3394"/>
      <c r="AJ1580" s="2757"/>
    </row>
    <row r="1581" spans="2:36" ht="60" x14ac:dyDescent="0.25">
      <c r="B1581" s="411">
        <v>1</v>
      </c>
      <c r="C1581" s="336" t="s">
        <v>477</v>
      </c>
      <c r="D1581" s="336"/>
      <c r="E1581" s="2572"/>
      <c r="F1581" s="2355">
        <f t="shared" si="896"/>
        <v>4800</v>
      </c>
      <c r="G1581" s="2546">
        <f t="shared" si="896"/>
        <v>3200</v>
      </c>
      <c r="H1581" s="2546">
        <f t="shared" si="896"/>
        <v>1929</v>
      </c>
      <c r="I1581" s="2546">
        <f>I1511</f>
        <v>60.28125</v>
      </c>
      <c r="J1581" s="2360"/>
      <c r="K1581" s="2360"/>
      <c r="L1581" s="2546"/>
      <c r="M1581" s="2546"/>
      <c r="N1581" s="2546"/>
      <c r="O1581" s="2357"/>
      <c r="P1581" s="2546"/>
      <c r="Q1581" s="2357"/>
      <c r="R1581" s="3390"/>
      <c r="S1581" s="3390"/>
      <c r="T1581" s="3390"/>
      <c r="U1581" s="3390"/>
      <c r="V1581" s="3390"/>
      <c r="W1581" s="3390"/>
      <c r="X1581" s="3390"/>
      <c r="Y1581" s="3390"/>
      <c r="Z1581" s="3390"/>
      <c r="AA1581" s="2360"/>
      <c r="AB1581" s="3393"/>
      <c r="AC1581" s="2360"/>
      <c r="AD1581" s="2360"/>
      <c r="AE1581" s="3395"/>
      <c r="AF1581" s="3395"/>
      <c r="AG1581" s="2360"/>
      <c r="AH1581" s="1319">
        <f t="shared" ref="AH1581" si="900">AH1511</f>
        <v>0</v>
      </c>
      <c r="AI1581" s="3394"/>
      <c r="AJ1581" s="2757"/>
    </row>
    <row r="1582" spans="2:36" ht="30" x14ac:dyDescent="0.25">
      <c r="B1582" s="411">
        <v>1</v>
      </c>
      <c r="C1582" s="495" t="s">
        <v>206</v>
      </c>
      <c r="D1582" s="336"/>
      <c r="E1582" s="2572"/>
      <c r="F1582" s="2355"/>
      <c r="G1582" s="2546"/>
      <c r="H1582" s="2546"/>
      <c r="I1582" s="2546"/>
      <c r="J1582" s="2360"/>
      <c r="K1582" s="2360"/>
      <c r="L1582" s="2546"/>
      <c r="M1582" s="2546"/>
      <c r="N1582" s="2546"/>
      <c r="O1582" s="2357"/>
      <c r="P1582" s="2546"/>
      <c r="Q1582" s="2357"/>
      <c r="R1582" s="3390">
        <f t="shared" ref="R1582:AG1582" si="901">R1512</f>
        <v>11135.565000000001</v>
      </c>
      <c r="S1582" s="3390">
        <f t="shared" ref="S1582:T1582" si="902">S1512</f>
        <v>11135.565000000001</v>
      </c>
      <c r="T1582" s="3390">
        <f t="shared" si="902"/>
        <v>11135.565000000001</v>
      </c>
      <c r="U1582" s="3390">
        <f t="shared" ref="U1582:V1582" si="903">U1512</f>
        <v>11135.565000000001</v>
      </c>
      <c r="V1582" s="3390">
        <f t="shared" si="903"/>
        <v>11135.565000000001</v>
      </c>
      <c r="W1582" s="3390">
        <f t="shared" ref="W1582:X1582" si="904">W1512</f>
        <v>11135.565000000001</v>
      </c>
      <c r="X1582" s="3390">
        <f t="shared" si="904"/>
        <v>11135.565000000001</v>
      </c>
      <c r="Y1582" s="3390">
        <f t="shared" ref="Y1582" si="905">Y1512</f>
        <v>11135.565000000001</v>
      </c>
      <c r="Z1582" s="3390">
        <f t="shared" si="901"/>
        <v>7423.71</v>
      </c>
      <c r="AA1582" s="2360">
        <f t="shared" si="901"/>
        <v>6319.2707399999981</v>
      </c>
      <c r="AB1582" s="3393">
        <f t="shared" si="901"/>
        <v>0</v>
      </c>
      <c r="AC1582" s="2360">
        <f t="shared" si="901"/>
        <v>0</v>
      </c>
      <c r="AD1582" s="2360">
        <f t="shared" si="901"/>
        <v>-1104.4392600000019</v>
      </c>
      <c r="AE1582" s="3395">
        <f t="shared" ref="AE1582" si="906">AE1512</f>
        <v>0</v>
      </c>
      <c r="AF1582" s="3395">
        <f t="shared" si="901"/>
        <v>-16.290789999999998</v>
      </c>
      <c r="AG1582" s="2360">
        <f t="shared" si="901"/>
        <v>6302.9799499999981</v>
      </c>
      <c r="AH1582" s="1319"/>
      <c r="AI1582" s="3394"/>
      <c r="AJ1582" s="2757"/>
    </row>
    <row r="1583" spans="2:36" ht="29.25" x14ac:dyDescent="0.25">
      <c r="B1583" s="411">
        <v>1</v>
      </c>
      <c r="C1583" s="491" t="s">
        <v>452</v>
      </c>
      <c r="D1583" s="336"/>
      <c r="E1583" s="2572"/>
      <c r="F1583" s="2355">
        <f t="shared" ref="F1583:I1601" si="907">F1513</f>
        <v>1071</v>
      </c>
      <c r="G1583" s="2546">
        <f t="shared" si="907"/>
        <v>714</v>
      </c>
      <c r="H1583" s="2546">
        <f t="shared" si="907"/>
        <v>615.4425</v>
      </c>
      <c r="I1583" s="2546">
        <f t="shared" si="907"/>
        <v>86.196428571428569</v>
      </c>
      <c r="J1583" s="2360"/>
      <c r="K1583" s="2360"/>
      <c r="L1583" s="2546"/>
      <c r="M1583" s="2546"/>
      <c r="N1583" s="2546"/>
      <c r="O1583" s="2357"/>
      <c r="P1583" s="2546"/>
      <c r="Q1583" s="2357"/>
      <c r="R1583" s="3390"/>
      <c r="S1583" s="3390"/>
      <c r="T1583" s="3390"/>
      <c r="U1583" s="3390"/>
      <c r="V1583" s="3390"/>
      <c r="W1583" s="3390"/>
      <c r="X1583" s="3390"/>
      <c r="Y1583" s="3390"/>
      <c r="Z1583" s="3390"/>
      <c r="AA1583" s="2360"/>
      <c r="AB1583" s="3393"/>
      <c r="AC1583" s="2360"/>
      <c r="AD1583" s="2360"/>
      <c r="AE1583" s="3395"/>
      <c r="AF1583" s="3395"/>
      <c r="AG1583" s="2360"/>
      <c r="AH1583" s="1319">
        <f t="shared" ref="AH1583" si="908">AH1513</f>
        <v>0</v>
      </c>
      <c r="AI1583" s="3394"/>
      <c r="AJ1583" s="2757"/>
    </row>
    <row r="1584" spans="2:36" x14ac:dyDescent="0.25">
      <c r="B1584" s="411">
        <v>1</v>
      </c>
      <c r="C1584" s="336" t="s">
        <v>440</v>
      </c>
      <c r="D1584" s="336"/>
      <c r="E1584" s="2572"/>
      <c r="F1584" s="2355">
        <f t="shared" si="907"/>
        <v>0</v>
      </c>
      <c r="G1584" s="2546">
        <f t="shared" si="907"/>
        <v>0</v>
      </c>
      <c r="H1584" s="2546">
        <f t="shared" si="907"/>
        <v>0</v>
      </c>
      <c r="I1584" s="2546">
        <f t="shared" si="907"/>
        <v>0</v>
      </c>
      <c r="J1584" s="2360"/>
      <c r="K1584" s="2360"/>
      <c r="L1584" s="2546"/>
      <c r="M1584" s="2546"/>
      <c r="N1584" s="2546"/>
      <c r="O1584" s="2357"/>
      <c r="P1584" s="2546"/>
      <c r="Q1584" s="2357"/>
      <c r="R1584" s="3390"/>
      <c r="S1584" s="3390"/>
      <c r="T1584" s="3390"/>
      <c r="U1584" s="3390"/>
      <c r="V1584" s="3390"/>
      <c r="W1584" s="3390"/>
      <c r="X1584" s="3390"/>
      <c r="Y1584" s="3390"/>
      <c r="Z1584" s="3390"/>
      <c r="AA1584" s="2360"/>
      <c r="AB1584" s="3393"/>
      <c r="AC1584" s="2360"/>
      <c r="AD1584" s="2360"/>
      <c r="AE1584" s="3395"/>
      <c r="AF1584" s="3395"/>
      <c r="AG1584" s="2360"/>
      <c r="AH1584" s="1319">
        <f t="shared" ref="AH1584" si="909">AH1514</f>
        <v>0</v>
      </c>
      <c r="AI1584" s="3394"/>
      <c r="AJ1584" s="2757"/>
    </row>
    <row r="1585" spans="1:36" ht="30" x14ac:dyDescent="0.25">
      <c r="B1585" s="411">
        <v>1</v>
      </c>
      <c r="C1585" s="495" t="s">
        <v>441</v>
      </c>
      <c r="D1585" s="336"/>
      <c r="E1585" s="2572"/>
      <c r="F1585" s="2355">
        <f t="shared" si="907"/>
        <v>12</v>
      </c>
      <c r="G1585" s="2546">
        <f t="shared" si="907"/>
        <v>8</v>
      </c>
      <c r="H1585" s="2546">
        <f t="shared" si="907"/>
        <v>13.442499999999999</v>
      </c>
      <c r="I1585" s="2546">
        <f t="shared" si="907"/>
        <v>168.03125</v>
      </c>
      <c r="J1585" s="2360"/>
      <c r="K1585" s="2360"/>
      <c r="L1585" s="2546"/>
      <c r="M1585" s="2546"/>
      <c r="N1585" s="2546"/>
      <c r="O1585" s="2357"/>
      <c r="P1585" s="2546"/>
      <c r="Q1585" s="2357"/>
      <c r="R1585" s="3390"/>
      <c r="S1585" s="3390"/>
      <c r="T1585" s="3390"/>
      <c r="U1585" s="3390"/>
      <c r="V1585" s="3390"/>
      <c r="W1585" s="3390"/>
      <c r="X1585" s="3390"/>
      <c r="Y1585" s="3390"/>
      <c r="Z1585" s="3390"/>
      <c r="AA1585" s="2360"/>
      <c r="AB1585" s="3393"/>
      <c r="AC1585" s="2360"/>
      <c r="AD1585" s="2360"/>
      <c r="AE1585" s="3395"/>
      <c r="AF1585" s="3395"/>
      <c r="AG1585" s="2360"/>
      <c r="AH1585" s="1319">
        <f t="shared" ref="AH1585" si="910">AH1515</f>
        <v>0</v>
      </c>
      <c r="AI1585" s="3394"/>
      <c r="AJ1585" s="2757"/>
    </row>
    <row r="1586" spans="1:36" x14ac:dyDescent="0.25">
      <c r="B1586" s="411">
        <v>1</v>
      </c>
      <c r="C1586" s="336" t="s">
        <v>442</v>
      </c>
      <c r="D1586" s="336"/>
      <c r="E1586" s="2572"/>
      <c r="F1586" s="2355">
        <f t="shared" si="907"/>
        <v>0</v>
      </c>
      <c r="G1586" s="2546">
        <f t="shared" si="907"/>
        <v>0</v>
      </c>
      <c r="H1586" s="2546">
        <f t="shared" si="907"/>
        <v>0</v>
      </c>
      <c r="I1586" s="2546">
        <f t="shared" si="907"/>
        <v>0</v>
      </c>
      <c r="J1586" s="2360"/>
      <c r="K1586" s="2360"/>
      <c r="L1586" s="2546"/>
      <c r="M1586" s="2546"/>
      <c r="N1586" s="2546"/>
      <c r="O1586" s="2357"/>
      <c r="P1586" s="2546"/>
      <c r="Q1586" s="2357"/>
      <c r="R1586" s="3390"/>
      <c r="S1586" s="3390"/>
      <c r="T1586" s="3390"/>
      <c r="U1586" s="3390"/>
      <c r="V1586" s="3390"/>
      <c r="W1586" s="3390"/>
      <c r="X1586" s="3390"/>
      <c r="Y1586" s="3390"/>
      <c r="Z1586" s="3390"/>
      <c r="AA1586" s="2360"/>
      <c r="AB1586" s="3393"/>
      <c r="AC1586" s="2360"/>
      <c r="AD1586" s="2360"/>
      <c r="AE1586" s="3395"/>
      <c r="AF1586" s="3395"/>
      <c r="AG1586" s="2360"/>
      <c r="AH1586" s="1319">
        <f t="shared" ref="AH1586" si="911">AH1516</f>
        <v>0</v>
      </c>
      <c r="AI1586" s="3394"/>
      <c r="AJ1586" s="2757"/>
    </row>
    <row r="1587" spans="1:36" ht="30" x14ac:dyDescent="0.25">
      <c r="B1587" s="411">
        <v>1</v>
      </c>
      <c r="C1587" s="336" t="s">
        <v>467</v>
      </c>
      <c r="D1587" s="336"/>
      <c r="E1587" s="2572"/>
      <c r="F1587" s="2355">
        <f t="shared" si="907"/>
        <v>48</v>
      </c>
      <c r="G1587" s="2546">
        <f t="shared" si="907"/>
        <v>32</v>
      </c>
      <c r="H1587" s="2546">
        <f t="shared" si="907"/>
        <v>53.769999999999996</v>
      </c>
      <c r="I1587" s="2546">
        <f t="shared" si="907"/>
        <v>168.03125</v>
      </c>
      <c r="J1587" s="2360"/>
      <c r="K1587" s="2360"/>
      <c r="L1587" s="2546"/>
      <c r="M1587" s="2546"/>
      <c r="N1587" s="2546"/>
      <c r="O1587" s="2357"/>
      <c r="P1587" s="2546"/>
      <c r="Q1587" s="2357"/>
      <c r="R1587" s="3390"/>
      <c r="S1587" s="3390"/>
      <c r="T1587" s="3390"/>
      <c r="U1587" s="3390"/>
      <c r="V1587" s="3390"/>
      <c r="W1587" s="3390"/>
      <c r="X1587" s="3390"/>
      <c r="Y1587" s="3390"/>
      <c r="Z1587" s="3390"/>
      <c r="AA1587" s="2360"/>
      <c r="AB1587" s="3393"/>
      <c r="AC1587" s="2360"/>
      <c r="AD1587" s="2360"/>
      <c r="AE1587" s="3395"/>
      <c r="AF1587" s="3395"/>
      <c r="AG1587" s="2360"/>
      <c r="AH1587" s="1319">
        <f t="shared" ref="AH1587" si="912">AH1517</f>
        <v>0</v>
      </c>
      <c r="AI1587" s="3394"/>
      <c r="AJ1587" s="2757"/>
    </row>
    <row r="1588" spans="1:36" ht="60" x14ac:dyDescent="0.25">
      <c r="B1588" s="411">
        <v>1</v>
      </c>
      <c r="C1588" s="336" t="s">
        <v>444</v>
      </c>
      <c r="D1588" s="336"/>
      <c r="E1588" s="2572"/>
      <c r="F1588" s="2355">
        <f t="shared" si="907"/>
        <v>0</v>
      </c>
      <c r="G1588" s="2546">
        <f t="shared" si="907"/>
        <v>0</v>
      </c>
      <c r="H1588" s="2546">
        <f t="shared" si="907"/>
        <v>0</v>
      </c>
      <c r="I1588" s="2546">
        <f t="shared" si="907"/>
        <v>0</v>
      </c>
      <c r="J1588" s="2360"/>
      <c r="K1588" s="2360"/>
      <c r="L1588" s="2546"/>
      <c r="M1588" s="2546"/>
      <c r="N1588" s="2546"/>
      <c r="O1588" s="2357"/>
      <c r="P1588" s="2546"/>
      <c r="Q1588" s="2357"/>
      <c r="R1588" s="3390"/>
      <c r="S1588" s="3390"/>
      <c r="T1588" s="3390"/>
      <c r="U1588" s="3390"/>
      <c r="V1588" s="3390"/>
      <c r="W1588" s="3390"/>
      <c r="X1588" s="3390"/>
      <c r="Y1588" s="3390"/>
      <c r="Z1588" s="3390"/>
      <c r="AA1588" s="2360"/>
      <c r="AB1588" s="3393"/>
      <c r="AC1588" s="2360"/>
      <c r="AD1588" s="2360"/>
      <c r="AE1588" s="3395"/>
      <c r="AF1588" s="3395"/>
      <c r="AG1588" s="2360"/>
      <c r="AH1588" s="1319">
        <f t="shared" ref="AH1588" si="913">AH1518</f>
        <v>0</v>
      </c>
      <c r="AI1588" s="3394"/>
      <c r="AJ1588" s="2757"/>
    </row>
    <row r="1589" spans="1:36" ht="45" x14ac:dyDescent="0.25">
      <c r="B1589" s="411">
        <v>1</v>
      </c>
      <c r="C1589" s="827" t="s">
        <v>445</v>
      </c>
      <c r="D1589" s="336"/>
      <c r="E1589" s="2572"/>
      <c r="F1589" s="2355">
        <f t="shared" si="907"/>
        <v>0</v>
      </c>
      <c r="G1589" s="2546">
        <f t="shared" si="907"/>
        <v>0</v>
      </c>
      <c r="H1589" s="2546">
        <f t="shared" si="907"/>
        <v>0</v>
      </c>
      <c r="I1589" s="2546">
        <f t="shared" si="907"/>
        <v>0</v>
      </c>
      <c r="J1589" s="2360"/>
      <c r="K1589" s="2360"/>
      <c r="L1589" s="2546"/>
      <c r="M1589" s="2546"/>
      <c r="N1589" s="2546"/>
      <c r="O1589" s="2357"/>
      <c r="P1589" s="2546"/>
      <c r="Q1589" s="2357"/>
      <c r="R1589" s="3390"/>
      <c r="S1589" s="3390"/>
      <c r="T1589" s="3390"/>
      <c r="U1589" s="3390"/>
      <c r="V1589" s="3390"/>
      <c r="W1589" s="3390"/>
      <c r="X1589" s="3390"/>
      <c r="Y1589" s="3390"/>
      <c r="Z1589" s="3390"/>
      <c r="AA1589" s="2360"/>
      <c r="AB1589" s="3393"/>
      <c r="AC1589" s="2360"/>
      <c r="AD1589" s="2360"/>
      <c r="AE1589" s="3395"/>
      <c r="AF1589" s="3395"/>
      <c r="AG1589" s="2360"/>
      <c r="AH1589" s="1319">
        <f t="shared" ref="AH1589" si="914">AH1519</f>
        <v>0</v>
      </c>
      <c r="AI1589" s="3394"/>
      <c r="AJ1589" s="2757"/>
    </row>
    <row r="1590" spans="1:36" ht="105" x14ac:dyDescent="0.25">
      <c r="C1590" s="827" t="s">
        <v>626</v>
      </c>
      <c r="D1590" s="336"/>
      <c r="E1590" s="2572"/>
      <c r="F1590" s="2355">
        <f t="shared" si="907"/>
        <v>100</v>
      </c>
      <c r="G1590" s="2546">
        <f t="shared" si="907"/>
        <v>66.666666666666671</v>
      </c>
      <c r="H1590" s="2546">
        <f t="shared" si="907"/>
        <v>49</v>
      </c>
      <c r="I1590" s="2546">
        <f t="shared" si="907"/>
        <v>73.5</v>
      </c>
      <c r="J1590" s="2360"/>
      <c r="K1590" s="2360"/>
      <c r="L1590" s="2546"/>
      <c r="M1590" s="2546"/>
      <c r="N1590" s="2546"/>
      <c r="O1590" s="2357"/>
      <c r="P1590" s="2546"/>
      <c r="Q1590" s="2357"/>
      <c r="R1590" s="3390"/>
      <c r="S1590" s="3390"/>
      <c r="T1590" s="3390"/>
      <c r="U1590" s="3390"/>
      <c r="V1590" s="3390"/>
      <c r="W1590" s="3390"/>
      <c r="X1590" s="3390"/>
      <c r="Y1590" s="3390"/>
      <c r="Z1590" s="3390"/>
      <c r="AA1590" s="2360"/>
      <c r="AB1590" s="3393"/>
      <c r="AC1590" s="2360"/>
      <c r="AD1590" s="2360"/>
      <c r="AE1590" s="3395"/>
      <c r="AF1590" s="3395"/>
      <c r="AG1590" s="2360"/>
      <c r="AH1590" s="1319">
        <f t="shared" ref="AH1590" si="915">AH1520</f>
        <v>0</v>
      </c>
      <c r="AI1590" s="3394"/>
      <c r="AJ1590" s="2757"/>
    </row>
    <row r="1591" spans="1:36" ht="42.75" x14ac:dyDescent="0.25">
      <c r="C1591" s="1417" t="s">
        <v>603</v>
      </c>
      <c r="D1591" s="336"/>
      <c r="E1591" s="2572"/>
      <c r="F1591" s="2355">
        <f t="shared" si="907"/>
        <v>959</v>
      </c>
      <c r="G1591" s="2546">
        <f t="shared" si="907"/>
        <v>639.33333333333337</v>
      </c>
      <c r="H1591" s="2546">
        <f t="shared" si="907"/>
        <v>553</v>
      </c>
      <c r="I1591" s="2546">
        <f t="shared" si="907"/>
        <v>86.541471048513301</v>
      </c>
      <c r="J1591" s="2360"/>
      <c r="K1591" s="2360"/>
      <c r="L1591" s="2546"/>
      <c r="M1591" s="2546"/>
      <c r="N1591" s="2546"/>
      <c r="O1591" s="2357"/>
      <c r="P1591" s="2546"/>
      <c r="Q1591" s="2357"/>
      <c r="R1591" s="2546">
        <f t="shared" ref="R1591:AH1591" si="916">R1521</f>
        <v>1507.05303</v>
      </c>
      <c r="S1591" s="2546">
        <f t="shared" ref="S1591:T1591" si="917">S1521</f>
        <v>1507.05303</v>
      </c>
      <c r="T1591" s="2546">
        <f t="shared" si="917"/>
        <v>1507.05303</v>
      </c>
      <c r="U1591" s="2546">
        <f t="shared" ref="U1591:V1591" si="918">U1521</f>
        <v>1507.05303</v>
      </c>
      <c r="V1591" s="2546">
        <f t="shared" si="918"/>
        <v>1507.05303</v>
      </c>
      <c r="W1591" s="2546">
        <f t="shared" ref="W1591:X1591" si="919">W1521</f>
        <v>1507.05303</v>
      </c>
      <c r="X1591" s="2546">
        <f t="shared" si="919"/>
        <v>1507.05303</v>
      </c>
      <c r="Y1591" s="2546">
        <f t="shared" ref="Y1591" si="920">Y1521</f>
        <v>1507.05303</v>
      </c>
      <c r="Z1591" s="2546">
        <f t="shared" si="916"/>
        <v>1004.7020200000001</v>
      </c>
      <c r="AA1591" s="2546">
        <f t="shared" si="916"/>
        <v>940.49023</v>
      </c>
      <c r="AB1591" s="2546">
        <f t="shared" si="916"/>
        <v>0</v>
      </c>
      <c r="AC1591" s="2546">
        <f t="shared" si="916"/>
        <v>0</v>
      </c>
      <c r="AD1591" s="2546">
        <f t="shared" si="916"/>
        <v>-64.211790000000065</v>
      </c>
      <c r="AE1591" s="2546">
        <f t="shared" ref="AE1591" si="921">AE1521</f>
        <v>0</v>
      </c>
      <c r="AF1591" s="2546">
        <f t="shared" si="916"/>
        <v>0</v>
      </c>
      <c r="AG1591" s="2546">
        <f t="shared" si="916"/>
        <v>940.49023</v>
      </c>
      <c r="AH1591" s="1319">
        <f t="shared" si="916"/>
        <v>0</v>
      </c>
      <c r="AI1591" s="3394"/>
      <c r="AJ1591" s="2757"/>
    </row>
    <row r="1592" spans="1:36" x14ac:dyDescent="0.25">
      <c r="C1592" s="827" t="s">
        <v>604</v>
      </c>
      <c r="D1592" s="336"/>
      <c r="E1592" s="2572"/>
      <c r="F1592" s="2355">
        <f t="shared" si="907"/>
        <v>959</v>
      </c>
      <c r="G1592" s="2546">
        <f t="shared" si="907"/>
        <v>639.33333333333337</v>
      </c>
      <c r="H1592" s="2546">
        <f t="shared" si="907"/>
        <v>553</v>
      </c>
      <c r="I1592" s="2546">
        <f t="shared" si="907"/>
        <v>86.541471048513301</v>
      </c>
      <c r="J1592" s="2360"/>
      <c r="K1592" s="2360"/>
      <c r="L1592" s="2546"/>
      <c r="M1592" s="2546"/>
      <c r="N1592" s="2546"/>
      <c r="O1592" s="2357"/>
      <c r="P1592" s="2546"/>
      <c r="Q1592" s="2357"/>
      <c r="R1592" s="3390"/>
      <c r="S1592" s="3390"/>
      <c r="T1592" s="3390"/>
      <c r="U1592" s="3390"/>
      <c r="V1592" s="3390"/>
      <c r="W1592" s="3390"/>
      <c r="X1592" s="3390"/>
      <c r="Y1592" s="3390"/>
      <c r="Z1592" s="3390"/>
      <c r="AA1592" s="2360"/>
      <c r="AB1592" s="3393"/>
      <c r="AC1592" s="2360"/>
      <c r="AD1592" s="2360"/>
      <c r="AE1592" s="3395"/>
      <c r="AF1592" s="3395"/>
      <c r="AG1592" s="2360"/>
      <c r="AH1592" s="1319">
        <f t="shared" ref="AH1592" si="922">AH1522</f>
        <v>0</v>
      </c>
      <c r="AI1592" s="3394"/>
      <c r="AJ1592" s="2757"/>
    </row>
    <row r="1593" spans="1:36" ht="42.75" x14ac:dyDescent="0.25">
      <c r="C1593" s="1417" t="s">
        <v>605</v>
      </c>
      <c r="D1593" s="336"/>
      <c r="E1593" s="2572"/>
      <c r="F1593" s="2355">
        <f t="shared" si="907"/>
        <v>0</v>
      </c>
      <c r="G1593" s="2546">
        <f t="shared" si="907"/>
        <v>0</v>
      </c>
      <c r="H1593" s="2546">
        <f t="shared" si="907"/>
        <v>0</v>
      </c>
      <c r="I1593" s="2546">
        <f t="shared" si="907"/>
        <v>0</v>
      </c>
      <c r="J1593" s="2360"/>
      <c r="K1593" s="2360"/>
      <c r="L1593" s="2546"/>
      <c r="M1593" s="2546"/>
      <c r="N1593" s="2546"/>
      <c r="O1593" s="2357"/>
      <c r="P1593" s="2546"/>
      <c r="Q1593" s="2357"/>
      <c r="R1593" s="3390"/>
      <c r="S1593" s="3390"/>
      <c r="T1593" s="3390"/>
      <c r="U1593" s="3390"/>
      <c r="V1593" s="3390"/>
      <c r="W1593" s="3390"/>
      <c r="X1593" s="3390"/>
      <c r="Y1593" s="3390"/>
      <c r="Z1593" s="3390"/>
      <c r="AA1593" s="2360"/>
      <c r="AB1593" s="3393"/>
      <c r="AC1593" s="2360"/>
      <c r="AD1593" s="2360"/>
      <c r="AE1593" s="3395"/>
      <c r="AF1593" s="3395"/>
      <c r="AG1593" s="2360"/>
      <c r="AH1593" s="1319">
        <f t="shared" ref="AH1593" si="923">AH1523</f>
        <v>0</v>
      </c>
      <c r="AI1593" s="3394"/>
      <c r="AJ1593" s="2757"/>
    </row>
    <row r="1594" spans="1:36" ht="29.25" x14ac:dyDescent="0.25">
      <c r="B1594" s="411">
        <v>1</v>
      </c>
      <c r="C1594" s="491" t="s">
        <v>453</v>
      </c>
      <c r="D1594" s="336"/>
      <c r="E1594" s="2572"/>
      <c r="F1594" s="2355">
        <f t="shared" si="907"/>
        <v>4255.3191489361698</v>
      </c>
      <c r="G1594" s="2546">
        <f t="shared" si="907"/>
        <v>2836.8794326241136</v>
      </c>
      <c r="H1594" s="2546">
        <f t="shared" si="907"/>
        <v>2408.4851063829788</v>
      </c>
      <c r="I1594" s="2546">
        <f t="shared" si="907"/>
        <v>84.895491941592482</v>
      </c>
      <c r="J1594" s="2360"/>
      <c r="K1594" s="2360"/>
      <c r="L1594" s="2546"/>
      <c r="M1594" s="2546"/>
      <c r="N1594" s="2546"/>
      <c r="O1594" s="2357"/>
      <c r="P1594" s="2546"/>
      <c r="Q1594" s="2357"/>
      <c r="R1594" s="3390"/>
      <c r="S1594" s="3390"/>
      <c r="T1594" s="3390"/>
      <c r="U1594" s="3390"/>
      <c r="V1594" s="3390"/>
      <c r="W1594" s="3390"/>
      <c r="X1594" s="3390"/>
      <c r="Y1594" s="3390"/>
      <c r="Z1594" s="3390"/>
      <c r="AA1594" s="2360"/>
      <c r="AB1594" s="3393"/>
      <c r="AC1594" s="2360"/>
      <c r="AD1594" s="2360"/>
      <c r="AE1594" s="3395"/>
      <c r="AF1594" s="3395"/>
      <c r="AG1594" s="2360"/>
      <c r="AH1594" s="1319">
        <f t="shared" ref="AH1594" si="924">AH1524</f>
        <v>0</v>
      </c>
      <c r="AI1594" s="3394"/>
      <c r="AJ1594" s="2757"/>
    </row>
    <row r="1595" spans="1:36" x14ac:dyDescent="0.25">
      <c r="B1595" s="411">
        <v>1</v>
      </c>
      <c r="C1595" s="491" t="s">
        <v>468</v>
      </c>
      <c r="D1595" s="2564"/>
      <c r="E1595" s="2572"/>
      <c r="F1595" s="2355">
        <f t="shared" si="907"/>
        <v>0</v>
      </c>
      <c r="G1595" s="2546">
        <f t="shared" si="907"/>
        <v>0</v>
      </c>
      <c r="H1595" s="2546">
        <f t="shared" si="907"/>
        <v>0</v>
      </c>
      <c r="I1595" s="2546">
        <f t="shared" si="907"/>
        <v>0</v>
      </c>
      <c r="J1595" s="2360"/>
      <c r="K1595" s="2360"/>
      <c r="L1595" s="2546"/>
      <c r="M1595" s="2546"/>
      <c r="N1595" s="2546"/>
      <c r="O1595" s="2357"/>
      <c r="P1595" s="2546"/>
      <c r="Q1595" s="2357"/>
      <c r="R1595" s="3390">
        <f t="shared" ref="R1595:AD1595" si="925">R1518</f>
        <v>0</v>
      </c>
      <c r="S1595" s="3390">
        <f t="shared" ref="S1595:T1595" si="926">S1518</f>
        <v>0</v>
      </c>
      <c r="T1595" s="3390">
        <f t="shared" si="926"/>
        <v>0</v>
      </c>
      <c r="U1595" s="3390">
        <f t="shared" ref="U1595:V1595" si="927">U1518</f>
        <v>0</v>
      </c>
      <c r="V1595" s="3390">
        <f t="shared" si="927"/>
        <v>0</v>
      </c>
      <c r="W1595" s="3390">
        <f t="shared" ref="W1595:X1595" si="928">W1518</f>
        <v>0</v>
      </c>
      <c r="X1595" s="3390">
        <f t="shared" si="928"/>
        <v>0</v>
      </c>
      <c r="Y1595" s="3390">
        <f t="shared" ref="Y1595" si="929">Y1518</f>
        <v>0</v>
      </c>
      <c r="Z1595" s="3390">
        <f t="shared" si="925"/>
        <v>0</v>
      </c>
      <c r="AA1595" s="2360">
        <f t="shared" si="925"/>
        <v>0</v>
      </c>
      <c r="AB1595" s="3393">
        <f t="shared" si="925"/>
        <v>0</v>
      </c>
      <c r="AC1595" s="2360">
        <f t="shared" si="925"/>
        <v>0</v>
      </c>
      <c r="AD1595" s="2360">
        <f t="shared" si="925"/>
        <v>0</v>
      </c>
      <c r="AE1595" s="2360">
        <f t="shared" ref="AE1595" si="930">AE1518</f>
        <v>0</v>
      </c>
      <c r="AF1595" s="2360">
        <f>AF1518</f>
        <v>0</v>
      </c>
      <c r="AG1595" s="2360">
        <f>AG1518</f>
        <v>0</v>
      </c>
      <c r="AH1595" s="1319">
        <f t="shared" ref="AH1595" si="931">AH1525</f>
        <v>0</v>
      </c>
      <c r="AI1595" s="3394">
        <f>AI1518</f>
        <v>0</v>
      </c>
      <c r="AJ1595" s="2757"/>
    </row>
    <row r="1596" spans="1:36" x14ac:dyDescent="0.25">
      <c r="B1596" s="411">
        <v>1</v>
      </c>
      <c r="C1596" s="336" t="s">
        <v>469</v>
      </c>
      <c r="D1596" s="335"/>
      <c r="E1596" s="2572"/>
      <c r="F1596" s="2355">
        <f t="shared" si="907"/>
        <v>4255.3191489361698</v>
      </c>
      <c r="G1596" s="2546">
        <f t="shared" si="907"/>
        <v>2836.8794326241136</v>
      </c>
      <c r="H1596" s="2546">
        <f t="shared" si="907"/>
        <v>2408.4851063829788</v>
      </c>
      <c r="I1596" s="2546">
        <f t="shared" si="907"/>
        <v>84.895491941592482</v>
      </c>
      <c r="J1596" s="2360"/>
      <c r="K1596" s="2360"/>
      <c r="L1596" s="2546"/>
      <c r="M1596" s="2546"/>
      <c r="N1596" s="2546"/>
      <c r="O1596" s="2357"/>
      <c r="P1596" s="2546"/>
      <c r="Q1596" s="2357"/>
      <c r="R1596" s="3390"/>
      <c r="S1596" s="3390"/>
      <c r="T1596" s="3390"/>
      <c r="U1596" s="3390"/>
      <c r="V1596" s="3390"/>
      <c r="W1596" s="3390"/>
      <c r="X1596" s="3390"/>
      <c r="Y1596" s="3390"/>
      <c r="Z1596" s="3390"/>
      <c r="AA1596" s="2360"/>
      <c r="AB1596" s="3393"/>
      <c r="AC1596" s="2360"/>
      <c r="AD1596" s="2360"/>
      <c r="AE1596" s="3395"/>
      <c r="AF1596" s="3395"/>
      <c r="AG1596" s="2360"/>
      <c r="AH1596" s="1319">
        <f t="shared" ref="AH1596" si="932">AH1526</f>
        <v>0</v>
      </c>
      <c r="AI1596" s="3394"/>
      <c r="AJ1596" s="2757"/>
    </row>
    <row r="1597" spans="1:36" x14ac:dyDescent="0.25">
      <c r="B1597" s="411">
        <v>1</v>
      </c>
      <c r="C1597" s="498" t="s">
        <v>470</v>
      </c>
      <c r="D1597" s="336"/>
      <c r="E1597" s="2572"/>
      <c r="F1597" s="2355">
        <f t="shared" si="907"/>
        <v>40000</v>
      </c>
      <c r="G1597" s="2546">
        <f t="shared" si="907"/>
        <v>26666.666666666668</v>
      </c>
      <c r="H1597" s="2546">
        <f t="shared" si="907"/>
        <v>22639.760000000002</v>
      </c>
      <c r="I1597" s="2546">
        <f t="shared" si="907"/>
        <v>84.898038774515328</v>
      </c>
      <c r="J1597" s="2360"/>
      <c r="K1597" s="2360"/>
      <c r="L1597" s="2546"/>
      <c r="M1597" s="2546"/>
      <c r="N1597" s="2546"/>
      <c r="O1597" s="2357"/>
      <c r="P1597" s="2546"/>
      <c r="Q1597" s="2357"/>
      <c r="R1597" s="3390"/>
      <c r="S1597" s="3390"/>
      <c r="T1597" s="3390"/>
      <c r="U1597" s="3390"/>
      <c r="V1597" s="3390"/>
      <c r="W1597" s="3390"/>
      <c r="X1597" s="3390"/>
      <c r="Y1597" s="3390"/>
      <c r="Z1597" s="3390"/>
      <c r="AA1597" s="2360"/>
      <c r="AB1597" s="3393"/>
      <c r="AC1597" s="2360"/>
      <c r="AD1597" s="2360"/>
      <c r="AE1597" s="3395"/>
      <c r="AF1597" s="3395"/>
      <c r="AG1597" s="2360"/>
      <c r="AH1597" s="1319">
        <f t="shared" ref="AH1597" si="933">AH1527</f>
        <v>0</v>
      </c>
      <c r="AI1597" s="3394"/>
      <c r="AJ1597" s="2757"/>
    </row>
    <row r="1598" spans="1:36" ht="29.25" x14ac:dyDescent="0.25">
      <c r="B1598" s="411">
        <v>1</v>
      </c>
      <c r="C1598" s="491" t="s">
        <v>446</v>
      </c>
      <c r="D1598" s="336"/>
      <c r="E1598" s="2572"/>
      <c r="F1598" s="2355">
        <f t="shared" si="907"/>
        <v>6850</v>
      </c>
      <c r="G1598" s="2546">
        <f t="shared" si="907"/>
        <v>4566.666666666667</v>
      </c>
      <c r="H1598" s="2546">
        <f t="shared" si="907"/>
        <v>3426</v>
      </c>
      <c r="I1598" s="2546">
        <f t="shared" si="907"/>
        <v>75.021897810218974</v>
      </c>
      <c r="J1598" s="2360"/>
      <c r="K1598" s="2360"/>
      <c r="L1598" s="2546"/>
      <c r="M1598" s="2546"/>
      <c r="N1598" s="2546"/>
      <c r="O1598" s="2357"/>
      <c r="P1598" s="2546"/>
      <c r="Q1598" s="2357"/>
      <c r="R1598" s="3390"/>
      <c r="S1598" s="3390"/>
      <c r="T1598" s="3390"/>
      <c r="U1598" s="3390"/>
      <c r="V1598" s="3390"/>
      <c r="W1598" s="3390"/>
      <c r="X1598" s="3390"/>
      <c r="Y1598" s="3390"/>
      <c r="Z1598" s="3390"/>
      <c r="AA1598" s="2360"/>
      <c r="AB1598" s="3393"/>
      <c r="AC1598" s="2360"/>
      <c r="AD1598" s="2360"/>
      <c r="AE1598" s="3395"/>
      <c r="AF1598" s="3395"/>
      <c r="AG1598" s="2360"/>
      <c r="AH1598" s="1319">
        <f t="shared" ref="AH1598" si="934">AH1528</f>
        <v>0</v>
      </c>
      <c r="AI1598" s="3394"/>
      <c r="AJ1598" s="2757"/>
    </row>
    <row r="1599" spans="1:36" ht="30" x14ac:dyDescent="0.25">
      <c r="A1599" s="411">
        <v>1</v>
      </c>
      <c r="B1599" s="411">
        <v>1</v>
      </c>
      <c r="C1599" s="337" t="s">
        <v>201</v>
      </c>
      <c r="D1599" s="336"/>
      <c r="E1599" s="2572"/>
      <c r="F1599" s="2355">
        <f t="shared" si="907"/>
        <v>0</v>
      </c>
      <c r="G1599" s="2546">
        <f t="shared" si="907"/>
        <v>0</v>
      </c>
      <c r="H1599" s="2546">
        <f t="shared" si="907"/>
        <v>0</v>
      </c>
      <c r="I1599" s="2546">
        <f t="shared" si="907"/>
        <v>0</v>
      </c>
      <c r="J1599" s="2360"/>
      <c r="K1599" s="2360"/>
      <c r="L1599" s="2546"/>
      <c r="M1599" s="2546"/>
      <c r="N1599" s="2546"/>
      <c r="O1599" s="2357"/>
      <c r="P1599" s="2546"/>
      <c r="Q1599" s="2357"/>
      <c r="R1599" s="3390"/>
      <c r="S1599" s="3390"/>
      <c r="T1599" s="3390"/>
      <c r="U1599" s="3390"/>
      <c r="V1599" s="3390"/>
      <c r="W1599" s="3390"/>
      <c r="X1599" s="3390"/>
      <c r="Y1599" s="3390"/>
      <c r="Z1599" s="3390"/>
      <c r="AA1599" s="2360"/>
      <c r="AB1599" s="3393"/>
      <c r="AC1599" s="2360"/>
      <c r="AD1599" s="2360"/>
      <c r="AE1599" s="3395"/>
      <c r="AF1599" s="3395"/>
      <c r="AG1599" s="2360"/>
      <c r="AH1599" s="1319">
        <f t="shared" ref="AH1599" si="935">AH1529</f>
        <v>0</v>
      </c>
      <c r="AI1599" s="3394"/>
      <c r="AJ1599" s="2757"/>
    </row>
    <row r="1600" spans="1:36" ht="72" x14ac:dyDescent="0.25">
      <c r="A1600" s="411">
        <v>1</v>
      </c>
      <c r="B1600" s="411">
        <v>1</v>
      </c>
      <c r="C1600" s="491" t="s">
        <v>454</v>
      </c>
      <c r="D1600" s="336"/>
      <c r="E1600" s="2572"/>
      <c r="F1600" s="2355">
        <f t="shared" si="907"/>
        <v>0</v>
      </c>
      <c r="G1600" s="2546">
        <f t="shared" si="907"/>
        <v>0</v>
      </c>
      <c r="H1600" s="2546">
        <f t="shared" si="907"/>
        <v>0</v>
      </c>
      <c r="I1600" s="2546">
        <f t="shared" si="907"/>
        <v>0</v>
      </c>
      <c r="J1600" s="2360"/>
      <c r="K1600" s="2360"/>
      <c r="L1600" s="2546"/>
      <c r="M1600" s="2546"/>
      <c r="N1600" s="2546"/>
      <c r="O1600" s="2357"/>
      <c r="P1600" s="2546"/>
      <c r="Q1600" s="2357"/>
      <c r="R1600" s="3390"/>
      <c r="S1600" s="3390"/>
      <c r="T1600" s="3390"/>
      <c r="U1600" s="3390"/>
      <c r="V1600" s="3390"/>
      <c r="W1600" s="3390"/>
      <c r="X1600" s="3390"/>
      <c r="Y1600" s="3390"/>
      <c r="Z1600" s="3390"/>
      <c r="AA1600" s="2360"/>
      <c r="AB1600" s="3393"/>
      <c r="AC1600" s="2360"/>
      <c r="AD1600" s="2360"/>
      <c r="AE1600" s="3395"/>
      <c r="AF1600" s="3395"/>
      <c r="AG1600" s="2360"/>
      <c r="AH1600" s="1319">
        <f t="shared" ref="AH1600" si="936">AH1530</f>
        <v>0</v>
      </c>
      <c r="AI1600" s="3394"/>
      <c r="AJ1600" s="2757"/>
    </row>
    <row r="1601" spans="1:36" x14ac:dyDescent="0.25">
      <c r="C1601" s="491" t="s">
        <v>234</v>
      </c>
      <c r="D1601" s="336"/>
      <c r="E1601" s="2572"/>
      <c r="F1601" s="2355">
        <f t="shared" si="907"/>
        <v>660</v>
      </c>
      <c r="G1601" s="2546">
        <f t="shared" si="907"/>
        <v>440</v>
      </c>
      <c r="H1601" s="2546">
        <f t="shared" si="907"/>
        <v>651</v>
      </c>
      <c r="I1601" s="2546">
        <f t="shared" si="907"/>
        <v>0</v>
      </c>
      <c r="J1601" s="2360"/>
      <c r="K1601" s="2360"/>
      <c r="L1601" s="2546"/>
      <c r="M1601" s="2546"/>
      <c r="N1601" s="2546"/>
      <c r="O1601" s="2357"/>
      <c r="P1601" s="2546"/>
      <c r="Q1601" s="2357"/>
      <c r="R1601" s="3390">
        <f t="shared" ref="R1601:AH1601" si="937">R1531</f>
        <v>635.23019999999997</v>
      </c>
      <c r="S1601" s="3390">
        <f t="shared" ref="S1601:T1601" si="938">S1531</f>
        <v>635.23019999999997</v>
      </c>
      <c r="T1601" s="3390">
        <f t="shared" si="938"/>
        <v>635.23019999999997</v>
      </c>
      <c r="U1601" s="3390">
        <f t="shared" ref="U1601:V1601" si="939">U1531</f>
        <v>635.23019999999997</v>
      </c>
      <c r="V1601" s="3390">
        <f t="shared" si="939"/>
        <v>635.23019999999997</v>
      </c>
      <c r="W1601" s="3390">
        <f t="shared" ref="W1601:X1601" si="940">W1531</f>
        <v>635.23019999999997</v>
      </c>
      <c r="X1601" s="3390">
        <f t="shared" si="940"/>
        <v>635.23019999999997</v>
      </c>
      <c r="Y1601" s="3390">
        <f t="shared" ref="Y1601" si="941">Y1531</f>
        <v>635.23019999999997</v>
      </c>
      <c r="Z1601" s="3390">
        <f t="shared" si="937"/>
        <v>423.48679999999996</v>
      </c>
      <c r="AA1601" s="2360">
        <f t="shared" si="937"/>
        <v>711.58796999999993</v>
      </c>
      <c r="AB1601" s="3393">
        <f t="shared" si="937"/>
        <v>0</v>
      </c>
      <c r="AC1601" s="2360">
        <f t="shared" si="937"/>
        <v>0</v>
      </c>
      <c r="AD1601" s="2360">
        <f t="shared" si="937"/>
        <v>288.10116999999997</v>
      </c>
      <c r="AE1601" s="3395">
        <f t="shared" ref="AE1601" si="942">AE1531</f>
        <v>0</v>
      </c>
      <c r="AF1601" s="3395">
        <f t="shared" si="937"/>
        <v>0</v>
      </c>
      <c r="AG1601" s="2360">
        <f t="shared" si="937"/>
        <v>711.58796999999993</v>
      </c>
      <c r="AH1601" s="1319">
        <f t="shared" si="937"/>
        <v>0</v>
      </c>
      <c r="AI1601" s="3394"/>
      <c r="AJ1601" s="2757"/>
    </row>
    <row r="1602" spans="1:36" ht="29.25" x14ac:dyDescent="0.25">
      <c r="A1602" s="411">
        <v>1</v>
      </c>
      <c r="B1602" s="411">
        <v>1</v>
      </c>
      <c r="C1602" s="339" t="s">
        <v>372</v>
      </c>
      <c r="D1602" s="336"/>
      <c r="E1602" s="2572"/>
      <c r="F1602" s="2355">
        <f t="shared" ref="F1602:I1606" si="943">F1534</f>
        <v>31648</v>
      </c>
      <c r="G1602" s="2546">
        <f t="shared" si="943"/>
        <v>21098.666666666668</v>
      </c>
      <c r="H1602" s="2546">
        <f t="shared" si="943"/>
        <v>12838.442499999999</v>
      </c>
      <c r="I1602" s="2546">
        <f t="shared" si="943"/>
        <v>60.849544205005046</v>
      </c>
      <c r="J1602" s="2360"/>
      <c r="K1602" s="2360"/>
      <c r="L1602" s="2546"/>
      <c r="M1602" s="2546"/>
      <c r="N1602" s="2546"/>
      <c r="O1602" s="2357"/>
      <c r="P1602" s="2546"/>
      <c r="Q1602" s="2357"/>
      <c r="R1602" s="3390"/>
      <c r="S1602" s="3390"/>
      <c r="T1602" s="3390"/>
      <c r="U1602" s="3390"/>
      <c r="V1602" s="3390"/>
      <c r="W1602" s="3390"/>
      <c r="X1602" s="3390"/>
      <c r="Y1602" s="3390"/>
      <c r="Z1602" s="3390"/>
      <c r="AA1602" s="2360"/>
      <c r="AB1602" s="3393"/>
      <c r="AC1602" s="2360"/>
      <c r="AD1602" s="2360"/>
      <c r="AE1602" s="3395"/>
      <c r="AF1602" s="3395"/>
      <c r="AG1602" s="2360"/>
      <c r="AH1602" s="1319">
        <f t="shared" ref="AH1602" si="944">AH1534</f>
        <v>0</v>
      </c>
      <c r="AI1602" s="3394"/>
      <c r="AJ1602" s="2757"/>
    </row>
    <row r="1603" spans="1:36" ht="43.5" x14ac:dyDescent="0.25">
      <c r="A1603" s="411">
        <v>1</v>
      </c>
      <c r="B1603" s="411">
        <v>1</v>
      </c>
      <c r="C1603" s="339" t="s">
        <v>401</v>
      </c>
      <c r="D1603" s="336"/>
      <c r="E1603" s="2572"/>
      <c r="F1603" s="2355">
        <f t="shared" si="943"/>
        <v>13197</v>
      </c>
      <c r="G1603" s="2546">
        <f t="shared" si="943"/>
        <v>8798</v>
      </c>
      <c r="H1603" s="2546">
        <f t="shared" si="943"/>
        <v>10146</v>
      </c>
      <c r="I1603" s="2546">
        <f t="shared" si="943"/>
        <v>115.32166401454876</v>
      </c>
      <c r="J1603" s="2360"/>
      <c r="K1603" s="2360"/>
      <c r="L1603" s="2546"/>
      <c r="M1603" s="2546"/>
      <c r="N1603" s="2546"/>
      <c r="O1603" s="2357"/>
      <c r="P1603" s="2546"/>
      <c r="Q1603" s="2357"/>
      <c r="R1603" s="3390"/>
      <c r="S1603" s="3390"/>
      <c r="T1603" s="3390"/>
      <c r="U1603" s="3390"/>
      <c r="V1603" s="3390"/>
      <c r="W1603" s="3390"/>
      <c r="X1603" s="3390"/>
      <c r="Y1603" s="3390"/>
      <c r="Z1603" s="3390"/>
      <c r="AA1603" s="2360"/>
      <c r="AB1603" s="3393"/>
      <c r="AC1603" s="2360"/>
      <c r="AD1603" s="2360"/>
      <c r="AE1603" s="3395"/>
      <c r="AF1603" s="3395"/>
      <c r="AG1603" s="2360"/>
      <c r="AH1603" s="1319">
        <f t="shared" ref="AH1603" si="945">AH1535</f>
        <v>0</v>
      </c>
      <c r="AI1603" s="3394"/>
      <c r="AJ1603" s="2757"/>
    </row>
    <row r="1604" spans="1:36" ht="29.25" x14ac:dyDescent="0.25">
      <c r="A1604" s="411">
        <v>1</v>
      </c>
      <c r="B1604" s="411">
        <v>1</v>
      </c>
      <c r="C1604" s="339" t="s">
        <v>373</v>
      </c>
      <c r="D1604" s="336"/>
      <c r="E1604" s="2572"/>
      <c r="F1604" s="2355">
        <f t="shared" si="943"/>
        <v>42949.319148936171</v>
      </c>
      <c r="G1604" s="2546">
        <f t="shared" si="943"/>
        <v>28632.879432624115</v>
      </c>
      <c r="H1604" s="2546">
        <f t="shared" si="943"/>
        <v>17318.485106382977</v>
      </c>
      <c r="I1604" s="2546">
        <f t="shared" si="943"/>
        <v>60.484608776895868</v>
      </c>
      <c r="J1604" s="2360"/>
      <c r="K1604" s="2360"/>
      <c r="L1604" s="2546"/>
      <c r="M1604" s="2546"/>
      <c r="N1604" s="2546"/>
      <c r="O1604" s="2357"/>
      <c r="P1604" s="2546"/>
      <c r="Q1604" s="2357"/>
      <c r="R1604" s="3390"/>
      <c r="S1604" s="3390"/>
      <c r="T1604" s="3390"/>
      <c r="U1604" s="3390"/>
      <c r="V1604" s="3390"/>
      <c r="W1604" s="3390"/>
      <c r="X1604" s="3390"/>
      <c r="Y1604" s="3390"/>
      <c r="Z1604" s="3390"/>
      <c r="AA1604" s="2360"/>
      <c r="AB1604" s="3393"/>
      <c r="AC1604" s="2360"/>
      <c r="AD1604" s="2360"/>
      <c r="AE1604" s="3395"/>
      <c r="AF1604" s="3395"/>
      <c r="AG1604" s="2360"/>
      <c r="AH1604" s="1319">
        <f t="shared" ref="AH1604" si="946">AH1536</f>
        <v>0</v>
      </c>
      <c r="AI1604" s="3394"/>
      <c r="AJ1604" s="2757"/>
    </row>
    <row r="1605" spans="1:36" ht="29.25" x14ac:dyDescent="0.25">
      <c r="A1605" s="411">
        <v>1</v>
      </c>
      <c r="B1605" s="411">
        <v>1</v>
      </c>
      <c r="C1605" s="339" t="s">
        <v>374</v>
      </c>
      <c r="D1605" s="336"/>
      <c r="E1605" s="2572"/>
      <c r="F1605" s="2355">
        <f t="shared" si="943"/>
        <v>11650</v>
      </c>
      <c r="G1605" s="2546">
        <f t="shared" si="943"/>
        <v>7766.666666666667</v>
      </c>
      <c r="H1605" s="2546">
        <f t="shared" si="943"/>
        <v>5355</v>
      </c>
      <c r="I1605" s="2546">
        <f t="shared" si="943"/>
        <v>68.948497854077246</v>
      </c>
      <c r="J1605" s="2360"/>
      <c r="K1605" s="2360"/>
      <c r="L1605" s="2546"/>
      <c r="M1605" s="2546"/>
      <c r="N1605" s="2546"/>
      <c r="O1605" s="2357"/>
      <c r="P1605" s="2546"/>
      <c r="Q1605" s="2357"/>
      <c r="R1605" s="3390">
        <f t="shared" ref="R1605:AD1606" si="947">R1537</f>
        <v>8213.2870000000003</v>
      </c>
      <c r="S1605" s="3390">
        <f t="shared" ref="S1605:T1605" si="948">S1537</f>
        <v>8213.2870000000003</v>
      </c>
      <c r="T1605" s="3390">
        <f t="shared" si="948"/>
        <v>8213.2870000000003</v>
      </c>
      <c r="U1605" s="3390">
        <f t="shared" ref="U1605:V1605" si="949">U1537</f>
        <v>8213.2870000000003</v>
      </c>
      <c r="V1605" s="3390">
        <f t="shared" si="949"/>
        <v>8213.2870000000003</v>
      </c>
      <c r="W1605" s="3390">
        <f t="shared" ref="W1605:X1605" si="950">W1537</f>
        <v>8213.2870000000003</v>
      </c>
      <c r="X1605" s="3390">
        <f t="shared" si="950"/>
        <v>8213.2870000000003</v>
      </c>
      <c r="Y1605" s="3390">
        <f t="shared" ref="Y1605" si="951">Y1537</f>
        <v>8213.2870000000003</v>
      </c>
      <c r="Z1605" s="3390">
        <f t="shared" si="947"/>
        <v>5475.5246666666671</v>
      </c>
      <c r="AA1605" s="2360">
        <f t="shared" si="947"/>
        <v>4107.8425200000001</v>
      </c>
      <c r="AB1605" s="3393">
        <f t="shared" si="947"/>
        <v>0</v>
      </c>
      <c r="AC1605" s="2360">
        <f t="shared" si="947"/>
        <v>0</v>
      </c>
      <c r="AD1605" s="2360">
        <f t="shared" si="947"/>
        <v>-1367.682146666667</v>
      </c>
      <c r="AE1605" s="3395">
        <f t="shared" ref="AE1605" si="952">AE1537</f>
        <v>0</v>
      </c>
      <c r="AF1605" s="3395">
        <f>AF1537</f>
        <v>0</v>
      </c>
      <c r="AG1605" s="2360">
        <f>AG1537</f>
        <v>4107.8425200000001</v>
      </c>
      <c r="AH1605" s="1319">
        <f t="shared" ref="AH1605" si="953">AH1537</f>
        <v>0</v>
      </c>
      <c r="AI1605" s="3394">
        <f>AI1537</f>
        <v>0</v>
      </c>
      <c r="AJ1605" s="2757"/>
    </row>
    <row r="1606" spans="1:36" x14ac:dyDescent="0.25">
      <c r="A1606" s="411">
        <v>1</v>
      </c>
      <c r="B1606" s="411">
        <v>1</v>
      </c>
      <c r="C1606" s="830" t="s">
        <v>138</v>
      </c>
      <c r="D1606" s="336"/>
      <c r="E1606" s="2572"/>
      <c r="F1606" s="2355">
        <f t="shared" si="943"/>
        <v>178231.4095238095</v>
      </c>
      <c r="G1606" s="2546">
        <f t="shared" si="943"/>
        <v>118820.93968253968</v>
      </c>
      <c r="H1606" s="2546">
        <f t="shared" si="943"/>
        <v>76968.861547619046</v>
      </c>
      <c r="I1606" s="2546">
        <f t="shared" si="943"/>
        <v>64.777186372419621</v>
      </c>
      <c r="J1606" s="2360"/>
      <c r="K1606" s="2360"/>
      <c r="L1606" s="2546"/>
      <c r="M1606" s="2546"/>
      <c r="N1606" s="2546"/>
      <c r="O1606" s="2357"/>
      <c r="P1606" s="2546"/>
      <c r="Q1606" s="2357"/>
      <c r="R1606" s="3390">
        <f t="shared" si="947"/>
        <v>224125.49980999998</v>
      </c>
      <c r="S1606" s="3390">
        <f t="shared" ref="S1606:T1606" si="954">S1538</f>
        <v>224125.49980999998</v>
      </c>
      <c r="T1606" s="3390">
        <f t="shared" si="954"/>
        <v>224125.49980999998</v>
      </c>
      <c r="U1606" s="3390">
        <f t="shared" ref="U1606:V1606" si="955">U1538</f>
        <v>224125.49980999998</v>
      </c>
      <c r="V1606" s="3390">
        <f t="shared" si="955"/>
        <v>224125.49980999998</v>
      </c>
      <c r="W1606" s="3390">
        <f t="shared" ref="W1606:X1606" si="956">W1538</f>
        <v>224125.49980999998</v>
      </c>
      <c r="X1606" s="3390">
        <f t="shared" si="956"/>
        <v>224125.49980999998</v>
      </c>
      <c r="Y1606" s="3390">
        <f t="shared" ref="Y1606" si="957">Y1538</f>
        <v>224125.49980999998</v>
      </c>
      <c r="Z1606" s="3390">
        <f t="shared" si="947"/>
        <v>150021.62328666667</v>
      </c>
      <c r="AA1606" s="2360">
        <f t="shared" si="947"/>
        <v>143877.68449999997</v>
      </c>
      <c r="AB1606" s="3393">
        <f t="shared" si="947"/>
        <v>0</v>
      </c>
      <c r="AC1606" s="2360">
        <f t="shared" si="947"/>
        <v>0</v>
      </c>
      <c r="AD1606" s="2360">
        <f t="shared" si="947"/>
        <v>-6143.9387866666848</v>
      </c>
      <c r="AE1606" s="3395">
        <f t="shared" ref="AE1606" si="958">AE1538</f>
        <v>0</v>
      </c>
      <c r="AF1606" s="3395">
        <f>AF1538</f>
        <v>-153.23311999999999</v>
      </c>
      <c r="AG1606" s="2360">
        <f>AG1538</f>
        <v>143724.45137999998</v>
      </c>
      <c r="AH1606" s="1319">
        <f t="shared" ref="AH1606" si="959">AH1538</f>
        <v>0</v>
      </c>
      <c r="AI1606" s="3394">
        <f>AI1538</f>
        <v>0</v>
      </c>
      <c r="AJ1606" s="2757"/>
    </row>
    <row r="1607" spans="1:36" x14ac:dyDescent="0.25">
      <c r="B1607" s="411">
        <v>1</v>
      </c>
      <c r="C1607" s="350" t="s">
        <v>29</v>
      </c>
      <c r="D1607" s="350"/>
      <c r="E1607" s="494"/>
      <c r="F1607" s="2355"/>
      <c r="G1607" s="2546"/>
      <c r="H1607" s="2546"/>
      <c r="I1607" s="2546"/>
      <c r="J1607" s="2543"/>
      <c r="K1607" s="2543"/>
      <c r="L1607" s="2543"/>
      <c r="M1607" s="2543"/>
      <c r="N1607" s="2543"/>
      <c r="O1607" s="2543"/>
      <c r="P1607" s="2543"/>
      <c r="Q1607" s="2543"/>
      <c r="R1607" s="3390"/>
      <c r="S1607" s="3390"/>
      <c r="T1607" s="3390"/>
      <c r="U1607" s="3390"/>
      <c r="V1607" s="3390"/>
      <c r="W1607" s="3390"/>
      <c r="X1607" s="3390"/>
      <c r="Y1607" s="3390"/>
      <c r="Z1607" s="3390"/>
      <c r="AA1607" s="2360"/>
      <c r="AB1607" s="3393"/>
      <c r="AC1607" s="2360"/>
      <c r="AD1607" s="2360"/>
      <c r="AE1607" s="2360"/>
      <c r="AF1607" s="2360"/>
      <c r="AG1607" s="2360"/>
      <c r="AH1607" s="1319"/>
      <c r="AI1607" s="3394"/>
      <c r="AJ1607" s="2757"/>
    </row>
    <row r="1608" spans="1:36" x14ac:dyDescent="0.25">
      <c r="A1608" s="411">
        <v>1</v>
      </c>
      <c r="B1608" s="411">
        <v>1</v>
      </c>
      <c r="C1608" s="3396" t="s">
        <v>69</v>
      </c>
      <c r="D1608" s="3396"/>
      <c r="E1608" s="3397"/>
      <c r="F1608" s="2362">
        <f>SUM(F1543)</f>
        <v>214</v>
      </c>
      <c r="G1608" s="2373">
        <f>SUM(G1543)</f>
        <v>142</v>
      </c>
      <c r="H1608" s="2373">
        <f>SUM(H1543)</f>
        <v>162</v>
      </c>
      <c r="I1608" s="2373">
        <f t="shared" ref="I1608:I1614" si="960">H1608/G1608*100</f>
        <v>114.08450704225352</v>
      </c>
      <c r="J1608" s="3398">
        <f>L1608/F1608</f>
        <v>9.4392523364485985</v>
      </c>
      <c r="K1608" s="2543">
        <f>N1608/H1608</f>
        <v>6.4135802469135799</v>
      </c>
      <c r="L1608" s="2373">
        <f>SUM(L1543)</f>
        <v>2020</v>
      </c>
      <c r="M1608" s="2373">
        <f>SUM(M1543)</f>
        <v>1347</v>
      </c>
      <c r="N1608" s="2373">
        <f>SUM(N1543)</f>
        <v>1039</v>
      </c>
      <c r="O1608" s="2357">
        <f>N1608/M1608*100</f>
        <v>77.134372680029699</v>
      </c>
      <c r="P1608" s="2373">
        <f>SUM(P1543)</f>
        <v>6.7333333333333334</v>
      </c>
      <c r="Q1608" s="2357">
        <f>N1608/$C$3*12/P1608</f>
        <v>231.46039603960395</v>
      </c>
      <c r="R1608" s="3399">
        <f t="shared" ref="R1608:AA1608" si="961">SUM(R1543)</f>
        <v>0</v>
      </c>
      <c r="S1608" s="3399">
        <f t="shared" si="961"/>
        <v>0</v>
      </c>
      <c r="T1608" s="3399">
        <f t="shared" si="961"/>
        <v>0</v>
      </c>
      <c r="U1608" s="3399">
        <f t="shared" si="961"/>
        <v>0</v>
      </c>
      <c r="V1608" s="3399">
        <f t="shared" ref="V1608:W1608" si="962">SUM(V1543)</f>
        <v>0</v>
      </c>
      <c r="W1608" s="3399">
        <f t="shared" si="962"/>
        <v>0</v>
      </c>
      <c r="X1608" s="3399">
        <f t="shared" ref="X1608:Y1608" si="963">SUM(X1543)</f>
        <v>0</v>
      </c>
      <c r="Y1608" s="3399">
        <f t="shared" si="963"/>
        <v>0</v>
      </c>
      <c r="Z1608" s="3390">
        <f t="shared" si="961"/>
        <v>0</v>
      </c>
      <c r="AA1608" s="3398">
        <f t="shared" si="961"/>
        <v>0</v>
      </c>
      <c r="AB1608" s="3400"/>
      <c r="AC1608" s="3398"/>
      <c r="AD1608" s="3398">
        <f t="shared" ref="AD1608:AI1608" si="964">SUM(AD1543)</f>
        <v>0</v>
      </c>
      <c r="AE1608" s="3398">
        <f t="shared" si="964"/>
        <v>0</v>
      </c>
      <c r="AF1608" s="3398">
        <f t="shared" si="964"/>
        <v>0</v>
      </c>
      <c r="AG1608" s="3398">
        <f t="shared" si="964"/>
        <v>0</v>
      </c>
      <c r="AH1608" s="1296">
        <f t="shared" si="964"/>
        <v>0</v>
      </c>
      <c r="AI1608" s="3401">
        <f t="shared" si="964"/>
        <v>0</v>
      </c>
      <c r="AJ1608" s="2757"/>
    </row>
    <row r="1609" spans="1:36" x14ac:dyDescent="0.25">
      <c r="A1609" s="411">
        <v>1</v>
      </c>
      <c r="B1609" s="411">
        <v>1</v>
      </c>
      <c r="C1609" s="2593" t="s">
        <v>16</v>
      </c>
      <c r="D1609" s="2593"/>
      <c r="E1609" s="1032"/>
      <c r="F1609" s="2362">
        <f>F1548</f>
        <v>2069</v>
      </c>
      <c r="G1609" s="2373">
        <f>G1548</f>
        <v>1379</v>
      </c>
      <c r="H1609" s="2373">
        <f>H1548</f>
        <v>1800</v>
      </c>
      <c r="I1609" s="2373">
        <f t="shared" si="960"/>
        <v>130.52936910804931</v>
      </c>
      <c r="J1609" s="2373">
        <f>J1548</f>
        <v>7.8840019333011115</v>
      </c>
      <c r="K1609" s="2373">
        <f>K1548</f>
        <v>8.0388888888888896</v>
      </c>
      <c r="L1609" s="2373">
        <f>L1548</f>
        <v>16312</v>
      </c>
      <c r="M1609" s="2373">
        <f>M1548</f>
        <v>10835</v>
      </c>
      <c r="N1609" s="2373">
        <f>N1548</f>
        <v>14470</v>
      </c>
      <c r="O1609" s="2357">
        <f>N1609/M1609*100</f>
        <v>133.54868481772036</v>
      </c>
      <c r="P1609" s="2373">
        <f>P1548</f>
        <v>66.966666666666669</v>
      </c>
      <c r="Q1609" s="2373">
        <f>Q1548</f>
        <v>324.11647585863614</v>
      </c>
      <c r="R1609" s="3399">
        <f t="shared" ref="R1609:AA1610" si="965">SUM(R1548)</f>
        <v>0</v>
      </c>
      <c r="S1609" s="3399">
        <f t="shared" ref="S1609:T1609" si="966">SUM(S1548)</f>
        <v>0</v>
      </c>
      <c r="T1609" s="3399">
        <f t="shared" si="966"/>
        <v>0</v>
      </c>
      <c r="U1609" s="3399">
        <f t="shared" ref="U1609:V1609" si="967">SUM(U1548)</f>
        <v>0</v>
      </c>
      <c r="V1609" s="3399">
        <f t="shared" si="967"/>
        <v>0</v>
      </c>
      <c r="W1609" s="3399">
        <f t="shared" ref="W1609:X1609" si="968">SUM(W1548)</f>
        <v>0</v>
      </c>
      <c r="X1609" s="3399">
        <f t="shared" si="968"/>
        <v>0</v>
      </c>
      <c r="Y1609" s="3399">
        <f t="shared" ref="Y1609" si="969">SUM(Y1548)</f>
        <v>0</v>
      </c>
      <c r="Z1609" s="3390">
        <f t="shared" si="965"/>
        <v>0</v>
      </c>
      <c r="AA1609" s="3398">
        <f t="shared" si="965"/>
        <v>0</v>
      </c>
      <c r="AB1609" s="3400"/>
      <c r="AC1609" s="3398"/>
      <c r="AD1609" s="3398">
        <f t="shared" ref="AD1609:AG1610" si="970">SUM(AD1548)</f>
        <v>0</v>
      </c>
      <c r="AE1609" s="3398">
        <f t="shared" si="970"/>
        <v>0</v>
      </c>
      <c r="AF1609" s="3398">
        <f t="shared" si="970"/>
        <v>0</v>
      </c>
      <c r="AG1609" s="3398">
        <f t="shared" si="970"/>
        <v>0</v>
      </c>
      <c r="AH1609" s="1296">
        <f>AH1548</f>
        <v>0</v>
      </c>
      <c r="AI1609" s="3401">
        <f>SUM(AI1548)</f>
        <v>0</v>
      </c>
      <c r="AJ1609" s="2757"/>
    </row>
    <row r="1610" spans="1:36" ht="29.25" x14ac:dyDescent="0.25">
      <c r="A1610" s="411">
        <v>1</v>
      </c>
      <c r="B1610" s="411">
        <v>1</v>
      </c>
      <c r="C1610" s="1028" t="s">
        <v>140</v>
      </c>
      <c r="D1610" s="1028"/>
      <c r="E1610" s="1028"/>
      <c r="F1610" s="2355">
        <f>SUM(F1549)</f>
        <v>2283</v>
      </c>
      <c r="G1610" s="2546">
        <f>SUM(G1549)</f>
        <v>1521</v>
      </c>
      <c r="H1610" s="2546">
        <f>SUM(H1549)</f>
        <v>1962</v>
      </c>
      <c r="I1610" s="2546">
        <f t="shared" si="960"/>
        <v>128.99408284023667</v>
      </c>
      <c r="J1610" s="3398">
        <f>L1610/F1610</f>
        <v>8.0297853701270263</v>
      </c>
      <c r="K1610" s="2543">
        <f>N1610/H1610</f>
        <v>7.9046890927624869</v>
      </c>
      <c r="L1610" s="2546">
        <f>SUM(L1549)</f>
        <v>18332</v>
      </c>
      <c r="M1610" s="2546">
        <f>SUM(M1549)</f>
        <v>12182</v>
      </c>
      <c r="N1610" s="2546">
        <f>SUM(N1549)</f>
        <v>15509</v>
      </c>
      <c r="O1610" s="2357">
        <f>N1610/M1610*100</f>
        <v>127.31078640617304</v>
      </c>
      <c r="P1610" s="2546">
        <f>SUM(P1549)</f>
        <v>73.7</v>
      </c>
      <c r="Q1610" s="2357">
        <f>N1610/$C$3*12/P1610</f>
        <v>315.65128900949793</v>
      </c>
      <c r="R1610" s="3390">
        <f t="shared" si="965"/>
        <v>46762.166468001597</v>
      </c>
      <c r="S1610" s="3390">
        <f t="shared" ref="S1610:T1610" si="971">SUM(S1549)</f>
        <v>46762.166468001597</v>
      </c>
      <c r="T1610" s="3390">
        <f t="shared" si="971"/>
        <v>46762.166468001597</v>
      </c>
      <c r="U1610" s="3390">
        <f t="shared" ref="U1610:V1610" si="972">SUM(U1549)</f>
        <v>46762.166468001597</v>
      </c>
      <c r="V1610" s="3390">
        <f t="shared" si="972"/>
        <v>46762.166468001597</v>
      </c>
      <c r="W1610" s="3390">
        <f t="shared" ref="W1610:X1610" si="973">SUM(W1549)</f>
        <v>46762.166468001597</v>
      </c>
      <c r="X1610" s="3390">
        <f t="shared" si="973"/>
        <v>46762.166468001597</v>
      </c>
      <c r="Y1610" s="3390">
        <f t="shared" ref="Y1610" si="974">SUM(Y1549)</f>
        <v>46762.166468001597</v>
      </c>
      <c r="Z1610" s="3390">
        <f t="shared" si="965"/>
        <v>31174.777645334398</v>
      </c>
      <c r="AA1610" s="2360">
        <f t="shared" si="965"/>
        <v>40112.221600000004</v>
      </c>
      <c r="AB1610" s="3393">
        <f>SUM(AB1549)</f>
        <v>0</v>
      </c>
      <c r="AC1610" s="2360">
        <f>SUM(AC1549)</f>
        <v>0</v>
      </c>
      <c r="AD1610" s="2360">
        <f t="shared" si="970"/>
        <v>8937.4439546656067</v>
      </c>
      <c r="AE1610" s="2360">
        <f t="shared" si="970"/>
        <v>-58.91478</v>
      </c>
      <c r="AF1610" s="2360">
        <f t="shared" si="970"/>
        <v>-345.51765999999998</v>
      </c>
      <c r="AG1610" s="2360">
        <f t="shared" si="970"/>
        <v>39766.703940000007</v>
      </c>
      <c r="AH1610" s="1319">
        <f>SUM(AH1549)</f>
        <v>0</v>
      </c>
      <c r="AI1610" s="3394">
        <f>SUM(AI1549)</f>
        <v>0</v>
      </c>
      <c r="AJ1610" s="2757"/>
    </row>
    <row r="1611" spans="1:36" x14ac:dyDescent="0.25">
      <c r="A1611" s="411">
        <v>1</v>
      </c>
      <c r="B1611" s="411">
        <v>1</v>
      </c>
      <c r="C1611" s="1033" t="s">
        <v>210</v>
      </c>
      <c r="D1611" s="1033"/>
      <c r="E1611" s="1033"/>
      <c r="F1611" s="2566">
        <f t="shared" ref="F1611:H1614" si="975">F1550</f>
        <v>5900</v>
      </c>
      <c r="G1611" s="2565">
        <f t="shared" si="975"/>
        <v>3933</v>
      </c>
      <c r="H1611" s="2565">
        <f t="shared" si="975"/>
        <v>3625</v>
      </c>
      <c r="I1611" s="2525">
        <f t="shared" si="960"/>
        <v>92.168827866768368</v>
      </c>
      <c r="J1611" s="3402"/>
      <c r="K1611" s="3403"/>
      <c r="L1611" s="2565"/>
      <c r="M1611" s="2565"/>
      <c r="N1611" s="2565"/>
      <c r="O1611" s="2589"/>
      <c r="P1611" s="2565"/>
      <c r="Q1611" s="2589"/>
      <c r="R1611" s="3404"/>
      <c r="S1611" s="3404"/>
      <c r="T1611" s="3404"/>
      <c r="U1611" s="3404"/>
      <c r="V1611" s="3404"/>
      <c r="W1611" s="3404"/>
      <c r="X1611" s="3404"/>
      <c r="Y1611" s="3404"/>
      <c r="Z1611" s="3390"/>
      <c r="AA1611" s="2587"/>
      <c r="AB1611" s="3405"/>
      <c r="AC1611" s="2587"/>
      <c r="AD1611" s="2587"/>
      <c r="AE1611" s="2587"/>
      <c r="AF1611" s="2587"/>
      <c r="AG1611" s="2587"/>
      <c r="AH1611" s="1660">
        <f t="shared" ref="AH1611" si="976">AH1550</f>
        <v>0</v>
      </c>
      <c r="AI1611" s="3406"/>
      <c r="AJ1611" s="2757"/>
    </row>
    <row r="1612" spans="1:36" x14ac:dyDescent="0.25">
      <c r="A1612" s="411">
        <v>1</v>
      </c>
      <c r="B1612" s="411">
        <v>1</v>
      </c>
      <c r="C1612" s="1030" t="s">
        <v>211</v>
      </c>
      <c r="D1612" s="1030"/>
      <c r="E1612" s="1019"/>
      <c r="F1612" s="2530">
        <f t="shared" si="975"/>
        <v>5897</v>
      </c>
      <c r="G1612" s="2529">
        <f t="shared" si="975"/>
        <v>3931</v>
      </c>
      <c r="H1612" s="2529">
        <f t="shared" si="975"/>
        <v>3625</v>
      </c>
      <c r="I1612" s="2546">
        <f t="shared" si="960"/>
        <v>92.215721190536755</v>
      </c>
      <c r="J1612" s="2592"/>
      <c r="K1612" s="2629"/>
      <c r="L1612" s="2529"/>
      <c r="M1612" s="2529"/>
      <c r="N1612" s="2529"/>
      <c r="O1612" s="2386"/>
      <c r="P1612" s="2529"/>
      <c r="Q1612" s="2386"/>
      <c r="R1612" s="3407"/>
      <c r="S1612" s="3407"/>
      <c r="T1612" s="3407"/>
      <c r="U1612" s="3407"/>
      <c r="V1612" s="3407"/>
      <c r="W1612" s="3407"/>
      <c r="X1612" s="3407"/>
      <c r="Y1612" s="3407"/>
      <c r="Z1612" s="3390"/>
      <c r="AA1612" s="2596"/>
      <c r="AB1612" s="3408"/>
      <c r="AC1612" s="2596"/>
      <c r="AD1612" s="2596"/>
      <c r="AE1612" s="2596"/>
      <c r="AF1612" s="2596"/>
      <c r="AG1612" s="2596"/>
      <c r="AH1612" s="1321">
        <f t="shared" ref="AH1612" si="977">AH1551</f>
        <v>0</v>
      </c>
      <c r="AI1612" s="3409"/>
      <c r="AJ1612" s="2757"/>
    </row>
    <row r="1613" spans="1:36" ht="30" x14ac:dyDescent="0.25">
      <c r="A1613" s="411">
        <v>1</v>
      </c>
      <c r="B1613" s="411">
        <v>1</v>
      </c>
      <c r="C1613" s="1034" t="s">
        <v>212</v>
      </c>
      <c r="D1613" s="1030"/>
      <c r="E1613" s="1019"/>
      <c r="F1613" s="2530">
        <f t="shared" si="975"/>
        <v>3</v>
      </c>
      <c r="G1613" s="2529">
        <f t="shared" si="975"/>
        <v>2</v>
      </c>
      <c r="H1613" s="2529">
        <f t="shared" si="975"/>
        <v>0</v>
      </c>
      <c r="I1613" s="2529">
        <f t="shared" si="960"/>
        <v>0</v>
      </c>
      <c r="J1613" s="3398"/>
      <c r="K1613" s="2629"/>
      <c r="L1613" s="2529"/>
      <c r="M1613" s="2529"/>
      <c r="N1613" s="2529"/>
      <c r="O1613" s="2386"/>
      <c r="P1613" s="2546"/>
      <c r="Q1613" s="2357"/>
      <c r="R1613" s="3390"/>
      <c r="S1613" s="3390"/>
      <c r="T1613" s="3390"/>
      <c r="U1613" s="3390"/>
      <c r="V1613" s="3390"/>
      <c r="W1613" s="3390"/>
      <c r="X1613" s="3390"/>
      <c r="Y1613" s="3390"/>
      <c r="Z1613" s="3390"/>
      <c r="AA1613" s="2360"/>
      <c r="AB1613" s="3408"/>
      <c r="AC1613" s="2596"/>
      <c r="AD1613" s="2596"/>
      <c r="AE1613" s="2596"/>
      <c r="AF1613" s="2596"/>
      <c r="AG1613" s="2596"/>
      <c r="AH1613" s="1321">
        <f t="shared" ref="AH1613" si="978">AH1552</f>
        <v>0</v>
      </c>
      <c r="AI1613" s="3409"/>
      <c r="AJ1613" s="2757"/>
    </row>
    <row r="1614" spans="1:36" ht="30" thickBot="1" x14ac:dyDescent="0.3">
      <c r="B1614" s="411">
        <v>1</v>
      </c>
      <c r="C1614" s="1033" t="s">
        <v>217</v>
      </c>
      <c r="D1614" s="3292"/>
      <c r="E1614" s="3410"/>
      <c r="F1614" s="2491">
        <f t="shared" si="975"/>
        <v>5900</v>
      </c>
      <c r="G1614" s="2548">
        <f t="shared" si="975"/>
        <v>3933</v>
      </c>
      <c r="H1614" s="2548">
        <f t="shared" si="975"/>
        <v>3625</v>
      </c>
      <c r="I1614" s="2548">
        <f t="shared" si="960"/>
        <v>92.168827866768368</v>
      </c>
      <c r="J1614" s="2602"/>
      <c r="K1614" s="2632"/>
      <c r="L1614" s="2548"/>
      <c r="M1614" s="2548"/>
      <c r="N1614" s="2548"/>
      <c r="O1614" s="2402"/>
      <c r="P1614" s="2548"/>
      <c r="Q1614" s="2402"/>
      <c r="R1614" s="3353">
        <f t="shared" ref="R1614:AD1614" si="979">R1553</f>
        <v>27095.977800000001</v>
      </c>
      <c r="S1614" s="3353">
        <f t="shared" ref="S1614:T1614" si="980">S1553</f>
        <v>27095.977800000001</v>
      </c>
      <c r="T1614" s="3353">
        <f t="shared" si="980"/>
        <v>27095.977800000001</v>
      </c>
      <c r="U1614" s="3353">
        <f t="shared" ref="U1614:V1614" si="981">U1553</f>
        <v>27095.977800000001</v>
      </c>
      <c r="V1614" s="3353">
        <f t="shared" si="981"/>
        <v>27095.977800000001</v>
      </c>
      <c r="W1614" s="3353">
        <f t="shared" ref="W1614:X1614" si="982">W1553</f>
        <v>27095.977800000001</v>
      </c>
      <c r="X1614" s="3353">
        <f t="shared" si="982"/>
        <v>27095.977800000001</v>
      </c>
      <c r="Y1614" s="3353">
        <f t="shared" ref="Y1614" si="983">Y1553</f>
        <v>27095.977800000001</v>
      </c>
      <c r="Z1614" s="3407">
        <f t="shared" si="979"/>
        <v>18063.985199999999</v>
      </c>
      <c r="AA1614" s="2688">
        <f t="shared" si="979"/>
        <v>18063.985199999999</v>
      </c>
      <c r="AB1614" s="3411">
        <f t="shared" si="979"/>
        <v>0</v>
      </c>
      <c r="AC1614" s="2688">
        <f t="shared" si="979"/>
        <v>0</v>
      </c>
      <c r="AD1614" s="2688">
        <f t="shared" si="979"/>
        <v>0</v>
      </c>
      <c r="AE1614" s="2688">
        <f t="shared" ref="AE1614" si="984">AE1553</f>
        <v>0</v>
      </c>
      <c r="AF1614" s="2688">
        <f>AF1553</f>
        <v>-85.35875999999999</v>
      </c>
      <c r="AG1614" s="2688">
        <f>AG1553</f>
        <v>17978.62644</v>
      </c>
      <c r="AH1614" s="2689">
        <f t="shared" ref="AH1614" si="985">AH1553</f>
        <v>0</v>
      </c>
      <c r="AI1614" s="3412">
        <f>AI1553</f>
        <v>0</v>
      </c>
      <c r="AJ1614" s="2757"/>
    </row>
    <row r="1615" spans="1:36" ht="15.75" thickBot="1" x14ac:dyDescent="0.3">
      <c r="A1615" s="411">
        <v>1</v>
      </c>
      <c r="B1615" s="411">
        <v>1</v>
      </c>
      <c r="C1615" s="3413" t="s">
        <v>60</v>
      </c>
      <c r="D1615" s="3186"/>
      <c r="E1615" s="3186"/>
      <c r="F1615" s="479"/>
      <c r="G1615" s="3358"/>
      <c r="H1615" s="3358"/>
      <c r="I1615" s="3358"/>
      <c r="J1615" s="2245"/>
      <c r="K1615" s="2245"/>
      <c r="L1615" s="2245"/>
      <c r="M1615" s="2245"/>
      <c r="N1615" s="2245"/>
      <c r="O1615" s="2245"/>
      <c r="P1615" s="2245"/>
      <c r="Q1615" s="2245"/>
      <c r="R1615" s="2323"/>
      <c r="S1615" s="2323"/>
      <c r="T1615" s="2323"/>
      <c r="U1615" s="2323"/>
      <c r="V1615" s="2323"/>
      <c r="W1615" s="2323"/>
      <c r="X1615" s="2323"/>
      <c r="Y1615" s="2323"/>
      <c r="Z1615" s="3414"/>
      <c r="AA1615" s="3360"/>
      <c r="AB1615" s="3361"/>
      <c r="AC1615" s="3360"/>
      <c r="AD1615" s="3360"/>
      <c r="AE1615" s="3362"/>
      <c r="AF1615" s="3362"/>
      <c r="AG1615" s="3360"/>
      <c r="AH1615" s="3363"/>
      <c r="AI1615" s="3364"/>
      <c r="AJ1615" s="2757"/>
    </row>
    <row r="1616" spans="1:36" ht="47.25" x14ac:dyDescent="0.25">
      <c r="A1616" s="411">
        <v>1</v>
      </c>
      <c r="B1616" s="411">
        <v>1</v>
      </c>
      <c r="C1616" s="2291" t="s">
        <v>663</v>
      </c>
      <c r="D1616" s="2102"/>
      <c r="E1616" s="1007"/>
      <c r="F1616" s="419"/>
      <c r="G1616" s="2271"/>
      <c r="H1616" s="2271"/>
      <c r="I1616" s="2271"/>
      <c r="J1616" s="2271"/>
      <c r="K1616" s="2271"/>
      <c r="L1616" s="2271"/>
      <c r="M1616" s="2271"/>
      <c r="N1616" s="2271"/>
      <c r="O1616" s="2271"/>
      <c r="P1616" s="2271"/>
      <c r="Q1616" s="2271"/>
      <c r="R1616" s="549"/>
      <c r="S1616" s="549"/>
      <c r="T1616" s="549"/>
      <c r="U1616" s="549"/>
      <c r="V1616" s="549"/>
      <c r="W1616" s="549"/>
      <c r="X1616" s="549"/>
      <c r="Y1616" s="549"/>
      <c r="Z1616" s="3415"/>
      <c r="AA1616" s="549"/>
      <c r="AB1616" s="1107"/>
      <c r="AC1616" s="549"/>
      <c r="AD1616" s="549"/>
      <c r="AE1616" s="3416"/>
      <c r="AF1616" s="3416"/>
      <c r="AG1616" s="549"/>
      <c r="AH1616" s="3417"/>
      <c r="AI1616" s="1341"/>
      <c r="AJ1616" s="2757"/>
    </row>
    <row r="1617" spans="1:37" s="2711" customFormat="1" x14ac:dyDescent="0.25">
      <c r="A1617" s="411">
        <v>1</v>
      </c>
      <c r="B1617" s="411">
        <v>1</v>
      </c>
      <c r="C1617" s="2413" t="s">
        <v>5</v>
      </c>
      <c r="D1617" s="2413"/>
      <c r="E1617" s="2413"/>
      <c r="F1617" s="454"/>
      <c r="G1617" s="1649"/>
      <c r="H1617" s="1649"/>
      <c r="I1617" s="1649"/>
      <c r="J1617" s="1649"/>
      <c r="K1617" s="1649"/>
      <c r="L1617" s="2415"/>
      <c r="M1617" s="2415"/>
      <c r="N1617" s="2415"/>
      <c r="O1617" s="2415"/>
      <c r="P1617" s="2415"/>
      <c r="Q1617" s="2415"/>
      <c r="R1617" s="2900"/>
      <c r="S1617" s="2900"/>
      <c r="T1617" s="2900"/>
      <c r="U1617" s="2900"/>
      <c r="V1617" s="2900"/>
      <c r="W1617" s="2900"/>
      <c r="X1617" s="2900"/>
      <c r="Y1617" s="2900"/>
      <c r="Z1617" s="3085"/>
      <c r="AA1617" s="2900"/>
      <c r="AB1617" s="3341"/>
      <c r="AC1617" s="2900"/>
      <c r="AD1617" s="2900"/>
      <c r="AE1617" s="2900"/>
      <c r="AF1617" s="2900"/>
      <c r="AG1617" s="2900"/>
      <c r="AH1617" s="1651"/>
      <c r="AI1617" s="3342"/>
      <c r="AJ1617" s="2757"/>
      <c r="AK1617" s="1414"/>
    </row>
    <row r="1618" spans="1:37" s="2711" customFormat="1" x14ac:dyDescent="0.25">
      <c r="A1618" s="411">
        <v>1</v>
      </c>
      <c r="B1618" s="411">
        <v>1</v>
      </c>
      <c r="C1618" s="3" t="s">
        <v>24</v>
      </c>
      <c r="D1618" s="1470" t="s">
        <v>271</v>
      </c>
      <c r="E1618" s="375">
        <v>340</v>
      </c>
      <c r="F1618" s="415">
        <v>504</v>
      </c>
      <c r="G1618" s="213">
        <f>F1618/12*$C$3</f>
        <v>336</v>
      </c>
      <c r="H1618" s="454">
        <v>328</v>
      </c>
      <c r="I1618" s="213">
        <f t="shared" ref="I1618:I1628" si="986">H1618/G1618*100</f>
        <v>97.61904761904762</v>
      </c>
      <c r="J1618" s="414">
        <v>6</v>
      </c>
      <c r="K1618" s="269">
        <f t="shared" ref="K1618:K1628" si="987">N1618/H1618</f>
        <v>5.2896341463414638</v>
      </c>
      <c r="L1618" s="270">
        <f t="shared" ref="L1618:L1627" si="988">ROUND(F1618*J1618,0)</f>
        <v>3024</v>
      </c>
      <c r="M1618" s="270">
        <f t="shared" ref="M1618:M1627" si="989">L1618/12*$C$3</f>
        <v>2016</v>
      </c>
      <c r="N1618" s="2415">
        <v>1735</v>
      </c>
      <c r="O1618" s="270">
        <f t="shared" ref="O1618:O1628" si="990">N1618/M1618*100</f>
        <v>86.061507936507937</v>
      </c>
      <c r="P1618" s="270">
        <f t="shared" ref="P1618:P1627" si="991">ROUND(L1618/E1618,0)</f>
        <v>9</v>
      </c>
      <c r="Q1618" s="270">
        <f t="shared" ref="Q1618:Q1628" si="992">N1618/$C$3*12/P1618</f>
        <v>289.16666666666669</v>
      </c>
      <c r="R1618" s="2900"/>
      <c r="S1618" s="2900"/>
      <c r="T1618" s="2900"/>
      <c r="U1618" s="2900"/>
      <c r="V1618" s="2900"/>
      <c r="W1618" s="2900"/>
      <c r="X1618" s="2900"/>
      <c r="Y1618" s="2900"/>
      <c r="Z1618" s="3085"/>
      <c r="AA1618" s="2900"/>
      <c r="AB1618" s="3341"/>
      <c r="AC1618" s="2900"/>
      <c r="AD1618" s="2900"/>
      <c r="AE1618" s="2900"/>
      <c r="AF1618" s="2900"/>
      <c r="AG1618" s="2900"/>
      <c r="AH1618" s="3418"/>
      <c r="AI1618" s="3342"/>
      <c r="AJ1618" s="2757"/>
      <c r="AK1618" s="1414"/>
    </row>
    <row r="1619" spans="1:37" s="2711" customFormat="1" x14ac:dyDescent="0.25">
      <c r="A1619" s="411"/>
      <c r="B1619" s="411">
        <v>1</v>
      </c>
      <c r="C1619" s="3" t="s">
        <v>25</v>
      </c>
      <c r="D1619" s="1470" t="s">
        <v>271</v>
      </c>
      <c r="E1619" s="375">
        <v>300</v>
      </c>
      <c r="F1619" s="415">
        <v>292</v>
      </c>
      <c r="G1619" s="213">
        <f t="shared" ref="G1619:G1627" si="993">F1619/12*$C$3</f>
        <v>194.66666666666666</v>
      </c>
      <c r="H1619" s="413">
        <v>130</v>
      </c>
      <c r="I1619" s="213">
        <f t="shared" si="986"/>
        <v>66.780821917808225</v>
      </c>
      <c r="J1619" s="414">
        <v>6.7</v>
      </c>
      <c r="K1619" s="269">
        <f t="shared" si="987"/>
        <v>6.8923076923076927</v>
      </c>
      <c r="L1619" s="270">
        <f t="shared" si="988"/>
        <v>1956</v>
      </c>
      <c r="M1619" s="270">
        <f t="shared" si="989"/>
        <v>1304</v>
      </c>
      <c r="N1619" s="270">
        <v>896</v>
      </c>
      <c r="O1619" s="270">
        <f>N1619/M1619*100</f>
        <v>68.711656441717793</v>
      </c>
      <c r="P1619" s="270">
        <f t="shared" si="991"/>
        <v>7</v>
      </c>
      <c r="Q1619" s="270">
        <f>N1619/$C$3*12/P1619</f>
        <v>192</v>
      </c>
      <c r="R1619" s="2900"/>
      <c r="S1619" s="2900"/>
      <c r="T1619" s="2900"/>
      <c r="U1619" s="2900"/>
      <c r="V1619" s="2900"/>
      <c r="W1619" s="2900"/>
      <c r="X1619" s="2900"/>
      <c r="Y1619" s="2900"/>
      <c r="Z1619" s="3085"/>
      <c r="AA1619" s="2900"/>
      <c r="AB1619" s="3341"/>
      <c r="AC1619" s="2900"/>
      <c r="AD1619" s="2900"/>
      <c r="AE1619" s="2900"/>
      <c r="AF1619" s="2900"/>
      <c r="AG1619" s="2900"/>
      <c r="AH1619" s="1340"/>
      <c r="AI1619" s="3342"/>
      <c r="AJ1619" s="2757"/>
      <c r="AK1619" s="1414"/>
    </row>
    <row r="1620" spans="1:37" s="2711" customFormat="1" x14ac:dyDescent="0.25">
      <c r="A1620" s="411"/>
      <c r="B1620" s="411">
        <v>1</v>
      </c>
      <c r="C1620" s="3" t="s">
        <v>23</v>
      </c>
      <c r="D1620" s="1470" t="s">
        <v>271</v>
      </c>
      <c r="E1620" s="375">
        <v>270</v>
      </c>
      <c r="F1620" s="415">
        <v>574</v>
      </c>
      <c r="G1620" s="213">
        <f t="shared" si="993"/>
        <v>382.66666666666669</v>
      </c>
      <c r="H1620" s="413">
        <v>375</v>
      </c>
      <c r="I1620" s="213">
        <f t="shared" si="986"/>
        <v>97.99651567944251</v>
      </c>
      <c r="J1620" s="414">
        <v>7</v>
      </c>
      <c r="K1620" s="269">
        <f t="shared" si="987"/>
        <v>7.2746666666666666</v>
      </c>
      <c r="L1620" s="270">
        <f t="shared" si="988"/>
        <v>4018</v>
      </c>
      <c r="M1620" s="270">
        <f t="shared" si="989"/>
        <v>2678.6666666666665</v>
      </c>
      <c r="N1620" s="270">
        <v>2728</v>
      </c>
      <c r="O1620" s="270">
        <f t="shared" si="990"/>
        <v>101.84171229467398</v>
      </c>
      <c r="P1620" s="270">
        <f t="shared" si="991"/>
        <v>15</v>
      </c>
      <c r="Q1620" s="270">
        <f t="shared" si="992"/>
        <v>272.8</v>
      </c>
      <c r="R1620" s="549"/>
      <c r="S1620" s="549"/>
      <c r="T1620" s="549"/>
      <c r="U1620" s="549"/>
      <c r="V1620" s="549"/>
      <c r="W1620" s="549"/>
      <c r="X1620" s="549"/>
      <c r="Y1620" s="549"/>
      <c r="Z1620" s="1069"/>
      <c r="AA1620" s="549"/>
      <c r="AB1620" s="1107"/>
      <c r="AC1620" s="549"/>
      <c r="AD1620" s="549"/>
      <c r="AE1620" s="549"/>
      <c r="AF1620" s="549"/>
      <c r="AG1620" s="549"/>
      <c r="AH1620" s="1340"/>
      <c r="AI1620" s="1341"/>
      <c r="AJ1620" s="2757"/>
      <c r="AK1620" s="1414"/>
    </row>
    <row r="1621" spans="1:37" s="2711" customFormat="1" x14ac:dyDescent="0.25">
      <c r="A1621" s="411">
        <v>1</v>
      </c>
      <c r="B1621" s="411">
        <v>1</v>
      </c>
      <c r="C1621" s="3" t="s">
        <v>8</v>
      </c>
      <c r="D1621" s="1470" t="s">
        <v>271</v>
      </c>
      <c r="E1621" s="375">
        <v>340</v>
      </c>
      <c r="F1621" s="415">
        <v>199</v>
      </c>
      <c r="G1621" s="213">
        <f t="shared" si="993"/>
        <v>132.66666666666666</v>
      </c>
      <c r="H1621" s="454">
        <v>52</v>
      </c>
      <c r="I1621" s="213">
        <f t="shared" si="986"/>
        <v>39.195979899497488</v>
      </c>
      <c r="J1621" s="414">
        <v>11</v>
      </c>
      <c r="K1621" s="269">
        <f t="shared" si="987"/>
        <v>10.288461538461538</v>
      </c>
      <c r="L1621" s="270">
        <f t="shared" si="988"/>
        <v>2189</v>
      </c>
      <c r="M1621" s="270">
        <f t="shared" si="989"/>
        <v>1459.3333333333333</v>
      </c>
      <c r="N1621" s="2415">
        <v>535</v>
      </c>
      <c r="O1621" s="270">
        <f t="shared" si="990"/>
        <v>36.660575605299222</v>
      </c>
      <c r="P1621" s="270">
        <f t="shared" si="991"/>
        <v>6</v>
      </c>
      <c r="Q1621" s="270">
        <f t="shared" si="992"/>
        <v>133.75</v>
      </c>
      <c r="R1621" s="2900"/>
      <c r="S1621" s="2900"/>
      <c r="T1621" s="2900"/>
      <c r="U1621" s="2900"/>
      <c r="V1621" s="2900"/>
      <c r="W1621" s="2900"/>
      <c r="X1621" s="2900"/>
      <c r="Y1621" s="2900"/>
      <c r="Z1621" s="3085"/>
      <c r="AA1621" s="2900"/>
      <c r="AB1621" s="3341"/>
      <c r="AC1621" s="2900"/>
      <c r="AD1621" s="2900"/>
      <c r="AE1621" s="2900"/>
      <c r="AF1621" s="2900"/>
      <c r="AG1621" s="2900"/>
      <c r="AH1621" s="3418"/>
      <c r="AI1621" s="3342"/>
      <c r="AJ1621" s="2757"/>
      <c r="AK1621" s="1414"/>
    </row>
    <row r="1622" spans="1:37" s="2711" customFormat="1" x14ac:dyDescent="0.25">
      <c r="A1622" s="411">
        <v>1</v>
      </c>
      <c r="B1622" s="411">
        <v>1</v>
      </c>
      <c r="C1622" s="3" t="s">
        <v>226</v>
      </c>
      <c r="D1622" s="1470" t="s">
        <v>271</v>
      </c>
      <c r="E1622" s="375">
        <v>330</v>
      </c>
      <c r="F1622" s="415">
        <v>25</v>
      </c>
      <c r="G1622" s="213">
        <f t="shared" si="993"/>
        <v>16.666666666666668</v>
      </c>
      <c r="H1622" s="454">
        <v>18</v>
      </c>
      <c r="I1622" s="213">
        <f t="shared" si="986"/>
        <v>107.99999999999999</v>
      </c>
      <c r="J1622" s="414">
        <v>10</v>
      </c>
      <c r="K1622" s="269">
        <f t="shared" si="987"/>
        <v>9.4444444444444446</v>
      </c>
      <c r="L1622" s="270">
        <f t="shared" si="988"/>
        <v>250</v>
      </c>
      <c r="M1622" s="270">
        <f t="shared" si="989"/>
        <v>166.66666666666666</v>
      </c>
      <c r="N1622" s="2415">
        <v>170</v>
      </c>
      <c r="O1622" s="270">
        <f t="shared" si="990"/>
        <v>102</v>
      </c>
      <c r="P1622" s="270">
        <f t="shared" si="991"/>
        <v>1</v>
      </c>
      <c r="Q1622" s="270">
        <f t="shared" si="992"/>
        <v>255</v>
      </c>
      <c r="R1622" s="2900"/>
      <c r="S1622" s="2900"/>
      <c r="T1622" s="2900"/>
      <c r="U1622" s="2900"/>
      <c r="V1622" s="2900"/>
      <c r="W1622" s="2900"/>
      <c r="X1622" s="2900"/>
      <c r="Y1622" s="2900"/>
      <c r="Z1622" s="3085"/>
      <c r="AA1622" s="2900"/>
      <c r="AB1622" s="3341"/>
      <c r="AC1622" s="2900"/>
      <c r="AD1622" s="2900"/>
      <c r="AE1622" s="2900"/>
      <c r="AF1622" s="2900"/>
      <c r="AG1622" s="2900"/>
      <c r="AH1622" s="3418"/>
      <c r="AI1622" s="3342"/>
      <c r="AJ1622" s="2757"/>
      <c r="AK1622" s="1414"/>
    </row>
    <row r="1623" spans="1:37" s="2711" customFormat="1" x14ac:dyDescent="0.25">
      <c r="A1623" s="411">
        <v>1</v>
      </c>
      <c r="B1623" s="411">
        <v>1</v>
      </c>
      <c r="C1623" s="3" t="s">
        <v>26</v>
      </c>
      <c r="D1623" s="1470" t="s">
        <v>271</v>
      </c>
      <c r="E1623" s="375">
        <v>340</v>
      </c>
      <c r="F1623" s="415">
        <v>141</v>
      </c>
      <c r="G1623" s="213">
        <f t="shared" si="993"/>
        <v>94</v>
      </c>
      <c r="H1623" s="454">
        <v>61</v>
      </c>
      <c r="I1623" s="213">
        <f t="shared" si="986"/>
        <v>64.893617021276597</v>
      </c>
      <c r="J1623" s="414">
        <v>7.7</v>
      </c>
      <c r="K1623" s="269">
        <f t="shared" si="987"/>
        <v>8.3770491803278695</v>
      </c>
      <c r="L1623" s="270">
        <f t="shared" si="988"/>
        <v>1086</v>
      </c>
      <c r="M1623" s="270">
        <f t="shared" si="989"/>
        <v>724</v>
      </c>
      <c r="N1623" s="2415">
        <v>511</v>
      </c>
      <c r="O1623" s="270">
        <f t="shared" si="990"/>
        <v>70.58011049723757</v>
      </c>
      <c r="P1623" s="270">
        <f t="shared" si="991"/>
        <v>3</v>
      </c>
      <c r="Q1623" s="270">
        <f t="shared" si="992"/>
        <v>255.5</v>
      </c>
      <c r="R1623" s="2900"/>
      <c r="S1623" s="2900"/>
      <c r="T1623" s="2900"/>
      <c r="U1623" s="2900"/>
      <c r="V1623" s="2900"/>
      <c r="W1623" s="2900"/>
      <c r="X1623" s="2900"/>
      <c r="Y1623" s="2900"/>
      <c r="Z1623" s="3194"/>
      <c r="AA1623" s="2900"/>
      <c r="AB1623" s="3341"/>
      <c r="AC1623" s="2900"/>
      <c r="AD1623" s="2900"/>
      <c r="AE1623" s="2900"/>
      <c r="AF1623" s="2900"/>
      <c r="AG1623" s="2900"/>
      <c r="AH1623" s="3418"/>
      <c r="AI1623" s="3342"/>
      <c r="AJ1623" s="2757"/>
      <c r="AK1623" s="1414"/>
    </row>
    <row r="1624" spans="1:37" s="2711" customFormat="1" ht="30" x14ac:dyDescent="0.25">
      <c r="A1624" s="411">
        <v>1</v>
      </c>
      <c r="B1624" s="411">
        <v>1</v>
      </c>
      <c r="C1624" s="2507" t="s">
        <v>176</v>
      </c>
      <c r="D1624" s="1470" t="s">
        <v>271</v>
      </c>
      <c r="E1624" s="375">
        <v>300</v>
      </c>
      <c r="F1624" s="415">
        <v>12</v>
      </c>
      <c r="G1624" s="213">
        <f t="shared" si="993"/>
        <v>8</v>
      </c>
      <c r="H1624" s="454">
        <v>0</v>
      </c>
      <c r="I1624" s="213">
        <f t="shared" si="986"/>
        <v>0</v>
      </c>
      <c r="J1624" s="414">
        <v>11</v>
      </c>
      <c r="K1624" s="269" t="e">
        <f t="shared" si="987"/>
        <v>#DIV/0!</v>
      </c>
      <c r="L1624" s="270">
        <f t="shared" si="988"/>
        <v>132</v>
      </c>
      <c r="M1624" s="270">
        <f t="shared" si="989"/>
        <v>88</v>
      </c>
      <c r="N1624" s="2415"/>
      <c r="O1624" s="270">
        <f t="shared" si="990"/>
        <v>0</v>
      </c>
      <c r="P1624" s="270">
        <f t="shared" si="991"/>
        <v>0</v>
      </c>
      <c r="Q1624" s="270" t="e">
        <f t="shared" si="992"/>
        <v>#DIV/0!</v>
      </c>
      <c r="R1624" s="2900"/>
      <c r="S1624" s="2900"/>
      <c r="T1624" s="2900"/>
      <c r="U1624" s="2900"/>
      <c r="V1624" s="2900"/>
      <c r="W1624" s="2900"/>
      <c r="X1624" s="2900"/>
      <c r="Y1624" s="2900"/>
      <c r="Z1624" s="3194"/>
      <c r="AA1624" s="2900"/>
      <c r="AB1624" s="3341"/>
      <c r="AC1624" s="2900"/>
      <c r="AD1624" s="2900"/>
      <c r="AE1624" s="2900"/>
      <c r="AF1624" s="2900"/>
      <c r="AG1624" s="2900"/>
      <c r="AH1624" s="3418"/>
      <c r="AI1624" s="3342"/>
      <c r="AJ1624" s="2757"/>
      <c r="AK1624" s="1414"/>
    </row>
    <row r="1625" spans="1:37" s="2711" customFormat="1" x14ac:dyDescent="0.25">
      <c r="A1625" s="411">
        <v>1</v>
      </c>
      <c r="B1625" s="411">
        <v>1</v>
      </c>
      <c r="C1625" s="3" t="s">
        <v>67</v>
      </c>
      <c r="D1625" s="1470" t="s">
        <v>271</v>
      </c>
      <c r="E1625" s="375">
        <v>320</v>
      </c>
      <c r="F1625" s="415">
        <v>288</v>
      </c>
      <c r="G1625" s="213">
        <f t="shared" si="993"/>
        <v>192</v>
      </c>
      <c r="H1625" s="454">
        <v>104</v>
      </c>
      <c r="I1625" s="213">
        <f t="shared" si="986"/>
        <v>54.166666666666664</v>
      </c>
      <c r="J1625" s="414">
        <v>8.6</v>
      </c>
      <c r="K1625" s="269">
        <f t="shared" si="987"/>
        <v>7.625</v>
      </c>
      <c r="L1625" s="270">
        <f t="shared" si="988"/>
        <v>2477</v>
      </c>
      <c r="M1625" s="270">
        <f t="shared" si="989"/>
        <v>1651.3333333333333</v>
      </c>
      <c r="N1625" s="2415">
        <v>793</v>
      </c>
      <c r="O1625" s="270">
        <f t="shared" si="990"/>
        <v>48.02180056519984</v>
      </c>
      <c r="P1625" s="270">
        <f t="shared" si="991"/>
        <v>8</v>
      </c>
      <c r="Q1625" s="270">
        <f t="shared" si="992"/>
        <v>148.6875</v>
      </c>
      <c r="R1625" s="2900"/>
      <c r="S1625" s="2900"/>
      <c r="T1625" s="2900"/>
      <c r="U1625" s="2900"/>
      <c r="V1625" s="2900"/>
      <c r="W1625" s="2900"/>
      <c r="X1625" s="2900"/>
      <c r="Y1625" s="2900"/>
      <c r="Z1625" s="3194"/>
      <c r="AA1625" s="2900"/>
      <c r="AB1625" s="3341"/>
      <c r="AC1625" s="2900"/>
      <c r="AD1625" s="2900"/>
      <c r="AE1625" s="2900"/>
      <c r="AF1625" s="2900"/>
      <c r="AG1625" s="2900"/>
      <c r="AH1625" s="3418"/>
      <c r="AI1625" s="3342"/>
      <c r="AJ1625" s="2757"/>
      <c r="AK1625" s="1414"/>
    </row>
    <row r="1626" spans="1:37" s="2711" customFormat="1" x14ac:dyDescent="0.25">
      <c r="A1626" s="411">
        <v>1</v>
      </c>
      <c r="B1626" s="411">
        <v>1</v>
      </c>
      <c r="C1626" s="2890" t="s">
        <v>10</v>
      </c>
      <c r="D1626" s="1470" t="s">
        <v>271</v>
      </c>
      <c r="E1626" s="375">
        <v>340</v>
      </c>
      <c r="F1626" s="415">
        <v>1123</v>
      </c>
      <c r="G1626" s="213">
        <f t="shared" si="993"/>
        <v>748.66666666666663</v>
      </c>
      <c r="H1626" s="454">
        <v>775</v>
      </c>
      <c r="I1626" s="213">
        <f t="shared" si="986"/>
        <v>103.51736420302761</v>
      </c>
      <c r="J1626" s="1156">
        <v>11.5</v>
      </c>
      <c r="K1626" s="269">
        <f t="shared" si="987"/>
        <v>10.303225806451612</v>
      </c>
      <c r="L1626" s="270">
        <f t="shared" si="988"/>
        <v>12915</v>
      </c>
      <c r="M1626" s="270">
        <f t="shared" si="989"/>
        <v>8610</v>
      </c>
      <c r="N1626" s="2415">
        <v>7985</v>
      </c>
      <c r="O1626" s="270">
        <f t="shared" si="990"/>
        <v>92.740998838559818</v>
      </c>
      <c r="P1626" s="270">
        <f t="shared" si="991"/>
        <v>38</v>
      </c>
      <c r="Q1626" s="270">
        <f t="shared" si="992"/>
        <v>315.19736842105266</v>
      </c>
      <c r="R1626" s="2900"/>
      <c r="S1626" s="2900"/>
      <c r="T1626" s="2900"/>
      <c r="U1626" s="2900"/>
      <c r="V1626" s="2900"/>
      <c r="W1626" s="2900"/>
      <c r="X1626" s="2900"/>
      <c r="Y1626" s="2900"/>
      <c r="Z1626" s="3194"/>
      <c r="AA1626" s="2900"/>
      <c r="AB1626" s="3341"/>
      <c r="AC1626" s="2900"/>
      <c r="AD1626" s="2900"/>
      <c r="AE1626" s="2900"/>
      <c r="AF1626" s="2900"/>
      <c r="AG1626" s="2900"/>
      <c r="AH1626" s="3418"/>
      <c r="AI1626" s="3342"/>
      <c r="AJ1626" s="2757"/>
      <c r="AK1626" s="1414"/>
    </row>
    <row r="1627" spans="1:37" s="2711" customFormat="1" x14ac:dyDescent="0.25">
      <c r="A1627" s="411">
        <v>1</v>
      </c>
      <c r="B1627" s="411">
        <v>1</v>
      </c>
      <c r="C1627" s="3" t="s">
        <v>6</v>
      </c>
      <c r="D1627" s="1470" t="s">
        <v>271</v>
      </c>
      <c r="E1627" s="375">
        <v>340</v>
      </c>
      <c r="F1627" s="415">
        <v>1149</v>
      </c>
      <c r="G1627" s="213">
        <f t="shared" si="993"/>
        <v>766</v>
      </c>
      <c r="H1627" s="413">
        <v>388</v>
      </c>
      <c r="I1627" s="213">
        <f t="shared" si="986"/>
        <v>50.652741514360308</v>
      </c>
      <c r="J1627" s="1156">
        <v>9</v>
      </c>
      <c r="K1627" s="269">
        <f t="shared" si="987"/>
        <v>9.0876288659793811</v>
      </c>
      <c r="L1627" s="270">
        <f t="shared" si="988"/>
        <v>10341</v>
      </c>
      <c r="M1627" s="270">
        <f t="shared" si="989"/>
        <v>6894</v>
      </c>
      <c r="N1627" s="270">
        <v>3526</v>
      </c>
      <c r="O1627" s="270">
        <f t="shared" si="990"/>
        <v>51.145923991876998</v>
      </c>
      <c r="P1627" s="270">
        <f t="shared" si="991"/>
        <v>30</v>
      </c>
      <c r="Q1627" s="270">
        <f t="shared" si="992"/>
        <v>176.3</v>
      </c>
      <c r="R1627" s="549"/>
      <c r="S1627" s="549"/>
      <c r="T1627" s="549"/>
      <c r="U1627" s="549"/>
      <c r="V1627" s="549"/>
      <c r="W1627" s="549"/>
      <c r="X1627" s="549"/>
      <c r="Y1627" s="549"/>
      <c r="Z1627" s="2894"/>
      <c r="AA1627" s="549"/>
      <c r="AB1627" s="1107"/>
      <c r="AC1627" s="549"/>
      <c r="AD1627" s="549"/>
      <c r="AE1627" s="549"/>
      <c r="AF1627" s="549"/>
      <c r="AG1627" s="549"/>
      <c r="AH1627" s="1340"/>
      <c r="AI1627" s="1341"/>
      <c r="AJ1627" s="2757"/>
      <c r="AK1627" s="1414"/>
    </row>
    <row r="1628" spans="1:37" s="2711" customFormat="1" ht="29.25" x14ac:dyDescent="0.25">
      <c r="A1628" s="411">
        <v>1</v>
      </c>
      <c r="B1628" s="411">
        <v>1</v>
      </c>
      <c r="C1628" s="1737" t="s">
        <v>7</v>
      </c>
      <c r="D1628" s="3680"/>
      <c r="E1628" s="1737"/>
      <c r="F1628" s="162">
        <f>SUM(F1618:F1627)</f>
        <v>4307</v>
      </c>
      <c r="G1628" s="3088">
        <f>SUM(G1618:G1627)</f>
        <v>2871.3333333333335</v>
      </c>
      <c r="H1628" s="438">
        <f>SUM(H1618:H1627)</f>
        <v>2231</v>
      </c>
      <c r="I1628" s="3088">
        <f t="shared" si="986"/>
        <v>77.699094497329924</v>
      </c>
      <c r="J1628" s="2438">
        <f>IF(F1628=0,0,L1628/F1628)</f>
        <v>8.9129324355700028</v>
      </c>
      <c r="K1628" s="385">
        <f t="shared" si="987"/>
        <v>8.4621246077991934</v>
      </c>
      <c r="L1628" s="3088">
        <f>SUM(L1618:L1627)</f>
        <v>38388</v>
      </c>
      <c r="M1628" s="3088">
        <f>SUM(M1618:M1627)</f>
        <v>25592</v>
      </c>
      <c r="N1628" s="3088">
        <f>SUM(N1618:N1627)</f>
        <v>18879</v>
      </c>
      <c r="O1628" s="270">
        <f t="shared" si="990"/>
        <v>73.769146608315097</v>
      </c>
      <c r="P1628" s="3088">
        <f>SUM(P1618:P1627)</f>
        <v>117</v>
      </c>
      <c r="Q1628" s="270">
        <f t="shared" si="992"/>
        <v>242.03846153846155</v>
      </c>
      <c r="R1628" s="3089">
        <v>216559.03065570549</v>
      </c>
      <c r="S1628" s="3089">
        <v>216559.03065570549</v>
      </c>
      <c r="T1628" s="3089">
        <v>216559.03065570549</v>
      </c>
      <c r="U1628" s="3089">
        <v>216609.9703557055</v>
      </c>
      <c r="V1628" s="3089">
        <v>216609.9703557055</v>
      </c>
      <c r="W1628" s="3089">
        <v>216609.9703557055</v>
      </c>
      <c r="X1628" s="3089">
        <v>216609.9703557055</v>
      </c>
      <c r="Y1628" s="3089">
        <v>216609.9703557055</v>
      </c>
      <c r="Z1628" s="1215">
        <f>R1628/12*$C$3+(S1628-R1628)/11*7+(T1628-S1628)/10*6+(U1628-T1628)/9*5+(V1628-U1628)/8*4+(W1628-V1628)/7*3+(X1628-W1628)/6*2+(Y1628-X1628)/5*1</f>
        <v>144400.986937137</v>
      </c>
      <c r="AA1628" s="3089">
        <f>AG1628-AF1628-AC1628</f>
        <v>118230.58767000001</v>
      </c>
      <c r="AB1628" s="3368"/>
      <c r="AC1628" s="3089">
        <v>-533.78009999999995</v>
      </c>
      <c r="AD1628" s="3089">
        <f>AA1628-Z1628</f>
        <v>-26170.399267136992</v>
      </c>
      <c r="AE1628" s="3089">
        <v>-44.623179999999998</v>
      </c>
      <c r="AF1628" s="3089">
        <v>-3831.5005699999997</v>
      </c>
      <c r="AG1628" s="3089">
        <v>113865.307</v>
      </c>
      <c r="AH1628" s="1733">
        <f>SUM(AH1618:AH1627)</f>
        <v>0</v>
      </c>
      <c r="AI1628" s="3195"/>
      <c r="AJ1628" s="2757"/>
      <c r="AK1628" s="1414"/>
    </row>
    <row r="1629" spans="1:37" s="2711" customFormat="1" x14ac:dyDescent="0.25">
      <c r="A1629" s="411">
        <v>1</v>
      </c>
      <c r="B1629" s="411">
        <v>1</v>
      </c>
      <c r="C1629" s="2305" t="s">
        <v>14</v>
      </c>
      <c r="D1629" s="2305"/>
      <c r="E1629" s="3092"/>
      <c r="F1629" s="162"/>
      <c r="G1629" s="3088"/>
      <c r="H1629" s="3088"/>
      <c r="I1629" s="3088"/>
      <c r="J1629" s="3093"/>
      <c r="K1629" s="3093"/>
      <c r="L1629" s="3088"/>
      <c r="M1629" s="3088"/>
      <c r="N1629" s="3088"/>
      <c r="O1629" s="3088"/>
      <c r="P1629" s="3088"/>
      <c r="Q1629" s="3088"/>
      <c r="R1629" s="2900"/>
      <c r="S1629" s="2900"/>
      <c r="T1629" s="2900"/>
      <c r="U1629" s="2900"/>
      <c r="V1629" s="2900"/>
      <c r="W1629" s="2900"/>
      <c r="X1629" s="2900"/>
      <c r="Y1629" s="2900"/>
      <c r="Z1629" s="3194"/>
      <c r="AA1629" s="2900"/>
      <c r="AB1629" s="3341"/>
      <c r="AC1629" s="2900"/>
      <c r="AD1629" s="2900"/>
      <c r="AE1629" s="2900"/>
      <c r="AF1629" s="2900"/>
      <c r="AG1629" s="2900"/>
      <c r="AH1629" s="3091"/>
      <c r="AI1629" s="3342"/>
      <c r="AJ1629" s="2757"/>
      <c r="AK1629" s="1414"/>
    </row>
    <row r="1630" spans="1:37" s="2711" customFormat="1" ht="15.75" x14ac:dyDescent="0.25">
      <c r="A1630" s="411">
        <v>1</v>
      </c>
      <c r="B1630" s="411">
        <v>1</v>
      </c>
      <c r="C1630" s="1174" t="s">
        <v>475</v>
      </c>
      <c r="D1630" s="803"/>
      <c r="E1630" s="2060"/>
      <c r="F1630" s="458"/>
      <c r="G1630" s="793"/>
      <c r="H1630" s="793"/>
      <c r="I1630" s="793"/>
      <c r="J1630" s="1156"/>
      <c r="K1630" s="1156"/>
      <c r="L1630" s="1860"/>
      <c r="M1630" s="1860"/>
      <c r="N1630" s="1860"/>
      <c r="O1630" s="1860"/>
      <c r="P1630" s="1860"/>
      <c r="Q1630" s="1860"/>
      <c r="R1630" s="611">
        <v>273896.31654000003</v>
      </c>
      <c r="S1630" s="611">
        <v>273896.31654000003</v>
      </c>
      <c r="T1630" s="611">
        <v>273896.31654000003</v>
      </c>
      <c r="U1630" s="611">
        <v>273896.31654000003</v>
      </c>
      <c r="V1630" s="611">
        <v>273896.31654000003</v>
      </c>
      <c r="W1630" s="611">
        <v>273896.31654000003</v>
      </c>
      <c r="X1630" s="611">
        <v>273896.31654000003</v>
      </c>
      <c r="Y1630" s="611">
        <v>273896.31654000003</v>
      </c>
      <c r="Z1630" s="3672">
        <f>(R1630-2083.61504)/12*$C$3+2083.61504+(S1630-R1630)/11*7+(T1630-S1630)/10*6+(U1630-T1630)/9*5+(V1630-U1630)/8*4+(W1630-V1630)/7*3+(X1630-W1630)/6*2+(Y1630-X1630)/5*1</f>
        <v>183292.0827066667</v>
      </c>
      <c r="AA1630" s="611">
        <f>AG1630-AF1630-AC1630</f>
        <v>176284.77032000004</v>
      </c>
      <c r="AB1630" s="1511"/>
      <c r="AC1630" s="611"/>
      <c r="AD1630" s="611">
        <f>AA1630-Z1630</f>
        <v>-7007.3123866666574</v>
      </c>
      <c r="AE1630" s="611"/>
      <c r="AF1630" s="611">
        <v>-271.79327999999998</v>
      </c>
      <c r="AG1630" s="611">
        <v>176012.97704000003</v>
      </c>
      <c r="AH1630" s="1263"/>
      <c r="AI1630" s="1267"/>
      <c r="AJ1630" s="2757"/>
      <c r="AK1630" s="1414"/>
    </row>
    <row r="1631" spans="1:37" s="2711" customFormat="1" x14ac:dyDescent="0.25">
      <c r="A1631" s="411"/>
      <c r="B1631" s="411">
        <v>1</v>
      </c>
      <c r="C1631" s="727" t="s">
        <v>422</v>
      </c>
      <c r="D1631" s="803"/>
      <c r="E1631" s="2060"/>
      <c r="F1631" s="458"/>
      <c r="G1631" s="793"/>
      <c r="H1631" s="793"/>
      <c r="I1631" s="793"/>
      <c r="J1631" s="1156"/>
      <c r="K1631" s="1156"/>
      <c r="L1631" s="1860"/>
      <c r="M1631" s="1860"/>
      <c r="N1631" s="1860"/>
      <c r="O1631" s="1860"/>
      <c r="P1631" s="1860"/>
      <c r="Q1631" s="1860"/>
      <c r="R1631" s="611">
        <v>15349.6224</v>
      </c>
      <c r="S1631" s="611">
        <v>15349.6224</v>
      </c>
      <c r="T1631" s="611">
        <v>15349.6224</v>
      </c>
      <c r="U1631" s="611">
        <v>15349.6224</v>
      </c>
      <c r="V1631" s="611">
        <v>15349.6224</v>
      </c>
      <c r="W1631" s="611">
        <v>15349.6224</v>
      </c>
      <c r="X1631" s="611">
        <v>15349.6224</v>
      </c>
      <c r="Y1631" s="611">
        <v>15349.6224</v>
      </c>
      <c r="Z1631" s="1215">
        <f>R1631/12*$C$3+(S1631-R1631)/11*7+(T1631-S1631)/10*6+(U1631-T1631)/9*5+(V1631-U1631)/8*4+(W1631-V1631)/7*3+(X1631-W1631)/6*2+(Y1631-X1631)/5*1</f>
        <v>10233.0816</v>
      </c>
      <c r="AA1631" s="611">
        <f>AG1631-AF1631-AC1631</f>
        <v>10233.0816</v>
      </c>
      <c r="AB1631" s="1511"/>
      <c r="AC1631" s="611"/>
      <c r="AD1631" s="611">
        <f>AA1631-Z1631</f>
        <v>0</v>
      </c>
      <c r="AE1631" s="611"/>
      <c r="AF1631" s="611">
        <v>0</v>
      </c>
      <c r="AG1631" s="611">
        <v>10233.0816</v>
      </c>
      <c r="AH1631" s="1263"/>
      <c r="AI1631" s="1267"/>
      <c r="AJ1631" s="2757"/>
      <c r="AK1631" s="1414"/>
    </row>
    <row r="1632" spans="1:37" s="2711" customFormat="1" ht="29.25" x14ac:dyDescent="0.25">
      <c r="A1632" s="411">
        <v>1</v>
      </c>
      <c r="B1632" s="411">
        <v>1</v>
      </c>
      <c r="C1632" s="2706" t="s">
        <v>386</v>
      </c>
      <c r="D1632" s="4"/>
      <c r="E1632" s="4"/>
      <c r="F1632" s="875">
        <f>F1634+F1635+F1636+F1637+F1639</f>
        <v>61423</v>
      </c>
      <c r="G1632" s="875">
        <f>G1634+G1635+G1636+G1637+G1639</f>
        <v>40948.666666666672</v>
      </c>
      <c r="H1632" s="875">
        <f>H1634+H1635+H1636+H1637+H1639</f>
        <v>30683</v>
      </c>
      <c r="I1632" s="1058">
        <f>H1632/G1632*100</f>
        <v>74.930400664246292</v>
      </c>
      <c r="J1632" s="1156"/>
      <c r="K1632" s="1156"/>
      <c r="L1632" s="1860"/>
      <c r="M1632" s="1860"/>
      <c r="N1632" s="1860"/>
      <c r="O1632" s="1860"/>
      <c r="P1632" s="1860"/>
      <c r="Q1632" s="1860"/>
      <c r="R1632" s="611"/>
      <c r="S1632" s="611"/>
      <c r="T1632" s="611"/>
      <c r="U1632" s="611"/>
      <c r="V1632" s="611"/>
      <c r="W1632" s="611"/>
      <c r="X1632" s="611"/>
      <c r="Y1632" s="611"/>
      <c r="Z1632" s="2895"/>
      <c r="AA1632" s="611"/>
      <c r="AB1632" s="1511"/>
      <c r="AC1632" s="611"/>
      <c r="AD1632" s="611"/>
      <c r="AE1632" s="611"/>
      <c r="AF1632" s="611"/>
      <c r="AG1632" s="611"/>
      <c r="AH1632" s="1282">
        <f>AH1634+AH1635+AH1636+AH1637+AH1639</f>
        <v>0</v>
      </c>
      <c r="AI1632" s="1267"/>
      <c r="AJ1632" s="2757"/>
      <c r="AK1632" s="1414"/>
    </row>
    <row r="1633" spans="1:37" s="2711" customFormat="1" ht="30" x14ac:dyDescent="0.25">
      <c r="A1633" s="411"/>
      <c r="B1633" s="411">
        <v>1</v>
      </c>
      <c r="C1633" s="515" t="s">
        <v>204</v>
      </c>
      <c r="D1633" s="4"/>
      <c r="E1633" s="4"/>
      <c r="F1633" s="875"/>
      <c r="G1633" s="368"/>
      <c r="H1633" s="368"/>
      <c r="I1633" s="368"/>
      <c r="J1633" s="1156"/>
      <c r="K1633" s="1156"/>
      <c r="L1633" s="1860"/>
      <c r="M1633" s="1860"/>
      <c r="N1633" s="1860"/>
      <c r="O1633" s="1860"/>
      <c r="P1633" s="1860"/>
      <c r="Q1633" s="1860"/>
      <c r="R1633" s="611"/>
      <c r="S1633" s="611"/>
      <c r="T1633" s="611"/>
      <c r="U1633" s="611"/>
      <c r="V1633" s="611"/>
      <c r="W1633" s="611"/>
      <c r="X1633" s="611"/>
      <c r="Y1633" s="611"/>
      <c r="Z1633" s="2895"/>
      <c r="AA1633" s="611"/>
      <c r="AB1633" s="1511"/>
      <c r="AC1633" s="611"/>
      <c r="AD1633" s="611"/>
      <c r="AE1633" s="611"/>
      <c r="AF1633" s="611"/>
      <c r="AG1633" s="611"/>
      <c r="AH1633" s="1276"/>
      <c r="AI1633" s="1267"/>
      <c r="AJ1633" s="2757"/>
      <c r="AK1633" s="1414"/>
    </row>
    <row r="1634" spans="1:37" s="2711" customFormat="1" ht="30" x14ac:dyDescent="0.25">
      <c r="A1634" s="411">
        <v>1</v>
      </c>
      <c r="B1634" s="411">
        <v>1</v>
      </c>
      <c r="C1634" s="515" t="s">
        <v>205</v>
      </c>
      <c r="D1634" s="4"/>
      <c r="E1634" s="4"/>
      <c r="F1634" s="523">
        <v>8760</v>
      </c>
      <c r="G1634" s="213">
        <f>F1634/12*$C$3</f>
        <v>5840</v>
      </c>
      <c r="H1634" s="368">
        <v>1617</v>
      </c>
      <c r="I1634" s="368">
        <f>H1634/G1634*100</f>
        <v>27.68835616438356</v>
      </c>
      <c r="J1634" s="1156"/>
      <c r="K1634" s="1156"/>
      <c r="L1634" s="1860"/>
      <c r="M1634" s="1860"/>
      <c r="N1634" s="1860"/>
      <c r="O1634" s="1860"/>
      <c r="P1634" s="1860"/>
      <c r="Q1634" s="1860"/>
      <c r="R1634" s="611"/>
      <c r="S1634" s="611"/>
      <c r="T1634" s="611"/>
      <c r="U1634" s="611"/>
      <c r="V1634" s="611"/>
      <c r="W1634" s="611"/>
      <c r="X1634" s="611"/>
      <c r="Y1634" s="611"/>
      <c r="Z1634" s="2895"/>
      <c r="AA1634" s="611"/>
      <c r="AB1634" s="1511"/>
      <c r="AC1634" s="611"/>
      <c r="AD1634" s="611"/>
      <c r="AE1634" s="611"/>
      <c r="AF1634" s="611"/>
      <c r="AG1634" s="611"/>
      <c r="AH1634" s="1276"/>
      <c r="AI1634" s="1267"/>
      <c r="AJ1634" s="2757"/>
      <c r="AK1634" s="1414"/>
    </row>
    <row r="1635" spans="1:37" s="2711" customFormat="1" ht="30" x14ac:dyDescent="0.25">
      <c r="A1635" s="411"/>
      <c r="B1635" s="411">
        <v>1</v>
      </c>
      <c r="C1635" s="729" t="s">
        <v>387</v>
      </c>
      <c r="D1635" s="4"/>
      <c r="E1635" s="4"/>
      <c r="F1635" s="875">
        <v>17700</v>
      </c>
      <c r="G1635" s="213">
        <f t="shared" ref="G1635:G1638" si="994">F1635/12*$C$3</f>
        <v>11800</v>
      </c>
      <c r="H1635" s="368">
        <v>6171</v>
      </c>
      <c r="I1635" s="368">
        <f>H1635/G1635*100</f>
        <v>52.29661016949153</v>
      </c>
      <c r="J1635" s="1156"/>
      <c r="K1635" s="1156"/>
      <c r="L1635" s="1860"/>
      <c r="M1635" s="1860"/>
      <c r="N1635" s="1860"/>
      <c r="O1635" s="1860"/>
      <c r="P1635" s="1860"/>
      <c r="Q1635" s="1860"/>
      <c r="R1635" s="611"/>
      <c r="S1635" s="611"/>
      <c r="T1635" s="611"/>
      <c r="U1635" s="611"/>
      <c r="V1635" s="611"/>
      <c r="W1635" s="611"/>
      <c r="X1635" s="611"/>
      <c r="Y1635" s="611"/>
      <c r="Z1635" s="2895"/>
      <c r="AA1635" s="611"/>
      <c r="AB1635" s="1511"/>
      <c r="AC1635" s="611"/>
      <c r="AD1635" s="611"/>
      <c r="AE1635" s="611"/>
      <c r="AF1635" s="611"/>
      <c r="AG1635" s="611"/>
      <c r="AH1635" s="1276"/>
      <c r="AI1635" s="1267"/>
      <c r="AJ1635" s="2757"/>
      <c r="AK1635" s="1414"/>
    </row>
    <row r="1636" spans="1:37" s="2711" customFormat="1" ht="60" x14ac:dyDescent="0.25">
      <c r="A1636" s="411"/>
      <c r="B1636" s="411">
        <v>1</v>
      </c>
      <c r="C1636" s="516" t="s">
        <v>388</v>
      </c>
      <c r="D1636" s="4"/>
      <c r="E1636" s="4"/>
      <c r="F1636" s="523">
        <v>17555</v>
      </c>
      <c r="G1636" s="213">
        <f t="shared" si="994"/>
        <v>11703.333333333334</v>
      </c>
      <c r="H1636" s="368">
        <v>9486</v>
      </c>
      <c r="I1636" s="368">
        <f>H1636/G1636*100</f>
        <v>81.053830817430921</v>
      </c>
      <c r="J1636" s="1156"/>
      <c r="K1636" s="1156"/>
      <c r="L1636" s="1860"/>
      <c r="M1636" s="1860"/>
      <c r="N1636" s="1860"/>
      <c r="O1636" s="1860"/>
      <c r="P1636" s="1860"/>
      <c r="Q1636" s="1860"/>
      <c r="R1636" s="611"/>
      <c r="S1636" s="611"/>
      <c r="T1636" s="611"/>
      <c r="U1636" s="611"/>
      <c r="V1636" s="611"/>
      <c r="W1636" s="611"/>
      <c r="X1636" s="611"/>
      <c r="Y1636" s="611"/>
      <c r="Z1636" s="2895"/>
      <c r="AA1636" s="611"/>
      <c r="AB1636" s="1511"/>
      <c r="AC1636" s="611"/>
      <c r="AD1636" s="611"/>
      <c r="AE1636" s="611"/>
      <c r="AF1636" s="611"/>
      <c r="AG1636" s="611"/>
      <c r="AH1636" s="1276"/>
      <c r="AI1636" s="1267"/>
      <c r="AJ1636" s="2757"/>
      <c r="AK1636" s="1414"/>
    </row>
    <row r="1637" spans="1:37" s="2711" customFormat="1" ht="45" x14ac:dyDescent="0.25">
      <c r="A1637" s="411"/>
      <c r="B1637" s="411">
        <v>1</v>
      </c>
      <c r="C1637" s="516" t="s">
        <v>402</v>
      </c>
      <c r="D1637" s="4"/>
      <c r="E1637" s="4"/>
      <c r="F1637" s="523">
        <v>15140</v>
      </c>
      <c r="G1637" s="213">
        <f t="shared" si="994"/>
        <v>10093.333333333334</v>
      </c>
      <c r="H1637" s="368">
        <v>13089</v>
      </c>
      <c r="I1637" s="368">
        <f>H1637/G1637*100</f>
        <v>129.6796565389696</v>
      </c>
      <c r="J1637" s="1156"/>
      <c r="K1637" s="1156"/>
      <c r="L1637" s="1860"/>
      <c r="M1637" s="1860"/>
      <c r="N1637" s="1860"/>
      <c r="O1637" s="1860"/>
      <c r="P1637" s="1860"/>
      <c r="Q1637" s="1860"/>
      <c r="R1637" s="611"/>
      <c r="S1637" s="611"/>
      <c r="T1637" s="611"/>
      <c r="U1637" s="611"/>
      <c r="V1637" s="611"/>
      <c r="W1637" s="611"/>
      <c r="X1637" s="611"/>
      <c r="Y1637" s="611"/>
      <c r="Z1637" s="2895"/>
      <c r="AA1637" s="611"/>
      <c r="AB1637" s="1511"/>
      <c r="AC1637" s="611"/>
      <c r="AD1637" s="611"/>
      <c r="AE1637" s="611"/>
      <c r="AF1637" s="611"/>
      <c r="AG1637" s="611"/>
      <c r="AH1637" s="1276"/>
      <c r="AI1637" s="1267"/>
      <c r="AJ1637" s="2757"/>
      <c r="AK1637" s="1414"/>
    </row>
    <row r="1638" spans="1:37" s="2711" customFormat="1" ht="105" x14ac:dyDescent="0.25">
      <c r="A1638" s="411"/>
      <c r="B1638" s="411"/>
      <c r="C1638" s="516" t="s">
        <v>625</v>
      </c>
      <c r="D1638" s="4"/>
      <c r="E1638" s="4"/>
      <c r="F1638" s="523">
        <v>1616</v>
      </c>
      <c r="G1638" s="213">
        <f t="shared" si="994"/>
        <v>1077.3333333333333</v>
      </c>
      <c r="H1638" s="368">
        <v>3315</v>
      </c>
      <c r="I1638" s="368">
        <f>H1638/G1638*100</f>
        <v>307.7042079207921</v>
      </c>
      <c r="J1638" s="1156"/>
      <c r="K1638" s="1156"/>
      <c r="L1638" s="1860"/>
      <c r="M1638" s="1860"/>
      <c r="N1638" s="1860"/>
      <c r="O1638" s="1860"/>
      <c r="P1638" s="1860"/>
      <c r="Q1638" s="1860"/>
      <c r="R1638" s="611"/>
      <c r="S1638" s="611"/>
      <c r="T1638" s="611"/>
      <c r="U1638" s="611"/>
      <c r="V1638" s="611"/>
      <c r="W1638" s="611"/>
      <c r="X1638" s="611"/>
      <c r="Y1638" s="611"/>
      <c r="Z1638" s="2895"/>
      <c r="AA1638" s="611"/>
      <c r="AB1638" s="1511"/>
      <c r="AC1638" s="611"/>
      <c r="AD1638" s="611"/>
      <c r="AE1638" s="611"/>
      <c r="AF1638" s="611"/>
      <c r="AG1638" s="611"/>
      <c r="AH1638" s="1276"/>
      <c r="AI1638" s="1267"/>
      <c r="AJ1638" s="2757"/>
      <c r="AK1638" s="1414"/>
    </row>
    <row r="1639" spans="1:37" s="2711" customFormat="1" ht="30" x14ac:dyDescent="0.25">
      <c r="A1639" s="411"/>
      <c r="B1639" s="411">
        <v>1</v>
      </c>
      <c r="C1639" s="516" t="s">
        <v>473</v>
      </c>
      <c r="D1639" s="4"/>
      <c r="E1639" s="4"/>
      <c r="F1639" s="523">
        <v>2268</v>
      </c>
      <c r="G1639" s="213">
        <f>F1639/12*$C$3</f>
        <v>1512</v>
      </c>
      <c r="H1639" s="368">
        <v>320</v>
      </c>
      <c r="I1639" s="368">
        <f t="shared" ref="I1639:I1644" si="995">H1639/G1639*100</f>
        <v>21.164021164021165</v>
      </c>
      <c r="J1639" s="1156"/>
      <c r="K1639" s="1156"/>
      <c r="L1639" s="1860"/>
      <c r="M1639" s="1860"/>
      <c r="N1639" s="1860"/>
      <c r="O1639" s="1860"/>
      <c r="P1639" s="1860"/>
      <c r="Q1639" s="1860"/>
      <c r="R1639" s="611"/>
      <c r="S1639" s="611"/>
      <c r="T1639" s="611"/>
      <c r="U1639" s="611"/>
      <c r="V1639" s="611"/>
      <c r="W1639" s="611"/>
      <c r="X1639" s="611"/>
      <c r="Y1639" s="611"/>
      <c r="Z1639" s="2895"/>
      <c r="AA1639" s="611"/>
      <c r="AB1639" s="1511"/>
      <c r="AC1639" s="611"/>
      <c r="AD1639" s="611"/>
      <c r="AE1639" s="611"/>
      <c r="AF1639" s="611"/>
      <c r="AG1639" s="611"/>
      <c r="AH1639" s="1276"/>
      <c r="AI1639" s="1267"/>
      <c r="AJ1639" s="2757"/>
      <c r="AK1639" s="1414"/>
    </row>
    <row r="1640" spans="1:37" s="2711" customFormat="1" ht="29.25" x14ac:dyDescent="0.25">
      <c r="A1640" s="411"/>
      <c r="B1640" s="411">
        <v>1</v>
      </c>
      <c r="C1640" s="484" t="s">
        <v>135</v>
      </c>
      <c r="D1640" s="4"/>
      <c r="E1640" s="4"/>
      <c r="F1640" s="523">
        <f>F1641</f>
        <v>22178</v>
      </c>
      <c r="G1640" s="213">
        <f t="shared" ref="G1640:H1640" si="996">G1641</f>
        <v>14785.333333333334</v>
      </c>
      <c r="H1640" s="368">
        <f t="shared" si="996"/>
        <v>10832</v>
      </c>
      <c r="I1640" s="368">
        <f t="shared" si="995"/>
        <v>73.261790964018388</v>
      </c>
      <c r="J1640" s="1156"/>
      <c r="K1640" s="1156"/>
      <c r="L1640" s="1860"/>
      <c r="M1640" s="1860"/>
      <c r="N1640" s="1860"/>
      <c r="O1640" s="1860"/>
      <c r="P1640" s="1860"/>
      <c r="Q1640" s="1860"/>
      <c r="R1640" s="611"/>
      <c r="S1640" s="611"/>
      <c r="T1640" s="611"/>
      <c r="U1640" s="611"/>
      <c r="V1640" s="611"/>
      <c r="W1640" s="611"/>
      <c r="X1640" s="611"/>
      <c r="Y1640" s="611"/>
      <c r="Z1640" s="2895"/>
      <c r="AA1640" s="611"/>
      <c r="AB1640" s="1511"/>
      <c r="AC1640" s="611"/>
      <c r="AD1640" s="611"/>
      <c r="AE1640" s="611"/>
      <c r="AF1640" s="611"/>
      <c r="AG1640" s="611"/>
      <c r="AH1640" s="1276">
        <f t="shared" ref="AH1640" si="997">AH1641</f>
        <v>0</v>
      </c>
      <c r="AI1640" s="1267"/>
      <c r="AJ1640" s="2757"/>
      <c r="AK1640" s="1414"/>
    </row>
    <row r="1641" spans="1:37" s="2711" customFormat="1" x14ac:dyDescent="0.25">
      <c r="A1641" s="411"/>
      <c r="B1641" s="411">
        <v>1</v>
      </c>
      <c r="C1641" s="292" t="s">
        <v>239</v>
      </c>
      <c r="D1641" s="4"/>
      <c r="E1641" s="4"/>
      <c r="F1641" s="523">
        <v>22178</v>
      </c>
      <c r="G1641" s="213">
        <f>F1641/12*$C$3</f>
        <v>14785.333333333334</v>
      </c>
      <c r="H1641" s="368">
        <v>10832</v>
      </c>
      <c r="I1641" s="368">
        <f t="shared" si="995"/>
        <v>73.261790964018388</v>
      </c>
      <c r="J1641" s="1156"/>
      <c r="K1641" s="1156"/>
      <c r="L1641" s="1860"/>
      <c r="M1641" s="1860"/>
      <c r="N1641" s="1860"/>
      <c r="O1641" s="1860"/>
      <c r="P1641" s="1860"/>
      <c r="Q1641" s="1860"/>
      <c r="R1641" s="611"/>
      <c r="S1641" s="611"/>
      <c r="T1641" s="611"/>
      <c r="U1641" s="611"/>
      <c r="V1641" s="611"/>
      <c r="W1641" s="611"/>
      <c r="X1641" s="611"/>
      <c r="Y1641" s="611"/>
      <c r="Z1641" s="2895"/>
      <c r="AA1641" s="611"/>
      <c r="AB1641" s="1511"/>
      <c r="AC1641" s="611"/>
      <c r="AD1641" s="611"/>
      <c r="AE1641" s="611"/>
      <c r="AF1641" s="611"/>
      <c r="AG1641" s="611"/>
      <c r="AH1641" s="1276"/>
      <c r="AI1641" s="1267"/>
      <c r="AJ1641" s="2757"/>
      <c r="AK1641" s="1414"/>
    </row>
    <row r="1642" spans="1:37" s="2711" customFormat="1" ht="63" x14ac:dyDescent="0.25">
      <c r="A1642" s="411"/>
      <c r="B1642" s="411">
        <v>1</v>
      </c>
      <c r="C1642" s="756" t="s">
        <v>391</v>
      </c>
      <c r="D1642" s="4"/>
      <c r="E1642" s="4"/>
      <c r="F1642" s="415">
        <f>F1643+F1648</f>
        <v>16923</v>
      </c>
      <c r="G1642" s="213">
        <f>G1643+G1648</f>
        <v>11282</v>
      </c>
      <c r="H1642" s="368">
        <f>H1643+H1648</f>
        <v>3917</v>
      </c>
      <c r="I1642" s="368">
        <f t="shared" si="995"/>
        <v>34.7190214500975</v>
      </c>
      <c r="J1642" s="1156"/>
      <c r="K1642" s="1156"/>
      <c r="L1642" s="1860"/>
      <c r="M1642" s="1860"/>
      <c r="N1642" s="1860"/>
      <c r="O1642" s="1860"/>
      <c r="P1642" s="1860"/>
      <c r="Q1642" s="1860"/>
      <c r="R1642" s="611"/>
      <c r="S1642" s="611"/>
      <c r="T1642" s="611"/>
      <c r="U1642" s="611"/>
      <c r="V1642" s="611"/>
      <c r="W1642" s="611"/>
      <c r="X1642" s="611"/>
      <c r="Y1642" s="611"/>
      <c r="Z1642" s="1215">
        <f>R1642/12*$C$3</f>
        <v>0</v>
      </c>
      <c r="AA1642" s="611">
        <f>AG1642-AF1642-AC1642</f>
        <v>0</v>
      </c>
      <c r="AB1642" s="1511"/>
      <c r="AC1642" s="611"/>
      <c r="AD1642" s="611">
        <f>AA1642-Z1642</f>
        <v>0</v>
      </c>
      <c r="AE1642" s="611"/>
      <c r="AF1642" s="611"/>
      <c r="AG1642" s="611"/>
      <c r="AH1642" s="1276">
        <f>AH1643+AH1648</f>
        <v>0</v>
      </c>
      <c r="AI1642" s="1267"/>
      <c r="AJ1642" s="2757"/>
      <c r="AK1642" s="1414"/>
    </row>
    <row r="1643" spans="1:37" s="2711" customFormat="1" ht="30" x14ac:dyDescent="0.25">
      <c r="A1643" s="411"/>
      <c r="B1643" s="411">
        <v>1</v>
      </c>
      <c r="C1643" s="729" t="s">
        <v>392</v>
      </c>
      <c r="D1643" s="4"/>
      <c r="E1643" s="4"/>
      <c r="F1643" s="415">
        <f>F1644+F1645+F1646+F1647</f>
        <v>7039</v>
      </c>
      <c r="G1643" s="213">
        <f>G1644+G1645+G1646+G1647</f>
        <v>4692.666666666667</v>
      </c>
      <c r="H1643" s="368">
        <f>H1644+H1645+H1646+H1647</f>
        <v>767</v>
      </c>
      <c r="I1643" s="368">
        <f t="shared" si="995"/>
        <v>16.344651228867736</v>
      </c>
      <c r="J1643" s="1156"/>
      <c r="K1643" s="1156"/>
      <c r="L1643" s="1860"/>
      <c r="M1643" s="1860"/>
      <c r="N1643" s="1860"/>
      <c r="O1643" s="1860"/>
      <c r="P1643" s="1860"/>
      <c r="Q1643" s="1860"/>
      <c r="R1643" s="611"/>
      <c r="S1643" s="611"/>
      <c r="T1643" s="611"/>
      <c r="U1643" s="611"/>
      <c r="V1643" s="611"/>
      <c r="W1643" s="611"/>
      <c r="X1643" s="611"/>
      <c r="Y1643" s="611"/>
      <c r="Z1643" s="2895"/>
      <c r="AA1643" s="611"/>
      <c r="AB1643" s="1511"/>
      <c r="AC1643" s="611"/>
      <c r="AD1643" s="611"/>
      <c r="AE1643" s="611"/>
      <c r="AF1643" s="611"/>
      <c r="AG1643" s="611"/>
      <c r="AH1643" s="1276">
        <f>AH1644+AH1645+AH1646+AH1647</f>
        <v>0</v>
      </c>
      <c r="AI1643" s="1267"/>
      <c r="AJ1643" s="2757"/>
      <c r="AK1643" s="1414"/>
    </row>
    <row r="1644" spans="1:37" s="2711" customFormat="1" ht="30" x14ac:dyDescent="0.25">
      <c r="A1644" s="411">
        <v>1</v>
      </c>
      <c r="B1644" s="411">
        <v>1</v>
      </c>
      <c r="C1644" s="516" t="s">
        <v>393</v>
      </c>
      <c r="D1644" s="4"/>
      <c r="E1644" s="4"/>
      <c r="F1644" s="415">
        <v>6874</v>
      </c>
      <c r="G1644" s="213">
        <f>F1644/12*$C$3</f>
        <v>4582.666666666667</v>
      </c>
      <c r="H1644" s="368">
        <v>767</v>
      </c>
      <c r="I1644" s="368">
        <f t="shared" si="995"/>
        <v>16.736979924352632</v>
      </c>
      <c r="J1644" s="1156"/>
      <c r="K1644" s="1156"/>
      <c r="L1644" s="1860"/>
      <c r="M1644" s="1860"/>
      <c r="N1644" s="1860"/>
      <c r="O1644" s="1860"/>
      <c r="P1644" s="1860"/>
      <c r="Q1644" s="1860"/>
      <c r="R1644" s="611"/>
      <c r="S1644" s="611"/>
      <c r="T1644" s="611"/>
      <c r="U1644" s="611"/>
      <c r="V1644" s="611"/>
      <c r="W1644" s="611"/>
      <c r="X1644" s="611"/>
      <c r="Y1644" s="611"/>
      <c r="Z1644" s="2895"/>
      <c r="AA1644" s="611"/>
      <c r="AB1644" s="1511"/>
      <c r="AC1644" s="611"/>
      <c r="AD1644" s="611"/>
      <c r="AE1644" s="611"/>
      <c r="AF1644" s="611"/>
      <c r="AG1644" s="611"/>
      <c r="AH1644" s="1276"/>
      <c r="AI1644" s="1267"/>
      <c r="AJ1644" s="2757"/>
      <c r="AK1644" s="1414"/>
    </row>
    <row r="1645" spans="1:37" s="2711" customFormat="1" ht="60" x14ac:dyDescent="0.25">
      <c r="A1645" s="411">
        <v>1</v>
      </c>
      <c r="B1645" s="411">
        <v>1</v>
      </c>
      <c r="C1645" s="516" t="s">
        <v>394</v>
      </c>
      <c r="D1645" s="4"/>
      <c r="E1645" s="4"/>
      <c r="F1645" s="415"/>
      <c r="G1645" s="213"/>
      <c r="H1645" s="368"/>
      <c r="I1645" s="368"/>
      <c r="J1645" s="1156"/>
      <c r="K1645" s="1156"/>
      <c r="L1645" s="1860"/>
      <c r="M1645" s="1860"/>
      <c r="N1645" s="1860"/>
      <c r="O1645" s="1860"/>
      <c r="P1645" s="1860"/>
      <c r="Q1645" s="1860"/>
      <c r="R1645" s="611"/>
      <c r="S1645" s="611"/>
      <c r="T1645" s="611"/>
      <c r="U1645" s="611"/>
      <c r="V1645" s="611"/>
      <c r="W1645" s="611"/>
      <c r="X1645" s="611"/>
      <c r="Y1645" s="611"/>
      <c r="Z1645" s="2895"/>
      <c r="AA1645" s="611"/>
      <c r="AB1645" s="1511"/>
      <c r="AC1645" s="611"/>
      <c r="AD1645" s="611"/>
      <c r="AE1645" s="611"/>
      <c r="AF1645" s="611"/>
      <c r="AG1645" s="611"/>
      <c r="AH1645" s="1276"/>
      <c r="AI1645" s="1267"/>
      <c r="AJ1645" s="2757"/>
      <c r="AK1645" s="1414"/>
    </row>
    <row r="1646" spans="1:37" s="2711" customFormat="1" ht="45" x14ac:dyDescent="0.25">
      <c r="A1646" s="411">
        <v>1</v>
      </c>
      <c r="B1646" s="411">
        <v>1</v>
      </c>
      <c r="C1646" s="516" t="s">
        <v>395</v>
      </c>
      <c r="D1646" s="4"/>
      <c r="E1646" s="4"/>
      <c r="F1646" s="415">
        <v>54</v>
      </c>
      <c r="G1646" s="213">
        <f>F1646/12*$C$3</f>
        <v>36</v>
      </c>
      <c r="H1646" s="368"/>
      <c r="I1646" s="368">
        <f>H1646/G1646*100</f>
        <v>0</v>
      </c>
      <c r="J1646" s="1156"/>
      <c r="K1646" s="1156"/>
      <c r="L1646" s="1860"/>
      <c r="M1646" s="1860"/>
      <c r="N1646" s="1860"/>
      <c r="O1646" s="1860"/>
      <c r="P1646" s="1860"/>
      <c r="Q1646" s="1860"/>
      <c r="R1646" s="611"/>
      <c r="S1646" s="611"/>
      <c r="T1646" s="611"/>
      <c r="U1646" s="611"/>
      <c r="V1646" s="611"/>
      <c r="W1646" s="611"/>
      <c r="X1646" s="611"/>
      <c r="Y1646" s="611"/>
      <c r="Z1646" s="2895"/>
      <c r="AA1646" s="611"/>
      <c r="AB1646" s="1511"/>
      <c r="AC1646" s="611"/>
      <c r="AD1646" s="611"/>
      <c r="AE1646" s="611"/>
      <c r="AF1646" s="611"/>
      <c r="AG1646" s="611"/>
      <c r="AH1646" s="1276"/>
      <c r="AI1646" s="1267"/>
      <c r="AJ1646" s="2757"/>
      <c r="AK1646" s="1414"/>
    </row>
    <row r="1647" spans="1:37" s="2711" customFormat="1" ht="30" x14ac:dyDescent="0.25">
      <c r="A1647" s="411"/>
      <c r="B1647" s="411">
        <v>1</v>
      </c>
      <c r="C1647" s="516" t="s">
        <v>396</v>
      </c>
      <c r="D1647" s="4"/>
      <c r="E1647" s="4"/>
      <c r="F1647" s="415">
        <v>111</v>
      </c>
      <c r="G1647" s="213">
        <f>F1647/12*$C$3</f>
        <v>74</v>
      </c>
      <c r="H1647" s="368"/>
      <c r="I1647" s="368">
        <f>H1647/G1647*100</f>
        <v>0</v>
      </c>
      <c r="J1647" s="1156"/>
      <c r="K1647" s="1156"/>
      <c r="L1647" s="1860"/>
      <c r="M1647" s="1860"/>
      <c r="N1647" s="1860"/>
      <c r="O1647" s="1860"/>
      <c r="P1647" s="1860"/>
      <c r="Q1647" s="1860"/>
      <c r="R1647" s="611"/>
      <c r="S1647" s="611"/>
      <c r="T1647" s="611"/>
      <c r="U1647" s="611"/>
      <c r="V1647" s="611"/>
      <c r="W1647" s="611"/>
      <c r="X1647" s="611"/>
      <c r="Y1647" s="611"/>
      <c r="Z1647" s="2895"/>
      <c r="AA1647" s="611"/>
      <c r="AB1647" s="1511"/>
      <c r="AC1647" s="611"/>
      <c r="AD1647" s="611"/>
      <c r="AE1647" s="611"/>
      <c r="AF1647" s="611"/>
      <c r="AG1647" s="611"/>
      <c r="AH1647" s="1276"/>
      <c r="AI1647" s="1267"/>
      <c r="AJ1647" s="2757"/>
      <c r="AK1647" s="1414"/>
    </row>
    <row r="1648" spans="1:37" s="2711" customFormat="1" ht="45" x14ac:dyDescent="0.25">
      <c r="A1648" s="411">
        <v>1</v>
      </c>
      <c r="B1648" s="411">
        <v>1</v>
      </c>
      <c r="C1648" s="729" t="s">
        <v>397</v>
      </c>
      <c r="D1648" s="4"/>
      <c r="E1648" s="4"/>
      <c r="F1648" s="415">
        <f>F1649+F1651+F1652</f>
        <v>9884</v>
      </c>
      <c r="G1648" s="213">
        <f>G1649+G1651+G1652</f>
        <v>6589.3333333333339</v>
      </c>
      <c r="H1648" s="213">
        <f>H1649+H1651+H1652</f>
        <v>3150</v>
      </c>
      <c r="I1648" s="368">
        <f>H1648/G1648*100</f>
        <v>47.804532577903679</v>
      </c>
      <c r="J1648" s="1156"/>
      <c r="K1648" s="1156"/>
      <c r="L1648" s="1860"/>
      <c r="M1648" s="1860"/>
      <c r="N1648" s="1860"/>
      <c r="O1648" s="1860"/>
      <c r="P1648" s="1860"/>
      <c r="Q1648" s="1860"/>
      <c r="R1648" s="611"/>
      <c r="S1648" s="611"/>
      <c r="T1648" s="611"/>
      <c r="U1648" s="611"/>
      <c r="V1648" s="611"/>
      <c r="W1648" s="611"/>
      <c r="X1648" s="611"/>
      <c r="Y1648" s="611"/>
      <c r="Z1648" s="2895"/>
      <c r="AA1648" s="611"/>
      <c r="AB1648" s="1511"/>
      <c r="AC1648" s="611"/>
      <c r="AD1648" s="611"/>
      <c r="AE1648" s="611"/>
      <c r="AF1648" s="611"/>
      <c r="AG1648" s="611"/>
      <c r="AH1648" s="1292">
        <f>AH1649+AH1651+AH1652</f>
        <v>0</v>
      </c>
      <c r="AI1648" s="1267"/>
      <c r="AJ1648" s="2757"/>
      <c r="AK1648" s="1414"/>
    </row>
    <row r="1649" spans="1:37" s="2711" customFormat="1" ht="45" x14ac:dyDescent="0.25">
      <c r="A1649" s="411"/>
      <c r="B1649" s="411">
        <v>1</v>
      </c>
      <c r="C1649" s="516" t="s">
        <v>398</v>
      </c>
      <c r="D1649" s="4"/>
      <c r="E1649" s="4"/>
      <c r="F1649" s="415">
        <v>2507</v>
      </c>
      <c r="G1649" s="213">
        <f>F1649/12*$C$3</f>
        <v>1671.3333333333333</v>
      </c>
      <c r="H1649" s="213">
        <v>440</v>
      </c>
      <c r="I1649" s="368">
        <f>H1649/G1649*100</f>
        <v>26.326286398085365</v>
      </c>
      <c r="J1649" s="1156"/>
      <c r="K1649" s="1156"/>
      <c r="L1649" s="1860"/>
      <c r="M1649" s="1860"/>
      <c r="N1649" s="1860"/>
      <c r="O1649" s="1860"/>
      <c r="P1649" s="1860"/>
      <c r="Q1649" s="1860"/>
      <c r="R1649" s="611"/>
      <c r="S1649" s="611"/>
      <c r="T1649" s="611"/>
      <c r="U1649" s="611"/>
      <c r="V1649" s="611"/>
      <c r="W1649" s="611"/>
      <c r="X1649" s="611"/>
      <c r="Y1649" s="611"/>
      <c r="Z1649" s="2895"/>
      <c r="AA1649" s="611"/>
      <c r="AB1649" s="1511"/>
      <c r="AC1649" s="611"/>
      <c r="AD1649" s="611"/>
      <c r="AE1649" s="611"/>
      <c r="AF1649" s="611"/>
      <c r="AG1649" s="611"/>
      <c r="AH1649" s="1292"/>
      <c r="AI1649" s="1267"/>
      <c r="AJ1649" s="2757"/>
      <c r="AK1649" s="1414"/>
    </row>
    <row r="1650" spans="1:37" s="2711" customFormat="1" ht="30" x14ac:dyDescent="0.25">
      <c r="A1650" s="411"/>
      <c r="B1650" s="411">
        <v>1</v>
      </c>
      <c r="C1650" s="516" t="s">
        <v>427</v>
      </c>
      <c r="D1650" s="4"/>
      <c r="E1650" s="4"/>
      <c r="F1650" s="415"/>
      <c r="G1650" s="213"/>
      <c r="H1650" s="213"/>
      <c r="I1650" s="368"/>
      <c r="J1650" s="1156"/>
      <c r="K1650" s="1156"/>
      <c r="L1650" s="1860"/>
      <c r="M1650" s="1860"/>
      <c r="N1650" s="1860"/>
      <c r="O1650" s="1860"/>
      <c r="P1650" s="1860"/>
      <c r="Q1650" s="1860"/>
      <c r="R1650" s="611"/>
      <c r="S1650" s="611"/>
      <c r="T1650" s="611"/>
      <c r="U1650" s="611"/>
      <c r="V1650" s="611"/>
      <c r="W1650" s="611"/>
      <c r="X1650" s="611"/>
      <c r="Y1650" s="611"/>
      <c r="Z1650" s="2895"/>
      <c r="AA1650" s="611"/>
      <c r="AB1650" s="1511"/>
      <c r="AC1650" s="611"/>
      <c r="AD1650" s="611"/>
      <c r="AE1650" s="611"/>
      <c r="AF1650" s="611"/>
      <c r="AG1650" s="611"/>
      <c r="AH1650" s="1292"/>
      <c r="AI1650" s="1267"/>
      <c r="AJ1650" s="2757"/>
      <c r="AK1650" s="1414"/>
    </row>
    <row r="1651" spans="1:37" s="2711" customFormat="1" ht="75" x14ac:dyDescent="0.25">
      <c r="A1651" s="411">
        <v>1</v>
      </c>
      <c r="B1651" s="411">
        <v>1</v>
      </c>
      <c r="C1651" s="516" t="s">
        <v>399</v>
      </c>
      <c r="D1651" s="4"/>
      <c r="E1651" s="4"/>
      <c r="F1651" s="415">
        <v>5300</v>
      </c>
      <c r="G1651" s="213">
        <f>F1651/12*$C$3</f>
        <v>3533.3333333333335</v>
      </c>
      <c r="H1651" s="213">
        <v>1915</v>
      </c>
      <c r="I1651" s="368">
        <f>H1651/G1651*100</f>
        <v>54.198113207547173</v>
      </c>
      <c r="J1651" s="1156"/>
      <c r="K1651" s="1156"/>
      <c r="L1651" s="1860"/>
      <c r="M1651" s="1860"/>
      <c r="N1651" s="1860"/>
      <c r="O1651" s="1860"/>
      <c r="P1651" s="1860"/>
      <c r="Q1651" s="1860"/>
      <c r="R1651" s="611"/>
      <c r="S1651" s="611"/>
      <c r="T1651" s="611"/>
      <c r="U1651" s="611"/>
      <c r="V1651" s="611"/>
      <c r="W1651" s="611"/>
      <c r="X1651" s="611"/>
      <c r="Y1651" s="611"/>
      <c r="Z1651" s="2895"/>
      <c r="AA1651" s="611"/>
      <c r="AB1651" s="1511"/>
      <c r="AC1651" s="611"/>
      <c r="AD1651" s="611"/>
      <c r="AE1651" s="611"/>
      <c r="AF1651" s="611"/>
      <c r="AG1651" s="611"/>
      <c r="AH1651" s="1292"/>
      <c r="AI1651" s="1267"/>
      <c r="AJ1651" s="2757"/>
      <c r="AK1651" s="1414"/>
    </row>
    <row r="1652" spans="1:37" s="2711" customFormat="1" ht="60" x14ac:dyDescent="0.25">
      <c r="A1652" s="411">
        <v>1</v>
      </c>
      <c r="B1652" s="411">
        <v>1</v>
      </c>
      <c r="C1652" s="516" t="s">
        <v>400</v>
      </c>
      <c r="D1652" s="1632"/>
      <c r="E1652" s="790"/>
      <c r="F1652" s="415">
        <v>2077</v>
      </c>
      <c r="G1652" s="213">
        <f>F1652/12*$C$3</f>
        <v>1384.6666666666667</v>
      </c>
      <c r="H1652" s="368">
        <v>795</v>
      </c>
      <c r="I1652" s="1058">
        <f>H1652/G1652*100</f>
        <v>57.414540202214724</v>
      </c>
      <c r="J1652" s="1156"/>
      <c r="K1652" s="1156"/>
      <c r="L1652" s="1860"/>
      <c r="M1652" s="1860"/>
      <c r="N1652" s="1860"/>
      <c r="O1652" s="1860"/>
      <c r="P1652" s="1860"/>
      <c r="Q1652" s="1860"/>
      <c r="R1652" s="2776"/>
      <c r="S1652" s="2776"/>
      <c r="T1652" s="2776"/>
      <c r="U1652" s="2776"/>
      <c r="V1652" s="2776"/>
      <c r="W1652" s="2776"/>
      <c r="X1652" s="2776"/>
      <c r="Y1652" s="2776"/>
      <c r="Z1652" s="2895">
        <f>R1652/12*$C$3</f>
        <v>0</v>
      </c>
      <c r="AA1652" s="2776">
        <f>AG1652-AF1652</f>
        <v>0</v>
      </c>
      <c r="AB1652" s="3236"/>
      <c r="AC1652" s="2776"/>
      <c r="AD1652" s="2776">
        <f>AA1652-Z1652</f>
        <v>0</v>
      </c>
      <c r="AE1652" s="2776"/>
      <c r="AF1652" s="2776"/>
      <c r="AG1652" s="2776"/>
      <c r="AH1652" s="1276"/>
      <c r="AI1652" s="3237"/>
      <c r="AJ1652" s="2757"/>
      <c r="AK1652" s="1414"/>
    </row>
    <row r="1653" spans="1:37" s="2711" customFormat="1" ht="57.75" x14ac:dyDescent="0.25">
      <c r="A1653" s="411"/>
      <c r="B1653" s="411">
        <v>1</v>
      </c>
      <c r="C1653" s="790" t="s">
        <v>477</v>
      </c>
      <c r="D1653" s="1632"/>
      <c r="E1653" s="790"/>
      <c r="F1653" s="415">
        <v>1800</v>
      </c>
      <c r="G1653" s="213">
        <f>F1653/12*$C$3</f>
        <v>1200</v>
      </c>
      <c r="H1653" s="368">
        <v>892</v>
      </c>
      <c r="I1653" s="1058">
        <f>H1653/G1653*100</f>
        <v>74.333333333333329</v>
      </c>
      <c r="J1653" s="1156"/>
      <c r="K1653" s="1156"/>
      <c r="L1653" s="1860"/>
      <c r="M1653" s="1860"/>
      <c r="N1653" s="1860"/>
      <c r="O1653" s="1860"/>
      <c r="P1653" s="1860"/>
      <c r="Q1653" s="1860"/>
      <c r="R1653" s="2776"/>
      <c r="S1653" s="2776"/>
      <c r="T1653" s="2776"/>
      <c r="U1653" s="2776"/>
      <c r="V1653" s="2776"/>
      <c r="W1653" s="2776"/>
      <c r="X1653" s="2776"/>
      <c r="Y1653" s="2776"/>
      <c r="Z1653" s="2895"/>
      <c r="AA1653" s="2776"/>
      <c r="AB1653" s="3236"/>
      <c r="AC1653" s="2776"/>
      <c r="AD1653" s="2776"/>
      <c r="AE1653" s="2776"/>
      <c r="AF1653" s="2776"/>
      <c r="AG1653" s="2776"/>
      <c r="AH1653" s="1276"/>
      <c r="AI1653" s="3237"/>
      <c r="AJ1653" s="2757"/>
      <c r="AK1653" s="1414"/>
    </row>
    <row r="1654" spans="1:37" s="2711" customFormat="1" ht="30" x14ac:dyDescent="0.25">
      <c r="A1654" s="411"/>
      <c r="B1654" s="411">
        <v>1</v>
      </c>
      <c r="C1654" s="804" t="s">
        <v>206</v>
      </c>
      <c r="D1654" s="1632"/>
      <c r="E1654" s="790"/>
      <c r="F1654" s="415"/>
      <c r="G1654" s="213">
        <f>F1654/12*$C$3</f>
        <v>0</v>
      </c>
      <c r="H1654" s="368"/>
      <c r="I1654" s="1058"/>
      <c r="J1654" s="1156"/>
      <c r="K1654" s="1156"/>
      <c r="L1654" s="1860"/>
      <c r="M1654" s="1860"/>
      <c r="N1654" s="1860"/>
      <c r="O1654" s="1860"/>
      <c r="P1654" s="1860"/>
      <c r="Q1654" s="1860"/>
      <c r="R1654" s="2776">
        <v>7403.1845000000003</v>
      </c>
      <c r="S1654" s="2776">
        <v>7403.1845000000003</v>
      </c>
      <c r="T1654" s="2776">
        <v>7403.1845000000003</v>
      </c>
      <c r="U1654" s="2776">
        <v>7403.1845000000003</v>
      </c>
      <c r="V1654" s="2776">
        <v>7403.1845000000003</v>
      </c>
      <c r="W1654" s="2776">
        <v>7403.1845000000003</v>
      </c>
      <c r="X1654" s="2776">
        <v>7403.1845000000003</v>
      </c>
      <c r="Y1654" s="2776">
        <v>7403.1845000000003</v>
      </c>
      <c r="Z1654" s="2895">
        <f>R1654/12*$C$3+(S1654-R1654)/11*7+(T1654-S1654)/10*6+(U1654-T1654)/9*5+(V1654-U1654)/8*4+(W1654-V1654)/7*3+(X1654-W1654)/6*2+(Y1654-X1654)/5*1</f>
        <v>4935.4563333333335</v>
      </c>
      <c r="AA1654" s="2776">
        <f>AG1654-AF1654-AC1654</f>
        <v>2061.8394200000002</v>
      </c>
      <c r="AB1654" s="3236"/>
      <c r="AC1654" s="2776"/>
      <c r="AD1654" s="2776">
        <f>AA1654-Z1654</f>
        <v>-2873.6169133333333</v>
      </c>
      <c r="AE1654" s="2776"/>
      <c r="AF1654" s="2776">
        <v>0</v>
      </c>
      <c r="AG1654" s="2776">
        <v>2061.8394200000002</v>
      </c>
      <c r="AH1654" s="1276"/>
      <c r="AI1654" s="3237"/>
      <c r="AJ1654" s="2757"/>
      <c r="AK1654" s="1414"/>
    </row>
    <row r="1655" spans="1:37" s="2711" customFormat="1" ht="29.25" x14ac:dyDescent="0.25">
      <c r="A1655" s="411">
        <v>1</v>
      </c>
      <c r="B1655" s="411">
        <v>1</v>
      </c>
      <c r="C1655" s="790" t="s">
        <v>452</v>
      </c>
      <c r="D1655" s="803"/>
      <c r="E1655" s="4"/>
      <c r="F1655" s="415">
        <f>F1657+F1663+F1664+F1666</f>
        <v>1293</v>
      </c>
      <c r="G1655" s="415">
        <f>G1657+G1663+G1664+G1666</f>
        <v>862</v>
      </c>
      <c r="H1655" s="415">
        <f>H1657+H1663+H1664+H1666</f>
        <v>732.74</v>
      </c>
      <c r="I1655" s="1058">
        <f>H1655/G1655*100</f>
        <v>85.004640371229698</v>
      </c>
      <c r="J1655" s="1156"/>
      <c r="K1655" s="1156"/>
      <c r="L1655" s="1860"/>
      <c r="M1655" s="1860"/>
      <c r="N1655" s="1860"/>
      <c r="O1655" s="1860"/>
      <c r="P1655" s="1860"/>
      <c r="Q1655" s="1860"/>
      <c r="R1655" s="611"/>
      <c r="S1655" s="611"/>
      <c r="T1655" s="611"/>
      <c r="U1655" s="611"/>
      <c r="V1655" s="611"/>
      <c r="W1655" s="611"/>
      <c r="X1655" s="611"/>
      <c r="Y1655" s="611"/>
      <c r="Z1655" s="2895"/>
      <c r="AA1655" s="611"/>
      <c r="AB1655" s="1511"/>
      <c r="AC1655" s="611"/>
      <c r="AD1655" s="611"/>
      <c r="AE1655" s="611"/>
      <c r="AF1655" s="611"/>
      <c r="AG1655" s="611"/>
      <c r="AH1655" s="1276">
        <f>AH1657+AH1663+AH1664+AH1666</f>
        <v>0</v>
      </c>
      <c r="AI1655" s="1267"/>
      <c r="AJ1655" s="2757"/>
      <c r="AK1655" s="1414"/>
    </row>
    <row r="1656" spans="1:37" s="2711" customFormat="1" x14ac:dyDescent="0.25">
      <c r="A1656" s="411">
        <v>1</v>
      </c>
      <c r="B1656" s="411">
        <v>1</v>
      </c>
      <c r="C1656" s="4" t="s">
        <v>440</v>
      </c>
      <c r="D1656" s="4"/>
      <c r="E1656" s="4"/>
      <c r="F1656" s="415"/>
      <c r="G1656" s="368"/>
      <c r="H1656" s="368"/>
      <c r="I1656" s="1058"/>
      <c r="J1656" s="1156"/>
      <c r="K1656" s="1156"/>
      <c r="L1656" s="1860"/>
      <c r="M1656" s="1860"/>
      <c r="N1656" s="1860"/>
      <c r="O1656" s="1860"/>
      <c r="P1656" s="1860"/>
      <c r="Q1656" s="1860"/>
      <c r="R1656" s="611"/>
      <c r="S1656" s="611"/>
      <c r="T1656" s="611"/>
      <c r="U1656" s="611"/>
      <c r="V1656" s="611"/>
      <c r="W1656" s="611"/>
      <c r="X1656" s="611"/>
      <c r="Y1656" s="611"/>
      <c r="Z1656" s="2895"/>
      <c r="AA1656" s="611"/>
      <c r="AB1656" s="1511"/>
      <c r="AC1656" s="611"/>
      <c r="AD1656" s="611"/>
      <c r="AE1656" s="611"/>
      <c r="AF1656" s="611"/>
      <c r="AG1656" s="611"/>
      <c r="AH1656" s="1276"/>
      <c r="AI1656" s="1267"/>
      <c r="AJ1656" s="2757"/>
      <c r="AK1656" s="1414"/>
    </row>
    <row r="1657" spans="1:37" s="2711" customFormat="1" ht="30" x14ac:dyDescent="0.25">
      <c r="A1657" s="411">
        <v>1</v>
      </c>
      <c r="B1657" s="411">
        <v>1</v>
      </c>
      <c r="C1657" s="804" t="s">
        <v>441</v>
      </c>
      <c r="D1657" s="4"/>
      <c r="E1657" s="4"/>
      <c r="F1657" s="415">
        <f>F1660+F1659/4</f>
        <v>750</v>
      </c>
      <c r="G1657" s="213">
        <f>G1660+G1659/4</f>
        <v>500</v>
      </c>
      <c r="H1657" s="368">
        <f>H1660+H1659/4</f>
        <v>241.74</v>
      </c>
      <c r="I1657" s="1058">
        <f>H1657/G1657*100</f>
        <v>48.347999999999999</v>
      </c>
      <c r="J1657" s="1156"/>
      <c r="K1657" s="1156"/>
      <c r="L1657" s="1860"/>
      <c r="M1657" s="1860"/>
      <c r="N1657" s="1860"/>
      <c r="O1657" s="1860"/>
      <c r="P1657" s="1860"/>
      <c r="Q1657" s="1860"/>
      <c r="R1657" s="611"/>
      <c r="S1657" s="611"/>
      <c r="T1657" s="611"/>
      <c r="U1657" s="611"/>
      <c r="V1657" s="611"/>
      <c r="W1657" s="611"/>
      <c r="X1657" s="611"/>
      <c r="Y1657" s="611"/>
      <c r="Z1657" s="2895"/>
      <c r="AA1657" s="611"/>
      <c r="AB1657" s="1511"/>
      <c r="AC1657" s="611"/>
      <c r="AD1657" s="611"/>
      <c r="AE1657" s="611"/>
      <c r="AF1657" s="611"/>
      <c r="AG1657" s="611"/>
      <c r="AH1657" s="1276">
        <f>AH1660+AH1659/4</f>
        <v>0</v>
      </c>
      <c r="AI1657" s="1267"/>
      <c r="AJ1657" s="2757"/>
      <c r="AK1657" s="1414"/>
    </row>
    <row r="1658" spans="1:37" s="2711" customFormat="1" x14ac:dyDescent="0.25">
      <c r="A1658" s="411">
        <v>1</v>
      </c>
      <c r="B1658" s="411">
        <v>1</v>
      </c>
      <c r="C1658" s="4" t="s">
        <v>442</v>
      </c>
      <c r="D1658" s="4"/>
      <c r="E1658" s="4"/>
      <c r="F1658" s="415"/>
      <c r="G1658" s="368"/>
      <c r="H1658" s="368"/>
      <c r="I1658" s="1058"/>
      <c r="J1658" s="1156"/>
      <c r="K1658" s="1156"/>
      <c r="L1658" s="1860"/>
      <c r="M1658" s="1860"/>
      <c r="N1658" s="1860"/>
      <c r="O1658" s="1860"/>
      <c r="P1658" s="1860"/>
      <c r="Q1658" s="1860"/>
      <c r="R1658" s="611"/>
      <c r="S1658" s="611"/>
      <c r="T1658" s="611"/>
      <c r="U1658" s="611"/>
      <c r="V1658" s="611"/>
      <c r="W1658" s="611"/>
      <c r="X1658" s="611"/>
      <c r="Y1658" s="611"/>
      <c r="Z1658" s="2895"/>
      <c r="AA1658" s="611"/>
      <c r="AB1658" s="1511"/>
      <c r="AC1658" s="611"/>
      <c r="AD1658" s="611"/>
      <c r="AE1658" s="611"/>
      <c r="AF1658" s="611"/>
      <c r="AG1658" s="611"/>
      <c r="AH1658" s="1276"/>
      <c r="AI1658" s="1267"/>
      <c r="AJ1658" s="2757"/>
      <c r="AK1658" s="1414"/>
    </row>
    <row r="1659" spans="1:37" s="2711" customFormat="1" ht="30" x14ac:dyDescent="0.25">
      <c r="A1659" s="411">
        <v>1</v>
      </c>
      <c r="B1659" s="411">
        <v>1</v>
      </c>
      <c r="C1659" s="4" t="s">
        <v>467</v>
      </c>
      <c r="D1659" s="4"/>
      <c r="E1659" s="4"/>
      <c r="F1659" s="415">
        <v>3000</v>
      </c>
      <c r="G1659" s="213">
        <f>F1659/12*$C$3</f>
        <v>2000</v>
      </c>
      <c r="H1659" s="368">
        <v>966.96</v>
      </c>
      <c r="I1659" s="1058">
        <f>H1659/G1659*100</f>
        <v>48.347999999999999</v>
      </c>
      <c r="J1659" s="1156"/>
      <c r="K1659" s="1156"/>
      <c r="L1659" s="1860"/>
      <c r="M1659" s="1860"/>
      <c r="N1659" s="1860"/>
      <c r="O1659" s="1860"/>
      <c r="P1659" s="1860"/>
      <c r="Q1659" s="1860"/>
      <c r="R1659" s="611"/>
      <c r="S1659" s="611"/>
      <c r="T1659" s="611"/>
      <c r="U1659" s="611"/>
      <c r="V1659" s="611"/>
      <c r="W1659" s="611"/>
      <c r="X1659" s="611"/>
      <c r="Y1659" s="611"/>
      <c r="Z1659" s="2895"/>
      <c r="AA1659" s="611"/>
      <c r="AB1659" s="1511"/>
      <c r="AC1659" s="611"/>
      <c r="AD1659" s="611"/>
      <c r="AE1659" s="611"/>
      <c r="AF1659" s="611"/>
      <c r="AG1659" s="611"/>
      <c r="AH1659" s="1276"/>
      <c r="AI1659" s="1267"/>
      <c r="AJ1659" s="2757"/>
      <c r="AK1659" s="1414"/>
    </row>
    <row r="1660" spans="1:37" s="2711" customFormat="1" ht="60" x14ac:dyDescent="0.25">
      <c r="A1660" s="411">
        <v>1</v>
      </c>
      <c r="B1660" s="411">
        <v>1</v>
      </c>
      <c r="C1660" s="4" t="s">
        <v>443</v>
      </c>
      <c r="D1660" s="4"/>
      <c r="E1660" s="4"/>
      <c r="F1660" s="415"/>
      <c r="G1660" s="213">
        <f>F1660/12*$C$3</f>
        <v>0</v>
      </c>
      <c r="H1660" s="368"/>
      <c r="I1660" s="1058"/>
      <c r="J1660" s="1156"/>
      <c r="K1660" s="1156"/>
      <c r="L1660" s="1860"/>
      <c r="M1660" s="1860"/>
      <c r="N1660" s="1860"/>
      <c r="O1660" s="1860"/>
      <c r="P1660" s="1860"/>
      <c r="Q1660" s="1860"/>
      <c r="R1660" s="611"/>
      <c r="S1660" s="611"/>
      <c r="T1660" s="611"/>
      <c r="U1660" s="611"/>
      <c r="V1660" s="611"/>
      <c r="W1660" s="611"/>
      <c r="X1660" s="611"/>
      <c r="Y1660" s="611"/>
      <c r="Z1660" s="2895"/>
      <c r="AA1660" s="611"/>
      <c r="AB1660" s="1511"/>
      <c r="AC1660" s="611"/>
      <c r="AD1660" s="611"/>
      <c r="AE1660" s="611"/>
      <c r="AF1660" s="611"/>
      <c r="AG1660" s="611"/>
      <c r="AH1660" s="1276"/>
      <c r="AI1660" s="1267"/>
      <c r="AJ1660" s="2757"/>
      <c r="AK1660" s="1414"/>
    </row>
    <row r="1661" spans="1:37" s="2711" customFormat="1" ht="60" x14ac:dyDescent="0.25">
      <c r="A1661" s="411">
        <v>1</v>
      </c>
      <c r="B1661" s="411">
        <v>1</v>
      </c>
      <c r="C1661" s="4" t="s">
        <v>444</v>
      </c>
      <c r="D1661" s="4"/>
      <c r="E1661" s="4"/>
      <c r="F1661" s="415"/>
      <c r="G1661" s="213"/>
      <c r="H1661" s="368"/>
      <c r="I1661" s="1058"/>
      <c r="J1661" s="1156"/>
      <c r="K1661" s="1156"/>
      <c r="L1661" s="1860"/>
      <c r="M1661" s="1860"/>
      <c r="N1661" s="1860"/>
      <c r="O1661" s="1860"/>
      <c r="P1661" s="1860"/>
      <c r="Q1661" s="1860"/>
      <c r="R1661" s="611"/>
      <c r="S1661" s="611"/>
      <c r="T1661" s="611"/>
      <c r="U1661" s="611"/>
      <c r="V1661" s="611"/>
      <c r="W1661" s="611"/>
      <c r="X1661" s="611"/>
      <c r="Y1661" s="611"/>
      <c r="Z1661" s="2895"/>
      <c r="AA1661" s="611"/>
      <c r="AB1661" s="1511"/>
      <c r="AC1661" s="611"/>
      <c r="AD1661" s="611"/>
      <c r="AE1661" s="611"/>
      <c r="AF1661" s="611"/>
      <c r="AG1661" s="611"/>
      <c r="AH1661" s="1276"/>
      <c r="AI1661" s="1267"/>
      <c r="AJ1661" s="2757"/>
      <c r="AK1661" s="1414"/>
    </row>
    <row r="1662" spans="1:37" s="2711" customFormat="1" ht="45" x14ac:dyDescent="0.25">
      <c r="A1662" s="411">
        <v>1</v>
      </c>
      <c r="B1662" s="411">
        <v>1</v>
      </c>
      <c r="C1662" s="805" t="s">
        <v>445</v>
      </c>
      <c r="D1662" s="4"/>
      <c r="E1662" s="4"/>
      <c r="F1662" s="415"/>
      <c r="G1662" s="368"/>
      <c r="H1662" s="368"/>
      <c r="I1662" s="1058"/>
      <c r="J1662" s="1156"/>
      <c r="K1662" s="1156"/>
      <c r="L1662" s="1860"/>
      <c r="M1662" s="1860"/>
      <c r="N1662" s="1860"/>
      <c r="O1662" s="1860"/>
      <c r="P1662" s="1860"/>
      <c r="Q1662" s="1860"/>
      <c r="R1662" s="611"/>
      <c r="S1662" s="611"/>
      <c r="T1662" s="611"/>
      <c r="U1662" s="611"/>
      <c r="V1662" s="611"/>
      <c r="W1662" s="611"/>
      <c r="X1662" s="611"/>
      <c r="Y1662" s="611"/>
      <c r="Z1662" s="2895"/>
      <c r="AA1662" s="611"/>
      <c r="AB1662" s="1511"/>
      <c r="AC1662" s="611"/>
      <c r="AD1662" s="611"/>
      <c r="AE1662" s="611"/>
      <c r="AF1662" s="611"/>
      <c r="AG1662" s="611"/>
      <c r="AH1662" s="1276"/>
      <c r="AI1662" s="1267"/>
      <c r="AJ1662" s="2757"/>
      <c r="AK1662" s="1414"/>
    </row>
    <row r="1663" spans="1:37" s="2711" customFormat="1" ht="105" x14ac:dyDescent="0.25">
      <c r="A1663" s="411"/>
      <c r="B1663" s="411"/>
      <c r="C1663" s="805" t="s">
        <v>626</v>
      </c>
      <c r="D1663" s="4"/>
      <c r="E1663" s="4"/>
      <c r="F1663" s="415">
        <v>50</v>
      </c>
      <c r="G1663" s="213">
        <f>(F1663/12*$C$3)</f>
        <v>33.333333333333336</v>
      </c>
      <c r="H1663" s="368">
        <v>439</v>
      </c>
      <c r="I1663" s="1058">
        <f>H1663/G1663*100</f>
        <v>1317</v>
      </c>
      <c r="J1663" s="1156"/>
      <c r="K1663" s="1156"/>
      <c r="L1663" s="1860"/>
      <c r="M1663" s="1860"/>
      <c r="N1663" s="1860"/>
      <c r="O1663" s="1860"/>
      <c r="P1663" s="1860"/>
      <c r="Q1663" s="1860"/>
      <c r="R1663" s="611"/>
      <c r="S1663" s="611"/>
      <c r="T1663" s="611"/>
      <c r="U1663" s="611"/>
      <c r="V1663" s="611"/>
      <c r="W1663" s="611"/>
      <c r="X1663" s="611"/>
      <c r="Y1663" s="611"/>
      <c r="Z1663" s="2895"/>
      <c r="AA1663" s="611"/>
      <c r="AB1663" s="1511"/>
      <c r="AC1663" s="611"/>
      <c r="AD1663" s="611"/>
      <c r="AE1663" s="611"/>
      <c r="AF1663" s="611"/>
      <c r="AG1663" s="611"/>
      <c r="AH1663" s="1276"/>
      <c r="AI1663" s="1267"/>
      <c r="AJ1663" s="2757"/>
      <c r="AK1663" s="1414"/>
    </row>
    <row r="1664" spans="1:37" s="2711" customFormat="1" ht="42.75" x14ac:dyDescent="0.25">
      <c r="A1664" s="411"/>
      <c r="B1664" s="411"/>
      <c r="C1664" s="1415" t="s">
        <v>603</v>
      </c>
      <c r="D1664" s="1632"/>
      <c r="E1664" s="790"/>
      <c r="F1664" s="415">
        <f>F1665</f>
        <v>493</v>
      </c>
      <c r="G1664" s="763">
        <f>G1665</f>
        <v>328.66666666666669</v>
      </c>
      <c r="H1664" s="763">
        <f>H1665</f>
        <v>52</v>
      </c>
      <c r="I1664" s="1058">
        <f>H1664/ROUND(G1664,0)*100</f>
        <v>15.805471124620061</v>
      </c>
      <c r="J1664" s="1899"/>
      <c r="K1664" s="1899"/>
      <c r="L1664" s="211"/>
      <c r="M1664" s="211"/>
      <c r="N1664" s="211"/>
      <c r="O1664" s="211"/>
      <c r="P1664" s="211"/>
      <c r="Q1664" s="211"/>
      <c r="R1664" s="2776">
        <v>863.14770999999996</v>
      </c>
      <c r="S1664" s="2776">
        <v>863.14770999999996</v>
      </c>
      <c r="T1664" s="2776">
        <v>863.14770999999996</v>
      </c>
      <c r="U1664" s="2776">
        <v>863.14770999999996</v>
      </c>
      <c r="V1664" s="2776">
        <v>863.14770999999996</v>
      </c>
      <c r="W1664" s="2776">
        <v>863.14770999999996</v>
      </c>
      <c r="X1664" s="2776">
        <v>863.14770999999996</v>
      </c>
      <c r="Y1664" s="2776">
        <v>863.14770999999996</v>
      </c>
      <c r="Z1664" s="1215">
        <f>R1664/12*$C$3+(S1664-R1664)/11*7+(T1664-S1664)/10*6+(U1664-T1664)/9*5+(V1664-U1664)/8*4+(W1664-V1664)/7*3+(X1664-W1664)/6*2+(Y1664-X1664)/5*1</f>
        <v>575.4318066666666</v>
      </c>
      <c r="AA1664" s="415">
        <f>AG1664-AF1664-AC1664</f>
        <v>111.84732000000002</v>
      </c>
      <c r="AB1664" s="2748"/>
      <c r="AC1664" s="415"/>
      <c r="AD1664" s="415">
        <f>AA1664-Z1664</f>
        <v>-463.58448666666658</v>
      </c>
      <c r="AE1664" s="415"/>
      <c r="AF1664" s="415">
        <v>-0.43018000000000001</v>
      </c>
      <c r="AG1664" s="415">
        <v>111.41714000000002</v>
      </c>
      <c r="AH1664" s="1276">
        <f>AH1665</f>
        <v>0</v>
      </c>
      <c r="AI1664" s="1267"/>
      <c r="AJ1664" s="2757"/>
      <c r="AK1664" s="1414"/>
    </row>
    <row r="1665" spans="1:37" s="2711" customFormat="1" x14ac:dyDescent="0.25">
      <c r="A1665" s="411"/>
      <c r="B1665" s="411"/>
      <c r="C1665" s="805" t="s">
        <v>604</v>
      </c>
      <c r="D1665" s="1632"/>
      <c r="E1665" s="790"/>
      <c r="F1665" s="415">
        <v>493</v>
      </c>
      <c r="G1665" s="213">
        <f>(F1665/12*$C$3)</f>
        <v>328.66666666666669</v>
      </c>
      <c r="H1665" s="1058">
        <v>52</v>
      </c>
      <c r="I1665" s="1058">
        <f>H1665/ROUND(G1665,0)*100</f>
        <v>15.805471124620061</v>
      </c>
      <c r="J1665" s="1899"/>
      <c r="K1665" s="1899"/>
      <c r="L1665" s="211"/>
      <c r="M1665" s="211"/>
      <c r="N1665" s="211"/>
      <c r="O1665" s="211"/>
      <c r="P1665" s="211"/>
      <c r="Q1665" s="211"/>
      <c r="R1665" s="2776"/>
      <c r="S1665" s="2776"/>
      <c r="T1665" s="2776"/>
      <c r="U1665" s="2776"/>
      <c r="V1665" s="2776"/>
      <c r="W1665" s="2776"/>
      <c r="X1665" s="2776"/>
      <c r="Y1665" s="2776"/>
      <c r="Z1665" s="2895"/>
      <c r="AA1665" s="3101"/>
      <c r="AB1665" s="3156"/>
      <c r="AC1665" s="3101"/>
      <c r="AD1665" s="3101"/>
      <c r="AE1665" s="3101"/>
      <c r="AF1665" s="3101"/>
      <c r="AG1665" s="3101"/>
      <c r="AH1665" s="1276"/>
      <c r="AI1665" s="1267"/>
      <c r="AJ1665" s="2757"/>
      <c r="AK1665" s="1414"/>
    </row>
    <row r="1666" spans="1:37" s="2711" customFormat="1" ht="42.75" x14ac:dyDescent="0.25">
      <c r="A1666" s="411"/>
      <c r="B1666" s="411"/>
      <c r="C1666" s="1415" t="s">
        <v>605</v>
      </c>
      <c r="D1666" s="1632"/>
      <c r="E1666" s="790"/>
      <c r="F1666" s="415"/>
      <c r="G1666" s="213"/>
      <c r="H1666" s="1058"/>
      <c r="I1666" s="1058"/>
      <c r="J1666" s="1899"/>
      <c r="K1666" s="1899"/>
      <c r="L1666" s="211"/>
      <c r="M1666" s="211"/>
      <c r="N1666" s="211"/>
      <c r="O1666" s="211"/>
      <c r="P1666" s="211"/>
      <c r="Q1666" s="211"/>
      <c r="R1666" s="2776"/>
      <c r="S1666" s="2776"/>
      <c r="T1666" s="2776"/>
      <c r="U1666" s="2776"/>
      <c r="V1666" s="2776"/>
      <c r="W1666" s="2776"/>
      <c r="X1666" s="2776"/>
      <c r="Y1666" s="2776"/>
      <c r="Z1666" s="2895"/>
      <c r="AA1666" s="3101"/>
      <c r="AB1666" s="3156"/>
      <c r="AC1666" s="3101"/>
      <c r="AD1666" s="3101"/>
      <c r="AE1666" s="3101"/>
      <c r="AF1666" s="3101"/>
      <c r="AG1666" s="3101"/>
      <c r="AH1666" s="1276"/>
      <c r="AI1666" s="1267"/>
      <c r="AJ1666" s="2757"/>
      <c r="AK1666" s="1414"/>
    </row>
    <row r="1667" spans="1:37" s="2711" customFormat="1" ht="29.25" x14ac:dyDescent="0.25">
      <c r="A1667" s="411">
        <v>1</v>
      </c>
      <c r="B1667" s="411">
        <v>1</v>
      </c>
      <c r="C1667" s="790" t="s">
        <v>453</v>
      </c>
      <c r="D1667" s="4"/>
      <c r="E1667" s="4"/>
      <c r="F1667" s="1176">
        <f>F1668+F1669</f>
        <v>2515.9574468085107</v>
      </c>
      <c r="G1667" s="1176">
        <f>G1668+G1669</f>
        <v>1677.304964539007</v>
      </c>
      <c r="H1667" s="1176">
        <f>H1668+H1669</f>
        <v>617.73297872340424</v>
      </c>
      <c r="I1667" s="1058">
        <f>H1667/ROUND(G1667,0)*100</f>
        <v>36.835598015706871</v>
      </c>
      <c r="J1667" s="1156"/>
      <c r="K1667" s="1156"/>
      <c r="L1667" s="1860"/>
      <c r="M1667" s="1860"/>
      <c r="N1667" s="1860"/>
      <c r="O1667" s="1860"/>
      <c r="P1667" s="1860"/>
      <c r="Q1667" s="1860"/>
      <c r="R1667" s="611"/>
      <c r="S1667" s="611"/>
      <c r="T1667" s="611"/>
      <c r="U1667" s="611"/>
      <c r="V1667" s="611"/>
      <c r="W1667" s="611"/>
      <c r="X1667" s="611"/>
      <c r="Y1667" s="611"/>
      <c r="Z1667" s="2895"/>
      <c r="AA1667" s="611"/>
      <c r="AB1667" s="1511"/>
      <c r="AC1667" s="611"/>
      <c r="AD1667" s="611"/>
      <c r="AE1667" s="611"/>
      <c r="AF1667" s="611"/>
      <c r="AG1667" s="611"/>
      <c r="AH1667" s="1276">
        <f>AH1668+AH1669</f>
        <v>0</v>
      </c>
      <c r="AI1667" s="1267"/>
      <c r="AJ1667" s="2757"/>
      <c r="AK1667" s="1414"/>
    </row>
    <row r="1668" spans="1:37" s="2711" customFormat="1" x14ac:dyDescent="0.25">
      <c r="A1668" s="411">
        <v>1</v>
      </c>
      <c r="B1668" s="411">
        <v>1</v>
      </c>
      <c r="C1668" s="790" t="s">
        <v>468</v>
      </c>
      <c r="D1668" s="4"/>
      <c r="E1668" s="4"/>
      <c r="F1668" s="1176"/>
      <c r="G1668" s="1176"/>
      <c r="H1668" s="1176"/>
      <c r="I1668" s="1058"/>
      <c r="J1668" s="1156"/>
      <c r="K1668" s="1156"/>
      <c r="L1668" s="1860"/>
      <c r="M1668" s="1860"/>
      <c r="N1668" s="1860"/>
      <c r="O1668" s="1860"/>
      <c r="P1668" s="1860"/>
      <c r="Q1668" s="1860"/>
      <c r="R1668" s="611"/>
      <c r="S1668" s="611"/>
      <c r="T1668" s="611"/>
      <c r="U1668" s="611"/>
      <c r="V1668" s="611"/>
      <c r="W1668" s="611"/>
      <c r="X1668" s="611"/>
      <c r="Y1668" s="611"/>
      <c r="Z1668" s="2895"/>
      <c r="AA1668" s="611"/>
      <c r="AB1668" s="1511"/>
      <c r="AC1668" s="611"/>
      <c r="AD1668" s="611"/>
      <c r="AE1668" s="611"/>
      <c r="AF1668" s="611"/>
      <c r="AG1668" s="611"/>
      <c r="AH1668" s="1276"/>
      <c r="AI1668" s="1267"/>
      <c r="AJ1668" s="2757"/>
      <c r="AK1668" s="1414"/>
    </row>
    <row r="1669" spans="1:37" s="2711" customFormat="1" x14ac:dyDescent="0.25">
      <c r="A1669" s="411">
        <v>1</v>
      </c>
      <c r="B1669" s="411">
        <v>1</v>
      </c>
      <c r="C1669" s="4" t="s">
        <v>469</v>
      </c>
      <c r="D1669" s="4"/>
      <c r="E1669" s="4"/>
      <c r="F1669" s="1176">
        <f>F1670/9.4</f>
        <v>2515.9574468085107</v>
      </c>
      <c r="G1669" s="1176">
        <f>G1670/9.4</f>
        <v>1677.304964539007</v>
      </c>
      <c r="H1669" s="1176">
        <f>H1670/9.4</f>
        <v>617.73297872340424</v>
      </c>
      <c r="I1669" s="1058">
        <f>H1669/ROUND(G1669,0)*100</f>
        <v>36.835598015706871</v>
      </c>
      <c r="J1669" s="1156"/>
      <c r="K1669" s="1156"/>
      <c r="L1669" s="1860"/>
      <c r="M1669" s="1860"/>
      <c r="N1669" s="1860"/>
      <c r="O1669" s="1860"/>
      <c r="P1669" s="1860"/>
      <c r="Q1669" s="1860"/>
      <c r="R1669" s="611"/>
      <c r="S1669" s="611"/>
      <c r="T1669" s="611"/>
      <c r="U1669" s="611"/>
      <c r="V1669" s="611"/>
      <c r="W1669" s="611"/>
      <c r="X1669" s="611"/>
      <c r="Y1669" s="611"/>
      <c r="Z1669" s="2895"/>
      <c r="AA1669" s="611"/>
      <c r="AB1669" s="1511"/>
      <c r="AC1669" s="611"/>
      <c r="AD1669" s="611"/>
      <c r="AE1669" s="611"/>
      <c r="AF1669" s="611"/>
      <c r="AG1669" s="611"/>
      <c r="AH1669" s="1276">
        <f>AH1670/9.4</f>
        <v>0</v>
      </c>
      <c r="AI1669" s="1267"/>
      <c r="AJ1669" s="2757"/>
      <c r="AK1669" s="1414"/>
    </row>
    <row r="1670" spans="1:37" s="2711" customFormat="1" x14ac:dyDescent="0.25">
      <c r="A1670" s="411">
        <v>1</v>
      </c>
      <c r="B1670" s="411">
        <v>1</v>
      </c>
      <c r="C1670" s="806" t="s">
        <v>470</v>
      </c>
      <c r="D1670" s="4"/>
      <c r="E1670" s="4"/>
      <c r="F1670" s="415">
        <v>23650</v>
      </c>
      <c r="G1670" s="213">
        <f>F1670/12*$C$3</f>
        <v>15766.666666666666</v>
      </c>
      <c r="H1670" s="368">
        <v>5806.6900000000005</v>
      </c>
      <c r="I1670" s="1058">
        <f>H1670/ROUND(G1670,0)*100</f>
        <v>36.828122027018459</v>
      </c>
      <c r="J1670" s="1156"/>
      <c r="K1670" s="1156"/>
      <c r="L1670" s="1860"/>
      <c r="M1670" s="1860"/>
      <c r="N1670" s="1860"/>
      <c r="O1670" s="1860"/>
      <c r="P1670" s="1860"/>
      <c r="Q1670" s="1860"/>
      <c r="R1670" s="611"/>
      <c r="S1670" s="611"/>
      <c r="T1670" s="611"/>
      <c r="U1670" s="611"/>
      <c r="V1670" s="611"/>
      <c r="W1670" s="611"/>
      <c r="X1670" s="611"/>
      <c r="Y1670" s="611"/>
      <c r="Z1670" s="2895"/>
      <c r="AA1670" s="611"/>
      <c r="AB1670" s="1511"/>
      <c r="AC1670" s="611"/>
      <c r="AD1670" s="611"/>
      <c r="AE1670" s="611"/>
      <c r="AF1670" s="611"/>
      <c r="AG1670" s="611"/>
      <c r="AH1670" s="1276"/>
      <c r="AI1670" s="1267"/>
      <c r="AJ1670" s="2757"/>
      <c r="AK1670" s="1414"/>
    </row>
    <row r="1671" spans="1:37" s="2711" customFormat="1" ht="29.25" x14ac:dyDescent="0.25">
      <c r="A1671" s="411">
        <v>1</v>
      </c>
      <c r="B1671" s="411">
        <v>1</v>
      </c>
      <c r="C1671" s="790" t="s">
        <v>446</v>
      </c>
      <c r="D1671" s="4"/>
      <c r="E1671" s="4"/>
      <c r="F1671" s="415">
        <v>4530</v>
      </c>
      <c r="G1671" s="213">
        <f>F1671/12*$C$3</f>
        <v>3020</v>
      </c>
      <c r="H1671" s="213">
        <v>1955</v>
      </c>
      <c r="I1671" s="1058">
        <f>H1671/ROUND(G1671,0)*100</f>
        <v>64.735099337748352</v>
      </c>
      <c r="J1671" s="1156"/>
      <c r="K1671" s="1156"/>
      <c r="L1671" s="1860"/>
      <c r="M1671" s="1860"/>
      <c r="N1671" s="1860"/>
      <c r="O1671" s="1860"/>
      <c r="P1671" s="1860"/>
      <c r="Q1671" s="1860"/>
      <c r="R1671" s="611"/>
      <c r="S1671" s="611"/>
      <c r="T1671" s="611"/>
      <c r="U1671" s="611"/>
      <c r="V1671" s="611"/>
      <c r="W1671" s="611"/>
      <c r="X1671" s="611"/>
      <c r="Y1671" s="611"/>
      <c r="Z1671" s="2895"/>
      <c r="AA1671" s="611"/>
      <c r="AB1671" s="1511"/>
      <c r="AC1671" s="611"/>
      <c r="AD1671" s="611"/>
      <c r="AE1671" s="611"/>
      <c r="AF1671" s="611"/>
      <c r="AG1671" s="611"/>
      <c r="AH1671" s="1292"/>
      <c r="AI1671" s="1267"/>
      <c r="AJ1671" s="2757"/>
      <c r="AK1671" s="1414"/>
    </row>
    <row r="1672" spans="1:37" s="2711" customFormat="1" ht="30" x14ac:dyDescent="0.25">
      <c r="A1672" s="411">
        <v>1</v>
      </c>
      <c r="B1672" s="411">
        <v>1</v>
      </c>
      <c r="C1672" s="785" t="s">
        <v>201</v>
      </c>
      <c r="D1672" s="806"/>
      <c r="E1672" s="4"/>
      <c r="F1672" s="415"/>
      <c r="G1672" s="213"/>
      <c r="H1672" s="270"/>
      <c r="I1672" s="375"/>
      <c r="J1672" s="1899"/>
      <c r="K1672" s="1899"/>
      <c r="L1672" s="211"/>
      <c r="M1672" s="211"/>
      <c r="N1672" s="211"/>
      <c r="O1672" s="211"/>
      <c r="P1672" s="211"/>
      <c r="Q1672" s="211"/>
      <c r="R1672" s="549"/>
      <c r="S1672" s="549"/>
      <c r="T1672" s="549"/>
      <c r="U1672" s="549"/>
      <c r="V1672" s="549"/>
      <c r="W1672" s="549"/>
      <c r="X1672" s="549"/>
      <c r="Y1672" s="549"/>
      <c r="Z1672" s="2894"/>
      <c r="AA1672" s="549"/>
      <c r="AB1672" s="1107"/>
      <c r="AC1672" s="549"/>
      <c r="AD1672" s="549"/>
      <c r="AE1672" s="549"/>
      <c r="AF1672" s="549"/>
      <c r="AG1672" s="549"/>
      <c r="AH1672" s="2734"/>
      <c r="AI1672" s="1341"/>
      <c r="AJ1672" s="2757"/>
      <c r="AK1672" s="1414"/>
    </row>
    <row r="1673" spans="1:37" s="2711" customFormat="1" ht="72" x14ac:dyDescent="0.25">
      <c r="A1673" s="411">
        <v>1</v>
      </c>
      <c r="B1673" s="411">
        <v>1</v>
      </c>
      <c r="C1673" s="790" t="s">
        <v>454</v>
      </c>
      <c r="D1673" s="2181"/>
      <c r="E1673" s="4"/>
      <c r="F1673" s="415"/>
      <c r="G1673" s="213"/>
      <c r="H1673" s="213"/>
      <c r="I1673" s="368"/>
      <c r="J1673" s="1156"/>
      <c r="K1673" s="1156"/>
      <c r="L1673" s="1860"/>
      <c r="M1673" s="1860"/>
      <c r="N1673" s="1860"/>
      <c r="O1673" s="1860"/>
      <c r="P1673" s="1860"/>
      <c r="Q1673" s="1860"/>
      <c r="R1673" s="611"/>
      <c r="S1673" s="611"/>
      <c r="T1673" s="611"/>
      <c r="U1673" s="611"/>
      <c r="V1673" s="611"/>
      <c r="W1673" s="611"/>
      <c r="X1673" s="611"/>
      <c r="Y1673" s="611"/>
      <c r="Z1673" s="2895"/>
      <c r="AA1673" s="611"/>
      <c r="AB1673" s="1511"/>
      <c r="AC1673" s="611"/>
      <c r="AD1673" s="611"/>
      <c r="AE1673" s="611"/>
      <c r="AF1673" s="611"/>
      <c r="AG1673" s="611"/>
      <c r="AH1673" s="1292"/>
      <c r="AI1673" s="1267"/>
      <c r="AJ1673" s="2757"/>
      <c r="AK1673" s="1414"/>
    </row>
    <row r="1674" spans="1:37" s="2711" customFormat="1" x14ac:dyDescent="0.25">
      <c r="A1674" s="411">
        <v>1</v>
      </c>
      <c r="B1674" s="411">
        <v>1</v>
      </c>
      <c r="C1674" s="777" t="s">
        <v>234</v>
      </c>
      <c r="D1674" s="1632"/>
      <c r="E1674" s="790"/>
      <c r="F1674" s="415">
        <f>SUM(F1675:F1680)</f>
        <v>1160</v>
      </c>
      <c r="G1674" s="368">
        <f>SUM(G1675:G1680)</f>
        <v>773.33333333333326</v>
      </c>
      <c r="H1674" s="1058">
        <f>SUM(H1675:H1680)</f>
        <v>438</v>
      </c>
      <c r="I1674" s="1058">
        <f>H1674/G1674*100</f>
        <v>56.637931034482769</v>
      </c>
      <c r="J1674" s="1156"/>
      <c r="K1674" s="1156"/>
      <c r="L1674" s="1860"/>
      <c r="M1674" s="1860"/>
      <c r="N1674" s="1860"/>
      <c r="O1674" s="1860"/>
      <c r="P1674" s="1860"/>
      <c r="Q1674" s="1860"/>
      <c r="R1674" s="2776">
        <v>1495.6114</v>
      </c>
      <c r="S1674" s="2776">
        <v>1495.6114</v>
      </c>
      <c r="T1674" s="2776">
        <v>1495.6114</v>
      </c>
      <c r="U1674" s="2776">
        <v>1495.6114</v>
      </c>
      <c r="V1674" s="2776">
        <v>1495.6114</v>
      </c>
      <c r="W1674" s="2776">
        <v>1495.6114</v>
      </c>
      <c r="X1674" s="2776">
        <v>1495.6114</v>
      </c>
      <c r="Y1674" s="2776">
        <v>1495.6114</v>
      </c>
      <c r="Z1674" s="1215">
        <f>R1674/12*$C$3+(S1674-R1674)/11*7+(T1674-S1674)/10*6+(U1674-T1674)/9*5+(V1674-U1674)/8*4+(W1674-V1674)/7*3+(X1674-W1674)/6*2+(Y1674-X1674)/5*1</f>
        <v>997.07426666666663</v>
      </c>
      <c r="AA1674" s="2776">
        <f>AG1674-AF1674-AC1674</f>
        <v>626.54585999999995</v>
      </c>
      <c r="AB1674" s="3236"/>
      <c r="AC1674" s="2776"/>
      <c r="AD1674" s="2776">
        <f>AA1674-Z1674</f>
        <v>-370.52840666666668</v>
      </c>
      <c r="AE1674" s="2776"/>
      <c r="AF1674" s="2776">
        <v>0</v>
      </c>
      <c r="AG1674" s="2776">
        <v>626.54585999999995</v>
      </c>
      <c r="AH1674" s="1280">
        <f>SUM(AH1675:AH1680)</f>
        <v>0</v>
      </c>
      <c r="AI1674" s="3237"/>
      <c r="AJ1674" s="2757"/>
      <c r="AK1674" s="1414"/>
    </row>
    <row r="1675" spans="1:37" s="2711" customFormat="1" ht="30" x14ac:dyDescent="0.25">
      <c r="A1675" s="411"/>
      <c r="B1675" s="411">
        <v>1</v>
      </c>
      <c r="C1675" s="799" t="s">
        <v>419</v>
      </c>
      <c r="D1675" s="2612"/>
      <c r="E1675" s="2612"/>
      <c r="F1675" s="415">
        <v>20</v>
      </c>
      <c r="G1675" s="3095">
        <f t="shared" ref="G1675:G1680" si="998">F1675/12*$C$3</f>
        <v>13.333333333333334</v>
      </c>
      <c r="H1675" s="3088"/>
      <c r="I1675" s="3088">
        <f>H1675/G1675*100</f>
        <v>0</v>
      </c>
      <c r="J1675" s="3093"/>
      <c r="K1675" s="3093"/>
      <c r="L1675" s="3088"/>
      <c r="M1675" s="3088"/>
      <c r="N1675" s="3088"/>
      <c r="O1675" s="3088"/>
      <c r="P1675" s="3088"/>
      <c r="Q1675" s="3088"/>
      <c r="R1675" s="2776"/>
      <c r="S1675" s="2776"/>
      <c r="T1675" s="2776"/>
      <c r="U1675" s="2776"/>
      <c r="V1675" s="2776"/>
      <c r="W1675" s="2776"/>
      <c r="X1675" s="2776"/>
      <c r="Y1675" s="2776"/>
      <c r="Z1675" s="2895">
        <f>R1675/12*$C$3</f>
        <v>0</v>
      </c>
      <c r="AA1675" s="2776">
        <f>AG1675-AF1675</f>
        <v>0</v>
      </c>
      <c r="AB1675" s="3236"/>
      <c r="AC1675" s="2776"/>
      <c r="AD1675" s="2776">
        <f>AA1675-Z1675</f>
        <v>0</v>
      </c>
      <c r="AE1675" s="2776"/>
      <c r="AF1675" s="2776"/>
      <c r="AG1675" s="2776"/>
      <c r="AH1675" s="3091"/>
      <c r="AI1675" s="3237"/>
      <c r="AJ1675" s="2757"/>
      <c r="AK1675" s="1414"/>
    </row>
    <row r="1676" spans="1:37" s="2711" customFormat="1" ht="75" x14ac:dyDescent="0.25">
      <c r="A1676" s="411"/>
      <c r="B1676" s="411">
        <v>1</v>
      </c>
      <c r="C1676" s="799" t="s">
        <v>275</v>
      </c>
      <c r="D1676" s="2612"/>
      <c r="E1676" s="2612"/>
      <c r="F1676" s="415">
        <v>5</v>
      </c>
      <c r="G1676" s="3095">
        <f t="shared" si="998"/>
        <v>3.3333333333333335</v>
      </c>
      <c r="H1676" s="3088"/>
      <c r="I1676" s="3088"/>
      <c r="J1676" s="3093"/>
      <c r="K1676" s="3093"/>
      <c r="L1676" s="3088"/>
      <c r="M1676" s="3088"/>
      <c r="N1676" s="3088"/>
      <c r="O1676" s="3088"/>
      <c r="P1676" s="3088"/>
      <c r="Q1676" s="3088"/>
      <c r="R1676" s="2776"/>
      <c r="S1676" s="2776"/>
      <c r="T1676" s="2776"/>
      <c r="U1676" s="2776"/>
      <c r="V1676" s="2776"/>
      <c r="W1676" s="2776"/>
      <c r="X1676" s="2776"/>
      <c r="Y1676" s="2776"/>
      <c r="Z1676" s="2895"/>
      <c r="AA1676" s="2776"/>
      <c r="AB1676" s="3236"/>
      <c r="AC1676" s="2776"/>
      <c r="AD1676" s="2776"/>
      <c r="AE1676" s="2776"/>
      <c r="AF1676" s="2776"/>
      <c r="AG1676" s="2776"/>
      <c r="AH1676" s="3091"/>
      <c r="AI1676" s="3237"/>
      <c r="AJ1676" s="2757"/>
      <c r="AK1676" s="1414"/>
    </row>
    <row r="1677" spans="1:37" s="2711" customFormat="1" ht="75" x14ac:dyDescent="0.25">
      <c r="A1677" s="411"/>
      <c r="B1677" s="411">
        <v>1</v>
      </c>
      <c r="C1677" s="1" t="s">
        <v>276</v>
      </c>
      <c r="D1677" s="2612"/>
      <c r="E1677" s="2612"/>
      <c r="F1677" s="415">
        <v>5</v>
      </c>
      <c r="G1677" s="523">
        <f t="shared" si="998"/>
        <v>3.3333333333333335</v>
      </c>
      <c r="H1677" s="523"/>
      <c r="I1677" s="3088">
        <f t="shared" ref="I1677:I1685" si="999">H1677/G1677*100</f>
        <v>0</v>
      </c>
      <c r="J1677" s="3093"/>
      <c r="K1677" s="3093"/>
      <c r="L1677" s="3088"/>
      <c r="M1677" s="3088"/>
      <c r="N1677" s="3088"/>
      <c r="O1677" s="3088"/>
      <c r="P1677" s="3088"/>
      <c r="Q1677" s="3088"/>
      <c r="R1677" s="2776"/>
      <c r="S1677" s="2776"/>
      <c r="T1677" s="2776"/>
      <c r="U1677" s="2776"/>
      <c r="V1677" s="2776"/>
      <c r="W1677" s="2776"/>
      <c r="X1677" s="2776"/>
      <c r="Y1677" s="2776"/>
      <c r="Z1677" s="3196"/>
      <c r="AA1677" s="2776"/>
      <c r="AB1677" s="3236"/>
      <c r="AC1677" s="2776"/>
      <c r="AD1677" s="2776"/>
      <c r="AE1677" s="2776"/>
      <c r="AF1677" s="2776"/>
      <c r="AG1677" s="2776"/>
      <c r="AH1677" s="3419"/>
      <c r="AI1677" s="3237"/>
      <c r="AJ1677" s="2757"/>
      <c r="AK1677" s="1414"/>
    </row>
    <row r="1678" spans="1:37" s="2711" customFormat="1" ht="60" x14ac:dyDescent="0.25">
      <c r="A1678" s="411"/>
      <c r="B1678" s="411"/>
      <c r="C1678" s="1" t="s">
        <v>502</v>
      </c>
      <c r="D1678" s="2612"/>
      <c r="E1678" s="2612"/>
      <c r="F1678" s="415">
        <v>150</v>
      </c>
      <c r="G1678" s="523">
        <f t="shared" si="998"/>
        <v>100</v>
      </c>
      <c r="H1678" s="523"/>
      <c r="I1678" s="3088">
        <f t="shared" si="999"/>
        <v>0</v>
      </c>
      <c r="J1678" s="3093"/>
      <c r="K1678" s="3093"/>
      <c r="L1678" s="3088"/>
      <c r="M1678" s="3088"/>
      <c r="N1678" s="3088"/>
      <c r="O1678" s="3088"/>
      <c r="P1678" s="3088"/>
      <c r="Q1678" s="3088"/>
      <c r="R1678" s="2776"/>
      <c r="S1678" s="2776"/>
      <c r="T1678" s="2776"/>
      <c r="U1678" s="2776"/>
      <c r="V1678" s="2776"/>
      <c r="W1678" s="2776"/>
      <c r="X1678" s="2776"/>
      <c r="Y1678" s="2776"/>
      <c r="Z1678" s="3196"/>
      <c r="AA1678" s="2776"/>
      <c r="AB1678" s="3236"/>
      <c r="AC1678" s="2776"/>
      <c r="AD1678" s="2776"/>
      <c r="AE1678" s="2776"/>
      <c r="AF1678" s="2776"/>
      <c r="AG1678" s="2776"/>
      <c r="AH1678" s="3419"/>
      <c r="AI1678" s="3237"/>
      <c r="AJ1678" s="2757"/>
      <c r="AK1678" s="1414"/>
    </row>
    <row r="1679" spans="1:37" s="2711" customFormat="1" ht="30" x14ac:dyDescent="0.25">
      <c r="A1679" s="411"/>
      <c r="B1679" s="411">
        <v>1</v>
      </c>
      <c r="C1679" s="1" t="s">
        <v>376</v>
      </c>
      <c r="D1679" s="2612"/>
      <c r="E1679" s="2612"/>
      <c r="F1679" s="415">
        <v>280</v>
      </c>
      <c r="G1679" s="523">
        <f t="shared" si="998"/>
        <v>186.66666666666666</v>
      </c>
      <c r="H1679" s="523"/>
      <c r="I1679" s="3088">
        <f t="shared" si="999"/>
        <v>0</v>
      </c>
      <c r="J1679" s="3093"/>
      <c r="K1679" s="3093"/>
      <c r="L1679" s="3088"/>
      <c r="M1679" s="3088"/>
      <c r="N1679" s="3088"/>
      <c r="O1679" s="3088"/>
      <c r="P1679" s="3088"/>
      <c r="Q1679" s="3088"/>
      <c r="R1679" s="2776"/>
      <c r="S1679" s="2776"/>
      <c r="T1679" s="2776"/>
      <c r="U1679" s="2776"/>
      <c r="V1679" s="2776"/>
      <c r="W1679" s="2776"/>
      <c r="X1679" s="2776"/>
      <c r="Y1679" s="2776"/>
      <c r="Z1679" s="3196"/>
      <c r="AA1679" s="2776"/>
      <c r="AB1679" s="3236"/>
      <c r="AC1679" s="2776"/>
      <c r="AD1679" s="2776"/>
      <c r="AE1679" s="2776"/>
      <c r="AF1679" s="2776"/>
      <c r="AG1679" s="2776"/>
      <c r="AH1679" s="3419"/>
      <c r="AI1679" s="3237"/>
      <c r="AJ1679" s="2757"/>
      <c r="AK1679" s="1414"/>
    </row>
    <row r="1680" spans="1:37" s="2711" customFormat="1" ht="30" x14ac:dyDescent="0.25">
      <c r="A1680" s="411"/>
      <c r="B1680" s="411">
        <v>1</v>
      </c>
      <c r="C1680" s="295" t="s">
        <v>74</v>
      </c>
      <c r="D1680" s="1632"/>
      <c r="E1680" s="790"/>
      <c r="F1680" s="415">
        <v>700</v>
      </c>
      <c r="G1680" s="368">
        <f t="shared" si="998"/>
        <v>466.66666666666669</v>
      </c>
      <c r="H1680" s="368">
        <v>438</v>
      </c>
      <c r="I1680" s="1058">
        <f t="shared" si="999"/>
        <v>93.857142857142847</v>
      </c>
      <c r="J1680" s="1156"/>
      <c r="K1680" s="1156"/>
      <c r="L1680" s="1860"/>
      <c r="M1680" s="1860"/>
      <c r="N1680" s="1860"/>
      <c r="O1680" s="1860"/>
      <c r="P1680" s="1860"/>
      <c r="Q1680" s="1860"/>
      <c r="R1680" s="2776"/>
      <c r="S1680" s="2776"/>
      <c r="T1680" s="2776"/>
      <c r="U1680" s="2776"/>
      <c r="V1680" s="2776"/>
      <c r="W1680" s="2776"/>
      <c r="X1680" s="2776"/>
      <c r="Y1680" s="2776"/>
      <c r="Z1680" s="2895"/>
      <c r="AA1680" s="2776"/>
      <c r="AB1680" s="3236"/>
      <c r="AC1680" s="2776"/>
      <c r="AD1680" s="2776"/>
      <c r="AE1680" s="2776"/>
      <c r="AF1680" s="2776"/>
      <c r="AG1680" s="2776"/>
      <c r="AH1680" s="1280"/>
      <c r="AI1680" s="3237"/>
      <c r="AJ1680" s="2757"/>
      <c r="AK1680" s="1414"/>
    </row>
    <row r="1681" spans="1:37" s="2711" customFormat="1" ht="29.25" x14ac:dyDescent="0.25">
      <c r="A1681" s="411"/>
      <c r="B1681" s="411">
        <v>1</v>
      </c>
      <c r="C1681" s="731" t="s">
        <v>372</v>
      </c>
      <c r="D1681" s="2612"/>
      <c r="E1681" s="2612"/>
      <c r="F1681" s="162">
        <f>F1655+F1632</f>
        <v>62716</v>
      </c>
      <c r="G1681" s="3088">
        <f>G1655+G1632</f>
        <v>41810.666666666672</v>
      </c>
      <c r="H1681" s="3088">
        <f>H1655+H1632</f>
        <v>31415.74</v>
      </c>
      <c r="I1681" s="3088">
        <f t="shared" si="999"/>
        <v>75.138098730786396</v>
      </c>
      <c r="J1681" s="3093"/>
      <c r="K1681" s="3093"/>
      <c r="L1681" s="3088"/>
      <c r="M1681" s="3088"/>
      <c r="N1681" s="3088"/>
      <c r="O1681" s="3088"/>
      <c r="P1681" s="3088"/>
      <c r="Q1681" s="3088"/>
      <c r="R1681" s="2776"/>
      <c r="S1681" s="2776"/>
      <c r="T1681" s="2776"/>
      <c r="U1681" s="2776"/>
      <c r="V1681" s="2776"/>
      <c r="W1681" s="2776"/>
      <c r="X1681" s="2776"/>
      <c r="Y1681" s="2776"/>
      <c r="Z1681" s="3196"/>
      <c r="AA1681" s="2776"/>
      <c r="AB1681" s="3236"/>
      <c r="AC1681" s="2776"/>
      <c r="AD1681" s="2776"/>
      <c r="AE1681" s="2776"/>
      <c r="AF1681" s="2776"/>
      <c r="AG1681" s="2776"/>
      <c r="AH1681" s="3091">
        <f>AH1655+AH1632</f>
        <v>0</v>
      </c>
      <c r="AI1681" s="3237"/>
      <c r="AJ1681" s="2757"/>
      <c r="AK1681" s="1414"/>
    </row>
    <row r="1682" spans="1:37" s="2711" customFormat="1" ht="43.5" x14ac:dyDescent="0.25">
      <c r="A1682" s="411"/>
      <c r="B1682" s="411">
        <v>1</v>
      </c>
      <c r="C1682" s="731" t="s">
        <v>401</v>
      </c>
      <c r="D1682" s="2612"/>
      <c r="E1682" s="2612"/>
      <c r="F1682" s="162">
        <f>F1642</f>
        <v>16923</v>
      </c>
      <c r="G1682" s="3088">
        <f>G1642</f>
        <v>11282</v>
      </c>
      <c r="H1682" s="3088">
        <f>H1642</f>
        <v>3917</v>
      </c>
      <c r="I1682" s="3088">
        <f t="shared" si="999"/>
        <v>34.7190214500975</v>
      </c>
      <c r="J1682" s="3093"/>
      <c r="K1682" s="3093"/>
      <c r="L1682" s="3088"/>
      <c r="M1682" s="3088"/>
      <c r="N1682" s="3088"/>
      <c r="O1682" s="3088"/>
      <c r="P1682" s="3088"/>
      <c r="Q1682" s="3088"/>
      <c r="R1682" s="2776"/>
      <c r="S1682" s="2776"/>
      <c r="T1682" s="2776"/>
      <c r="U1682" s="2776"/>
      <c r="V1682" s="2776"/>
      <c r="W1682" s="2776"/>
      <c r="X1682" s="2776"/>
      <c r="Y1682" s="2776"/>
      <c r="Z1682" s="3196"/>
      <c r="AA1682" s="2776"/>
      <c r="AB1682" s="3236"/>
      <c r="AC1682" s="2776"/>
      <c r="AD1682" s="2776"/>
      <c r="AE1682" s="2776"/>
      <c r="AF1682" s="2776"/>
      <c r="AG1682" s="2776"/>
      <c r="AH1682" s="3091">
        <f>AH1642</f>
        <v>0</v>
      </c>
      <c r="AI1682" s="3237"/>
      <c r="AJ1682" s="2757"/>
      <c r="AK1682" s="1414"/>
    </row>
    <row r="1683" spans="1:37" s="2711" customFormat="1" ht="29.25" x14ac:dyDescent="0.25">
      <c r="A1683" s="411"/>
      <c r="B1683" s="411">
        <v>1</v>
      </c>
      <c r="C1683" s="731" t="s">
        <v>373</v>
      </c>
      <c r="D1683" s="2612"/>
      <c r="E1683" s="2612"/>
      <c r="F1683" s="162">
        <f>F1667+F1640</f>
        <v>24693.957446808512</v>
      </c>
      <c r="G1683" s="3088">
        <f>G1667+G1640</f>
        <v>16462.638297872341</v>
      </c>
      <c r="H1683" s="3088">
        <f>H1667+H1640</f>
        <v>11449.732978723405</v>
      </c>
      <c r="I1683" s="3088">
        <f t="shared" si="999"/>
        <v>69.549805878947041</v>
      </c>
      <c r="J1683" s="3093"/>
      <c r="K1683" s="3093"/>
      <c r="L1683" s="3088"/>
      <c r="M1683" s="3088"/>
      <c r="N1683" s="3088"/>
      <c r="O1683" s="3088"/>
      <c r="P1683" s="3088"/>
      <c r="Q1683" s="3088"/>
      <c r="R1683" s="2776"/>
      <c r="S1683" s="2776"/>
      <c r="T1683" s="2776"/>
      <c r="U1683" s="2776"/>
      <c r="V1683" s="2776"/>
      <c r="W1683" s="2776"/>
      <c r="X1683" s="2776"/>
      <c r="Y1683" s="2776"/>
      <c r="Z1683" s="3196"/>
      <c r="AA1683" s="2776"/>
      <c r="AB1683" s="3236"/>
      <c r="AC1683" s="2776"/>
      <c r="AD1683" s="2776"/>
      <c r="AE1683" s="2776"/>
      <c r="AF1683" s="2776"/>
      <c r="AG1683" s="2776"/>
      <c r="AH1683" s="3091">
        <f>AH1667+AH1640</f>
        <v>0</v>
      </c>
      <c r="AI1683" s="3237"/>
      <c r="AJ1683" s="2757"/>
      <c r="AK1683" s="1414"/>
    </row>
    <row r="1684" spans="1:37" s="2711" customFormat="1" ht="29.25" x14ac:dyDescent="0.25">
      <c r="A1684" s="411"/>
      <c r="B1684" s="411">
        <v>1</v>
      </c>
      <c r="C1684" s="731" t="s">
        <v>374</v>
      </c>
      <c r="D1684" s="2612"/>
      <c r="E1684" s="2612"/>
      <c r="F1684" s="162">
        <f>F1671+F1653</f>
        <v>6330</v>
      </c>
      <c r="G1684" s="3088">
        <f>G1671+G1653</f>
        <v>4220</v>
      </c>
      <c r="H1684" s="3088">
        <f>H1671+H1653</f>
        <v>2847</v>
      </c>
      <c r="I1684" s="3088">
        <f t="shared" si="999"/>
        <v>67.46445497630333</v>
      </c>
      <c r="J1684" s="3093"/>
      <c r="K1684" s="3093"/>
      <c r="L1684" s="3088"/>
      <c r="M1684" s="3088"/>
      <c r="N1684" s="3088"/>
      <c r="O1684" s="3088"/>
      <c r="P1684" s="3088"/>
      <c r="Q1684" s="3088"/>
      <c r="R1684" s="2776">
        <v>5431.5605999999998</v>
      </c>
      <c r="S1684" s="2776">
        <v>5431.5605999999998</v>
      </c>
      <c r="T1684" s="2776">
        <v>5431.5605999999998</v>
      </c>
      <c r="U1684" s="2776">
        <v>5431.5605999999998</v>
      </c>
      <c r="V1684" s="2776">
        <v>5431.5605999999998</v>
      </c>
      <c r="W1684" s="2776">
        <v>5431.5605999999998</v>
      </c>
      <c r="X1684" s="2776">
        <v>5431.5605999999998</v>
      </c>
      <c r="Y1684" s="2776">
        <v>5431.5605999999998</v>
      </c>
      <c r="Z1684" s="1215">
        <f>R1684/12*$C$3+(S1684-R1684)/11*7+(T1684-S1684)/10*6+(U1684-T1684)/9*5+(V1684-U1684)/8*4+(W1684-V1684)/7*3+(X1684-W1684)/6*2+(Y1684-X1684)/5*1</f>
        <v>3621.0403999999999</v>
      </c>
      <c r="AA1684" s="2776">
        <f>AG1684-AF1684-AC1684</f>
        <v>2342.4533999999999</v>
      </c>
      <c r="AB1684" s="3236"/>
      <c r="AC1684" s="2776"/>
      <c r="AD1684" s="2776">
        <f>AA1684-Z1684</f>
        <v>-1278.587</v>
      </c>
      <c r="AE1684" s="2776"/>
      <c r="AF1684" s="2776">
        <v>-1.6921799999999998</v>
      </c>
      <c r="AG1684" s="2776">
        <v>2340.7612199999999</v>
      </c>
      <c r="AH1684" s="3091">
        <f>AH1671+AH1653</f>
        <v>0</v>
      </c>
      <c r="AI1684" s="3237"/>
      <c r="AJ1684" s="2757"/>
      <c r="AK1684" s="1414"/>
    </row>
    <row r="1685" spans="1:37" s="2711" customFormat="1" x14ac:dyDescent="0.25">
      <c r="A1685" s="411"/>
      <c r="B1685" s="411">
        <v>1</v>
      </c>
      <c r="C1685" s="732" t="s">
        <v>138</v>
      </c>
      <c r="D1685" s="2612"/>
      <c r="E1685" s="2612"/>
      <c r="F1685" s="162">
        <f>F1681+F1682+F1684+F1641*2.9+F1670/4.2</f>
        <v>155916.15238095238</v>
      </c>
      <c r="G1685" s="3088">
        <f t="shared" ref="G1685:H1685" si="1000">G1681+G1682+G1684+G1641*2.9+G1670/4.2</f>
        <v>103944.10158730159</v>
      </c>
      <c r="H1685" s="3088">
        <f t="shared" si="1000"/>
        <v>70975.085238095242</v>
      </c>
      <c r="I1685" s="3088">
        <f t="shared" si="999"/>
        <v>68.28197478669243</v>
      </c>
      <c r="J1685" s="3093"/>
      <c r="K1685" s="3093"/>
      <c r="L1685" s="3088"/>
      <c r="M1685" s="3088"/>
      <c r="N1685" s="3088"/>
      <c r="O1685" s="3088"/>
      <c r="P1685" s="3088"/>
      <c r="Q1685" s="3088"/>
      <c r="R1685" s="2776">
        <f t="shared" ref="R1685:AG1685" si="1001">R1684+R1674+R1642+R1631+R1630+R1654+R1664</f>
        <v>304439.44315000001</v>
      </c>
      <c r="S1685" s="2776">
        <f t="shared" ref="S1685:T1685" si="1002">S1684+S1674+S1642+S1631+S1630+S1654+S1664</f>
        <v>304439.44315000001</v>
      </c>
      <c r="T1685" s="2776">
        <f t="shared" si="1002"/>
        <v>304439.44315000001</v>
      </c>
      <c r="U1685" s="2776">
        <f t="shared" ref="U1685:V1685" si="1003">U1684+U1674+U1642+U1631+U1630+U1654+U1664</f>
        <v>304439.44315000001</v>
      </c>
      <c r="V1685" s="2776">
        <f t="shared" si="1003"/>
        <v>304439.44315000001</v>
      </c>
      <c r="W1685" s="2776">
        <f t="shared" ref="W1685:X1685" si="1004">W1684+W1674+W1642+W1631+W1630+W1654+W1664</f>
        <v>304439.44315000001</v>
      </c>
      <c r="X1685" s="2776">
        <f t="shared" si="1004"/>
        <v>304439.44315000001</v>
      </c>
      <c r="Y1685" s="2776">
        <f t="shared" ref="Y1685" si="1005">Y1684+Y1674+Y1642+Y1631+Y1630+Y1654+Y1664</f>
        <v>304439.44315000001</v>
      </c>
      <c r="Z1685" s="3196">
        <f t="shared" si="1001"/>
        <v>203654.16711333336</v>
      </c>
      <c r="AA1685" s="2776">
        <f t="shared" si="1001"/>
        <v>191660.53792000003</v>
      </c>
      <c r="AB1685" s="3236">
        <f t="shared" si="1001"/>
        <v>0</v>
      </c>
      <c r="AC1685" s="2776">
        <f t="shared" si="1001"/>
        <v>0</v>
      </c>
      <c r="AD1685" s="2776">
        <f t="shared" si="1001"/>
        <v>-11993.629193333325</v>
      </c>
      <c r="AE1685" s="2776">
        <f t="shared" si="1001"/>
        <v>0</v>
      </c>
      <c r="AF1685" s="2776">
        <f t="shared" si="1001"/>
        <v>-273.91564</v>
      </c>
      <c r="AG1685" s="2776">
        <f t="shared" si="1001"/>
        <v>191386.62228000004</v>
      </c>
      <c r="AH1685" s="3091">
        <f t="shared" ref="AH1685" si="1006">AH1681+AH1682+AH1684+AH1641*2.9+AH1670/4.2</f>
        <v>0</v>
      </c>
      <c r="AI1685" s="3237">
        <f>AI1684+AI1674+AI1642+AI1631+AI1630</f>
        <v>0</v>
      </c>
      <c r="AJ1685" s="2757"/>
      <c r="AK1685" s="1414"/>
    </row>
    <row r="1686" spans="1:37" s="2711" customFormat="1" x14ac:dyDescent="0.25">
      <c r="A1686" s="411">
        <v>1</v>
      </c>
      <c r="B1686" s="411">
        <v>1</v>
      </c>
      <c r="C1686" s="2" t="s">
        <v>29</v>
      </c>
      <c r="D1686" s="2"/>
      <c r="E1686" s="2"/>
      <c r="F1686" s="114"/>
      <c r="G1686" s="3095"/>
      <c r="H1686" s="3095"/>
      <c r="I1686" s="3095"/>
      <c r="J1686" s="3093"/>
      <c r="K1686" s="3093"/>
      <c r="L1686" s="3088"/>
      <c r="M1686" s="3088"/>
      <c r="N1686" s="3088"/>
      <c r="O1686" s="3088"/>
      <c r="P1686" s="3088"/>
      <c r="Q1686" s="3088"/>
      <c r="R1686" s="611"/>
      <c r="S1686" s="611"/>
      <c r="T1686" s="611"/>
      <c r="U1686" s="611"/>
      <c r="V1686" s="611"/>
      <c r="W1686" s="611"/>
      <c r="X1686" s="611"/>
      <c r="Y1686" s="611"/>
      <c r="Z1686" s="2895"/>
      <c r="AA1686" s="611"/>
      <c r="AB1686" s="1511"/>
      <c r="AC1686" s="611"/>
      <c r="AD1686" s="611"/>
      <c r="AE1686" s="611"/>
      <c r="AF1686" s="611"/>
      <c r="AG1686" s="611"/>
      <c r="AH1686" s="3096"/>
      <c r="AI1686" s="1267"/>
      <c r="AJ1686" s="2757"/>
      <c r="AK1686" s="1414"/>
    </row>
    <row r="1687" spans="1:37" s="2711" customFormat="1" x14ac:dyDescent="0.25">
      <c r="A1687" s="411">
        <v>1</v>
      </c>
      <c r="B1687" s="411">
        <v>1</v>
      </c>
      <c r="C1687" s="1405" t="s">
        <v>53</v>
      </c>
      <c r="D1687" s="1405"/>
      <c r="E1687" s="3097">
        <v>300</v>
      </c>
      <c r="F1687" s="454">
        <v>47</v>
      </c>
      <c r="G1687" s="213">
        <f>ROUND(F1687/12*$C$3,0)</f>
        <v>31</v>
      </c>
      <c r="H1687" s="213"/>
      <c r="I1687" s="213">
        <f>H1687/G1687*100</f>
        <v>0</v>
      </c>
      <c r="J1687" s="1156">
        <v>6.1</v>
      </c>
      <c r="K1687" s="269" t="e">
        <f>N1687/H1687</f>
        <v>#DIV/0!</v>
      </c>
      <c r="L1687" s="270">
        <f>ROUND(F1687*J1687,0)</f>
        <v>287</v>
      </c>
      <c r="M1687" s="270">
        <f>ROUND(L1687/12*$C$3,0)</f>
        <v>191</v>
      </c>
      <c r="N1687" s="270"/>
      <c r="O1687" s="270">
        <f>N1687/M1687*100</f>
        <v>0</v>
      </c>
      <c r="P1687" s="270">
        <f>L1687/E1687</f>
        <v>0.95666666666666667</v>
      </c>
      <c r="Q1687" s="270">
        <f>N1687/$C$3*12/P1687</f>
        <v>0</v>
      </c>
      <c r="R1687" s="549"/>
      <c r="S1687" s="549"/>
      <c r="T1687" s="549"/>
      <c r="U1687" s="549"/>
      <c r="V1687" s="549"/>
      <c r="W1687" s="549"/>
      <c r="X1687" s="549"/>
      <c r="Y1687" s="549"/>
      <c r="Z1687" s="2894"/>
      <c r="AA1687" s="549"/>
      <c r="AB1687" s="1107"/>
      <c r="AC1687" s="549"/>
      <c r="AD1687" s="549"/>
      <c r="AE1687" s="549"/>
      <c r="AF1687" s="549"/>
      <c r="AG1687" s="549"/>
      <c r="AH1687" s="1292"/>
      <c r="AI1687" s="1341"/>
      <c r="AJ1687" s="2757"/>
      <c r="AK1687" s="1414"/>
    </row>
    <row r="1688" spans="1:37" s="2711" customFormat="1" x14ac:dyDescent="0.25">
      <c r="A1688" s="411">
        <v>1</v>
      </c>
      <c r="B1688" s="411">
        <v>1</v>
      </c>
      <c r="C1688" s="1405" t="s">
        <v>67</v>
      </c>
      <c r="D1688" s="1405"/>
      <c r="E1688" s="3097">
        <v>300</v>
      </c>
      <c r="F1688" s="454">
        <v>22</v>
      </c>
      <c r="G1688" s="213">
        <f>ROUND(F1688/12*$C$3,0)</f>
        <v>15</v>
      </c>
      <c r="H1688" s="213"/>
      <c r="I1688" s="213">
        <f>H1688/G1688*100</f>
        <v>0</v>
      </c>
      <c r="J1688" s="1156">
        <v>8.5</v>
      </c>
      <c r="K1688" s="269" t="e">
        <f>N1688/H1688</f>
        <v>#DIV/0!</v>
      </c>
      <c r="L1688" s="270">
        <f>ROUND(F1688*J1688,0)</f>
        <v>187</v>
      </c>
      <c r="M1688" s="270">
        <f>ROUND(L1688/12*$C$3,0)</f>
        <v>125</v>
      </c>
      <c r="N1688" s="270"/>
      <c r="O1688" s="270">
        <f>N1688/M1688*100</f>
        <v>0</v>
      </c>
      <c r="P1688" s="270">
        <f>L1688/E1688</f>
        <v>0.62333333333333329</v>
      </c>
      <c r="Q1688" s="270">
        <f>N1688/$C$3*12/P1688</f>
        <v>0</v>
      </c>
      <c r="R1688" s="549"/>
      <c r="S1688" s="549"/>
      <c r="T1688" s="549"/>
      <c r="U1688" s="549"/>
      <c r="V1688" s="549"/>
      <c r="W1688" s="549"/>
      <c r="X1688" s="549"/>
      <c r="Y1688" s="549"/>
      <c r="Z1688" s="2894"/>
      <c r="AA1688" s="549"/>
      <c r="AB1688" s="1107"/>
      <c r="AC1688" s="549"/>
      <c r="AD1688" s="549"/>
      <c r="AE1688" s="549"/>
      <c r="AF1688" s="549"/>
      <c r="AG1688" s="549"/>
      <c r="AH1688" s="1292"/>
      <c r="AI1688" s="1341"/>
      <c r="AJ1688" s="2757"/>
      <c r="AK1688" s="1414"/>
    </row>
    <row r="1689" spans="1:37" s="2711" customFormat="1" x14ac:dyDescent="0.25">
      <c r="A1689" s="411"/>
      <c r="B1689" s="411">
        <v>1</v>
      </c>
      <c r="C1689" s="1405" t="s">
        <v>10</v>
      </c>
      <c r="D1689" s="1405"/>
      <c r="E1689" s="3097">
        <v>300</v>
      </c>
      <c r="F1689" s="454">
        <v>410</v>
      </c>
      <c r="G1689" s="213">
        <f>ROUND(F1689/12*$C$3,0)</f>
        <v>273</v>
      </c>
      <c r="H1689" s="213">
        <v>123</v>
      </c>
      <c r="I1689" s="213">
        <f>H1689/G1689*100</f>
        <v>45.054945054945058</v>
      </c>
      <c r="J1689" s="1156">
        <v>10</v>
      </c>
      <c r="K1689" s="269">
        <f>N1689/H1689</f>
        <v>9.2601626016260159</v>
      </c>
      <c r="L1689" s="270">
        <f>ROUND(F1689*J1689,0)</f>
        <v>4100</v>
      </c>
      <c r="M1689" s="270">
        <f>ROUND(L1689/12*$C$3,0)</f>
        <v>2733</v>
      </c>
      <c r="N1689" s="270">
        <v>1139</v>
      </c>
      <c r="O1689" s="270">
        <f>N1689/M1689*100</f>
        <v>41.675814123673618</v>
      </c>
      <c r="P1689" s="270">
        <f>L1689/E1689</f>
        <v>13.666666666666666</v>
      </c>
      <c r="Q1689" s="270">
        <f>N1689/$C$3*12/P1689</f>
        <v>125.01219512195122</v>
      </c>
      <c r="R1689" s="549"/>
      <c r="S1689" s="549"/>
      <c r="T1689" s="549"/>
      <c r="U1689" s="549"/>
      <c r="V1689" s="549"/>
      <c r="W1689" s="549"/>
      <c r="X1689" s="549"/>
      <c r="Y1689" s="549"/>
      <c r="Z1689" s="2894"/>
      <c r="AA1689" s="549"/>
      <c r="AB1689" s="1107"/>
      <c r="AC1689" s="549"/>
      <c r="AD1689" s="549"/>
      <c r="AE1689" s="549"/>
      <c r="AF1689" s="549"/>
      <c r="AG1689" s="549"/>
      <c r="AH1689" s="1292"/>
      <c r="AI1689" s="1341"/>
      <c r="AJ1689" s="2757"/>
      <c r="AK1689" s="1414"/>
    </row>
    <row r="1690" spans="1:37" s="2711" customFormat="1" x14ac:dyDescent="0.25">
      <c r="A1690" s="411"/>
      <c r="B1690" s="411">
        <v>1</v>
      </c>
      <c r="C1690" s="1405" t="s">
        <v>6</v>
      </c>
      <c r="D1690" s="1405"/>
      <c r="E1690" s="3097">
        <v>240</v>
      </c>
      <c r="F1690" s="454">
        <v>106</v>
      </c>
      <c r="G1690" s="213">
        <f>ROUND(F1690/12*$C$3,0)</f>
        <v>71</v>
      </c>
      <c r="H1690" s="213"/>
      <c r="I1690" s="213">
        <f>H1690/G1690*100</f>
        <v>0</v>
      </c>
      <c r="J1690" s="1156">
        <v>9</v>
      </c>
      <c r="K1690" s="269" t="e">
        <f>N1690/H1690</f>
        <v>#DIV/0!</v>
      </c>
      <c r="L1690" s="270">
        <f>ROUND(F1690*J1690,0)</f>
        <v>954</v>
      </c>
      <c r="M1690" s="270">
        <f>ROUND(L1690/12*$C$3,0)</f>
        <v>636</v>
      </c>
      <c r="N1690" s="270"/>
      <c r="O1690" s="270">
        <f>N1690/M1690*100</f>
        <v>0</v>
      </c>
      <c r="P1690" s="270">
        <f>L1690/E1690</f>
        <v>3.9750000000000001</v>
      </c>
      <c r="Q1690" s="270">
        <f>N1690/$C$3*12/P1690</f>
        <v>0</v>
      </c>
      <c r="R1690" s="549"/>
      <c r="S1690" s="549"/>
      <c r="T1690" s="549"/>
      <c r="U1690" s="549"/>
      <c r="V1690" s="549"/>
      <c r="W1690" s="549"/>
      <c r="X1690" s="549"/>
      <c r="Y1690" s="549"/>
      <c r="Z1690" s="2894"/>
      <c r="AA1690" s="549"/>
      <c r="AB1690" s="1107"/>
      <c r="AC1690" s="549"/>
      <c r="AD1690" s="549"/>
      <c r="AE1690" s="549"/>
      <c r="AF1690" s="549"/>
      <c r="AG1690" s="549"/>
      <c r="AH1690" s="1292"/>
      <c r="AI1690" s="1341"/>
      <c r="AJ1690" s="2757"/>
      <c r="AK1690" s="1414"/>
    </row>
    <row r="1691" spans="1:37" s="2711" customFormat="1" x14ac:dyDescent="0.25">
      <c r="A1691" s="411">
        <v>1</v>
      </c>
      <c r="B1691" s="411">
        <v>1</v>
      </c>
      <c r="C1691" s="790" t="s">
        <v>13</v>
      </c>
      <c r="D1691" s="790"/>
      <c r="E1691" s="790"/>
      <c r="F1691" s="2437">
        <f>SUM(F1687:F1690)</f>
        <v>585</v>
      </c>
      <c r="G1691" s="1880">
        <f>SUM(G1687:G1690)</f>
        <v>390</v>
      </c>
      <c r="H1691" s="1880">
        <f>SUM(H1687:H1690)</f>
        <v>123</v>
      </c>
      <c r="I1691" s="1880">
        <f>H1691/G1691*100</f>
        <v>31.538461538461537</v>
      </c>
      <c r="J1691" s="2438">
        <f>IF(F1691=0,0,L1691/F1691)</f>
        <v>9.4495726495726498</v>
      </c>
      <c r="K1691" s="385">
        <f>N1691/H1691</f>
        <v>9.2601626016260159</v>
      </c>
      <c r="L1691" s="1880">
        <f>SUM(L1687:L1690)</f>
        <v>5528</v>
      </c>
      <c r="M1691" s="1880">
        <f>SUM(M1687:M1690)</f>
        <v>3685</v>
      </c>
      <c r="N1691" s="1880">
        <f>SUM(N1687:N1690)</f>
        <v>1139</v>
      </c>
      <c r="O1691" s="270">
        <f>N1691/M1691*100</f>
        <v>30.909090909090907</v>
      </c>
      <c r="P1691" s="1645">
        <f>SUM(P1687:P1690)</f>
        <v>19.221666666666668</v>
      </c>
      <c r="Q1691" s="270">
        <f>N1691/$C$3*12/P1691</f>
        <v>88.884071793982486</v>
      </c>
      <c r="R1691" s="3098"/>
      <c r="S1691" s="3098"/>
      <c r="T1691" s="3098"/>
      <c r="U1691" s="3098"/>
      <c r="V1691" s="3098"/>
      <c r="W1691" s="3098"/>
      <c r="X1691" s="3098"/>
      <c r="Y1691" s="3098"/>
      <c r="Z1691" s="3099"/>
      <c r="AA1691" s="3098"/>
      <c r="AB1691" s="3241"/>
      <c r="AC1691" s="3098"/>
      <c r="AD1691" s="3098"/>
      <c r="AE1691" s="3098"/>
      <c r="AF1691" s="3098"/>
      <c r="AG1691" s="3098"/>
      <c r="AH1691" s="2374">
        <f>SUM(AH1687:AH1690)</f>
        <v>0</v>
      </c>
      <c r="AI1691" s="3242"/>
      <c r="AJ1691" s="2757"/>
      <c r="AK1691" s="1414"/>
    </row>
    <row r="1692" spans="1:37" s="2711" customFormat="1" ht="30" x14ac:dyDescent="0.25">
      <c r="A1692" s="411">
        <v>1</v>
      </c>
      <c r="B1692" s="411">
        <v>1</v>
      </c>
      <c r="C1692" s="2" t="s">
        <v>127</v>
      </c>
      <c r="D1692" s="2"/>
      <c r="E1692" s="790"/>
      <c r="F1692" s="2437"/>
      <c r="G1692" s="1880"/>
      <c r="H1692" s="1880"/>
      <c r="I1692" s="1880"/>
      <c r="J1692" s="2438"/>
      <c r="K1692" s="385"/>
      <c r="L1692" s="1880"/>
      <c r="M1692" s="1880"/>
      <c r="N1692" s="1880"/>
      <c r="O1692" s="270"/>
      <c r="P1692" s="270"/>
      <c r="Q1692" s="270"/>
      <c r="R1692" s="3098"/>
      <c r="S1692" s="3098"/>
      <c r="T1692" s="3098"/>
      <c r="U1692" s="3098"/>
      <c r="V1692" s="3098"/>
      <c r="W1692" s="3098"/>
      <c r="X1692" s="3098"/>
      <c r="Y1692" s="3098"/>
      <c r="Z1692" s="3099"/>
      <c r="AA1692" s="3098"/>
      <c r="AB1692" s="3241"/>
      <c r="AC1692" s="3098"/>
      <c r="AD1692" s="3098"/>
      <c r="AE1692" s="3098"/>
      <c r="AF1692" s="3098"/>
      <c r="AG1692" s="3098"/>
      <c r="AH1692" s="2374"/>
      <c r="AI1692" s="3242"/>
      <c r="AJ1692" s="2757"/>
      <c r="AK1692" s="1414"/>
    </row>
    <row r="1693" spans="1:37" s="2711" customFormat="1" x14ac:dyDescent="0.25">
      <c r="A1693" s="411">
        <v>1</v>
      </c>
      <c r="B1693" s="411">
        <v>1</v>
      </c>
      <c r="C1693" s="2709" t="s">
        <v>10</v>
      </c>
      <c r="D1693" s="2709"/>
      <c r="E1693" s="3097">
        <v>240</v>
      </c>
      <c r="F1693" s="454">
        <v>507</v>
      </c>
      <c r="G1693" s="213">
        <f>ROUND(F1693/12*$C$3,0)</f>
        <v>338</v>
      </c>
      <c r="H1693" s="213">
        <v>167</v>
      </c>
      <c r="I1693" s="213">
        <f>H1693/G1693*100</f>
        <v>49.408284023668642</v>
      </c>
      <c r="J1693" s="2034">
        <v>8</v>
      </c>
      <c r="K1693" s="269">
        <f>N1693/H1693</f>
        <v>6.8622754491017961</v>
      </c>
      <c r="L1693" s="270">
        <f>ROUND(F1693*J1693,0)</f>
        <v>4056</v>
      </c>
      <c r="M1693" s="270">
        <f>ROUND(L1693/12*$C$3,0)</f>
        <v>2704</v>
      </c>
      <c r="N1693" s="270">
        <v>1146</v>
      </c>
      <c r="O1693" s="270">
        <f>N1693/M1693*100</f>
        <v>42.38165680473373</v>
      </c>
      <c r="P1693" s="270">
        <f>L1693/E1693</f>
        <v>16.899999999999999</v>
      </c>
      <c r="Q1693" s="270">
        <f>N1693/$C$3*12/P1693</f>
        <v>101.71597633136095</v>
      </c>
      <c r="R1693" s="549"/>
      <c r="S1693" s="549"/>
      <c r="T1693" s="549"/>
      <c r="U1693" s="549"/>
      <c r="V1693" s="549"/>
      <c r="W1693" s="549"/>
      <c r="X1693" s="549"/>
      <c r="Y1693" s="549"/>
      <c r="Z1693" s="3099"/>
      <c r="AA1693" s="3098"/>
      <c r="AB1693" s="3241"/>
      <c r="AC1693" s="3098"/>
      <c r="AD1693" s="3098"/>
      <c r="AE1693" s="3098"/>
      <c r="AF1693" s="549"/>
      <c r="AG1693" s="549"/>
      <c r="AH1693" s="1292"/>
      <c r="AI1693" s="1341"/>
      <c r="AJ1693" s="2757"/>
      <c r="AK1693" s="1414"/>
    </row>
    <row r="1694" spans="1:37" s="249" customFormat="1" x14ac:dyDescent="0.25">
      <c r="A1694" s="411">
        <v>1</v>
      </c>
      <c r="B1694" s="411">
        <v>1</v>
      </c>
      <c r="C1694" s="2646" t="s">
        <v>154</v>
      </c>
      <c r="D1694" s="2508"/>
      <c r="E1694" s="2508"/>
      <c r="F1694" s="417">
        <f>SUM(F1693:F1693)</f>
        <v>507</v>
      </c>
      <c r="G1694" s="791">
        <f>SUM(G1693:G1693)</f>
        <v>338</v>
      </c>
      <c r="H1694" s="791">
        <f>SUM(H1693:H1693)</f>
        <v>167</v>
      </c>
      <c r="I1694" s="213">
        <f>H1694/G1694*100</f>
        <v>49.408284023668642</v>
      </c>
      <c r="J1694" s="2505">
        <f>SUM(L1694/F1694)</f>
        <v>8</v>
      </c>
      <c r="K1694" s="269">
        <f>N1694/H1694</f>
        <v>6.8622754491017961</v>
      </c>
      <c r="L1694" s="1502">
        <f>SUM(L1693:L1693)</f>
        <v>4056</v>
      </c>
      <c r="M1694" s="1502">
        <f>SUM(M1693:M1693)</f>
        <v>2704</v>
      </c>
      <c r="N1694" s="1502">
        <f>SUM(N1693:N1693)</f>
        <v>1146</v>
      </c>
      <c r="O1694" s="270">
        <f>N1694/M1694*100</f>
        <v>42.38165680473373</v>
      </c>
      <c r="P1694" s="1502">
        <f>SUM(P1693:P1693)</f>
        <v>16.899999999999999</v>
      </c>
      <c r="Q1694" s="270">
        <f>N1694/$C$3*12/P1694</f>
        <v>101.71597633136095</v>
      </c>
      <c r="R1694" s="2775"/>
      <c r="S1694" s="2775"/>
      <c r="T1694" s="2775"/>
      <c r="U1694" s="2775"/>
      <c r="V1694" s="2775"/>
      <c r="W1694" s="2775"/>
      <c r="X1694" s="2775"/>
      <c r="Y1694" s="2775"/>
      <c r="Z1694" s="1222"/>
      <c r="AA1694" s="605"/>
      <c r="AB1694" s="1428"/>
      <c r="AC1694" s="605"/>
      <c r="AD1694" s="605"/>
      <c r="AE1694" s="605"/>
      <c r="AF1694" s="2775"/>
      <c r="AG1694" s="2775"/>
      <c r="AH1694" s="1319">
        <f>SUM(AH1693:AH1693)</f>
        <v>0</v>
      </c>
      <c r="AI1694" s="3240"/>
      <c r="AJ1694" s="2757"/>
      <c r="AK1694" s="1472"/>
    </row>
    <row r="1695" spans="1:37" s="2711" customFormat="1" ht="29.25" x14ac:dyDescent="0.25">
      <c r="A1695" s="411">
        <v>1</v>
      </c>
      <c r="B1695" s="411">
        <v>1</v>
      </c>
      <c r="C1695" s="1008" t="s">
        <v>139</v>
      </c>
      <c r="D1695" s="1008"/>
      <c r="E1695" s="1008"/>
      <c r="F1695" s="2437">
        <f>SUM(F1694,F1691)</f>
        <v>1092</v>
      </c>
      <c r="G1695" s="3101">
        <f>SUM(G1694,G1691)</f>
        <v>728</v>
      </c>
      <c r="H1695" s="3101">
        <f>SUM(H1694,H1691)</f>
        <v>290</v>
      </c>
      <c r="I1695" s="3101">
        <f>H1695/G1695*100</f>
        <v>39.835164835164832</v>
      </c>
      <c r="J1695" s="2896">
        <f>L1695/F1695</f>
        <v>8.7765567765567774</v>
      </c>
      <c r="K1695" s="1641">
        <f>N1695/H1695</f>
        <v>7.8793103448275863</v>
      </c>
      <c r="L1695" s="3101">
        <f>SUM(L1694,L1691)</f>
        <v>9584</v>
      </c>
      <c r="M1695" s="3101">
        <f>SUM(M1694,M1691)</f>
        <v>6389</v>
      </c>
      <c r="N1695" s="3101">
        <f>SUM(N1694,N1691)</f>
        <v>2285</v>
      </c>
      <c r="O1695" s="270">
        <f>N1695/M1695*100</f>
        <v>35.764595398340902</v>
      </c>
      <c r="P1695" s="3101">
        <f>SUM(P1694,P1691)</f>
        <v>36.12166666666667</v>
      </c>
      <c r="Q1695" s="270">
        <f>N1695/$C$3*12/P1695</f>
        <v>94.887648225903192</v>
      </c>
      <c r="R1695" s="2776">
        <v>23167.772409689605</v>
      </c>
      <c r="S1695" s="2776">
        <v>23167.772409689605</v>
      </c>
      <c r="T1695" s="2776">
        <v>23167.772409689605</v>
      </c>
      <c r="U1695" s="2776">
        <v>23167.772409689605</v>
      </c>
      <c r="V1695" s="2776">
        <v>23167.772409689605</v>
      </c>
      <c r="W1695" s="2776">
        <v>23167.772409689605</v>
      </c>
      <c r="X1695" s="2776">
        <v>23167.772409689605</v>
      </c>
      <c r="Y1695" s="2776">
        <v>23167.772409689605</v>
      </c>
      <c r="Z1695" s="1215">
        <f>R1695/12*$C$3+(S1695-R1695)/11*7+(T1695-S1695)/10*6+(U1695-T1695)/9*5+(V1695-U1695)/8*4+(W1695-V1695)/7*3+(X1695-W1695)/6*2+(Y1695-X1695)/5*1</f>
        <v>15445.181606459737</v>
      </c>
      <c r="AA1695" s="3098">
        <f>AG1695-AF1695-AC1695</f>
        <v>6244.8899899999997</v>
      </c>
      <c r="AB1695" s="3241"/>
      <c r="AC1695" s="3098"/>
      <c r="AD1695" s="3098">
        <f>AA1695-Z1695</f>
        <v>-9200.2916164597373</v>
      </c>
      <c r="AE1695" s="3098"/>
      <c r="AF1695" s="2776">
        <v>-145.25038000000001</v>
      </c>
      <c r="AG1695" s="2776">
        <v>6099.6396099999993</v>
      </c>
      <c r="AH1695" s="2380">
        <f>SUM(AH1694,AH1691)</f>
        <v>0</v>
      </c>
      <c r="AI1695" s="3237"/>
      <c r="AJ1695" s="2757"/>
      <c r="AK1695" s="1414"/>
    </row>
    <row r="1696" spans="1:37" s="2711" customFormat="1" x14ac:dyDescent="0.25">
      <c r="A1696" s="411">
        <v>1</v>
      </c>
      <c r="B1696" s="411">
        <v>1</v>
      </c>
      <c r="C1696" s="1008" t="s">
        <v>210</v>
      </c>
      <c r="D1696" s="1008"/>
      <c r="E1696" s="1008"/>
      <c r="F1696" s="479">
        <f>F1699</f>
        <v>8185</v>
      </c>
      <c r="G1696" s="3101">
        <f>G1697</f>
        <v>5455</v>
      </c>
      <c r="H1696" s="3101">
        <f>H1699</f>
        <v>8264</v>
      </c>
      <c r="I1696" s="3101">
        <f>H1696/G1696*100</f>
        <v>151.49404216315307</v>
      </c>
      <c r="J1696" s="2442"/>
      <c r="K1696" s="1628"/>
      <c r="L1696" s="3105"/>
      <c r="M1696" s="3105"/>
      <c r="N1696" s="3105"/>
      <c r="O1696" s="481"/>
      <c r="P1696" s="3105"/>
      <c r="Q1696" s="481"/>
      <c r="R1696" s="2934"/>
      <c r="S1696" s="2934"/>
      <c r="T1696" s="2934"/>
      <c r="U1696" s="2934"/>
      <c r="V1696" s="2934"/>
      <c r="W1696" s="2934"/>
      <c r="X1696" s="2934"/>
      <c r="Y1696" s="2934"/>
      <c r="Z1696" s="2895"/>
      <c r="AA1696" s="3374"/>
      <c r="AB1696" s="3375"/>
      <c r="AC1696" s="3374"/>
      <c r="AD1696" s="3374"/>
      <c r="AE1696" s="3374"/>
      <c r="AF1696" s="2934"/>
      <c r="AG1696" s="2934"/>
      <c r="AH1696" s="2380">
        <f>AH1699</f>
        <v>0</v>
      </c>
      <c r="AI1696" s="3376"/>
      <c r="AJ1696" s="2757"/>
      <c r="AK1696" s="1414"/>
    </row>
    <row r="1697" spans="1:268" s="2711" customFormat="1" x14ac:dyDescent="0.25">
      <c r="A1697" s="411">
        <v>1</v>
      </c>
      <c r="B1697" s="411">
        <v>1</v>
      </c>
      <c r="C1697" s="1002" t="s">
        <v>211</v>
      </c>
      <c r="D1697" s="1002"/>
      <c r="E1697" s="1002"/>
      <c r="F1697" s="417">
        <f>F1699-F1698</f>
        <v>8183</v>
      </c>
      <c r="G1697" s="3104">
        <f>ROUND(F1697/12*$C$3,0)</f>
        <v>5455</v>
      </c>
      <c r="H1697" s="3104">
        <f>H1699-H1698</f>
        <v>8264</v>
      </c>
      <c r="I1697" s="3104">
        <f>H1697/G1697*100</f>
        <v>151.49404216315307</v>
      </c>
      <c r="J1697" s="2160"/>
      <c r="K1697" s="1628"/>
      <c r="L1697" s="3197"/>
      <c r="M1697" s="3197"/>
      <c r="N1697" s="3197"/>
      <c r="O1697" s="481"/>
      <c r="P1697" s="3197"/>
      <c r="Q1697" s="481"/>
      <c r="R1697" s="3198"/>
      <c r="S1697" s="3198"/>
      <c r="T1697" s="3198"/>
      <c r="U1697" s="3198"/>
      <c r="V1697" s="3198"/>
      <c r="W1697" s="3198"/>
      <c r="X1697" s="3198"/>
      <c r="Y1697" s="3198"/>
      <c r="Z1697" s="2895"/>
      <c r="AA1697" s="3377"/>
      <c r="AB1697" s="3378"/>
      <c r="AC1697" s="3377"/>
      <c r="AD1697" s="3377"/>
      <c r="AE1697" s="3377"/>
      <c r="AF1697" s="3198"/>
      <c r="AG1697" s="3198"/>
      <c r="AH1697" s="3108">
        <f>AH1699-AH1698</f>
        <v>0</v>
      </c>
      <c r="AI1697" s="3350"/>
      <c r="AJ1697" s="2757"/>
      <c r="AK1697" s="1414"/>
    </row>
    <row r="1698" spans="1:268" s="2711" customFormat="1" ht="30" x14ac:dyDescent="0.25">
      <c r="A1698" s="411">
        <v>1</v>
      </c>
      <c r="B1698" s="411">
        <v>1</v>
      </c>
      <c r="C1698" s="1002" t="s">
        <v>212</v>
      </c>
      <c r="D1698" s="1002"/>
      <c r="E1698" s="1002"/>
      <c r="F1698" s="2615">
        <v>2</v>
      </c>
      <c r="G1698" s="3104">
        <f>ROUND(F1698/12*$C$3,0)</f>
        <v>1</v>
      </c>
      <c r="H1698" s="3104"/>
      <c r="I1698" s="3104"/>
      <c r="J1698" s="2160"/>
      <c r="K1698" s="1649"/>
      <c r="L1698" s="3104"/>
      <c r="M1698" s="3197"/>
      <c r="N1698" s="3104"/>
      <c r="O1698" s="270"/>
      <c r="P1698" s="3104"/>
      <c r="Q1698" s="270"/>
      <c r="R1698" s="3198"/>
      <c r="S1698" s="3198"/>
      <c r="T1698" s="3198"/>
      <c r="U1698" s="3198"/>
      <c r="V1698" s="3198"/>
      <c r="W1698" s="3198"/>
      <c r="X1698" s="3198"/>
      <c r="Y1698" s="3198"/>
      <c r="Z1698" s="2895"/>
      <c r="AA1698" s="3420"/>
      <c r="AB1698" s="3421"/>
      <c r="AC1698" s="3420"/>
      <c r="AD1698" s="3420"/>
      <c r="AE1698" s="3420"/>
      <c r="AF1698" s="3198"/>
      <c r="AG1698" s="3198"/>
      <c r="AH1698" s="3108"/>
      <c r="AI1698" s="3350"/>
      <c r="AJ1698" s="2757"/>
      <c r="AK1698" s="1414"/>
    </row>
    <row r="1699" spans="1:268" s="2711" customFormat="1" ht="30" thickBot="1" x14ac:dyDescent="0.3">
      <c r="A1699" s="411"/>
      <c r="B1699" s="411">
        <v>1</v>
      </c>
      <c r="C1699" s="1008" t="s">
        <v>217</v>
      </c>
      <c r="D1699" s="1008"/>
      <c r="E1699" s="1008"/>
      <c r="F1699" s="2615">
        <v>8185</v>
      </c>
      <c r="G1699" s="3101">
        <f>ROUND(F1699/12*$C$3,0)</f>
        <v>5457</v>
      </c>
      <c r="H1699" s="3101">
        <v>8264</v>
      </c>
      <c r="I1699" s="3101">
        <f>H1699/G1699*100</f>
        <v>151.43851933296685</v>
      </c>
      <c r="J1699" s="3202"/>
      <c r="K1699" s="1541"/>
      <c r="L1699" s="3203"/>
      <c r="M1699" s="3380"/>
      <c r="N1699" s="3203"/>
      <c r="O1699" s="1475"/>
      <c r="P1699" s="3203"/>
      <c r="Q1699" s="1475"/>
      <c r="R1699" s="3204">
        <v>27754.825800000002</v>
      </c>
      <c r="S1699" s="3204">
        <v>27754.825800000002</v>
      </c>
      <c r="T1699" s="3204">
        <v>27754.825800000002</v>
      </c>
      <c r="U1699" s="3204">
        <v>27754.825800000002</v>
      </c>
      <c r="V1699" s="3204">
        <v>27754.825800000002</v>
      </c>
      <c r="W1699" s="3204">
        <v>27754.825800000002</v>
      </c>
      <c r="X1699" s="3204">
        <v>27754.825800000002</v>
      </c>
      <c r="Y1699" s="3204">
        <v>27754.825800000002</v>
      </c>
      <c r="Z1699" s="1215">
        <f>R1699/12*$C$3+(S1699-R1699)/11*7+(T1699-S1699)/10*6+(U1699-T1699)/9*5+(V1699-U1699)/8*4+(W1699-V1699)/7*3+(X1699-W1699)/6*2+(Y1699-X1699)/5*1</f>
        <v>18503.217200000003</v>
      </c>
      <c r="AA1699" s="3422">
        <f>AG1699-AF1699-AC1699</f>
        <v>18503.217199999999</v>
      </c>
      <c r="AB1699" s="3423"/>
      <c r="AC1699" s="3422"/>
      <c r="AD1699" s="3422">
        <f>AA1699-Z1699</f>
        <v>0</v>
      </c>
      <c r="AE1699" s="3422"/>
      <c r="AF1699" s="3204">
        <v>-82.350740000000002</v>
      </c>
      <c r="AG1699" s="3204">
        <v>18420.866459999997</v>
      </c>
      <c r="AH1699" s="2380"/>
      <c r="AI1699" s="3384"/>
      <c r="AJ1699" s="2757"/>
      <c r="AK1699" s="1414"/>
    </row>
    <row r="1700" spans="1:268" s="2711" customFormat="1" ht="15.75" thickBot="1" x14ac:dyDescent="0.3">
      <c r="A1700" s="411">
        <v>1</v>
      </c>
      <c r="B1700" s="411">
        <v>1</v>
      </c>
      <c r="C1700" s="986" t="s">
        <v>407</v>
      </c>
      <c r="D1700" s="3209"/>
      <c r="E1700" s="3209"/>
      <c r="F1700" s="3210"/>
      <c r="G1700" s="3211"/>
      <c r="H1700" s="3211"/>
      <c r="I1700" s="3211"/>
      <c r="J1700" s="2460"/>
      <c r="K1700" s="2460"/>
      <c r="L1700" s="2461"/>
      <c r="M1700" s="2461"/>
      <c r="N1700" s="2461">
        <f>SUM(N1695,N1628)</f>
        <v>21164</v>
      </c>
      <c r="O1700" s="2461"/>
      <c r="P1700" s="2461"/>
      <c r="Q1700" s="2461"/>
      <c r="R1700" s="2460">
        <f t="shared" ref="R1700:AE1700" si="1007">R1699+R1695+R1685+R1628</f>
        <v>571921.07201539516</v>
      </c>
      <c r="S1700" s="2460">
        <f t="shared" ref="S1700:T1700" si="1008">S1699+S1695+S1685+S1628</f>
        <v>571921.07201539516</v>
      </c>
      <c r="T1700" s="2460">
        <f t="shared" si="1008"/>
        <v>571921.07201539516</v>
      </c>
      <c r="U1700" s="2460">
        <f t="shared" ref="U1700:V1700" si="1009">U1699+U1695+U1685+U1628</f>
        <v>571972.01171539514</v>
      </c>
      <c r="V1700" s="2460">
        <f t="shared" si="1009"/>
        <v>571972.01171539514</v>
      </c>
      <c r="W1700" s="2460">
        <f t="shared" ref="W1700:X1700" si="1010">W1699+W1695+W1685+W1628</f>
        <v>571972.01171539514</v>
      </c>
      <c r="X1700" s="2460">
        <f t="shared" si="1010"/>
        <v>571972.01171539514</v>
      </c>
      <c r="Y1700" s="2460">
        <f t="shared" ref="Y1700" si="1011">Y1699+Y1695+Y1685+Y1628</f>
        <v>571972.01171539514</v>
      </c>
      <c r="Z1700" s="3212">
        <f t="shared" si="1007"/>
        <v>382003.55285693007</v>
      </c>
      <c r="AA1700" s="2460">
        <f t="shared" si="1007"/>
        <v>334639.23278000008</v>
      </c>
      <c r="AB1700" s="3424">
        <f t="shared" si="1007"/>
        <v>0</v>
      </c>
      <c r="AC1700" s="2460">
        <f t="shared" si="1007"/>
        <v>-533.78009999999995</v>
      </c>
      <c r="AD1700" s="2460">
        <f t="shared" si="1007"/>
        <v>-47364.320076930053</v>
      </c>
      <c r="AE1700" s="2460">
        <f t="shared" si="1007"/>
        <v>-44.623179999999998</v>
      </c>
      <c r="AF1700" s="2460">
        <f>AF1699+AF1695+AF1685+AF1628</f>
        <v>-4333.0173299999997</v>
      </c>
      <c r="AG1700" s="2460">
        <f>AG1699+AG1695+AG1685+AG1628</f>
        <v>329772.43535000004</v>
      </c>
      <c r="AH1700" s="3214"/>
      <c r="AI1700" s="3425">
        <f>AI1699+AI1695+AI1685+AI1628</f>
        <v>0</v>
      </c>
      <c r="AJ1700" s="2757"/>
      <c r="AK1700" s="1414"/>
    </row>
    <row r="1701" spans="1:268" x14ac:dyDescent="0.25">
      <c r="A1701" s="411">
        <v>1</v>
      </c>
      <c r="B1701" s="411">
        <v>1</v>
      </c>
      <c r="C1701" s="3426" t="s">
        <v>222</v>
      </c>
      <c r="D1701" s="3426"/>
      <c r="E1701" s="3426"/>
      <c r="F1701" s="3270"/>
      <c r="G1701" s="3330"/>
      <c r="H1701" s="3330"/>
      <c r="I1701" s="3330"/>
      <c r="J1701" s="3330"/>
      <c r="K1701" s="3330"/>
      <c r="L1701" s="3427"/>
      <c r="M1701" s="3427"/>
      <c r="N1701" s="3427"/>
      <c r="O1701" s="3427"/>
      <c r="P1701" s="3427"/>
      <c r="Q1701" s="3427"/>
      <c r="R1701" s="3273">
        <f t="shared" ref="R1701:Z1701" si="1012">R1700</f>
        <v>571921.07201539516</v>
      </c>
      <c r="S1701" s="3273">
        <f t="shared" si="1012"/>
        <v>571921.07201539516</v>
      </c>
      <c r="T1701" s="3273">
        <f t="shared" si="1012"/>
        <v>571921.07201539516</v>
      </c>
      <c r="U1701" s="3273">
        <f t="shared" si="1012"/>
        <v>571972.01171539514</v>
      </c>
      <c r="V1701" s="3273">
        <f t="shared" si="1012"/>
        <v>571972.01171539514</v>
      </c>
      <c r="W1701" s="3273">
        <f t="shared" ref="W1701:X1701" si="1013">W1700</f>
        <v>571972.01171539514</v>
      </c>
      <c r="X1701" s="3273">
        <f t="shared" si="1013"/>
        <v>571972.01171539514</v>
      </c>
      <c r="Y1701" s="3273">
        <f t="shared" ref="Y1701" si="1014">Y1700</f>
        <v>571972.01171539514</v>
      </c>
      <c r="Z1701" s="615">
        <f t="shared" si="1012"/>
        <v>382003.55285693007</v>
      </c>
      <c r="AA1701" s="3273">
        <f t="shared" ref="AA1701:AG1701" si="1015">AA1700</f>
        <v>334639.23278000008</v>
      </c>
      <c r="AB1701" s="3276">
        <f t="shared" si="1015"/>
        <v>0</v>
      </c>
      <c r="AC1701" s="3273">
        <f>AC1700</f>
        <v>-533.78009999999995</v>
      </c>
      <c r="AD1701" s="3273">
        <f t="shared" si="1015"/>
        <v>-47364.320076930053</v>
      </c>
      <c r="AE1701" s="3273">
        <f t="shared" ref="AE1701" si="1016">AE1700</f>
        <v>-44.623179999999998</v>
      </c>
      <c r="AF1701" s="3273">
        <f t="shared" si="1015"/>
        <v>-4333.0173299999997</v>
      </c>
      <c r="AG1701" s="3273">
        <f t="shared" si="1015"/>
        <v>329772.43535000004</v>
      </c>
      <c r="AH1701" s="3428"/>
      <c r="AI1701" s="3278">
        <f>AI1700</f>
        <v>0</v>
      </c>
      <c r="AJ1701" s="2757"/>
    </row>
    <row r="1702" spans="1:268" ht="29.25" x14ac:dyDescent="0.25">
      <c r="A1702" s="411">
        <v>1</v>
      </c>
      <c r="B1702" s="411">
        <v>1</v>
      </c>
      <c r="C1702" s="339" t="s">
        <v>7</v>
      </c>
      <c r="D1702" s="339"/>
      <c r="E1702" s="339"/>
      <c r="F1702" s="2355">
        <f>SUM(F1628)</f>
        <v>4307</v>
      </c>
      <c r="G1702" s="2546">
        <f>SUM(G1628)</f>
        <v>2871.3333333333335</v>
      </c>
      <c r="H1702" s="2546">
        <f>SUM(H1628)</f>
        <v>2231</v>
      </c>
      <c r="I1702" s="2546">
        <f>H1702/G1702*100</f>
        <v>77.699094497329924</v>
      </c>
      <c r="J1702" s="2360">
        <f>L1702/F1702</f>
        <v>8.9129324355700028</v>
      </c>
      <c r="K1702" s="2360">
        <f>N1702/H1702</f>
        <v>8.4621246077991934</v>
      </c>
      <c r="L1702" s="2546">
        <f>SUM(L1628)</f>
        <v>38388</v>
      </c>
      <c r="M1702" s="2546">
        <f>SUM(M1628)</f>
        <v>25592</v>
      </c>
      <c r="N1702" s="2546">
        <f>SUM(N1628)</f>
        <v>18879</v>
      </c>
      <c r="O1702" s="2546">
        <f>N1702/M1702*100</f>
        <v>73.769146608315097</v>
      </c>
      <c r="P1702" s="2546">
        <f>SUM(P1628)</f>
        <v>117</v>
      </c>
      <c r="Q1702" s="2357">
        <f>N1702/$C$3*12/P1702</f>
        <v>242.03846153846155</v>
      </c>
      <c r="R1702" s="3390">
        <f t="shared" ref="R1702:AD1702" si="1017">SUM(R1628)</f>
        <v>216559.03065570549</v>
      </c>
      <c r="S1702" s="3390">
        <f t="shared" ref="S1702:T1702" si="1018">SUM(S1628)</f>
        <v>216559.03065570549</v>
      </c>
      <c r="T1702" s="3390">
        <f t="shared" si="1018"/>
        <v>216559.03065570549</v>
      </c>
      <c r="U1702" s="3390">
        <f t="shared" ref="U1702:V1702" si="1019">SUM(U1628)</f>
        <v>216609.9703557055</v>
      </c>
      <c r="V1702" s="3390">
        <f t="shared" si="1019"/>
        <v>216609.9703557055</v>
      </c>
      <c r="W1702" s="3390">
        <f t="shared" ref="W1702:X1702" si="1020">SUM(W1628)</f>
        <v>216609.9703557055</v>
      </c>
      <c r="X1702" s="3390">
        <f t="shared" si="1020"/>
        <v>216609.9703557055</v>
      </c>
      <c r="Y1702" s="3390">
        <f t="shared" ref="Y1702" si="1021">SUM(Y1628)</f>
        <v>216609.9703557055</v>
      </c>
      <c r="Z1702" s="615">
        <f t="shared" si="1017"/>
        <v>144400.986937137</v>
      </c>
      <c r="AA1702" s="3390">
        <f t="shared" si="1017"/>
        <v>118230.58767000001</v>
      </c>
      <c r="AB1702" s="1428">
        <f t="shared" si="1017"/>
        <v>0</v>
      </c>
      <c r="AC1702" s="3390">
        <f t="shared" si="1017"/>
        <v>-533.78009999999995</v>
      </c>
      <c r="AD1702" s="3390">
        <f t="shared" si="1017"/>
        <v>-26170.399267136992</v>
      </c>
      <c r="AE1702" s="3390">
        <f t="shared" ref="AE1702" si="1022">SUM(AE1628)</f>
        <v>-44.623179999999998</v>
      </c>
      <c r="AF1702" s="3390">
        <f>SUM(AF1628)</f>
        <v>-3831.5005699999997</v>
      </c>
      <c r="AG1702" s="3390">
        <f>SUM(AG1628)</f>
        <v>113865.307</v>
      </c>
      <c r="AH1702" s="1319">
        <f>SUM(AH1628)</f>
        <v>0</v>
      </c>
      <c r="AI1702" s="1286">
        <f>SUM(AI1628)</f>
        <v>0</v>
      </c>
      <c r="AJ1702" s="2757"/>
    </row>
    <row r="1703" spans="1:268" s="1191" customFormat="1" x14ac:dyDescent="0.25">
      <c r="A1703" s="411">
        <v>1</v>
      </c>
      <c r="B1703" s="411">
        <v>1</v>
      </c>
      <c r="C1703" s="495" t="s">
        <v>207</v>
      </c>
      <c r="D1703" s="495"/>
      <c r="E1703" s="336"/>
      <c r="F1703" s="2365"/>
      <c r="G1703" s="1060"/>
      <c r="H1703" s="1060"/>
      <c r="I1703" s="1060"/>
      <c r="J1703" s="3159"/>
      <c r="K1703" s="3159"/>
      <c r="L1703" s="3160"/>
      <c r="M1703" s="3160"/>
      <c r="N1703" s="3160"/>
      <c r="O1703" s="3160"/>
      <c r="P1703" s="3160"/>
      <c r="Q1703" s="3160"/>
      <c r="R1703" s="3155"/>
      <c r="S1703" s="3155"/>
      <c r="T1703" s="3155"/>
      <c r="U1703" s="3155"/>
      <c r="V1703" s="3155"/>
      <c r="W1703" s="3155"/>
      <c r="X1703" s="3155"/>
      <c r="Y1703" s="3155"/>
      <c r="Z1703" s="615"/>
      <c r="AA1703" s="3155"/>
      <c r="AB1703" s="1511"/>
      <c r="AC1703" s="3155"/>
      <c r="AD1703" s="3155"/>
      <c r="AE1703" s="3332"/>
      <c r="AF1703" s="3332"/>
      <c r="AG1703" s="3155"/>
      <c r="AH1703" s="1276"/>
      <c r="AI1703" s="1267"/>
      <c r="AJ1703" s="2757"/>
      <c r="AK1703" s="3661"/>
      <c r="AL1703" s="253"/>
      <c r="AM1703" s="253"/>
      <c r="AN1703" s="253"/>
      <c r="AO1703" s="253"/>
      <c r="AP1703" s="253"/>
      <c r="AQ1703" s="253"/>
      <c r="AR1703" s="253"/>
      <c r="AS1703" s="253"/>
      <c r="AT1703" s="253"/>
      <c r="AU1703" s="253"/>
      <c r="AV1703" s="253"/>
      <c r="AW1703" s="253"/>
      <c r="AX1703" s="253"/>
      <c r="AY1703" s="253"/>
      <c r="AZ1703" s="253"/>
      <c r="BA1703" s="253"/>
      <c r="BB1703" s="253"/>
      <c r="BC1703" s="253"/>
      <c r="BD1703" s="253"/>
      <c r="BE1703" s="253"/>
      <c r="BF1703" s="253"/>
      <c r="BG1703" s="253"/>
      <c r="BH1703" s="253"/>
      <c r="BI1703" s="253"/>
      <c r="BJ1703" s="253"/>
      <c r="BK1703" s="253"/>
      <c r="BL1703" s="253"/>
      <c r="BM1703" s="253"/>
      <c r="BN1703" s="253"/>
      <c r="BO1703" s="253"/>
      <c r="BP1703" s="253"/>
      <c r="BQ1703" s="253"/>
      <c r="BR1703" s="253"/>
      <c r="BS1703" s="253"/>
      <c r="BT1703" s="253"/>
      <c r="BU1703" s="253"/>
      <c r="BV1703" s="253"/>
      <c r="BW1703" s="253"/>
      <c r="BX1703" s="253"/>
      <c r="BY1703" s="253"/>
      <c r="BZ1703" s="253"/>
      <c r="CA1703" s="253"/>
      <c r="CB1703" s="253"/>
      <c r="CC1703" s="253"/>
      <c r="CD1703" s="253"/>
      <c r="CE1703" s="253"/>
      <c r="CF1703" s="253"/>
      <c r="CG1703" s="253"/>
      <c r="CH1703" s="253"/>
      <c r="CI1703" s="253"/>
      <c r="CJ1703" s="253"/>
      <c r="CK1703" s="253"/>
      <c r="CL1703" s="253"/>
      <c r="CM1703" s="253"/>
      <c r="CN1703" s="253"/>
      <c r="CO1703" s="253"/>
      <c r="CP1703" s="253"/>
      <c r="CQ1703" s="253"/>
      <c r="CR1703" s="253"/>
      <c r="CS1703" s="253"/>
      <c r="CT1703" s="253"/>
      <c r="CU1703" s="253"/>
      <c r="CV1703" s="253"/>
      <c r="CW1703" s="253"/>
      <c r="CX1703" s="253"/>
      <c r="CY1703" s="253"/>
      <c r="CZ1703" s="253"/>
      <c r="DA1703" s="253"/>
      <c r="DB1703" s="253"/>
      <c r="DC1703" s="253"/>
      <c r="DD1703" s="253"/>
      <c r="DE1703" s="253"/>
      <c r="DF1703" s="253"/>
      <c r="DG1703" s="253"/>
      <c r="DH1703" s="253"/>
      <c r="DI1703" s="253"/>
      <c r="DJ1703" s="253"/>
      <c r="DK1703" s="253"/>
      <c r="DL1703" s="253"/>
      <c r="DM1703" s="253"/>
      <c r="DN1703" s="253"/>
      <c r="DO1703" s="253"/>
      <c r="DP1703" s="253"/>
      <c r="DQ1703" s="253"/>
      <c r="DR1703" s="253"/>
      <c r="DS1703" s="253"/>
      <c r="DT1703" s="253"/>
      <c r="DU1703" s="253"/>
      <c r="DV1703" s="253"/>
      <c r="DW1703" s="253"/>
      <c r="DX1703" s="253"/>
      <c r="DY1703" s="253"/>
      <c r="DZ1703" s="253"/>
      <c r="EA1703" s="253"/>
      <c r="EB1703" s="253"/>
      <c r="EC1703" s="253"/>
      <c r="ED1703" s="253"/>
      <c r="EE1703" s="253"/>
      <c r="EF1703" s="253"/>
      <c r="EG1703" s="253"/>
      <c r="EH1703" s="253"/>
      <c r="EI1703" s="253"/>
      <c r="EJ1703" s="253"/>
      <c r="EK1703" s="253"/>
      <c r="EL1703" s="253"/>
      <c r="EM1703" s="253"/>
      <c r="EN1703" s="253"/>
      <c r="EO1703" s="253"/>
      <c r="EP1703" s="253"/>
      <c r="EQ1703" s="253"/>
      <c r="ER1703" s="253"/>
      <c r="ES1703" s="253"/>
      <c r="ET1703" s="253"/>
      <c r="EU1703" s="253"/>
      <c r="EV1703" s="253"/>
      <c r="EW1703" s="253"/>
      <c r="EX1703" s="253"/>
      <c r="EY1703" s="253"/>
      <c r="EZ1703" s="253"/>
      <c r="FA1703" s="253"/>
      <c r="FB1703" s="253"/>
      <c r="FC1703" s="253"/>
      <c r="FD1703" s="253"/>
      <c r="FE1703" s="253"/>
      <c r="FF1703" s="253"/>
      <c r="FG1703" s="253"/>
      <c r="FH1703" s="253"/>
      <c r="FI1703" s="253"/>
      <c r="FJ1703" s="253"/>
      <c r="FK1703" s="253"/>
      <c r="FL1703" s="253"/>
      <c r="FM1703" s="253"/>
      <c r="FN1703" s="253"/>
      <c r="FO1703" s="253"/>
      <c r="FP1703" s="253"/>
      <c r="FQ1703" s="253"/>
      <c r="FR1703" s="253"/>
      <c r="FS1703" s="253"/>
      <c r="FT1703" s="253"/>
      <c r="FU1703" s="253"/>
      <c r="FV1703" s="253"/>
      <c r="FW1703" s="253"/>
      <c r="FX1703" s="253"/>
      <c r="FY1703" s="253"/>
      <c r="FZ1703" s="253"/>
      <c r="GA1703" s="253"/>
      <c r="GB1703" s="253"/>
      <c r="GC1703" s="253"/>
      <c r="GD1703" s="253"/>
      <c r="GE1703" s="253"/>
      <c r="GF1703" s="253"/>
      <c r="GG1703" s="253"/>
      <c r="GH1703" s="253"/>
      <c r="GI1703" s="253"/>
      <c r="GJ1703" s="253"/>
      <c r="GK1703" s="253"/>
      <c r="GL1703" s="253"/>
      <c r="GM1703" s="253"/>
      <c r="GN1703" s="253"/>
      <c r="GO1703" s="253"/>
      <c r="GP1703" s="253"/>
      <c r="GQ1703" s="253"/>
      <c r="GR1703" s="253"/>
      <c r="GS1703" s="253"/>
      <c r="GT1703" s="253"/>
      <c r="GU1703" s="253"/>
      <c r="GV1703" s="253"/>
      <c r="GW1703" s="253"/>
      <c r="GX1703" s="253"/>
      <c r="GY1703" s="253"/>
      <c r="GZ1703" s="253"/>
      <c r="HA1703" s="253"/>
      <c r="HB1703" s="253"/>
      <c r="HC1703" s="253"/>
      <c r="HD1703" s="253"/>
      <c r="HE1703" s="253"/>
      <c r="HF1703" s="253"/>
      <c r="HG1703" s="253"/>
      <c r="HH1703" s="253"/>
      <c r="HI1703" s="253"/>
      <c r="HJ1703" s="253"/>
      <c r="HK1703" s="253"/>
      <c r="HL1703" s="253"/>
      <c r="HM1703" s="253"/>
      <c r="HN1703" s="253"/>
      <c r="HO1703" s="253"/>
      <c r="HP1703" s="253"/>
      <c r="HQ1703" s="253"/>
      <c r="HR1703" s="253"/>
      <c r="HS1703" s="253"/>
      <c r="HT1703" s="253"/>
      <c r="HU1703" s="253"/>
      <c r="HV1703" s="253"/>
      <c r="HW1703" s="253"/>
      <c r="HX1703" s="253"/>
      <c r="HY1703" s="253"/>
      <c r="HZ1703" s="253"/>
      <c r="IA1703" s="253"/>
      <c r="IB1703" s="253"/>
      <c r="IC1703" s="253"/>
      <c r="ID1703" s="253"/>
      <c r="IE1703" s="253"/>
      <c r="IF1703" s="253"/>
      <c r="IG1703" s="253"/>
      <c r="IH1703" s="253"/>
      <c r="II1703" s="253"/>
      <c r="IJ1703" s="253"/>
      <c r="IK1703" s="253"/>
      <c r="IL1703" s="253"/>
      <c r="IM1703" s="253"/>
      <c r="IN1703" s="253"/>
      <c r="IO1703" s="253"/>
      <c r="IP1703" s="253"/>
      <c r="IQ1703" s="253"/>
      <c r="IR1703" s="253"/>
      <c r="IS1703" s="253"/>
      <c r="IT1703" s="253"/>
      <c r="IU1703" s="253"/>
      <c r="IV1703" s="253"/>
      <c r="IW1703" s="253"/>
      <c r="IX1703" s="253"/>
      <c r="IY1703" s="253"/>
      <c r="IZ1703" s="253"/>
      <c r="JA1703" s="253"/>
      <c r="JB1703" s="253"/>
      <c r="JC1703" s="253"/>
      <c r="JD1703" s="253"/>
      <c r="JE1703" s="253"/>
      <c r="JF1703" s="253"/>
      <c r="JG1703" s="253"/>
      <c r="JH1703" s="253"/>
    </row>
    <row r="1704" spans="1:268" s="1191" customFormat="1" x14ac:dyDescent="0.25">
      <c r="A1704" s="411">
        <v>1</v>
      </c>
      <c r="B1704" s="411">
        <v>1</v>
      </c>
      <c r="C1704" s="335" t="s">
        <v>475</v>
      </c>
      <c r="D1704" s="335"/>
      <c r="E1704" s="336"/>
      <c r="F1704" s="2365"/>
      <c r="G1704" s="1060"/>
      <c r="H1704" s="1060"/>
      <c r="I1704" s="2546"/>
      <c r="J1704" s="3159"/>
      <c r="K1704" s="3159"/>
      <c r="L1704" s="3160"/>
      <c r="M1704" s="3160"/>
      <c r="N1704" s="3160"/>
      <c r="O1704" s="3160"/>
      <c r="P1704" s="3160"/>
      <c r="Q1704" s="3160"/>
      <c r="R1704" s="3155">
        <f t="shared" ref="R1704:AD1705" si="1023">R1630</f>
        <v>273896.31654000003</v>
      </c>
      <c r="S1704" s="3155">
        <f t="shared" ref="S1704:T1704" si="1024">S1630</f>
        <v>273896.31654000003</v>
      </c>
      <c r="T1704" s="3155">
        <f t="shared" si="1024"/>
        <v>273896.31654000003</v>
      </c>
      <c r="U1704" s="3155">
        <f t="shared" ref="U1704:V1704" si="1025">U1630</f>
        <v>273896.31654000003</v>
      </c>
      <c r="V1704" s="3155">
        <f t="shared" si="1025"/>
        <v>273896.31654000003</v>
      </c>
      <c r="W1704" s="3155">
        <f t="shared" ref="W1704:X1704" si="1026">W1630</f>
        <v>273896.31654000003</v>
      </c>
      <c r="X1704" s="3155">
        <f t="shared" si="1026"/>
        <v>273896.31654000003</v>
      </c>
      <c r="Y1704" s="3155">
        <f t="shared" ref="Y1704" si="1027">Y1630</f>
        <v>273896.31654000003</v>
      </c>
      <c r="Z1704" s="615">
        <f t="shared" si="1023"/>
        <v>183292.0827066667</v>
      </c>
      <c r="AA1704" s="3155">
        <f t="shared" si="1023"/>
        <v>176284.77032000004</v>
      </c>
      <c r="AB1704" s="1511">
        <f t="shared" si="1023"/>
        <v>0</v>
      </c>
      <c r="AC1704" s="3155">
        <f t="shared" si="1023"/>
        <v>0</v>
      </c>
      <c r="AD1704" s="3155">
        <f t="shared" si="1023"/>
        <v>-7007.3123866666574</v>
      </c>
      <c r="AE1704" s="3332">
        <f t="shared" ref="AE1704" si="1028">AE1630</f>
        <v>0</v>
      </c>
      <c r="AF1704" s="3332">
        <f>AF1630</f>
        <v>-271.79327999999998</v>
      </c>
      <c r="AG1704" s="3155">
        <f>AG1630</f>
        <v>176012.97704000003</v>
      </c>
      <c r="AH1704" s="1276"/>
      <c r="AI1704" s="1267">
        <f>AI1630</f>
        <v>0</v>
      </c>
      <c r="AJ1704" s="2757"/>
      <c r="AK1704" s="3661"/>
      <c r="AL1704" s="253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/>
      <c r="BF1704" s="253"/>
      <c r="BG1704" s="253"/>
      <c r="BH1704" s="253"/>
      <c r="BI1704" s="253"/>
      <c r="BJ1704" s="253"/>
      <c r="BK1704" s="253"/>
      <c r="BL1704" s="253"/>
      <c r="BM1704" s="253"/>
      <c r="BN1704" s="253"/>
      <c r="BO1704" s="253"/>
      <c r="BP1704" s="253"/>
      <c r="BQ1704" s="253"/>
      <c r="BR1704" s="253"/>
      <c r="BS1704" s="253"/>
      <c r="BT1704" s="253"/>
      <c r="BU1704" s="253"/>
      <c r="BV1704" s="253"/>
      <c r="BW1704" s="253"/>
      <c r="BX1704" s="253"/>
      <c r="BY1704" s="253"/>
      <c r="BZ1704" s="253"/>
      <c r="CA1704" s="253"/>
      <c r="CB1704" s="253"/>
      <c r="CC1704" s="253"/>
      <c r="CD1704" s="253"/>
      <c r="CE1704" s="253"/>
      <c r="CF1704" s="253"/>
      <c r="CG1704" s="253"/>
      <c r="CH1704" s="253"/>
      <c r="CI1704" s="253"/>
      <c r="CJ1704" s="253"/>
      <c r="CK1704" s="253"/>
      <c r="CL1704" s="253"/>
      <c r="CM1704" s="253"/>
      <c r="CN1704" s="253"/>
      <c r="CO1704" s="253"/>
      <c r="CP1704" s="253"/>
      <c r="CQ1704" s="253"/>
      <c r="CR1704" s="253"/>
      <c r="CS1704" s="253"/>
      <c r="CT1704" s="253"/>
      <c r="CU1704" s="253"/>
      <c r="CV1704" s="253"/>
      <c r="CW1704" s="253"/>
      <c r="CX1704" s="253"/>
      <c r="CY1704" s="253"/>
      <c r="CZ1704" s="253"/>
      <c r="DA1704" s="253"/>
      <c r="DB1704" s="253"/>
      <c r="DC1704" s="253"/>
      <c r="DD1704" s="253"/>
      <c r="DE1704" s="253"/>
      <c r="DF1704" s="253"/>
      <c r="DG1704" s="253"/>
      <c r="DH1704" s="253"/>
      <c r="DI1704" s="253"/>
      <c r="DJ1704" s="253"/>
      <c r="DK1704" s="253"/>
      <c r="DL1704" s="253"/>
      <c r="DM1704" s="253"/>
      <c r="DN1704" s="253"/>
      <c r="DO1704" s="253"/>
      <c r="DP1704" s="253"/>
      <c r="DQ1704" s="253"/>
      <c r="DR1704" s="253"/>
      <c r="DS1704" s="253"/>
      <c r="DT1704" s="253"/>
      <c r="DU1704" s="253"/>
      <c r="DV1704" s="253"/>
      <c r="DW1704" s="253"/>
      <c r="DX1704" s="253"/>
      <c r="DY1704" s="253"/>
      <c r="DZ1704" s="253"/>
      <c r="EA1704" s="253"/>
      <c r="EB1704" s="253"/>
      <c r="EC1704" s="253"/>
      <c r="ED1704" s="253"/>
      <c r="EE1704" s="253"/>
      <c r="EF1704" s="253"/>
      <c r="EG1704" s="253"/>
      <c r="EH1704" s="253"/>
      <c r="EI1704" s="253"/>
      <c r="EJ1704" s="253"/>
      <c r="EK1704" s="253"/>
      <c r="EL1704" s="253"/>
      <c r="EM1704" s="253"/>
      <c r="EN1704" s="253"/>
      <c r="EO1704" s="253"/>
      <c r="EP1704" s="253"/>
      <c r="EQ1704" s="253"/>
      <c r="ER1704" s="253"/>
      <c r="ES1704" s="253"/>
      <c r="ET1704" s="253"/>
      <c r="EU1704" s="253"/>
      <c r="EV1704" s="253"/>
      <c r="EW1704" s="253"/>
      <c r="EX1704" s="253"/>
      <c r="EY1704" s="253"/>
      <c r="EZ1704" s="253"/>
      <c r="FA1704" s="253"/>
      <c r="FB1704" s="253"/>
      <c r="FC1704" s="253"/>
      <c r="FD1704" s="253"/>
      <c r="FE1704" s="253"/>
      <c r="FF1704" s="253"/>
      <c r="FG1704" s="253"/>
      <c r="FH1704" s="253"/>
      <c r="FI1704" s="253"/>
      <c r="FJ1704" s="253"/>
      <c r="FK1704" s="253"/>
      <c r="FL1704" s="253"/>
      <c r="FM1704" s="253"/>
      <c r="FN1704" s="253"/>
      <c r="FO1704" s="253"/>
      <c r="FP1704" s="253"/>
      <c r="FQ1704" s="253"/>
      <c r="FR1704" s="253"/>
      <c r="FS1704" s="253"/>
      <c r="FT1704" s="253"/>
      <c r="FU1704" s="253"/>
      <c r="FV1704" s="253"/>
      <c r="FW1704" s="253"/>
      <c r="FX1704" s="253"/>
      <c r="FY1704" s="253"/>
      <c r="FZ1704" s="253"/>
      <c r="GA1704" s="253"/>
      <c r="GB1704" s="253"/>
      <c r="GC1704" s="253"/>
      <c r="GD1704" s="253"/>
      <c r="GE1704" s="253"/>
      <c r="GF1704" s="253"/>
      <c r="GG1704" s="253"/>
      <c r="GH1704" s="253"/>
      <c r="GI1704" s="253"/>
      <c r="GJ1704" s="253"/>
      <c r="GK1704" s="253"/>
      <c r="GL1704" s="253"/>
      <c r="GM1704" s="253"/>
      <c r="GN1704" s="253"/>
      <c r="GO1704" s="253"/>
      <c r="GP1704" s="253"/>
      <c r="GQ1704" s="253"/>
      <c r="GR1704" s="253"/>
      <c r="GS1704" s="253"/>
      <c r="GT1704" s="253"/>
      <c r="GU1704" s="253"/>
      <c r="GV1704" s="253"/>
      <c r="GW1704" s="253"/>
      <c r="GX1704" s="253"/>
      <c r="GY1704" s="253"/>
      <c r="GZ1704" s="253"/>
      <c r="HA1704" s="253"/>
      <c r="HB1704" s="253"/>
      <c r="HC1704" s="253"/>
      <c r="HD1704" s="253"/>
      <c r="HE1704" s="253"/>
      <c r="HF1704" s="253"/>
      <c r="HG1704" s="253"/>
      <c r="HH1704" s="253"/>
      <c r="HI1704" s="253"/>
      <c r="HJ1704" s="253"/>
      <c r="HK1704" s="253"/>
      <c r="HL1704" s="253"/>
      <c r="HM1704" s="253"/>
      <c r="HN1704" s="253"/>
      <c r="HO1704" s="253"/>
      <c r="HP1704" s="253"/>
      <c r="HQ1704" s="253"/>
      <c r="HR1704" s="253"/>
      <c r="HS1704" s="253"/>
      <c r="HT1704" s="253"/>
      <c r="HU1704" s="253"/>
      <c r="HV1704" s="253"/>
      <c r="HW1704" s="253"/>
      <c r="HX1704" s="253"/>
      <c r="HY1704" s="253"/>
      <c r="HZ1704" s="253"/>
      <c r="IA1704" s="253"/>
      <c r="IB1704" s="253"/>
      <c r="IC1704" s="253"/>
      <c r="ID1704" s="253"/>
      <c r="IE1704" s="253"/>
      <c r="IF1704" s="253"/>
      <c r="IG1704" s="253"/>
      <c r="IH1704" s="253"/>
      <c r="II1704" s="253"/>
      <c r="IJ1704" s="253"/>
      <c r="IK1704" s="253"/>
      <c r="IL1704" s="253"/>
      <c r="IM1704" s="253"/>
      <c r="IN1704" s="253"/>
      <c r="IO1704" s="253"/>
      <c r="IP1704" s="253"/>
      <c r="IQ1704" s="253"/>
      <c r="IR1704" s="253"/>
      <c r="IS1704" s="253"/>
      <c r="IT1704" s="253"/>
      <c r="IU1704" s="253"/>
      <c r="IV1704" s="253"/>
      <c r="IW1704" s="253"/>
      <c r="IX1704" s="253"/>
      <c r="IY1704" s="253"/>
      <c r="IZ1704" s="253"/>
      <c r="JA1704" s="253"/>
      <c r="JB1704" s="253"/>
      <c r="JC1704" s="253"/>
      <c r="JD1704" s="253"/>
      <c r="JE1704" s="253"/>
      <c r="JF1704" s="253"/>
      <c r="JG1704" s="253"/>
      <c r="JH1704" s="253"/>
    </row>
    <row r="1705" spans="1:268" s="1191" customFormat="1" x14ac:dyDescent="0.25">
      <c r="A1705" s="411"/>
      <c r="B1705" s="411">
        <v>1</v>
      </c>
      <c r="C1705" s="335" t="s">
        <v>422</v>
      </c>
      <c r="D1705" s="335"/>
      <c r="E1705" s="336"/>
      <c r="F1705" s="2365"/>
      <c r="G1705" s="1060"/>
      <c r="H1705" s="1060"/>
      <c r="I1705" s="2546"/>
      <c r="J1705" s="3159"/>
      <c r="K1705" s="3159"/>
      <c r="L1705" s="3160"/>
      <c r="M1705" s="3160"/>
      <c r="N1705" s="3160"/>
      <c r="O1705" s="3160"/>
      <c r="P1705" s="3160"/>
      <c r="Q1705" s="3160"/>
      <c r="R1705" s="3155">
        <f t="shared" si="1023"/>
        <v>15349.6224</v>
      </c>
      <c r="S1705" s="3155">
        <f t="shared" ref="S1705:T1705" si="1029">S1631</f>
        <v>15349.6224</v>
      </c>
      <c r="T1705" s="3155">
        <f t="shared" si="1029"/>
        <v>15349.6224</v>
      </c>
      <c r="U1705" s="3155">
        <f t="shared" ref="U1705:V1705" si="1030">U1631</f>
        <v>15349.6224</v>
      </c>
      <c r="V1705" s="3155">
        <f t="shared" si="1030"/>
        <v>15349.6224</v>
      </c>
      <c r="W1705" s="3155">
        <f t="shared" ref="W1705:X1705" si="1031">W1631</f>
        <v>15349.6224</v>
      </c>
      <c r="X1705" s="3155">
        <f t="shared" si="1031"/>
        <v>15349.6224</v>
      </c>
      <c r="Y1705" s="3155">
        <f t="shared" ref="Y1705" si="1032">Y1631</f>
        <v>15349.6224</v>
      </c>
      <c r="Z1705" s="615">
        <f t="shared" si="1023"/>
        <v>10233.0816</v>
      </c>
      <c r="AA1705" s="3155">
        <f t="shared" si="1023"/>
        <v>10233.0816</v>
      </c>
      <c r="AB1705" s="1511">
        <f t="shared" si="1023"/>
        <v>0</v>
      </c>
      <c r="AC1705" s="3155">
        <f t="shared" si="1023"/>
        <v>0</v>
      </c>
      <c r="AD1705" s="3155">
        <f t="shared" si="1023"/>
        <v>0</v>
      </c>
      <c r="AE1705" s="3332">
        <f t="shared" ref="AE1705" si="1033">AE1631</f>
        <v>0</v>
      </c>
      <c r="AF1705" s="3332">
        <f>AF1631</f>
        <v>0</v>
      </c>
      <c r="AG1705" s="3155">
        <f>AG1631</f>
        <v>10233.0816</v>
      </c>
      <c r="AH1705" s="1276"/>
      <c r="AI1705" s="1267">
        <f>AI1631</f>
        <v>0</v>
      </c>
      <c r="AJ1705" s="2757"/>
      <c r="AK1705" s="3661"/>
      <c r="AL1705" s="253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  <c r="JC1705" s="253"/>
      <c r="JD1705" s="253"/>
      <c r="JE1705" s="253"/>
      <c r="JF1705" s="253"/>
      <c r="JG1705" s="253"/>
      <c r="JH1705" s="253"/>
    </row>
    <row r="1706" spans="1:268" s="1191" customFormat="1" ht="29.25" x14ac:dyDescent="0.25">
      <c r="A1706" s="411"/>
      <c r="B1706" s="411">
        <v>1</v>
      </c>
      <c r="C1706" s="491" t="s">
        <v>386</v>
      </c>
      <c r="D1706" s="335"/>
      <c r="E1706" s="336"/>
      <c r="F1706" s="2365">
        <f t="shared" ref="F1706:I1711" si="1034">F1632</f>
        <v>61423</v>
      </c>
      <c r="G1706" s="1060">
        <f t="shared" si="1034"/>
        <v>40948.666666666672</v>
      </c>
      <c r="H1706" s="1060">
        <f t="shared" si="1034"/>
        <v>30683</v>
      </c>
      <c r="I1706" s="2546">
        <f t="shared" si="1034"/>
        <v>74.930400664246292</v>
      </c>
      <c r="J1706" s="3159"/>
      <c r="K1706" s="3159"/>
      <c r="L1706" s="3160"/>
      <c r="M1706" s="3160"/>
      <c r="N1706" s="3160"/>
      <c r="O1706" s="3160"/>
      <c r="P1706" s="3160"/>
      <c r="Q1706" s="3160"/>
      <c r="R1706" s="3155"/>
      <c r="S1706" s="3155"/>
      <c r="T1706" s="3155"/>
      <c r="U1706" s="3155"/>
      <c r="V1706" s="3155"/>
      <c r="W1706" s="3155"/>
      <c r="X1706" s="3155"/>
      <c r="Y1706" s="3155"/>
      <c r="Z1706" s="615"/>
      <c r="AA1706" s="3155"/>
      <c r="AB1706" s="1511"/>
      <c r="AC1706" s="3155"/>
      <c r="AD1706" s="3155"/>
      <c r="AE1706" s="3332"/>
      <c r="AF1706" s="3332"/>
      <c r="AG1706" s="3155"/>
      <c r="AH1706" s="1276">
        <f t="shared" ref="AH1706" si="1035">AH1632</f>
        <v>0</v>
      </c>
      <c r="AI1706" s="1267"/>
      <c r="AJ1706" s="2757"/>
      <c r="AK1706" s="3661"/>
      <c r="AL1706" s="253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  <c r="JD1706" s="253"/>
      <c r="JE1706" s="253"/>
      <c r="JF1706" s="253"/>
      <c r="JG1706" s="253"/>
      <c r="JH1706" s="253"/>
    </row>
    <row r="1707" spans="1:268" s="1191" customFormat="1" ht="30" x14ac:dyDescent="0.25">
      <c r="A1707" s="411"/>
      <c r="B1707" s="411">
        <v>1</v>
      </c>
      <c r="C1707" s="827" t="s">
        <v>204</v>
      </c>
      <c r="D1707" s="335"/>
      <c r="E1707" s="336"/>
      <c r="F1707" s="2365">
        <f t="shared" si="1034"/>
        <v>0</v>
      </c>
      <c r="G1707" s="1060">
        <f t="shared" si="1034"/>
        <v>0</v>
      </c>
      <c r="H1707" s="1060">
        <f t="shared" si="1034"/>
        <v>0</v>
      </c>
      <c r="I1707" s="2546">
        <f t="shared" si="1034"/>
        <v>0</v>
      </c>
      <c r="J1707" s="3159"/>
      <c r="K1707" s="3159"/>
      <c r="L1707" s="3160"/>
      <c r="M1707" s="3160"/>
      <c r="N1707" s="3160"/>
      <c r="O1707" s="3160"/>
      <c r="P1707" s="3160"/>
      <c r="Q1707" s="3160"/>
      <c r="R1707" s="3155"/>
      <c r="S1707" s="3155"/>
      <c r="T1707" s="3155"/>
      <c r="U1707" s="3155"/>
      <c r="V1707" s="3155"/>
      <c r="W1707" s="3155"/>
      <c r="X1707" s="3155"/>
      <c r="Y1707" s="3155"/>
      <c r="Z1707" s="615"/>
      <c r="AA1707" s="3155"/>
      <c r="AB1707" s="1511"/>
      <c r="AC1707" s="3155"/>
      <c r="AD1707" s="3155"/>
      <c r="AE1707" s="3332"/>
      <c r="AF1707" s="3332"/>
      <c r="AG1707" s="3155"/>
      <c r="AH1707" s="1276">
        <f t="shared" ref="AH1707" si="1036">AH1633</f>
        <v>0</v>
      </c>
      <c r="AI1707" s="1267"/>
      <c r="AJ1707" s="2757"/>
      <c r="AK1707" s="3661"/>
      <c r="AL1707" s="253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  <c r="JE1707" s="253"/>
      <c r="JF1707" s="253"/>
      <c r="JG1707" s="253"/>
      <c r="JH1707" s="253"/>
    </row>
    <row r="1708" spans="1:268" s="1191" customFormat="1" ht="30" x14ac:dyDescent="0.25">
      <c r="A1708" s="411"/>
      <c r="B1708" s="411">
        <v>1</v>
      </c>
      <c r="C1708" s="827" t="s">
        <v>205</v>
      </c>
      <c r="D1708" s="335"/>
      <c r="E1708" s="336"/>
      <c r="F1708" s="2365">
        <f t="shared" si="1034"/>
        <v>8760</v>
      </c>
      <c r="G1708" s="1060">
        <f t="shared" si="1034"/>
        <v>5840</v>
      </c>
      <c r="H1708" s="1060">
        <f t="shared" si="1034"/>
        <v>1617</v>
      </c>
      <c r="I1708" s="2546">
        <f t="shared" si="1034"/>
        <v>27.68835616438356</v>
      </c>
      <c r="J1708" s="3159"/>
      <c r="K1708" s="3159"/>
      <c r="L1708" s="3160"/>
      <c r="M1708" s="3160"/>
      <c r="N1708" s="3160"/>
      <c r="O1708" s="3160"/>
      <c r="P1708" s="3160"/>
      <c r="Q1708" s="3160"/>
      <c r="R1708" s="3155"/>
      <c r="S1708" s="3155"/>
      <c r="T1708" s="3155"/>
      <c r="U1708" s="3155"/>
      <c r="V1708" s="3155"/>
      <c r="W1708" s="3155"/>
      <c r="X1708" s="3155"/>
      <c r="Y1708" s="3155"/>
      <c r="Z1708" s="615"/>
      <c r="AA1708" s="3155"/>
      <c r="AB1708" s="1511"/>
      <c r="AC1708" s="3155"/>
      <c r="AD1708" s="3155"/>
      <c r="AE1708" s="3332"/>
      <c r="AF1708" s="3332"/>
      <c r="AG1708" s="3155"/>
      <c r="AH1708" s="1276">
        <f t="shared" ref="AH1708" si="1037">AH1634</f>
        <v>0</v>
      </c>
      <c r="AI1708" s="1267"/>
      <c r="AJ1708" s="2757"/>
      <c r="AK1708" s="3661"/>
      <c r="AL1708" s="253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  <c r="JE1708" s="253"/>
      <c r="JF1708" s="253"/>
      <c r="JG1708" s="253"/>
      <c r="JH1708" s="253"/>
    </row>
    <row r="1709" spans="1:268" s="1191" customFormat="1" ht="30" x14ac:dyDescent="0.25">
      <c r="A1709" s="411"/>
      <c r="B1709" s="411">
        <v>1</v>
      </c>
      <c r="C1709" s="495" t="s">
        <v>387</v>
      </c>
      <c r="D1709" s="335"/>
      <c r="E1709" s="336"/>
      <c r="F1709" s="2365">
        <f t="shared" si="1034"/>
        <v>17700</v>
      </c>
      <c r="G1709" s="1060">
        <f t="shared" si="1034"/>
        <v>11800</v>
      </c>
      <c r="H1709" s="1060">
        <f t="shared" si="1034"/>
        <v>6171</v>
      </c>
      <c r="I1709" s="2546">
        <f t="shared" si="1034"/>
        <v>52.29661016949153</v>
      </c>
      <c r="J1709" s="3159"/>
      <c r="K1709" s="3159"/>
      <c r="L1709" s="3160"/>
      <c r="M1709" s="3160"/>
      <c r="N1709" s="3160"/>
      <c r="O1709" s="3160"/>
      <c r="P1709" s="3160"/>
      <c r="Q1709" s="3160"/>
      <c r="R1709" s="3155"/>
      <c r="S1709" s="3155"/>
      <c r="T1709" s="3155"/>
      <c r="U1709" s="3155"/>
      <c r="V1709" s="3155"/>
      <c r="W1709" s="3155"/>
      <c r="X1709" s="3155"/>
      <c r="Y1709" s="3155"/>
      <c r="Z1709" s="615"/>
      <c r="AA1709" s="3155"/>
      <c r="AB1709" s="1511"/>
      <c r="AC1709" s="3155"/>
      <c r="AD1709" s="3155"/>
      <c r="AE1709" s="3332"/>
      <c r="AF1709" s="3332"/>
      <c r="AG1709" s="3155"/>
      <c r="AH1709" s="1276">
        <f t="shared" ref="AH1709" si="1038">AH1635</f>
        <v>0</v>
      </c>
      <c r="AI1709" s="1267"/>
      <c r="AJ1709" s="2757"/>
      <c r="AK1709" s="3661"/>
      <c r="AL1709" s="253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  <c r="JE1709" s="253"/>
      <c r="JF1709" s="253"/>
      <c r="JG1709" s="253"/>
      <c r="JH1709" s="253"/>
    </row>
    <row r="1710" spans="1:268" s="1191" customFormat="1" ht="60" x14ac:dyDescent="0.25">
      <c r="A1710" s="411"/>
      <c r="B1710" s="411">
        <v>1</v>
      </c>
      <c r="C1710" s="336" t="s">
        <v>388</v>
      </c>
      <c r="D1710" s="335"/>
      <c r="E1710" s="336"/>
      <c r="F1710" s="2365">
        <f t="shared" si="1034"/>
        <v>17555</v>
      </c>
      <c r="G1710" s="1060">
        <f t="shared" si="1034"/>
        <v>11703.333333333334</v>
      </c>
      <c r="H1710" s="1060">
        <f t="shared" si="1034"/>
        <v>9486</v>
      </c>
      <c r="I1710" s="2546">
        <f t="shared" si="1034"/>
        <v>81.053830817430921</v>
      </c>
      <c r="J1710" s="3159"/>
      <c r="K1710" s="3159"/>
      <c r="L1710" s="3160"/>
      <c r="M1710" s="3160"/>
      <c r="N1710" s="3160"/>
      <c r="O1710" s="3160"/>
      <c r="P1710" s="3160"/>
      <c r="Q1710" s="3160"/>
      <c r="R1710" s="3155"/>
      <c r="S1710" s="3155"/>
      <c r="T1710" s="3155"/>
      <c r="U1710" s="3155"/>
      <c r="V1710" s="3155"/>
      <c r="W1710" s="3155"/>
      <c r="X1710" s="3155"/>
      <c r="Y1710" s="3155"/>
      <c r="Z1710" s="615"/>
      <c r="AA1710" s="3155"/>
      <c r="AB1710" s="1511"/>
      <c r="AC1710" s="3155"/>
      <c r="AD1710" s="3155"/>
      <c r="AE1710" s="3332"/>
      <c r="AF1710" s="3332"/>
      <c r="AG1710" s="3155"/>
      <c r="AH1710" s="1276">
        <f t="shared" ref="AH1710" si="1039">AH1636</f>
        <v>0</v>
      </c>
      <c r="AI1710" s="1267"/>
      <c r="AJ1710" s="2757"/>
      <c r="AK1710" s="3661"/>
      <c r="AL1710" s="253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  <c r="JE1710" s="253"/>
      <c r="JF1710" s="253"/>
      <c r="JG1710" s="253"/>
      <c r="JH1710" s="253"/>
    </row>
    <row r="1711" spans="1:268" s="1191" customFormat="1" ht="45" x14ac:dyDescent="0.25">
      <c r="A1711" s="411"/>
      <c r="B1711" s="411">
        <v>1</v>
      </c>
      <c r="C1711" s="336" t="s">
        <v>402</v>
      </c>
      <c r="D1711" s="335"/>
      <c r="E1711" s="336"/>
      <c r="F1711" s="2365">
        <f t="shared" si="1034"/>
        <v>15140</v>
      </c>
      <c r="G1711" s="1060">
        <f t="shared" si="1034"/>
        <v>10093.333333333334</v>
      </c>
      <c r="H1711" s="1060">
        <f t="shared" si="1034"/>
        <v>13089</v>
      </c>
      <c r="I1711" s="2546">
        <f t="shared" si="1034"/>
        <v>129.6796565389696</v>
      </c>
      <c r="J1711" s="3159"/>
      <c r="K1711" s="3159"/>
      <c r="L1711" s="3160"/>
      <c r="M1711" s="3160"/>
      <c r="N1711" s="3160"/>
      <c r="O1711" s="3160"/>
      <c r="P1711" s="3160"/>
      <c r="Q1711" s="3160"/>
      <c r="R1711" s="3155"/>
      <c r="S1711" s="3155"/>
      <c r="T1711" s="3155"/>
      <c r="U1711" s="3155"/>
      <c r="V1711" s="3155"/>
      <c r="W1711" s="3155"/>
      <c r="X1711" s="3155"/>
      <c r="Y1711" s="3155"/>
      <c r="Z1711" s="615"/>
      <c r="AA1711" s="3155"/>
      <c r="AB1711" s="1511"/>
      <c r="AC1711" s="3155"/>
      <c r="AD1711" s="3155"/>
      <c r="AE1711" s="3332"/>
      <c r="AF1711" s="3332"/>
      <c r="AG1711" s="3155"/>
      <c r="AH1711" s="1276">
        <f t="shared" ref="AH1711" si="1040">AH1637</f>
        <v>0</v>
      </c>
      <c r="AI1711" s="1267"/>
      <c r="AJ1711" s="2757"/>
      <c r="AK1711" s="3661"/>
      <c r="AL1711" s="253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  <c r="JE1711" s="253"/>
      <c r="JF1711" s="253"/>
      <c r="JG1711" s="253"/>
      <c r="JH1711" s="253"/>
    </row>
    <row r="1712" spans="1:268" s="1191" customFormat="1" ht="105" x14ac:dyDescent="0.25">
      <c r="A1712" s="411"/>
      <c r="B1712" s="411"/>
      <c r="C1712" s="336" t="s">
        <v>625</v>
      </c>
      <c r="D1712" s="335"/>
      <c r="E1712" s="336"/>
      <c r="F1712" s="2365">
        <f>F1638</f>
        <v>1616</v>
      </c>
      <c r="G1712" s="1060">
        <f t="shared" ref="G1712:I1712" si="1041">G1638</f>
        <v>1077.3333333333333</v>
      </c>
      <c r="H1712" s="1060">
        <f t="shared" si="1041"/>
        <v>3315</v>
      </c>
      <c r="I1712" s="2546">
        <f t="shared" si="1041"/>
        <v>307.7042079207921</v>
      </c>
      <c r="J1712" s="3159"/>
      <c r="K1712" s="3159"/>
      <c r="L1712" s="3160"/>
      <c r="M1712" s="3160"/>
      <c r="N1712" s="3160"/>
      <c r="O1712" s="3160"/>
      <c r="P1712" s="3160"/>
      <c r="Q1712" s="3160"/>
      <c r="R1712" s="3155"/>
      <c r="S1712" s="3155"/>
      <c r="T1712" s="3155"/>
      <c r="U1712" s="3155"/>
      <c r="V1712" s="3155"/>
      <c r="W1712" s="3155"/>
      <c r="X1712" s="3155"/>
      <c r="Y1712" s="3155"/>
      <c r="Z1712" s="615"/>
      <c r="AA1712" s="3155"/>
      <c r="AB1712" s="1511"/>
      <c r="AC1712" s="3155"/>
      <c r="AD1712" s="3155"/>
      <c r="AE1712" s="3332"/>
      <c r="AF1712" s="3332"/>
      <c r="AG1712" s="3155"/>
      <c r="AH1712" s="1276">
        <f t="shared" ref="AH1712" si="1042">AH1638</f>
        <v>0</v>
      </c>
      <c r="AI1712" s="1267"/>
      <c r="AJ1712" s="2757"/>
      <c r="AK1712" s="3661"/>
      <c r="AL1712" s="253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  <c r="JE1712" s="253"/>
      <c r="JF1712" s="253"/>
      <c r="JG1712" s="253"/>
      <c r="JH1712" s="253"/>
    </row>
    <row r="1713" spans="1:268" s="1191" customFormat="1" ht="30" x14ac:dyDescent="0.25">
      <c r="A1713" s="411"/>
      <c r="B1713" s="411">
        <v>1</v>
      </c>
      <c r="C1713" s="336" t="s">
        <v>473</v>
      </c>
      <c r="D1713" s="335"/>
      <c r="E1713" s="336"/>
      <c r="F1713" s="2365">
        <f t="shared" ref="F1713:I1723" si="1043">F1639</f>
        <v>2268</v>
      </c>
      <c r="G1713" s="1060">
        <f t="shared" si="1043"/>
        <v>1512</v>
      </c>
      <c r="H1713" s="1060">
        <f t="shared" si="1043"/>
        <v>320</v>
      </c>
      <c r="I1713" s="2546">
        <f t="shared" si="1043"/>
        <v>21.164021164021165</v>
      </c>
      <c r="J1713" s="3159"/>
      <c r="K1713" s="3159"/>
      <c r="L1713" s="3160"/>
      <c r="M1713" s="3160"/>
      <c r="N1713" s="3160"/>
      <c r="O1713" s="3160"/>
      <c r="P1713" s="3160"/>
      <c r="Q1713" s="3160"/>
      <c r="R1713" s="3155"/>
      <c r="S1713" s="3155"/>
      <c r="T1713" s="3155"/>
      <c r="U1713" s="3155"/>
      <c r="V1713" s="3155"/>
      <c r="W1713" s="3155"/>
      <c r="X1713" s="3155"/>
      <c r="Y1713" s="3155"/>
      <c r="Z1713" s="615"/>
      <c r="AA1713" s="3155"/>
      <c r="AB1713" s="1511"/>
      <c r="AC1713" s="3155"/>
      <c r="AD1713" s="3155"/>
      <c r="AE1713" s="3332"/>
      <c r="AF1713" s="3332"/>
      <c r="AG1713" s="3155"/>
      <c r="AH1713" s="1276">
        <f t="shared" ref="AH1713" si="1044">AH1639</f>
        <v>0</v>
      </c>
      <c r="AI1713" s="1267"/>
      <c r="AJ1713" s="2757"/>
      <c r="AK1713" s="3661"/>
      <c r="AL1713" s="253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  <c r="JE1713" s="253"/>
      <c r="JF1713" s="253"/>
      <c r="JG1713" s="253"/>
      <c r="JH1713" s="253"/>
    </row>
    <row r="1714" spans="1:268" s="1191" customFormat="1" ht="29.25" x14ac:dyDescent="0.25">
      <c r="A1714" s="411"/>
      <c r="B1714" s="411">
        <v>1</v>
      </c>
      <c r="C1714" s="828" t="s">
        <v>135</v>
      </c>
      <c r="D1714" s="335"/>
      <c r="E1714" s="336"/>
      <c r="F1714" s="2365">
        <f t="shared" si="1043"/>
        <v>22178</v>
      </c>
      <c r="G1714" s="1060">
        <f t="shared" si="1043"/>
        <v>14785.333333333334</v>
      </c>
      <c r="H1714" s="1060">
        <f t="shared" si="1043"/>
        <v>10832</v>
      </c>
      <c r="I1714" s="2546">
        <f t="shared" si="1043"/>
        <v>73.261790964018388</v>
      </c>
      <c r="J1714" s="3159"/>
      <c r="K1714" s="3159"/>
      <c r="L1714" s="3160"/>
      <c r="M1714" s="3160"/>
      <c r="N1714" s="3160"/>
      <c r="O1714" s="3160"/>
      <c r="P1714" s="3160"/>
      <c r="Q1714" s="3160"/>
      <c r="R1714" s="3155"/>
      <c r="S1714" s="3155"/>
      <c r="T1714" s="3155"/>
      <c r="U1714" s="3155"/>
      <c r="V1714" s="3155"/>
      <c r="W1714" s="3155"/>
      <c r="X1714" s="3155"/>
      <c r="Y1714" s="3155"/>
      <c r="Z1714" s="615"/>
      <c r="AA1714" s="3155"/>
      <c r="AB1714" s="1511"/>
      <c r="AC1714" s="3155"/>
      <c r="AD1714" s="3155"/>
      <c r="AE1714" s="3332"/>
      <c r="AF1714" s="3332"/>
      <c r="AG1714" s="3155"/>
      <c r="AH1714" s="1276">
        <f t="shared" ref="AH1714" si="1045">AH1640</f>
        <v>0</v>
      </c>
      <c r="AI1714" s="1267"/>
      <c r="AJ1714" s="2757"/>
      <c r="AK1714" s="3661"/>
      <c r="AL1714" s="253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  <c r="JE1714" s="253"/>
      <c r="JF1714" s="253"/>
      <c r="JG1714" s="253"/>
      <c r="JH1714" s="253"/>
    </row>
    <row r="1715" spans="1:268" s="1191" customFormat="1" x14ac:dyDescent="0.25">
      <c r="A1715" s="411"/>
      <c r="B1715" s="411">
        <v>1</v>
      </c>
      <c r="C1715" s="337" t="s">
        <v>239</v>
      </c>
      <c r="D1715" s="335"/>
      <c r="E1715" s="336"/>
      <c r="F1715" s="2365">
        <f t="shared" si="1043"/>
        <v>22178</v>
      </c>
      <c r="G1715" s="1060">
        <f t="shared" si="1043"/>
        <v>14785.333333333334</v>
      </c>
      <c r="H1715" s="1060">
        <f t="shared" si="1043"/>
        <v>10832</v>
      </c>
      <c r="I1715" s="2546">
        <f t="shared" si="1043"/>
        <v>73.261790964018388</v>
      </c>
      <c r="J1715" s="3159"/>
      <c r="K1715" s="3159"/>
      <c r="L1715" s="3160"/>
      <c r="M1715" s="3160"/>
      <c r="N1715" s="3160"/>
      <c r="O1715" s="3160"/>
      <c r="P1715" s="3160"/>
      <c r="Q1715" s="3160"/>
      <c r="R1715" s="3155"/>
      <c r="S1715" s="3155"/>
      <c r="T1715" s="3155"/>
      <c r="U1715" s="3155"/>
      <c r="V1715" s="3155"/>
      <c r="W1715" s="3155"/>
      <c r="X1715" s="3155"/>
      <c r="Y1715" s="3155"/>
      <c r="Z1715" s="615"/>
      <c r="AA1715" s="3155"/>
      <c r="AB1715" s="1511"/>
      <c r="AC1715" s="3155"/>
      <c r="AD1715" s="3155"/>
      <c r="AE1715" s="3332"/>
      <c r="AF1715" s="3332"/>
      <c r="AG1715" s="3155"/>
      <c r="AH1715" s="1276">
        <f t="shared" ref="AH1715" si="1046">AH1641</f>
        <v>0</v>
      </c>
      <c r="AI1715" s="1267"/>
      <c r="AJ1715" s="2757"/>
      <c r="AK1715" s="3661"/>
      <c r="AL1715" s="253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  <c r="JE1715" s="253"/>
      <c r="JF1715" s="253"/>
      <c r="JG1715" s="253"/>
      <c r="JH1715" s="253"/>
    </row>
    <row r="1716" spans="1:268" s="1191" customFormat="1" ht="63" x14ac:dyDescent="0.25">
      <c r="A1716" s="411"/>
      <c r="B1716" s="411">
        <v>1</v>
      </c>
      <c r="C1716" s="829" t="s">
        <v>391</v>
      </c>
      <c r="D1716" s="335"/>
      <c r="E1716" s="336"/>
      <c r="F1716" s="2365">
        <f t="shared" si="1043"/>
        <v>16923</v>
      </c>
      <c r="G1716" s="1060">
        <f t="shared" si="1043"/>
        <v>11282</v>
      </c>
      <c r="H1716" s="1060">
        <f t="shared" si="1043"/>
        <v>3917</v>
      </c>
      <c r="I1716" s="2546">
        <f t="shared" si="1043"/>
        <v>34.7190214500975</v>
      </c>
      <c r="J1716" s="3159"/>
      <c r="K1716" s="3159"/>
      <c r="L1716" s="3160"/>
      <c r="M1716" s="3160"/>
      <c r="N1716" s="3160"/>
      <c r="O1716" s="3160"/>
      <c r="P1716" s="3160"/>
      <c r="Q1716" s="3160"/>
      <c r="R1716" s="3155">
        <f t="shared" ref="R1716:AD1716" si="1047">R1642</f>
        <v>0</v>
      </c>
      <c r="S1716" s="3155">
        <f t="shared" ref="S1716:T1716" si="1048">S1642</f>
        <v>0</v>
      </c>
      <c r="T1716" s="3155">
        <f t="shared" si="1048"/>
        <v>0</v>
      </c>
      <c r="U1716" s="3155">
        <f t="shared" ref="U1716:V1716" si="1049">U1642</f>
        <v>0</v>
      </c>
      <c r="V1716" s="3155">
        <f t="shared" si="1049"/>
        <v>0</v>
      </c>
      <c r="W1716" s="3155">
        <f t="shared" ref="W1716:X1716" si="1050">W1642</f>
        <v>0</v>
      </c>
      <c r="X1716" s="3155">
        <f t="shared" si="1050"/>
        <v>0</v>
      </c>
      <c r="Y1716" s="3155">
        <f t="shared" ref="Y1716" si="1051">Y1642</f>
        <v>0</v>
      </c>
      <c r="Z1716" s="615">
        <f t="shared" si="1047"/>
        <v>0</v>
      </c>
      <c r="AA1716" s="3155">
        <f t="shared" si="1047"/>
        <v>0</v>
      </c>
      <c r="AB1716" s="1511">
        <f t="shared" si="1047"/>
        <v>0</v>
      </c>
      <c r="AC1716" s="3155">
        <f t="shared" si="1047"/>
        <v>0</v>
      </c>
      <c r="AD1716" s="3155">
        <f t="shared" si="1047"/>
        <v>0</v>
      </c>
      <c r="AE1716" s="3332">
        <f t="shared" ref="AE1716" si="1052">AE1642</f>
        <v>0</v>
      </c>
      <c r="AF1716" s="3332">
        <f>AF1642</f>
        <v>0</v>
      </c>
      <c r="AG1716" s="3155">
        <f>AG1642</f>
        <v>0</v>
      </c>
      <c r="AH1716" s="1276">
        <f t="shared" ref="AH1716" si="1053">AH1642</f>
        <v>0</v>
      </c>
      <c r="AI1716" s="1267">
        <f>AI1642</f>
        <v>0</v>
      </c>
      <c r="AJ1716" s="2757"/>
      <c r="AK1716" s="3661"/>
      <c r="AL1716" s="253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  <c r="JE1716" s="253"/>
      <c r="JF1716" s="253"/>
      <c r="JG1716" s="253"/>
      <c r="JH1716" s="253"/>
    </row>
    <row r="1717" spans="1:268" s="1191" customFormat="1" ht="30" x14ac:dyDescent="0.25">
      <c r="A1717" s="411"/>
      <c r="B1717" s="411">
        <v>1</v>
      </c>
      <c r="C1717" s="495" t="s">
        <v>392</v>
      </c>
      <c r="D1717" s="335"/>
      <c r="E1717" s="336"/>
      <c r="F1717" s="2365">
        <f t="shared" si="1043"/>
        <v>7039</v>
      </c>
      <c r="G1717" s="1060">
        <f t="shared" si="1043"/>
        <v>4692.666666666667</v>
      </c>
      <c r="H1717" s="1060">
        <f t="shared" si="1043"/>
        <v>767</v>
      </c>
      <c r="I1717" s="2546">
        <f t="shared" si="1043"/>
        <v>16.344651228867736</v>
      </c>
      <c r="J1717" s="3159"/>
      <c r="K1717" s="3159"/>
      <c r="L1717" s="3160"/>
      <c r="M1717" s="3160"/>
      <c r="N1717" s="3160"/>
      <c r="O1717" s="3160"/>
      <c r="P1717" s="3160"/>
      <c r="Q1717" s="3160"/>
      <c r="R1717" s="3155"/>
      <c r="S1717" s="3155"/>
      <c r="T1717" s="3155"/>
      <c r="U1717" s="3155"/>
      <c r="V1717" s="3155"/>
      <c r="W1717" s="3155"/>
      <c r="X1717" s="3155"/>
      <c r="Y1717" s="3155"/>
      <c r="Z1717" s="615"/>
      <c r="AA1717" s="3155"/>
      <c r="AB1717" s="1511"/>
      <c r="AC1717" s="3155"/>
      <c r="AD1717" s="3155"/>
      <c r="AE1717" s="3332"/>
      <c r="AF1717" s="3332"/>
      <c r="AG1717" s="3155"/>
      <c r="AH1717" s="1276">
        <f t="shared" ref="AH1717" si="1054">AH1643</f>
        <v>0</v>
      </c>
      <c r="AI1717" s="1267"/>
      <c r="AJ1717" s="2757"/>
      <c r="AK1717" s="3661"/>
      <c r="AL1717" s="253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  <c r="JE1717" s="253"/>
      <c r="JF1717" s="253"/>
      <c r="JG1717" s="253"/>
      <c r="JH1717" s="253"/>
    </row>
    <row r="1718" spans="1:268" s="1191" customFormat="1" ht="30" x14ac:dyDescent="0.25">
      <c r="A1718" s="411"/>
      <c r="B1718" s="411">
        <v>1</v>
      </c>
      <c r="C1718" s="336" t="s">
        <v>393</v>
      </c>
      <c r="D1718" s="335"/>
      <c r="E1718" s="336"/>
      <c r="F1718" s="2365">
        <f t="shared" si="1043"/>
        <v>6874</v>
      </c>
      <c r="G1718" s="1060">
        <f t="shared" si="1043"/>
        <v>4582.666666666667</v>
      </c>
      <c r="H1718" s="1060">
        <f t="shared" si="1043"/>
        <v>767</v>
      </c>
      <c r="I1718" s="2546">
        <f t="shared" si="1043"/>
        <v>16.736979924352632</v>
      </c>
      <c r="J1718" s="3159"/>
      <c r="K1718" s="3159"/>
      <c r="L1718" s="3160"/>
      <c r="M1718" s="3160"/>
      <c r="N1718" s="3160"/>
      <c r="O1718" s="3160"/>
      <c r="P1718" s="3160"/>
      <c r="Q1718" s="3160"/>
      <c r="R1718" s="3155"/>
      <c r="S1718" s="3155"/>
      <c r="T1718" s="3155"/>
      <c r="U1718" s="3155"/>
      <c r="V1718" s="3155"/>
      <c r="W1718" s="3155"/>
      <c r="X1718" s="3155"/>
      <c r="Y1718" s="3155"/>
      <c r="Z1718" s="615"/>
      <c r="AA1718" s="3155"/>
      <c r="AB1718" s="1511"/>
      <c r="AC1718" s="3155"/>
      <c r="AD1718" s="3155"/>
      <c r="AE1718" s="3332"/>
      <c r="AF1718" s="3332"/>
      <c r="AG1718" s="3155"/>
      <c r="AH1718" s="1276">
        <f t="shared" ref="AH1718" si="1055">AH1644</f>
        <v>0</v>
      </c>
      <c r="AI1718" s="1267"/>
      <c r="AJ1718" s="2757"/>
      <c r="AK1718" s="3661"/>
      <c r="AL1718" s="253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  <c r="JF1718" s="253"/>
      <c r="JG1718" s="253"/>
      <c r="JH1718" s="253"/>
    </row>
    <row r="1719" spans="1:268" s="1191" customFormat="1" ht="60" x14ac:dyDescent="0.25">
      <c r="A1719" s="411"/>
      <c r="B1719" s="411">
        <v>1</v>
      </c>
      <c r="C1719" s="336" t="s">
        <v>394</v>
      </c>
      <c r="D1719" s="335"/>
      <c r="E1719" s="336"/>
      <c r="F1719" s="2365">
        <f t="shared" si="1043"/>
        <v>0</v>
      </c>
      <c r="G1719" s="1060">
        <f t="shared" si="1043"/>
        <v>0</v>
      </c>
      <c r="H1719" s="1060">
        <f t="shared" si="1043"/>
        <v>0</v>
      </c>
      <c r="I1719" s="2546">
        <f t="shared" si="1043"/>
        <v>0</v>
      </c>
      <c r="J1719" s="3159"/>
      <c r="K1719" s="3159"/>
      <c r="L1719" s="3160"/>
      <c r="M1719" s="3160"/>
      <c r="N1719" s="3160"/>
      <c r="O1719" s="3160"/>
      <c r="P1719" s="3160"/>
      <c r="Q1719" s="3160"/>
      <c r="R1719" s="3155"/>
      <c r="S1719" s="3155"/>
      <c r="T1719" s="3155"/>
      <c r="U1719" s="3155"/>
      <c r="V1719" s="3155"/>
      <c r="W1719" s="3155"/>
      <c r="X1719" s="3155"/>
      <c r="Y1719" s="3155"/>
      <c r="Z1719" s="615"/>
      <c r="AA1719" s="3155"/>
      <c r="AB1719" s="1511"/>
      <c r="AC1719" s="3155"/>
      <c r="AD1719" s="3155"/>
      <c r="AE1719" s="3332"/>
      <c r="AF1719" s="3332"/>
      <c r="AG1719" s="3155"/>
      <c r="AH1719" s="1276">
        <f t="shared" ref="AH1719" si="1056">AH1645</f>
        <v>0</v>
      </c>
      <c r="AI1719" s="1267"/>
      <c r="AJ1719" s="2757"/>
      <c r="AK1719" s="3661"/>
      <c r="AL1719" s="253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  <c r="JE1719" s="253"/>
      <c r="JF1719" s="253"/>
      <c r="JG1719" s="253"/>
      <c r="JH1719" s="253"/>
    </row>
    <row r="1720" spans="1:268" s="1191" customFormat="1" ht="45" x14ac:dyDescent="0.25">
      <c r="A1720" s="411"/>
      <c r="B1720" s="411">
        <v>1</v>
      </c>
      <c r="C1720" s="336" t="s">
        <v>395</v>
      </c>
      <c r="D1720" s="335"/>
      <c r="E1720" s="336"/>
      <c r="F1720" s="2365">
        <f t="shared" si="1043"/>
        <v>54</v>
      </c>
      <c r="G1720" s="1060">
        <f t="shared" si="1043"/>
        <v>36</v>
      </c>
      <c r="H1720" s="1060">
        <f t="shared" si="1043"/>
        <v>0</v>
      </c>
      <c r="I1720" s="2546">
        <f t="shared" si="1043"/>
        <v>0</v>
      </c>
      <c r="J1720" s="3159"/>
      <c r="K1720" s="3159"/>
      <c r="L1720" s="3160"/>
      <c r="M1720" s="3160"/>
      <c r="N1720" s="3160"/>
      <c r="O1720" s="3160"/>
      <c r="P1720" s="3160"/>
      <c r="Q1720" s="3160"/>
      <c r="R1720" s="3155"/>
      <c r="S1720" s="3155"/>
      <c r="T1720" s="3155"/>
      <c r="U1720" s="3155"/>
      <c r="V1720" s="3155"/>
      <c r="W1720" s="3155"/>
      <c r="X1720" s="3155"/>
      <c r="Y1720" s="3155"/>
      <c r="Z1720" s="615"/>
      <c r="AA1720" s="3155"/>
      <c r="AB1720" s="1511"/>
      <c r="AC1720" s="3155"/>
      <c r="AD1720" s="3155"/>
      <c r="AE1720" s="3332"/>
      <c r="AF1720" s="3332"/>
      <c r="AG1720" s="3155"/>
      <c r="AH1720" s="1276">
        <f t="shared" ref="AH1720" si="1057">AH1646</f>
        <v>0</v>
      </c>
      <c r="AI1720" s="1267"/>
      <c r="AJ1720" s="2757"/>
      <c r="AK1720" s="3661"/>
      <c r="AL1720" s="253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  <c r="JE1720" s="253"/>
      <c r="JF1720" s="253"/>
      <c r="JG1720" s="253"/>
      <c r="JH1720" s="253"/>
    </row>
    <row r="1721" spans="1:268" s="1191" customFormat="1" ht="30" x14ac:dyDescent="0.25">
      <c r="A1721" s="411"/>
      <c r="B1721" s="411">
        <v>1</v>
      </c>
      <c r="C1721" s="336" t="s">
        <v>396</v>
      </c>
      <c r="D1721" s="335"/>
      <c r="E1721" s="336"/>
      <c r="F1721" s="2365">
        <f t="shared" si="1043"/>
        <v>111</v>
      </c>
      <c r="G1721" s="1060">
        <f t="shared" si="1043"/>
        <v>74</v>
      </c>
      <c r="H1721" s="1060">
        <f t="shared" si="1043"/>
        <v>0</v>
      </c>
      <c r="I1721" s="2546">
        <f t="shared" si="1043"/>
        <v>0</v>
      </c>
      <c r="J1721" s="3159"/>
      <c r="K1721" s="3159"/>
      <c r="L1721" s="3160"/>
      <c r="M1721" s="3160"/>
      <c r="N1721" s="3160"/>
      <c r="O1721" s="3160"/>
      <c r="P1721" s="3160"/>
      <c r="Q1721" s="3160"/>
      <c r="R1721" s="3155"/>
      <c r="S1721" s="3155"/>
      <c r="T1721" s="3155"/>
      <c r="U1721" s="3155"/>
      <c r="V1721" s="3155"/>
      <c r="W1721" s="3155"/>
      <c r="X1721" s="3155"/>
      <c r="Y1721" s="3155"/>
      <c r="Z1721" s="615"/>
      <c r="AA1721" s="3155"/>
      <c r="AB1721" s="1511"/>
      <c r="AC1721" s="3155"/>
      <c r="AD1721" s="3155"/>
      <c r="AE1721" s="3332"/>
      <c r="AF1721" s="3332"/>
      <c r="AG1721" s="3155"/>
      <c r="AH1721" s="1276">
        <f t="shared" ref="AH1721" si="1058">AH1647</f>
        <v>0</v>
      </c>
      <c r="AI1721" s="1267"/>
      <c r="AJ1721" s="2757"/>
      <c r="AK1721" s="3661"/>
      <c r="AL1721" s="253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  <c r="JE1721" s="253"/>
      <c r="JF1721" s="253"/>
      <c r="JG1721" s="253"/>
      <c r="JH1721" s="253"/>
    </row>
    <row r="1722" spans="1:268" s="1191" customFormat="1" ht="45" x14ac:dyDescent="0.25">
      <c r="A1722" s="411"/>
      <c r="B1722" s="411">
        <v>1</v>
      </c>
      <c r="C1722" s="495" t="s">
        <v>397</v>
      </c>
      <c r="D1722" s="335"/>
      <c r="E1722" s="336"/>
      <c r="F1722" s="2365">
        <f t="shared" si="1043"/>
        <v>9884</v>
      </c>
      <c r="G1722" s="1060">
        <f t="shared" si="1043"/>
        <v>6589.3333333333339</v>
      </c>
      <c r="H1722" s="1060">
        <f t="shared" si="1043"/>
        <v>3150</v>
      </c>
      <c r="I1722" s="2546">
        <f t="shared" si="1043"/>
        <v>47.804532577903679</v>
      </c>
      <c r="J1722" s="3159"/>
      <c r="K1722" s="3159"/>
      <c r="L1722" s="3160"/>
      <c r="M1722" s="3160"/>
      <c r="N1722" s="3160"/>
      <c r="O1722" s="3160"/>
      <c r="P1722" s="3160"/>
      <c r="Q1722" s="3160"/>
      <c r="R1722" s="3155"/>
      <c r="S1722" s="3155"/>
      <c r="T1722" s="3155"/>
      <c r="U1722" s="3155"/>
      <c r="V1722" s="3155"/>
      <c r="W1722" s="3155"/>
      <c r="X1722" s="3155"/>
      <c r="Y1722" s="3155"/>
      <c r="Z1722" s="615"/>
      <c r="AA1722" s="3155"/>
      <c r="AB1722" s="1511"/>
      <c r="AC1722" s="3155"/>
      <c r="AD1722" s="3155"/>
      <c r="AE1722" s="3332"/>
      <c r="AF1722" s="3332"/>
      <c r="AG1722" s="3155"/>
      <c r="AH1722" s="1276">
        <f t="shared" ref="AH1722" si="1059">AH1648</f>
        <v>0</v>
      </c>
      <c r="AI1722" s="1267"/>
      <c r="AJ1722" s="2757"/>
      <c r="AK1722" s="3661"/>
      <c r="AL1722" s="253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  <c r="JE1722" s="253"/>
      <c r="JF1722" s="253"/>
      <c r="JG1722" s="253"/>
      <c r="JH1722" s="253"/>
    </row>
    <row r="1723" spans="1:268" s="1191" customFormat="1" ht="45" x14ac:dyDescent="0.25">
      <c r="A1723" s="411"/>
      <c r="B1723" s="411">
        <v>1</v>
      </c>
      <c r="C1723" s="336" t="s">
        <v>398</v>
      </c>
      <c r="D1723" s="335"/>
      <c r="E1723" s="336"/>
      <c r="F1723" s="2365">
        <f t="shared" si="1043"/>
        <v>2507</v>
      </c>
      <c r="G1723" s="1060">
        <f t="shared" si="1043"/>
        <v>1671.3333333333333</v>
      </c>
      <c r="H1723" s="1060">
        <f t="shared" si="1043"/>
        <v>440</v>
      </c>
      <c r="I1723" s="2546">
        <f t="shared" si="1043"/>
        <v>26.326286398085365</v>
      </c>
      <c r="J1723" s="3159"/>
      <c r="K1723" s="3159"/>
      <c r="L1723" s="3160"/>
      <c r="M1723" s="3160"/>
      <c r="N1723" s="3160"/>
      <c r="O1723" s="3160"/>
      <c r="P1723" s="3160"/>
      <c r="Q1723" s="3160"/>
      <c r="R1723" s="3155"/>
      <c r="S1723" s="3155"/>
      <c r="T1723" s="3155"/>
      <c r="U1723" s="3155"/>
      <c r="V1723" s="3155"/>
      <c r="W1723" s="3155"/>
      <c r="X1723" s="3155"/>
      <c r="Y1723" s="3155"/>
      <c r="Z1723" s="615"/>
      <c r="AA1723" s="3155"/>
      <c r="AB1723" s="1511"/>
      <c r="AC1723" s="3155"/>
      <c r="AD1723" s="3155"/>
      <c r="AE1723" s="3332"/>
      <c r="AF1723" s="3332"/>
      <c r="AG1723" s="3155"/>
      <c r="AH1723" s="1276">
        <f t="shared" ref="AH1723" si="1060">AH1649</f>
        <v>0</v>
      </c>
      <c r="AI1723" s="1267"/>
      <c r="AJ1723" s="2757"/>
      <c r="AK1723" s="3661"/>
      <c r="AL1723" s="253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  <c r="JE1723" s="253"/>
      <c r="JF1723" s="253"/>
      <c r="JG1723" s="253"/>
      <c r="JH1723" s="253"/>
    </row>
    <row r="1724" spans="1:268" s="1191" customFormat="1" ht="30" x14ac:dyDescent="0.25">
      <c r="A1724" s="411"/>
      <c r="B1724" s="411">
        <v>1</v>
      </c>
      <c r="C1724" s="336" t="s">
        <v>427</v>
      </c>
      <c r="D1724" s="335"/>
      <c r="E1724" s="336"/>
      <c r="F1724" s="2365">
        <f t="shared" ref="F1724:H1727" si="1061">F1650</f>
        <v>0</v>
      </c>
      <c r="G1724" s="1060">
        <f t="shared" si="1061"/>
        <v>0</v>
      </c>
      <c r="H1724" s="1060">
        <f t="shared" si="1061"/>
        <v>0</v>
      </c>
      <c r="I1724" s="2546"/>
      <c r="J1724" s="3159"/>
      <c r="K1724" s="3159"/>
      <c r="L1724" s="3160"/>
      <c r="M1724" s="3160"/>
      <c r="N1724" s="3160"/>
      <c r="O1724" s="3160"/>
      <c r="P1724" s="3160"/>
      <c r="Q1724" s="3160"/>
      <c r="R1724" s="3155"/>
      <c r="S1724" s="3155"/>
      <c r="T1724" s="3155"/>
      <c r="U1724" s="3155"/>
      <c r="V1724" s="3155"/>
      <c r="W1724" s="3155"/>
      <c r="X1724" s="3155"/>
      <c r="Y1724" s="3155"/>
      <c r="Z1724" s="615"/>
      <c r="AA1724" s="3155"/>
      <c r="AB1724" s="1511"/>
      <c r="AC1724" s="3155"/>
      <c r="AD1724" s="3155"/>
      <c r="AE1724" s="3332"/>
      <c r="AF1724" s="3332"/>
      <c r="AG1724" s="3155"/>
      <c r="AH1724" s="1276">
        <f t="shared" ref="AH1724" si="1062">AH1650</f>
        <v>0</v>
      </c>
      <c r="AI1724" s="1267"/>
      <c r="AJ1724" s="2757"/>
      <c r="AK1724" s="3661"/>
      <c r="AL1724" s="253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  <c r="JE1724" s="253"/>
      <c r="JF1724" s="253"/>
      <c r="JG1724" s="253"/>
      <c r="JH1724" s="253"/>
    </row>
    <row r="1725" spans="1:268" s="1191" customFormat="1" ht="75" x14ac:dyDescent="0.25">
      <c r="A1725" s="411"/>
      <c r="B1725" s="411">
        <v>1</v>
      </c>
      <c r="C1725" s="336" t="s">
        <v>399</v>
      </c>
      <c r="D1725" s="335"/>
      <c r="E1725" s="336"/>
      <c r="F1725" s="2365">
        <f t="shared" si="1061"/>
        <v>5300</v>
      </c>
      <c r="G1725" s="1060">
        <f t="shared" si="1061"/>
        <v>3533.3333333333335</v>
      </c>
      <c r="H1725" s="1060">
        <f t="shared" si="1061"/>
        <v>1915</v>
      </c>
      <c r="I1725" s="2546">
        <f>I1651</f>
        <v>54.198113207547173</v>
      </c>
      <c r="J1725" s="3159"/>
      <c r="K1725" s="3159"/>
      <c r="L1725" s="3160"/>
      <c r="M1725" s="3160"/>
      <c r="N1725" s="3160"/>
      <c r="O1725" s="3160"/>
      <c r="P1725" s="3160"/>
      <c r="Q1725" s="3160"/>
      <c r="R1725" s="3155"/>
      <c r="S1725" s="3155"/>
      <c r="T1725" s="3155"/>
      <c r="U1725" s="3155"/>
      <c r="V1725" s="3155"/>
      <c r="W1725" s="3155"/>
      <c r="X1725" s="3155"/>
      <c r="Y1725" s="3155"/>
      <c r="Z1725" s="615"/>
      <c r="AA1725" s="3155"/>
      <c r="AB1725" s="1511"/>
      <c r="AC1725" s="3155"/>
      <c r="AD1725" s="3155"/>
      <c r="AE1725" s="3332"/>
      <c r="AF1725" s="3332"/>
      <c r="AG1725" s="3155"/>
      <c r="AH1725" s="1276">
        <f t="shared" ref="AH1725" si="1063">AH1651</f>
        <v>0</v>
      </c>
      <c r="AI1725" s="1267"/>
      <c r="AJ1725" s="2757"/>
      <c r="AK1725" s="3661"/>
      <c r="AL1725" s="253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  <c r="JE1725" s="253"/>
      <c r="JF1725" s="253"/>
      <c r="JG1725" s="253"/>
      <c r="JH1725" s="253"/>
    </row>
    <row r="1726" spans="1:268" s="1191" customFormat="1" ht="60" x14ac:dyDescent="0.25">
      <c r="A1726" s="411"/>
      <c r="B1726" s="411">
        <v>1</v>
      </c>
      <c r="C1726" s="336" t="s">
        <v>400</v>
      </c>
      <c r="D1726" s="335"/>
      <c r="E1726" s="336"/>
      <c r="F1726" s="2365">
        <f t="shared" si="1061"/>
        <v>2077</v>
      </c>
      <c r="G1726" s="1060">
        <f t="shared" si="1061"/>
        <v>1384.6666666666667</v>
      </c>
      <c r="H1726" s="1060">
        <f t="shared" si="1061"/>
        <v>795</v>
      </c>
      <c r="I1726" s="2546">
        <f>I1652</f>
        <v>57.414540202214724</v>
      </c>
      <c r="J1726" s="3159"/>
      <c r="K1726" s="3159"/>
      <c r="L1726" s="3160"/>
      <c r="M1726" s="3160"/>
      <c r="N1726" s="3160"/>
      <c r="O1726" s="3160"/>
      <c r="P1726" s="3160"/>
      <c r="Q1726" s="3160"/>
      <c r="R1726" s="3155"/>
      <c r="S1726" s="3155"/>
      <c r="T1726" s="3155"/>
      <c r="U1726" s="3155"/>
      <c r="V1726" s="3155"/>
      <c r="W1726" s="3155"/>
      <c r="X1726" s="3155"/>
      <c r="Y1726" s="3155"/>
      <c r="Z1726" s="615"/>
      <c r="AA1726" s="3155"/>
      <c r="AB1726" s="1511"/>
      <c r="AC1726" s="3155"/>
      <c r="AD1726" s="3155"/>
      <c r="AE1726" s="3332"/>
      <c r="AF1726" s="3332"/>
      <c r="AG1726" s="3155"/>
      <c r="AH1726" s="1276">
        <f t="shared" ref="AH1726" si="1064">AH1652</f>
        <v>0</v>
      </c>
      <c r="AI1726" s="1267"/>
      <c r="AJ1726" s="2757"/>
      <c r="AK1726" s="3661"/>
      <c r="AL1726" s="253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  <c r="JE1726" s="253"/>
      <c r="JF1726" s="253"/>
      <c r="JG1726" s="253"/>
      <c r="JH1726" s="253"/>
    </row>
    <row r="1727" spans="1:268" s="1191" customFormat="1" ht="57.75" x14ac:dyDescent="0.25">
      <c r="A1727" s="411"/>
      <c r="B1727" s="411">
        <v>1</v>
      </c>
      <c r="C1727" s="491" t="s">
        <v>477</v>
      </c>
      <c r="D1727" s="335"/>
      <c r="E1727" s="336"/>
      <c r="F1727" s="2365">
        <f t="shared" si="1061"/>
        <v>1800</v>
      </c>
      <c r="G1727" s="1060">
        <f t="shared" si="1061"/>
        <v>1200</v>
      </c>
      <c r="H1727" s="1060">
        <f t="shared" si="1061"/>
        <v>892</v>
      </c>
      <c r="I1727" s="2546">
        <f>I1653</f>
        <v>74.333333333333329</v>
      </c>
      <c r="J1727" s="3159"/>
      <c r="K1727" s="3159"/>
      <c r="L1727" s="3160"/>
      <c r="M1727" s="3160"/>
      <c r="N1727" s="3160"/>
      <c r="O1727" s="3160"/>
      <c r="P1727" s="3160"/>
      <c r="Q1727" s="3160"/>
      <c r="R1727" s="3155"/>
      <c r="S1727" s="3155"/>
      <c r="T1727" s="3155"/>
      <c r="U1727" s="3155"/>
      <c r="V1727" s="3155"/>
      <c r="W1727" s="3155"/>
      <c r="X1727" s="3155"/>
      <c r="Y1727" s="3155"/>
      <c r="Z1727" s="615"/>
      <c r="AA1727" s="3155"/>
      <c r="AB1727" s="1511"/>
      <c r="AC1727" s="3155"/>
      <c r="AD1727" s="3155"/>
      <c r="AE1727" s="3332"/>
      <c r="AF1727" s="3332"/>
      <c r="AG1727" s="3155"/>
      <c r="AH1727" s="1276">
        <f t="shared" ref="AH1727" si="1065">AH1653</f>
        <v>0</v>
      </c>
      <c r="AI1727" s="1267"/>
      <c r="AJ1727" s="2757"/>
      <c r="AK1727" s="3661"/>
      <c r="AL1727" s="253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  <c r="JE1727" s="253"/>
      <c r="JF1727" s="253"/>
      <c r="JG1727" s="253"/>
      <c r="JH1727" s="253"/>
    </row>
    <row r="1728" spans="1:268" s="1191" customFormat="1" ht="30" x14ac:dyDescent="0.25">
      <c r="A1728" s="411"/>
      <c r="B1728" s="411">
        <v>1</v>
      </c>
      <c r="C1728" s="336" t="s">
        <v>206</v>
      </c>
      <c r="D1728" s="335"/>
      <c r="E1728" s="336"/>
      <c r="F1728" s="2365"/>
      <c r="G1728" s="1060"/>
      <c r="H1728" s="1060"/>
      <c r="I1728" s="2546"/>
      <c r="J1728" s="3159"/>
      <c r="K1728" s="3159"/>
      <c r="L1728" s="3160"/>
      <c r="M1728" s="3160"/>
      <c r="N1728" s="3160"/>
      <c r="O1728" s="3160"/>
      <c r="P1728" s="3160"/>
      <c r="Q1728" s="3160"/>
      <c r="R1728" s="615">
        <f t="shared" ref="R1728:AG1728" si="1066">R1654</f>
        <v>7403.1845000000003</v>
      </c>
      <c r="S1728" s="615">
        <f t="shared" ref="S1728:T1728" si="1067">S1654</f>
        <v>7403.1845000000003</v>
      </c>
      <c r="T1728" s="615">
        <f t="shared" si="1067"/>
        <v>7403.1845000000003</v>
      </c>
      <c r="U1728" s="615">
        <f t="shared" ref="U1728:V1728" si="1068">U1654</f>
        <v>7403.1845000000003</v>
      </c>
      <c r="V1728" s="615">
        <f t="shared" si="1068"/>
        <v>7403.1845000000003</v>
      </c>
      <c r="W1728" s="615">
        <f t="shared" ref="W1728:X1728" si="1069">W1654</f>
        <v>7403.1845000000003</v>
      </c>
      <c r="X1728" s="615">
        <f t="shared" si="1069"/>
        <v>7403.1845000000003</v>
      </c>
      <c r="Y1728" s="615">
        <f t="shared" ref="Y1728" si="1070">Y1654</f>
        <v>7403.1845000000003</v>
      </c>
      <c r="Z1728" s="615">
        <f t="shared" si="1066"/>
        <v>4935.4563333333335</v>
      </c>
      <c r="AA1728" s="3155">
        <f t="shared" si="1066"/>
        <v>2061.8394200000002</v>
      </c>
      <c r="AB1728" s="1511">
        <f t="shared" si="1066"/>
        <v>0</v>
      </c>
      <c r="AC1728" s="3155">
        <f t="shared" si="1066"/>
        <v>0</v>
      </c>
      <c r="AD1728" s="3155">
        <f t="shared" si="1066"/>
        <v>-2873.6169133333333</v>
      </c>
      <c r="AE1728" s="3332">
        <f t="shared" ref="AE1728" si="1071">AE1654</f>
        <v>0</v>
      </c>
      <c r="AF1728" s="3332">
        <f t="shared" si="1066"/>
        <v>0</v>
      </c>
      <c r="AG1728" s="3155">
        <f t="shared" si="1066"/>
        <v>2061.8394200000002</v>
      </c>
      <c r="AH1728" s="1276"/>
      <c r="AI1728" s="1267"/>
      <c r="AJ1728" s="2757"/>
      <c r="AK1728" s="3661"/>
      <c r="AL1728" s="253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  <c r="JE1728" s="253"/>
      <c r="JF1728" s="253"/>
      <c r="JG1728" s="253"/>
      <c r="JH1728" s="253"/>
    </row>
    <row r="1729" spans="1:268" s="1191" customFormat="1" ht="29.25" x14ac:dyDescent="0.25">
      <c r="A1729" s="411"/>
      <c r="B1729" s="411">
        <v>1</v>
      </c>
      <c r="C1729" s="491" t="s">
        <v>452</v>
      </c>
      <c r="D1729" s="335"/>
      <c r="E1729" s="336"/>
      <c r="F1729" s="2365">
        <f t="shared" ref="F1729:I1748" si="1072">F1655</f>
        <v>1293</v>
      </c>
      <c r="G1729" s="1060">
        <f t="shared" si="1072"/>
        <v>862</v>
      </c>
      <c r="H1729" s="1060">
        <f t="shared" si="1072"/>
        <v>732.74</v>
      </c>
      <c r="I1729" s="2546">
        <f t="shared" si="1072"/>
        <v>85.004640371229698</v>
      </c>
      <c r="J1729" s="3159"/>
      <c r="K1729" s="3159"/>
      <c r="L1729" s="3160"/>
      <c r="M1729" s="3160"/>
      <c r="N1729" s="3160"/>
      <c r="O1729" s="3160"/>
      <c r="P1729" s="3160"/>
      <c r="Q1729" s="3160"/>
      <c r="R1729" s="3155"/>
      <c r="S1729" s="3155"/>
      <c r="T1729" s="3155"/>
      <c r="U1729" s="3155"/>
      <c r="V1729" s="3155"/>
      <c r="W1729" s="3155"/>
      <c r="X1729" s="3155"/>
      <c r="Y1729" s="3155"/>
      <c r="Z1729" s="615"/>
      <c r="AA1729" s="3155"/>
      <c r="AB1729" s="1511"/>
      <c r="AC1729" s="3155"/>
      <c r="AD1729" s="3155"/>
      <c r="AE1729" s="3332"/>
      <c r="AF1729" s="3332"/>
      <c r="AG1729" s="3155"/>
      <c r="AH1729" s="1276">
        <f t="shared" ref="AH1729" si="1073">AH1655</f>
        <v>0</v>
      </c>
      <c r="AI1729" s="1267"/>
      <c r="AJ1729" s="2757"/>
      <c r="AK1729" s="3661"/>
      <c r="AL1729" s="253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  <c r="JE1729" s="253"/>
      <c r="JF1729" s="253"/>
      <c r="JG1729" s="253"/>
      <c r="JH1729" s="253"/>
    </row>
    <row r="1730" spans="1:268" s="1191" customFormat="1" x14ac:dyDescent="0.25">
      <c r="A1730" s="411"/>
      <c r="B1730" s="411">
        <v>1</v>
      </c>
      <c r="C1730" s="336" t="s">
        <v>440</v>
      </c>
      <c r="D1730" s="335"/>
      <c r="E1730" s="336"/>
      <c r="F1730" s="2365">
        <f t="shared" si="1072"/>
        <v>0</v>
      </c>
      <c r="G1730" s="1060">
        <f t="shared" si="1072"/>
        <v>0</v>
      </c>
      <c r="H1730" s="1060">
        <f t="shared" si="1072"/>
        <v>0</v>
      </c>
      <c r="I1730" s="2546">
        <f t="shared" si="1072"/>
        <v>0</v>
      </c>
      <c r="J1730" s="3159"/>
      <c r="K1730" s="3159"/>
      <c r="L1730" s="3160"/>
      <c r="M1730" s="3160"/>
      <c r="N1730" s="3160"/>
      <c r="O1730" s="3160"/>
      <c r="P1730" s="3160"/>
      <c r="Q1730" s="3160"/>
      <c r="R1730" s="3155"/>
      <c r="S1730" s="3155"/>
      <c r="T1730" s="3155"/>
      <c r="U1730" s="3155"/>
      <c r="V1730" s="3155"/>
      <c r="W1730" s="3155"/>
      <c r="X1730" s="3155"/>
      <c r="Y1730" s="3155"/>
      <c r="Z1730" s="615"/>
      <c r="AA1730" s="3155"/>
      <c r="AB1730" s="1511"/>
      <c r="AC1730" s="3155"/>
      <c r="AD1730" s="3155"/>
      <c r="AE1730" s="3332"/>
      <c r="AF1730" s="3332"/>
      <c r="AG1730" s="3155"/>
      <c r="AH1730" s="1276">
        <f t="shared" ref="AH1730" si="1074">AH1656</f>
        <v>0</v>
      </c>
      <c r="AI1730" s="1267"/>
      <c r="AJ1730" s="2757"/>
      <c r="AK1730" s="3661"/>
      <c r="AL1730" s="253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  <c r="JE1730" s="253"/>
      <c r="JF1730" s="253"/>
      <c r="JG1730" s="253"/>
      <c r="JH1730" s="253"/>
    </row>
    <row r="1731" spans="1:268" s="1191" customFormat="1" ht="30" x14ac:dyDescent="0.25">
      <c r="A1731" s="411"/>
      <c r="B1731" s="411">
        <v>1</v>
      </c>
      <c r="C1731" s="495" t="s">
        <v>441</v>
      </c>
      <c r="D1731" s="335"/>
      <c r="E1731" s="336"/>
      <c r="F1731" s="2365">
        <f t="shared" si="1072"/>
        <v>750</v>
      </c>
      <c r="G1731" s="1060">
        <f t="shared" si="1072"/>
        <v>500</v>
      </c>
      <c r="H1731" s="1060">
        <f t="shared" si="1072"/>
        <v>241.74</v>
      </c>
      <c r="I1731" s="2546">
        <f t="shared" si="1072"/>
        <v>48.347999999999999</v>
      </c>
      <c r="J1731" s="3159"/>
      <c r="K1731" s="3159"/>
      <c r="L1731" s="3160"/>
      <c r="M1731" s="3160"/>
      <c r="N1731" s="3160"/>
      <c r="O1731" s="3160"/>
      <c r="P1731" s="3160"/>
      <c r="Q1731" s="3160"/>
      <c r="R1731" s="3155"/>
      <c r="S1731" s="3155"/>
      <c r="T1731" s="3155"/>
      <c r="U1731" s="3155"/>
      <c r="V1731" s="3155"/>
      <c r="W1731" s="3155"/>
      <c r="X1731" s="3155"/>
      <c r="Y1731" s="3155"/>
      <c r="Z1731" s="615"/>
      <c r="AA1731" s="3155"/>
      <c r="AB1731" s="1511"/>
      <c r="AC1731" s="3155"/>
      <c r="AD1731" s="3155"/>
      <c r="AE1731" s="3332"/>
      <c r="AF1731" s="3332"/>
      <c r="AG1731" s="3155"/>
      <c r="AH1731" s="1276">
        <f t="shared" ref="AH1731" si="1075">AH1657</f>
        <v>0</v>
      </c>
      <c r="AI1731" s="1267"/>
      <c r="AJ1731" s="2757"/>
      <c r="AK1731" s="3661"/>
      <c r="AL1731" s="253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  <c r="JE1731" s="253"/>
      <c r="JF1731" s="253"/>
      <c r="JG1731" s="253"/>
      <c r="JH1731" s="253"/>
    </row>
    <row r="1732" spans="1:268" s="1191" customFormat="1" x14ac:dyDescent="0.25">
      <c r="A1732" s="411"/>
      <c r="B1732" s="411">
        <v>1</v>
      </c>
      <c r="C1732" s="336" t="s">
        <v>442</v>
      </c>
      <c r="D1732" s="335"/>
      <c r="E1732" s="336"/>
      <c r="F1732" s="2365">
        <f t="shared" si="1072"/>
        <v>0</v>
      </c>
      <c r="G1732" s="1060">
        <f t="shared" si="1072"/>
        <v>0</v>
      </c>
      <c r="H1732" s="1060">
        <f t="shared" si="1072"/>
        <v>0</v>
      </c>
      <c r="I1732" s="2546">
        <f t="shared" si="1072"/>
        <v>0</v>
      </c>
      <c r="J1732" s="3159"/>
      <c r="K1732" s="3159"/>
      <c r="L1732" s="3160"/>
      <c r="M1732" s="3160"/>
      <c r="N1732" s="3160"/>
      <c r="O1732" s="3160"/>
      <c r="P1732" s="3160"/>
      <c r="Q1732" s="3160"/>
      <c r="R1732" s="3155"/>
      <c r="S1732" s="3155"/>
      <c r="T1732" s="3155"/>
      <c r="U1732" s="3155"/>
      <c r="V1732" s="3155"/>
      <c r="W1732" s="3155"/>
      <c r="X1732" s="3155"/>
      <c r="Y1732" s="3155"/>
      <c r="Z1732" s="615"/>
      <c r="AA1732" s="3155"/>
      <c r="AB1732" s="1511"/>
      <c r="AC1732" s="3155"/>
      <c r="AD1732" s="3155"/>
      <c r="AE1732" s="3332"/>
      <c r="AF1732" s="3332"/>
      <c r="AG1732" s="3155"/>
      <c r="AH1732" s="1276">
        <f t="shared" ref="AH1732" si="1076">AH1658</f>
        <v>0</v>
      </c>
      <c r="AI1732" s="1267"/>
      <c r="AJ1732" s="2757"/>
      <c r="AK1732" s="3661"/>
      <c r="AL1732" s="253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  <c r="JE1732" s="253"/>
      <c r="JF1732" s="253"/>
      <c r="JG1732" s="253"/>
      <c r="JH1732" s="253"/>
    </row>
    <row r="1733" spans="1:268" s="1191" customFormat="1" ht="30" x14ac:dyDescent="0.25">
      <c r="A1733" s="411"/>
      <c r="B1733" s="411">
        <v>1</v>
      </c>
      <c r="C1733" s="336" t="s">
        <v>467</v>
      </c>
      <c r="D1733" s="335"/>
      <c r="E1733" s="336"/>
      <c r="F1733" s="2365">
        <f t="shared" si="1072"/>
        <v>3000</v>
      </c>
      <c r="G1733" s="1060">
        <f t="shared" si="1072"/>
        <v>2000</v>
      </c>
      <c r="H1733" s="1060">
        <f t="shared" si="1072"/>
        <v>966.96</v>
      </c>
      <c r="I1733" s="2546">
        <f t="shared" si="1072"/>
        <v>48.347999999999999</v>
      </c>
      <c r="J1733" s="3159"/>
      <c r="K1733" s="3159"/>
      <c r="L1733" s="3160"/>
      <c r="M1733" s="3160"/>
      <c r="N1733" s="3160"/>
      <c r="O1733" s="3160"/>
      <c r="P1733" s="3160"/>
      <c r="Q1733" s="3160"/>
      <c r="R1733" s="3155"/>
      <c r="S1733" s="3155"/>
      <c r="T1733" s="3155"/>
      <c r="U1733" s="3155"/>
      <c r="V1733" s="3155"/>
      <c r="W1733" s="3155"/>
      <c r="X1733" s="3155"/>
      <c r="Y1733" s="3155"/>
      <c r="Z1733" s="615"/>
      <c r="AA1733" s="3155"/>
      <c r="AB1733" s="1511"/>
      <c r="AC1733" s="3155"/>
      <c r="AD1733" s="3155"/>
      <c r="AE1733" s="3332"/>
      <c r="AF1733" s="3332"/>
      <c r="AG1733" s="3155"/>
      <c r="AH1733" s="1276">
        <f t="shared" ref="AH1733" si="1077">AH1659</f>
        <v>0</v>
      </c>
      <c r="AI1733" s="1267"/>
      <c r="AJ1733" s="2757"/>
      <c r="AK1733" s="3661"/>
      <c r="AL1733" s="253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  <c r="JE1733" s="253"/>
      <c r="JF1733" s="253"/>
      <c r="JG1733" s="253"/>
      <c r="JH1733" s="253"/>
    </row>
    <row r="1734" spans="1:268" s="1191" customFormat="1" ht="60" x14ac:dyDescent="0.25">
      <c r="A1734" s="411"/>
      <c r="B1734" s="411">
        <v>1</v>
      </c>
      <c r="C1734" s="336" t="s">
        <v>443</v>
      </c>
      <c r="D1734" s="335"/>
      <c r="E1734" s="336"/>
      <c r="F1734" s="2365">
        <f t="shared" si="1072"/>
        <v>0</v>
      </c>
      <c r="G1734" s="1060">
        <f t="shared" si="1072"/>
        <v>0</v>
      </c>
      <c r="H1734" s="1060">
        <f t="shared" si="1072"/>
        <v>0</v>
      </c>
      <c r="I1734" s="2546">
        <f t="shared" si="1072"/>
        <v>0</v>
      </c>
      <c r="J1734" s="3159"/>
      <c r="K1734" s="3159"/>
      <c r="L1734" s="3160"/>
      <c r="M1734" s="3160"/>
      <c r="N1734" s="3160"/>
      <c r="O1734" s="3160"/>
      <c r="P1734" s="3160"/>
      <c r="Q1734" s="3160"/>
      <c r="R1734" s="3155"/>
      <c r="S1734" s="3155"/>
      <c r="T1734" s="3155"/>
      <c r="U1734" s="3155"/>
      <c r="V1734" s="3155"/>
      <c r="W1734" s="3155"/>
      <c r="X1734" s="3155"/>
      <c r="Y1734" s="3155"/>
      <c r="Z1734" s="615"/>
      <c r="AA1734" s="3155"/>
      <c r="AB1734" s="1511"/>
      <c r="AC1734" s="3155"/>
      <c r="AD1734" s="3155"/>
      <c r="AE1734" s="3332"/>
      <c r="AF1734" s="3332"/>
      <c r="AG1734" s="3155"/>
      <c r="AH1734" s="1276">
        <f t="shared" ref="AH1734" si="1078">AH1660</f>
        <v>0</v>
      </c>
      <c r="AI1734" s="1267"/>
      <c r="AJ1734" s="2757"/>
      <c r="AK1734" s="3661"/>
      <c r="AL1734" s="253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  <c r="JE1734" s="253"/>
      <c r="JF1734" s="253"/>
      <c r="JG1734" s="253"/>
      <c r="JH1734" s="253"/>
    </row>
    <row r="1735" spans="1:268" s="1191" customFormat="1" ht="60" x14ac:dyDescent="0.25">
      <c r="A1735" s="411"/>
      <c r="B1735" s="411">
        <v>1</v>
      </c>
      <c r="C1735" s="336" t="s">
        <v>444</v>
      </c>
      <c r="D1735" s="335"/>
      <c r="E1735" s="336"/>
      <c r="F1735" s="2365">
        <f t="shared" si="1072"/>
        <v>0</v>
      </c>
      <c r="G1735" s="1060">
        <f t="shared" si="1072"/>
        <v>0</v>
      </c>
      <c r="H1735" s="1060">
        <f t="shared" si="1072"/>
        <v>0</v>
      </c>
      <c r="I1735" s="2546">
        <f t="shared" si="1072"/>
        <v>0</v>
      </c>
      <c r="J1735" s="3159"/>
      <c r="K1735" s="3159"/>
      <c r="L1735" s="3160"/>
      <c r="M1735" s="3160"/>
      <c r="N1735" s="3160"/>
      <c r="O1735" s="3160"/>
      <c r="P1735" s="3160"/>
      <c r="Q1735" s="3160"/>
      <c r="R1735" s="3155"/>
      <c r="S1735" s="3155"/>
      <c r="T1735" s="3155"/>
      <c r="U1735" s="3155"/>
      <c r="V1735" s="3155"/>
      <c r="W1735" s="3155"/>
      <c r="X1735" s="3155"/>
      <c r="Y1735" s="3155"/>
      <c r="Z1735" s="615"/>
      <c r="AA1735" s="3155"/>
      <c r="AB1735" s="1511"/>
      <c r="AC1735" s="3155"/>
      <c r="AD1735" s="3155"/>
      <c r="AE1735" s="3332"/>
      <c r="AF1735" s="3332"/>
      <c r="AG1735" s="3155"/>
      <c r="AH1735" s="1276">
        <f t="shared" ref="AH1735" si="1079">AH1661</f>
        <v>0</v>
      </c>
      <c r="AI1735" s="1267"/>
      <c r="AJ1735" s="2757"/>
      <c r="AK1735" s="3661"/>
      <c r="AL1735" s="253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  <c r="JE1735" s="253"/>
      <c r="JF1735" s="253"/>
      <c r="JG1735" s="253"/>
      <c r="JH1735" s="253"/>
    </row>
    <row r="1736" spans="1:268" s="1191" customFormat="1" ht="45" x14ac:dyDescent="0.25">
      <c r="A1736" s="411"/>
      <c r="B1736" s="411">
        <v>1</v>
      </c>
      <c r="C1736" s="827" t="s">
        <v>445</v>
      </c>
      <c r="D1736" s="335"/>
      <c r="E1736" s="336"/>
      <c r="F1736" s="2365">
        <f t="shared" si="1072"/>
        <v>0</v>
      </c>
      <c r="G1736" s="1060">
        <f t="shared" si="1072"/>
        <v>0</v>
      </c>
      <c r="H1736" s="1060">
        <f t="shared" si="1072"/>
        <v>0</v>
      </c>
      <c r="I1736" s="2546">
        <f t="shared" si="1072"/>
        <v>0</v>
      </c>
      <c r="J1736" s="3159"/>
      <c r="K1736" s="3159"/>
      <c r="L1736" s="3160"/>
      <c r="M1736" s="3160"/>
      <c r="N1736" s="3160"/>
      <c r="O1736" s="3160"/>
      <c r="P1736" s="3160"/>
      <c r="Q1736" s="3160"/>
      <c r="R1736" s="3155"/>
      <c r="S1736" s="3155"/>
      <c r="T1736" s="3155"/>
      <c r="U1736" s="3155"/>
      <c r="V1736" s="3155"/>
      <c r="W1736" s="3155"/>
      <c r="X1736" s="3155"/>
      <c r="Y1736" s="3155"/>
      <c r="Z1736" s="615"/>
      <c r="AA1736" s="3155"/>
      <c r="AB1736" s="1511"/>
      <c r="AC1736" s="3155"/>
      <c r="AD1736" s="3155"/>
      <c r="AE1736" s="3332"/>
      <c r="AF1736" s="3332"/>
      <c r="AG1736" s="3155"/>
      <c r="AH1736" s="1276">
        <f t="shared" ref="AH1736" si="1080">AH1662</f>
        <v>0</v>
      </c>
      <c r="AI1736" s="1267"/>
      <c r="AJ1736" s="2757"/>
      <c r="AK1736" s="3661"/>
      <c r="AL1736" s="253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  <c r="JE1736" s="253"/>
      <c r="JF1736" s="253"/>
      <c r="JG1736" s="253"/>
      <c r="JH1736" s="253"/>
    </row>
    <row r="1737" spans="1:268" s="1191" customFormat="1" ht="105" x14ac:dyDescent="0.25">
      <c r="A1737" s="411"/>
      <c r="B1737" s="411"/>
      <c r="C1737" s="827" t="s">
        <v>626</v>
      </c>
      <c r="D1737" s="335"/>
      <c r="E1737" s="336"/>
      <c r="F1737" s="2365">
        <f t="shared" si="1072"/>
        <v>50</v>
      </c>
      <c r="G1737" s="1060">
        <f t="shared" si="1072"/>
        <v>33.333333333333336</v>
      </c>
      <c r="H1737" s="1060">
        <f t="shared" si="1072"/>
        <v>439</v>
      </c>
      <c r="I1737" s="2546">
        <f t="shared" si="1072"/>
        <v>1317</v>
      </c>
      <c r="J1737" s="3159"/>
      <c r="K1737" s="3159"/>
      <c r="L1737" s="3160"/>
      <c r="M1737" s="3160"/>
      <c r="N1737" s="3160"/>
      <c r="O1737" s="3160"/>
      <c r="P1737" s="3160"/>
      <c r="Q1737" s="3160"/>
      <c r="R1737" s="3155"/>
      <c r="S1737" s="3155"/>
      <c r="T1737" s="3155"/>
      <c r="U1737" s="3155"/>
      <c r="V1737" s="3155"/>
      <c r="W1737" s="3155"/>
      <c r="X1737" s="3155"/>
      <c r="Y1737" s="3155"/>
      <c r="Z1737" s="615"/>
      <c r="AA1737" s="3155"/>
      <c r="AB1737" s="1511"/>
      <c r="AC1737" s="3155"/>
      <c r="AD1737" s="3155"/>
      <c r="AE1737" s="3332"/>
      <c r="AF1737" s="3332"/>
      <c r="AG1737" s="3155"/>
      <c r="AH1737" s="1276">
        <f t="shared" ref="AH1737" si="1081">AH1663</f>
        <v>0</v>
      </c>
      <c r="AI1737" s="1267"/>
      <c r="AJ1737" s="2757"/>
      <c r="AK1737" s="3661"/>
      <c r="AL1737" s="253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  <c r="JE1737" s="253"/>
      <c r="JF1737" s="253"/>
      <c r="JG1737" s="253"/>
      <c r="JH1737" s="253"/>
    </row>
    <row r="1738" spans="1:268" s="1191" customFormat="1" ht="42.75" x14ac:dyDescent="0.25">
      <c r="A1738" s="411"/>
      <c r="B1738" s="411"/>
      <c r="C1738" s="1417" t="s">
        <v>603</v>
      </c>
      <c r="D1738" s="335"/>
      <c r="E1738" s="336"/>
      <c r="F1738" s="2365">
        <f t="shared" si="1072"/>
        <v>493</v>
      </c>
      <c r="G1738" s="1060">
        <f t="shared" si="1072"/>
        <v>328.66666666666669</v>
      </c>
      <c r="H1738" s="1060">
        <f t="shared" si="1072"/>
        <v>52</v>
      </c>
      <c r="I1738" s="2546">
        <f t="shared" si="1072"/>
        <v>15.805471124620061</v>
      </c>
      <c r="J1738" s="3159"/>
      <c r="K1738" s="3159"/>
      <c r="L1738" s="3160"/>
      <c r="M1738" s="3160"/>
      <c r="N1738" s="3160"/>
      <c r="O1738" s="3160"/>
      <c r="P1738" s="3160"/>
      <c r="Q1738" s="3160"/>
      <c r="R1738" s="1060">
        <f t="shared" ref="R1738:AH1738" si="1082">R1664</f>
        <v>863.14770999999996</v>
      </c>
      <c r="S1738" s="1060">
        <f t="shared" ref="S1738:T1738" si="1083">S1664</f>
        <v>863.14770999999996</v>
      </c>
      <c r="T1738" s="1060">
        <f t="shared" si="1083"/>
        <v>863.14770999999996</v>
      </c>
      <c r="U1738" s="1060">
        <f t="shared" ref="U1738:V1738" si="1084">U1664</f>
        <v>863.14770999999996</v>
      </c>
      <c r="V1738" s="1060">
        <f t="shared" si="1084"/>
        <v>863.14770999999996</v>
      </c>
      <c r="W1738" s="1060">
        <f t="shared" ref="W1738:X1738" si="1085">W1664</f>
        <v>863.14770999999996</v>
      </c>
      <c r="X1738" s="1060">
        <f t="shared" si="1085"/>
        <v>863.14770999999996</v>
      </c>
      <c r="Y1738" s="1060">
        <f t="shared" ref="Y1738" si="1086">Y1664</f>
        <v>863.14770999999996</v>
      </c>
      <c r="Z1738" s="1060">
        <f t="shared" si="1082"/>
        <v>575.4318066666666</v>
      </c>
      <c r="AA1738" s="1060">
        <f t="shared" si="1082"/>
        <v>111.84732000000002</v>
      </c>
      <c r="AB1738" s="1060">
        <f t="shared" si="1082"/>
        <v>0</v>
      </c>
      <c r="AC1738" s="1060">
        <f t="shared" si="1082"/>
        <v>0</v>
      </c>
      <c r="AD1738" s="1060">
        <f t="shared" si="1082"/>
        <v>-463.58448666666658</v>
      </c>
      <c r="AE1738" s="1060">
        <f t="shared" ref="AE1738" si="1087">AE1664</f>
        <v>0</v>
      </c>
      <c r="AF1738" s="1060">
        <f t="shared" si="1082"/>
        <v>-0.43018000000000001</v>
      </c>
      <c r="AG1738" s="1060">
        <f t="shared" si="1082"/>
        <v>111.41714000000002</v>
      </c>
      <c r="AH1738" s="1276">
        <f t="shared" si="1082"/>
        <v>0</v>
      </c>
      <c r="AI1738" s="1267"/>
      <c r="AJ1738" s="2757"/>
      <c r="AK1738" s="3661"/>
      <c r="AL1738" s="253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  <c r="JE1738" s="253"/>
      <c r="JF1738" s="253"/>
      <c r="JG1738" s="253"/>
      <c r="JH1738" s="253"/>
    </row>
    <row r="1739" spans="1:268" s="1191" customFormat="1" x14ac:dyDescent="0.25">
      <c r="A1739" s="411"/>
      <c r="B1739" s="411"/>
      <c r="C1739" s="827" t="s">
        <v>604</v>
      </c>
      <c r="D1739" s="335"/>
      <c r="E1739" s="336"/>
      <c r="F1739" s="2365">
        <f t="shared" si="1072"/>
        <v>493</v>
      </c>
      <c r="G1739" s="1060">
        <f t="shared" si="1072"/>
        <v>328.66666666666669</v>
      </c>
      <c r="H1739" s="1060">
        <f t="shared" si="1072"/>
        <v>52</v>
      </c>
      <c r="I1739" s="2546">
        <f t="shared" si="1072"/>
        <v>15.805471124620061</v>
      </c>
      <c r="J1739" s="3159"/>
      <c r="K1739" s="3159"/>
      <c r="L1739" s="3160"/>
      <c r="M1739" s="3160"/>
      <c r="N1739" s="3160"/>
      <c r="O1739" s="3160"/>
      <c r="P1739" s="3160"/>
      <c r="Q1739" s="3160"/>
      <c r="R1739" s="3155"/>
      <c r="S1739" s="3155"/>
      <c r="T1739" s="3155"/>
      <c r="U1739" s="3155"/>
      <c r="V1739" s="3155"/>
      <c r="W1739" s="3155"/>
      <c r="X1739" s="3155"/>
      <c r="Y1739" s="3155"/>
      <c r="Z1739" s="615"/>
      <c r="AA1739" s="3155"/>
      <c r="AB1739" s="1511"/>
      <c r="AC1739" s="3155"/>
      <c r="AD1739" s="3155"/>
      <c r="AE1739" s="3332"/>
      <c r="AF1739" s="3332"/>
      <c r="AG1739" s="3155"/>
      <c r="AH1739" s="1276">
        <f t="shared" ref="AH1739" si="1088">AH1665</f>
        <v>0</v>
      </c>
      <c r="AI1739" s="1267"/>
      <c r="AJ1739" s="2757"/>
      <c r="AK1739" s="3661"/>
      <c r="AL1739" s="253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  <c r="JE1739" s="253"/>
      <c r="JF1739" s="253"/>
      <c r="JG1739" s="253"/>
      <c r="JH1739" s="253"/>
    </row>
    <row r="1740" spans="1:268" s="1191" customFormat="1" ht="42.75" x14ac:dyDescent="0.25">
      <c r="A1740" s="411"/>
      <c r="B1740" s="411"/>
      <c r="C1740" s="1417" t="s">
        <v>605</v>
      </c>
      <c r="D1740" s="335"/>
      <c r="E1740" s="336"/>
      <c r="F1740" s="2365">
        <f t="shared" si="1072"/>
        <v>0</v>
      </c>
      <c r="G1740" s="1060">
        <f t="shared" si="1072"/>
        <v>0</v>
      </c>
      <c r="H1740" s="1060">
        <f t="shared" si="1072"/>
        <v>0</v>
      </c>
      <c r="I1740" s="2546">
        <f t="shared" si="1072"/>
        <v>0</v>
      </c>
      <c r="J1740" s="3159"/>
      <c r="K1740" s="3159"/>
      <c r="L1740" s="3160"/>
      <c r="M1740" s="3160"/>
      <c r="N1740" s="3160"/>
      <c r="O1740" s="3160"/>
      <c r="P1740" s="3160"/>
      <c r="Q1740" s="3160"/>
      <c r="R1740" s="3155"/>
      <c r="S1740" s="3155"/>
      <c r="T1740" s="3155"/>
      <c r="U1740" s="3155"/>
      <c r="V1740" s="3155"/>
      <c r="W1740" s="3155"/>
      <c r="X1740" s="3155"/>
      <c r="Y1740" s="3155"/>
      <c r="Z1740" s="615"/>
      <c r="AA1740" s="3155"/>
      <c r="AB1740" s="1511"/>
      <c r="AC1740" s="3155"/>
      <c r="AD1740" s="3155"/>
      <c r="AE1740" s="3332"/>
      <c r="AF1740" s="3332"/>
      <c r="AG1740" s="3155"/>
      <c r="AH1740" s="1276">
        <f t="shared" ref="AH1740" si="1089">AH1666</f>
        <v>0</v>
      </c>
      <c r="AI1740" s="1267"/>
      <c r="AJ1740" s="2757"/>
      <c r="AK1740" s="3661"/>
      <c r="AL1740" s="253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  <c r="JE1740" s="253"/>
      <c r="JF1740" s="253"/>
      <c r="JG1740" s="253"/>
      <c r="JH1740" s="253"/>
    </row>
    <row r="1741" spans="1:268" s="1191" customFormat="1" ht="29.25" x14ac:dyDescent="0.25">
      <c r="A1741" s="411"/>
      <c r="B1741" s="411">
        <v>1</v>
      </c>
      <c r="C1741" s="491" t="s">
        <v>453</v>
      </c>
      <c r="D1741" s="335"/>
      <c r="E1741" s="336"/>
      <c r="F1741" s="2365">
        <f t="shared" si="1072"/>
        <v>2515.9574468085107</v>
      </c>
      <c r="G1741" s="1060">
        <f t="shared" si="1072"/>
        <v>1677.304964539007</v>
      </c>
      <c r="H1741" s="1060">
        <f t="shared" si="1072"/>
        <v>617.73297872340424</v>
      </c>
      <c r="I1741" s="2546">
        <f t="shared" si="1072"/>
        <v>36.835598015706871</v>
      </c>
      <c r="J1741" s="3159"/>
      <c r="K1741" s="3159"/>
      <c r="L1741" s="3160"/>
      <c r="M1741" s="3160"/>
      <c r="N1741" s="3160"/>
      <c r="O1741" s="3160"/>
      <c r="P1741" s="3160"/>
      <c r="Q1741" s="3160"/>
      <c r="R1741" s="3155"/>
      <c r="S1741" s="3155"/>
      <c r="T1741" s="3155"/>
      <c r="U1741" s="3155"/>
      <c r="V1741" s="3155"/>
      <c r="W1741" s="3155"/>
      <c r="X1741" s="3155"/>
      <c r="Y1741" s="3155"/>
      <c r="Z1741" s="615"/>
      <c r="AA1741" s="3155"/>
      <c r="AB1741" s="1511"/>
      <c r="AC1741" s="3155"/>
      <c r="AD1741" s="3155"/>
      <c r="AE1741" s="3332"/>
      <c r="AF1741" s="3332"/>
      <c r="AG1741" s="3155"/>
      <c r="AH1741" s="1276">
        <f t="shared" ref="AH1741" si="1090">AH1667</f>
        <v>0</v>
      </c>
      <c r="AI1741" s="1267"/>
      <c r="AJ1741" s="2757"/>
      <c r="AK1741" s="3661"/>
      <c r="AL1741" s="253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  <c r="JE1741" s="253"/>
      <c r="JF1741" s="253"/>
      <c r="JG1741" s="253"/>
      <c r="JH1741" s="253"/>
    </row>
    <row r="1742" spans="1:268" s="1191" customFormat="1" x14ac:dyDescent="0.25">
      <c r="A1742" s="411"/>
      <c r="B1742" s="411">
        <v>1</v>
      </c>
      <c r="C1742" s="491" t="s">
        <v>468</v>
      </c>
      <c r="D1742" s="335"/>
      <c r="E1742" s="336"/>
      <c r="F1742" s="2365">
        <f t="shared" si="1072"/>
        <v>0</v>
      </c>
      <c r="G1742" s="1060">
        <f t="shared" si="1072"/>
        <v>0</v>
      </c>
      <c r="H1742" s="1060">
        <f t="shared" si="1072"/>
        <v>0</v>
      </c>
      <c r="I1742" s="2546">
        <f t="shared" si="1072"/>
        <v>0</v>
      </c>
      <c r="J1742" s="3159"/>
      <c r="K1742" s="3159"/>
      <c r="L1742" s="3160"/>
      <c r="M1742" s="3160"/>
      <c r="N1742" s="3160"/>
      <c r="O1742" s="3160"/>
      <c r="P1742" s="3160"/>
      <c r="Q1742" s="3160"/>
      <c r="R1742" s="3155"/>
      <c r="S1742" s="3155"/>
      <c r="T1742" s="3155"/>
      <c r="U1742" s="3155"/>
      <c r="V1742" s="3155"/>
      <c r="W1742" s="3155"/>
      <c r="X1742" s="3155"/>
      <c r="Y1742" s="3155"/>
      <c r="Z1742" s="615"/>
      <c r="AA1742" s="3155"/>
      <c r="AB1742" s="1511"/>
      <c r="AC1742" s="3155"/>
      <c r="AD1742" s="3155"/>
      <c r="AE1742" s="3332"/>
      <c r="AF1742" s="3332"/>
      <c r="AG1742" s="3155"/>
      <c r="AH1742" s="1276">
        <f t="shared" ref="AH1742" si="1091">AH1668</f>
        <v>0</v>
      </c>
      <c r="AI1742" s="1267"/>
      <c r="AJ1742" s="2757"/>
      <c r="AK1742" s="3661"/>
      <c r="AL1742" s="253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  <c r="JE1742" s="253"/>
      <c r="JF1742" s="253"/>
      <c r="JG1742" s="253"/>
      <c r="JH1742" s="253"/>
    </row>
    <row r="1743" spans="1:268" s="1191" customFormat="1" x14ac:dyDescent="0.25">
      <c r="A1743" s="411"/>
      <c r="B1743" s="411">
        <v>1</v>
      </c>
      <c r="C1743" s="336" t="s">
        <v>469</v>
      </c>
      <c r="D1743" s="335"/>
      <c r="E1743" s="336"/>
      <c r="F1743" s="2365">
        <f t="shared" si="1072"/>
        <v>2515.9574468085107</v>
      </c>
      <c r="G1743" s="1060">
        <f t="shared" si="1072"/>
        <v>1677.304964539007</v>
      </c>
      <c r="H1743" s="1060">
        <f t="shared" si="1072"/>
        <v>617.73297872340424</v>
      </c>
      <c r="I1743" s="2546">
        <f t="shared" si="1072"/>
        <v>36.835598015706871</v>
      </c>
      <c r="J1743" s="3159"/>
      <c r="K1743" s="3159"/>
      <c r="L1743" s="3160"/>
      <c r="M1743" s="3160"/>
      <c r="N1743" s="3160"/>
      <c r="O1743" s="3160"/>
      <c r="P1743" s="3160"/>
      <c r="Q1743" s="3160"/>
      <c r="R1743" s="3155"/>
      <c r="S1743" s="3155"/>
      <c r="T1743" s="3155"/>
      <c r="U1743" s="3155"/>
      <c r="V1743" s="3155"/>
      <c r="W1743" s="3155"/>
      <c r="X1743" s="3155"/>
      <c r="Y1743" s="3155"/>
      <c r="Z1743" s="615"/>
      <c r="AA1743" s="3155"/>
      <c r="AB1743" s="1511"/>
      <c r="AC1743" s="3155"/>
      <c r="AD1743" s="3155"/>
      <c r="AE1743" s="3332"/>
      <c r="AF1743" s="3332"/>
      <c r="AG1743" s="3155"/>
      <c r="AH1743" s="1276">
        <f t="shared" ref="AH1743" si="1092">AH1669</f>
        <v>0</v>
      </c>
      <c r="AI1743" s="1267"/>
      <c r="AJ1743" s="2757"/>
      <c r="AK1743" s="3661"/>
      <c r="AL1743" s="253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  <c r="JE1743" s="253"/>
      <c r="JF1743" s="253"/>
      <c r="JG1743" s="253"/>
      <c r="JH1743" s="253"/>
    </row>
    <row r="1744" spans="1:268" s="1191" customFormat="1" x14ac:dyDescent="0.25">
      <c r="A1744" s="411"/>
      <c r="B1744" s="411">
        <v>1</v>
      </c>
      <c r="C1744" s="498" t="s">
        <v>470</v>
      </c>
      <c r="D1744" s="335"/>
      <c r="E1744" s="336"/>
      <c r="F1744" s="2365">
        <f t="shared" si="1072"/>
        <v>23650</v>
      </c>
      <c r="G1744" s="1060">
        <f t="shared" si="1072"/>
        <v>15766.666666666666</v>
      </c>
      <c r="H1744" s="1060">
        <f t="shared" si="1072"/>
        <v>5806.6900000000005</v>
      </c>
      <c r="I1744" s="2546">
        <f t="shared" si="1072"/>
        <v>36.828122027018459</v>
      </c>
      <c r="J1744" s="3159"/>
      <c r="K1744" s="3159"/>
      <c r="L1744" s="3160"/>
      <c r="M1744" s="3160"/>
      <c r="N1744" s="3160"/>
      <c r="O1744" s="3160"/>
      <c r="P1744" s="3160"/>
      <c r="Q1744" s="3160"/>
      <c r="R1744" s="3155"/>
      <c r="S1744" s="3155"/>
      <c r="T1744" s="3155"/>
      <c r="U1744" s="3155"/>
      <c r="V1744" s="3155"/>
      <c r="W1744" s="3155"/>
      <c r="X1744" s="3155"/>
      <c r="Y1744" s="3155"/>
      <c r="Z1744" s="615"/>
      <c r="AA1744" s="3155"/>
      <c r="AB1744" s="1511"/>
      <c r="AC1744" s="3155"/>
      <c r="AD1744" s="3155"/>
      <c r="AE1744" s="3332"/>
      <c r="AF1744" s="3332"/>
      <c r="AG1744" s="3155"/>
      <c r="AH1744" s="1276">
        <f t="shared" ref="AH1744" si="1093">AH1670</f>
        <v>0</v>
      </c>
      <c r="AI1744" s="1267"/>
      <c r="AJ1744" s="2757"/>
      <c r="AK1744" s="3661"/>
      <c r="AL1744" s="253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  <c r="JE1744" s="253"/>
      <c r="JF1744" s="253"/>
      <c r="JG1744" s="253"/>
      <c r="JH1744" s="253"/>
    </row>
    <row r="1745" spans="1:268" s="1191" customFormat="1" ht="29.25" x14ac:dyDescent="0.25">
      <c r="A1745" s="411"/>
      <c r="B1745" s="411">
        <v>1</v>
      </c>
      <c r="C1745" s="491" t="s">
        <v>446</v>
      </c>
      <c r="D1745" s="335"/>
      <c r="E1745" s="336"/>
      <c r="F1745" s="2365">
        <f t="shared" si="1072"/>
        <v>4530</v>
      </c>
      <c r="G1745" s="1060">
        <f t="shared" si="1072"/>
        <v>3020</v>
      </c>
      <c r="H1745" s="1060">
        <f t="shared" si="1072"/>
        <v>1955</v>
      </c>
      <c r="I1745" s="2546">
        <f t="shared" si="1072"/>
        <v>64.735099337748352</v>
      </c>
      <c r="J1745" s="3159"/>
      <c r="K1745" s="3159"/>
      <c r="L1745" s="3160"/>
      <c r="M1745" s="3160"/>
      <c r="N1745" s="3160"/>
      <c r="O1745" s="3160"/>
      <c r="P1745" s="3160"/>
      <c r="Q1745" s="3160"/>
      <c r="R1745" s="3155"/>
      <c r="S1745" s="3155"/>
      <c r="T1745" s="3155"/>
      <c r="U1745" s="3155"/>
      <c r="V1745" s="3155"/>
      <c r="W1745" s="3155"/>
      <c r="X1745" s="3155"/>
      <c r="Y1745" s="3155"/>
      <c r="Z1745" s="615"/>
      <c r="AA1745" s="3155"/>
      <c r="AB1745" s="1511"/>
      <c r="AC1745" s="3155"/>
      <c r="AD1745" s="3155"/>
      <c r="AE1745" s="3332"/>
      <c r="AF1745" s="3332"/>
      <c r="AG1745" s="3155"/>
      <c r="AH1745" s="1276">
        <f t="shared" ref="AH1745" si="1094">AH1671</f>
        <v>0</v>
      </c>
      <c r="AI1745" s="1267"/>
      <c r="AJ1745" s="2757"/>
      <c r="AK1745" s="3661"/>
      <c r="AL1745" s="253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  <c r="JE1745" s="253"/>
      <c r="JF1745" s="253"/>
      <c r="JG1745" s="253"/>
      <c r="JH1745" s="253"/>
    </row>
    <row r="1746" spans="1:268" s="1191" customFormat="1" ht="30" x14ac:dyDescent="0.25">
      <c r="A1746" s="411"/>
      <c r="B1746" s="411">
        <v>1</v>
      </c>
      <c r="C1746" s="337" t="s">
        <v>201</v>
      </c>
      <c r="D1746" s="335"/>
      <c r="E1746" s="336"/>
      <c r="F1746" s="2365">
        <f t="shared" si="1072"/>
        <v>0</v>
      </c>
      <c r="G1746" s="1060">
        <f t="shared" si="1072"/>
        <v>0</v>
      </c>
      <c r="H1746" s="1060">
        <f t="shared" si="1072"/>
        <v>0</v>
      </c>
      <c r="I1746" s="2546">
        <f t="shared" si="1072"/>
        <v>0</v>
      </c>
      <c r="J1746" s="3159"/>
      <c r="K1746" s="3159"/>
      <c r="L1746" s="3160"/>
      <c r="M1746" s="3160"/>
      <c r="N1746" s="3160"/>
      <c r="O1746" s="3160"/>
      <c r="P1746" s="3160"/>
      <c r="Q1746" s="3160"/>
      <c r="R1746" s="3155"/>
      <c r="S1746" s="3155"/>
      <c r="T1746" s="3155"/>
      <c r="U1746" s="3155"/>
      <c r="V1746" s="3155"/>
      <c r="W1746" s="3155"/>
      <c r="X1746" s="3155"/>
      <c r="Y1746" s="3155"/>
      <c r="Z1746" s="615"/>
      <c r="AA1746" s="3155"/>
      <c r="AB1746" s="1511"/>
      <c r="AC1746" s="3155"/>
      <c r="AD1746" s="3155"/>
      <c r="AE1746" s="3332"/>
      <c r="AF1746" s="3332"/>
      <c r="AG1746" s="3155"/>
      <c r="AH1746" s="1276">
        <f t="shared" ref="AH1746" si="1095">AH1672</f>
        <v>0</v>
      </c>
      <c r="AI1746" s="1267"/>
      <c r="AJ1746" s="2757"/>
      <c r="AK1746" s="3661"/>
      <c r="AL1746" s="253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  <c r="JE1746" s="253"/>
      <c r="JF1746" s="253"/>
      <c r="JG1746" s="253"/>
      <c r="JH1746" s="253"/>
    </row>
    <row r="1747" spans="1:268" s="1191" customFormat="1" ht="72" x14ac:dyDescent="0.25">
      <c r="A1747" s="411"/>
      <c r="B1747" s="411">
        <v>1</v>
      </c>
      <c r="C1747" s="491" t="s">
        <v>454</v>
      </c>
      <c r="D1747" s="335"/>
      <c r="E1747" s="336"/>
      <c r="F1747" s="2365">
        <f t="shared" si="1072"/>
        <v>0</v>
      </c>
      <c r="G1747" s="1060">
        <f t="shared" si="1072"/>
        <v>0</v>
      </c>
      <c r="H1747" s="1060">
        <f t="shared" si="1072"/>
        <v>0</v>
      </c>
      <c r="I1747" s="2546">
        <f t="shared" si="1072"/>
        <v>0</v>
      </c>
      <c r="J1747" s="3159"/>
      <c r="K1747" s="3159"/>
      <c r="L1747" s="3160"/>
      <c r="M1747" s="3160"/>
      <c r="N1747" s="3160"/>
      <c r="O1747" s="3160"/>
      <c r="P1747" s="3160"/>
      <c r="Q1747" s="3160"/>
      <c r="R1747" s="3155"/>
      <c r="S1747" s="3155"/>
      <c r="T1747" s="3155"/>
      <c r="U1747" s="3155"/>
      <c r="V1747" s="3155"/>
      <c r="W1747" s="3155"/>
      <c r="X1747" s="3155"/>
      <c r="Y1747" s="3155"/>
      <c r="Z1747" s="615"/>
      <c r="AA1747" s="3155"/>
      <c r="AB1747" s="1511"/>
      <c r="AC1747" s="3155"/>
      <c r="AD1747" s="3155"/>
      <c r="AE1747" s="3332"/>
      <c r="AF1747" s="3332"/>
      <c r="AG1747" s="3155"/>
      <c r="AH1747" s="1276">
        <f t="shared" ref="AH1747" si="1096">AH1673</f>
        <v>0</v>
      </c>
      <c r="AI1747" s="1267"/>
      <c r="AJ1747" s="2757"/>
      <c r="AK1747" s="3661"/>
      <c r="AL1747" s="253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  <c r="JE1747" s="253"/>
      <c r="JF1747" s="253"/>
      <c r="JG1747" s="253"/>
      <c r="JH1747" s="253"/>
    </row>
    <row r="1748" spans="1:268" s="1191" customFormat="1" x14ac:dyDescent="0.25">
      <c r="A1748" s="411"/>
      <c r="B1748" s="411">
        <v>1</v>
      </c>
      <c r="C1748" s="832" t="s">
        <v>234</v>
      </c>
      <c r="D1748" s="336"/>
      <c r="E1748" s="336"/>
      <c r="F1748" s="2368">
        <f t="shared" si="1072"/>
        <v>1160</v>
      </c>
      <c r="G1748" s="2367">
        <f t="shared" si="1072"/>
        <v>773.33333333333326</v>
      </c>
      <c r="H1748" s="2367">
        <f t="shared" si="1072"/>
        <v>438</v>
      </c>
      <c r="I1748" s="2546">
        <f t="shared" si="1072"/>
        <v>56.637931034482769</v>
      </c>
      <c r="J1748" s="3159"/>
      <c r="K1748" s="3159"/>
      <c r="L1748" s="3160"/>
      <c r="M1748" s="3160"/>
      <c r="N1748" s="3160"/>
      <c r="O1748" s="3160"/>
      <c r="P1748" s="3160"/>
      <c r="Q1748" s="3160"/>
      <c r="R1748" s="3155">
        <f t="shared" ref="R1748:AD1748" si="1097">R1674</f>
        <v>1495.6114</v>
      </c>
      <c r="S1748" s="3155">
        <f t="shared" ref="S1748:T1748" si="1098">S1674</f>
        <v>1495.6114</v>
      </c>
      <c r="T1748" s="3155">
        <f t="shared" si="1098"/>
        <v>1495.6114</v>
      </c>
      <c r="U1748" s="3155">
        <f t="shared" ref="U1748:V1748" si="1099">U1674</f>
        <v>1495.6114</v>
      </c>
      <c r="V1748" s="3155">
        <f t="shared" si="1099"/>
        <v>1495.6114</v>
      </c>
      <c r="W1748" s="3155">
        <f t="shared" ref="W1748:X1748" si="1100">W1674</f>
        <v>1495.6114</v>
      </c>
      <c r="X1748" s="3155">
        <f t="shared" si="1100"/>
        <v>1495.6114</v>
      </c>
      <c r="Y1748" s="3155">
        <f t="shared" ref="Y1748" si="1101">Y1674</f>
        <v>1495.6114</v>
      </c>
      <c r="Z1748" s="615">
        <f t="shared" si="1097"/>
        <v>997.07426666666663</v>
      </c>
      <c r="AA1748" s="3155">
        <f t="shared" si="1097"/>
        <v>626.54585999999995</v>
      </c>
      <c r="AB1748" s="1511">
        <f t="shared" si="1097"/>
        <v>0</v>
      </c>
      <c r="AC1748" s="3155">
        <f t="shared" si="1097"/>
        <v>0</v>
      </c>
      <c r="AD1748" s="3155">
        <f t="shared" si="1097"/>
        <v>-370.52840666666668</v>
      </c>
      <c r="AE1748" s="3332">
        <f t="shared" ref="AE1748" si="1102">AE1674</f>
        <v>0</v>
      </c>
      <c r="AF1748" s="3332">
        <f>AF1674</f>
        <v>0</v>
      </c>
      <c r="AG1748" s="3155">
        <f>AG1674</f>
        <v>626.54585999999995</v>
      </c>
      <c r="AH1748" s="1280">
        <f t="shared" ref="AH1748" si="1103">AH1674</f>
        <v>0</v>
      </c>
      <c r="AI1748" s="1267">
        <f>AI1674</f>
        <v>0</v>
      </c>
      <c r="AJ1748" s="2757"/>
      <c r="AK1748" s="3661"/>
      <c r="AL1748" s="253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  <c r="JE1748" s="253"/>
      <c r="JF1748" s="253"/>
      <c r="JG1748" s="253"/>
      <c r="JH1748" s="253"/>
    </row>
    <row r="1749" spans="1:268" s="1191" customFormat="1" ht="29.25" x14ac:dyDescent="0.25">
      <c r="A1749" s="411"/>
      <c r="B1749" s="411">
        <v>1</v>
      </c>
      <c r="C1749" s="857" t="s">
        <v>372</v>
      </c>
      <c r="D1749" s="336"/>
      <c r="E1749" s="336"/>
      <c r="F1749" s="2368">
        <f t="shared" ref="F1749:I1753" si="1104">F1681</f>
        <v>62716</v>
      </c>
      <c r="G1749" s="2368">
        <f t="shared" si="1104"/>
        <v>41810.666666666672</v>
      </c>
      <c r="H1749" s="2368">
        <f t="shared" si="1104"/>
        <v>31415.74</v>
      </c>
      <c r="I1749" s="2546">
        <f t="shared" si="1104"/>
        <v>75.138098730786396</v>
      </c>
      <c r="J1749" s="3159"/>
      <c r="K1749" s="3159"/>
      <c r="L1749" s="3160"/>
      <c r="M1749" s="3160"/>
      <c r="N1749" s="3160"/>
      <c r="O1749" s="3160"/>
      <c r="P1749" s="3160"/>
      <c r="Q1749" s="3160"/>
      <c r="R1749" s="3155"/>
      <c r="S1749" s="3155"/>
      <c r="T1749" s="3155"/>
      <c r="U1749" s="3155"/>
      <c r="V1749" s="3155"/>
      <c r="W1749" s="3155"/>
      <c r="X1749" s="3155"/>
      <c r="Y1749" s="3155"/>
      <c r="Z1749" s="615"/>
      <c r="AA1749" s="3155"/>
      <c r="AB1749" s="1511"/>
      <c r="AC1749" s="3155"/>
      <c r="AD1749" s="3155"/>
      <c r="AE1749" s="3332"/>
      <c r="AF1749" s="3332"/>
      <c r="AG1749" s="3155"/>
      <c r="AH1749" s="1314">
        <f t="shared" ref="AH1749" si="1105">AH1681</f>
        <v>0</v>
      </c>
      <c r="AI1749" s="1267"/>
      <c r="AJ1749" s="2757"/>
      <c r="AK1749" s="3661"/>
      <c r="AL1749" s="253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  <c r="JE1749" s="253"/>
      <c r="JF1749" s="253"/>
      <c r="JG1749" s="253"/>
      <c r="JH1749" s="253"/>
    </row>
    <row r="1750" spans="1:268" s="1191" customFormat="1" ht="43.5" x14ac:dyDescent="0.25">
      <c r="A1750" s="411"/>
      <c r="B1750" s="411">
        <v>1</v>
      </c>
      <c r="C1750" s="857" t="s">
        <v>401</v>
      </c>
      <c r="D1750" s="336"/>
      <c r="E1750" s="336"/>
      <c r="F1750" s="2368">
        <f t="shared" si="1104"/>
        <v>16923</v>
      </c>
      <c r="G1750" s="2367">
        <f t="shared" si="1104"/>
        <v>11282</v>
      </c>
      <c r="H1750" s="2367">
        <f t="shared" si="1104"/>
        <v>3917</v>
      </c>
      <c r="I1750" s="2546">
        <f t="shared" si="1104"/>
        <v>34.7190214500975</v>
      </c>
      <c r="J1750" s="3159"/>
      <c r="K1750" s="3159"/>
      <c r="L1750" s="3160"/>
      <c r="M1750" s="3160"/>
      <c r="N1750" s="3160"/>
      <c r="O1750" s="3160"/>
      <c r="P1750" s="3160"/>
      <c r="Q1750" s="3160"/>
      <c r="R1750" s="3155"/>
      <c r="S1750" s="3155"/>
      <c r="T1750" s="3155"/>
      <c r="U1750" s="3155"/>
      <c r="V1750" s="3155"/>
      <c r="W1750" s="3155"/>
      <c r="X1750" s="3155"/>
      <c r="Y1750" s="3155"/>
      <c r="Z1750" s="615"/>
      <c r="AA1750" s="3155"/>
      <c r="AB1750" s="1511"/>
      <c r="AC1750" s="3155"/>
      <c r="AD1750" s="3155"/>
      <c r="AE1750" s="3332"/>
      <c r="AF1750" s="3332"/>
      <c r="AG1750" s="3155"/>
      <c r="AH1750" s="1280">
        <f t="shared" ref="AH1750" si="1106">AH1682</f>
        <v>0</v>
      </c>
      <c r="AI1750" s="1267"/>
      <c r="AJ1750" s="2757"/>
      <c r="AK1750" s="3661"/>
      <c r="AL1750" s="253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  <c r="JE1750" s="253"/>
      <c r="JF1750" s="253"/>
      <c r="JG1750" s="253"/>
      <c r="JH1750" s="253"/>
    </row>
    <row r="1751" spans="1:268" s="1191" customFormat="1" ht="29.25" x14ac:dyDescent="0.25">
      <c r="A1751" s="411"/>
      <c r="B1751" s="411">
        <v>1</v>
      </c>
      <c r="C1751" s="857" t="s">
        <v>373</v>
      </c>
      <c r="D1751" s="336"/>
      <c r="E1751" s="336"/>
      <c r="F1751" s="2368">
        <f t="shared" si="1104"/>
        <v>24693.957446808512</v>
      </c>
      <c r="G1751" s="2367">
        <f t="shared" si="1104"/>
        <v>16462.638297872341</v>
      </c>
      <c r="H1751" s="2367">
        <f t="shared" si="1104"/>
        <v>11449.732978723405</v>
      </c>
      <c r="I1751" s="2546">
        <f t="shared" si="1104"/>
        <v>69.549805878947041</v>
      </c>
      <c r="J1751" s="3159"/>
      <c r="K1751" s="3159"/>
      <c r="L1751" s="3160"/>
      <c r="M1751" s="3160"/>
      <c r="N1751" s="3160"/>
      <c r="O1751" s="3160"/>
      <c r="P1751" s="3160"/>
      <c r="Q1751" s="3160"/>
      <c r="R1751" s="3155"/>
      <c r="S1751" s="3155"/>
      <c r="T1751" s="3155"/>
      <c r="U1751" s="3155"/>
      <c r="V1751" s="3155"/>
      <c r="W1751" s="3155"/>
      <c r="X1751" s="3155"/>
      <c r="Y1751" s="3155"/>
      <c r="Z1751" s="615"/>
      <c r="AA1751" s="3155"/>
      <c r="AB1751" s="1511"/>
      <c r="AC1751" s="3155"/>
      <c r="AD1751" s="3155"/>
      <c r="AE1751" s="3332"/>
      <c r="AF1751" s="3332"/>
      <c r="AG1751" s="3155"/>
      <c r="AH1751" s="1280">
        <f t="shared" ref="AH1751" si="1107">AH1683</f>
        <v>0</v>
      </c>
      <c r="AI1751" s="1267"/>
      <c r="AJ1751" s="2757"/>
      <c r="AK1751" s="3661"/>
      <c r="AL1751" s="253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  <c r="JE1751" s="253"/>
      <c r="JF1751" s="253"/>
      <c r="JG1751" s="253"/>
      <c r="JH1751" s="253"/>
    </row>
    <row r="1752" spans="1:268" s="1191" customFormat="1" ht="29.25" x14ac:dyDescent="0.25">
      <c r="A1752" s="411"/>
      <c r="B1752" s="411">
        <v>1</v>
      </c>
      <c r="C1752" s="857" t="s">
        <v>374</v>
      </c>
      <c r="D1752" s="336"/>
      <c r="E1752" s="336"/>
      <c r="F1752" s="2368">
        <f t="shared" si="1104"/>
        <v>6330</v>
      </c>
      <c r="G1752" s="2367">
        <f t="shared" si="1104"/>
        <v>4220</v>
      </c>
      <c r="H1752" s="2367">
        <f t="shared" si="1104"/>
        <v>2847</v>
      </c>
      <c r="I1752" s="2546">
        <f t="shared" si="1104"/>
        <v>67.46445497630333</v>
      </c>
      <c r="J1752" s="3159"/>
      <c r="K1752" s="3159"/>
      <c r="L1752" s="3160"/>
      <c r="M1752" s="3160"/>
      <c r="N1752" s="3160"/>
      <c r="O1752" s="3160"/>
      <c r="P1752" s="3160"/>
      <c r="Q1752" s="3160"/>
      <c r="R1752" s="3155">
        <f t="shared" ref="R1752:AD1753" si="1108">R1684</f>
        <v>5431.5605999999998</v>
      </c>
      <c r="S1752" s="3155">
        <f t="shared" ref="S1752:T1752" si="1109">S1684</f>
        <v>5431.5605999999998</v>
      </c>
      <c r="T1752" s="3155">
        <f t="shared" si="1109"/>
        <v>5431.5605999999998</v>
      </c>
      <c r="U1752" s="3155">
        <f t="shared" ref="U1752:V1752" si="1110">U1684</f>
        <v>5431.5605999999998</v>
      </c>
      <c r="V1752" s="3155">
        <f t="shared" si="1110"/>
        <v>5431.5605999999998</v>
      </c>
      <c r="W1752" s="3155">
        <f t="shared" ref="W1752:X1752" si="1111">W1684</f>
        <v>5431.5605999999998</v>
      </c>
      <c r="X1752" s="3155">
        <f t="shared" si="1111"/>
        <v>5431.5605999999998</v>
      </c>
      <c r="Y1752" s="3155">
        <f t="shared" ref="Y1752" si="1112">Y1684</f>
        <v>5431.5605999999998</v>
      </c>
      <c r="Z1752" s="615">
        <f t="shared" si="1108"/>
        <v>3621.0403999999999</v>
      </c>
      <c r="AA1752" s="3155">
        <f t="shared" si="1108"/>
        <v>2342.4533999999999</v>
      </c>
      <c r="AB1752" s="1511">
        <f t="shared" si="1108"/>
        <v>0</v>
      </c>
      <c r="AC1752" s="3155">
        <f t="shared" si="1108"/>
        <v>0</v>
      </c>
      <c r="AD1752" s="3155">
        <f t="shared" si="1108"/>
        <v>-1278.587</v>
      </c>
      <c r="AE1752" s="3332">
        <f t="shared" ref="AE1752" si="1113">AE1684</f>
        <v>0</v>
      </c>
      <c r="AF1752" s="3332">
        <f>AF1684</f>
        <v>-1.6921799999999998</v>
      </c>
      <c r="AG1752" s="3155">
        <f>AG1684</f>
        <v>2340.7612199999999</v>
      </c>
      <c r="AH1752" s="1280">
        <f t="shared" ref="AH1752" si="1114">AH1684</f>
        <v>0</v>
      </c>
      <c r="AI1752" s="1267">
        <f>AI1684</f>
        <v>0</v>
      </c>
      <c r="AJ1752" s="2757"/>
      <c r="AK1752" s="3661"/>
      <c r="AL1752" s="253"/>
      <c r="AM1752" s="253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  <c r="JE1752" s="253"/>
      <c r="JF1752" s="253"/>
      <c r="JG1752" s="253"/>
      <c r="JH1752" s="253"/>
    </row>
    <row r="1753" spans="1:268" s="1191" customFormat="1" x14ac:dyDescent="0.25">
      <c r="A1753" s="411"/>
      <c r="B1753" s="411">
        <v>1</v>
      </c>
      <c r="C1753" s="858" t="s">
        <v>138</v>
      </c>
      <c r="D1753" s="336"/>
      <c r="E1753" s="336"/>
      <c r="F1753" s="2368">
        <f t="shared" si="1104"/>
        <v>155916.15238095238</v>
      </c>
      <c r="G1753" s="2367">
        <f t="shared" si="1104"/>
        <v>103944.10158730159</v>
      </c>
      <c r="H1753" s="2367">
        <f t="shared" si="1104"/>
        <v>70975.085238095242</v>
      </c>
      <c r="I1753" s="2546">
        <f t="shared" si="1104"/>
        <v>68.28197478669243</v>
      </c>
      <c r="J1753" s="3159"/>
      <c r="K1753" s="3159"/>
      <c r="L1753" s="3160"/>
      <c r="M1753" s="3160"/>
      <c r="N1753" s="3160"/>
      <c r="O1753" s="3160"/>
      <c r="P1753" s="3160"/>
      <c r="Q1753" s="3160"/>
      <c r="R1753" s="3155">
        <f t="shared" si="1108"/>
        <v>304439.44315000001</v>
      </c>
      <c r="S1753" s="3155">
        <f t="shared" ref="S1753:T1753" si="1115">S1685</f>
        <v>304439.44315000001</v>
      </c>
      <c r="T1753" s="3155">
        <f t="shared" si="1115"/>
        <v>304439.44315000001</v>
      </c>
      <c r="U1753" s="3155">
        <f t="shared" ref="U1753:V1753" si="1116">U1685</f>
        <v>304439.44315000001</v>
      </c>
      <c r="V1753" s="3155">
        <f t="shared" si="1116"/>
        <v>304439.44315000001</v>
      </c>
      <c r="W1753" s="3155">
        <f t="shared" ref="W1753:X1753" si="1117">W1685</f>
        <v>304439.44315000001</v>
      </c>
      <c r="X1753" s="3155">
        <f t="shared" si="1117"/>
        <v>304439.44315000001</v>
      </c>
      <c r="Y1753" s="3155">
        <f t="shared" ref="Y1753" si="1118">Y1685</f>
        <v>304439.44315000001</v>
      </c>
      <c r="Z1753" s="615">
        <f t="shared" si="1108"/>
        <v>203654.16711333336</v>
      </c>
      <c r="AA1753" s="3155">
        <f t="shared" si="1108"/>
        <v>191660.53792000003</v>
      </c>
      <c r="AB1753" s="1511">
        <f t="shared" si="1108"/>
        <v>0</v>
      </c>
      <c r="AC1753" s="3155">
        <f t="shared" si="1108"/>
        <v>0</v>
      </c>
      <c r="AD1753" s="3155">
        <f t="shared" si="1108"/>
        <v>-11993.629193333325</v>
      </c>
      <c r="AE1753" s="3332">
        <f t="shared" ref="AE1753" si="1119">AE1685</f>
        <v>0</v>
      </c>
      <c r="AF1753" s="3332">
        <f>AF1685</f>
        <v>-273.91564</v>
      </c>
      <c r="AG1753" s="3155">
        <f>AG1685</f>
        <v>191386.62228000004</v>
      </c>
      <c r="AH1753" s="1280">
        <f t="shared" ref="AH1753" si="1120">AH1685</f>
        <v>0</v>
      </c>
      <c r="AI1753" s="1267">
        <f>AI1685</f>
        <v>0</v>
      </c>
      <c r="AJ1753" s="2757"/>
      <c r="AK1753" s="3661"/>
      <c r="AL1753" s="253"/>
      <c r="AM1753" s="253"/>
      <c r="AN1753" s="253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  <c r="JE1753" s="253"/>
      <c r="JF1753" s="253"/>
      <c r="JG1753" s="253"/>
      <c r="JH1753" s="253"/>
    </row>
    <row r="1754" spans="1:268" s="1191" customFormat="1" x14ac:dyDescent="0.25">
      <c r="A1754" s="411"/>
      <c r="B1754" s="411">
        <v>1</v>
      </c>
      <c r="C1754" s="494"/>
      <c r="D1754" s="494"/>
      <c r="E1754" s="491"/>
      <c r="F1754" s="2368"/>
      <c r="G1754" s="2368"/>
      <c r="H1754" s="2368"/>
      <c r="I1754" s="2546"/>
      <c r="J1754" s="3159"/>
      <c r="K1754" s="3159"/>
      <c r="L1754" s="3160"/>
      <c r="M1754" s="3160"/>
      <c r="N1754" s="3160"/>
      <c r="O1754" s="3160"/>
      <c r="P1754" s="3160"/>
      <c r="Q1754" s="3160"/>
      <c r="R1754" s="615"/>
      <c r="S1754" s="615"/>
      <c r="T1754" s="615"/>
      <c r="U1754" s="615"/>
      <c r="V1754" s="615"/>
      <c r="W1754" s="615"/>
      <c r="X1754" s="615"/>
      <c r="Y1754" s="615"/>
      <c r="Z1754" s="615"/>
      <c r="AA1754" s="615"/>
      <c r="AB1754" s="1088"/>
      <c r="AC1754" s="615"/>
      <c r="AD1754" s="615"/>
      <c r="AE1754" s="615"/>
      <c r="AF1754" s="615"/>
      <c r="AG1754" s="615"/>
      <c r="AH1754" s="1314"/>
      <c r="AI1754" s="564"/>
      <c r="AJ1754" s="2757"/>
      <c r="AK1754" s="3661"/>
      <c r="AL1754" s="253"/>
      <c r="AM1754" s="253"/>
      <c r="AN1754" s="253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  <c r="JE1754" s="253"/>
      <c r="JF1754" s="253"/>
      <c r="JG1754" s="253"/>
      <c r="JH1754" s="253"/>
    </row>
    <row r="1755" spans="1:268" s="1191" customFormat="1" x14ac:dyDescent="0.25">
      <c r="A1755" s="411"/>
      <c r="B1755" s="411">
        <v>1</v>
      </c>
      <c r="C1755" s="494" t="s">
        <v>29</v>
      </c>
      <c r="D1755" s="494"/>
      <c r="E1755" s="491"/>
      <c r="F1755" s="2368"/>
      <c r="G1755" s="2367"/>
      <c r="H1755" s="2367"/>
      <c r="I1755" s="2546"/>
      <c r="J1755" s="3159"/>
      <c r="K1755" s="3159"/>
      <c r="L1755" s="3160"/>
      <c r="M1755" s="3160"/>
      <c r="N1755" s="3160"/>
      <c r="O1755" s="3160"/>
      <c r="P1755" s="3160"/>
      <c r="Q1755" s="3160"/>
      <c r="R1755" s="615"/>
      <c r="S1755" s="615"/>
      <c r="T1755" s="615"/>
      <c r="U1755" s="615"/>
      <c r="V1755" s="615"/>
      <c r="W1755" s="615"/>
      <c r="X1755" s="615"/>
      <c r="Y1755" s="615"/>
      <c r="Z1755" s="615"/>
      <c r="AA1755" s="615"/>
      <c r="AB1755" s="1088"/>
      <c r="AC1755" s="615"/>
      <c r="AD1755" s="615"/>
      <c r="AE1755" s="615"/>
      <c r="AF1755" s="615"/>
      <c r="AG1755" s="615"/>
      <c r="AH1755" s="1280"/>
      <c r="AI1755" s="564"/>
      <c r="AJ1755" s="2757"/>
      <c r="AK1755" s="3661"/>
      <c r="AL1755" s="253"/>
      <c r="AM1755" s="253"/>
      <c r="AN1755" s="253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  <c r="JE1755" s="253"/>
      <c r="JF1755" s="253"/>
      <c r="JG1755" s="253"/>
      <c r="JH1755" s="253"/>
    </row>
    <row r="1756" spans="1:268" s="1191" customFormat="1" x14ac:dyDescent="0.25">
      <c r="A1756" s="411">
        <v>1</v>
      </c>
      <c r="B1756" s="411">
        <v>1</v>
      </c>
      <c r="C1756" s="3396" t="s">
        <v>69</v>
      </c>
      <c r="D1756" s="3396"/>
      <c r="E1756" s="336"/>
      <c r="F1756" s="2365">
        <f t="shared" ref="F1756:Q1756" si="1121">F1691</f>
        <v>585</v>
      </c>
      <c r="G1756" s="1060">
        <f t="shared" si="1121"/>
        <v>390</v>
      </c>
      <c r="H1756" s="1060">
        <f t="shared" si="1121"/>
        <v>123</v>
      </c>
      <c r="I1756" s="1060">
        <f t="shared" si="1121"/>
        <v>31.538461538461537</v>
      </c>
      <c r="J1756" s="1060">
        <f t="shared" si="1121"/>
        <v>9.4495726495726498</v>
      </c>
      <c r="K1756" s="1060">
        <f t="shared" si="1121"/>
        <v>9.2601626016260159</v>
      </c>
      <c r="L1756" s="1060">
        <f t="shared" si="1121"/>
        <v>5528</v>
      </c>
      <c r="M1756" s="1060">
        <f t="shared" si="1121"/>
        <v>3685</v>
      </c>
      <c r="N1756" s="1060">
        <f t="shared" si="1121"/>
        <v>1139</v>
      </c>
      <c r="O1756" s="1060">
        <f t="shared" si="1121"/>
        <v>30.909090909090907</v>
      </c>
      <c r="P1756" s="1060">
        <f t="shared" si="1121"/>
        <v>19.221666666666668</v>
      </c>
      <c r="Q1756" s="1060">
        <f t="shared" si="1121"/>
        <v>88.884071793982486</v>
      </c>
      <c r="R1756" s="3155"/>
      <c r="S1756" s="3155"/>
      <c r="T1756" s="3155"/>
      <c r="U1756" s="3155"/>
      <c r="V1756" s="3155"/>
      <c r="W1756" s="3155"/>
      <c r="X1756" s="3155"/>
      <c r="Y1756" s="3155"/>
      <c r="Z1756" s="615"/>
      <c r="AA1756" s="3155"/>
      <c r="AB1756" s="1511"/>
      <c r="AC1756" s="3155"/>
      <c r="AD1756" s="3155"/>
      <c r="AE1756" s="3155"/>
      <c r="AF1756" s="3155"/>
      <c r="AG1756" s="3155"/>
      <c r="AH1756" s="1276">
        <f t="shared" ref="AH1756" si="1122">AH1691</f>
        <v>0</v>
      </c>
      <c r="AI1756" s="1267"/>
      <c r="AJ1756" s="2757"/>
      <c r="AK1756" s="3661"/>
      <c r="AL1756" s="253"/>
      <c r="AM1756" s="253"/>
      <c r="AN1756" s="253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  <c r="JE1756" s="253"/>
      <c r="JF1756" s="253"/>
      <c r="JG1756" s="253"/>
      <c r="JH1756" s="253"/>
    </row>
    <row r="1757" spans="1:268" s="1191" customFormat="1" x14ac:dyDescent="0.25">
      <c r="A1757" s="411">
        <v>1</v>
      </c>
      <c r="B1757" s="411">
        <v>1</v>
      </c>
      <c r="C1757" s="2593" t="s">
        <v>16</v>
      </c>
      <c r="D1757" s="2593"/>
      <c r="E1757" s="336"/>
      <c r="F1757" s="2365">
        <f>F1694</f>
        <v>507</v>
      </c>
      <c r="G1757" s="1060">
        <f t="shared" ref="G1757:Q1757" si="1123">G1694</f>
        <v>338</v>
      </c>
      <c r="H1757" s="1060">
        <f t="shared" si="1123"/>
        <v>167</v>
      </c>
      <c r="I1757" s="1060">
        <f t="shared" si="1123"/>
        <v>49.408284023668642</v>
      </c>
      <c r="J1757" s="1060">
        <f t="shared" si="1123"/>
        <v>8</v>
      </c>
      <c r="K1757" s="1060">
        <f t="shared" si="1123"/>
        <v>6.8622754491017961</v>
      </c>
      <c r="L1757" s="1060">
        <f t="shared" si="1123"/>
        <v>4056</v>
      </c>
      <c r="M1757" s="1060">
        <f t="shared" si="1123"/>
        <v>2704</v>
      </c>
      <c r="N1757" s="1060">
        <f t="shared" si="1123"/>
        <v>1146</v>
      </c>
      <c r="O1757" s="1060">
        <f t="shared" si="1123"/>
        <v>42.38165680473373</v>
      </c>
      <c r="P1757" s="1060">
        <f t="shared" si="1123"/>
        <v>16.899999999999999</v>
      </c>
      <c r="Q1757" s="1060">
        <f t="shared" si="1123"/>
        <v>101.71597633136095</v>
      </c>
      <c r="R1757" s="3155"/>
      <c r="S1757" s="3155"/>
      <c r="T1757" s="3155"/>
      <c r="U1757" s="3155"/>
      <c r="V1757" s="3155"/>
      <c r="W1757" s="3155"/>
      <c r="X1757" s="3155"/>
      <c r="Y1757" s="3155"/>
      <c r="Z1757" s="615"/>
      <c r="AA1757" s="3155"/>
      <c r="AB1757" s="1511"/>
      <c r="AC1757" s="3155"/>
      <c r="AD1757" s="3155"/>
      <c r="AE1757" s="3332"/>
      <c r="AF1757" s="3332"/>
      <c r="AG1757" s="3155"/>
      <c r="AH1757" s="1276">
        <f t="shared" ref="AH1757" si="1124">AH1694</f>
        <v>0</v>
      </c>
      <c r="AI1757" s="1267"/>
      <c r="AJ1757" s="2757"/>
      <c r="AK1757" s="3661"/>
      <c r="AL1757" s="253"/>
      <c r="AM1757" s="253"/>
      <c r="AN1757" s="253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  <c r="JE1757" s="253"/>
      <c r="JF1757" s="253"/>
      <c r="JG1757" s="253"/>
      <c r="JH1757" s="253"/>
    </row>
    <row r="1758" spans="1:268" s="1191" customFormat="1" ht="29.25" x14ac:dyDescent="0.25">
      <c r="A1758" s="411">
        <v>1</v>
      </c>
      <c r="B1758" s="411">
        <v>1</v>
      </c>
      <c r="C1758" s="1019" t="s">
        <v>140</v>
      </c>
      <c r="D1758" s="1019"/>
      <c r="E1758" s="491"/>
      <c r="F1758" s="2368">
        <f t="shared" ref="F1758:H1762" si="1125">F1695</f>
        <v>1092</v>
      </c>
      <c r="G1758" s="2367">
        <f t="shared" si="1125"/>
        <v>728</v>
      </c>
      <c r="H1758" s="2367">
        <f t="shared" si="1125"/>
        <v>290</v>
      </c>
      <c r="I1758" s="2546">
        <f>H1758/G1758*100</f>
        <v>39.835164835164832</v>
      </c>
      <c r="J1758" s="2360">
        <f>L1758/F1758</f>
        <v>8.7765567765567774</v>
      </c>
      <c r="K1758" s="2360">
        <f>N1758/H1758</f>
        <v>7.8793103448275863</v>
      </c>
      <c r="L1758" s="2367">
        <f>L1695</f>
        <v>9584</v>
      </c>
      <c r="M1758" s="2367">
        <f>M1695</f>
        <v>6389</v>
      </c>
      <c r="N1758" s="2367">
        <f>N1695</f>
        <v>2285</v>
      </c>
      <c r="O1758" s="1060">
        <f>O1695</f>
        <v>35.764595398340902</v>
      </c>
      <c r="P1758" s="2367">
        <f>P1695</f>
        <v>36.12166666666667</v>
      </c>
      <c r="Q1758" s="2357">
        <f>N1758/$C$3*12/P1758</f>
        <v>94.887648225903192</v>
      </c>
      <c r="R1758" s="615">
        <f t="shared" ref="R1758:AD1758" si="1126">R1695</f>
        <v>23167.772409689605</v>
      </c>
      <c r="S1758" s="615">
        <f t="shared" ref="S1758:T1758" si="1127">S1695</f>
        <v>23167.772409689605</v>
      </c>
      <c r="T1758" s="615">
        <f t="shared" si="1127"/>
        <v>23167.772409689605</v>
      </c>
      <c r="U1758" s="615">
        <f t="shared" ref="U1758:V1758" si="1128">U1695</f>
        <v>23167.772409689605</v>
      </c>
      <c r="V1758" s="615">
        <f t="shared" si="1128"/>
        <v>23167.772409689605</v>
      </c>
      <c r="W1758" s="615">
        <f t="shared" ref="W1758:X1758" si="1129">W1695</f>
        <v>23167.772409689605</v>
      </c>
      <c r="X1758" s="615">
        <f t="shared" si="1129"/>
        <v>23167.772409689605</v>
      </c>
      <c r="Y1758" s="615">
        <f t="shared" ref="Y1758" si="1130">Y1695</f>
        <v>23167.772409689605</v>
      </c>
      <c r="Z1758" s="615">
        <f t="shared" si="1126"/>
        <v>15445.181606459737</v>
      </c>
      <c r="AA1758" s="615">
        <f t="shared" si="1126"/>
        <v>6244.8899899999997</v>
      </c>
      <c r="AB1758" s="1088">
        <f t="shared" si="1126"/>
        <v>0</v>
      </c>
      <c r="AC1758" s="615">
        <f t="shared" si="1126"/>
        <v>0</v>
      </c>
      <c r="AD1758" s="615">
        <f t="shared" si="1126"/>
        <v>-9200.2916164597373</v>
      </c>
      <c r="AE1758" s="615">
        <f t="shared" ref="AE1758" si="1131">AE1695</f>
        <v>0</v>
      </c>
      <c r="AF1758" s="615">
        <f>AF1695</f>
        <v>-145.25038000000001</v>
      </c>
      <c r="AG1758" s="615">
        <f>AG1695</f>
        <v>6099.6396099999993</v>
      </c>
      <c r="AH1758" s="1280">
        <f t="shared" ref="AH1758" si="1132">AH1695</f>
        <v>0</v>
      </c>
      <c r="AI1758" s="564">
        <f>AI1695</f>
        <v>0</v>
      </c>
      <c r="AJ1758" s="2757"/>
      <c r="AK1758" s="3661"/>
      <c r="AL1758" s="253"/>
      <c r="AM1758" s="253"/>
      <c r="AN1758" s="253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  <c r="JE1758" s="253"/>
      <c r="JF1758" s="253"/>
      <c r="JG1758" s="253"/>
      <c r="JH1758" s="253"/>
    </row>
    <row r="1759" spans="1:268" s="1191" customFormat="1" x14ac:dyDescent="0.25">
      <c r="A1759" s="411">
        <v>1</v>
      </c>
      <c r="B1759" s="411">
        <v>1</v>
      </c>
      <c r="C1759" s="1028" t="s">
        <v>210</v>
      </c>
      <c r="D1759" s="1028"/>
      <c r="E1759" s="336"/>
      <c r="F1759" s="2368">
        <f t="shared" si="1125"/>
        <v>8185</v>
      </c>
      <c r="G1759" s="2367">
        <f t="shared" si="1125"/>
        <v>5455</v>
      </c>
      <c r="H1759" s="2367">
        <f t="shared" si="1125"/>
        <v>8264</v>
      </c>
      <c r="I1759" s="2546">
        <f>H1759/G1759*100</f>
        <v>151.49404216315307</v>
      </c>
      <c r="J1759" s="3159"/>
      <c r="K1759" s="3159"/>
      <c r="L1759" s="3160"/>
      <c r="M1759" s="3160"/>
      <c r="N1759" s="3160"/>
      <c r="O1759" s="3160"/>
      <c r="P1759" s="3160"/>
      <c r="Q1759" s="3160"/>
      <c r="R1759" s="3155"/>
      <c r="S1759" s="3155"/>
      <c r="T1759" s="3155"/>
      <c r="U1759" s="3155"/>
      <c r="V1759" s="3155"/>
      <c r="W1759" s="3155"/>
      <c r="X1759" s="3155"/>
      <c r="Y1759" s="3155"/>
      <c r="Z1759" s="615"/>
      <c r="AA1759" s="615"/>
      <c r="AB1759" s="1088"/>
      <c r="AC1759" s="615"/>
      <c r="AD1759" s="615"/>
      <c r="AE1759" s="615"/>
      <c r="AF1759" s="615"/>
      <c r="AG1759" s="615"/>
      <c r="AH1759" s="1280">
        <f t="shared" ref="AH1759" si="1133">AH1696</f>
        <v>0</v>
      </c>
      <c r="AI1759" s="564"/>
      <c r="AJ1759" s="2757"/>
      <c r="AK1759" s="3661"/>
      <c r="AL1759" s="253"/>
      <c r="AM1759" s="253"/>
      <c r="AN1759" s="253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  <c r="JE1759" s="253"/>
      <c r="JF1759" s="253"/>
      <c r="JG1759" s="253"/>
      <c r="JH1759" s="253"/>
    </row>
    <row r="1760" spans="1:268" s="1191" customFormat="1" x14ac:dyDescent="0.25">
      <c r="A1760" s="411">
        <v>1</v>
      </c>
      <c r="B1760" s="411">
        <v>1</v>
      </c>
      <c r="C1760" s="1030" t="s">
        <v>211</v>
      </c>
      <c r="D1760" s="1030"/>
      <c r="E1760" s="336"/>
      <c r="F1760" s="2365">
        <f t="shared" si="1125"/>
        <v>8183</v>
      </c>
      <c r="G1760" s="1060">
        <f t="shared" si="1125"/>
        <v>5455</v>
      </c>
      <c r="H1760" s="1060">
        <f t="shared" si="1125"/>
        <v>8264</v>
      </c>
      <c r="I1760" s="2546">
        <f>H1760/G1760*100</f>
        <v>151.49404216315307</v>
      </c>
      <c r="J1760" s="3159"/>
      <c r="K1760" s="3159"/>
      <c r="L1760" s="3160"/>
      <c r="M1760" s="3160"/>
      <c r="N1760" s="3160"/>
      <c r="O1760" s="3160"/>
      <c r="P1760" s="3160"/>
      <c r="Q1760" s="3160"/>
      <c r="R1760" s="3155"/>
      <c r="S1760" s="3155"/>
      <c r="T1760" s="3155"/>
      <c r="U1760" s="3155"/>
      <c r="V1760" s="3155"/>
      <c r="W1760" s="3155"/>
      <c r="X1760" s="3155"/>
      <c r="Y1760" s="3155"/>
      <c r="Z1760" s="615"/>
      <c r="AA1760" s="3155"/>
      <c r="AB1760" s="1511"/>
      <c r="AC1760" s="3155"/>
      <c r="AD1760" s="3155"/>
      <c r="AE1760" s="3332"/>
      <c r="AF1760" s="3332"/>
      <c r="AG1760" s="3155"/>
      <c r="AH1760" s="1276">
        <f t="shared" ref="AH1760" si="1134">AH1697</f>
        <v>0</v>
      </c>
      <c r="AI1760" s="1267"/>
      <c r="AJ1760" s="2757"/>
      <c r="AK1760" s="3661"/>
      <c r="AL1760" s="253"/>
      <c r="AM1760" s="253"/>
      <c r="AN1760" s="253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  <c r="JE1760" s="253"/>
      <c r="JF1760" s="253"/>
      <c r="JG1760" s="253"/>
      <c r="JH1760" s="253"/>
    </row>
    <row r="1761" spans="1:268" s="1191" customFormat="1" ht="30" x14ac:dyDescent="0.25">
      <c r="A1761" s="411">
        <v>1</v>
      </c>
      <c r="B1761" s="411">
        <v>1</v>
      </c>
      <c r="C1761" s="1034" t="s">
        <v>212</v>
      </c>
      <c r="D1761" s="1030"/>
      <c r="E1761" s="493"/>
      <c r="F1761" s="3169">
        <f t="shared" si="1125"/>
        <v>2</v>
      </c>
      <c r="G1761" s="3170">
        <f t="shared" si="1125"/>
        <v>1</v>
      </c>
      <c r="H1761" s="3170">
        <f t="shared" si="1125"/>
        <v>0</v>
      </c>
      <c r="I1761" s="2529">
        <f>H1761/G1761*100</f>
        <v>0</v>
      </c>
      <c r="J1761" s="3171"/>
      <c r="K1761" s="3171"/>
      <c r="L1761" s="3172"/>
      <c r="M1761" s="3172"/>
      <c r="N1761" s="3172"/>
      <c r="O1761" s="3172"/>
      <c r="P1761" s="3172"/>
      <c r="Q1761" s="3172"/>
      <c r="R1761" s="3155"/>
      <c r="S1761" s="3155"/>
      <c r="T1761" s="3155"/>
      <c r="U1761" s="3155"/>
      <c r="V1761" s="3155"/>
      <c r="W1761" s="3155"/>
      <c r="X1761" s="3155"/>
      <c r="Y1761" s="3155"/>
      <c r="Z1761" s="615"/>
      <c r="AA1761" s="3155"/>
      <c r="AB1761" s="3429"/>
      <c r="AC1761" s="3173"/>
      <c r="AD1761" s="3173"/>
      <c r="AE1761" s="3430"/>
      <c r="AF1761" s="3430"/>
      <c r="AG1761" s="3173"/>
      <c r="AH1761" s="2134">
        <f t="shared" ref="AH1761" si="1135">AH1698</f>
        <v>0</v>
      </c>
      <c r="AI1761" s="1266"/>
      <c r="AJ1761" s="2757"/>
      <c r="AK1761" s="3661"/>
      <c r="AL1761" s="253"/>
      <c r="AM1761" s="253"/>
      <c r="AN1761" s="253"/>
      <c r="AO1761" s="253"/>
      <c r="AP1761" s="253"/>
      <c r="AQ1761" s="253"/>
      <c r="AR1761" s="253"/>
      <c r="AS1761" s="253"/>
      <c r="AT1761" s="253"/>
      <c r="AU1761" s="253"/>
      <c r="AV1761" s="253"/>
      <c r="AW1761" s="253"/>
      <c r="AX1761" s="253"/>
      <c r="AY1761" s="253"/>
      <c r="AZ1761" s="253"/>
      <c r="BA1761" s="253"/>
      <c r="BB1761" s="253"/>
      <c r="BC1761" s="253"/>
      <c r="BD1761" s="253"/>
      <c r="BE1761" s="253"/>
      <c r="BF1761" s="253"/>
      <c r="BG1761" s="253"/>
      <c r="BH1761" s="253"/>
      <c r="BI1761" s="253"/>
      <c r="BJ1761" s="253"/>
      <c r="BK1761" s="253"/>
      <c r="BL1761" s="253"/>
      <c r="BM1761" s="253"/>
      <c r="BN1761" s="253"/>
      <c r="BO1761" s="253"/>
      <c r="BP1761" s="253"/>
      <c r="BQ1761" s="253"/>
      <c r="BR1761" s="253"/>
      <c r="BS1761" s="253"/>
      <c r="BT1761" s="253"/>
      <c r="BU1761" s="253"/>
      <c r="BV1761" s="253"/>
      <c r="BW1761" s="253"/>
      <c r="BX1761" s="253"/>
      <c r="BY1761" s="253"/>
      <c r="BZ1761" s="253"/>
      <c r="CA1761" s="253"/>
      <c r="CB1761" s="253"/>
      <c r="CC1761" s="253"/>
      <c r="CD1761" s="253"/>
      <c r="CE1761" s="253"/>
      <c r="CF1761" s="253"/>
      <c r="CG1761" s="253"/>
      <c r="CH1761" s="253"/>
      <c r="CI1761" s="253"/>
      <c r="CJ1761" s="253"/>
      <c r="CK1761" s="253"/>
      <c r="CL1761" s="253"/>
      <c r="CM1761" s="253"/>
      <c r="CN1761" s="253"/>
      <c r="CO1761" s="253"/>
      <c r="CP1761" s="253"/>
      <c r="CQ1761" s="253"/>
      <c r="CR1761" s="253"/>
      <c r="CS1761" s="253"/>
      <c r="CT1761" s="253"/>
      <c r="CU1761" s="253"/>
      <c r="CV1761" s="253"/>
      <c r="CW1761" s="253"/>
      <c r="CX1761" s="253"/>
      <c r="CY1761" s="253"/>
      <c r="CZ1761" s="253"/>
      <c r="DA1761" s="253"/>
      <c r="DB1761" s="253"/>
      <c r="DC1761" s="253"/>
      <c r="DD1761" s="253"/>
      <c r="DE1761" s="253"/>
      <c r="DF1761" s="253"/>
      <c r="DG1761" s="253"/>
      <c r="DH1761" s="253"/>
      <c r="DI1761" s="253"/>
      <c r="DJ1761" s="253"/>
      <c r="DK1761" s="253"/>
      <c r="DL1761" s="253"/>
      <c r="DM1761" s="253"/>
      <c r="DN1761" s="253"/>
      <c r="DO1761" s="253"/>
      <c r="DP1761" s="253"/>
      <c r="DQ1761" s="253"/>
      <c r="DR1761" s="253"/>
      <c r="DS1761" s="253"/>
      <c r="DT1761" s="253"/>
      <c r="DU1761" s="253"/>
      <c r="DV1761" s="253"/>
      <c r="DW1761" s="253"/>
      <c r="DX1761" s="253"/>
      <c r="DY1761" s="253"/>
      <c r="DZ1761" s="253"/>
      <c r="EA1761" s="253"/>
      <c r="EB1761" s="253"/>
      <c r="EC1761" s="253"/>
      <c r="ED1761" s="253"/>
      <c r="EE1761" s="253"/>
      <c r="EF1761" s="253"/>
      <c r="EG1761" s="253"/>
      <c r="EH1761" s="253"/>
      <c r="EI1761" s="253"/>
      <c r="EJ1761" s="253"/>
      <c r="EK1761" s="253"/>
      <c r="EL1761" s="253"/>
      <c r="EM1761" s="253"/>
      <c r="EN1761" s="253"/>
      <c r="EO1761" s="253"/>
      <c r="EP1761" s="253"/>
      <c r="EQ1761" s="253"/>
      <c r="ER1761" s="253"/>
      <c r="ES1761" s="253"/>
      <c r="ET1761" s="253"/>
      <c r="EU1761" s="253"/>
      <c r="EV1761" s="253"/>
      <c r="EW1761" s="253"/>
      <c r="EX1761" s="253"/>
      <c r="EY1761" s="253"/>
      <c r="EZ1761" s="253"/>
      <c r="FA1761" s="253"/>
      <c r="FB1761" s="253"/>
      <c r="FC1761" s="253"/>
      <c r="FD1761" s="253"/>
      <c r="FE1761" s="253"/>
      <c r="FF1761" s="253"/>
      <c r="FG1761" s="253"/>
      <c r="FH1761" s="253"/>
      <c r="FI1761" s="253"/>
      <c r="FJ1761" s="253"/>
      <c r="FK1761" s="253"/>
      <c r="FL1761" s="253"/>
      <c r="FM1761" s="253"/>
      <c r="FN1761" s="253"/>
      <c r="FO1761" s="253"/>
      <c r="FP1761" s="253"/>
      <c r="FQ1761" s="253"/>
      <c r="FR1761" s="253"/>
      <c r="FS1761" s="253"/>
      <c r="FT1761" s="253"/>
      <c r="FU1761" s="253"/>
      <c r="FV1761" s="253"/>
      <c r="FW1761" s="253"/>
      <c r="FX1761" s="253"/>
      <c r="FY1761" s="253"/>
      <c r="FZ1761" s="253"/>
      <c r="GA1761" s="253"/>
      <c r="GB1761" s="253"/>
      <c r="GC1761" s="253"/>
      <c r="GD1761" s="253"/>
      <c r="GE1761" s="253"/>
      <c r="GF1761" s="253"/>
      <c r="GG1761" s="253"/>
      <c r="GH1761" s="253"/>
      <c r="GI1761" s="253"/>
      <c r="GJ1761" s="253"/>
      <c r="GK1761" s="253"/>
      <c r="GL1761" s="253"/>
      <c r="GM1761" s="253"/>
      <c r="GN1761" s="253"/>
      <c r="GO1761" s="253"/>
      <c r="GP1761" s="253"/>
      <c r="GQ1761" s="253"/>
      <c r="GR1761" s="253"/>
      <c r="GS1761" s="253"/>
      <c r="GT1761" s="253"/>
      <c r="GU1761" s="253"/>
      <c r="GV1761" s="253"/>
      <c r="GW1761" s="253"/>
      <c r="GX1761" s="253"/>
      <c r="GY1761" s="253"/>
      <c r="GZ1761" s="253"/>
      <c r="HA1761" s="253"/>
      <c r="HB1761" s="253"/>
      <c r="HC1761" s="253"/>
      <c r="HD1761" s="253"/>
      <c r="HE1761" s="253"/>
      <c r="HF1761" s="253"/>
      <c r="HG1761" s="253"/>
      <c r="HH1761" s="253"/>
      <c r="HI1761" s="253"/>
      <c r="HJ1761" s="253"/>
      <c r="HK1761" s="253"/>
      <c r="HL1761" s="253"/>
      <c r="HM1761" s="253"/>
      <c r="HN1761" s="253"/>
      <c r="HO1761" s="253"/>
      <c r="HP1761" s="253"/>
      <c r="HQ1761" s="253"/>
      <c r="HR1761" s="253"/>
      <c r="HS1761" s="253"/>
      <c r="HT1761" s="253"/>
      <c r="HU1761" s="253"/>
      <c r="HV1761" s="253"/>
      <c r="HW1761" s="253"/>
      <c r="HX1761" s="253"/>
      <c r="HY1761" s="253"/>
      <c r="HZ1761" s="253"/>
      <c r="IA1761" s="253"/>
      <c r="IB1761" s="253"/>
      <c r="IC1761" s="253"/>
      <c r="ID1761" s="253"/>
      <c r="IE1761" s="253"/>
      <c r="IF1761" s="253"/>
      <c r="IG1761" s="253"/>
      <c r="IH1761" s="253"/>
      <c r="II1761" s="253"/>
      <c r="IJ1761" s="253"/>
      <c r="IK1761" s="253"/>
      <c r="IL1761" s="253"/>
      <c r="IM1761" s="253"/>
      <c r="IN1761" s="253"/>
      <c r="IO1761" s="253"/>
      <c r="IP1761" s="253"/>
      <c r="IQ1761" s="253"/>
      <c r="IR1761" s="253"/>
      <c r="IS1761" s="253"/>
      <c r="IT1761" s="253"/>
      <c r="IU1761" s="253"/>
      <c r="IV1761" s="253"/>
      <c r="IW1761" s="253"/>
      <c r="IX1761" s="253"/>
      <c r="IY1761" s="253"/>
      <c r="IZ1761" s="253"/>
      <c r="JA1761" s="253"/>
      <c r="JB1761" s="253"/>
      <c r="JC1761" s="253"/>
      <c r="JD1761" s="253"/>
      <c r="JE1761" s="253"/>
      <c r="JF1761" s="253"/>
      <c r="JG1761" s="253"/>
      <c r="JH1761" s="253"/>
    </row>
    <row r="1762" spans="1:268" s="1191" customFormat="1" ht="30" thickBot="1" x14ac:dyDescent="0.3">
      <c r="A1762" s="411"/>
      <c r="B1762" s="411">
        <v>1</v>
      </c>
      <c r="C1762" s="1027" t="s">
        <v>217</v>
      </c>
      <c r="D1762" s="1027"/>
      <c r="E1762" s="3431"/>
      <c r="F1762" s="3432">
        <f t="shared" si="1125"/>
        <v>8185</v>
      </c>
      <c r="G1762" s="3182">
        <f t="shared" si="1125"/>
        <v>5457</v>
      </c>
      <c r="H1762" s="3182">
        <f t="shared" si="1125"/>
        <v>8264</v>
      </c>
      <c r="I1762" s="2548">
        <f>H1762/G1762*100</f>
        <v>151.43851933296685</v>
      </c>
      <c r="J1762" s="3179"/>
      <c r="K1762" s="3179"/>
      <c r="L1762" s="3180"/>
      <c r="M1762" s="3180"/>
      <c r="N1762" s="3180"/>
      <c r="O1762" s="3180"/>
      <c r="P1762" s="3180"/>
      <c r="Q1762" s="3180"/>
      <c r="R1762" s="3181">
        <f t="shared" ref="R1762:AD1762" si="1136">R1699</f>
        <v>27754.825800000002</v>
      </c>
      <c r="S1762" s="3181">
        <f t="shared" ref="S1762:T1762" si="1137">S1699</f>
        <v>27754.825800000002</v>
      </c>
      <c r="T1762" s="3181">
        <f t="shared" si="1137"/>
        <v>27754.825800000002</v>
      </c>
      <c r="U1762" s="3181">
        <f t="shared" ref="U1762:V1762" si="1138">U1699</f>
        <v>27754.825800000002</v>
      </c>
      <c r="V1762" s="3181">
        <f t="shared" si="1138"/>
        <v>27754.825800000002</v>
      </c>
      <c r="W1762" s="3181">
        <f t="shared" ref="W1762:X1762" si="1139">W1699</f>
        <v>27754.825800000002</v>
      </c>
      <c r="X1762" s="3181">
        <f t="shared" si="1139"/>
        <v>27754.825800000002</v>
      </c>
      <c r="Y1762" s="3181">
        <f t="shared" ref="Y1762" si="1140">Y1699</f>
        <v>27754.825800000002</v>
      </c>
      <c r="Z1762" s="619">
        <f t="shared" si="1136"/>
        <v>18503.217200000003</v>
      </c>
      <c r="AA1762" s="3181">
        <f t="shared" si="1136"/>
        <v>18503.217199999999</v>
      </c>
      <c r="AB1762" s="3433">
        <f t="shared" si="1136"/>
        <v>0</v>
      </c>
      <c r="AC1762" s="3181">
        <f t="shared" si="1136"/>
        <v>0</v>
      </c>
      <c r="AD1762" s="3181">
        <f t="shared" si="1136"/>
        <v>0</v>
      </c>
      <c r="AE1762" s="3181">
        <f t="shared" ref="AE1762" si="1141">AE1699</f>
        <v>0</v>
      </c>
      <c r="AF1762" s="3181">
        <f>AF1699</f>
        <v>-82.350740000000002</v>
      </c>
      <c r="AG1762" s="3181">
        <f>AG1699</f>
        <v>18420.866459999997</v>
      </c>
      <c r="AH1762" s="3184">
        <f t="shared" ref="AH1762" si="1142">AH1699</f>
        <v>0</v>
      </c>
      <c r="AI1762" s="3434">
        <f>AI1699</f>
        <v>0</v>
      </c>
      <c r="AJ1762" s="2757"/>
      <c r="AK1762" s="3661"/>
      <c r="AL1762" s="253"/>
      <c r="AM1762" s="253"/>
      <c r="AN1762" s="253"/>
      <c r="AO1762" s="253"/>
      <c r="AP1762" s="253"/>
      <c r="AQ1762" s="253"/>
      <c r="AR1762" s="253"/>
      <c r="AS1762" s="253"/>
      <c r="AT1762" s="253"/>
      <c r="AU1762" s="253"/>
      <c r="AV1762" s="253"/>
      <c r="AW1762" s="253"/>
      <c r="AX1762" s="253"/>
      <c r="AY1762" s="253"/>
      <c r="AZ1762" s="253"/>
      <c r="BA1762" s="253"/>
      <c r="BB1762" s="253"/>
      <c r="BC1762" s="253"/>
      <c r="BD1762" s="253"/>
      <c r="BE1762" s="253"/>
      <c r="BF1762" s="253"/>
      <c r="BG1762" s="253"/>
      <c r="BH1762" s="253"/>
      <c r="BI1762" s="253"/>
      <c r="BJ1762" s="253"/>
      <c r="BK1762" s="253"/>
      <c r="BL1762" s="253"/>
      <c r="BM1762" s="253"/>
      <c r="BN1762" s="253"/>
      <c r="BO1762" s="253"/>
      <c r="BP1762" s="253"/>
      <c r="BQ1762" s="253"/>
      <c r="BR1762" s="253"/>
      <c r="BS1762" s="253"/>
      <c r="BT1762" s="253"/>
      <c r="BU1762" s="253"/>
      <c r="BV1762" s="253"/>
      <c r="BW1762" s="253"/>
      <c r="BX1762" s="253"/>
      <c r="BY1762" s="253"/>
      <c r="BZ1762" s="253"/>
      <c r="CA1762" s="253"/>
      <c r="CB1762" s="253"/>
      <c r="CC1762" s="253"/>
      <c r="CD1762" s="253"/>
      <c r="CE1762" s="253"/>
      <c r="CF1762" s="253"/>
      <c r="CG1762" s="253"/>
      <c r="CH1762" s="253"/>
      <c r="CI1762" s="253"/>
      <c r="CJ1762" s="253"/>
      <c r="CK1762" s="253"/>
      <c r="CL1762" s="253"/>
      <c r="CM1762" s="253"/>
      <c r="CN1762" s="253"/>
      <c r="CO1762" s="253"/>
      <c r="CP1762" s="253"/>
      <c r="CQ1762" s="253"/>
      <c r="CR1762" s="253"/>
      <c r="CS1762" s="253"/>
      <c r="CT1762" s="253"/>
      <c r="CU1762" s="253"/>
      <c r="CV1762" s="253"/>
      <c r="CW1762" s="253"/>
      <c r="CX1762" s="253"/>
      <c r="CY1762" s="253"/>
      <c r="CZ1762" s="253"/>
      <c r="DA1762" s="253"/>
      <c r="DB1762" s="253"/>
      <c r="DC1762" s="253"/>
      <c r="DD1762" s="253"/>
      <c r="DE1762" s="253"/>
      <c r="DF1762" s="253"/>
      <c r="DG1762" s="253"/>
      <c r="DH1762" s="253"/>
      <c r="DI1762" s="253"/>
      <c r="DJ1762" s="253"/>
      <c r="DK1762" s="253"/>
      <c r="DL1762" s="253"/>
      <c r="DM1762" s="253"/>
      <c r="DN1762" s="253"/>
      <c r="DO1762" s="253"/>
      <c r="DP1762" s="253"/>
      <c r="DQ1762" s="253"/>
      <c r="DR1762" s="253"/>
      <c r="DS1762" s="253"/>
      <c r="DT1762" s="253"/>
      <c r="DU1762" s="253"/>
      <c r="DV1762" s="253"/>
      <c r="DW1762" s="253"/>
      <c r="DX1762" s="253"/>
      <c r="DY1762" s="253"/>
      <c r="DZ1762" s="253"/>
      <c r="EA1762" s="253"/>
      <c r="EB1762" s="253"/>
      <c r="EC1762" s="253"/>
      <c r="ED1762" s="253"/>
      <c r="EE1762" s="253"/>
      <c r="EF1762" s="253"/>
      <c r="EG1762" s="253"/>
      <c r="EH1762" s="253"/>
      <c r="EI1762" s="253"/>
      <c r="EJ1762" s="253"/>
      <c r="EK1762" s="253"/>
      <c r="EL1762" s="253"/>
      <c r="EM1762" s="253"/>
      <c r="EN1762" s="253"/>
      <c r="EO1762" s="253"/>
      <c r="EP1762" s="253"/>
      <c r="EQ1762" s="253"/>
      <c r="ER1762" s="253"/>
      <c r="ES1762" s="253"/>
      <c r="ET1762" s="253"/>
      <c r="EU1762" s="253"/>
      <c r="EV1762" s="253"/>
      <c r="EW1762" s="253"/>
      <c r="EX1762" s="253"/>
      <c r="EY1762" s="253"/>
      <c r="EZ1762" s="253"/>
      <c r="FA1762" s="253"/>
      <c r="FB1762" s="253"/>
      <c r="FC1762" s="253"/>
      <c r="FD1762" s="253"/>
      <c r="FE1762" s="253"/>
      <c r="FF1762" s="253"/>
      <c r="FG1762" s="253"/>
      <c r="FH1762" s="253"/>
      <c r="FI1762" s="253"/>
      <c r="FJ1762" s="253"/>
      <c r="FK1762" s="253"/>
      <c r="FL1762" s="253"/>
      <c r="FM1762" s="253"/>
      <c r="FN1762" s="253"/>
      <c r="FO1762" s="253"/>
      <c r="FP1762" s="253"/>
      <c r="FQ1762" s="253"/>
      <c r="FR1762" s="253"/>
      <c r="FS1762" s="253"/>
      <c r="FT1762" s="253"/>
      <c r="FU1762" s="253"/>
      <c r="FV1762" s="253"/>
      <c r="FW1762" s="253"/>
      <c r="FX1762" s="253"/>
      <c r="FY1762" s="253"/>
      <c r="FZ1762" s="253"/>
      <c r="GA1762" s="253"/>
      <c r="GB1762" s="253"/>
      <c r="GC1762" s="253"/>
      <c r="GD1762" s="253"/>
      <c r="GE1762" s="253"/>
      <c r="GF1762" s="253"/>
      <c r="GG1762" s="253"/>
      <c r="GH1762" s="253"/>
      <c r="GI1762" s="253"/>
      <c r="GJ1762" s="253"/>
      <c r="GK1762" s="253"/>
      <c r="GL1762" s="253"/>
      <c r="GM1762" s="253"/>
      <c r="GN1762" s="253"/>
      <c r="GO1762" s="253"/>
      <c r="GP1762" s="253"/>
      <c r="GQ1762" s="253"/>
      <c r="GR1762" s="253"/>
      <c r="GS1762" s="253"/>
      <c r="GT1762" s="253"/>
      <c r="GU1762" s="253"/>
      <c r="GV1762" s="253"/>
      <c r="GW1762" s="253"/>
      <c r="GX1762" s="253"/>
      <c r="GY1762" s="253"/>
      <c r="GZ1762" s="253"/>
      <c r="HA1762" s="253"/>
      <c r="HB1762" s="253"/>
      <c r="HC1762" s="253"/>
      <c r="HD1762" s="253"/>
      <c r="HE1762" s="253"/>
      <c r="HF1762" s="253"/>
      <c r="HG1762" s="253"/>
      <c r="HH1762" s="253"/>
      <c r="HI1762" s="253"/>
      <c r="HJ1762" s="253"/>
      <c r="HK1762" s="253"/>
      <c r="HL1762" s="253"/>
      <c r="HM1762" s="253"/>
      <c r="HN1762" s="253"/>
      <c r="HO1762" s="253"/>
      <c r="HP1762" s="253"/>
      <c r="HQ1762" s="253"/>
      <c r="HR1762" s="253"/>
      <c r="HS1762" s="253"/>
      <c r="HT1762" s="253"/>
      <c r="HU1762" s="253"/>
      <c r="HV1762" s="253"/>
      <c r="HW1762" s="253"/>
      <c r="HX1762" s="253"/>
      <c r="HY1762" s="253"/>
      <c r="HZ1762" s="253"/>
      <c r="IA1762" s="253"/>
      <c r="IB1762" s="253"/>
      <c r="IC1762" s="253"/>
      <c r="ID1762" s="253"/>
      <c r="IE1762" s="253"/>
      <c r="IF1762" s="253"/>
      <c r="IG1762" s="253"/>
      <c r="IH1762" s="253"/>
      <c r="II1762" s="253"/>
      <c r="IJ1762" s="253"/>
      <c r="IK1762" s="253"/>
      <c r="IL1762" s="253"/>
      <c r="IM1762" s="253"/>
      <c r="IN1762" s="253"/>
      <c r="IO1762" s="253"/>
      <c r="IP1762" s="253"/>
      <c r="IQ1762" s="253"/>
      <c r="IR1762" s="253"/>
      <c r="IS1762" s="253"/>
      <c r="IT1762" s="253"/>
      <c r="IU1762" s="253"/>
      <c r="IV1762" s="253"/>
      <c r="IW1762" s="253"/>
      <c r="IX1762" s="253"/>
      <c r="IY1762" s="253"/>
      <c r="IZ1762" s="253"/>
      <c r="JA1762" s="253"/>
      <c r="JB1762" s="253"/>
      <c r="JC1762" s="253"/>
      <c r="JD1762" s="253"/>
      <c r="JE1762" s="253"/>
      <c r="JF1762" s="253"/>
      <c r="JG1762" s="253"/>
      <c r="JH1762" s="253"/>
    </row>
    <row r="1763" spans="1:268" x14ac:dyDescent="0.25">
      <c r="A1763" s="411">
        <v>1</v>
      </c>
      <c r="B1763" s="411">
        <v>1</v>
      </c>
      <c r="C1763" s="3435" t="s">
        <v>85</v>
      </c>
      <c r="D1763" s="3435"/>
      <c r="E1763" s="3435"/>
      <c r="F1763" s="479"/>
      <c r="G1763" s="1659"/>
      <c r="H1763" s="1659"/>
      <c r="I1763" s="1659"/>
      <c r="J1763" s="2245"/>
      <c r="K1763" s="2245"/>
      <c r="L1763" s="2245"/>
      <c r="M1763" s="2245"/>
      <c r="N1763" s="2245"/>
      <c r="O1763" s="2245"/>
      <c r="P1763" s="2245"/>
      <c r="Q1763" s="2245"/>
      <c r="R1763" s="2323"/>
      <c r="S1763" s="2323"/>
      <c r="T1763" s="2323"/>
      <c r="U1763" s="2323"/>
      <c r="V1763" s="2323"/>
      <c r="W1763" s="2323"/>
      <c r="X1763" s="2323"/>
      <c r="Y1763" s="2323"/>
      <c r="Z1763" s="3364"/>
      <c r="AA1763" s="3360"/>
      <c r="AB1763" s="3361"/>
      <c r="AC1763" s="3360"/>
      <c r="AD1763" s="3360"/>
      <c r="AE1763" s="3362"/>
      <c r="AF1763" s="3362"/>
      <c r="AG1763" s="3360"/>
      <c r="AH1763" s="1660"/>
      <c r="AI1763" s="3364"/>
      <c r="AJ1763" s="2757"/>
    </row>
    <row r="1764" spans="1:268" ht="47.25" x14ac:dyDescent="0.25">
      <c r="A1764" s="411">
        <v>1</v>
      </c>
      <c r="B1764" s="411">
        <v>1</v>
      </c>
      <c r="C1764" s="2291" t="s">
        <v>592</v>
      </c>
      <c r="D1764" s="2102"/>
      <c r="E1764" s="1007"/>
      <c r="F1764" s="419"/>
      <c r="G1764" s="2497"/>
      <c r="H1764" s="2497"/>
      <c r="I1764" s="2497"/>
      <c r="J1764" s="2497"/>
      <c r="K1764" s="2497"/>
      <c r="L1764" s="3436"/>
      <c r="M1764" s="3436"/>
      <c r="N1764" s="3436"/>
      <c r="O1764" s="3436"/>
      <c r="P1764" s="3436"/>
      <c r="Q1764" s="3436"/>
      <c r="R1764" s="611"/>
      <c r="S1764" s="611"/>
      <c r="T1764" s="611"/>
      <c r="U1764" s="611"/>
      <c r="V1764" s="611"/>
      <c r="W1764" s="611"/>
      <c r="X1764" s="611"/>
      <c r="Y1764" s="611"/>
      <c r="Z1764" s="2726"/>
      <c r="AA1764" s="2553"/>
      <c r="AB1764" s="2724"/>
      <c r="AC1764" s="2553"/>
      <c r="AD1764" s="2553"/>
      <c r="AE1764" s="2725"/>
      <c r="AF1764" s="2725"/>
      <c r="AG1764" s="2553"/>
      <c r="AH1764" s="2554"/>
      <c r="AI1764" s="2726"/>
      <c r="AJ1764" s="2757"/>
    </row>
    <row r="1765" spans="1:268" s="2711" customFormat="1" x14ac:dyDescent="0.25">
      <c r="A1765" s="411">
        <v>1</v>
      </c>
      <c r="B1765" s="411">
        <v>1</v>
      </c>
      <c r="C1765" s="2413" t="s">
        <v>5</v>
      </c>
      <c r="D1765" s="2413"/>
      <c r="E1765" s="2413"/>
      <c r="F1765" s="454"/>
      <c r="G1765" s="1649"/>
      <c r="H1765" s="1649"/>
      <c r="I1765" s="1649"/>
      <c r="J1765" s="1649"/>
      <c r="K1765" s="1649"/>
      <c r="L1765" s="2415"/>
      <c r="M1765" s="2415"/>
      <c r="N1765" s="2415"/>
      <c r="O1765" s="2415"/>
      <c r="P1765" s="2415"/>
      <c r="Q1765" s="2415"/>
      <c r="R1765" s="2900"/>
      <c r="S1765" s="2900"/>
      <c r="T1765" s="2900"/>
      <c r="U1765" s="2900"/>
      <c r="V1765" s="2900"/>
      <c r="W1765" s="2900"/>
      <c r="X1765" s="2900"/>
      <c r="Y1765" s="2900"/>
      <c r="Z1765" s="3342"/>
      <c r="AA1765" s="2900"/>
      <c r="AB1765" s="3341"/>
      <c r="AC1765" s="2900"/>
      <c r="AD1765" s="2900"/>
      <c r="AE1765" s="2900"/>
      <c r="AF1765" s="2900"/>
      <c r="AG1765" s="2900"/>
      <c r="AH1765" s="1651"/>
      <c r="AI1765" s="3342"/>
      <c r="AJ1765" s="2757"/>
      <c r="AK1765" s="1414"/>
    </row>
    <row r="1766" spans="1:268" s="2711" customFormat="1" x14ac:dyDescent="0.25">
      <c r="A1766" s="411">
        <v>1</v>
      </c>
      <c r="B1766" s="411">
        <v>1</v>
      </c>
      <c r="C1766" s="3" t="s">
        <v>24</v>
      </c>
      <c r="D1766" s="1470" t="s">
        <v>271</v>
      </c>
      <c r="E1766" s="375">
        <v>340</v>
      </c>
      <c r="F1766" s="415">
        <v>620</v>
      </c>
      <c r="G1766" s="213">
        <f t="shared" ref="G1766" si="1143">F1766/12*$C$3</f>
        <v>413.33333333333331</v>
      </c>
      <c r="H1766" s="454">
        <v>418</v>
      </c>
      <c r="I1766" s="213">
        <f t="shared" ref="I1766:I1776" si="1144">H1766/G1766*100</f>
        <v>101.12903225806451</v>
      </c>
      <c r="J1766" s="3437">
        <v>6.5</v>
      </c>
      <c r="K1766" s="269">
        <f t="shared" ref="K1766:K1776" si="1145">N1766/H1766</f>
        <v>6.4114832535885169</v>
      </c>
      <c r="L1766" s="270">
        <f t="shared" ref="L1766:L1775" si="1146">ROUND(F1766*J1766,0)</f>
        <v>4030</v>
      </c>
      <c r="M1766" s="270">
        <f t="shared" ref="M1766:M1775" si="1147">L1766/12*$C$3</f>
        <v>2686.6666666666665</v>
      </c>
      <c r="N1766" s="2415">
        <v>2680</v>
      </c>
      <c r="O1766" s="270">
        <f t="shared" ref="O1766:O1776" si="1148">N1766/M1766*100</f>
        <v>99.751861042183634</v>
      </c>
      <c r="P1766" s="270">
        <f t="shared" ref="P1766:P1775" si="1149">ROUND(L1766/E1766,0)</f>
        <v>12</v>
      </c>
      <c r="Q1766" s="270">
        <f t="shared" ref="Q1766:Q1776" si="1150">N1766/$C$3*12/P1766</f>
        <v>335</v>
      </c>
      <c r="R1766" s="2900"/>
      <c r="S1766" s="2900"/>
      <c r="T1766" s="2900"/>
      <c r="U1766" s="2900"/>
      <c r="V1766" s="2900"/>
      <c r="W1766" s="2900"/>
      <c r="X1766" s="2900"/>
      <c r="Y1766" s="2900"/>
      <c r="Z1766" s="3342"/>
      <c r="AA1766" s="2900"/>
      <c r="AB1766" s="3341"/>
      <c r="AC1766" s="2900"/>
      <c r="AD1766" s="2900"/>
      <c r="AE1766" s="2900"/>
      <c r="AF1766" s="2900"/>
      <c r="AG1766" s="2900"/>
      <c r="AH1766" s="3418"/>
      <c r="AI1766" s="3342"/>
      <c r="AJ1766" s="2757"/>
      <c r="AK1766" s="1414"/>
    </row>
    <row r="1767" spans="1:268" s="2711" customFormat="1" x14ac:dyDescent="0.25">
      <c r="A1767" s="411">
        <v>1</v>
      </c>
      <c r="B1767" s="411">
        <v>1</v>
      </c>
      <c r="C1767" s="3" t="s">
        <v>25</v>
      </c>
      <c r="D1767" s="1470" t="s">
        <v>271</v>
      </c>
      <c r="E1767" s="375">
        <v>300</v>
      </c>
      <c r="F1767" s="415">
        <v>205</v>
      </c>
      <c r="G1767" s="213">
        <f>F1767/12*$C$3</f>
        <v>136.66666666666666</v>
      </c>
      <c r="H1767" s="454">
        <v>139</v>
      </c>
      <c r="I1767" s="213">
        <f t="shared" si="1144"/>
        <v>101.70731707317073</v>
      </c>
      <c r="J1767" s="3437">
        <v>5.8</v>
      </c>
      <c r="K1767" s="269">
        <f t="shared" si="1145"/>
        <v>5.3669064748201443</v>
      </c>
      <c r="L1767" s="270">
        <f t="shared" si="1146"/>
        <v>1189</v>
      </c>
      <c r="M1767" s="270">
        <f t="shared" si="1147"/>
        <v>792.66666666666663</v>
      </c>
      <c r="N1767" s="2415">
        <v>746</v>
      </c>
      <c r="O1767" s="270">
        <f t="shared" si="1148"/>
        <v>94.112699747687131</v>
      </c>
      <c r="P1767" s="270">
        <f t="shared" si="1149"/>
        <v>4</v>
      </c>
      <c r="Q1767" s="270">
        <f t="shared" si="1150"/>
        <v>279.75</v>
      </c>
      <c r="R1767" s="2900"/>
      <c r="S1767" s="2900"/>
      <c r="T1767" s="2900"/>
      <c r="U1767" s="2900"/>
      <c r="V1767" s="2900"/>
      <c r="W1767" s="2900"/>
      <c r="X1767" s="2900"/>
      <c r="Y1767" s="2900"/>
      <c r="Z1767" s="3194"/>
      <c r="AA1767" s="2900"/>
      <c r="AB1767" s="3341"/>
      <c r="AC1767" s="2900"/>
      <c r="AD1767" s="2900"/>
      <c r="AE1767" s="2900"/>
      <c r="AF1767" s="2900"/>
      <c r="AG1767" s="2900"/>
      <c r="AH1767" s="3418"/>
      <c r="AI1767" s="3342"/>
      <c r="AJ1767" s="2757"/>
      <c r="AK1767" s="1414"/>
    </row>
    <row r="1768" spans="1:268" s="2711" customFormat="1" x14ac:dyDescent="0.25">
      <c r="A1768" s="411">
        <v>1</v>
      </c>
      <c r="B1768" s="411">
        <v>1</v>
      </c>
      <c r="C1768" s="3" t="s">
        <v>23</v>
      </c>
      <c r="D1768" s="1470" t="s">
        <v>271</v>
      </c>
      <c r="E1768" s="375">
        <v>270</v>
      </c>
      <c r="F1768" s="415">
        <v>679</v>
      </c>
      <c r="G1768" s="213">
        <f t="shared" ref="G1768:G1775" si="1151">F1768/12*$C$3</f>
        <v>452.66666666666669</v>
      </c>
      <c r="H1768" s="454">
        <v>661</v>
      </c>
      <c r="I1768" s="213">
        <f t="shared" si="1144"/>
        <v>146.02356406480118</v>
      </c>
      <c r="J1768" s="3437">
        <v>7.3</v>
      </c>
      <c r="K1768" s="269">
        <f t="shared" si="1145"/>
        <v>10.511346444780635</v>
      </c>
      <c r="L1768" s="270">
        <f t="shared" si="1146"/>
        <v>4957</v>
      </c>
      <c r="M1768" s="270">
        <f t="shared" si="1147"/>
        <v>3304.6666666666665</v>
      </c>
      <c r="N1768" s="2415">
        <v>6948</v>
      </c>
      <c r="O1768" s="270">
        <f t="shared" si="1148"/>
        <v>210.24813395198709</v>
      </c>
      <c r="P1768" s="270">
        <f t="shared" si="1149"/>
        <v>18</v>
      </c>
      <c r="Q1768" s="270">
        <f t="shared" si="1150"/>
        <v>579</v>
      </c>
      <c r="R1768" s="2900"/>
      <c r="S1768" s="2900"/>
      <c r="T1768" s="2900"/>
      <c r="U1768" s="2900"/>
      <c r="V1768" s="2900"/>
      <c r="W1768" s="2900"/>
      <c r="X1768" s="2900"/>
      <c r="Y1768" s="2900"/>
      <c r="Z1768" s="3194"/>
      <c r="AA1768" s="2900"/>
      <c r="AB1768" s="3341"/>
      <c r="AC1768" s="2900"/>
      <c r="AD1768" s="2900"/>
      <c r="AE1768" s="2900"/>
      <c r="AF1768" s="2900"/>
      <c r="AG1768" s="2900"/>
      <c r="AH1768" s="3418"/>
      <c r="AI1768" s="3342"/>
      <c r="AJ1768" s="2757"/>
      <c r="AK1768" s="1414"/>
    </row>
    <row r="1769" spans="1:268" s="2711" customFormat="1" x14ac:dyDescent="0.25">
      <c r="A1769" s="411">
        <v>1</v>
      </c>
      <c r="B1769" s="411">
        <v>1</v>
      </c>
      <c r="C1769" s="3" t="s">
        <v>226</v>
      </c>
      <c r="D1769" s="1470" t="s">
        <v>271</v>
      </c>
      <c r="E1769" s="375">
        <v>330</v>
      </c>
      <c r="F1769" s="415">
        <v>50</v>
      </c>
      <c r="G1769" s="213">
        <f t="shared" si="1151"/>
        <v>33.333333333333336</v>
      </c>
      <c r="H1769" s="454">
        <v>32</v>
      </c>
      <c r="I1769" s="213">
        <f t="shared" si="1144"/>
        <v>96</v>
      </c>
      <c r="J1769" s="3437">
        <v>10</v>
      </c>
      <c r="K1769" s="269">
        <f t="shared" si="1145"/>
        <v>5.4375</v>
      </c>
      <c r="L1769" s="270">
        <f t="shared" si="1146"/>
        <v>500</v>
      </c>
      <c r="M1769" s="270">
        <f t="shared" si="1147"/>
        <v>333.33333333333331</v>
      </c>
      <c r="N1769" s="2415">
        <v>174</v>
      </c>
      <c r="O1769" s="270">
        <f t="shared" si="1148"/>
        <v>52.2</v>
      </c>
      <c r="P1769" s="270">
        <f t="shared" si="1149"/>
        <v>2</v>
      </c>
      <c r="Q1769" s="270">
        <f t="shared" si="1150"/>
        <v>130.5</v>
      </c>
      <c r="R1769" s="2900"/>
      <c r="S1769" s="2900"/>
      <c r="T1769" s="2900"/>
      <c r="U1769" s="2900"/>
      <c r="V1769" s="2900"/>
      <c r="W1769" s="2900"/>
      <c r="X1769" s="2900"/>
      <c r="Y1769" s="2900"/>
      <c r="Z1769" s="3194"/>
      <c r="AA1769" s="2900"/>
      <c r="AB1769" s="3341"/>
      <c r="AC1769" s="2900"/>
      <c r="AD1769" s="2900"/>
      <c r="AE1769" s="2900"/>
      <c r="AF1769" s="2900"/>
      <c r="AG1769" s="2900"/>
      <c r="AH1769" s="3418"/>
      <c r="AI1769" s="3342"/>
      <c r="AJ1769" s="2757"/>
      <c r="AK1769" s="1414"/>
    </row>
    <row r="1770" spans="1:268" s="2711" customFormat="1" x14ac:dyDescent="0.25">
      <c r="A1770" s="411">
        <v>1</v>
      </c>
      <c r="B1770" s="411">
        <v>1</v>
      </c>
      <c r="C1770" s="3" t="s">
        <v>9</v>
      </c>
      <c r="D1770" s="1470" t="s">
        <v>271</v>
      </c>
      <c r="E1770" s="375">
        <v>340</v>
      </c>
      <c r="F1770" s="415">
        <v>619</v>
      </c>
      <c r="G1770" s="213">
        <f t="shared" si="1151"/>
        <v>412.66666666666669</v>
      </c>
      <c r="H1770" s="454">
        <v>422</v>
      </c>
      <c r="I1770" s="213">
        <f t="shared" si="1144"/>
        <v>102.26171243941842</v>
      </c>
      <c r="J1770" s="3437">
        <v>10.8</v>
      </c>
      <c r="K1770" s="269">
        <f t="shared" si="1145"/>
        <v>10.104265402843602</v>
      </c>
      <c r="L1770" s="270">
        <f t="shared" si="1146"/>
        <v>6685</v>
      </c>
      <c r="M1770" s="270">
        <f t="shared" si="1147"/>
        <v>4456.666666666667</v>
      </c>
      <c r="N1770" s="2415">
        <v>4264</v>
      </c>
      <c r="O1770" s="270">
        <f t="shared" si="1148"/>
        <v>95.676888556469692</v>
      </c>
      <c r="P1770" s="270">
        <f t="shared" si="1149"/>
        <v>20</v>
      </c>
      <c r="Q1770" s="270">
        <f t="shared" si="1150"/>
        <v>319.8</v>
      </c>
      <c r="R1770" s="2900"/>
      <c r="S1770" s="2900"/>
      <c r="T1770" s="2900"/>
      <c r="U1770" s="2900"/>
      <c r="V1770" s="2900"/>
      <c r="W1770" s="2900"/>
      <c r="X1770" s="2900"/>
      <c r="Y1770" s="2900"/>
      <c r="Z1770" s="3194"/>
      <c r="AA1770" s="2900"/>
      <c r="AB1770" s="3341"/>
      <c r="AC1770" s="2900"/>
      <c r="AD1770" s="2900"/>
      <c r="AE1770" s="2900"/>
      <c r="AF1770" s="2900"/>
      <c r="AG1770" s="2900"/>
      <c r="AH1770" s="3418"/>
      <c r="AI1770" s="3342"/>
      <c r="AJ1770" s="2757"/>
      <c r="AK1770" s="1414"/>
    </row>
    <row r="1771" spans="1:268" s="2711" customFormat="1" x14ac:dyDescent="0.25">
      <c r="A1771" s="411">
        <v>1</v>
      </c>
      <c r="B1771" s="411">
        <v>1</v>
      </c>
      <c r="C1771" s="3" t="s">
        <v>26</v>
      </c>
      <c r="D1771" s="1470" t="s">
        <v>271</v>
      </c>
      <c r="E1771" s="375">
        <v>340</v>
      </c>
      <c r="F1771" s="415">
        <v>220</v>
      </c>
      <c r="G1771" s="213">
        <f t="shared" si="1151"/>
        <v>146.66666666666666</v>
      </c>
      <c r="H1771" s="454">
        <v>109</v>
      </c>
      <c r="I1771" s="213">
        <f t="shared" si="1144"/>
        <v>74.318181818181827</v>
      </c>
      <c r="J1771" s="3437">
        <v>8.5</v>
      </c>
      <c r="K1771" s="269">
        <f t="shared" si="1145"/>
        <v>9.4403669724770634</v>
      </c>
      <c r="L1771" s="270">
        <f t="shared" si="1146"/>
        <v>1870</v>
      </c>
      <c r="M1771" s="270">
        <f t="shared" si="1147"/>
        <v>1246.6666666666667</v>
      </c>
      <c r="N1771" s="2415">
        <v>1029</v>
      </c>
      <c r="O1771" s="270">
        <f t="shared" si="1148"/>
        <v>82.54010695187165</v>
      </c>
      <c r="P1771" s="270">
        <f t="shared" si="1149"/>
        <v>6</v>
      </c>
      <c r="Q1771" s="270">
        <f t="shared" si="1150"/>
        <v>257.25</v>
      </c>
      <c r="R1771" s="2900"/>
      <c r="S1771" s="2900"/>
      <c r="T1771" s="2900"/>
      <c r="U1771" s="2900"/>
      <c r="V1771" s="2900"/>
      <c r="W1771" s="2900"/>
      <c r="X1771" s="2900"/>
      <c r="Y1771" s="2900"/>
      <c r="Z1771" s="3194"/>
      <c r="AA1771" s="2900"/>
      <c r="AB1771" s="3341"/>
      <c r="AC1771" s="2900"/>
      <c r="AD1771" s="2900"/>
      <c r="AE1771" s="2900"/>
      <c r="AF1771" s="2900"/>
      <c r="AG1771" s="2900"/>
      <c r="AH1771" s="3418"/>
      <c r="AI1771" s="3342"/>
      <c r="AJ1771" s="2757"/>
      <c r="AK1771" s="1414"/>
    </row>
    <row r="1772" spans="1:268" s="2711" customFormat="1" x14ac:dyDescent="0.25">
      <c r="A1772" s="411">
        <v>1</v>
      </c>
      <c r="B1772" s="411">
        <v>1</v>
      </c>
      <c r="C1772" s="3" t="s">
        <v>67</v>
      </c>
      <c r="D1772" s="1470" t="s">
        <v>271</v>
      </c>
      <c r="E1772" s="375">
        <v>320</v>
      </c>
      <c r="F1772" s="415">
        <v>755</v>
      </c>
      <c r="G1772" s="213">
        <f t="shared" si="1151"/>
        <v>503.33333333333331</v>
      </c>
      <c r="H1772" s="454">
        <v>514</v>
      </c>
      <c r="I1772" s="213">
        <f t="shared" si="1144"/>
        <v>102.11920529801324</v>
      </c>
      <c r="J1772" s="3437">
        <v>9</v>
      </c>
      <c r="K1772" s="269">
        <f t="shared" si="1145"/>
        <v>7.7762645914396886</v>
      </c>
      <c r="L1772" s="270">
        <f t="shared" si="1146"/>
        <v>6795</v>
      </c>
      <c r="M1772" s="270">
        <f t="shared" si="1147"/>
        <v>4530</v>
      </c>
      <c r="N1772" s="2415">
        <v>3997</v>
      </c>
      <c r="O1772" s="270">
        <f t="shared" si="1148"/>
        <v>88.233995584988961</v>
      </c>
      <c r="P1772" s="270">
        <f t="shared" si="1149"/>
        <v>21</v>
      </c>
      <c r="Q1772" s="270">
        <f t="shared" si="1150"/>
        <v>285.5</v>
      </c>
      <c r="R1772" s="2900"/>
      <c r="S1772" s="2900"/>
      <c r="T1772" s="2900"/>
      <c r="U1772" s="2900"/>
      <c r="V1772" s="2900"/>
      <c r="W1772" s="2900"/>
      <c r="X1772" s="2900"/>
      <c r="Y1772" s="2900"/>
      <c r="Z1772" s="3194"/>
      <c r="AA1772" s="2900"/>
      <c r="AB1772" s="3341"/>
      <c r="AC1772" s="2900"/>
      <c r="AD1772" s="2900"/>
      <c r="AE1772" s="2900"/>
      <c r="AF1772" s="2900"/>
      <c r="AG1772" s="2900"/>
      <c r="AH1772" s="3418"/>
      <c r="AI1772" s="3342"/>
      <c r="AJ1772" s="2757"/>
      <c r="AK1772" s="1414"/>
    </row>
    <row r="1773" spans="1:268" s="2711" customFormat="1" x14ac:dyDescent="0.25">
      <c r="A1773" s="411">
        <v>1</v>
      </c>
      <c r="B1773" s="411">
        <v>1</v>
      </c>
      <c r="C1773" s="3" t="s">
        <v>10</v>
      </c>
      <c r="D1773" s="1470" t="s">
        <v>271</v>
      </c>
      <c r="E1773" s="375">
        <v>340</v>
      </c>
      <c r="F1773" s="415">
        <v>780</v>
      </c>
      <c r="G1773" s="213">
        <f t="shared" si="1151"/>
        <v>520</v>
      </c>
      <c r="H1773" s="413">
        <v>283</v>
      </c>
      <c r="I1773" s="213">
        <f t="shared" si="1144"/>
        <v>54.42307692307692</v>
      </c>
      <c r="J1773" s="3437">
        <v>9.1999999999999993</v>
      </c>
      <c r="K1773" s="269">
        <f t="shared" si="1145"/>
        <v>7.5795053003533566</v>
      </c>
      <c r="L1773" s="270">
        <f t="shared" si="1146"/>
        <v>7176</v>
      </c>
      <c r="M1773" s="270">
        <f t="shared" si="1147"/>
        <v>4784</v>
      </c>
      <c r="N1773" s="270">
        <v>2145</v>
      </c>
      <c r="O1773" s="270">
        <f t="shared" si="1148"/>
        <v>44.836956521739133</v>
      </c>
      <c r="P1773" s="270">
        <f t="shared" si="1149"/>
        <v>21</v>
      </c>
      <c r="Q1773" s="270">
        <f t="shared" si="1150"/>
        <v>153.21428571428572</v>
      </c>
      <c r="R1773" s="549"/>
      <c r="S1773" s="549"/>
      <c r="T1773" s="549"/>
      <c r="U1773" s="549"/>
      <c r="V1773" s="549"/>
      <c r="W1773" s="549"/>
      <c r="X1773" s="549"/>
      <c r="Y1773" s="549"/>
      <c r="Z1773" s="2894"/>
      <c r="AA1773" s="549"/>
      <c r="AB1773" s="1107"/>
      <c r="AC1773" s="549"/>
      <c r="AD1773" s="549"/>
      <c r="AE1773" s="549"/>
      <c r="AF1773" s="549"/>
      <c r="AG1773" s="549"/>
      <c r="AH1773" s="1340"/>
      <c r="AI1773" s="1341"/>
      <c r="AJ1773" s="2757"/>
      <c r="AK1773" s="1414"/>
    </row>
    <row r="1774" spans="1:268" s="2711" customFormat="1" x14ac:dyDescent="0.25">
      <c r="A1774" s="411">
        <v>1</v>
      </c>
      <c r="B1774" s="411">
        <v>1</v>
      </c>
      <c r="C1774" s="3" t="s">
        <v>66</v>
      </c>
      <c r="D1774" s="1470" t="s">
        <v>271</v>
      </c>
      <c r="E1774" s="375">
        <v>340</v>
      </c>
      <c r="F1774" s="415">
        <v>119</v>
      </c>
      <c r="G1774" s="213">
        <f t="shared" si="1151"/>
        <v>79.333333333333329</v>
      </c>
      <c r="H1774" s="413">
        <v>98</v>
      </c>
      <c r="I1774" s="213">
        <f t="shared" si="1144"/>
        <v>123.52941176470588</v>
      </c>
      <c r="J1774" s="3437">
        <v>10</v>
      </c>
      <c r="K1774" s="269">
        <f t="shared" si="1145"/>
        <v>12.428571428571429</v>
      </c>
      <c r="L1774" s="270">
        <f t="shared" si="1146"/>
        <v>1190</v>
      </c>
      <c r="M1774" s="270">
        <f t="shared" si="1147"/>
        <v>793.33333333333337</v>
      </c>
      <c r="N1774" s="270">
        <v>1218</v>
      </c>
      <c r="O1774" s="270">
        <f t="shared" si="1148"/>
        <v>153.52941176470586</v>
      </c>
      <c r="P1774" s="270">
        <f t="shared" si="1149"/>
        <v>4</v>
      </c>
      <c r="Q1774" s="270">
        <f t="shared" si="1150"/>
        <v>456.75</v>
      </c>
      <c r="R1774" s="549"/>
      <c r="S1774" s="549"/>
      <c r="T1774" s="549"/>
      <c r="U1774" s="549"/>
      <c r="V1774" s="549"/>
      <c r="W1774" s="549"/>
      <c r="X1774" s="549"/>
      <c r="Y1774" s="549"/>
      <c r="Z1774" s="2894"/>
      <c r="AA1774" s="549"/>
      <c r="AB1774" s="1107"/>
      <c r="AC1774" s="549"/>
      <c r="AD1774" s="549"/>
      <c r="AE1774" s="549"/>
      <c r="AF1774" s="549"/>
      <c r="AG1774" s="549"/>
      <c r="AH1774" s="1340"/>
      <c r="AI1774" s="1341"/>
      <c r="AJ1774" s="2757"/>
      <c r="AK1774" s="1414"/>
    </row>
    <row r="1775" spans="1:268" s="2711" customFormat="1" x14ac:dyDescent="0.25">
      <c r="A1775" s="411"/>
      <c r="B1775" s="411">
        <v>1</v>
      </c>
      <c r="C1775" s="3" t="s">
        <v>6</v>
      </c>
      <c r="D1775" s="1470" t="s">
        <v>271</v>
      </c>
      <c r="E1775" s="375">
        <v>340</v>
      </c>
      <c r="F1775" s="415">
        <v>750</v>
      </c>
      <c r="G1775" s="213">
        <f t="shared" si="1151"/>
        <v>500</v>
      </c>
      <c r="H1775" s="413">
        <v>355</v>
      </c>
      <c r="I1775" s="213">
        <f t="shared" si="1144"/>
        <v>71</v>
      </c>
      <c r="J1775" s="3437">
        <v>9</v>
      </c>
      <c r="K1775" s="269">
        <f t="shared" si="1145"/>
        <v>8.4845070422535205</v>
      </c>
      <c r="L1775" s="270">
        <f t="shared" si="1146"/>
        <v>6750</v>
      </c>
      <c r="M1775" s="270">
        <f t="shared" si="1147"/>
        <v>4500</v>
      </c>
      <c r="N1775" s="270">
        <v>3012</v>
      </c>
      <c r="O1775" s="270">
        <f>N1775/M1775*100</f>
        <v>66.933333333333337</v>
      </c>
      <c r="P1775" s="270">
        <f t="shared" si="1149"/>
        <v>20</v>
      </c>
      <c r="Q1775" s="270">
        <f>N1775/$C$3*12/P1775</f>
        <v>225.9</v>
      </c>
      <c r="R1775" s="549"/>
      <c r="S1775" s="549"/>
      <c r="T1775" s="549"/>
      <c r="U1775" s="549"/>
      <c r="V1775" s="549"/>
      <c r="W1775" s="549"/>
      <c r="X1775" s="549"/>
      <c r="Y1775" s="549"/>
      <c r="Z1775" s="2894"/>
      <c r="AA1775" s="549"/>
      <c r="AB1775" s="1107"/>
      <c r="AC1775" s="549"/>
      <c r="AD1775" s="549"/>
      <c r="AE1775" s="549"/>
      <c r="AF1775" s="549"/>
      <c r="AG1775" s="549"/>
      <c r="AH1775" s="1340"/>
      <c r="AI1775" s="1341"/>
      <c r="AJ1775" s="2757"/>
      <c r="AK1775" s="1414"/>
    </row>
    <row r="1776" spans="1:268" s="2711" customFormat="1" ht="29.25" x14ac:dyDescent="0.25">
      <c r="A1776" s="411">
        <v>1</v>
      </c>
      <c r="B1776" s="411">
        <v>1</v>
      </c>
      <c r="C1776" s="1737" t="s">
        <v>7</v>
      </c>
      <c r="D1776" s="3680"/>
      <c r="E1776" s="1737"/>
      <c r="F1776" s="162">
        <f>SUM(F1766:F1775)</f>
        <v>4797</v>
      </c>
      <c r="G1776" s="3088">
        <f>SUM(G1766:G1775)</f>
        <v>3198.0000000000005</v>
      </c>
      <c r="H1776" s="438">
        <f>SUM(H1766:H1775)</f>
        <v>3031</v>
      </c>
      <c r="I1776" s="3088">
        <f t="shared" si="1144"/>
        <v>94.777986241400853</v>
      </c>
      <c r="J1776" s="2438">
        <f>IF(F1776=0,0,L1776/F1776)</f>
        <v>8.5766103814884307</v>
      </c>
      <c r="K1776" s="385">
        <f t="shared" si="1145"/>
        <v>8.6483008907951167</v>
      </c>
      <c r="L1776" s="3088">
        <f>SUM(L1766:L1775)</f>
        <v>41142</v>
      </c>
      <c r="M1776" s="3088">
        <f>SUM(M1766:M1775)</f>
        <v>27427.999999999996</v>
      </c>
      <c r="N1776" s="3088">
        <f>SUM(N1766:N1775)</f>
        <v>26213</v>
      </c>
      <c r="O1776" s="270">
        <f t="shared" si="1148"/>
        <v>95.570220212921114</v>
      </c>
      <c r="P1776" s="3088">
        <f>SUM(P1766:P1775)</f>
        <v>128</v>
      </c>
      <c r="Q1776" s="270">
        <f t="shared" si="1150"/>
        <v>307.18359375</v>
      </c>
      <c r="R1776" s="3089">
        <v>227879.59942697617</v>
      </c>
      <c r="S1776" s="3089">
        <v>227879.59942697617</v>
      </c>
      <c r="T1776" s="3089">
        <v>227879.59942697617</v>
      </c>
      <c r="U1776" s="3089">
        <v>227981.47882697618</v>
      </c>
      <c r="V1776" s="3089">
        <v>227981.47882697618</v>
      </c>
      <c r="W1776" s="3089">
        <v>227981.47882697618</v>
      </c>
      <c r="X1776" s="3089">
        <v>227981.47882697618</v>
      </c>
      <c r="Y1776" s="3089">
        <v>227981.47882697618</v>
      </c>
      <c r="Z1776" s="1215">
        <f>R1776/12*$C$3+(S1776-R1776)/11*7+(T1776-S1776)/10*6+(U1776-T1776)/9*5+(V1776-U1776)/8*4+(W1776-V1776)/7*3+(X1776-W1776)/6*2+(Y1776-X1776)/5*1</f>
        <v>151976.33261798412</v>
      </c>
      <c r="AA1776" s="3089">
        <f>AG1776-AF1776-AC1776</f>
        <v>182405.94674999997</v>
      </c>
      <c r="AB1776" s="3368"/>
      <c r="AC1776" s="3089">
        <v>-1687.3388000000002</v>
      </c>
      <c r="AD1776" s="3089">
        <f>AA1776-Z1776</f>
        <v>30429.614132015849</v>
      </c>
      <c r="AE1776" s="3089">
        <v>-251.30552999999998</v>
      </c>
      <c r="AF1776" s="3089">
        <v>-1765.4581799999999</v>
      </c>
      <c r="AG1776" s="3089">
        <v>178953.14976999999</v>
      </c>
      <c r="AH1776" s="1733">
        <f>SUM(AH1766:AH1775)</f>
        <v>0</v>
      </c>
      <c r="AI1776" s="3195"/>
      <c r="AJ1776" s="2757"/>
      <c r="AK1776" s="1414"/>
    </row>
    <row r="1777" spans="1:37" s="2711" customFormat="1" x14ac:dyDescent="0.25">
      <c r="A1777" s="411">
        <v>1</v>
      </c>
      <c r="B1777" s="411">
        <v>1</v>
      </c>
      <c r="C1777" s="2305" t="s">
        <v>14</v>
      </c>
      <c r="D1777" s="2305"/>
      <c r="E1777" s="3092"/>
      <c r="F1777" s="162"/>
      <c r="G1777" s="3088"/>
      <c r="H1777" s="3088"/>
      <c r="I1777" s="3088"/>
      <c r="J1777" s="3093"/>
      <c r="K1777" s="3093"/>
      <c r="L1777" s="3088"/>
      <c r="M1777" s="3088"/>
      <c r="N1777" s="3088"/>
      <c r="O1777" s="3088"/>
      <c r="P1777" s="3088"/>
      <c r="Q1777" s="3088"/>
      <c r="R1777" s="2900"/>
      <c r="S1777" s="2900"/>
      <c r="T1777" s="2900"/>
      <c r="U1777" s="2900"/>
      <c r="V1777" s="2900"/>
      <c r="W1777" s="2900"/>
      <c r="X1777" s="2900"/>
      <c r="Y1777" s="2900"/>
      <c r="Z1777" s="3094"/>
      <c r="AA1777" s="2900"/>
      <c r="AB1777" s="3341"/>
      <c r="AC1777" s="2900"/>
      <c r="AD1777" s="2900"/>
      <c r="AE1777" s="2900"/>
      <c r="AF1777" s="2900"/>
      <c r="AG1777" s="2900"/>
      <c r="AH1777" s="3091"/>
      <c r="AI1777" s="3342"/>
      <c r="AJ1777" s="2757"/>
      <c r="AK1777" s="1414"/>
    </row>
    <row r="1778" spans="1:37" s="2711" customFormat="1" ht="15.75" x14ac:dyDescent="0.25">
      <c r="A1778" s="411">
        <v>1</v>
      </c>
      <c r="B1778" s="411">
        <v>1</v>
      </c>
      <c r="C1778" s="1174" t="s">
        <v>475</v>
      </c>
      <c r="D1778" s="803"/>
      <c r="E1778" s="2060"/>
      <c r="F1778" s="458"/>
      <c r="G1778" s="793"/>
      <c r="H1778" s="793"/>
      <c r="I1778" s="793"/>
      <c r="J1778" s="1156"/>
      <c r="K1778" s="1156"/>
      <c r="L1778" s="1860"/>
      <c r="M1778" s="1860"/>
      <c r="N1778" s="1860"/>
      <c r="O1778" s="1860"/>
      <c r="P1778" s="1860"/>
      <c r="Q1778" s="1860"/>
      <c r="R1778" s="611">
        <v>189448.51281000001</v>
      </c>
      <c r="S1778" s="611">
        <v>189448.51281000001</v>
      </c>
      <c r="T1778" s="611">
        <v>189448.51281000001</v>
      </c>
      <c r="U1778" s="611">
        <v>189448.51281000001</v>
      </c>
      <c r="V1778" s="611">
        <v>189448.51281000001</v>
      </c>
      <c r="W1778" s="611">
        <v>189448.51281000001</v>
      </c>
      <c r="X1778" s="611">
        <v>189448.51281000001</v>
      </c>
      <c r="Y1778" s="611">
        <v>189448.51281000001</v>
      </c>
      <c r="Z1778" s="3672">
        <f>(R1778-2538.06384)/12*$C$3+2538.06384+(S1778-R1778)/11*7+(T1778-S1778)/10*6+(U1778-T1778)/9*5+(V1778-U1778)/8*4+(W1778-V1778)/7*3+(X1778-W1778)/6*2+(Y1778-X1778)/5*1</f>
        <v>127145.02982000003</v>
      </c>
      <c r="AA1778" s="611">
        <f>AG1778-AF1778-AC1778</f>
        <v>123394.44623999999</v>
      </c>
      <c r="AB1778" s="1511"/>
      <c r="AC1778" s="611"/>
      <c r="AD1778" s="611">
        <f>AA1778-Z1778</f>
        <v>-3750.583580000035</v>
      </c>
      <c r="AE1778" s="611"/>
      <c r="AF1778" s="611">
        <v>-94.646690000000007</v>
      </c>
      <c r="AG1778" s="611">
        <v>123299.79955</v>
      </c>
      <c r="AH1778" s="1263"/>
      <c r="AI1778" s="1267"/>
      <c r="AJ1778" s="2757"/>
      <c r="AK1778" s="1414"/>
    </row>
    <row r="1779" spans="1:37" s="2711" customFormat="1" x14ac:dyDescent="0.25">
      <c r="A1779" s="411"/>
      <c r="B1779" s="411">
        <v>1</v>
      </c>
      <c r="C1779" s="727" t="s">
        <v>422</v>
      </c>
      <c r="D1779" s="803"/>
      <c r="E1779" s="2060"/>
      <c r="F1779" s="458"/>
      <c r="G1779" s="793"/>
      <c r="H1779" s="793"/>
      <c r="I1779" s="793"/>
      <c r="J1779" s="1156"/>
      <c r="K1779" s="1156"/>
      <c r="L1779" s="1860"/>
      <c r="M1779" s="1860"/>
      <c r="N1779" s="1860"/>
      <c r="O1779" s="1860"/>
      <c r="P1779" s="1860"/>
      <c r="Q1779" s="1860"/>
      <c r="R1779" s="611">
        <v>1644.6024</v>
      </c>
      <c r="S1779" s="611">
        <v>1644.6024</v>
      </c>
      <c r="T1779" s="611">
        <v>1644.6024</v>
      </c>
      <c r="U1779" s="611">
        <v>1644.6024</v>
      </c>
      <c r="V1779" s="611">
        <v>1644.6024</v>
      </c>
      <c r="W1779" s="611">
        <v>1644.6024</v>
      </c>
      <c r="X1779" s="611">
        <v>1644.6024</v>
      </c>
      <c r="Y1779" s="611">
        <v>1644.6024</v>
      </c>
      <c r="Z1779" s="1215">
        <f>R1779/12*$C$3+(S1779-R1779)/11*7+(T1779-S1779)/10*6+(U1779-T1779)/9*5+(V1779-U1779)/8*4+(W1779-V1779)/7*3+(X1779-W1779)/6*2+(Y1779-X1779)/5*1</f>
        <v>1096.4015999999999</v>
      </c>
      <c r="AA1779" s="611">
        <f>AG1779-AF1779-AC1779</f>
        <v>1096.4015999999999</v>
      </c>
      <c r="AB1779" s="1511"/>
      <c r="AC1779" s="611"/>
      <c r="AD1779" s="611">
        <f>AA1779-Z1779</f>
        <v>0</v>
      </c>
      <c r="AE1779" s="611"/>
      <c r="AF1779" s="611">
        <v>0</v>
      </c>
      <c r="AG1779" s="611">
        <v>1096.4015999999999</v>
      </c>
      <c r="AH1779" s="1263"/>
      <c r="AI1779" s="1267"/>
      <c r="AJ1779" s="2757"/>
      <c r="AK1779" s="1414"/>
    </row>
    <row r="1780" spans="1:37" s="2711" customFormat="1" ht="29.25" x14ac:dyDescent="0.25">
      <c r="A1780" s="411">
        <v>1</v>
      </c>
      <c r="B1780" s="411">
        <v>1</v>
      </c>
      <c r="C1780" s="2706" t="s">
        <v>386</v>
      </c>
      <c r="D1780" s="4"/>
      <c r="E1780" s="4"/>
      <c r="F1780" s="875">
        <f>F1782+F1783+F1784+F1785+F1787</f>
        <v>38906</v>
      </c>
      <c r="G1780" s="1058">
        <f>G1782+G1783+G1784+G1785+G1787</f>
        <v>25937.333333333332</v>
      </c>
      <c r="H1780" s="1058">
        <f>H1782+H1783+H1784+H1785+H1787</f>
        <v>7809</v>
      </c>
      <c r="I1780" s="1058">
        <f>H1780/G1780*100</f>
        <v>30.107181411607463</v>
      </c>
      <c r="J1780" s="1899"/>
      <c r="K1780" s="1899"/>
      <c r="L1780" s="211"/>
      <c r="M1780" s="211"/>
      <c r="N1780" s="211"/>
      <c r="O1780" s="211"/>
      <c r="P1780" s="211"/>
      <c r="Q1780" s="211"/>
      <c r="R1780" s="549"/>
      <c r="S1780" s="549"/>
      <c r="T1780" s="549"/>
      <c r="U1780" s="549"/>
      <c r="V1780" s="549"/>
      <c r="W1780" s="549"/>
      <c r="X1780" s="549"/>
      <c r="Y1780" s="549"/>
      <c r="Z1780" s="2894"/>
      <c r="AA1780" s="549"/>
      <c r="AB1780" s="1107"/>
      <c r="AC1780" s="549"/>
      <c r="AD1780" s="549"/>
      <c r="AE1780" s="549"/>
      <c r="AF1780" s="549"/>
      <c r="AG1780" s="549"/>
      <c r="AH1780" s="1280">
        <f>AH1782+AH1783+AH1784+AH1785+AH1787</f>
        <v>0</v>
      </c>
      <c r="AI1780" s="1341"/>
      <c r="AJ1780" s="2757"/>
      <c r="AK1780" s="1414"/>
    </row>
    <row r="1781" spans="1:37" s="2711" customFormat="1" ht="30" x14ac:dyDescent="0.25">
      <c r="A1781" s="411"/>
      <c r="B1781" s="411">
        <v>1</v>
      </c>
      <c r="C1781" s="515" t="s">
        <v>204</v>
      </c>
      <c r="D1781" s="4"/>
      <c r="E1781" s="4"/>
      <c r="F1781" s="875"/>
      <c r="G1781" s="368"/>
      <c r="H1781" s="368"/>
      <c r="I1781" s="368"/>
      <c r="J1781" s="1899"/>
      <c r="K1781" s="1899"/>
      <c r="L1781" s="211"/>
      <c r="M1781" s="211"/>
      <c r="N1781" s="211"/>
      <c r="O1781" s="211"/>
      <c r="P1781" s="211"/>
      <c r="Q1781" s="211"/>
      <c r="R1781" s="549"/>
      <c r="S1781" s="549"/>
      <c r="T1781" s="549"/>
      <c r="U1781" s="549"/>
      <c r="V1781" s="549"/>
      <c r="W1781" s="549"/>
      <c r="X1781" s="549"/>
      <c r="Y1781" s="549"/>
      <c r="Z1781" s="2894"/>
      <c r="AA1781" s="549"/>
      <c r="AB1781" s="1107"/>
      <c r="AC1781" s="549"/>
      <c r="AD1781" s="549"/>
      <c r="AE1781" s="549"/>
      <c r="AF1781" s="549"/>
      <c r="AG1781" s="549"/>
      <c r="AH1781" s="1276"/>
      <c r="AI1781" s="1341"/>
      <c r="AJ1781" s="2757"/>
      <c r="AK1781" s="1414"/>
    </row>
    <row r="1782" spans="1:37" s="2711" customFormat="1" ht="30" x14ac:dyDescent="0.25">
      <c r="A1782" s="411"/>
      <c r="B1782" s="411">
        <v>1</v>
      </c>
      <c r="C1782" s="515" t="s">
        <v>205</v>
      </c>
      <c r="D1782" s="4"/>
      <c r="E1782" s="4"/>
      <c r="F1782" s="523">
        <v>6500</v>
      </c>
      <c r="G1782" s="368">
        <f>F1782/12*$C$3</f>
        <v>4333.333333333333</v>
      </c>
      <c r="H1782" s="368">
        <v>734</v>
      </c>
      <c r="I1782" s="368">
        <f>H1782/G1782*100</f>
        <v>16.938461538461539</v>
      </c>
      <c r="J1782" s="1899"/>
      <c r="K1782" s="1899"/>
      <c r="L1782" s="211"/>
      <c r="M1782" s="211"/>
      <c r="N1782" s="211"/>
      <c r="O1782" s="211"/>
      <c r="P1782" s="211"/>
      <c r="Q1782" s="211"/>
      <c r="R1782" s="549"/>
      <c r="S1782" s="549"/>
      <c r="T1782" s="549"/>
      <c r="U1782" s="549"/>
      <c r="V1782" s="549"/>
      <c r="W1782" s="549"/>
      <c r="X1782" s="549"/>
      <c r="Y1782" s="549"/>
      <c r="Z1782" s="2894"/>
      <c r="AA1782" s="549"/>
      <c r="AB1782" s="1107"/>
      <c r="AC1782" s="549"/>
      <c r="AD1782" s="549"/>
      <c r="AE1782" s="549"/>
      <c r="AF1782" s="549"/>
      <c r="AG1782" s="549"/>
      <c r="AH1782" s="1276"/>
      <c r="AI1782" s="1341"/>
      <c r="AJ1782" s="2757"/>
      <c r="AK1782" s="1414"/>
    </row>
    <row r="1783" spans="1:37" s="2711" customFormat="1" ht="30" x14ac:dyDescent="0.25">
      <c r="A1783" s="411"/>
      <c r="B1783" s="411">
        <v>1</v>
      </c>
      <c r="C1783" s="729" t="s">
        <v>387</v>
      </c>
      <c r="D1783" s="4"/>
      <c r="E1783" s="4"/>
      <c r="F1783" s="523">
        <v>12000</v>
      </c>
      <c r="G1783" s="368">
        <f t="shared" ref="G1783:G1787" si="1152">F1783/12*$C$3</f>
        <v>8000</v>
      </c>
      <c r="H1783" s="368">
        <v>4378</v>
      </c>
      <c r="I1783" s="368">
        <f>H1783/G1783*100</f>
        <v>54.725000000000001</v>
      </c>
      <c r="J1783" s="1899"/>
      <c r="K1783" s="1899"/>
      <c r="L1783" s="211"/>
      <c r="M1783" s="211"/>
      <c r="N1783" s="211"/>
      <c r="O1783" s="211"/>
      <c r="P1783" s="211"/>
      <c r="Q1783" s="211"/>
      <c r="R1783" s="549"/>
      <c r="S1783" s="549"/>
      <c r="T1783" s="549"/>
      <c r="U1783" s="549"/>
      <c r="V1783" s="549"/>
      <c r="W1783" s="549"/>
      <c r="X1783" s="549"/>
      <c r="Y1783" s="549"/>
      <c r="Z1783" s="2894"/>
      <c r="AA1783" s="549"/>
      <c r="AB1783" s="1107"/>
      <c r="AC1783" s="549"/>
      <c r="AD1783" s="549"/>
      <c r="AE1783" s="549"/>
      <c r="AF1783" s="549"/>
      <c r="AG1783" s="549"/>
      <c r="AH1783" s="1276"/>
      <c r="AI1783" s="1341"/>
      <c r="AJ1783" s="2757"/>
      <c r="AK1783" s="1414"/>
    </row>
    <row r="1784" spans="1:37" s="2711" customFormat="1" ht="60" x14ac:dyDescent="0.25">
      <c r="A1784" s="411"/>
      <c r="B1784" s="411">
        <v>1</v>
      </c>
      <c r="C1784" s="516" t="s">
        <v>388</v>
      </c>
      <c r="D1784" s="4"/>
      <c r="E1784" s="4"/>
      <c r="F1784" s="523">
        <v>300</v>
      </c>
      <c r="G1784" s="368">
        <f t="shared" si="1152"/>
        <v>200</v>
      </c>
      <c r="H1784" s="368">
        <v>4</v>
      </c>
      <c r="I1784" s="368">
        <f>H1784/G1784*100</f>
        <v>2</v>
      </c>
      <c r="J1784" s="1899"/>
      <c r="K1784" s="1899"/>
      <c r="L1784" s="211"/>
      <c r="M1784" s="211"/>
      <c r="N1784" s="211"/>
      <c r="O1784" s="211"/>
      <c r="P1784" s="211"/>
      <c r="Q1784" s="211"/>
      <c r="R1784" s="549"/>
      <c r="S1784" s="549"/>
      <c r="T1784" s="549"/>
      <c r="U1784" s="549"/>
      <c r="V1784" s="549"/>
      <c r="W1784" s="549"/>
      <c r="X1784" s="549"/>
      <c r="Y1784" s="549"/>
      <c r="Z1784" s="2894"/>
      <c r="AA1784" s="549"/>
      <c r="AB1784" s="1107"/>
      <c r="AC1784" s="549"/>
      <c r="AD1784" s="549"/>
      <c r="AE1784" s="549"/>
      <c r="AF1784" s="549"/>
      <c r="AG1784" s="549"/>
      <c r="AH1784" s="1276"/>
      <c r="AI1784" s="1341"/>
      <c r="AJ1784" s="2757"/>
      <c r="AK1784" s="1414"/>
    </row>
    <row r="1785" spans="1:37" s="2711" customFormat="1" ht="45" x14ac:dyDescent="0.25">
      <c r="A1785" s="411"/>
      <c r="B1785" s="411">
        <v>1</v>
      </c>
      <c r="C1785" s="516" t="s">
        <v>402</v>
      </c>
      <c r="D1785" s="4"/>
      <c r="E1785" s="4"/>
      <c r="F1785" s="523">
        <v>17300</v>
      </c>
      <c r="G1785" s="368">
        <f t="shared" si="1152"/>
        <v>11533.333333333334</v>
      </c>
      <c r="H1785" s="368">
        <v>2645</v>
      </c>
      <c r="I1785" s="368">
        <f>H1785/G1785*100</f>
        <v>22.933526011560694</v>
      </c>
      <c r="J1785" s="1899"/>
      <c r="K1785" s="1899"/>
      <c r="L1785" s="211"/>
      <c r="M1785" s="211"/>
      <c r="N1785" s="211"/>
      <c r="O1785" s="211"/>
      <c r="P1785" s="211"/>
      <c r="Q1785" s="211"/>
      <c r="R1785" s="549"/>
      <c r="S1785" s="549"/>
      <c r="T1785" s="549"/>
      <c r="U1785" s="549"/>
      <c r="V1785" s="549"/>
      <c r="W1785" s="549"/>
      <c r="X1785" s="549"/>
      <c r="Y1785" s="549"/>
      <c r="Z1785" s="2894"/>
      <c r="AA1785" s="549"/>
      <c r="AB1785" s="1107"/>
      <c r="AC1785" s="549"/>
      <c r="AD1785" s="549"/>
      <c r="AE1785" s="549"/>
      <c r="AF1785" s="549"/>
      <c r="AG1785" s="549"/>
      <c r="AH1785" s="1276"/>
      <c r="AI1785" s="1341"/>
      <c r="AJ1785" s="2757"/>
      <c r="AK1785" s="1414"/>
    </row>
    <row r="1786" spans="1:37" s="2711" customFormat="1" ht="105" x14ac:dyDescent="0.25">
      <c r="A1786" s="411"/>
      <c r="B1786" s="411"/>
      <c r="C1786" s="516" t="s">
        <v>625</v>
      </c>
      <c r="D1786" s="4"/>
      <c r="E1786" s="4"/>
      <c r="F1786" s="523">
        <v>7000</v>
      </c>
      <c r="G1786" s="368">
        <f t="shared" si="1152"/>
        <v>4666.666666666667</v>
      </c>
      <c r="H1786" s="368">
        <v>491</v>
      </c>
      <c r="I1786" s="368">
        <f>H1786/G1786*100</f>
        <v>10.52142857142857</v>
      </c>
      <c r="J1786" s="1899"/>
      <c r="K1786" s="1899"/>
      <c r="L1786" s="211"/>
      <c r="M1786" s="211"/>
      <c r="N1786" s="211"/>
      <c r="O1786" s="211"/>
      <c r="P1786" s="211"/>
      <c r="Q1786" s="211"/>
      <c r="R1786" s="549"/>
      <c r="S1786" s="549"/>
      <c r="T1786" s="549"/>
      <c r="U1786" s="549"/>
      <c r="V1786" s="549"/>
      <c r="W1786" s="549"/>
      <c r="X1786" s="549"/>
      <c r="Y1786" s="549"/>
      <c r="Z1786" s="2894"/>
      <c r="AA1786" s="549"/>
      <c r="AB1786" s="1107"/>
      <c r="AC1786" s="549"/>
      <c r="AD1786" s="549"/>
      <c r="AE1786" s="549"/>
      <c r="AF1786" s="549"/>
      <c r="AG1786" s="549"/>
      <c r="AH1786" s="1276"/>
      <c r="AI1786" s="1341"/>
      <c r="AJ1786" s="2757"/>
      <c r="AK1786" s="1414"/>
    </row>
    <row r="1787" spans="1:37" s="2711" customFormat="1" ht="30" x14ac:dyDescent="0.25">
      <c r="A1787" s="411"/>
      <c r="B1787" s="411">
        <v>1</v>
      </c>
      <c r="C1787" s="4" t="s">
        <v>473</v>
      </c>
      <c r="D1787" s="4"/>
      <c r="E1787" s="4"/>
      <c r="F1787" s="523">
        <v>2806</v>
      </c>
      <c r="G1787" s="368">
        <f t="shared" si="1152"/>
        <v>1870.6666666666667</v>
      </c>
      <c r="H1787" s="368">
        <v>48</v>
      </c>
      <c r="I1787" s="368">
        <f t="shared" ref="I1787:I1792" si="1153">H1787/G1787*100</f>
        <v>2.5659301496792586</v>
      </c>
      <c r="J1787" s="1899"/>
      <c r="K1787" s="1899"/>
      <c r="L1787" s="211"/>
      <c r="M1787" s="211"/>
      <c r="N1787" s="211"/>
      <c r="O1787" s="211"/>
      <c r="P1787" s="211"/>
      <c r="Q1787" s="211"/>
      <c r="R1787" s="549"/>
      <c r="S1787" s="549"/>
      <c r="T1787" s="549"/>
      <c r="U1787" s="549"/>
      <c r="V1787" s="549"/>
      <c r="W1787" s="549"/>
      <c r="X1787" s="549"/>
      <c r="Y1787" s="549"/>
      <c r="Z1787" s="2894"/>
      <c r="AA1787" s="549"/>
      <c r="AB1787" s="1107"/>
      <c r="AC1787" s="549"/>
      <c r="AD1787" s="549"/>
      <c r="AE1787" s="549"/>
      <c r="AF1787" s="549"/>
      <c r="AG1787" s="549"/>
      <c r="AH1787" s="1276"/>
      <c r="AI1787" s="1341"/>
      <c r="AJ1787" s="2757"/>
      <c r="AK1787" s="1414"/>
    </row>
    <row r="1788" spans="1:37" s="2711" customFormat="1" ht="29.25" x14ac:dyDescent="0.25">
      <c r="A1788" s="411"/>
      <c r="B1788" s="411">
        <v>1</v>
      </c>
      <c r="C1788" s="484" t="s">
        <v>135</v>
      </c>
      <c r="D1788" s="4"/>
      <c r="E1788" s="4"/>
      <c r="F1788" s="523">
        <f>F1789</f>
        <v>57000</v>
      </c>
      <c r="G1788" s="368">
        <f t="shared" ref="G1788:H1788" si="1154">G1789</f>
        <v>38000</v>
      </c>
      <c r="H1788" s="368">
        <f t="shared" si="1154"/>
        <v>17679</v>
      </c>
      <c r="I1788" s="368">
        <f t="shared" si="1153"/>
        <v>46.523684210526319</v>
      </c>
      <c r="J1788" s="1899"/>
      <c r="K1788" s="1899"/>
      <c r="L1788" s="211"/>
      <c r="M1788" s="211"/>
      <c r="N1788" s="211"/>
      <c r="O1788" s="211"/>
      <c r="P1788" s="211"/>
      <c r="Q1788" s="211"/>
      <c r="R1788" s="549"/>
      <c r="S1788" s="549"/>
      <c r="T1788" s="549"/>
      <c r="U1788" s="549"/>
      <c r="V1788" s="549"/>
      <c r="W1788" s="549"/>
      <c r="X1788" s="549"/>
      <c r="Y1788" s="549"/>
      <c r="Z1788" s="2894"/>
      <c r="AA1788" s="549"/>
      <c r="AB1788" s="1107"/>
      <c r="AC1788" s="549"/>
      <c r="AD1788" s="549"/>
      <c r="AE1788" s="549"/>
      <c r="AF1788" s="549"/>
      <c r="AG1788" s="549"/>
      <c r="AH1788" s="1276">
        <f t="shared" ref="AH1788" si="1155">AH1789</f>
        <v>0</v>
      </c>
      <c r="AI1788" s="1341"/>
      <c r="AJ1788" s="2757"/>
      <c r="AK1788" s="1414"/>
    </row>
    <row r="1789" spans="1:37" s="2711" customFormat="1" x14ac:dyDescent="0.25">
      <c r="A1789" s="411"/>
      <c r="B1789" s="411">
        <v>1</v>
      </c>
      <c r="C1789" s="292" t="s">
        <v>239</v>
      </c>
      <c r="D1789" s="4"/>
      <c r="E1789" s="4"/>
      <c r="F1789" s="523">
        <v>57000</v>
      </c>
      <c r="G1789" s="368">
        <f>F1789/12*$C$3</f>
        <v>38000</v>
      </c>
      <c r="H1789" s="368">
        <v>17679</v>
      </c>
      <c r="I1789" s="368">
        <f t="shared" si="1153"/>
        <v>46.523684210526319</v>
      </c>
      <c r="J1789" s="1899"/>
      <c r="K1789" s="1899"/>
      <c r="L1789" s="211"/>
      <c r="M1789" s="211"/>
      <c r="N1789" s="211"/>
      <c r="O1789" s="211"/>
      <c r="P1789" s="211"/>
      <c r="Q1789" s="211"/>
      <c r="R1789" s="549"/>
      <c r="S1789" s="549"/>
      <c r="T1789" s="549"/>
      <c r="U1789" s="549"/>
      <c r="V1789" s="549"/>
      <c r="W1789" s="549"/>
      <c r="X1789" s="549"/>
      <c r="Y1789" s="549"/>
      <c r="Z1789" s="2894"/>
      <c r="AA1789" s="549"/>
      <c r="AB1789" s="1107"/>
      <c r="AC1789" s="549"/>
      <c r="AD1789" s="549"/>
      <c r="AE1789" s="549"/>
      <c r="AF1789" s="549"/>
      <c r="AG1789" s="549"/>
      <c r="AH1789" s="1276"/>
      <c r="AI1789" s="1341"/>
      <c r="AJ1789" s="2757"/>
      <c r="AK1789" s="1414"/>
    </row>
    <row r="1790" spans="1:37" s="2711" customFormat="1" ht="63" x14ac:dyDescent="0.25">
      <c r="A1790" s="411"/>
      <c r="B1790" s="411">
        <v>1</v>
      </c>
      <c r="C1790" s="756" t="s">
        <v>391</v>
      </c>
      <c r="D1790" s="4"/>
      <c r="E1790" s="4"/>
      <c r="F1790" s="415">
        <f>F1791+F1796</f>
        <v>20615</v>
      </c>
      <c r="G1790" s="368">
        <f>G1791+G1796</f>
        <v>13743.333333333332</v>
      </c>
      <c r="H1790" s="368">
        <f>H1791+H1796</f>
        <v>7240</v>
      </c>
      <c r="I1790" s="368">
        <f t="shared" si="1153"/>
        <v>52.680087315061854</v>
      </c>
      <c r="J1790" s="1899"/>
      <c r="K1790" s="1899"/>
      <c r="L1790" s="211"/>
      <c r="M1790" s="211"/>
      <c r="N1790" s="211"/>
      <c r="O1790" s="211"/>
      <c r="P1790" s="211"/>
      <c r="Q1790" s="211"/>
      <c r="R1790" s="549"/>
      <c r="S1790" s="549"/>
      <c r="T1790" s="549"/>
      <c r="U1790" s="549"/>
      <c r="V1790" s="549"/>
      <c r="W1790" s="549"/>
      <c r="X1790" s="549"/>
      <c r="Y1790" s="549"/>
      <c r="Z1790" s="1215">
        <f>R1790/12*$C$3</f>
        <v>0</v>
      </c>
      <c r="AA1790" s="549">
        <f>AG1790-AF1790-AC1790</f>
        <v>0</v>
      </c>
      <c r="AB1790" s="1107"/>
      <c r="AC1790" s="549"/>
      <c r="AD1790" s="549">
        <f>AA1790-Z1790</f>
        <v>0</v>
      </c>
      <c r="AE1790" s="549"/>
      <c r="AF1790" s="549"/>
      <c r="AG1790" s="549"/>
      <c r="AH1790" s="1276">
        <f>AH1791+AH1796</f>
        <v>0</v>
      </c>
      <c r="AI1790" s="1341"/>
      <c r="AJ1790" s="2757"/>
      <c r="AK1790" s="1414"/>
    </row>
    <row r="1791" spans="1:37" s="2711" customFormat="1" ht="30" x14ac:dyDescent="0.25">
      <c r="A1791" s="411"/>
      <c r="B1791" s="411">
        <v>1</v>
      </c>
      <c r="C1791" s="729" t="s">
        <v>392</v>
      </c>
      <c r="D1791" s="4"/>
      <c r="E1791" s="4"/>
      <c r="F1791" s="415">
        <f>SUM(F1792:F1795)</f>
        <v>8634</v>
      </c>
      <c r="G1791" s="368">
        <f>SUM(G1792:G1795)</f>
        <v>5756</v>
      </c>
      <c r="H1791" s="368">
        <f>SUM(H1792:H1795)</f>
        <v>1468</v>
      </c>
      <c r="I1791" s="368">
        <f t="shared" si="1153"/>
        <v>25.503822098679642</v>
      </c>
      <c r="J1791" s="1899"/>
      <c r="K1791" s="1899"/>
      <c r="L1791" s="211"/>
      <c r="M1791" s="211"/>
      <c r="N1791" s="211"/>
      <c r="O1791" s="211"/>
      <c r="P1791" s="211"/>
      <c r="Q1791" s="211"/>
      <c r="R1791" s="549"/>
      <c r="S1791" s="549"/>
      <c r="T1791" s="549"/>
      <c r="U1791" s="549"/>
      <c r="V1791" s="549"/>
      <c r="W1791" s="549"/>
      <c r="X1791" s="549"/>
      <c r="Y1791" s="549"/>
      <c r="Z1791" s="2894"/>
      <c r="AA1791" s="549"/>
      <c r="AB1791" s="1107"/>
      <c r="AC1791" s="549"/>
      <c r="AD1791" s="549"/>
      <c r="AE1791" s="549"/>
      <c r="AF1791" s="549"/>
      <c r="AG1791" s="549"/>
      <c r="AH1791" s="1276">
        <f>SUM(AH1792:AH1795)</f>
        <v>0</v>
      </c>
      <c r="AI1791" s="1341"/>
      <c r="AJ1791" s="2757"/>
      <c r="AK1791" s="1414"/>
    </row>
    <row r="1792" spans="1:37" s="2711" customFormat="1" ht="30" x14ac:dyDescent="0.25">
      <c r="A1792" s="411"/>
      <c r="B1792" s="411">
        <v>1</v>
      </c>
      <c r="C1792" s="516" t="s">
        <v>393</v>
      </c>
      <c r="D1792" s="4"/>
      <c r="E1792" s="4"/>
      <c r="F1792" s="415">
        <v>8504</v>
      </c>
      <c r="G1792" s="368">
        <f>F1792/12*$C$3</f>
        <v>5669.333333333333</v>
      </c>
      <c r="H1792" s="368">
        <v>1296</v>
      </c>
      <c r="I1792" s="368">
        <f t="shared" si="1153"/>
        <v>22.859830667920981</v>
      </c>
      <c r="J1792" s="1899"/>
      <c r="K1792" s="1899"/>
      <c r="L1792" s="211"/>
      <c r="M1792" s="211"/>
      <c r="N1792" s="211"/>
      <c r="O1792" s="211"/>
      <c r="P1792" s="211"/>
      <c r="Q1792" s="211"/>
      <c r="R1792" s="549"/>
      <c r="S1792" s="549"/>
      <c r="T1792" s="549"/>
      <c r="U1792" s="549"/>
      <c r="V1792" s="549"/>
      <c r="W1792" s="549"/>
      <c r="X1792" s="549"/>
      <c r="Y1792" s="549"/>
      <c r="Z1792" s="2894"/>
      <c r="AA1792" s="549"/>
      <c r="AB1792" s="1107"/>
      <c r="AC1792" s="549"/>
      <c r="AD1792" s="549"/>
      <c r="AE1792" s="549"/>
      <c r="AF1792" s="549"/>
      <c r="AG1792" s="549"/>
      <c r="AH1792" s="1276"/>
      <c r="AI1792" s="1341"/>
      <c r="AJ1792" s="2757"/>
      <c r="AK1792" s="1414"/>
    </row>
    <row r="1793" spans="1:37" s="2711" customFormat="1" ht="60" x14ac:dyDescent="0.25">
      <c r="A1793" s="411"/>
      <c r="B1793" s="411">
        <v>1</v>
      </c>
      <c r="C1793" s="516" t="s">
        <v>394</v>
      </c>
      <c r="D1793" s="4"/>
      <c r="E1793" s="4"/>
      <c r="F1793" s="415"/>
      <c r="G1793" s="368"/>
      <c r="H1793" s="368"/>
      <c r="I1793" s="368"/>
      <c r="J1793" s="1899"/>
      <c r="K1793" s="1899"/>
      <c r="L1793" s="211"/>
      <c r="M1793" s="211"/>
      <c r="N1793" s="211"/>
      <c r="O1793" s="211"/>
      <c r="P1793" s="211"/>
      <c r="Q1793" s="211"/>
      <c r="R1793" s="549"/>
      <c r="S1793" s="549"/>
      <c r="T1793" s="549"/>
      <c r="U1793" s="549"/>
      <c r="V1793" s="549"/>
      <c r="W1793" s="549"/>
      <c r="X1793" s="549"/>
      <c r="Y1793" s="549"/>
      <c r="Z1793" s="2894"/>
      <c r="AA1793" s="549"/>
      <c r="AB1793" s="1107"/>
      <c r="AC1793" s="549"/>
      <c r="AD1793" s="549"/>
      <c r="AE1793" s="549"/>
      <c r="AF1793" s="549"/>
      <c r="AG1793" s="549"/>
      <c r="AH1793" s="1276"/>
      <c r="AI1793" s="1341"/>
      <c r="AJ1793" s="2757"/>
      <c r="AK1793" s="1414"/>
    </row>
    <row r="1794" spans="1:37" s="2711" customFormat="1" ht="45" x14ac:dyDescent="0.25">
      <c r="A1794" s="411"/>
      <c r="B1794" s="411">
        <v>1</v>
      </c>
      <c r="C1794" s="516" t="s">
        <v>395</v>
      </c>
      <c r="D1794" s="4"/>
      <c r="E1794" s="4"/>
      <c r="F1794" s="415"/>
      <c r="G1794" s="368"/>
      <c r="H1794" s="368"/>
      <c r="I1794" s="368"/>
      <c r="J1794" s="1899"/>
      <c r="K1794" s="1899"/>
      <c r="L1794" s="211"/>
      <c r="M1794" s="211"/>
      <c r="N1794" s="211"/>
      <c r="O1794" s="211"/>
      <c r="P1794" s="211"/>
      <c r="Q1794" s="211"/>
      <c r="R1794" s="549"/>
      <c r="S1794" s="549"/>
      <c r="T1794" s="549"/>
      <c r="U1794" s="549"/>
      <c r="V1794" s="549"/>
      <c r="W1794" s="549"/>
      <c r="X1794" s="549"/>
      <c r="Y1794" s="549"/>
      <c r="Z1794" s="2894"/>
      <c r="AA1794" s="549"/>
      <c r="AB1794" s="1107"/>
      <c r="AC1794" s="549"/>
      <c r="AD1794" s="549"/>
      <c r="AE1794" s="549"/>
      <c r="AF1794" s="549"/>
      <c r="AG1794" s="549"/>
      <c r="AH1794" s="1276"/>
      <c r="AI1794" s="1341"/>
      <c r="AJ1794" s="2757"/>
      <c r="AK1794" s="1414"/>
    </row>
    <row r="1795" spans="1:37" s="2711" customFormat="1" ht="30" x14ac:dyDescent="0.25">
      <c r="A1795" s="411"/>
      <c r="B1795" s="411">
        <v>1</v>
      </c>
      <c r="C1795" s="516" t="s">
        <v>396</v>
      </c>
      <c r="D1795" s="4"/>
      <c r="E1795" s="4"/>
      <c r="F1795" s="415">
        <v>130</v>
      </c>
      <c r="G1795" s="368">
        <f>F1795/12*$C$3</f>
        <v>86.666666666666671</v>
      </c>
      <c r="H1795" s="368">
        <v>172</v>
      </c>
      <c r="I1795" s="368">
        <f>H1795/G1795*100</f>
        <v>198.46153846153845</v>
      </c>
      <c r="J1795" s="1899"/>
      <c r="K1795" s="1899"/>
      <c r="L1795" s="211"/>
      <c r="M1795" s="211"/>
      <c r="N1795" s="211"/>
      <c r="O1795" s="211"/>
      <c r="P1795" s="211"/>
      <c r="Q1795" s="211"/>
      <c r="R1795" s="549"/>
      <c r="S1795" s="549"/>
      <c r="T1795" s="549"/>
      <c r="U1795" s="549"/>
      <c r="V1795" s="549"/>
      <c r="W1795" s="549"/>
      <c r="X1795" s="549"/>
      <c r="Y1795" s="549"/>
      <c r="Z1795" s="2894"/>
      <c r="AA1795" s="549"/>
      <c r="AB1795" s="1107"/>
      <c r="AC1795" s="549"/>
      <c r="AD1795" s="549"/>
      <c r="AE1795" s="549"/>
      <c r="AF1795" s="549"/>
      <c r="AG1795" s="549"/>
      <c r="AH1795" s="1276"/>
      <c r="AI1795" s="1341"/>
      <c r="AJ1795" s="2757"/>
      <c r="AK1795" s="1414"/>
    </row>
    <row r="1796" spans="1:37" s="2711" customFormat="1" ht="45" x14ac:dyDescent="0.25">
      <c r="A1796" s="411"/>
      <c r="B1796" s="411">
        <v>1</v>
      </c>
      <c r="C1796" s="729" t="s">
        <v>397</v>
      </c>
      <c r="D1796" s="4"/>
      <c r="E1796" s="4"/>
      <c r="F1796" s="415">
        <f>SUM(F1797:F1800)</f>
        <v>11981</v>
      </c>
      <c r="G1796" s="368">
        <f>SUM(G1797:G1800)</f>
        <v>7987.333333333333</v>
      </c>
      <c r="H1796" s="368">
        <f>H1797+H1800+H1799</f>
        <v>5772</v>
      </c>
      <c r="I1796" s="368">
        <f>H1796/G1796*100</f>
        <v>72.264418662882903</v>
      </c>
      <c r="J1796" s="1899"/>
      <c r="K1796" s="1899"/>
      <c r="L1796" s="211"/>
      <c r="M1796" s="211"/>
      <c r="N1796" s="211"/>
      <c r="O1796" s="211"/>
      <c r="P1796" s="211"/>
      <c r="Q1796" s="211"/>
      <c r="R1796" s="549"/>
      <c r="S1796" s="549"/>
      <c r="T1796" s="549"/>
      <c r="U1796" s="549"/>
      <c r="V1796" s="549"/>
      <c r="W1796" s="549"/>
      <c r="X1796" s="549"/>
      <c r="Y1796" s="549"/>
      <c r="Z1796" s="2894"/>
      <c r="AA1796" s="549"/>
      <c r="AB1796" s="1107"/>
      <c r="AC1796" s="549"/>
      <c r="AD1796" s="549"/>
      <c r="AE1796" s="549"/>
      <c r="AF1796" s="549"/>
      <c r="AG1796" s="549"/>
      <c r="AH1796" s="1276">
        <f>AH1797+AH1800+AH1799</f>
        <v>0</v>
      </c>
      <c r="AI1796" s="1341"/>
      <c r="AJ1796" s="2757"/>
      <c r="AK1796" s="1414"/>
    </row>
    <row r="1797" spans="1:37" s="2711" customFormat="1" ht="45" x14ac:dyDescent="0.25">
      <c r="A1797" s="411"/>
      <c r="B1797" s="411">
        <v>1</v>
      </c>
      <c r="C1797" s="516" t="s">
        <v>398</v>
      </c>
      <c r="D1797" s="4"/>
      <c r="E1797" s="4"/>
      <c r="F1797" s="415">
        <v>3081</v>
      </c>
      <c r="G1797" s="368">
        <f>F1797/12*$C$3</f>
        <v>2054</v>
      </c>
      <c r="H1797" s="368">
        <v>736</v>
      </c>
      <c r="I1797" s="368">
        <f>H1797/G1797*100</f>
        <v>35.832521908471278</v>
      </c>
      <c r="J1797" s="1899"/>
      <c r="K1797" s="1899"/>
      <c r="L1797" s="211"/>
      <c r="M1797" s="211"/>
      <c r="N1797" s="211"/>
      <c r="O1797" s="211"/>
      <c r="P1797" s="211"/>
      <c r="Q1797" s="211"/>
      <c r="R1797" s="549"/>
      <c r="S1797" s="549"/>
      <c r="T1797" s="549"/>
      <c r="U1797" s="549"/>
      <c r="V1797" s="549"/>
      <c r="W1797" s="549"/>
      <c r="X1797" s="549"/>
      <c r="Y1797" s="549"/>
      <c r="Z1797" s="2894"/>
      <c r="AA1797" s="549"/>
      <c r="AB1797" s="1107"/>
      <c r="AC1797" s="549"/>
      <c r="AD1797" s="549"/>
      <c r="AE1797" s="549"/>
      <c r="AF1797" s="549"/>
      <c r="AG1797" s="549"/>
      <c r="AH1797" s="1276"/>
      <c r="AI1797" s="1341"/>
      <c r="AJ1797" s="2757"/>
      <c r="AK1797" s="1414"/>
    </row>
    <row r="1798" spans="1:37" s="2711" customFormat="1" ht="30" x14ac:dyDescent="0.25">
      <c r="A1798" s="411"/>
      <c r="B1798" s="411">
        <v>1</v>
      </c>
      <c r="C1798" s="516" t="s">
        <v>427</v>
      </c>
      <c r="D1798" s="4"/>
      <c r="E1798" s="4"/>
      <c r="F1798" s="415"/>
      <c r="G1798" s="368"/>
      <c r="H1798" s="368"/>
      <c r="I1798" s="368"/>
      <c r="J1798" s="1899"/>
      <c r="K1798" s="1899"/>
      <c r="L1798" s="211"/>
      <c r="M1798" s="211"/>
      <c r="N1798" s="211"/>
      <c r="O1798" s="211"/>
      <c r="P1798" s="211"/>
      <c r="Q1798" s="211"/>
      <c r="R1798" s="549"/>
      <c r="S1798" s="549"/>
      <c r="T1798" s="549"/>
      <c r="U1798" s="549"/>
      <c r="V1798" s="549"/>
      <c r="W1798" s="549"/>
      <c r="X1798" s="549"/>
      <c r="Y1798" s="549"/>
      <c r="Z1798" s="2894"/>
      <c r="AA1798" s="549"/>
      <c r="AB1798" s="1107"/>
      <c r="AC1798" s="549"/>
      <c r="AD1798" s="549"/>
      <c r="AE1798" s="549"/>
      <c r="AF1798" s="549"/>
      <c r="AG1798" s="549"/>
      <c r="AH1798" s="1276"/>
      <c r="AI1798" s="1341"/>
      <c r="AJ1798" s="2757"/>
      <c r="AK1798" s="1414"/>
    </row>
    <row r="1799" spans="1:37" s="2711" customFormat="1" ht="75" x14ac:dyDescent="0.25">
      <c r="A1799" s="411"/>
      <c r="B1799" s="411">
        <v>1</v>
      </c>
      <c r="C1799" s="516" t="s">
        <v>399</v>
      </c>
      <c r="D1799" s="4"/>
      <c r="E1799" s="4"/>
      <c r="F1799" s="415">
        <v>6200</v>
      </c>
      <c r="G1799" s="368">
        <f>F1799/12*$C$3</f>
        <v>4133.333333333333</v>
      </c>
      <c r="H1799" s="368">
        <v>3976</v>
      </c>
      <c r="I1799" s="368">
        <f>H1799/G1799*100</f>
        <v>96.193548387096783</v>
      </c>
      <c r="J1799" s="1899"/>
      <c r="K1799" s="1899"/>
      <c r="L1799" s="211"/>
      <c r="M1799" s="211"/>
      <c r="N1799" s="211"/>
      <c r="O1799" s="211"/>
      <c r="P1799" s="211"/>
      <c r="Q1799" s="211"/>
      <c r="R1799" s="549"/>
      <c r="S1799" s="549"/>
      <c r="T1799" s="549"/>
      <c r="U1799" s="549"/>
      <c r="V1799" s="549"/>
      <c r="W1799" s="549"/>
      <c r="X1799" s="549"/>
      <c r="Y1799" s="549"/>
      <c r="Z1799" s="2894"/>
      <c r="AA1799" s="549"/>
      <c r="AB1799" s="1107"/>
      <c r="AC1799" s="549"/>
      <c r="AD1799" s="549"/>
      <c r="AE1799" s="549"/>
      <c r="AF1799" s="549"/>
      <c r="AG1799" s="549"/>
      <c r="AH1799" s="1276"/>
      <c r="AI1799" s="1341"/>
      <c r="AJ1799" s="2757"/>
      <c r="AK1799" s="1414"/>
    </row>
    <row r="1800" spans="1:37" s="2711" customFormat="1" ht="60" x14ac:dyDescent="0.25">
      <c r="A1800" s="411"/>
      <c r="B1800" s="411">
        <v>1</v>
      </c>
      <c r="C1800" s="516" t="s">
        <v>400</v>
      </c>
      <c r="D1800" s="4"/>
      <c r="E1800" s="4"/>
      <c r="F1800" s="415">
        <v>2700</v>
      </c>
      <c r="G1800" s="368">
        <f>F1800/12*$C$3</f>
        <v>1800</v>
      </c>
      <c r="H1800" s="368">
        <v>1060</v>
      </c>
      <c r="I1800" s="368">
        <f>H1800/G1800*100</f>
        <v>58.888888888888893</v>
      </c>
      <c r="J1800" s="1899"/>
      <c r="K1800" s="1899"/>
      <c r="L1800" s="211"/>
      <c r="M1800" s="211"/>
      <c r="N1800" s="211"/>
      <c r="O1800" s="211"/>
      <c r="P1800" s="211"/>
      <c r="Q1800" s="211"/>
      <c r="R1800" s="549"/>
      <c r="S1800" s="549"/>
      <c r="T1800" s="549"/>
      <c r="U1800" s="549"/>
      <c r="V1800" s="549"/>
      <c r="W1800" s="549"/>
      <c r="X1800" s="549"/>
      <c r="Y1800" s="549"/>
      <c r="Z1800" s="2894"/>
      <c r="AA1800" s="549"/>
      <c r="AB1800" s="1107"/>
      <c r="AC1800" s="549"/>
      <c r="AD1800" s="549"/>
      <c r="AE1800" s="549"/>
      <c r="AF1800" s="549"/>
      <c r="AG1800" s="549"/>
      <c r="AH1800" s="1276"/>
      <c r="AI1800" s="1341"/>
      <c r="AJ1800" s="2757"/>
      <c r="AK1800" s="1414"/>
    </row>
    <row r="1801" spans="1:37" s="2711" customFormat="1" ht="57.75" x14ac:dyDescent="0.25">
      <c r="A1801" s="411"/>
      <c r="B1801" s="411">
        <v>1</v>
      </c>
      <c r="C1801" s="790" t="s">
        <v>477</v>
      </c>
      <c r="D1801" s="4"/>
      <c r="E1801" s="4"/>
      <c r="F1801" s="415">
        <v>440</v>
      </c>
      <c r="G1801" s="368">
        <f>F1801/12*$C$3</f>
        <v>293.33333333333331</v>
      </c>
      <c r="H1801" s="368">
        <v>59</v>
      </c>
      <c r="I1801" s="368">
        <f>H1801/G1801*100</f>
        <v>20.113636363636363</v>
      </c>
      <c r="J1801" s="1899"/>
      <c r="K1801" s="1899"/>
      <c r="L1801" s="211"/>
      <c r="M1801" s="211"/>
      <c r="N1801" s="211"/>
      <c r="O1801" s="211"/>
      <c r="P1801" s="211"/>
      <c r="Q1801" s="211"/>
      <c r="R1801" s="549"/>
      <c r="S1801" s="549"/>
      <c r="T1801" s="549"/>
      <c r="U1801" s="549"/>
      <c r="V1801" s="549"/>
      <c r="W1801" s="549"/>
      <c r="X1801" s="549"/>
      <c r="Y1801" s="549"/>
      <c r="Z1801" s="2894"/>
      <c r="AA1801" s="549"/>
      <c r="AB1801" s="1107"/>
      <c r="AC1801" s="549"/>
      <c r="AD1801" s="549"/>
      <c r="AE1801" s="549"/>
      <c r="AF1801" s="549"/>
      <c r="AG1801" s="549"/>
      <c r="AH1801" s="1276"/>
      <c r="AI1801" s="1341"/>
      <c r="AJ1801" s="2757"/>
      <c r="AK1801" s="1414"/>
    </row>
    <row r="1802" spans="1:37" s="2711" customFormat="1" x14ac:dyDescent="0.25">
      <c r="A1802" s="411"/>
      <c r="B1802" s="411">
        <v>1</v>
      </c>
      <c r="C1802" s="803" t="s">
        <v>206</v>
      </c>
      <c r="D1802" s="4"/>
      <c r="E1802" s="4"/>
      <c r="F1802" s="415"/>
      <c r="G1802" s="368">
        <f>F1802/12*$C$3</f>
        <v>0</v>
      </c>
      <c r="H1802" s="368"/>
      <c r="I1802" s="368"/>
      <c r="J1802" s="1899"/>
      <c r="K1802" s="1899"/>
      <c r="L1802" s="211"/>
      <c r="M1802" s="211"/>
      <c r="N1802" s="211"/>
      <c r="O1802" s="211"/>
      <c r="P1802" s="211"/>
      <c r="Q1802" s="211"/>
      <c r="R1802" s="549">
        <v>30047.934499999999</v>
      </c>
      <c r="S1802" s="549">
        <v>30047.934499999999</v>
      </c>
      <c r="T1802" s="549">
        <v>30047.934499999999</v>
      </c>
      <c r="U1802" s="549">
        <v>30047.934499999999</v>
      </c>
      <c r="V1802" s="549">
        <v>30047.934499999999</v>
      </c>
      <c r="W1802" s="549">
        <v>30047.934499999999</v>
      </c>
      <c r="X1802" s="549">
        <v>30047.934499999999</v>
      </c>
      <c r="Y1802" s="549">
        <v>30047.934499999999</v>
      </c>
      <c r="Z1802" s="2894">
        <f>R1802/12*$C$3+(S1802-R1802)/11*7+(T1802-S1802)/10*6+(U1802-T1802)/9*5+(V1802-U1802)/8*4+(W1802-V1802)/7*3+(X1802-W1802)/6*2+(Y1802-X1802)/5*1</f>
        <v>20031.956333333332</v>
      </c>
      <c r="AA1802" s="549">
        <f>AG1802-AF1802-AC1802</f>
        <v>20386.624609999999</v>
      </c>
      <c r="AB1802" s="1107">
        <f>SUM(AB1803:AB1810)</f>
        <v>0</v>
      </c>
      <c r="AC1802" s="549">
        <f>SUM(AC1803:AC1810)</f>
        <v>0</v>
      </c>
      <c r="AD1802" s="549">
        <f>AA1802-Z1802</f>
        <v>354.66827666666723</v>
      </c>
      <c r="AE1802" s="549"/>
      <c r="AF1802" s="549">
        <v>0</v>
      </c>
      <c r="AG1802" s="549">
        <v>20386.624609999999</v>
      </c>
      <c r="AH1802" s="1276"/>
      <c r="AI1802" s="1341"/>
      <c r="AJ1802" s="2757"/>
      <c r="AK1802" s="1414"/>
    </row>
    <row r="1803" spans="1:37" s="2711" customFormat="1" ht="29.25" x14ac:dyDescent="0.25">
      <c r="A1803" s="411"/>
      <c r="B1803" s="411">
        <v>1</v>
      </c>
      <c r="C1803" s="790" t="s">
        <v>452</v>
      </c>
      <c r="D1803" s="4"/>
      <c r="E1803" s="4"/>
      <c r="F1803" s="415">
        <f>F1810+F1811+F1805</f>
        <v>3807</v>
      </c>
      <c r="G1803" s="415">
        <f>G1810+G1811+G1805</f>
        <v>2538</v>
      </c>
      <c r="H1803" s="415">
        <f>H1810+H1811+H1805</f>
        <v>1879.3574999999998</v>
      </c>
      <c r="I1803" s="368">
        <f>H1803/G1803*100</f>
        <v>74.048758865248217</v>
      </c>
      <c r="J1803" s="1899"/>
      <c r="K1803" s="1899"/>
      <c r="L1803" s="211"/>
      <c r="M1803" s="211"/>
      <c r="N1803" s="211"/>
      <c r="O1803" s="211"/>
      <c r="P1803" s="211"/>
      <c r="Q1803" s="211"/>
      <c r="R1803" s="549"/>
      <c r="S1803" s="549"/>
      <c r="T1803" s="549"/>
      <c r="U1803" s="549"/>
      <c r="V1803" s="549"/>
      <c r="W1803" s="549"/>
      <c r="X1803" s="549"/>
      <c r="Y1803" s="549"/>
      <c r="Z1803" s="2894"/>
      <c r="AA1803" s="549"/>
      <c r="AB1803" s="1107"/>
      <c r="AC1803" s="549"/>
      <c r="AD1803" s="549"/>
      <c r="AE1803" s="549"/>
      <c r="AF1803" s="549"/>
      <c r="AG1803" s="549"/>
      <c r="AH1803" s="1276">
        <f>AH1810+AH1811+AH1805</f>
        <v>0</v>
      </c>
      <c r="AI1803" s="1341"/>
      <c r="AJ1803" s="2757"/>
      <c r="AK1803" s="1414"/>
    </row>
    <row r="1804" spans="1:37" s="2711" customFormat="1" x14ac:dyDescent="0.25">
      <c r="A1804" s="411"/>
      <c r="B1804" s="411">
        <v>1</v>
      </c>
      <c r="C1804" s="4" t="s">
        <v>440</v>
      </c>
      <c r="D1804" s="4"/>
      <c r="E1804" s="4"/>
      <c r="F1804" s="415"/>
      <c r="G1804" s="368"/>
      <c r="H1804" s="368"/>
      <c r="I1804" s="368"/>
      <c r="J1804" s="1899"/>
      <c r="K1804" s="1899"/>
      <c r="L1804" s="211"/>
      <c r="M1804" s="211"/>
      <c r="N1804" s="211"/>
      <c r="O1804" s="211"/>
      <c r="P1804" s="211"/>
      <c r="Q1804" s="211"/>
      <c r="R1804" s="549"/>
      <c r="S1804" s="549"/>
      <c r="T1804" s="549"/>
      <c r="U1804" s="549"/>
      <c r="V1804" s="549"/>
      <c r="W1804" s="549"/>
      <c r="X1804" s="549"/>
      <c r="Y1804" s="549"/>
      <c r="Z1804" s="2894"/>
      <c r="AA1804" s="549"/>
      <c r="AB1804" s="1107"/>
      <c r="AC1804" s="549"/>
      <c r="AD1804" s="549"/>
      <c r="AE1804" s="549"/>
      <c r="AF1804" s="549"/>
      <c r="AG1804" s="549"/>
      <c r="AH1804" s="1276"/>
      <c r="AI1804" s="1341"/>
      <c r="AJ1804" s="2757"/>
      <c r="AK1804" s="1414"/>
    </row>
    <row r="1805" spans="1:37" s="2711" customFormat="1" ht="30" x14ac:dyDescent="0.25">
      <c r="A1805" s="411"/>
      <c r="B1805" s="411">
        <v>1</v>
      </c>
      <c r="C1805" s="804" t="s">
        <v>441</v>
      </c>
      <c r="D1805" s="4"/>
      <c r="E1805" s="4"/>
      <c r="F1805" s="1176">
        <f>F1806+F1807/4</f>
        <v>2100</v>
      </c>
      <c r="G1805" s="368">
        <f t="shared" ref="G1805:H1805" si="1156">G1806+G1807/4</f>
        <v>1400</v>
      </c>
      <c r="H1805" s="368">
        <f t="shared" si="1156"/>
        <v>1483.3574999999998</v>
      </c>
      <c r="I1805" s="368">
        <f>H1805/G1805*100</f>
        <v>105.95410714285714</v>
      </c>
      <c r="J1805" s="1899"/>
      <c r="K1805" s="1899"/>
      <c r="L1805" s="211"/>
      <c r="M1805" s="211"/>
      <c r="N1805" s="211"/>
      <c r="O1805" s="211"/>
      <c r="P1805" s="211"/>
      <c r="Q1805" s="211"/>
      <c r="R1805" s="549"/>
      <c r="S1805" s="549"/>
      <c r="T1805" s="549"/>
      <c r="U1805" s="549"/>
      <c r="V1805" s="549"/>
      <c r="W1805" s="549"/>
      <c r="X1805" s="549"/>
      <c r="Y1805" s="549"/>
      <c r="Z1805" s="2894"/>
      <c r="AA1805" s="549"/>
      <c r="AB1805" s="1107"/>
      <c r="AC1805" s="549"/>
      <c r="AD1805" s="549"/>
      <c r="AE1805" s="549"/>
      <c r="AF1805" s="549"/>
      <c r="AG1805" s="549"/>
      <c r="AH1805" s="1276">
        <f t="shared" ref="AH1805" si="1157">AH1806+AH1807/4</f>
        <v>0</v>
      </c>
      <c r="AI1805" s="1341"/>
      <c r="AJ1805" s="2757"/>
      <c r="AK1805" s="1414"/>
    </row>
    <row r="1806" spans="1:37" s="2711" customFormat="1" x14ac:dyDescent="0.25">
      <c r="A1806" s="411">
        <v>1</v>
      </c>
      <c r="B1806" s="411">
        <v>1</v>
      </c>
      <c r="C1806" s="4" t="s">
        <v>442</v>
      </c>
      <c r="D1806" s="4"/>
      <c r="E1806" s="4"/>
      <c r="F1806" s="1165"/>
      <c r="G1806" s="213"/>
      <c r="H1806" s="368"/>
      <c r="I1806" s="368"/>
      <c r="J1806" s="1899"/>
      <c r="K1806" s="1899"/>
      <c r="L1806" s="211"/>
      <c r="M1806" s="211"/>
      <c r="N1806" s="211"/>
      <c r="O1806" s="211"/>
      <c r="P1806" s="211"/>
      <c r="Q1806" s="211"/>
      <c r="R1806" s="549"/>
      <c r="S1806" s="549"/>
      <c r="T1806" s="549"/>
      <c r="U1806" s="549"/>
      <c r="V1806" s="549"/>
      <c r="W1806" s="549"/>
      <c r="X1806" s="549"/>
      <c r="Y1806" s="549"/>
      <c r="Z1806" s="2894"/>
      <c r="AA1806" s="549"/>
      <c r="AB1806" s="1107"/>
      <c r="AC1806" s="549"/>
      <c r="AD1806" s="549"/>
      <c r="AE1806" s="549"/>
      <c r="AF1806" s="549"/>
      <c r="AG1806" s="549"/>
      <c r="AH1806" s="1276"/>
      <c r="AI1806" s="1341"/>
      <c r="AJ1806" s="2757"/>
      <c r="AK1806" s="1414"/>
    </row>
    <row r="1807" spans="1:37" s="2711" customFormat="1" ht="30" x14ac:dyDescent="0.25">
      <c r="A1807" s="411">
        <v>1</v>
      </c>
      <c r="B1807" s="411">
        <v>1</v>
      </c>
      <c r="C1807" s="4" t="s">
        <v>467</v>
      </c>
      <c r="D1807" s="4"/>
      <c r="E1807" s="4"/>
      <c r="F1807" s="1176">
        <v>8400</v>
      </c>
      <c r="G1807" s="213">
        <f>F1807/12*$C$3</f>
        <v>5600</v>
      </c>
      <c r="H1807" s="368">
        <v>5933.4299999999994</v>
      </c>
      <c r="I1807" s="368">
        <f>H1807/G1807*100</f>
        <v>105.95410714285714</v>
      </c>
      <c r="J1807" s="1899"/>
      <c r="K1807" s="1899"/>
      <c r="L1807" s="211"/>
      <c r="M1807" s="211"/>
      <c r="N1807" s="211"/>
      <c r="O1807" s="211"/>
      <c r="P1807" s="211"/>
      <c r="Q1807" s="211"/>
      <c r="R1807" s="549"/>
      <c r="S1807" s="549"/>
      <c r="T1807" s="549"/>
      <c r="U1807" s="549"/>
      <c r="V1807" s="549"/>
      <c r="W1807" s="549"/>
      <c r="X1807" s="549"/>
      <c r="Y1807" s="549"/>
      <c r="Z1807" s="2894"/>
      <c r="AA1807" s="549"/>
      <c r="AB1807" s="1107"/>
      <c r="AC1807" s="549"/>
      <c r="AD1807" s="549"/>
      <c r="AE1807" s="549"/>
      <c r="AF1807" s="549"/>
      <c r="AG1807" s="549"/>
      <c r="AH1807" s="1276"/>
      <c r="AI1807" s="1341"/>
      <c r="AJ1807" s="2757"/>
      <c r="AK1807" s="1414"/>
    </row>
    <row r="1808" spans="1:37" s="2711" customFormat="1" ht="60" x14ac:dyDescent="0.25">
      <c r="A1808" s="411">
        <v>1</v>
      </c>
      <c r="B1808" s="411">
        <v>1</v>
      </c>
      <c r="C1808" s="4" t="s">
        <v>444</v>
      </c>
      <c r="D1808" s="4"/>
      <c r="E1808" s="4"/>
      <c r="F1808" s="415"/>
      <c r="G1808" s="213"/>
      <c r="H1808" s="368"/>
      <c r="I1808" s="368"/>
      <c r="J1808" s="1899"/>
      <c r="K1808" s="1899"/>
      <c r="L1808" s="211"/>
      <c r="M1808" s="211"/>
      <c r="N1808" s="211"/>
      <c r="O1808" s="211"/>
      <c r="P1808" s="211"/>
      <c r="Q1808" s="211"/>
      <c r="R1808" s="549"/>
      <c r="S1808" s="549"/>
      <c r="T1808" s="549"/>
      <c r="U1808" s="549"/>
      <c r="V1808" s="549"/>
      <c r="W1808" s="549"/>
      <c r="X1808" s="549"/>
      <c r="Y1808" s="549"/>
      <c r="Z1808" s="2894"/>
      <c r="AA1808" s="549"/>
      <c r="AB1808" s="1107"/>
      <c r="AC1808" s="549"/>
      <c r="AD1808" s="549"/>
      <c r="AE1808" s="549"/>
      <c r="AF1808" s="549"/>
      <c r="AG1808" s="549"/>
      <c r="AH1808" s="1276"/>
      <c r="AI1808" s="1341"/>
      <c r="AJ1808" s="2757"/>
      <c r="AK1808" s="1414"/>
    </row>
    <row r="1809" spans="1:37" s="2711" customFormat="1" ht="45" x14ac:dyDescent="0.25">
      <c r="A1809" s="411"/>
      <c r="B1809" s="411">
        <v>1</v>
      </c>
      <c r="C1809" s="805" t="s">
        <v>445</v>
      </c>
      <c r="D1809" s="4"/>
      <c r="E1809" s="4"/>
      <c r="F1809" s="415"/>
      <c r="G1809" s="213"/>
      <c r="H1809" s="368"/>
      <c r="I1809" s="368"/>
      <c r="J1809" s="1899"/>
      <c r="K1809" s="1899"/>
      <c r="L1809" s="211"/>
      <c r="M1809" s="211"/>
      <c r="N1809" s="211"/>
      <c r="O1809" s="211"/>
      <c r="P1809" s="211"/>
      <c r="Q1809" s="211"/>
      <c r="R1809" s="549"/>
      <c r="S1809" s="549"/>
      <c r="T1809" s="549"/>
      <c r="U1809" s="549"/>
      <c r="V1809" s="549"/>
      <c r="W1809" s="549"/>
      <c r="X1809" s="549"/>
      <c r="Y1809" s="549"/>
      <c r="Z1809" s="2894"/>
      <c r="AA1809" s="549"/>
      <c r="AB1809" s="1107"/>
      <c r="AC1809" s="549"/>
      <c r="AD1809" s="549"/>
      <c r="AE1809" s="549"/>
      <c r="AF1809" s="549"/>
      <c r="AG1809" s="549"/>
      <c r="AH1809" s="1276"/>
      <c r="AI1809" s="1341"/>
      <c r="AJ1809" s="2757"/>
      <c r="AK1809" s="1414"/>
    </row>
    <row r="1810" spans="1:37" s="2711" customFormat="1" ht="105" x14ac:dyDescent="0.25">
      <c r="A1810" s="411"/>
      <c r="B1810" s="411"/>
      <c r="C1810" s="805" t="s">
        <v>626</v>
      </c>
      <c r="D1810" s="4"/>
      <c r="E1810" s="4"/>
      <c r="F1810" s="415">
        <v>50</v>
      </c>
      <c r="G1810" s="213">
        <f>(F1810/12*$C$3)</f>
        <v>33.333333333333336</v>
      </c>
      <c r="H1810" s="368"/>
      <c r="I1810" s="368">
        <f>H1810/G1810*100</f>
        <v>0</v>
      </c>
      <c r="J1810" s="1899"/>
      <c r="K1810" s="1899"/>
      <c r="L1810" s="211"/>
      <c r="M1810" s="211"/>
      <c r="N1810" s="211"/>
      <c r="O1810" s="211"/>
      <c r="P1810" s="211"/>
      <c r="Q1810" s="211"/>
      <c r="R1810" s="549"/>
      <c r="S1810" s="549"/>
      <c r="T1810" s="549"/>
      <c r="U1810" s="549"/>
      <c r="V1810" s="549"/>
      <c r="W1810" s="549"/>
      <c r="X1810" s="549"/>
      <c r="Y1810" s="549"/>
      <c r="Z1810" s="2894"/>
      <c r="AA1810" s="549"/>
      <c r="AB1810" s="1107"/>
      <c r="AC1810" s="549"/>
      <c r="AD1810" s="549"/>
      <c r="AE1810" s="549"/>
      <c r="AF1810" s="549"/>
      <c r="AG1810" s="549"/>
      <c r="AH1810" s="1276"/>
      <c r="AI1810" s="1341"/>
      <c r="AJ1810" s="2757"/>
      <c r="AK1810" s="1414"/>
    </row>
    <row r="1811" spans="1:37" s="2711" customFormat="1" ht="42.75" x14ac:dyDescent="0.25">
      <c r="A1811" s="411"/>
      <c r="B1811" s="411"/>
      <c r="C1811" s="1415" t="s">
        <v>603</v>
      </c>
      <c r="D1811" s="1632"/>
      <c r="E1811" s="790"/>
      <c r="F1811" s="415">
        <f>F1812</f>
        <v>1657</v>
      </c>
      <c r="G1811" s="763">
        <f>G1812</f>
        <v>1104.6666666666667</v>
      </c>
      <c r="H1811" s="763">
        <f>H1812</f>
        <v>396</v>
      </c>
      <c r="I1811" s="1058">
        <f>H1811/ROUND(G1811,0)*100</f>
        <v>35.837104072398191</v>
      </c>
      <c r="J1811" s="1899"/>
      <c r="K1811" s="1899"/>
      <c r="L1811" s="211"/>
      <c r="M1811" s="211"/>
      <c r="N1811" s="211"/>
      <c r="O1811" s="211"/>
      <c r="P1811" s="211"/>
      <c r="Q1811" s="211"/>
      <c r="R1811" s="2776">
        <v>2872.9696099999996</v>
      </c>
      <c r="S1811" s="2776">
        <v>2872.9696099999996</v>
      </c>
      <c r="T1811" s="2776">
        <v>2872.9696099999996</v>
      </c>
      <c r="U1811" s="2776">
        <v>2872.9696099999996</v>
      </c>
      <c r="V1811" s="2776">
        <v>2872.9696099999996</v>
      </c>
      <c r="W1811" s="2776">
        <v>2872.9696099999996</v>
      </c>
      <c r="X1811" s="2776">
        <v>2872.9696099999996</v>
      </c>
      <c r="Y1811" s="2776">
        <v>2872.9696099999996</v>
      </c>
      <c r="Z1811" s="1215">
        <f>R1811/12*$C$3+(S1811-R1811)/11*7+(T1811-S1811)/10*6+(U1811-T1811)/9*5+(V1811-U1811)/8*4+(W1811-V1811)/7*3+(X1811-W1811)/6*2+(Y1811-X1811)/5*1</f>
        <v>1915.313073333333</v>
      </c>
      <c r="AA1811" s="415">
        <f>AG1811-AF1811-AC1811</f>
        <v>513.19619999999998</v>
      </c>
      <c r="AB1811" s="2748"/>
      <c r="AC1811" s="415"/>
      <c r="AD1811" s="415">
        <f>AA1811-Z1811</f>
        <v>-1402.1168733333329</v>
      </c>
      <c r="AE1811" s="415"/>
      <c r="AF1811" s="415">
        <v>0</v>
      </c>
      <c r="AG1811" s="415">
        <v>513.19619999999998</v>
      </c>
      <c r="AH1811" s="1276">
        <f>AH1812</f>
        <v>0</v>
      </c>
      <c r="AI1811" s="1341"/>
      <c r="AJ1811" s="2757"/>
      <c r="AK1811" s="1414"/>
    </row>
    <row r="1812" spans="1:37" s="2711" customFormat="1" x14ac:dyDescent="0.25">
      <c r="A1812" s="411"/>
      <c r="B1812" s="411"/>
      <c r="C1812" s="805" t="s">
        <v>604</v>
      </c>
      <c r="D1812" s="1632"/>
      <c r="E1812" s="790"/>
      <c r="F1812" s="415">
        <v>1657</v>
      </c>
      <c r="G1812" s="213">
        <f>(F1812/12*$C$3)</f>
        <v>1104.6666666666667</v>
      </c>
      <c r="H1812" s="1058">
        <v>396</v>
      </c>
      <c r="I1812" s="1058">
        <f>H1812/ROUND(G1812,0)*100</f>
        <v>35.837104072398191</v>
      </c>
      <c r="J1812" s="1899"/>
      <c r="K1812" s="1899"/>
      <c r="L1812" s="211"/>
      <c r="M1812" s="211"/>
      <c r="N1812" s="211"/>
      <c r="O1812" s="211"/>
      <c r="P1812" s="211"/>
      <c r="Q1812" s="211"/>
      <c r="R1812" s="2776"/>
      <c r="S1812" s="2776"/>
      <c r="T1812" s="2776"/>
      <c r="U1812" s="2776"/>
      <c r="V1812" s="2776"/>
      <c r="W1812" s="2776"/>
      <c r="X1812" s="2776"/>
      <c r="Y1812" s="2776"/>
      <c r="Z1812" s="2895"/>
      <c r="AA1812" s="3101"/>
      <c r="AB1812" s="3156"/>
      <c r="AC1812" s="3101"/>
      <c r="AD1812" s="3101"/>
      <c r="AE1812" s="3101"/>
      <c r="AF1812" s="3101"/>
      <c r="AG1812" s="3101"/>
      <c r="AH1812" s="1276"/>
      <c r="AI1812" s="1341"/>
      <c r="AJ1812" s="2757"/>
      <c r="AK1812" s="1414"/>
    </row>
    <row r="1813" spans="1:37" s="2711" customFormat="1" ht="42.75" x14ac:dyDescent="0.25">
      <c r="A1813" s="411"/>
      <c r="B1813" s="411"/>
      <c r="C1813" s="1415" t="s">
        <v>605</v>
      </c>
      <c r="D1813" s="1632"/>
      <c r="E1813" s="790"/>
      <c r="F1813" s="415"/>
      <c r="G1813" s="213"/>
      <c r="H1813" s="1058"/>
      <c r="I1813" s="1058"/>
      <c r="J1813" s="1899"/>
      <c r="K1813" s="1899"/>
      <c r="L1813" s="211"/>
      <c r="M1813" s="211"/>
      <c r="N1813" s="211"/>
      <c r="O1813" s="211"/>
      <c r="P1813" s="211"/>
      <c r="Q1813" s="211"/>
      <c r="R1813" s="2776"/>
      <c r="S1813" s="2776"/>
      <c r="T1813" s="2776"/>
      <c r="U1813" s="2776"/>
      <c r="V1813" s="2776"/>
      <c r="W1813" s="2776"/>
      <c r="X1813" s="2776"/>
      <c r="Y1813" s="2776"/>
      <c r="Z1813" s="2895"/>
      <c r="AA1813" s="3101"/>
      <c r="AB1813" s="3156"/>
      <c r="AC1813" s="3101"/>
      <c r="AD1813" s="3101"/>
      <c r="AE1813" s="3101"/>
      <c r="AF1813" s="3101"/>
      <c r="AG1813" s="3101"/>
      <c r="AH1813" s="1276"/>
      <c r="AI1813" s="1341"/>
      <c r="AJ1813" s="2757"/>
      <c r="AK1813" s="1414"/>
    </row>
    <row r="1814" spans="1:37" s="2711" customFormat="1" ht="29.25" x14ac:dyDescent="0.25">
      <c r="A1814" s="411">
        <v>1</v>
      </c>
      <c r="B1814" s="411">
        <v>1</v>
      </c>
      <c r="C1814" s="790" t="s">
        <v>453</v>
      </c>
      <c r="D1814" s="4"/>
      <c r="E1814" s="4"/>
      <c r="F1814" s="2703">
        <f>F1815+F1816</f>
        <v>10638.297872340425</v>
      </c>
      <c r="G1814" s="213">
        <f t="shared" ref="G1814:H1814" si="1158">G1815+G1816</f>
        <v>7092.1985815602839</v>
      </c>
      <c r="H1814" s="213">
        <f t="shared" si="1158"/>
        <v>7198.3797872340429</v>
      </c>
      <c r="I1814" s="368">
        <f>H1814/ROUND(G1814,0)*100</f>
        <v>101.49999699991601</v>
      </c>
      <c r="J1814" s="1899"/>
      <c r="K1814" s="1899"/>
      <c r="L1814" s="211"/>
      <c r="M1814" s="211"/>
      <c r="N1814" s="211"/>
      <c r="O1814" s="211"/>
      <c r="P1814" s="211"/>
      <c r="Q1814" s="211"/>
      <c r="R1814" s="549"/>
      <c r="S1814" s="549"/>
      <c r="T1814" s="549"/>
      <c r="U1814" s="549"/>
      <c r="V1814" s="549"/>
      <c r="W1814" s="549"/>
      <c r="X1814" s="549"/>
      <c r="Y1814" s="549"/>
      <c r="Z1814" s="2894"/>
      <c r="AA1814" s="549"/>
      <c r="AB1814" s="1107"/>
      <c r="AC1814" s="549"/>
      <c r="AD1814" s="549"/>
      <c r="AE1814" s="549"/>
      <c r="AF1814" s="549"/>
      <c r="AG1814" s="549"/>
      <c r="AH1814" s="1292">
        <f t="shared" ref="AH1814" si="1159">AH1815+AH1816</f>
        <v>0</v>
      </c>
      <c r="AI1814" s="1341"/>
      <c r="AJ1814" s="2757"/>
      <c r="AK1814" s="1414"/>
    </row>
    <row r="1815" spans="1:37" s="2711" customFormat="1" x14ac:dyDescent="0.25">
      <c r="A1815" s="411"/>
      <c r="B1815" s="411">
        <v>1</v>
      </c>
      <c r="C1815" s="790" t="s">
        <v>468</v>
      </c>
      <c r="D1815" s="4"/>
      <c r="E1815" s="4"/>
      <c r="F1815" s="2703"/>
      <c r="G1815" s="213"/>
      <c r="H1815" s="213"/>
      <c r="I1815" s="368"/>
      <c r="J1815" s="1899"/>
      <c r="K1815" s="1899"/>
      <c r="L1815" s="211"/>
      <c r="M1815" s="211"/>
      <c r="N1815" s="211"/>
      <c r="O1815" s="211"/>
      <c r="P1815" s="211"/>
      <c r="Q1815" s="211"/>
      <c r="R1815" s="549"/>
      <c r="S1815" s="549"/>
      <c r="T1815" s="549"/>
      <c r="U1815" s="549"/>
      <c r="V1815" s="549"/>
      <c r="W1815" s="549"/>
      <c r="X1815" s="549"/>
      <c r="Y1815" s="549"/>
      <c r="Z1815" s="2894"/>
      <c r="AA1815" s="549"/>
      <c r="AB1815" s="1107"/>
      <c r="AC1815" s="549"/>
      <c r="AD1815" s="549"/>
      <c r="AE1815" s="549"/>
      <c r="AF1815" s="549"/>
      <c r="AG1815" s="549"/>
      <c r="AH1815" s="1292"/>
      <c r="AI1815" s="1341"/>
      <c r="AJ1815" s="2757"/>
      <c r="AK1815" s="1414"/>
    </row>
    <row r="1816" spans="1:37" s="2711" customFormat="1" x14ac:dyDescent="0.25">
      <c r="A1816" s="411">
        <v>1</v>
      </c>
      <c r="B1816" s="411">
        <v>1</v>
      </c>
      <c r="C1816" s="4" t="s">
        <v>469</v>
      </c>
      <c r="D1816" s="4"/>
      <c r="E1816" s="4"/>
      <c r="F1816" s="2703">
        <f>F1817/9.4</f>
        <v>10638.297872340425</v>
      </c>
      <c r="G1816" s="213">
        <f t="shared" ref="G1816:H1816" si="1160">G1817/9.4</f>
        <v>7092.1985815602839</v>
      </c>
      <c r="H1816" s="213">
        <f t="shared" si="1160"/>
        <v>7198.3797872340429</v>
      </c>
      <c r="I1816" s="368">
        <f>H1816/ROUND(G1816,0)*100</f>
        <v>101.49999699991601</v>
      </c>
      <c r="J1816" s="1899"/>
      <c r="K1816" s="1899"/>
      <c r="L1816" s="211"/>
      <c r="M1816" s="211"/>
      <c r="N1816" s="211"/>
      <c r="O1816" s="211"/>
      <c r="P1816" s="211"/>
      <c r="Q1816" s="211"/>
      <c r="R1816" s="549"/>
      <c r="S1816" s="549"/>
      <c r="T1816" s="549"/>
      <c r="U1816" s="549"/>
      <c r="V1816" s="549"/>
      <c r="W1816" s="549"/>
      <c r="X1816" s="549"/>
      <c r="Y1816" s="549"/>
      <c r="Z1816" s="2894"/>
      <c r="AA1816" s="549"/>
      <c r="AB1816" s="1107"/>
      <c r="AC1816" s="549"/>
      <c r="AD1816" s="549"/>
      <c r="AE1816" s="549"/>
      <c r="AF1816" s="549"/>
      <c r="AG1816" s="549"/>
      <c r="AH1816" s="1292">
        <f t="shared" ref="AH1816" si="1161">AH1817/9.4</f>
        <v>0</v>
      </c>
      <c r="AI1816" s="1341"/>
      <c r="AJ1816" s="2757"/>
      <c r="AK1816" s="1414"/>
    </row>
    <row r="1817" spans="1:37" s="2711" customFormat="1" x14ac:dyDescent="0.25">
      <c r="A1817" s="411">
        <v>1</v>
      </c>
      <c r="B1817" s="411">
        <v>1</v>
      </c>
      <c r="C1817" s="806" t="s">
        <v>470</v>
      </c>
      <c r="D1817" s="1632"/>
      <c r="E1817" s="4"/>
      <c r="F1817" s="1170">
        <v>100000</v>
      </c>
      <c r="G1817" s="1058">
        <f>F1817/12*$C$3</f>
        <v>66666.666666666672</v>
      </c>
      <c r="H1817" s="368">
        <v>67664.77</v>
      </c>
      <c r="I1817" s="1058">
        <f>H1817/ROUND(G1817,0)*100</f>
        <v>101.49664751676242</v>
      </c>
      <c r="J1817" s="1899"/>
      <c r="K1817" s="1899"/>
      <c r="L1817" s="211"/>
      <c r="M1817" s="211"/>
      <c r="N1817" s="211"/>
      <c r="O1817" s="211"/>
      <c r="P1817" s="211"/>
      <c r="Q1817" s="211"/>
      <c r="R1817" s="2776"/>
      <c r="S1817" s="2776"/>
      <c r="T1817" s="2776"/>
      <c r="U1817" s="2776"/>
      <c r="V1817" s="2776"/>
      <c r="W1817" s="2776"/>
      <c r="X1817" s="2776"/>
      <c r="Y1817" s="2776"/>
      <c r="Z1817" s="2895">
        <f>R1817/12*$C$3</f>
        <v>0</v>
      </c>
      <c r="AA1817" s="2776">
        <f>AG1817-AF1817</f>
        <v>0</v>
      </c>
      <c r="AB1817" s="3236"/>
      <c r="AC1817" s="2776"/>
      <c r="AD1817" s="2776">
        <f>AA1817-Z1817</f>
        <v>0</v>
      </c>
      <c r="AE1817" s="2776"/>
      <c r="AF1817" s="2776"/>
      <c r="AG1817" s="2776"/>
      <c r="AH1817" s="1280"/>
      <c r="AI1817" s="3237"/>
      <c r="AJ1817" s="2757"/>
      <c r="AK1817" s="1414"/>
    </row>
    <row r="1818" spans="1:37" s="2711" customFormat="1" ht="29.25" x14ac:dyDescent="0.25">
      <c r="A1818" s="411">
        <v>1</v>
      </c>
      <c r="B1818" s="411">
        <v>1</v>
      </c>
      <c r="C1818" s="790" t="s">
        <v>446</v>
      </c>
      <c r="D1818" s="803"/>
      <c r="E1818" s="4"/>
      <c r="F1818" s="1170">
        <v>21383</v>
      </c>
      <c r="G1818" s="368">
        <f>F1818/12*$C$3</f>
        <v>14255.333333333334</v>
      </c>
      <c r="H1818" s="368">
        <v>9094</v>
      </c>
      <c r="I1818" s="1058">
        <f>H1818/G1818*100</f>
        <v>63.79366786699714</v>
      </c>
      <c r="J1818" s="1899"/>
      <c r="K1818" s="1899"/>
      <c r="L1818" s="211"/>
      <c r="M1818" s="211"/>
      <c r="N1818" s="211"/>
      <c r="O1818" s="211"/>
      <c r="P1818" s="211"/>
      <c r="Q1818" s="211"/>
      <c r="R1818" s="549"/>
      <c r="S1818" s="549"/>
      <c r="T1818" s="549"/>
      <c r="U1818" s="549"/>
      <c r="V1818" s="549"/>
      <c r="W1818" s="549"/>
      <c r="X1818" s="549"/>
      <c r="Y1818" s="549"/>
      <c r="Z1818" s="2894"/>
      <c r="AA1818" s="549"/>
      <c r="AB1818" s="1107"/>
      <c r="AC1818" s="549"/>
      <c r="AD1818" s="549"/>
      <c r="AE1818" s="549"/>
      <c r="AF1818" s="549"/>
      <c r="AG1818" s="549"/>
      <c r="AH1818" s="1276"/>
      <c r="AI1818" s="1341"/>
      <c r="AJ1818" s="2757"/>
      <c r="AK1818" s="1414"/>
    </row>
    <row r="1819" spans="1:37" s="2711" customFormat="1" ht="30" x14ac:dyDescent="0.25">
      <c r="A1819" s="411">
        <v>1</v>
      </c>
      <c r="B1819" s="411">
        <v>1</v>
      </c>
      <c r="C1819" s="785" t="s">
        <v>201</v>
      </c>
      <c r="D1819" s="4"/>
      <c r="E1819" s="4"/>
      <c r="F1819" s="1170">
        <v>1000</v>
      </c>
      <c r="G1819" s="368">
        <f>F1819/12*$C$3</f>
        <v>666.66666666666663</v>
      </c>
      <c r="H1819" s="368">
        <v>393</v>
      </c>
      <c r="I1819" s="1058">
        <f>H1819/G1819*100</f>
        <v>58.95</v>
      </c>
      <c r="J1819" s="1899"/>
      <c r="K1819" s="1899"/>
      <c r="L1819" s="211"/>
      <c r="M1819" s="211"/>
      <c r="N1819" s="211"/>
      <c r="O1819" s="211"/>
      <c r="P1819" s="211"/>
      <c r="Q1819" s="211"/>
      <c r="R1819" s="549"/>
      <c r="S1819" s="549"/>
      <c r="T1819" s="549"/>
      <c r="U1819" s="549"/>
      <c r="V1819" s="549"/>
      <c r="W1819" s="549"/>
      <c r="X1819" s="549"/>
      <c r="Y1819" s="549"/>
      <c r="Z1819" s="2894"/>
      <c r="AA1819" s="549"/>
      <c r="AB1819" s="1107"/>
      <c r="AC1819" s="549"/>
      <c r="AD1819" s="549"/>
      <c r="AE1819" s="549"/>
      <c r="AF1819" s="549"/>
      <c r="AG1819" s="549"/>
      <c r="AH1819" s="1276"/>
      <c r="AI1819" s="1341"/>
      <c r="AJ1819" s="2757"/>
      <c r="AK1819" s="1414"/>
    </row>
    <row r="1820" spans="1:37" s="2711" customFormat="1" ht="72" x14ac:dyDescent="0.25">
      <c r="A1820" s="411">
        <v>1</v>
      </c>
      <c r="B1820" s="411">
        <v>1</v>
      </c>
      <c r="C1820" s="790" t="s">
        <v>454</v>
      </c>
      <c r="D1820" s="4"/>
      <c r="E1820" s="4"/>
      <c r="F1820" s="1170"/>
      <c r="G1820" s="213"/>
      <c r="H1820" s="368"/>
      <c r="I1820" s="1058"/>
      <c r="J1820" s="1899"/>
      <c r="K1820" s="1899"/>
      <c r="L1820" s="211"/>
      <c r="M1820" s="211"/>
      <c r="N1820" s="211"/>
      <c r="O1820" s="211"/>
      <c r="P1820" s="211"/>
      <c r="Q1820" s="211"/>
      <c r="R1820" s="549"/>
      <c r="S1820" s="549"/>
      <c r="T1820" s="549"/>
      <c r="U1820" s="549"/>
      <c r="V1820" s="549"/>
      <c r="W1820" s="549"/>
      <c r="X1820" s="549"/>
      <c r="Y1820" s="549"/>
      <c r="Z1820" s="2894"/>
      <c r="AA1820" s="549"/>
      <c r="AB1820" s="1107"/>
      <c r="AC1820" s="549"/>
      <c r="AD1820" s="549"/>
      <c r="AE1820" s="549"/>
      <c r="AF1820" s="549"/>
      <c r="AG1820" s="549"/>
      <c r="AH1820" s="1276"/>
      <c r="AI1820" s="1341"/>
      <c r="AJ1820" s="2757"/>
      <c r="AK1820" s="1414"/>
    </row>
    <row r="1821" spans="1:37" s="2711" customFormat="1" x14ac:dyDescent="0.25">
      <c r="A1821" s="411">
        <v>1</v>
      </c>
      <c r="B1821" s="411">
        <v>1</v>
      </c>
      <c r="C1821" s="777" t="s">
        <v>234</v>
      </c>
      <c r="D1821" s="4"/>
      <c r="E1821" s="4"/>
      <c r="F1821" s="415">
        <f>SUM(F1822:F1830)</f>
        <v>3470</v>
      </c>
      <c r="G1821" s="368">
        <f>SUM(G1822:G1830)</f>
        <v>2313.333333333333</v>
      </c>
      <c r="H1821" s="368">
        <f>SUM(H1822:H1830)</f>
        <v>2541</v>
      </c>
      <c r="I1821" s="1058">
        <f>H1821/G1821*100</f>
        <v>109.84149855907783</v>
      </c>
      <c r="J1821" s="1899"/>
      <c r="K1821" s="1899"/>
      <c r="L1821" s="211"/>
      <c r="M1821" s="211"/>
      <c r="N1821" s="211"/>
      <c r="O1821" s="211"/>
      <c r="P1821" s="211"/>
      <c r="Q1821" s="211"/>
      <c r="R1821" s="549">
        <v>6408.5763200000001</v>
      </c>
      <c r="S1821" s="549">
        <v>6408.5763200000001</v>
      </c>
      <c r="T1821" s="549">
        <v>6408.5763200000001</v>
      </c>
      <c r="U1821" s="549">
        <v>6408.5763200000001</v>
      </c>
      <c r="V1821" s="549">
        <v>6408.5763200000001</v>
      </c>
      <c r="W1821" s="549">
        <v>6408.5763200000001</v>
      </c>
      <c r="X1821" s="549">
        <v>6408.5763200000001</v>
      </c>
      <c r="Y1821" s="549">
        <v>6408.5763200000001</v>
      </c>
      <c r="Z1821" s="1215">
        <f>R1821/12*$C$3+(S1821-R1821)/11*7+(T1821-S1821)/10*6+(U1821-T1821)/9*5+(V1821-U1821)/8*4+(W1821-V1821)/7*3+(X1821-W1821)/6*2+(Y1821-X1821)/5*1</f>
        <v>4272.3842133333337</v>
      </c>
      <c r="AA1821" s="549">
        <f>AG1821-AF1821-AC1821</f>
        <v>4981.94715</v>
      </c>
      <c r="AB1821" s="1107">
        <f>SUM(AB1823:AB1830)</f>
        <v>0</v>
      </c>
      <c r="AC1821" s="549">
        <v>38.468640000000001</v>
      </c>
      <c r="AD1821" s="549">
        <f>AA1821-Z1821</f>
        <v>709.56293666666625</v>
      </c>
      <c r="AE1821" s="549"/>
      <c r="AF1821" s="549">
        <v>0</v>
      </c>
      <c r="AG1821" s="549">
        <v>5020.41579</v>
      </c>
      <c r="AH1821" s="1276">
        <f>SUM(AH1822:AH1830)</f>
        <v>0</v>
      </c>
      <c r="AI1821" s="1341"/>
      <c r="AJ1821" s="2757"/>
      <c r="AK1821" s="1414"/>
    </row>
    <row r="1822" spans="1:37" s="2711" customFormat="1" ht="30" x14ac:dyDescent="0.25">
      <c r="A1822" s="411"/>
      <c r="B1822" s="411"/>
      <c r="C1822" s="1" t="s">
        <v>606</v>
      </c>
      <c r="D1822" s="4"/>
      <c r="E1822" s="4"/>
      <c r="F1822" s="415">
        <v>50</v>
      </c>
      <c r="G1822" s="213">
        <f t="shared" ref="G1822:G1830" si="1162">F1822/12*$C$3</f>
        <v>33.333333333333336</v>
      </c>
      <c r="H1822" s="368"/>
      <c r="I1822" s="1058">
        <f>H1822/G1822*100</f>
        <v>0</v>
      </c>
      <c r="J1822" s="1899"/>
      <c r="K1822" s="1899"/>
      <c r="L1822" s="211"/>
      <c r="M1822" s="211"/>
      <c r="N1822" s="211"/>
      <c r="O1822" s="211"/>
      <c r="P1822" s="211"/>
      <c r="Q1822" s="211"/>
      <c r="R1822" s="549"/>
      <c r="S1822" s="549"/>
      <c r="T1822" s="549"/>
      <c r="U1822" s="549"/>
      <c r="V1822" s="549"/>
      <c r="W1822" s="549"/>
      <c r="X1822" s="549"/>
      <c r="Y1822" s="549"/>
      <c r="Z1822" s="1215"/>
      <c r="AA1822" s="549"/>
      <c r="AB1822" s="1107"/>
      <c r="AC1822" s="549"/>
      <c r="AD1822" s="549"/>
      <c r="AE1822" s="549"/>
      <c r="AF1822" s="549"/>
      <c r="AG1822" s="549"/>
      <c r="AH1822" s="1276"/>
      <c r="AI1822" s="1341"/>
      <c r="AJ1822" s="2757"/>
      <c r="AK1822" s="1414"/>
    </row>
    <row r="1823" spans="1:37" s="2711" customFormat="1" x14ac:dyDescent="0.25">
      <c r="A1823" s="411">
        <v>1</v>
      </c>
      <c r="B1823" s="411">
        <v>1</v>
      </c>
      <c r="C1823" s="351" t="s">
        <v>68</v>
      </c>
      <c r="D1823" s="4"/>
      <c r="E1823" s="4"/>
      <c r="F1823" s="415">
        <v>1600</v>
      </c>
      <c r="G1823" s="213">
        <f t="shared" si="1162"/>
        <v>1066.6666666666667</v>
      </c>
      <c r="H1823" s="368">
        <v>1636</v>
      </c>
      <c r="I1823" s="1058">
        <f>H1823/G1823*100</f>
        <v>153.375</v>
      </c>
      <c r="J1823" s="1899"/>
      <c r="K1823" s="1899"/>
      <c r="L1823" s="211"/>
      <c r="M1823" s="211"/>
      <c r="N1823" s="211"/>
      <c r="O1823" s="211"/>
      <c r="P1823" s="211"/>
      <c r="Q1823" s="211"/>
      <c r="R1823" s="549"/>
      <c r="S1823" s="549"/>
      <c r="T1823" s="549"/>
      <c r="U1823" s="549"/>
      <c r="V1823" s="549"/>
      <c r="W1823" s="549"/>
      <c r="X1823" s="549"/>
      <c r="Y1823" s="549"/>
      <c r="Z1823" s="2894"/>
      <c r="AA1823" s="549"/>
      <c r="AB1823" s="1107"/>
      <c r="AC1823" s="549"/>
      <c r="AD1823" s="549"/>
      <c r="AE1823" s="549"/>
      <c r="AF1823" s="549"/>
      <c r="AG1823" s="549"/>
      <c r="AH1823" s="1276"/>
      <c r="AI1823" s="1341"/>
      <c r="AJ1823" s="2757"/>
      <c r="AK1823" s="1414"/>
    </row>
    <row r="1824" spans="1:37" s="2711" customFormat="1" x14ac:dyDescent="0.25">
      <c r="A1824" s="411"/>
      <c r="B1824" s="411">
        <v>1</v>
      </c>
      <c r="C1824" s="351" t="s">
        <v>484</v>
      </c>
      <c r="D1824" s="4"/>
      <c r="E1824" s="4"/>
      <c r="F1824" s="415"/>
      <c r="G1824" s="213">
        <f t="shared" si="1162"/>
        <v>0</v>
      </c>
      <c r="H1824" s="368">
        <v>18</v>
      </c>
      <c r="I1824" s="1058"/>
      <c r="J1824" s="1899"/>
      <c r="K1824" s="1899"/>
      <c r="L1824" s="211"/>
      <c r="M1824" s="211"/>
      <c r="N1824" s="211"/>
      <c r="O1824" s="211"/>
      <c r="P1824" s="211"/>
      <c r="Q1824" s="211"/>
      <c r="R1824" s="549"/>
      <c r="S1824" s="549"/>
      <c r="T1824" s="549"/>
      <c r="U1824" s="549"/>
      <c r="V1824" s="549"/>
      <c r="W1824" s="549"/>
      <c r="X1824" s="549"/>
      <c r="Y1824" s="549"/>
      <c r="Z1824" s="2894"/>
      <c r="AA1824" s="549"/>
      <c r="AB1824" s="1107"/>
      <c r="AC1824" s="549"/>
      <c r="AD1824" s="549"/>
      <c r="AE1824" s="549"/>
      <c r="AF1824" s="549"/>
      <c r="AG1824" s="549"/>
      <c r="AH1824" s="1276"/>
      <c r="AI1824" s="1341"/>
      <c r="AJ1824" s="2757"/>
      <c r="AK1824" s="1414"/>
    </row>
    <row r="1825" spans="1:268" s="2711" customFormat="1" ht="30" x14ac:dyDescent="0.25">
      <c r="A1825" s="411"/>
      <c r="B1825" s="411">
        <v>1</v>
      </c>
      <c r="C1825" s="1" t="s">
        <v>125</v>
      </c>
      <c r="D1825" s="4"/>
      <c r="E1825" s="4"/>
      <c r="F1825" s="415">
        <v>170</v>
      </c>
      <c r="G1825" s="213">
        <f t="shared" si="1162"/>
        <v>113.33333333333333</v>
      </c>
      <c r="H1825" s="368">
        <v>81</v>
      </c>
      <c r="I1825" s="1058">
        <f>H1825/G1825*100</f>
        <v>71.470588235294116</v>
      </c>
      <c r="J1825" s="1899"/>
      <c r="K1825" s="1899"/>
      <c r="L1825" s="211"/>
      <c r="M1825" s="211"/>
      <c r="N1825" s="211"/>
      <c r="O1825" s="211"/>
      <c r="P1825" s="211"/>
      <c r="Q1825" s="211"/>
      <c r="R1825" s="549"/>
      <c r="S1825" s="549"/>
      <c r="T1825" s="549"/>
      <c r="U1825" s="549"/>
      <c r="V1825" s="549"/>
      <c r="W1825" s="549"/>
      <c r="X1825" s="549"/>
      <c r="Y1825" s="549"/>
      <c r="Z1825" s="2894"/>
      <c r="AA1825" s="549"/>
      <c r="AB1825" s="1107"/>
      <c r="AC1825" s="549"/>
      <c r="AD1825" s="549"/>
      <c r="AE1825" s="549"/>
      <c r="AF1825" s="549"/>
      <c r="AG1825" s="549"/>
      <c r="AH1825" s="1276"/>
      <c r="AI1825" s="1341"/>
      <c r="AJ1825" s="2757"/>
      <c r="AK1825" s="1414"/>
    </row>
    <row r="1826" spans="1:268" s="2711" customFormat="1" ht="60" x14ac:dyDescent="0.25">
      <c r="A1826" s="411"/>
      <c r="B1826" s="411"/>
      <c r="C1826" s="1" t="s">
        <v>632</v>
      </c>
      <c r="D1826" s="4"/>
      <c r="E1826" s="4"/>
      <c r="F1826" s="415">
        <v>150</v>
      </c>
      <c r="G1826" s="213">
        <f t="shared" si="1162"/>
        <v>100</v>
      </c>
      <c r="H1826" s="368">
        <v>122</v>
      </c>
      <c r="I1826" s="1058">
        <f>H1826/G1826*100</f>
        <v>122</v>
      </c>
      <c r="J1826" s="1899"/>
      <c r="K1826" s="1899"/>
      <c r="L1826" s="211"/>
      <c r="M1826" s="211"/>
      <c r="N1826" s="211"/>
      <c r="O1826" s="211"/>
      <c r="P1826" s="211"/>
      <c r="Q1826" s="211"/>
      <c r="R1826" s="549"/>
      <c r="S1826" s="549"/>
      <c r="T1826" s="549"/>
      <c r="U1826" s="549"/>
      <c r="V1826" s="549"/>
      <c r="W1826" s="549"/>
      <c r="X1826" s="549"/>
      <c r="Y1826" s="549"/>
      <c r="Z1826" s="2894"/>
      <c r="AA1826" s="549"/>
      <c r="AB1826" s="1107"/>
      <c r="AC1826" s="549"/>
      <c r="AD1826" s="549"/>
      <c r="AE1826" s="549"/>
      <c r="AF1826" s="549"/>
      <c r="AG1826" s="549"/>
      <c r="AH1826" s="1276"/>
      <c r="AI1826" s="1341"/>
      <c r="AJ1826" s="2757"/>
      <c r="AK1826" s="1414"/>
    </row>
    <row r="1827" spans="1:268" s="2711" customFormat="1" ht="60" x14ac:dyDescent="0.25">
      <c r="A1827" s="411"/>
      <c r="B1827" s="411"/>
      <c r="C1827" s="1" t="s">
        <v>502</v>
      </c>
      <c r="D1827" s="4"/>
      <c r="E1827" s="4"/>
      <c r="F1827" s="415">
        <v>200</v>
      </c>
      <c r="G1827" s="213">
        <f t="shared" si="1162"/>
        <v>133.33333333333334</v>
      </c>
      <c r="H1827" s="368">
        <v>124</v>
      </c>
      <c r="I1827" s="1058">
        <f t="shared" ref="I1827:I1835" si="1163">H1827/G1827*100</f>
        <v>93</v>
      </c>
      <c r="J1827" s="1899"/>
      <c r="K1827" s="1899"/>
      <c r="L1827" s="211"/>
      <c r="M1827" s="211"/>
      <c r="N1827" s="211"/>
      <c r="O1827" s="211"/>
      <c r="P1827" s="211"/>
      <c r="Q1827" s="211"/>
      <c r="R1827" s="549"/>
      <c r="S1827" s="549"/>
      <c r="T1827" s="549"/>
      <c r="U1827" s="549"/>
      <c r="V1827" s="549"/>
      <c r="W1827" s="549"/>
      <c r="X1827" s="549"/>
      <c r="Y1827" s="549"/>
      <c r="Z1827" s="2894"/>
      <c r="AA1827" s="549"/>
      <c r="AB1827" s="1107"/>
      <c r="AC1827" s="549"/>
      <c r="AD1827" s="549"/>
      <c r="AE1827" s="549"/>
      <c r="AF1827" s="549"/>
      <c r="AG1827" s="549"/>
      <c r="AH1827" s="1276"/>
      <c r="AI1827" s="1341"/>
      <c r="AJ1827" s="2757"/>
      <c r="AK1827" s="1414"/>
    </row>
    <row r="1828" spans="1:268" s="2711" customFormat="1" ht="30" x14ac:dyDescent="0.25">
      <c r="A1828" s="411">
        <v>1</v>
      </c>
      <c r="B1828" s="411">
        <v>1</v>
      </c>
      <c r="C1828" s="1" t="s">
        <v>371</v>
      </c>
      <c r="D1828" s="4"/>
      <c r="E1828" s="4"/>
      <c r="F1828" s="415">
        <v>500</v>
      </c>
      <c r="G1828" s="213">
        <f t="shared" si="1162"/>
        <v>333.33333333333331</v>
      </c>
      <c r="H1828" s="368">
        <v>161</v>
      </c>
      <c r="I1828" s="1058">
        <f t="shared" si="1163"/>
        <v>48.300000000000004</v>
      </c>
      <c r="J1828" s="1899"/>
      <c r="K1828" s="1899"/>
      <c r="L1828" s="211"/>
      <c r="M1828" s="211"/>
      <c r="N1828" s="211"/>
      <c r="O1828" s="211"/>
      <c r="P1828" s="211"/>
      <c r="Q1828" s="211"/>
      <c r="R1828" s="549"/>
      <c r="S1828" s="549"/>
      <c r="T1828" s="549"/>
      <c r="U1828" s="549"/>
      <c r="V1828" s="549"/>
      <c r="W1828" s="549"/>
      <c r="X1828" s="549"/>
      <c r="Y1828" s="549"/>
      <c r="Z1828" s="2894"/>
      <c r="AA1828" s="549"/>
      <c r="AB1828" s="1107"/>
      <c r="AC1828" s="549"/>
      <c r="AD1828" s="549"/>
      <c r="AE1828" s="549"/>
      <c r="AF1828" s="549"/>
      <c r="AG1828" s="549"/>
      <c r="AH1828" s="1276"/>
      <c r="AI1828" s="1341"/>
      <c r="AJ1828" s="2757"/>
      <c r="AK1828" s="1414"/>
    </row>
    <row r="1829" spans="1:268" s="2711" customFormat="1" ht="30" x14ac:dyDescent="0.25">
      <c r="A1829" s="411"/>
      <c r="B1829" s="411">
        <v>1</v>
      </c>
      <c r="C1829" s="1" t="s">
        <v>376</v>
      </c>
      <c r="D1829" s="4"/>
      <c r="E1829" s="4"/>
      <c r="F1829" s="415">
        <v>300</v>
      </c>
      <c r="G1829" s="213">
        <f t="shared" si="1162"/>
        <v>200</v>
      </c>
      <c r="H1829" s="368">
        <v>128</v>
      </c>
      <c r="I1829" s="1058">
        <f t="shared" si="1163"/>
        <v>64</v>
      </c>
      <c r="J1829" s="1899"/>
      <c r="K1829" s="1899"/>
      <c r="L1829" s="211"/>
      <c r="M1829" s="211"/>
      <c r="N1829" s="211"/>
      <c r="O1829" s="211"/>
      <c r="P1829" s="211"/>
      <c r="Q1829" s="211"/>
      <c r="R1829" s="549"/>
      <c r="S1829" s="549"/>
      <c r="T1829" s="549"/>
      <c r="U1829" s="549"/>
      <c r="V1829" s="549"/>
      <c r="W1829" s="549"/>
      <c r="X1829" s="549"/>
      <c r="Y1829" s="549"/>
      <c r="Z1829" s="2894"/>
      <c r="AA1829" s="549"/>
      <c r="AB1829" s="1107"/>
      <c r="AC1829" s="549"/>
      <c r="AD1829" s="549"/>
      <c r="AE1829" s="549"/>
      <c r="AF1829" s="549"/>
      <c r="AG1829" s="549"/>
      <c r="AH1829" s="1276"/>
      <c r="AI1829" s="1341"/>
      <c r="AJ1829" s="2757"/>
      <c r="AK1829" s="1414"/>
    </row>
    <row r="1830" spans="1:268" s="2711" customFormat="1" ht="30" x14ac:dyDescent="0.25">
      <c r="A1830" s="411">
        <v>1</v>
      </c>
      <c r="B1830" s="411">
        <v>1</v>
      </c>
      <c r="C1830" s="515" t="s">
        <v>74</v>
      </c>
      <c r="D1830" s="4"/>
      <c r="E1830" s="4"/>
      <c r="F1830" s="415">
        <v>500</v>
      </c>
      <c r="G1830" s="213">
        <f t="shared" si="1162"/>
        <v>333.33333333333331</v>
      </c>
      <c r="H1830" s="368">
        <v>271</v>
      </c>
      <c r="I1830" s="1058">
        <f t="shared" si="1163"/>
        <v>81.300000000000011</v>
      </c>
      <c r="J1830" s="1899"/>
      <c r="K1830" s="1899"/>
      <c r="L1830" s="211"/>
      <c r="M1830" s="211"/>
      <c r="N1830" s="211"/>
      <c r="O1830" s="211"/>
      <c r="P1830" s="211"/>
      <c r="Q1830" s="211"/>
      <c r="R1830" s="549"/>
      <c r="S1830" s="549"/>
      <c r="T1830" s="549"/>
      <c r="U1830" s="549"/>
      <c r="V1830" s="549"/>
      <c r="W1830" s="549"/>
      <c r="X1830" s="549"/>
      <c r="Y1830" s="549"/>
      <c r="Z1830" s="2894"/>
      <c r="AA1830" s="549"/>
      <c r="AB1830" s="1107"/>
      <c r="AC1830" s="549"/>
      <c r="AD1830" s="549"/>
      <c r="AE1830" s="549"/>
      <c r="AF1830" s="549"/>
      <c r="AG1830" s="549"/>
      <c r="AH1830" s="1276"/>
      <c r="AI1830" s="1341"/>
      <c r="AJ1830" s="2757"/>
      <c r="AK1830" s="1414"/>
    </row>
    <row r="1831" spans="1:268" s="2711" customFormat="1" ht="29.25" x14ac:dyDescent="0.25">
      <c r="A1831" s="411">
        <v>1</v>
      </c>
      <c r="B1831" s="411">
        <v>1</v>
      </c>
      <c r="C1831" s="731" t="s">
        <v>372</v>
      </c>
      <c r="D1831" s="4"/>
      <c r="E1831" s="4"/>
      <c r="F1831" s="444">
        <f>F1803+F1780</f>
        <v>42713</v>
      </c>
      <c r="G1831" s="793">
        <f>G1803+G1780</f>
        <v>28475.333333333332</v>
      </c>
      <c r="H1831" s="1058">
        <f>H1803+H1780</f>
        <v>9688.3575000000001</v>
      </c>
      <c r="I1831" s="1058">
        <f t="shared" si="1163"/>
        <v>34.023684241331679</v>
      </c>
      <c r="J1831" s="1899"/>
      <c r="K1831" s="1899"/>
      <c r="L1831" s="211"/>
      <c r="M1831" s="211"/>
      <c r="N1831" s="211"/>
      <c r="O1831" s="211"/>
      <c r="P1831" s="211"/>
      <c r="Q1831" s="211"/>
      <c r="R1831" s="549"/>
      <c r="S1831" s="549"/>
      <c r="T1831" s="549"/>
      <c r="U1831" s="549"/>
      <c r="V1831" s="549"/>
      <c r="W1831" s="549"/>
      <c r="X1831" s="549"/>
      <c r="Y1831" s="549"/>
      <c r="Z1831" s="2894"/>
      <c r="AA1831" s="549"/>
      <c r="AB1831" s="1107"/>
      <c r="AC1831" s="549"/>
      <c r="AD1831" s="549"/>
      <c r="AE1831" s="549"/>
      <c r="AF1831" s="549"/>
      <c r="AG1831" s="549"/>
      <c r="AH1831" s="1280">
        <f>AH1803+AH1780</f>
        <v>0</v>
      </c>
      <c r="AI1831" s="1341"/>
      <c r="AJ1831" s="2757"/>
      <c r="AK1831" s="1414"/>
    </row>
    <row r="1832" spans="1:268" s="2711" customFormat="1" ht="43.5" x14ac:dyDescent="0.25">
      <c r="A1832" s="411">
        <v>1</v>
      </c>
      <c r="B1832" s="411">
        <v>1</v>
      </c>
      <c r="C1832" s="731" t="s">
        <v>401</v>
      </c>
      <c r="D1832" s="4"/>
      <c r="E1832" s="4"/>
      <c r="F1832" s="444">
        <f>F1790</f>
        <v>20615</v>
      </c>
      <c r="G1832" s="793">
        <f>G1790</f>
        <v>13743.333333333332</v>
      </c>
      <c r="H1832" s="1058">
        <f>H1790</f>
        <v>7240</v>
      </c>
      <c r="I1832" s="1058">
        <f t="shared" si="1163"/>
        <v>52.680087315061854</v>
      </c>
      <c r="J1832" s="1899"/>
      <c r="K1832" s="1899"/>
      <c r="L1832" s="211"/>
      <c r="M1832" s="211"/>
      <c r="N1832" s="211"/>
      <c r="O1832" s="211"/>
      <c r="P1832" s="211"/>
      <c r="Q1832" s="211"/>
      <c r="R1832" s="549"/>
      <c r="S1832" s="549"/>
      <c r="T1832" s="549"/>
      <c r="U1832" s="549"/>
      <c r="V1832" s="549"/>
      <c r="W1832" s="549"/>
      <c r="X1832" s="549"/>
      <c r="Y1832" s="549"/>
      <c r="Z1832" s="2894"/>
      <c r="AA1832" s="549"/>
      <c r="AB1832" s="1107"/>
      <c r="AC1832" s="549"/>
      <c r="AD1832" s="549"/>
      <c r="AE1832" s="549"/>
      <c r="AF1832" s="549"/>
      <c r="AG1832" s="549"/>
      <c r="AH1832" s="1280">
        <f>AH1790</f>
        <v>0</v>
      </c>
      <c r="AI1832" s="1341"/>
      <c r="AJ1832" s="2757"/>
      <c r="AK1832" s="1414"/>
    </row>
    <row r="1833" spans="1:268" s="2711" customFormat="1" ht="29.25" x14ac:dyDescent="0.25">
      <c r="A1833" s="411">
        <v>1</v>
      </c>
      <c r="B1833" s="411">
        <v>1</v>
      </c>
      <c r="C1833" s="731" t="s">
        <v>373</v>
      </c>
      <c r="D1833" s="4"/>
      <c r="E1833" s="4"/>
      <c r="F1833" s="444">
        <f>F1814+F1788</f>
        <v>67638.297872340423</v>
      </c>
      <c r="G1833" s="793">
        <f>G1814+G1788</f>
        <v>45092.198581560282</v>
      </c>
      <c r="H1833" s="1058">
        <f>H1814+H1788</f>
        <v>24877.379787234044</v>
      </c>
      <c r="I1833" s="1058">
        <f t="shared" si="1163"/>
        <v>55.170030670022015</v>
      </c>
      <c r="J1833" s="1899"/>
      <c r="K1833" s="1899"/>
      <c r="L1833" s="211"/>
      <c r="M1833" s="211"/>
      <c r="N1833" s="211"/>
      <c r="O1833" s="211"/>
      <c r="P1833" s="211"/>
      <c r="Q1833" s="211"/>
      <c r="R1833" s="549"/>
      <c r="S1833" s="549"/>
      <c r="T1833" s="549"/>
      <c r="U1833" s="549"/>
      <c r="V1833" s="549"/>
      <c r="W1833" s="549"/>
      <c r="X1833" s="549"/>
      <c r="Y1833" s="549"/>
      <c r="Z1833" s="2894"/>
      <c r="AA1833" s="549"/>
      <c r="AB1833" s="1107"/>
      <c r="AC1833" s="549"/>
      <c r="AD1833" s="549"/>
      <c r="AE1833" s="549"/>
      <c r="AF1833" s="549"/>
      <c r="AG1833" s="549"/>
      <c r="AH1833" s="1280">
        <f>AH1814+AH1788</f>
        <v>0</v>
      </c>
      <c r="AI1833" s="1341"/>
      <c r="AJ1833" s="2757"/>
      <c r="AK1833" s="1414"/>
    </row>
    <row r="1834" spans="1:268" s="2711" customFormat="1" ht="29.25" x14ac:dyDescent="0.25">
      <c r="A1834" s="411">
        <v>1</v>
      </c>
      <c r="B1834" s="411">
        <v>1</v>
      </c>
      <c r="C1834" s="731" t="s">
        <v>374</v>
      </c>
      <c r="D1834" s="4"/>
      <c r="E1834" s="4"/>
      <c r="F1834" s="444">
        <f>F1818+F1801</f>
        <v>21823</v>
      </c>
      <c r="G1834" s="793">
        <f>G1818+G1801</f>
        <v>14548.666666666668</v>
      </c>
      <c r="H1834" s="1058">
        <f>H1818+H1801</f>
        <v>9153</v>
      </c>
      <c r="I1834" s="1058">
        <f t="shared" si="1163"/>
        <v>62.912981716537594</v>
      </c>
      <c r="J1834" s="1899"/>
      <c r="K1834" s="1899"/>
      <c r="L1834" s="211"/>
      <c r="M1834" s="211"/>
      <c r="N1834" s="211"/>
      <c r="O1834" s="211"/>
      <c r="P1834" s="211"/>
      <c r="Q1834" s="211"/>
      <c r="R1834" s="549">
        <v>25638.644660000002</v>
      </c>
      <c r="S1834" s="549">
        <v>25638.644660000002</v>
      </c>
      <c r="T1834" s="549">
        <v>25638.644660000002</v>
      </c>
      <c r="U1834" s="549">
        <v>25638.644660000002</v>
      </c>
      <c r="V1834" s="549">
        <v>25638.644660000002</v>
      </c>
      <c r="W1834" s="549">
        <v>25638.644660000002</v>
      </c>
      <c r="X1834" s="549">
        <v>25638.644660000002</v>
      </c>
      <c r="Y1834" s="549">
        <v>25638.644660000002</v>
      </c>
      <c r="Z1834" s="1215">
        <f>R1834/12*$C$3+(S1834-R1834)/11*7+(T1834-S1834)/10*6+(U1834-T1834)/9*5+(V1834-U1834)/8*4+(W1834-V1834)/7*3+(X1834-W1834)/6*2+(Y1834-X1834)/5*1</f>
        <v>17092.429773333333</v>
      </c>
      <c r="AA1834" s="549">
        <f>AG1834-AF1834-AC1834</f>
        <v>10903.88788</v>
      </c>
      <c r="AB1834" s="1107"/>
      <c r="AC1834" s="549"/>
      <c r="AD1834" s="549">
        <f>AA1834-Z1834</f>
        <v>-6188.5418933333331</v>
      </c>
      <c r="AE1834" s="549"/>
      <c r="AF1834" s="549">
        <v>0</v>
      </c>
      <c r="AG1834" s="549">
        <v>10903.88788</v>
      </c>
      <c r="AH1834" s="1280">
        <f>AH1818+AH1801</f>
        <v>0</v>
      </c>
      <c r="AI1834" s="1341"/>
      <c r="AJ1834" s="2757"/>
      <c r="AK1834" s="1414"/>
    </row>
    <row r="1835" spans="1:268" s="2711" customFormat="1" x14ac:dyDescent="0.25">
      <c r="A1835" s="411">
        <v>1</v>
      </c>
      <c r="B1835" s="411">
        <v>1</v>
      </c>
      <c r="C1835" s="732" t="s">
        <v>138</v>
      </c>
      <c r="D1835" s="4"/>
      <c r="E1835" s="4"/>
      <c r="F1835" s="444">
        <f>F1831+F1832+F1834+F1789*2.9+F1817/4.2</f>
        <v>274260.52380952379</v>
      </c>
      <c r="G1835" s="793">
        <f t="shared" ref="G1835:H1835" si="1164">G1831+G1832+G1834+G1789*2.9+G1817/4.2</f>
        <v>182840.34920634917</v>
      </c>
      <c r="H1835" s="793">
        <f t="shared" si="1164"/>
        <v>93461.117023809507</v>
      </c>
      <c r="I1835" s="1058">
        <f t="shared" si="1163"/>
        <v>51.116242902342947</v>
      </c>
      <c r="J1835" s="1899"/>
      <c r="K1835" s="1899"/>
      <c r="L1835" s="211"/>
      <c r="M1835" s="211"/>
      <c r="N1835" s="211"/>
      <c r="O1835" s="211"/>
      <c r="P1835" s="211"/>
      <c r="Q1835" s="211"/>
      <c r="R1835" s="2775">
        <f t="shared" ref="R1835:AG1835" si="1165">SUM(R1834,R1821,R1779,R1778,R1802,R1811)</f>
        <v>256061.2403</v>
      </c>
      <c r="S1835" s="2775">
        <f t="shared" ref="S1835:T1835" si="1166">SUM(S1834,S1821,S1779,S1778,S1802,S1811)</f>
        <v>256061.2403</v>
      </c>
      <c r="T1835" s="2775">
        <f t="shared" si="1166"/>
        <v>256061.2403</v>
      </c>
      <c r="U1835" s="2775">
        <f t="shared" ref="U1835:V1835" si="1167">SUM(U1834,U1821,U1779,U1778,U1802,U1811)</f>
        <v>256061.2403</v>
      </c>
      <c r="V1835" s="2775">
        <f t="shared" si="1167"/>
        <v>256061.2403</v>
      </c>
      <c r="W1835" s="2775">
        <f t="shared" ref="W1835:X1835" si="1168">SUM(W1834,W1821,W1779,W1778,W1802,W1811)</f>
        <v>256061.2403</v>
      </c>
      <c r="X1835" s="2775">
        <f t="shared" si="1168"/>
        <v>256061.2403</v>
      </c>
      <c r="Y1835" s="2775">
        <f t="shared" ref="Y1835" si="1169">SUM(Y1834,Y1821,Y1779,Y1778,Y1802,Y1811)</f>
        <v>256061.2403</v>
      </c>
      <c r="Z1835" s="3238">
        <f t="shared" si="1165"/>
        <v>171553.51481333334</v>
      </c>
      <c r="AA1835" s="2775">
        <f t="shared" si="1165"/>
        <v>161276.50367999999</v>
      </c>
      <c r="AB1835" s="3239">
        <f t="shared" si="1165"/>
        <v>0</v>
      </c>
      <c r="AC1835" s="2775">
        <f t="shared" si="1165"/>
        <v>38.468640000000001</v>
      </c>
      <c r="AD1835" s="2775">
        <f t="shared" si="1165"/>
        <v>-10277.011133333366</v>
      </c>
      <c r="AE1835" s="2775">
        <f t="shared" si="1165"/>
        <v>0</v>
      </c>
      <c r="AF1835" s="2775">
        <f t="shared" si="1165"/>
        <v>-94.646690000000007</v>
      </c>
      <c r="AG1835" s="2775">
        <f t="shared" si="1165"/>
        <v>161220.32563000001</v>
      </c>
      <c r="AH1835" s="1263">
        <f t="shared" ref="AH1835" si="1170">AH1831+AH1832+AH1834+AH1789*2.9+AH1817/4.2</f>
        <v>0</v>
      </c>
      <c r="AI1835" s="3240">
        <f>SUM(AI1834,AI1821,AI1779,AI1778)</f>
        <v>0</v>
      </c>
      <c r="AJ1835" s="2757"/>
      <c r="AK1835" s="1414"/>
    </row>
    <row r="1836" spans="1:268" s="2711" customFormat="1" x14ac:dyDescent="0.25">
      <c r="A1836" s="411">
        <v>1</v>
      </c>
      <c r="B1836" s="411">
        <v>1</v>
      </c>
      <c r="C1836" s="2" t="s">
        <v>29</v>
      </c>
      <c r="D1836" s="2"/>
      <c r="E1836" s="2"/>
      <c r="F1836" s="114"/>
      <c r="G1836" s="3095"/>
      <c r="H1836" s="3095"/>
      <c r="I1836" s="3095"/>
      <c r="J1836" s="3093"/>
      <c r="K1836" s="3093"/>
      <c r="L1836" s="3088"/>
      <c r="M1836" s="3088"/>
      <c r="N1836" s="3088"/>
      <c r="O1836" s="3088"/>
      <c r="P1836" s="3088"/>
      <c r="Q1836" s="3088"/>
      <c r="R1836" s="611"/>
      <c r="S1836" s="611"/>
      <c r="T1836" s="611"/>
      <c r="U1836" s="611"/>
      <c r="V1836" s="611"/>
      <c r="W1836" s="611"/>
      <c r="X1836" s="611"/>
      <c r="Y1836" s="611"/>
      <c r="Z1836" s="3438"/>
      <c r="AA1836" s="611"/>
      <c r="AB1836" s="1511"/>
      <c r="AC1836" s="611"/>
      <c r="AD1836" s="611"/>
      <c r="AE1836" s="611"/>
      <c r="AF1836" s="611"/>
      <c r="AG1836" s="611"/>
      <c r="AH1836" s="3096"/>
      <c r="AI1836" s="1267"/>
      <c r="AJ1836" s="2757"/>
      <c r="AK1836" s="1414"/>
    </row>
    <row r="1837" spans="1:268" s="2711" customFormat="1" x14ac:dyDescent="0.25">
      <c r="A1837" s="411">
        <v>1</v>
      </c>
      <c r="B1837" s="411">
        <v>1</v>
      </c>
      <c r="C1837" s="1405" t="s">
        <v>127</v>
      </c>
      <c r="D1837" s="2"/>
      <c r="E1837" s="790"/>
      <c r="F1837" s="2437"/>
      <c r="G1837" s="1880"/>
      <c r="H1837" s="1880"/>
      <c r="I1837" s="1880"/>
      <c r="J1837" s="2438"/>
      <c r="K1837" s="385"/>
      <c r="L1837" s="1880"/>
      <c r="M1837" s="1880"/>
      <c r="N1837" s="1880"/>
      <c r="O1837" s="270"/>
      <c r="P1837" s="270"/>
      <c r="Q1837" s="270"/>
      <c r="R1837" s="3098"/>
      <c r="S1837" s="3098"/>
      <c r="T1837" s="3098"/>
      <c r="U1837" s="3098"/>
      <c r="V1837" s="3098"/>
      <c r="W1837" s="3098"/>
      <c r="X1837" s="3098"/>
      <c r="Y1837" s="3098"/>
      <c r="Z1837" s="3099"/>
      <c r="AA1837" s="3098"/>
      <c r="AB1837" s="3241"/>
      <c r="AC1837" s="3098"/>
      <c r="AD1837" s="3098"/>
      <c r="AE1837" s="3098"/>
      <c r="AF1837" s="3098"/>
      <c r="AG1837" s="3098"/>
      <c r="AH1837" s="2374"/>
      <c r="AI1837" s="3242"/>
      <c r="AJ1837" s="2757"/>
      <c r="AK1837" s="1414"/>
    </row>
    <row r="1838" spans="1:268" s="2711" customFormat="1" x14ac:dyDescent="0.25">
      <c r="A1838" s="411"/>
      <c r="B1838" s="411"/>
      <c r="C1838" s="2709" t="s">
        <v>129</v>
      </c>
      <c r="D1838" s="2709"/>
      <c r="E1838" s="822">
        <v>240</v>
      </c>
      <c r="F1838" s="415">
        <v>180</v>
      </c>
      <c r="G1838" s="213">
        <f>ROUND(F1838/12*$C$3,0)</f>
        <v>120</v>
      </c>
      <c r="H1838" s="213">
        <v>130</v>
      </c>
      <c r="I1838" s="213">
        <f t="shared" ref="I1838:I1845" si="1171">H1838/G1838*100</f>
        <v>108.33333333333333</v>
      </c>
      <c r="J1838" s="352">
        <v>4</v>
      </c>
      <c r="K1838" s="269">
        <f>N1838/H1838</f>
        <v>4.0999999999999996</v>
      </c>
      <c r="L1838" s="270">
        <f>ROUND(F1838*J1838,0)</f>
        <v>720</v>
      </c>
      <c r="M1838" s="270">
        <f>ROUND(L1838/12*$C$3,0)</f>
        <v>480</v>
      </c>
      <c r="N1838" s="270">
        <v>533</v>
      </c>
      <c r="O1838" s="270">
        <f>N1838/M1838*100</f>
        <v>111.04166666666666</v>
      </c>
      <c r="P1838" s="270">
        <f>L1838/E1838</f>
        <v>3</v>
      </c>
      <c r="Q1838" s="270">
        <f>N1838/$C$3*12/P1838</f>
        <v>266.5</v>
      </c>
      <c r="R1838" s="549"/>
      <c r="S1838" s="549"/>
      <c r="T1838" s="549"/>
      <c r="U1838" s="549"/>
      <c r="V1838" s="549"/>
      <c r="W1838" s="549"/>
      <c r="X1838" s="549"/>
      <c r="Y1838" s="549"/>
      <c r="Z1838" s="3100"/>
      <c r="AA1838" s="3098"/>
      <c r="AB1838" s="3241"/>
      <c r="AC1838" s="3098"/>
      <c r="AD1838" s="3098"/>
      <c r="AE1838" s="3098"/>
      <c r="AF1838" s="549"/>
      <c r="AG1838" s="549"/>
      <c r="AH1838" s="1292"/>
      <c r="AI1838" s="1341"/>
      <c r="AJ1838" s="2757"/>
      <c r="AK1838" s="1414"/>
    </row>
    <row r="1839" spans="1:268" s="2711" customFormat="1" x14ac:dyDescent="0.25">
      <c r="A1839" s="411"/>
      <c r="B1839" s="411"/>
      <c r="C1839" s="2709" t="s">
        <v>47</v>
      </c>
      <c r="D1839" s="2709"/>
      <c r="E1839" s="2707">
        <v>240</v>
      </c>
      <c r="F1839" s="415">
        <v>1242</v>
      </c>
      <c r="G1839" s="213">
        <f>ROUND(F1839/12*$C$3,0)</f>
        <v>828</v>
      </c>
      <c r="H1839" s="213">
        <v>690</v>
      </c>
      <c r="I1839" s="213">
        <f t="shared" ref="I1839" si="1172">H1839/G1839*100</f>
        <v>83.333333333333343</v>
      </c>
      <c r="J1839" s="352">
        <v>8</v>
      </c>
      <c r="K1839" s="269">
        <f>N1839/H1839</f>
        <v>8.2536231884057969</v>
      </c>
      <c r="L1839" s="270">
        <f>ROUND(F1839*J1839,0)</f>
        <v>9936</v>
      </c>
      <c r="M1839" s="270">
        <f>ROUND(L1839/12*$C$3,0)</f>
        <v>6624</v>
      </c>
      <c r="N1839" s="270">
        <v>5695</v>
      </c>
      <c r="O1839" s="270">
        <f>N1839/M1839*100</f>
        <v>85.975241545893724</v>
      </c>
      <c r="P1839" s="270">
        <f>L1839/E1839</f>
        <v>41.4</v>
      </c>
      <c r="Q1839" s="270">
        <f>N1839/$C$3*12/P1839</f>
        <v>206.34057971014494</v>
      </c>
      <c r="R1839" s="549"/>
      <c r="S1839" s="549"/>
      <c r="T1839" s="549"/>
      <c r="U1839" s="549"/>
      <c r="V1839" s="549"/>
      <c r="W1839" s="549"/>
      <c r="X1839" s="549"/>
      <c r="Y1839" s="549"/>
      <c r="Z1839" s="3099"/>
      <c r="AA1839" s="3098"/>
      <c r="AB1839" s="3241"/>
      <c r="AC1839" s="3098"/>
      <c r="AD1839" s="3098"/>
      <c r="AE1839" s="3098"/>
      <c r="AF1839" s="549"/>
      <c r="AG1839" s="549"/>
      <c r="AH1839" s="1292"/>
      <c r="AI1839" s="1341"/>
      <c r="AJ1839" s="2757"/>
      <c r="AK1839" s="1414"/>
    </row>
    <row r="1840" spans="1:268" s="249" customFormat="1" x14ac:dyDescent="0.25">
      <c r="A1840" s="411"/>
      <c r="B1840" s="411">
        <v>1</v>
      </c>
      <c r="C1840" s="790" t="s">
        <v>154</v>
      </c>
      <c r="D1840" s="2122"/>
      <c r="E1840" s="2054"/>
      <c r="F1840" s="444">
        <f>SUM(F1838:F1839)</f>
        <v>1422</v>
      </c>
      <c r="G1840" s="1058">
        <f t="shared" ref="G1840:H1840" si="1173">SUM(G1838:G1839)</f>
        <v>948</v>
      </c>
      <c r="H1840" s="1058">
        <f t="shared" si="1173"/>
        <v>820</v>
      </c>
      <c r="I1840" s="1058">
        <f t="shared" si="1171"/>
        <v>86.497890295358644</v>
      </c>
      <c r="J1840" s="1058">
        <f>IF(F1840=0,0,L1840/F1840)</f>
        <v>7.4936708860759493</v>
      </c>
      <c r="K1840" s="1058">
        <f>N1840/H1840</f>
        <v>7.5951219512195118</v>
      </c>
      <c r="L1840" s="1058">
        <f t="shared" ref="L1840:P1840" si="1174">SUM(L1838:L1839)</f>
        <v>10656</v>
      </c>
      <c r="M1840" s="1058">
        <f t="shared" si="1174"/>
        <v>7104</v>
      </c>
      <c r="N1840" s="1058">
        <f t="shared" si="1174"/>
        <v>6228</v>
      </c>
      <c r="O1840" s="1058">
        <f>N1840/M1840*100</f>
        <v>87.668918918918919</v>
      </c>
      <c r="P1840" s="1058">
        <f t="shared" si="1174"/>
        <v>44.4</v>
      </c>
      <c r="Q1840" s="1058">
        <f>N1840/$C$3*12/P1840</f>
        <v>210.40540540540542</v>
      </c>
      <c r="R1840" s="549"/>
      <c r="S1840" s="549"/>
      <c r="T1840" s="549"/>
      <c r="U1840" s="549"/>
      <c r="V1840" s="549"/>
      <c r="W1840" s="549"/>
      <c r="X1840" s="549"/>
      <c r="Y1840" s="549"/>
      <c r="Z1840" s="3087"/>
      <c r="AA1840" s="549"/>
      <c r="AB1840" s="1107"/>
      <c r="AC1840" s="549"/>
      <c r="AD1840" s="549"/>
      <c r="AE1840" s="549"/>
      <c r="AF1840" s="549"/>
      <c r="AG1840" s="549"/>
      <c r="AH1840" s="1280">
        <f>SUM(AH1838:AH1838)</f>
        <v>0</v>
      </c>
      <c r="AI1840" s="1341"/>
      <c r="AJ1840" s="2757"/>
      <c r="AK1840" s="1414"/>
      <c r="AL1840" s="2711"/>
      <c r="AM1840" s="2711"/>
      <c r="AN1840" s="2711"/>
      <c r="AO1840" s="2711"/>
      <c r="AP1840" s="2711"/>
      <c r="AQ1840" s="2711"/>
      <c r="AR1840" s="2711"/>
      <c r="AS1840" s="2711"/>
      <c r="AT1840" s="2711"/>
      <c r="AU1840" s="2711"/>
      <c r="AV1840" s="2711"/>
      <c r="AW1840" s="2711"/>
      <c r="AX1840" s="2711"/>
      <c r="AY1840" s="2711"/>
      <c r="AZ1840" s="2711"/>
      <c r="BA1840" s="2711"/>
      <c r="BB1840" s="2711"/>
      <c r="BC1840" s="2711"/>
      <c r="BD1840" s="2711"/>
      <c r="BE1840" s="2711"/>
      <c r="BF1840" s="2711"/>
      <c r="BG1840" s="2711"/>
      <c r="BH1840" s="2711"/>
      <c r="BI1840" s="2711"/>
      <c r="BJ1840" s="2711"/>
      <c r="BK1840" s="2711"/>
      <c r="BL1840" s="2711"/>
      <c r="BM1840" s="2711"/>
      <c r="BN1840" s="2711"/>
      <c r="BO1840" s="2711"/>
      <c r="BP1840" s="2711"/>
      <c r="BQ1840" s="2711"/>
      <c r="BR1840" s="2711"/>
      <c r="BS1840" s="2711"/>
      <c r="BT1840" s="2711"/>
      <c r="BU1840" s="2711"/>
      <c r="BV1840" s="2711"/>
      <c r="BW1840" s="2711"/>
      <c r="BX1840" s="2711"/>
      <c r="BY1840" s="2711"/>
      <c r="BZ1840" s="2711"/>
      <c r="CA1840" s="2711"/>
      <c r="CB1840" s="2711"/>
      <c r="CC1840" s="2711"/>
      <c r="CD1840" s="2711"/>
      <c r="CE1840" s="2711"/>
      <c r="CF1840" s="2711"/>
      <c r="CG1840" s="2711"/>
      <c r="CH1840" s="2711"/>
      <c r="CI1840" s="2711"/>
      <c r="CJ1840" s="2711"/>
      <c r="CK1840" s="2711"/>
      <c r="CL1840" s="2711"/>
      <c r="CM1840" s="2711"/>
      <c r="CN1840" s="2711"/>
      <c r="CO1840" s="2711"/>
      <c r="CP1840" s="2711"/>
      <c r="CQ1840" s="2711"/>
      <c r="CR1840" s="2711"/>
      <c r="CS1840" s="2711"/>
      <c r="CT1840" s="2711"/>
      <c r="CU1840" s="2711"/>
      <c r="CV1840" s="2711"/>
      <c r="CW1840" s="2711"/>
      <c r="CX1840" s="2711"/>
      <c r="CY1840" s="2711"/>
      <c r="CZ1840" s="2711"/>
      <c r="DA1840" s="2711"/>
      <c r="DB1840" s="2711"/>
      <c r="DC1840" s="2711"/>
      <c r="DD1840" s="2711"/>
      <c r="DE1840" s="2711"/>
      <c r="DF1840" s="2711"/>
      <c r="DG1840" s="2711"/>
      <c r="DH1840" s="2711"/>
      <c r="DI1840" s="2711"/>
      <c r="DJ1840" s="2711"/>
      <c r="DK1840" s="2711"/>
      <c r="DL1840" s="2711"/>
      <c r="DM1840" s="2711"/>
      <c r="DN1840" s="2711"/>
      <c r="DO1840" s="2711"/>
      <c r="DP1840" s="2711"/>
      <c r="DQ1840" s="2711"/>
      <c r="DR1840" s="2711"/>
      <c r="DS1840" s="2711"/>
      <c r="DT1840" s="2711"/>
      <c r="DU1840" s="2711"/>
      <c r="DV1840" s="2711"/>
      <c r="DW1840" s="2711"/>
      <c r="DX1840" s="2711"/>
      <c r="DY1840" s="2711"/>
      <c r="DZ1840" s="2711"/>
      <c r="EA1840" s="2711"/>
      <c r="EB1840" s="2711"/>
      <c r="EC1840" s="2711"/>
      <c r="ED1840" s="2711"/>
      <c r="EE1840" s="2711"/>
      <c r="EF1840" s="2711"/>
      <c r="EG1840" s="2711"/>
      <c r="EH1840" s="2711"/>
      <c r="EI1840" s="2711"/>
      <c r="EJ1840" s="2711"/>
      <c r="EK1840" s="2711"/>
      <c r="EL1840" s="2711"/>
      <c r="EM1840" s="2711"/>
      <c r="EN1840" s="2711"/>
      <c r="EO1840" s="2711"/>
      <c r="EP1840" s="2711"/>
      <c r="EQ1840" s="2711"/>
      <c r="ER1840" s="2711"/>
      <c r="ES1840" s="2711"/>
      <c r="ET1840" s="2711"/>
      <c r="EU1840" s="2711"/>
      <c r="EV1840" s="2711"/>
      <c r="EW1840" s="2711"/>
      <c r="EX1840" s="2711"/>
      <c r="EY1840" s="2711"/>
      <c r="EZ1840" s="2711"/>
      <c r="FA1840" s="2711"/>
      <c r="FB1840" s="2711"/>
      <c r="FC1840" s="2711"/>
      <c r="FD1840" s="2711"/>
      <c r="FE1840" s="2711"/>
      <c r="FF1840" s="2711"/>
      <c r="FG1840" s="2711"/>
      <c r="FH1840" s="2711"/>
      <c r="FI1840" s="2711"/>
      <c r="FJ1840" s="2711"/>
      <c r="FK1840" s="2711"/>
      <c r="FL1840" s="2711"/>
      <c r="FM1840" s="2711"/>
      <c r="FN1840" s="2711"/>
      <c r="FO1840" s="2711"/>
      <c r="FP1840" s="2711"/>
      <c r="FQ1840" s="2711"/>
      <c r="FR1840" s="2711"/>
      <c r="FS1840" s="2711"/>
      <c r="FT1840" s="2711"/>
      <c r="FU1840" s="2711"/>
      <c r="FV1840" s="2711"/>
      <c r="FW1840" s="2711"/>
      <c r="FX1840" s="2711"/>
      <c r="FY1840" s="2711"/>
      <c r="FZ1840" s="2711"/>
      <c r="GA1840" s="2711"/>
      <c r="GB1840" s="2711"/>
      <c r="GC1840" s="2711"/>
      <c r="GD1840" s="2711"/>
      <c r="GE1840" s="2711"/>
      <c r="GF1840" s="2711"/>
      <c r="GG1840" s="2711"/>
      <c r="GH1840" s="2711"/>
      <c r="GI1840" s="2711"/>
      <c r="GJ1840" s="2711"/>
      <c r="GK1840" s="2711"/>
      <c r="GL1840" s="2711"/>
      <c r="GM1840" s="2711"/>
      <c r="GN1840" s="2711"/>
      <c r="GO1840" s="2711"/>
      <c r="GP1840" s="2711"/>
      <c r="GQ1840" s="2711"/>
      <c r="GR1840" s="2711"/>
      <c r="GS1840" s="2711"/>
      <c r="GT1840" s="2711"/>
      <c r="GU1840" s="2711"/>
      <c r="GV1840" s="2711"/>
      <c r="GW1840" s="2711"/>
      <c r="GX1840" s="2711"/>
      <c r="GY1840" s="2711"/>
      <c r="GZ1840" s="2711"/>
      <c r="HA1840" s="2711"/>
      <c r="HB1840" s="2711"/>
      <c r="HC1840" s="2711"/>
      <c r="HD1840" s="2711"/>
      <c r="HE1840" s="2711"/>
      <c r="HF1840" s="2711"/>
      <c r="HG1840" s="2711"/>
      <c r="HH1840" s="2711"/>
      <c r="HI1840" s="2711"/>
      <c r="HJ1840" s="2711"/>
      <c r="HK1840" s="2711"/>
      <c r="HL1840" s="2711"/>
      <c r="HM1840" s="2711"/>
      <c r="HN1840" s="2711"/>
      <c r="HO1840" s="2711"/>
      <c r="HP1840" s="2711"/>
      <c r="HQ1840" s="2711"/>
      <c r="HR1840" s="2711"/>
      <c r="HS1840" s="2711"/>
      <c r="HT1840" s="2711"/>
      <c r="HU1840" s="2711"/>
      <c r="HV1840" s="2711"/>
      <c r="HW1840" s="2711"/>
      <c r="HX1840" s="2711"/>
      <c r="HY1840" s="2711"/>
      <c r="HZ1840" s="2711"/>
      <c r="IA1840" s="2711"/>
      <c r="IB1840" s="2711"/>
      <c r="IC1840" s="2711"/>
      <c r="ID1840" s="2711"/>
      <c r="IE1840" s="2711"/>
      <c r="IF1840" s="2711"/>
      <c r="IG1840" s="2711"/>
      <c r="IH1840" s="2711"/>
      <c r="II1840" s="2711"/>
      <c r="IJ1840" s="2711"/>
      <c r="IK1840" s="2711"/>
      <c r="IL1840" s="2711"/>
      <c r="IM1840" s="2711"/>
      <c r="IN1840" s="2711"/>
      <c r="IO1840" s="2711"/>
      <c r="IP1840" s="2711"/>
      <c r="IQ1840" s="2711"/>
      <c r="IR1840" s="2711"/>
      <c r="IS1840" s="2711"/>
      <c r="IT1840" s="2711"/>
      <c r="IU1840" s="2711"/>
      <c r="IV1840" s="2711"/>
      <c r="IW1840" s="2711"/>
      <c r="IX1840" s="2711"/>
      <c r="IY1840" s="2711"/>
      <c r="IZ1840" s="2711"/>
      <c r="JA1840" s="2711"/>
      <c r="JB1840" s="2711"/>
      <c r="JC1840" s="2711"/>
      <c r="JD1840" s="2711"/>
      <c r="JE1840" s="2711"/>
      <c r="JF1840" s="2711"/>
      <c r="JG1840" s="2711"/>
      <c r="JH1840" s="2711"/>
    </row>
    <row r="1841" spans="1:268" s="2711" customFormat="1" ht="29.25" x14ac:dyDescent="0.25">
      <c r="A1841" s="411">
        <v>1</v>
      </c>
      <c r="B1841" s="411">
        <v>1</v>
      </c>
      <c r="C1841" s="1008" t="s">
        <v>139</v>
      </c>
      <c r="D1841" s="1008"/>
      <c r="E1841" s="1008"/>
      <c r="F1841" s="2437">
        <f>F1840</f>
        <v>1422</v>
      </c>
      <c r="G1841" s="3101">
        <f t="shared" ref="G1841:H1841" si="1175">G1840</f>
        <v>948</v>
      </c>
      <c r="H1841" s="3101">
        <f t="shared" si="1175"/>
        <v>820</v>
      </c>
      <c r="I1841" s="3101">
        <f t="shared" si="1171"/>
        <v>86.497890295358644</v>
      </c>
      <c r="J1841" s="2776">
        <f>IF(F1841=0,0,L1841/F1841)</f>
        <v>7.4936708860759493</v>
      </c>
      <c r="K1841" s="2776">
        <f>N1841/H1841</f>
        <v>7.5951219512195118</v>
      </c>
      <c r="L1841" s="3101">
        <f>L1840</f>
        <v>10656</v>
      </c>
      <c r="M1841" s="3101">
        <f>M1840</f>
        <v>7104</v>
      </c>
      <c r="N1841" s="3101">
        <f>N1840</f>
        <v>6228</v>
      </c>
      <c r="O1841" s="3101">
        <f>N1841/M1841*100</f>
        <v>87.668918918918919</v>
      </c>
      <c r="P1841" s="3101">
        <f>P1840</f>
        <v>44.4</v>
      </c>
      <c r="Q1841" s="270">
        <f>N1841/$C$3*12/P1841</f>
        <v>210.40540540540542</v>
      </c>
      <c r="R1841" s="2776">
        <v>32720.263857119997</v>
      </c>
      <c r="S1841" s="2776">
        <v>32720.263857119997</v>
      </c>
      <c r="T1841" s="2776">
        <v>32720.263857119997</v>
      </c>
      <c r="U1841" s="2776">
        <v>32720.263857119997</v>
      </c>
      <c r="V1841" s="2776">
        <v>32720.263857119997</v>
      </c>
      <c r="W1841" s="2776">
        <v>32720.263857119997</v>
      </c>
      <c r="X1841" s="2776">
        <v>32720.263857119997</v>
      </c>
      <c r="Y1841" s="2776">
        <v>32720.263857119997</v>
      </c>
      <c r="Z1841" s="1215">
        <f>R1841/12*$C$3+(S1841-R1841)/11*6+(T1841-S1841)/10*5+(U1841-T1841)/9*4+(V1841-U1841)/8*3+(W1841-V1841)/7*2+(X1841-W1841)/6*1</f>
        <v>21813.509238079998</v>
      </c>
      <c r="AA1841" s="3098">
        <f>AG1841-AF1841-AC1841</f>
        <v>15025.817179999998</v>
      </c>
      <c r="AB1841" s="3241"/>
      <c r="AC1841" s="3098"/>
      <c r="AD1841" s="3098">
        <f>AA1841-Z1841</f>
        <v>-6787.6920580799997</v>
      </c>
      <c r="AE1841" s="3098"/>
      <c r="AF1841" s="2776">
        <v>-264.82678999999996</v>
      </c>
      <c r="AG1841" s="2776">
        <v>14760.990389999999</v>
      </c>
      <c r="AH1841" s="2380">
        <f>AH1840</f>
        <v>0</v>
      </c>
      <c r="AI1841" s="3237"/>
      <c r="AJ1841" s="2757"/>
      <c r="AK1841" s="1414"/>
    </row>
    <row r="1842" spans="1:268" s="2711" customFormat="1" x14ac:dyDescent="0.25">
      <c r="A1842" s="411">
        <v>1</v>
      </c>
      <c r="B1842" s="411">
        <v>1</v>
      </c>
      <c r="C1842" s="1008" t="s">
        <v>210</v>
      </c>
      <c r="D1842" s="1008"/>
      <c r="E1842" s="1008"/>
      <c r="F1842" s="2441">
        <f>F1845</f>
        <v>7500</v>
      </c>
      <c r="G1842" s="3101">
        <f>G1843</f>
        <v>4997</v>
      </c>
      <c r="H1842" s="479">
        <f>H1845</f>
        <v>6511</v>
      </c>
      <c r="I1842" s="3101">
        <f t="shared" si="1171"/>
        <v>130.29817890734441</v>
      </c>
      <c r="J1842" s="2442"/>
      <c r="K1842" s="1628"/>
      <c r="L1842" s="3105"/>
      <c r="M1842" s="3105"/>
      <c r="N1842" s="3105"/>
      <c r="O1842" s="481"/>
      <c r="P1842" s="3105"/>
      <c r="Q1842" s="481"/>
      <c r="R1842" s="2934"/>
      <c r="S1842" s="2934"/>
      <c r="T1842" s="2934"/>
      <c r="U1842" s="2934"/>
      <c r="V1842" s="2934"/>
      <c r="W1842" s="2934"/>
      <c r="X1842" s="2934"/>
      <c r="Y1842" s="2934"/>
      <c r="Z1842" s="2895"/>
      <c r="AA1842" s="3374"/>
      <c r="AB1842" s="3375"/>
      <c r="AC1842" s="3374"/>
      <c r="AD1842" s="3374"/>
      <c r="AE1842" s="3374"/>
      <c r="AF1842" s="2934"/>
      <c r="AG1842" s="2934"/>
      <c r="AH1842" s="2380">
        <f>AH1845</f>
        <v>0</v>
      </c>
      <c r="AI1842" s="3376"/>
      <c r="AJ1842" s="2757"/>
      <c r="AK1842" s="1414"/>
    </row>
    <row r="1843" spans="1:268" s="2711" customFormat="1" x14ac:dyDescent="0.25">
      <c r="A1843" s="411">
        <v>1</v>
      </c>
      <c r="B1843" s="411">
        <v>1</v>
      </c>
      <c r="C1843" s="1002" t="s">
        <v>211</v>
      </c>
      <c r="D1843" s="1002"/>
      <c r="E1843" s="1002"/>
      <c r="F1843" s="420">
        <f>F1845-F1844</f>
        <v>7495</v>
      </c>
      <c r="G1843" s="3104">
        <f>ROUND(F1843/12*$C$3,0)</f>
        <v>4997</v>
      </c>
      <c r="H1843" s="417">
        <f>H1845-H1844</f>
        <v>6502</v>
      </c>
      <c r="I1843" s="3104">
        <f t="shared" si="1171"/>
        <v>130.11807084250552</v>
      </c>
      <c r="J1843" s="2160"/>
      <c r="K1843" s="1628"/>
      <c r="L1843" s="3197"/>
      <c r="M1843" s="3197"/>
      <c r="N1843" s="3197"/>
      <c r="O1843" s="481"/>
      <c r="P1843" s="3197"/>
      <c r="Q1843" s="481"/>
      <c r="R1843" s="3198"/>
      <c r="S1843" s="3198"/>
      <c r="T1843" s="3198"/>
      <c r="U1843" s="3198"/>
      <c r="V1843" s="3198"/>
      <c r="W1843" s="3198"/>
      <c r="X1843" s="3198"/>
      <c r="Y1843" s="3198"/>
      <c r="Z1843" s="2895"/>
      <c r="AA1843" s="3377"/>
      <c r="AB1843" s="3378"/>
      <c r="AC1843" s="3377"/>
      <c r="AD1843" s="3377"/>
      <c r="AE1843" s="3377"/>
      <c r="AF1843" s="3198"/>
      <c r="AG1843" s="3198"/>
      <c r="AH1843" s="3108">
        <f>AH1845-AH1844</f>
        <v>0</v>
      </c>
      <c r="AI1843" s="3350"/>
      <c r="AJ1843" s="2757"/>
      <c r="AK1843" s="1414"/>
    </row>
    <row r="1844" spans="1:268" s="2711" customFormat="1" ht="30" x14ac:dyDescent="0.25">
      <c r="A1844" s="411">
        <v>1</v>
      </c>
      <c r="B1844" s="411">
        <v>1</v>
      </c>
      <c r="C1844" s="1002" t="s">
        <v>212</v>
      </c>
      <c r="D1844" s="1002"/>
      <c r="E1844" s="1002"/>
      <c r="F1844" s="420">
        <v>5</v>
      </c>
      <c r="G1844" s="3104">
        <f t="shared" ref="G1844:G1845" si="1176">ROUND(F1844/12*$C$3,0)</f>
        <v>3</v>
      </c>
      <c r="H1844" s="2615">
        <v>9</v>
      </c>
      <c r="I1844" s="3104">
        <f t="shared" si="1171"/>
        <v>300</v>
      </c>
      <c r="J1844" s="2160"/>
      <c r="K1844" s="1628"/>
      <c r="L1844" s="3197"/>
      <c r="M1844" s="3104"/>
      <c r="N1844" s="3197"/>
      <c r="O1844" s="481"/>
      <c r="P1844" s="3104"/>
      <c r="Q1844" s="481"/>
      <c r="R1844" s="3198"/>
      <c r="S1844" s="3198"/>
      <c r="T1844" s="3198"/>
      <c r="U1844" s="3198"/>
      <c r="V1844" s="3198"/>
      <c r="W1844" s="3198"/>
      <c r="X1844" s="3198"/>
      <c r="Y1844" s="3198"/>
      <c r="Z1844" s="2895"/>
      <c r="AA1844" s="3420"/>
      <c r="AB1844" s="3421"/>
      <c r="AC1844" s="3420"/>
      <c r="AD1844" s="3420"/>
      <c r="AE1844" s="3420"/>
      <c r="AF1844" s="2900"/>
      <c r="AG1844" s="3198"/>
      <c r="AH1844" s="3108"/>
      <c r="AI1844" s="3350"/>
      <c r="AJ1844" s="2757"/>
      <c r="AK1844" s="1414"/>
    </row>
    <row r="1845" spans="1:268" s="2711" customFormat="1" ht="30" thickBot="1" x14ac:dyDescent="0.3">
      <c r="A1845" s="411"/>
      <c r="B1845" s="411">
        <v>1</v>
      </c>
      <c r="C1845" s="1008" t="s">
        <v>217</v>
      </c>
      <c r="D1845" s="1008"/>
      <c r="E1845" s="1008"/>
      <c r="F1845" s="2441">
        <v>7500</v>
      </c>
      <c r="G1845" s="3101">
        <f t="shared" si="1176"/>
        <v>5000</v>
      </c>
      <c r="H1845" s="2615">
        <v>6511</v>
      </c>
      <c r="I1845" s="3101">
        <f t="shared" si="1171"/>
        <v>130.22</v>
      </c>
      <c r="J1845" s="3202"/>
      <c r="K1845" s="3439"/>
      <c r="L1845" s="3380"/>
      <c r="M1845" s="3203"/>
      <c r="N1845" s="3380"/>
      <c r="O1845" s="2242"/>
      <c r="P1845" s="3203"/>
      <c r="Q1845" s="2242"/>
      <c r="R1845" s="3204">
        <v>33846.618999999999</v>
      </c>
      <c r="S1845" s="3204">
        <v>33846.618999999999</v>
      </c>
      <c r="T1845" s="3204">
        <v>33846.618999999999</v>
      </c>
      <c r="U1845" s="3204">
        <v>33846.618999999999</v>
      </c>
      <c r="V1845" s="3204">
        <v>33846.618999999999</v>
      </c>
      <c r="W1845" s="3204">
        <v>33846.618999999999</v>
      </c>
      <c r="X1845" s="3204">
        <v>33846.618999999999</v>
      </c>
      <c r="Y1845" s="3204">
        <v>33846.618999999999</v>
      </c>
      <c r="Z1845" s="1215">
        <f>R1845/12*$C$3+(S1845-R1845)/11*7+(T1845-S1845)/10*6+(U1845-T1845)/9*5+(V1845-U1845)/8*4+(W1845-V1845)/7*3+(X1845-W1845)/6*2+(Y1845-X1845)/5*1</f>
        <v>22564.412666666667</v>
      </c>
      <c r="AA1845" s="3422">
        <f>AG1845-AF1845-AC1845</f>
        <v>22564.412640000002</v>
      </c>
      <c r="AB1845" s="3423"/>
      <c r="AC1845" s="3422"/>
      <c r="AD1845" s="3422">
        <f>AA1845-Z1845</f>
        <v>-2.6666664780350402E-5</v>
      </c>
      <c r="AE1845" s="3422"/>
      <c r="AF1845" s="3440">
        <v>-32.043159999999993</v>
      </c>
      <c r="AG1845" s="3204">
        <v>22532.369480000001</v>
      </c>
      <c r="AH1845" s="2380"/>
      <c r="AI1845" s="3384"/>
      <c r="AJ1845" s="2757"/>
      <c r="AK1845" s="1414"/>
    </row>
    <row r="1846" spans="1:268" s="2711" customFormat="1" ht="15.75" thickBot="1" x14ac:dyDescent="0.3">
      <c r="A1846" s="411">
        <v>1</v>
      </c>
      <c r="B1846" s="411">
        <v>1</v>
      </c>
      <c r="C1846" s="986" t="s">
        <v>407</v>
      </c>
      <c r="D1846" s="3209"/>
      <c r="E1846" s="3209"/>
      <c r="F1846" s="3210"/>
      <c r="G1846" s="3211"/>
      <c r="H1846" s="3211"/>
      <c r="I1846" s="3211"/>
      <c r="J1846" s="2460"/>
      <c r="K1846" s="2460"/>
      <c r="L1846" s="2461"/>
      <c r="M1846" s="2461"/>
      <c r="N1846" s="2461">
        <f>N1841+N1776</f>
        <v>32441</v>
      </c>
      <c r="O1846" s="2461"/>
      <c r="P1846" s="2461"/>
      <c r="Q1846" s="2461"/>
      <c r="R1846" s="2460">
        <f t="shared" ref="R1846:AG1846" si="1177">R1845+R1841+R1835+R1776</f>
        <v>550507.72258409625</v>
      </c>
      <c r="S1846" s="2460">
        <f t="shared" ref="S1846:T1846" si="1178">S1845+S1841+S1835+S1776</f>
        <v>550507.72258409625</v>
      </c>
      <c r="T1846" s="2460">
        <f t="shared" si="1178"/>
        <v>550507.72258409625</v>
      </c>
      <c r="U1846" s="2460">
        <f t="shared" ref="U1846:V1846" si="1179">U1845+U1841+U1835+U1776</f>
        <v>550609.60198409623</v>
      </c>
      <c r="V1846" s="2460">
        <f t="shared" si="1179"/>
        <v>550609.60198409623</v>
      </c>
      <c r="W1846" s="2460">
        <f t="shared" ref="W1846:X1846" si="1180">W1845+W1841+W1835+W1776</f>
        <v>550609.60198409623</v>
      </c>
      <c r="X1846" s="2460">
        <f t="shared" si="1180"/>
        <v>550609.60198409623</v>
      </c>
      <c r="Y1846" s="2460">
        <f t="shared" ref="Y1846" si="1181">Y1845+Y1841+Y1835+Y1776</f>
        <v>550609.60198409623</v>
      </c>
      <c r="Z1846" s="3212">
        <f t="shared" si="1177"/>
        <v>367907.76933606411</v>
      </c>
      <c r="AA1846" s="2460">
        <f t="shared" si="1177"/>
        <v>381272.68024999998</v>
      </c>
      <c r="AB1846" s="3424">
        <f t="shared" si="1177"/>
        <v>0</v>
      </c>
      <c r="AC1846" s="2460">
        <f t="shared" si="1177"/>
        <v>-1648.8701600000002</v>
      </c>
      <c r="AD1846" s="2460">
        <f t="shared" si="1177"/>
        <v>13364.910913935819</v>
      </c>
      <c r="AE1846" s="2460">
        <f t="shared" si="1177"/>
        <v>-251.30552999999998</v>
      </c>
      <c r="AF1846" s="2460">
        <f t="shared" si="1177"/>
        <v>-2156.9748199999999</v>
      </c>
      <c r="AG1846" s="2460">
        <f t="shared" si="1177"/>
        <v>377466.83527000004</v>
      </c>
      <c r="AH1846" s="3214"/>
      <c r="AI1846" s="3425">
        <f>AI1845+AI1841+AI1835+AI1776</f>
        <v>0</v>
      </c>
      <c r="AJ1846" s="2757"/>
      <c r="AK1846" s="1414"/>
    </row>
    <row r="1847" spans="1:268" x14ac:dyDescent="0.25">
      <c r="A1847" s="411">
        <v>1</v>
      </c>
      <c r="B1847" s="411">
        <v>1</v>
      </c>
      <c r="C1847" s="1007" t="s">
        <v>593</v>
      </c>
      <c r="D1847" s="1007"/>
      <c r="E1847" s="1007"/>
      <c r="F1847" s="419"/>
      <c r="G1847" s="2497"/>
      <c r="H1847" s="2497"/>
      <c r="I1847" s="2497"/>
      <c r="J1847" s="2559"/>
      <c r="K1847" s="2559"/>
      <c r="L1847" s="2497"/>
      <c r="M1847" s="2497"/>
      <c r="N1847" s="2497"/>
      <c r="O1847" s="2497"/>
      <c r="P1847" s="2497"/>
      <c r="Q1847" s="2497"/>
      <c r="R1847" s="568"/>
      <c r="S1847" s="568"/>
      <c r="T1847" s="568"/>
      <c r="U1847" s="568"/>
      <c r="V1847" s="568"/>
      <c r="W1847" s="568"/>
      <c r="X1847" s="568"/>
      <c r="Y1847" s="568"/>
      <c r="Z1847" s="3441"/>
      <c r="AA1847" s="3442"/>
      <c r="AB1847" s="3443"/>
      <c r="AC1847" s="3442"/>
      <c r="AD1847" s="3442"/>
      <c r="AE1847" s="3444"/>
      <c r="AF1847" s="3444"/>
      <c r="AG1847" s="3442"/>
      <c r="AH1847" s="2554"/>
      <c r="AI1847" s="3445"/>
      <c r="AJ1847" s="2757"/>
    </row>
    <row r="1848" spans="1:268" x14ac:dyDescent="0.25">
      <c r="A1848" s="411">
        <v>1</v>
      </c>
      <c r="B1848" s="411">
        <v>1</v>
      </c>
      <c r="C1848" s="4" t="s">
        <v>14</v>
      </c>
      <c r="D1848" s="4"/>
      <c r="E1848" s="4"/>
      <c r="F1848" s="417"/>
      <c r="G1848" s="791"/>
      <c r="H1848" s="791"/>
      <c r="I1848" s="791"/>
      <c r="J1848" s="2559"/>
      <c r="K1848" s="2559"/>
      <c r="L1848" s="3446"/>
      <c r="M1848" s="3446"/>
      <c r="N1848" s="3446"/>
      <c r="O1848" s="3446"/>
      <c r="P1848" s="3446"/>
      <c r="Q1848" s="3446"/>
      <c r="R1848" s="568"/>
      <c r="S1848" s="568"/>
      <c r="T1848" s="568"/>
      <c r="U1848" s="568"/>
      <c r="V1848" s="568"/>
      <c r="W1848" s="568"/>
      <c r="X1848" s="568"/>
      <c r="Y1848" s="568"/>
      <c r="Z1848" s="2773"/>
      <c r="AA1848" s="1001"/>
      <c r="AB1848" s="1077"/>
      <c r="AC1848" s="1001"/>
      <c r="AD1848" s="1001"/>
      <c r="AE1848" s="2914"/>
      <c r="AF1848" s="2914"/>
      <c r="AG1848" s="1001"/>
      <c r="AH1848" s="1319"/>
      <c r="AI1848" s="1252"/>
      <c r="AJ1848" s="2757"/>
    </row>
    <row r="1849" spans="1:268" s="1191" customFormat="1" ht="30" x14ac:dyDescent="0.25">
      <c r="A1849" s="411">
        <v>1</v>
      </c>
      <c r="B1849" s="411">
        <v>1</v>
      </c>
      <c r="C1849" s="804" t="s">
        <v>206</v>
      </c>
      <c r="D1849" s="4"/>
      <c r="E1849" s="4"/>
      <c r="F1849" s="2881"/>
      <c r="G1849" s="2882"/>
      <c r="H1849" s="2882"/>
      <c r="I1849" s="2882"/>
      <c r="J1849" s="2906"/>
      <c r="K1849" s="2906"/>
      <c r="L1849" s="2882"/>
      <c r="M1849" s="2882"/>
      <c r="N1849" s="2882"/>
      <c r="O1849" s="2882"/>
      <c r="P1849" s="2882"/>
      <c r="Q1849" s="2882"/>
      <c r="R1849" s="2907">
        <v>2660.57</v>
      </c>
      <c r="S1849" s="2907">
        <v>2660.57</v>
      </c>
      <c r="T1849" s="2907">
        <v>2660.57</v>
      </c>
      <c r="U1849" s="2907">
        <v>2660.57</v>
      </c>
      <c r="V1849" s="2907">
        <v>2660.57</v>
      </c>
      <c r="W1849" s="2907">
        <v>2660.57</v>
      </c>
      <c r="X1849" s="2907">
        <v>2660.57</v>
      </c>
      <c r="Y1849" s="2907">
        <v>2660.57</v>
      </c>
      <c r="Z1849" s="1215">
        <f>R1849/12*$C$3+(S1849-R1849)/11*7+(T1849-S1849)/10*6+(U1849-T1849)/9*5+(V1849-U1849)/8*4+(W1849-V1849)/7*3+(X1849-W1849)/6*2+(Y1849-X1849)/5*1</f>
        <v>1773.7133333333334</v>
      </c>
      <c r="AA1849" s="1502">
        <f>AG1849-AF1849-AC1849</f>
        <v>1777.4196000000002</v>
      </c>
      <c r="AB1849" s="2909"/>
      <c r="AC1849" s="1502"/>
      <c r="AD1849" s="1502">
        <f>AA1849-Z1849</f>
        <v>3.7062666666668065</v>
      </c>
      <c r="AE1849" s="1755"/>
      <c r="AF1849" s="1755">
        <v>0</v>
      </c>
      <c r="AG1849" s="1502">
        <v>1777.4196000000002</v>
      </c>
      <c r="AH1849" s="2885"/>
      <c r="AI1849" s="2911"/>
      <c r="AJ1849" s="2757"/>
      <c r="AK1849" s="3661"/>
      <c r="AL1849" s="253"/>
      <c r="AM1849" s="253"/>
      <c r="AN1849" s="253"/>
      <c r="AO1849" s="253"/>
      <c r="AP1849" s="253"/>
      <c r="AQ1849" s="253"/>
      <c r="AR1849" s="253"/>
      <c r="AS1849" s="253"/>
      <c r="AT1849" s="253"/>
      <c r="AU1849" s="253"/>
      <c r="AV1849" s="253"/>
      <c r="AW1849" s="253"/>
      <c r="AX1849" s="253"/>
      <c r="AY1849" s="253"/>
      <c r="AZ1849" s="253"/>
      <c r="BA1849" s="253"/>
      <c r="BB1849" s="253"/>
      <c r="BC1849" s="253"/>
      <c r="BD1849" s="253"/>
      <c r="BE1849" s="253"/>
      <c r="BF1849" s="253"/>
      <c r="BG1849" s="253"/>
      <c r="BH1849" s="253"/>
      <c r="BI1849" s="253"/>
      <c r="BJ1849" s="253"/>
      <c r="BK1849" s="253"/>
      <c r="BL1849" s="253"/>
      <c r="BM1849" s="253"/>
      <c r="BN1849" s="253"/>
      <c r="BO1849" s="253"/>
      <c r="BP1849" s="253"/>
      <c r="BQ1849" s="253"/>
      <c r="BR1849" s="253"/>
      <c r="BS1849" s="253"/>
      <c r="BT1849" s="253"/>
      <c r="BU1849" s="253"/>
      <c r="BV1849" s="253"/>
      <c r="BW1849" s="253"/>
      <c r="BX1849" s="253"/>
      <c r="BY1849" s="253"/>
      <c r="BZ1849" s="253"/>
      <c r="CA1849" s="253"/>
      <c r="CB1849" s="253"/>
      <c r="CC1849" s="253"/>
      <c r="CD1849" s="253"/>
      <c r="CE1849" s="253"/>
      <c r="CF1849" s="253"/>
      <c r="CG1849" s="253"/>
      <c r="CH1849" s="253"/>
      <c r="CI1849" s="253"/>
      <c r="CJ1849" s="253"/>
      <c r="CK1849" s="253"/>
      <c r="CL1849" s="253"/>
      <c r="CM1849" s="253"/>
      <c r="CN1849" s="253"/>
      <c r="CO1849" s="253"/>
      <c r="CP1849" s="253"/>
      <c r="CQ1849" s="253"/>
      <c r="CR1849" s="253"/>
      <c r="CS1849" s="253"/>
      <c r="CT1849" s="253"/>
      <c r="CU1849" s="253"/>
      <c r="CV1849" s="253"/>
      <c r="CW1849" s="253"/>
      <c r="CX1849" s="253"/>
      <c r="CY1849" s="253"/>
      <c r="CZ1849" s="253"/>
      <c r="DA1849" s="253"/>
      <c r="DB1849" s="253"/>
      <c r="DC1849" s="253"/>
      <c r="DD1849" s="253"/>
      <c r="DE1849" s="253"/>
      <c r="DF1849" s="253"/>
      <c r="DG1849" s="253"/>
      <c r="DH1849" s="253"/>
      <c r="DI1849" s="253"/>
      <c r="DJ1849" s="253"/>
      <c r="DK1849" s="253"/>
      <c r="DL1849" s="253"/>
      <c r="DM1849" s="253"/>
      <c r="DN1849" s="253"/>
      <c r="DO1849" s="253"/>
      <c r="DP1849" s="253"/>
      <c r="DQ1849" s="253"/>
      <c r="DR1849" s="253"/>
      <c r="DS1849" s="253"/>
      <c r="DT1849" s="253"/>
      <c r="DU1849" s="253"/>
      <c r="DV1849" s="253"/>
      <c r="DW1849" s="253"/>
      <c r="DX1849" s="253"/>
      <c r="DY1849" s="253"/>
      <c r="DZ1849" s="253"/>
      <c r="EA1849" s="253"/>
      <c r="EB1849" s="253"/>
      <c r="EC1849" s="253"/>
      <c r="ED1849" s="253"/>
      <c r="EE1849" s="253"/>
      <c r="EF1849" s="253"/>
      <c r="EG1849" s="253"/>
      <c r="EH1849" s="253"/>
      <c r="EI1849" s="253"/>
      <c r="EJ1849" s="253"/>
      <c r="EK1849" s="253"/>
      <c r="EL1849" s="253"/>
      <c r="EM1849" s="253"/>
      <c r="EN1849" s="253"/>
      <c r="EO1849" s="253"/>
      <c r="EP1849" s="253"/>
      <c r="EQ1849" s="253"/>
      <c r="ER1849" s="253"/>
      <c r="ES1849" s="253"/>
      <c r="ET1849" s="253"/>
      <c r="EU1849" s="253"/>
      <c r="EV1849" s="253"/>
      <c r="EW1849" s="253"/>
      <c r="EX1849" s="253"/>
      <c r="EY1849" s="253"/>
      <c r="EZ1849" s="253"/>
      <c r="FA1849" s="253"/>
      <c r="FB1849" s="253"/>
      <c r="FC1849" s="253"/>
      <c r="FD1849" s="253"/>
      <c r="FE1849" s="253"/>
      <c r="FF1849" s="253"/>
      <c r="FG1849" s="253"/>
      <c r="FH1849" s="253"/>
      <c r="FI1849" s="253"/>
      <c r="FJ1849" s="253"/>
      <c r="FK1849" s="253"/>
      <c r="FL1849" s="253"/>
      <c r="FM1849" s="253"/>
      <c r="FN1849" s="253"/>
      <c r="FO1849" s="253"/>
      <c r="FP1849" s="253"/>
      <c r="FQ1849" s="253"/>
      <c r="FR1849" s="253"/>
      <c r="FS1849" s="253"/>
      <c r="FT1849" s="253"/>
      <c r="FU1849" s="253"/>
      <c r="FV1849" s="253"/>
      <c r="FW1849" s="253"/>
      <c r="FX1849" s="253"/>
      <c r="FY1849" s="253"/>
      <c r="FZ1849" s="253"/>
      <c r="GA1849" s="253"/>
      <c r="GB1849" s="253"/>
      <c r="GC1849" s="253"/>
      <c r="GD1849" s="253"/>
      <c r="GE1849" s="253"/>
      <c r="GF1849" s="253"/>
      <c r="GG1849" s="253"/>
      <c r="GH1849" s="253"/>
      <c r="GI1849" s="253"/>
      <c r="GJ1849" s="253"/>
      <c r="GK1849" s="253"/>
      <c r="GL1849" s="253"/>
      <c r="GM1849" s="253"/>
      <c r="GN1849" s="253"/>
      <c r="GO1849" s="253"/>
      <c r="GP1849" s="253"/>
      <c r="GQ1849" s="253"/>
      <c r="GR1849" s="253"/>
      <c r="GS1849" s="253"/>
      <c r="GT1849" s="253"/>
      <c r="GU1849" s="253"/>
      <c r="GV1849" s="253"/>
      <c r="GW1849" s="253"/>
      <c r="GX1849" s="253"/>
      <c r="GY1849" s="253"/>
      <c r="GZ1849" s="253"/>
      <c r="HA1849" s="253"/>
      <c r="HB1849" s="253"/>
      <c r="HC1849" s="253"/>
      <c r="HD1849" s="253"/>
      <c r="HE1849" s="253"/>
      <c r="HF1849" s="253"/>
      <c r="HG1849" s="253"/>
      <c r="HH1849" s="253"/>
      <c r="HI1849" s="253"/>
      <c r="HJ1849" s="253"/>
      <c r="HK1849" s="253"/>
      <c r="HL1849" s="253"/>
      <c r="HM1849" s="253"/>
      <c r="HN1849" s="253"/>
      <c r="HO1849" s="253"/>
      <c r="HP1849" s="253"/>
      <c r="HQ1849" s="253"/>
      <c r="HR1849" s="253"/>
      <c r="HS1849" s="253"/>
      <c r="HT1849" s="253"/>
      <c r="HU1849" s="253"/>
      <c r="HV1849" s="253"/>
      <c r="HW1849" s="253"/>
      <c r="HX1849" s="253"/>
      <c r="HY1849" s="253"/>
      <c r="HZ1849" s="253"/>
      <c r="IA1849" s="253"/>
      <c r="IB1849" s="253"/>
      <c r="IC1849" s="253"/>
      <c r="ID1849" s="253"/>
      <c r="IE1849" s="253"/>
      <c r="IF1849" s="253"/>
      <c r="IG1849" s="253"/>
      <c r="IH1849" s="253"/>
      <c r="II1849" s="253"/>
      <c r="IJ1849" s="253"/>
      <c r="IK1849" s="253"/>
      <c r="IL1849" s="253"/>
      <c r="IM1849" s="253"/>
      <c r="IN1849" s="253"/>
      <c r="IO1849" s="253"/>
      <c r="IP1849" s="253"/>
      <c r="IQ1849" s="253"/>
      <c r="IR1849" s="253"/>
      <c r="IS1849" s="253"/>
      <c r="IT1849" s="253"/>
      <c r="IU1849" s="253"/>
      <c r="IV1849" s="253"/>
      <c r="IW1849" s="253"/>
      <c r="IX1849" s="253"/>
      <c r="IY1849" s="253"/>
      <c r="IZ1849" s="253"/>
      <c r="JA1849" s="253"/>
      <c r="JB1849" s="253"/>
      <c r="JC1849" s="253"/>
      <c r="JD1849" s="253"/>
      <c r="JE1849" s="253"/>
      <c r="JF1849" s="253"/>
      <c r="JG1849" s="253"/>
      <c r="JH1849" s="253"/>
    </row>
    <row r="1850" spans="1:268" s="1191" customFormat="1" ht="29.25" x14ac:dyDescent="0.25">
      <c r="A1850" s="411"/>
      <c r="B1850" s="411">
        <v>1</v>
      </c>
      <c r="C1850" s="2706" t="s">
        <v>452</v>
      </c>
      <c r="D1850" s="4"/>
      <c r="E1850" s="4"/>
      <c r="F1850" s="3447">
        <f>F1851+F1854</f>
        <v>3350</v>
      </c>
      <c r="G1850" s="3448">
        <f>G1851+G1854</f>
        <v>2233</v>
      </c>
      <c r="H1850" s="3448">
        <f>H1851+H1854</f>
        <v>2238</v>
      </c>
      <c r="I1850" s="3448">
        <f>H1850/G1850*100</f>
        <v>100.22391401701746</v>
      </c>
      <c r="J1850" s="2906"/>
      <c r="K1850" s="2906"/>
      <c r="L1850" s="2882"/>
      <c r="M1850" s="2882"/>
      <c r="N1850" s="2882"/>
      <c r="O1850" s="2882"/>
      <c r="P1850" s="2882"/>
      <c r="Q1850" s="2882"/>
      <c r="R1850" s="2907"/>
      <c r="S1850" s="2907"/>
      <c r="T1850" s="2907"/>
      <c r="U1850" s="2907"/>
      <c r="V1850" s="2907"/>
      <c r="W1850" s="2907"/>
      <c r="X1850" s="2907"/>
      <c r="Y1850" s="2907"/>
      <c r="Z1850" s="2908"/>
      <c r="AA1850" s="1502"/>
      <c r="AB1850" s="2909"/>
      <c r="AC1850" s="1502"/>
      <c r="AD1850" s="1502"/>
      <c r="AE1850" s="1755"/>
      <c r="AF1850" s="1755"/>
      <c r="AG1850" s="1502"/>
      <c r="AH1850" s="3449">
        <f>AH1851+AH1854</f>
        <v>0</v>
      </c>
      <c r="AI1850" s="2911"/>
      <c r="AJ1850" s="2757"/>
      <c r="AK1850" s="3661"/>
      <c r="AL1850" s="253"/>
      <c r="AM1850" s="253"/>
      <c r="AN1850" s="253"/>
      <c r="AO1850" s="253"/>
      <c r="AP1850" s="253"/>
      <c r="AQ1850" s="253"/>
      <c r="AR1850" s="253"/>
      <c r="AS1850" s="253"/>
      <c r="AT1850" s="253"/>
      <c r="AU1850" s="253"/>
      <c r="AV1850" s="253"/>
      <c r="AW1850" s="253"/>
      <c r="AX1850" s="253"/>
      <c r="AY1850" s="253"/>
      <c r="AZ1850" s="253"/>
      <c r="BA1850" s="253"/>
      <c r="BB1850" s="253"/>
      <c r="BC1850" s="253"/>
      <c r="BD1850" s="253"/>
      <c r="BE1850" s="253"/>
      <c r="BF1850" s="253"/>
      <c r="BG1850" s="253"/>
      <c r="BH1850" s="253"/>
      <c r="BI1850" s="253"/>
      <c r="BJ1850" s="253"/>
      <c r="BK1850" s="253"/>
      <c r="BL1850" s="253"/>
      <c r="BM1850" s="253"/>
      <c r="BN1850" s="253"/>
      <c r="BO1850" s="253"/>
      <c r="BP1850" s="253"/>
      <c r="BQ1850" s="253"/>
      <c r="BR1850" s="253"/>
      <c r="BS1850" s="253"/>
      <c r="BT1850" s="253"/>
      <c r="BU1850" s="253"/>
      <c r="BV1850" s="253"/>
      <c r="BW1850" s="253"/>
      <c r="BX1850" s="253"/>
      <c r="BY1850" s="253"/>
      <c r="BZ1850" s="253"/>
      <c r="CA1850" s="253"/>
      <c r="CB1850" s="253"/>
      <c r="CC1850" s="253"/>
      <c r="CD1850" s="253"/>
      <c r="CE1850" s="253"/>
      <c r="CF1850" s="253"/>
      <c r="CG1850" s="253"/>
      <c r="CH1850" s="253"/>
      <c r="CI1850" s="253"/>
      <c r="CJ1850" s="253"/>
      <c r="CK1850" s="253"/>
      <c r="CL1850" s="253"/>
      <c r="CM1850" s="253"/>
      <c r="CN1850" s="253"/>
      <c r="CO1850" s="253"/>
      <c r="CP1850" s="253"/>
      <c r="CQ1850" s="253"/>
      <c r="CR1850" s="253"/>
      <c r="CS1850" s="253"/>
      <c r="CT1850" s="253"/>
      <c r="CU1850" s="253"/>
      <c r="CV1850" s="253"/>
      <c r="CW1850" s="253"/>
      <c r="CX1850" s="253"/>
      <c r="CY1850" s="253"/>
      <c r="CZ1850" s="253"/>
      <c r="DA1850" s="253"/>
      <c r="DB1850" s="253"/>
      <c r="DC1850" s="253"/>
      <c r="DD1850" s="253"/>
      <c r="DE1850" s="253"/>
      <c r="DF1850" s="253"/>
      <c r="DG1850" s="253"/>
      <c r="DH1850" s="253"/>
      <c r="DI1850" s="253"/>
      <c r="DJ1850" s="253"/>
      <c r="DK1850" s="253"/>
      <c r="DL1850" s="253"/>
      <c r="DM1850" s="253"/>
      <c r="DN1850" s="253"/>
      <c r="DO1850" s="253"/>
      <c r="DP1850" s="253"/>
      <c r="DQ1850" s="253"/>
      <c r="DR1850" s="253"/>
      <c r="DS1850" s="253"/>
      <c r="DT1850" s="253"/>
      <c r="DU1850" s="253"/>
      <c r="DV1850" s="253"/>
      <c r="DW1850" s="253"/>
      <c r="DX1850" s="253"/>
      <c r="DY1850" s="253"/>
      <c r="DZ1850" s="253"/>
      <c r="EA1850" s="253"/>
      <c r="EB1850" s="253"/>
      <c r="EC1850" s="253"/>
      <c r="ED1850" s="253"/>
      <c r="EE1850" s="253"/>
      <c r="EF1850" s="253"/>
      <c r="EG1850" s="253"/>
      <c r="EH1850" s="253"/>
      <c r="EI1850" s="253"/>
      <c r="EJ1850" s="253"/>
      <c r="EK1850" s="253"/>
      <c r="EL1850" s="253"/>
      <c r="EM1850" s="253"/>
      <c r="EN1850" s="253"/>
      <c r="EO1850" s="253"/>
      <c r="EP1850" s="253"/>
      <c r="EQ1850" s="253"/>
      <c r="ER1850" s="253"/>
      <c r="ES1850" s="253"/>
      <c r="ET1850" s="253"/>
      <c r="EU1850" s="253"/>
      <c r="EV1850" s="253"/>
      <c r="EW1850" s="253"/>
      <c r="EX1850" s="253"/>
      <c r="EY1850" s="253"/>
      <c r="EZ1850" s="253"/>
      <c r="FA1850" s="253"/>
      <c r="FB1850" s="253"/>
      <c r="FC1850" s="253"/>
      <c r="FD1850" s="253"/>
      <c r="FE1850" s="253"/>
      <c r="FF1850" s="253"/>
      <c r="FG1850" s="253"/>
      <c r="FH1850" s="253"/>
      <c r="FI1850" s="253"/>
      <c r="FJ1850" s="253"/>
      <c r="FK1850" s="253"/>
      <c r="FL1850" s="253"/>
      <c r="FM1850" s="253"/>
      <c r="FN1850" s="253"/>
      <c r="FO1850" s="253"/>
      <c r="FP1850" s="253"/>
      <c r="FQ1850" s="253"/>
      <c r="FR1850" s="253"/>
      <c r="FS1850" s="253"/>
      <c r="FT1850" s="253"/>
      <c r="FU1850" s="253"/>
      <c r="FV1850" s="253"/>
      <c r="FW1850" s="253"/>
      <c r="FX1850" s="253"/>
      <c r="FY1850" s="253"/>
      <c r="FZ1850" s="253"/>
      <c r="GA1850" s="253"/>
      <c r="GB1850" s="253"/>
      <c r="GC1850" s="253"/>
      <c r="GD1850" s="253"/>
      <c r="GE1850" s="253"/>
      <c r="GF1850" s="253"/>
      <c r="GG1850" s="253"/>
      <c r="GH1850" s="253"/>
      <c r="GI1850" s="253"/>
      <c r="GJ1850" s="253"/>
      <c r="GK1850" s="253"/>
      <c r="GL1850" s="253"/>
      <c r="GM1850" s="253"/>
      <c r="GN1850" s="253"/>
      <c r="GO1850" s="253"/>
      <c r="GP1850" s="253"/>
      <c r="GQ1850" s="253"/>
      <c r="GR1850" s="253"/>
      <c r="GS1850" s="253"/>
      <c r="GT1850" s="253"/>
      <c r="GU1850" s="253"/>
      <c r="GV1850" s="253"/>
      <c r="GW1850" s="253"/>
      <c r="GX1850" s="253"/>
      <c r="GY1850" s="253"/>
      <c r="GZ1850" s="253"/>
      <c r="HA1850" s="253"/>
      <c r="HB1850" s="253"/>
      <c r="HC1850" s="253"/>
      <c r="HD1850" s="253"/>
      <c r="HE1850" s="253"/>
      <c r="HF1850" s="253"/>
      <c r="HG1850" s="253"/>
      <c r="HH1850" s="253"/>
      <c r="HI1850" s="253"/>
      <c r="HJ1850" s="253"/>
      <c r="HK1850" s="253"/>
      <c r="HL1850" s="253"/>
      <c r="HM1850" s="253"/>
      <c r="HN1850" s="253"/>
      <c r="HO1850" s="253"/>
      <c r="HP1850" s="253"/>
      <c r="HQ1850" s="253"/>
      <c r="HR1850" s="253"/>
      <c r="HS1850" s="253"/>
      <c r="HT1850" s="253"/>
      <c r="HU1850" s="253"/>
      <c r="HV1850" s="253"/>
      <c r="HW1850" s="253"/>
      <c r="HX1850" s="253"/>
      <c r="HY1850" s="253"/>
      <c r="HZ1850" s="253"/>
      <c r="IA1850" s="253"/>
      <c r="IB1850" s="253"/>
      <c r="IC1850" s="253"/>
      <c r="ID1850" s="253"/>
      <c r="IE1850" s="253"/>
      <c r="IF1850" s="253"/>
      <c r="IG1850" s="253"/>
      <c r="IH1850" s="253"/>
      <c r="II1850" s="253"/>
      <c r="IJ1850" s="253"/>
      <c r="IK1850" s="253"/>
      <c r="IL1850" s="253"/>
      <c r="IM1850" s="253"/>
      <c r="IN1850" s="253"/>
      <c r="IO1850" s="253"/>
      <c r="IP1850" s="253"/>
      <c r="IQ1850" s="253"/>
      <c r="IR1850" s="253"/>
      <c r="IS1850" s="253"/>
      <c r="IT1850" s="253"/>
      <c r="IU1850" s="253"/>
      <c r="IV1850" s="253"/>
      <c r="IW1850" s="253"/>
      <c r="IX1850" s="253"/>
      <c r="IY1850" s="253"/>
      <c r="IZ1850" s="253"/>
      <c r="JA1850" s="253"/>
      <c r="JB1850" s="253"/>
      <c r="JC1850" s="253"/>
      <c r="JD1850" s="253"/>
      <c r="JE1850" s="253"/>
      <c r="JF1850" s="253"/>
      <c r="JG1850" s="253"/>
      <c r="JH1850" s="253"/>
    </row>
    <row r="1851" spans="1:268" s="1191" customFormat="1" ht="30" x14ac:dyDescent="0.25">
      <c r="A1851" s="411"/>
      <c r="B1851" s="411">
        <v>1</v>
      </c>
      <c r="C1851" s="729" t="s">
        <v>441</v>
      </c>
      <c r="D1851" s="4"/>
      <c r="E1851" s="4"/>
      <c r="F1851" s="3447">
        <f>F1852</f>
        <v>3350</v>
      </c>
      <c r="G1851" s="3448">
        <f>G1852</f>
        <v>2233</v>
      </c>
      <c r="H1851" s="3448">
        <f>H1852</f>
        <v>2238</v>
      </c>
      <c r="I1851" s="3448">
        <f>H1851/G1851*100</f>
        <v>100.22391401701746</v>
      </c>
      <c r="J1851" s="2906"/>
      <c r="K1851" s="2906"/>
      <c r="L1851" s="2882"/>
      <c r="M1851" s="2882"/>
      <c r="N1851" s="2882"/>
      <c r="O1851" s="2882"/>
      <c r="P1851" s="2882"/>
      <c r="Q1851" s="2882"/>
      <c r="R1851" s="2907"/>
      <c r="S1851" s="2907"/>
      <c r="T1851" s="2907"/>
      <c r="U1851" s="2907"/>
      <c r="V1851" s="2907"/>
      <c r="W1851" s="2907"/>
      <c r="X1851" s="2907"/>
      <c r="Y1851" s="2907"/>
      <c r="Z1851" s="2908"/>
      <c r="AA1851" s="1502"/>
      <c r="AB1851" s="2909"/>
      <c r="AC1851" s="1502"/>
      <c r="AD1851" s="1502"/>
      <c r="AE1851" s="1755"/>
      <c r="AF1851" s="1755"/>
      <c r="AG1851" s="1502"/>
      <c r="AH1851" s="3449">
        <f>AH1852</f>
        <v>0</v>
      </c>
      <c r="AI1851" s="2911"/>
      <c r="AJ1851" s="2757"/>
      <c r="AK1851" s="3661"/>
      <c r="AL1851" s="253"/>
      <c r="AM1851" s="253"/>
      <c r="AN1851" s="253"/>
      <c r="AO1851" s="253"/>
      <c r="AP1851" s="253"/>
      <c r="AQ1851" s="253"/>
      <c r="AR1851" s="253"/>
      <c r="AS1851" s="253"/>
      <c r="AT1851" s="253"/>
      <c r="AU1851" s="253"/>
      <c r="AV1851" s="253"/>
      <c r="AW1851" s="253"/>
      <c r="AX1851" s="253"/>
      <c r="AY1851" s="253"/>
      <c r="AZ1851" s="253"/>
      <c r="BA1851" s="253"/>
      <c r="BB1851" s="253"/>
      <c r="BC1851" s="253"/>
      <c r="BD1851" s="253"/>
      <c r="BE1851" s="253"/>
      <c r="BF1851" s="253"/>
      <c r="BG1851" s="253"/>
      <c r="BH1851" s="253"/>
      <c r="BI1851" s="253"/>
      <c r="BJ1851" s="253"/>
      <c r="BK1851" s="253"/>
      <c r="BL1851" s="253"/>
      <c r="BM1851" s="253"/>
      <c r="BN1851" s="253"/>
      <c r="BO1851" s="253"/>
      <c r="BP1851" s="253"/>
      <c r="BQ1851" s="253"/>
      <c r="BR1851" s="253"/>
      <c r="BS1851" s="253"/>
      <c r="BT1851" s="253"/>
      <c r="BU1851" s="253"/>
      <c r="BV1851" s="253"/>
      <c r="BW1851" s="253"/>
      <c r="BX1851" s="253"/>
      <c r="BY1851" s="253"/>
      <c r="BZ1851" s="253"/>
      <c r="CA1851" s="253"/>
      <c r="CB1851" s="253"/>
      <c r="CC1851" s="253"/>
      <c r="CD1851" s="253"/>
      <c r="CE1851" s="253"/>
      <c r="CF1851" s="253"/>
      <c r="CG1851" s="253"/>
      <c r="CH1851" s="253"/>
      <c r="CI1851" s="253"/>
      <c r="CJ1851" s="253"/>
      <c r="CK1851" s="253"/>
      <c r="CL1851" s="253"/>
      <c r="CM1851" s="253"/>
      <c r="CN1851" s="253"/>
      <c r="CO1851" s="253"/>
      <c r="CP1851" s="253"/>
      <c r="CQ1851" s="253"/>
      <c r="CR1851" s="253"/>
      <c r="CS1851" s="253"/>
      <c r="CT1851" s="253"/>
      <c r="CU1851" s="253"/>
      <c r="CV1851" s="253"/>
      <c r="CW1851" s="253"/>
      <c r="CX1851" s="253"/>
      <c r="CY1851" s="253"/>
      <c r="CZ1851" s="253"/>
      <c r="DA1851" s="253"/>
      <c r="DB1851" s="253"/>
      <c r="DC1851" s="253"/>
      <c r="DD1851" s="253"/>
      <c r="DE1851" s="253"/>
      <c r="DF1851" s="253"/>
      <c r="DG1851" s="253"/>
      <c r="DH1851" s="253"/>
      <c r="DI1851" s="253"/>
      <c r="DJ1851" s="253"/>
      <c r="DK1851" s="253"/>
      <c r="DL1851" s="253"/>
      <c r="DM1851" s="253"/>
      <c r="DN1851" s="253"/>
      <c r="DO1851" s="253"/>
      <c r="DP1851" s="253"/>
      <c r="DQ1851" s="253"/>
      <c r="DR1851" s="253"/>
      <c r="DS1851" s="253"/>
      <c r="DT1851" s="253"/>
      <c r="DU1851" s="253"/>
      <c r="DV1851" s="253"/>
      <c r="DW1851" s="253"/>
      <c r="DX1851" s="253"/>
      <c r="DY1851" s="253"/>
      <c r="DZ1851" s="253"/>
      <c r="EA1851" s="253"/>
      <c r="EB1851" s="253"/>
      <c r="EC1851" s="253"/>
      <c r="ED1851" s="253"/>
      <c r="EE1851" s="253"/>
      <c r="EF1851" s="253"/>
      <c r="EG1851" s="253"/>
      <c r="EH1851" s="253"/>
      <c r="EI1851" s="253"/>
      <c r="EJ1851" s="253"/>
      <c r="EK1851" s="253"/>
      <c r="EL1851" s="253"/>
      <c r="EM1851" s="253"/>
      <c r="EN1851" s="253"/>
      <c r="EO1851" s="253"/>
      <c r="EP1851" s="253"/>
      <c r="EQ1851" s="253"/>
      <c r="ER1851" s="253"/>
      <c r="ES1851" s="253"/>
      <c r="ET1851" s="253"/>
      <c r="EU1851" s="253"/>
      <c r="EV1851" s="253"/>
      <c r="EW1851" s="253"/>
      <c r="EX1851" s="253"/>
      <c r="EY1851" s="253"/>
      <c r="EZ1851" s="253"/>
      <c r="FA1851" s="253"/>
      <c r="FB1851" s="253"/>
      <c r="FC1851" s="253"/>
      <c r="FD1851" s="253"/>
      <c r="FE1851" s="253"/>
      <c r="FF1851" s="253"/>
      <c r="FG1851" s="253"/>
      <c r="FH1851" s="253"/>
      <c r="FI1851" s="253"/>
      <c r="FJ1851" s="253"/>
      <c r="FK1851" s="253"/>
      <c r="FL1851" s="253"/>
      <c r="FM1851" s="253"/>
      <c r="FN1851" s="253"/>
      <c r="FO1851" s="253"/>
      <c r="FP1851" s="253"/>
      <c r="FQ1851" s="253"/>
      <c r="FR1851" s="253"/>
      <c r="FS1851" s="253"/>
      <c r="FT1851" s="253"/>
      <c r="FU1851" s="253"/>
      <c r="FV1851" s="253"/>
      <c r="FW1851" s="253"/>
      <c r="FX1851" s="253"/>
      <c r="FY1851" s="253"/>
      <c r="FZ1851" s="253"/>
      <c r="GA1851" s="253"/>
      <c r="GB1851" s="253"/>
      <c r="GC1851" s="253"/>
      <c r="GD1851" s="253"/>
      <c r="GE1851" s="253"/>
      <c r="GF1851" s="253"/>
      <c r="GG1851" s="253"/>
      <c r="GH1851" s="253"/>
      <c r="GI1851" s="253"/>
      <c r="GJ1851" s="253"/>
      <c r="GK1851" s="253"/>
      <c r="GL1851" s="253"/>
      <c r="GM1851" s="253"/>
      <c r="GN1851" s="253"/>
      <c r="GO1851" s="253"/>
      <c r="GP1851" s="253"/>
      <c r="GQ1851" s="253"/>
      <c r="GR1851" s="253"/>
      <c r="GS1851" s="253"/>
      <c r="GT1851" s="253"/>
      <c r="GU1851" s="253"/>
      <c r="GV1851" s="253"/>
      <c r="GW1851" s="253"/>
      <c r="GX1851" s="253"/>
      <c r="GY1851" s="253"/>
      <c r="GZ1851" s="253"/>
      <c r="HA1851" s="253"/>
      <c r="HB1851" s="253"/>
      <c r="HC1851" s="253"/>
      <c r="HD1851" s="253"/>
      <c r="HE1851" s="253"/>
      <c r="HF1851" s="253"/>
      <c r="HG1851" s="253"/>
      <c r="HH1851" s="253"/>
      <c r="HI1851" s="253"/>
      <c r="HJ1851" s="253"/>
      <c r="HK1851" s="253"/>
      <c r="HL1851" s="253"/>
      <c r="HM1851" s="253"/>
      <c r="HN1851" s="253"/>
      <c r="HO1851" s="253"/>
      <c r="HP1851" s="253"/>
      <c r="HQ1851" s="253"/>
      <c r="HR1851" s="253"/>
      <c r="HS1851" s="253"/>
      <c r="HT1851" s="253"/>
      <c r="HU1851" s="253"/>
      <c r="HV1851" s="253"/>
      <c r="HW1851" s="253"/>
      <c r="HX1851" s="253"/>
      <c r="HY1851" s="253"/>
      <c r="HZ1851" s="253"/>
      <c r="IA1851" s="253"/>
      <c r="IB1851" s="253"/>
      <c r="IC1851" s="253"/>
      <c r="ID1851" s="253"/>
      <c r="IE1851" s="253"/>
      <c r="IF1851" s="253"/>
      <c r="IG1851" s="253"/>
      <c r="IH1851" s="253"/>
      <c r="II1851" s="253"/>
      <c r="IJ1851" s="253"/>
      <c r="IK1851" s="253"/>
      <c r="IL1851" s="253"/>
      <c r="IM1851" s="253"/>
      <c r="IN1851" s="253"/>
      <c r="IO1851" s="253"/>
      <c r="IP1851" s="253"/>
      <c r="IQ1851" s="253"/>
      <c r="IR1851" s="253"/>
      <c r="IS1851" s="253"/>
      <c r="IT1851" s="253"/>
      <c r="IU1851" s="253"/>
      <c r="IV1851" s="253"/>
      <c r="IW1851" s="253"/>
      <c r="IX1851" s="253"/>
      <c r="IY1851" s="253"/>
      <c r="IZ1851" s="253"/>
      <c r="JA1851" s="253"/>
      <c r="JB1851" s="253"/>
      <c r="JC1851" s="253"/>
      <c r="JD1851" s="253"/>
      <c r="JE1851" s="253"/>
      <c r="JF1851" s="253"/>
      <c r="JG1851" s="253"/>
      <c r="JH1851" s="253"/>
    </row>
    <row r="1852" spans="1:268" s="1191" customFormat="1" x14ac:dyDescent="0.25">
      <c r="A1852" s="411"/>
      <c r="B1852" s="411">
        <v>1</v>
      </c>
      <c r="C1852" s="516" t="s">
        <v>442</v>
      </c>
      <c r="D1852" s="4"/>
      <c r="E1852" s="4"/>
      <c r="F1852" s="3447">
        <v>3350</v>
      </c>
      <c r="G1852" s="3448">
        <f>ROUND(F1852/12*$C$3,0)</f>
        <v>2233</v>
      </c>
      <c r="H1852" s="3448">
        <v>2238</v>
      </c>
      <c r="I1852" s="3448">
        <f>H1852/G1852*100</f>
        <v>100.22391401701746</v>
      </c>
      <c r="J1852" s="2906"/>
      <c r="K1852" s="2906"/>
      <c r="L1852" s="2882"/>
      <c r="M1852" s="2882"/>
      <c r="N1852" s="2882"/>
      <c r="O1852" s="2882"/>
      <c r="P1852" s="2882"/>
      <c r="Q1852" s="2882"/>
      <c r="R1852" s="2907"/>
      <c r="S1852" s="2907"/>
      <c r="T1852" s="2907"/>
      <c r="U1852" s="2907"/>
      <c r="V1852" s="2907"/>
      <c r="W1852" s="2907"/>
      <c r="X1852" s="2907"/>
      <c r="Y1852" s="2907"/>
      <c r="Z1852" s="2908"/>
      <c r="AA1852" s="1502"/>
      <c r="AB1852" s="2909"/>
      <c r="AC1852" s="1502"/>
      <c r="AD1852" s="1502"/>
      <c r="AE1852" s="1755"/>
      <c r="AF1852" s="1755"/>
      <c r="AG1852" s="1502"/>
      <c r="AH1852" s="3449"/>
      <c r="AI1852" s="2911"/>
      <c r="AJ1852" s="2757"/>
      <c r="AK1852" s="3661"/>
      <c r="AL1852" s="253"/>
      <c r="AM1852" s="253"/>
      <c r="AN1852" s="253"/>
      <c r="AO1852" s="253"/>
      <c r="AP1852" s="253"/>
      <c r="AQ1852" s="253"/>
      <c r="AR1852" s="253"/>
      <c r="AS1852" s="253"/>
      <c r="AT1852" s="253"/>
      <c r="AU1852" s="253"/>
      <c r="AV1852" s="253"/>
      <c r="AW1852" s="253"/>
      <c r="AX1852" s="253"/>
      <c r="AY1852" s="253"/>
      <c r="AZ1852" s="253"/>
      <c r="BA1852" s="253"/>
      <c r="BB1852" s="253"/>
      <c r="BC1852" s="253"/>
      <c r="BD1852" s="253"/>
      <c r="BE1852" s="253"/>
      <c r="BF1852" s="253"/>
      <c r="BG1852" s="253"/>
      <c r="BH1852" s="253"/>
      <c r="BI1852" s="253"/>
      <c r="BJ1852" s="253"/>
      <c r="BK1852" s="253"/>
      <c r="BL1852" s="253"/>
      <c r="BM1852" s="253"/>
      <c r="BN1852" s="253"/>
      <c r="BO1852" s="253"/>
      <c r="BP1852" s="253"/>
      <c r="BQ1852" s="253"/>
      <c r="BR1852" s="253"/>
      <c r="BS1852" s="253"/>
      <c r="BT1852" s="253"/>
      <c r="BU1852" s="253"/>
      <c r="BV1852" s="253"/>
      <c r="BW1852" s="253"/>
      <c r="BX1852" s="253"/>
      <c r="BY1852" s="253"/>
      <c r="BZ1852" s="253"/>
      <c r="CA1852" s="253"/>
      <c r="CB1852" s="253"/>
      <c r="CC1852" s="253"/>
      <c r="CD1852" s="253"/>
      <c r="CE1852" s="253"/>
      <c r="CF1852" s="253"/>
      <c r="CG1852" s="253"/>
      <c r="CH1852" s="253"/>
      <c r="CI1852" s="253"/>
      <c r="CJ1852" s="253"/>
      <c r="CK1852" s="253"/>
      <c r="CL1852" s="253"/>
      <c r="CM1852" s="253"/>
      <c r="CN1852" s="253"/>
      <c r="CO1852" s="253"/>
      <c r="CP1852" s="253"/>
      <c r="CQ1852" s="253"/>
      <c r="CR1852" s="253"/>
      <c r="CS1852" s="253"/>
      <c r="CT1852" s="253"/>
      <c r="CU1852" s="253"/>
      <c r="CV1852" s="253"/>
      <c r="CW1852" s="253"/>
      <c r="CX1852" s="253"/>
      <c r="CY1852" s="253"/>
      <c r="CZ1852" s="253"/>
      <c r="DA1852" s="253"/>
      <c r="DB1852" s="253"/>
      <c r="DC1852" s="253"/>
      <c r="DD1852" s="253"/>
      <c r="DE1852" s="253"/>
      <c r="DF1852" s="253"/>
      <c r="DG1852" s="253"/>
      <c r="DH1852" s="253"/>
      <c r="DI1852" s="253"/>
      <c r="DJ1852" s="253"/>
      <c r="DK1852" s="253"/>
      <c r="DL1852" s="253"/>
      <c r="DM1852" s="253"/>
      <c r="DN1852" s="253"/>
      <c r="DO1852" s="253"/>
      <c r="DP1852" s="253"/>
      <c r="DQ1852" s="253"/>
      <c r="DR1852" s="253"/>
      <c r="DS1852" s="253"/>
      <c r="DT1852" s="253"/>
      <c r="DU1852" s="253"/>
      <c r="DV1852" s="253"/>
      <c r="DW1852" s="253"/>
      <c r="DX1852" s="253"/>
      <c r="DY1852" s="253"/>
      <c r="DZ1852" s="253"/>
      <c r="EA1852" s="253"/>
      <c r="EB1852" s="253"/>
      <c r="EC1852" s="253"/>
      <c r="ED1852" s="253"/>
      <c r="EE1852" s="253"/>
      <c r="EF1852" s="253"/>
      <c r="EG1852" s="253"/>
      <c r="EH1852" s="253"/>
      <c r="EI1852" s="253"/>
      <c r="EJ1852" s="253"/>
      <c r="EK1852" s="253"/>
      <c r="EL1852" s="253"/>
      <c r="EM1852" s="253"/>
      <c r="EN1852" s="253"/>
      <c r="EO1852" s="253"/>
      <c r="EP1852" s="253"/>
      <c r="EQ1852" s="253"/>
      <c r="ER1852" s="253"/>
      <c r="ES1852" s="253"/>
      <c r="ET1852" s="253"/>
      <c r="EU1852" s="253"/>
      <c r="EV1852" s="253"/>
      <c r="EW1852" s="253"/>
      <c r="EX1852" s="253"/>
      <c r="EY1852" s="253"/>
      <c r="EZ1852" s="253"/>
      <c r="FA1852" s="253"/>
      <c r="FB1852" s="253"/>
      <c r="FC1852" s="253"/>
      <c r="FD1852" s="253"/>
      <c r="FE1852" s="253"/>
      <c r="FF1852" s="253"/>
      <c r="FG1852" s="253"/>
      <c r="FH1852" s="253"/>
      <c r="FI1852" s="253"/>
      <c r="FJ1852" s="253"/>
      <c r="FK1852" s="253"/>
      <c r="FL1852" s="253"/>
      <c r="FM1852" s="253"/>
      <c r="FN1852" s="253"/>
      <c r="FO1852" s="253"/>
      <c r="FP1852" s="253"/>
      <c r="FQ1852" s="253"/>
      <c r="FR1852" s="253"/>
      <c r="FS1852" s="253"/>
      <c r="FT1852" s="253"/>
      <c r="FU1852" s="253"/>
      <c r="FV1852" s="253"/>
      <c r="FW1852" s="253"/>
      <c r="FX1852" s="253"/>
      <c r="FY1852" s="253"/>
      <c r="FZ1852" s="253"/>
      <c r="GA1852" s="253"/>
      <c r="GB1852" s="253"/>
      <c r="GC1852" s="253"/>
      <c r="GD1852" s="253"/>
      <c r="GE1852" s="253"/>
      <c r="GF1852" s="253"/>
      <c r="GG1852" s="253"/>
      <c r="GH1852" s="253"/>
      <c r="GI1852" s="253"/>
      <c r="GJ1852" s="253"/>
      <c r="GK1852" s="253"/>
      <c r="GL1852" s="253"/>
      <c r="GM1852" s="253"/>
      <c r="GN1852" s="253"/>
      <c r="GO1852" s="253"/>
      <c r="GP1852" s="253"/>
      <c r="GQ1852" s="253"/>
      <c r="GR1852" s="253"/>
      <c r="GS1852" s="253"/>
      <c r="GT1852" s="253"/>
      <c r="GU1852" s="253"/>
      <c r="GV1852" s="253"/>
      <c r="GW1852" s="253"/>
      <c r="GX1852" s="253"/>
      <c r="GY1852" s="253"/>
      <c r="GZ1852" s="253"/>
      <c r="HA1852" s="253"/>
      <c r="HB1852" s="253"/>
      <c r="HC1852" s="253"/>
      <c r="HD1852" s="253"/>
      <c r="HE1852" s="253"/>
      <c r="HF1852" s="253"/>
      <c r="HG1852" s="253"/>
      <c r="HH1852" s="253"/>
      <c r="HI1852" s="253"/>
      <c r="HJ1852" s="253"/>
      <c r="HK1852" s="253"/>
      <c r="HL1852" s="253"/>
      <c r="HM1852" s="253"/>
      <c r="HN1852" s="253"/>
      <c r="HO1852" s="253"/>
      <c r="HP1852" s="253"/>
      <c r="HQ1852" s="253"/>
      <c r="HR1852" s="253"/>
      <c r="HS1852" s="253"/>
      <c r="HT1852" s="253"/>
      <c r="HU1852" s="253"/>
      <c r="HV1852" s="253"/>
      <c r="HW1852" s="253"/>
      <c r="HX1852" s="253"/>
      <c r="HY1852" s="253"/>
      <c r="HZ1852" s="253"/>
      <c r="IA1852" s="253"/>
      <c r="IB1852" s="253"/>
      <c r="IC1852" s="253"/>
      <c r="ID1852" s="253"/>
      <c r="IE1852" s="253"/>
      <c r="IF1852" s="253"/>
      <c r="IG1852" s="253"/>
      <c r="IH1852" s="253"/>
      <c r="II1852" s="253"/>
      <c r="IJ1852" s="253"/>
      <c r="IK1852" s="253"/>
      <c r="IL1852" s="253"/>
      <c r="IM1852" s="253"/>
      <c r="IN1852" s="253"/>
      <c r="IO1852" s="253"/>
      <c r="IP1852" s="253"/>
      <c r="IQ1852" s="253"/>
      <c r="IR1852" s="253"/>
      <c r="IS1852" s="253"/>
      <c r="IT1852" s="253"/>
      <c r="IU1852" s="253"/>
      <c r="IV1852" s="253"/>
      <c r="IW1852" s="253"/>
      <c r="IX1852" s="253"/>
      <c r="IY1852" s="253"/>
      <c r="IZ1852" s="253"/>
      <c r="JA1852" s="253"/>
      <c r="JB1852" s="253"/>
      <c r="JC1852" s="253"/>
      <c r="JD1852" s="253"/>
      <c r="JE1852" s="253"/>
      <c r="JF1852" s="253"/>
      <c r="JG1852" s="253"/>
      <c r="JH1852" s="253"/>
    </row>
    <row r="1853" spans="1:268" s="1191" customFormat="1" ht="60" x14ac:dyDescent="0.25">
      <c r="A1853" s="411"/>
      <c r="B1853" s="411">
        <v>1</v>
      </c>
      <c r="C1853" s="516" t="s">
        <v>444</v>
      </c>
      <c r="D1853" s="4"/>
      <c r="E1853" s="4"/>
      <c r="F1853" s="3447"/>
      <c r="G1853" s="3448"/>
      <c r="H1853" s="3448"/>
      <c r="I1853" s="3448"/>
      <c r="J1853" s="2906"/>
      <c r="K1853" s="2906"/>
      <c r="L1853" s="2882"/>
      <c r="M1853" s="2882"/>
      <c r="N1853" s="2882"/>
      <c r="O1853" s="2882"/>
      <c r="P1853" s="2882"/>
      <c r="Q1853" s="2882"/>
      <c r="R1853" s="2907"/>
      <c r="S1853" s="2907"/>
      <c r="T1853" s="2907"/>
      <c r="U1853" s="2907"/>
      <c r="V1853" s="2907"/>
      <c r="W1853" s="2907"/>
      <c r="X1853" s="2907"/>
      <c r="Y1853" s="2907"/>
      <c r="Z1853" s="2908"/>
      <c r="AA1853" s="1502"/>
      <c r="AB1853" s="2909"/>
      <c r="AC1853" s="1502"/>
      <c r="AD1853" s="1502"/>
      <c r="AE1853" s="1755"/>
      <c r="AF1853" s="1755"/>
      <c r="AG1853" s="1502"/>
      <c r="AH1853" s="3449"/>
      <c r="AI1853" s="2911"/>
      <c r="AJ1853" s="2757"/>
      <c r="AK1853" s="3661"/>
      <c r="AL1853" s="253"/>
      <c r="AM1853" s="253"/>
      <c r="AN1853" s="253"/>
      <c r="AO1853" s="253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  <c r="JE1853" s="253"/>
      <c r="JF1853" s="253"/>
      <c r="JG1853" s="253"/>
      <c r="JH1853" s="253"/>
    </row>
    <row r="1854" spans="1:268" s="1191" customFormat="1" ht="45" x14ac:dyDescent="0.25">
      <c r="A1854" s="411"/>
      <c r="B1854" s="411">
        <v>1</v>
      </c>
      <c r="C1854" s="515" t="s">
        <v>445</v>
      </c>
      <c r="D1854" s="4"/>
      <c r="E1854" s="4"/>
      <c r="F1854" s="3447"/>
      <c r="G1854" s="3448">
        <f>ROUND(F1854/12*$C$3,0)</f>
        <v>0</v>
      </c>
      <c r="H1854" s="3448"/>
      <c r="I1854" s="3448"/>
      <c r="J1854" s="2906"/>
      <c r="K1854" s="2906"/>
      <c r="L1854" s="2882"/>
      <c r="M1854" s="2882"/>
      <c r="N1854" s="2882"/>
      <c r="O1854" s="2882"/>
      <c r="P1854" s="2882"/>
      <c r="Q1854" s="2882"/>
      <c r="R1854" s="2907"/>
      <c r="S1854" s="2907"/>
      <c r="T1854" s="2907"/>
      <c r="U1854" s="2907"/>
      <c r="V1854" s="2907"/>
      <c r="W1854" s="2907"/>
      <c r="X1854" s="2907"/>
      <c r="Y1854" s="2907"/>
      <c r="Z1854" s="2908"/>
      <c r="AA1854" s="1502"/>
      <c r="AB1854" s="2909"/>
      <c r="AC1854" s="1502"/>
      <c r="AD1854" s="1502"/>
      <c r="AE1854" s="1755"/>
      <c r="AF1854" s="1755"/>
      <c r="AG1854" s="1502"/>
      <c r="AH1854" s="3449"/>
      <c r="AI1854" s="2911"/>
      <c r="AJ1854" s="2757"/>
      <c r="AK1854" s="3661"/>
      <c r="AL1854" s="253"/>
      <c r="AM1854" s="253"/>
      <c r="AN1854" s="253"/>
      <c r="AO1854" s="253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  <c r="JE1854" s="253"/>
      <c r="JF1854" s="253"/>
      <c r="JG1854" s="253"/>
      <c r="JH1854" s="253"/>
    </row>
    <row r="1855" spans="1:268" s="1191" customFormat="1" ht="29.25" x14ac:dyDescent="0.25">
      <c r="A1855" s="411"/>
      <c r="B1855" s="411">
        <v>1</v>
      </c>
      <c r="C1855" s="2706" t="s">
        <v>453</v>
      </c>
      <c r="D1855" s="4"/>
      <c r="E1855" s="4"/>
      <c r="F1855" s="783"/>
      <c r="G1855" s="3450"/>
      <c r="H1855" s="3450"/>
      <c r="I1855" s="3450"/>
      <c r="J1855" s="2906"/>
      <c r="K1855" s="2906"/>
      <c r="L1855" s="2882"/>
      <c r="M1855" s="2882"/>
      <c r="N1855" s="2882"/>
      <c r="O1855" s="2882"/>
      <c r="P1855" s="2882"/>
      <c r="Q1855" s="2882"/>
      <c r="R1855" s="2907"/>
      <c r="S1855" s="2907"/>
      <c r="T1855" s="2907"/>
      <c r="U1855" s="2907"/>
      <c r="V1855" s="2907"/>
      <c r="W1855" s="2907"/>
      <c r="X1855" s="2907"/>
      <c r="Y1855" s="2907"/>
      <c r="Z1855" s="2908"/>
      <c r="AA1855" s="1502"/>
      <c r="AB1855" s="2909"/>
      <c r="AC1855" s="1502"/>
      <c r="AD1855" s="1502"/>
      <c r="AE1855" s="1755"/>
      <c r="AF1855" s="1755"/>
      <c r="AG1855" s="1502"/>
      <c r="AH1855" s="3451"/>
      <c r="AI1855" s="2911"/>
      <c r="AJ1855" s="2757"/>
      <c r="AK1855" s="3661"/>
      <c r="AL1855" s="253"/>
      <c r="AM1855" s="253"/>
      <c r="AN1855" s="253"/>
      <c r="AO1855" s="253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  <c r="JE1855" s="253"/>
      <c r="JF1855" s="253"/>
      <c r="JG1855" s="253"/>
      <c r="JH1855" s="253"/>
    </row>
    <row r="1856" spans="1:268" s="1191" customFormat="1" ht="29.25" x14ac:dyDescent="0.25">
      <c r="A1856" s="411"/>
      <c r="B1856" s="411">
        <v>1</v>
      </c>
      <c r="C1856" s="2706" t="s">
        <v>446</v>
      </c>
      <c r="D1856" s="4"/>
      <c r="E1856" s="4"/>
      <c r="F1856" s="783"/>
      <c r="G1856" s="3450"/>
      <c r="H1856" s="3450"/>
      <c r="I1856" s="3450"/>
      <c r="J1856" s="2906"/>
      <c r="K1856" s="2906"/>
      <c r="L1856" s="2882"/>
      <c r="M1856" s="2882"/>
      <c r="N1856" s="2882"/>
      <c r="O1856" s="2882"/>
      <c r="P1856" s="2882"/>
      <c r="Q1856" s="2882"/>
      <c r="R1856" s="2907"/>
      <c r="S1856" s="2907"/>
      <c r="T1856" s="2907"/>
      <c r="U1856" s="2907"/>
      <c r="V1856" s="2907"/>
      <c r="W1856" s="2907"/>
      <c r="X1856" s="2907"/>
      <c r="Y1856" s="2907"/>
      <c r="Z1856" s="2908"/>
      <c r="AA1856" s="1502"/>
      <c r="AB1856" s="2909"/>
      <c r="AC1856" s="1502"/>
      <c r="AD1856" s="1502"/>
      <c r="AE1856" s="1755"/>
      <c r="AF1856" s="1755"/>
      <c r="AG1856" s="1502"/>
      <c r="AH1856" s="3451"/>
      <c r="AI1856" s="2911"/>
      <c r="AJ1856" s="2757"/>
      <c r="AK1856" s="3661"/>
      <c r="AL1856" s="253"/>
      <c r="AM1856" s="253"/>
      <c r="AN1856" s="253"/>
      <c r="AO1856" s="253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  <c r="JE1856" s="253"/>
      <c r="JF1856" s="253"/>
      <c r="JG1856" s="253"/>
      <c r="JH1856" s="253"/>
    </row>
    <row r="1857" spans="1:268" s="1191" customFormat="1" ht="29.25" x14ac:dyDescent="0.25">
      <c r="A1857" s="411"/>
      <c r="B1857" s="411">
        <v>1</v>
      </c>
      <c r="C1857" s="731" t="s">
        <v>372</v>
      </c>
      <c r="D1857" s="4"/>
      <c r="E1857" s="4"/>
      <c r="F1857" s="783">
        <f>F1850</f>
        <v>3350</v>
      </c>
      <c r="G1857" s="3450">
        <f>G1850</f>
        <v>2233</v>
      </c>
      <c r="H1857" s="3450">
        <f>H1850</f>
        <v>2238</v>
      </c>
      <c r="I1857" s="3450">
        <f>H1857/G1857*100</f>
        <v>100.22391401701746</v>
      </c>
      <c r="J1857" s="2906"/>
      <c r="K1857" s="2906"/>
      <c r="L1857" s="2882"/>
      <c r="M1857" s="2882"/>
      <c r="N1857" s="2882"/>
      <c r="O1857" s="2882"/>
      <c r="P1857" s="2882"/>
      <c r="Q1857" s="2882"/>
      <c r="R1857" s="2907"/>
      <c r="S1857" s="2907"/>
      <c r="T1857" s="2907"/>
      <c r="U1857" s="2907"/>
      <c r="V1857" s="2907"/>
      <c r="W1857" s="2907"/>
      <c r="X1857" s="2907"/>
      <c r="Y1857" s="2907"/>
      <c r="Z1857" s="2908"/>
      <c r="AA1857" s="1502"/>
      <c r="AB1857" s="2909"/>
      <c r="AC1857" s="1502"/>
      <c r="AD1857" s="1502"/>
      <c r="AE1857" s="1755"/>
      <c r="AF1857" s="1755"/>
      <c r="AG1857" s="1502"/>
      <c r="AH1857" s="3451">
        <f>AH1850</f>
        <v>0</v>
      </c>
      <c r="AI1857" s="2911"/>
      <c r="AJ1857" s="2757"/>
      <c r="AK1857" s="3661"/>
      <c r="AL1857" s="253"/>
      <c r="AM1857" s="253"/>
      <c r="AN1857" s="253"/>
      <c r="AO1857" s="253"/>
      <c r="AP1857" s="253"/>
      <c r="AQ1857" s="253"/>
      <c r="AR1857" s="253"/>
      <c r="AS1857" s="253"/>
      <c r="AT1857" s="253"/>
      <c r="AU1857" s="253"/>
      <c r="AV1857" s="253"/>
      <c r="AW1857" s="253"/>
      <c r="AX1857" s="253"/>
      <c r="AY1857" s="253"/>
      <c r="AZ1857" s="253"/>
      <c r="BA1857" s="253"/>
      <c r="BB1857" s="253"/>
      <c r="BC1857" s="253"/>
      <c r="BD1857" s="253"/>
      <c r="BE1857" s="253"/>
      <c r="BF1857" s="253"/>
      <c r="BG1857" s="253"/>
      <c r="BH1857" s="253"/>
      <c r="BI1857" s="253"/>
      <c r="BJ1857" s="253"/>
      <c r="BK1857" s="253"/>
      <c r="BL1857" s="253"/>
      <c r="BM1857" s="253"/>
      <c r="BN1857" s="253"/>
      <c r="BO1857" s="253"/>
      <c r="BP1857" s="253"/>
      <c r="BQ1857" s="253"/>
      <c r="BR1857" s="253"/>
      <c r="BS1857" s="253"/>
      <c r="BT1857" s="253"/>
      <c r="BU1857" s="253"/>
      <c r="BV1857" s="253"/>
      <c r="BW1857" s="253"/>
      <c r="BX1857" s="253"/>
      <c r="BY1857" s="253"/>
      <c r="BZ1857" s="253"/>
      <c r="CA1857" s="253"/>
      <c r="CB1857" s="253"/>
      <c r="CC1857" s="253"/>
      <c r="CD1857" s="253"/>
      <c r="CE1857" s="253"/>
      <c r="CF1857" s="253"/>
      <c r="CG1857" s="253"/>
      <c r="CH1857" s="253"/>
      <c r="CI1857" s="253"/>
      <c r="CJ1857" s="253"/>
      <c r="CK1857" s="253"/>
      <c r="CL1857" s="253"/>
      <c r="CM1857" s="253"/>
      <c r="CN1857" s="253"/>
      <c r="CO1857" s="253"/>
      <c r="CP1857" s="253"/>
      <c r="CQ1857" s="253"/>
      <c r="CR1857" s="253"/>
      <c r="CS1857" s="253"/>
      <c r="CT1857" s="253"/>
      <c r="CU1857" s="253"/>
      <c r="CV1857" s="253"/>
      <c r="CW1857" s="253"/>
      <c r="CX1857" s="253"/>
      <c r="CY1857" s="253"/>
      <c r="CZ1857" s="253"/>
      <c r="DA1857" s="253"/>
      <c r="DB1857" s="253"/>
      <c r="DC1857" s="253"/>
      <c r="DD1857" s="253"/>
      <c r="DE1857" s="253"/>
      <c r="DF1857" s="253"/>
      <c r="DG1857" s="253"/>
      <c r="DH1857" s="253"/>
      <c r="DI1857" s="253"/>
      <c r="DJ1857" s="253"/>
      <c r="DK1857" s="253"/>
      <c r="DL1857" s="253"/>
      <c r="DM1857" s="253"/>
      <c r="DN1857" s="253"/>
      <c r="DO1857" s="253"/>
      <c r="DP1857" s="253"/>
      <c r="DQ1857" s="253"/>
      <c r="DR1857" s="253"/>
      <c r="DS1857" s="253"/>
      <c r="DT1857" s="253"/>
      <c r="DU1857" s="253"/>
      <c r="DV1857" s="253"/>
      <c r="DW1857" s="253"/>
      <c r="DX1857" s="253"/>
      <c r="DY1857" s="253"/>
      <c r="DZ1857" s="253"/>
      <c r="EA1857" s="253"/>
      <c r="EB1857" s="253"/>
      <c r="EC1857" s="253"/>
      <c r="ED1857" s="253"/>
      <c r="EE1857" s="253"/>
      <c r="EF1857" s="253"/>
      <c r="EG1857" s="253"/>
      <c r="EH1857" s="253"/>
      <c r="EI1857" s="253"/>
      <c r="EJ1857" s="253"/>
      <c r="EK1857" s="253"/>
      <c r="EL1857" s="253"/>
      <c r="EM1857" s="253"/>
      <c r="EN1857" s="253"/>
      <c r="EO1857" s="253"/>
      <c r="EP1857" s="253"/>
      <c r="EQ1857" s="253"/>
      <c r="ER1857" s="253"/>
      <c r="ES1857" s="253"/>
      <c r="ET1857" s="253"/>
      <c r="EU1857" s="253"/>
      <c r="EV1857" s="253"/>
      <c r="EW1857" s="253"/>
      <c r="EX1857" s="253"/>
      <c r="EY1857" s="253"/>
      <c r="EZ1857" s="253"/>
      <c r="FA1857" s="253"/>
      <c r="FB1857" s="253"/>
      <c r="FC1857" s="253"/>
      <c r="FD1857" s="253"/>
      <c r="FE1857" s="253"/>
      <c r="FF1857" s="253"/>
      <c r="FG1857" s="253"/>
      <c r="FH1857" s="253"/>
      <c r="FI1857" s="253"/>
      <c r="FJ1857" s="253"/>
      <c r="FK1857" s="253"/>
      <c r="FL1857" s="253"/>
      <c r="FM1857" s="253"/>
      <c r="FN1857" s="253"/>
      <c r="FO1857" s="253"/>
      <c r="FP1857" s="253"/>
      <c r="FQ1857" s="253"/>
      <c r="FR1857" s="253"/>
      <c r="FS1857" s="253"/>
      <c r="FT1857" s="253"/>
      <c r="FU1857" s="253"/>
      <c r="FV1857" s="253"/>
      <c r="FW1857" s="253"/>
      <c r="FX1857" s="253"/>
      <c r="FY1857" s="253"/>
      <c r="FZ1857" s="253"/>
      <c r="GA1857" s="253"/>
      <c r="GB1857" s="253"/>
      <c r="GC1857" s="253"/>
      <c r="GD1857" s="253"/>
      <c r="GE1857" s="253"/>
      <c r="GF1857" s="253"/>
      <c r="GG1857" s="253"/>
      <c r="GH1857" s="253"/>
      <c r="GI1857" s="253"/>
      <c r="GJ1857" s="253"/>
      <c r="GK1857" s="253"/>
      <c r="GL1857" s="253"/>
      <c r="GM1857" s="253"/>
      <c r="GN1857" s="253"/>
      <c r="GO1857" s="253"/>
      <c r="GP1857" s="253"/>
      <c r="GQ1857" s="253"/>
      <c r="GR1857" s="253"/>
      <c r="GS1857" s="253"/>
      <c r="GT1857" s="253"/>
      <c r="GU1857" s="253"/>
      <c r="GV1857" s="253"/>
      <c r="GW1857" s="253"/>
      <c r="GX1857" s="253"/>
      <c r="GY1857" s="253"/>
      <c r="GZ1857" s="253"/>
      <c r="HA1857" s="253"/>
      <c r="HB1857" s="253"/>
      <c r="HC1857" s="253"/>
      <c r="HD1857" s="253"/>
      <c r="HE1857" s="253"/>
      <c r="HF1857" s="253"/>
      <c r="HG1857" s="253"/>
      <c r="HH1857" s="253"/>
      <c r="HI1857" s="253"/>
      <c r="HJ1857" s="253"/>
      <c r="HK1857" s="253"/>
      <c r="HL1857" s="253"/>
      <c r="HM1857" s="253"/>
      <c r="HN1857" s="253"/>
      <c r="HO1857" s="253"/>
      <c r="HP1857" s="253"/>
      <c r="HQ1857" s="253"/>
      <c r="HR1857" s="253"/>
      <c r="HS1857" s="253"/>
      <c r="HT1857" s="253"/>
      <c r="HU1857" s="253"/>
      <c r="HV1857" s="253"/>
      <c r="HW1857" s="253"/>
      <c r="HX1857" s="253"/>
      <c r="HY1857" s="253"/>
      <c r="HZ1857" s="253"/>
      <c r="IA1857" s="253"/>
      <c r="IB1857" s="253"/>
      <c r="IC1857" s="253"/>
      <c r="ID1857" s="253"/>
      <c r="IE1857" s="253"/>
      <c r="IF1857" s="253"/>
      <c r="IG1857" s="253"/>
      <c r="IH1857" s="253"/>
      <c r="II1857" s="253"/>
      <c r="IJ1857" s="253"/>
      <c r="IK1857" s="253"/>
      <c r="IL1857" s="253"/>
      <c r="IM1857" s="253"/>
      <c r="IN1857" s="253"/>
      <c r="IO1857" s="253"/>
      <c r="IP1857" s="253"/>
      <c r="IQ1857" s="253"/>
      <c r="IR1857" s="253"/>
      <c r="IS1857" s="253"/>
      <c r="IT1857" s="253"/>
      <c r="IU1857" s="253"/>
      <c r="IV1857" s="253"/>
      <c r="IW1857" s="253"/>
      <c r="IX1857" s="253"/>
      <c r="IY1857" s="253"/>
      <c r="IZ1857" s="253"/>
      <c r="JA1857" s="253"/>
      <c r="JB1857" s="253"/>
      <c r="JC1857" s="253"/>
      <c r="JD1857" s="253"/>
      <c r="JE1857" s="253"/>
      <c r="JF1857" s="253"/>
      <c r="JG1857" s="253"/>
      <c r="JH1857" s="253"/>
    </row>
    <row r="1858" spans="1:268" s="1191" customFormat="1" ht="15.75" thickBot="1" x14ac:dyDescent="0.3">
      <c r="A1858" s="411"/>
      <c r="B1858" s="411">
        <v>1</v>
      </c>
      <c r="C1858" s="732" t="s">
        <v>138</v>
      </c>
      <c r="D1858" s="4"/>
      <c r="E1858" s="4"/>
      <c r="F1858" s="783">
        <f>F1857</f>
        <v>3350</v>
      </c>
      <c r="G1858" s="3450">
        <f>G1857</f>
        <v>2233</v>
      </c>
      <c r="H1858" s="3450">
        <f>H1857</f>
        <v>2238</v>
      </c>
      <c r="I1858" s="3450">
        <f>H1858/G1858*100</f>
        <v>100.22391401701746</v>
      </c>
      <c r="J1858" s="2906"/>
      <c r="K1858" s="2906"/>
      <c r="L1858" s="2882"/>
      <c r="M1858" s="2882"/>
      <c r="N1858" s="2882"/>
      <c r="O1858" s="2882"/>
      <c r="P1858" s="2882"/>
      <c r="Q1858" s="2882"/>
      <c r="R1858" s="2907">
        <f t="shared" ref="R1858:W1858" si="1182">R1849</f>
        <v>2660.57</v>
      </c>
      <c r="S1858" s="2907">
        <f t="shared" si="1182"/>
        <v>2660.57</v>
      </c>
      <c r="T1858" s="2907">
        <f t="shared" si="1182"/>
        <v>2660.57</v>
      </c>
      <c r="U1858" s="2907">
        <f t="shared" si="1182"/>
        <v>2660.57</v>
      </c>
      <c r="V1858" s="2907">
        <f t="shared" si="1182"/>
        <v>2660.57</v>
      </c>
      <c r="W1858" s="2907">
        <f t="shared" si="1182"/>
        <v>2660.57</v>
      </c>
      <c r="X1858" s="2907">
        <f t="shared" ref="X1858:Y1858" si="1183">X1849</f>
        <v>2660.57</v>
      </c>
      <c r="Y1858" s="2907">
        <f t="shared" si="1183"/>
        <v>2660.57</v>
      </c>
      <c r="Z1858" s="2908">
        <f>R1858/12*$C$3+(S1858-R1858)/11*3+(T1858-S1858)/10*2+(U1858-T1858)/9*1</f>
        <v>1773.7133333333334</v>
      </c>
      <c r="AA1858" s="1502">
        <f t="shared" ref="AA1858:AG1858" si="1184">AA1849</f>
        <v>1777.4196000000002</v>
      </c>
      <c r="AB1858" s="2909">
        <f t="shared" si="1184"/>
        <v>0</v>
      </c>
      <c r="AC1858" s="1502">
        <f>AC1849</f>
        <v>0</v>
      </c>
      <c r="AD1858" s="1502">
        <f t="shared" si="1184"/>
        <v>3.7062666666668065</v>
      </c>
      <c r="AE1858" s="1755"/>
      <c r="AF1858" s="1755">
        <f t="shared" si="1184"/>
        <v>0</v>
      </c>
      <c r="AG1858" s="1502">
        <f t="shared" si="1184"/>
        <v>1777.4196000000002</v>
      </c>
      <c r="AH1858" s="3451">
        <f>AH1857</f>
        <v>0</v>
      </c>
      <c r="AI1858" s="2911">
        <f>AI1849</f>
        <v>0</v>
      </c>
      <c r="AJ1858" s="2757"/>
      <c r="AK1858" s="3661"/>
      <c r="AL1858" s="253"/>
      <c r="AM1858" s="253"/>
      <c r="AN1858" s="253"/>
      <c r="AO1858" s="253"/>
      <c r="AP1858" s="253"/>
      <c r="AQ1858" s="253"/>
      <c r="AR1858" s="253"/>
      <c r="AS1858" s="253"/>
      <c r="AT1858" s="253"/>
      <c r="AU1858" s="253"/>
      <c r="AV1858" s="253"/>
      <c r="AW1858" s="253"/>
      <c r="AX1858" s="253"/>
      <c r="AY1858" s="253"/>
      <c r="AZ1858" s="253"/>
      <c r="BA1858" s="253"/>
      <c r="BB1858" s="253"/>
      <c r="BC1858" s="253"/>
      <c r="BD1858" s="253"/>
      <c r="BE1858" s="253"/>
      <c r="BF1858" s="253"/>
      <c r="BG1858" s="253"/>
      <c r="BH1858" s="253"/>
      <c r="BI1858" s="253"/>
      <c r="BJ1858" s="253"/>
      <c r="BK1858" s="253"/>
      <c r="BL1858" s="253"/>
      <c r="BM1858" s="253"/>
      <c r="BN1858" s="253"/>
      <c r="BO1858" s="253"/>
      <c r="BP1858" s="253"/>
      <c r="BQ1858" s="253"/>
      <c r="BR1858" s="253"/>
      <c r="BS1858" s="253"/>
      <c r="BT1858" s="253"/>
      <c r="BU1858" s="253"/>
      <c r="BV1858" s="253"/>
      <c r="BW1858" s="253"/>
      <c r="BX1858" s="253"/>
      <c r="BY1858" s="253"/>
      <c r="BZ1858" s="253"/>
      <c r="CA1858" s="253"/>
      <c r="CB1858" s="253"/>
      <c r="CC1858" s="253"/>
      <c r="CD1858" s="253"/>
      <c r="CE1858" s="253"/>
      <c r="CF1858" s="253"/>
      <c r="CG1858" s="253"/>
      <c r="CH1858" s="253"/>
      <c r="CI1858" s="253"/>
      <c r="CJ1858" s="253"/>
      <c r="CK1858" s="253"/>
      <c r="CL1858" s="253"/>
      <c r="CM1858" s="253"/>
      <c r="CN1858" s="253"/>
      <c r="CO1858" s="253"/>
      <c r="CP1858" s="253"/>
      <c r="CQ1858" s="253"/>
      <c r="CR1858" s="253"/>
      <c r="CS1858" s="253"/>
      <c r="CT1858" s="253"/>
      <c r="CU1858" s="253"/>
      <c r="CV1858" s="253"/>
      <c r="CW1858" s="253"/>
      <c r="CX1858" s="253"/>
      <c r="CY1858" s="253"/>
      <c r="CZ1858" s="253"/>
      <c r="DA1858" s="253"/>
      <c r="DB1858" s="253"/>
      <c r="DC1858" s="253"/>
      <c r="DD1858" s="253"/>
      <c r="DE1858" s="253"/>
      <c r="DF1858" s="253"/>
      <c r="DG1858" s="253"/>
      <c r="DH1858" s="253"/>
      <c r="DI1858" s="253"/>
      <c r="DJ1858" s="253"/>
      <c r="DK1858" s="253"/>
      <c r="DL1858" s="253"/>
      <c r="DM1858" s="253"/>
      <c r="DN1858" s="253"/>
      <c r="DO1858" s="253"/>
      <c r="DP1858" s="253"/>
      <c r="DQ1858" s="253"/>
      <c r="DR1858" s="253"/>
      <c r="DS1858" s="253"/>
      <c r="DT1858" s="253"/>
      <c r="DU1858" s="253"/>
      <c r="DV1858" s="253"/>
      <c r="DW1858" s="253"/>
      <c r="DX1858" s="253"/>
      <c r="DY1858" s="253"/>
      <c r="DZ1858" s="253"/>
      <c r="EA1858" s="253"/>
      <c r="EB1858" s="253"/>
      <c r="EC1858" s="253"/>
      <c r="ED1858" s="253"/>
      <c r="EE1858" s="253"/>
      <c r="EF1858" s="253"/>
      <c r="EG1858" s="253"/>
      <c r="EH1858" s="253"/>
      <c r="EI1858" s="253"/>
      <c r="EJ1858" s="253"/>
      <c r="EK1858" s="253"/>
      <c r="EL1858" s="253"/>
      <c r="EM1858" s="253"/>
      <c r="EN1858" s="253"/>
      <c r="EO1858" s="253"/>
      <c r="EP1858" s="253"/>
      <c r="EQ1858" s="253"/>
      <c r="ER1858" s="253"/>
      <c r="ES1858" s="253"/>
      <c r="ET1858" s="253"/>
      <c r="EU1858" s="253"/>
      <c r="EV1858" s="253"/>
      <c r="EW1858" s="253"/>
      <c r="EX1858" s="253"/>
      <c r="EY1858" s="253"/>
      <c r="EZ1858" s="253"/>
      <c r="FA1858" s="253"/>
      <c r="FB1858" s="253"/>
      <c r="FC1858" s="253"/>
      <c r="FD1858" s="253"/>
      <c r="FE1858" s="253"/>
      <c r="FF1858" s="253"/>
      <c r="FG1858" s="253"/>
      <c r="FH1858" s="253"/>
      <c r="FI1858" s="253"/>
      <c r="FJ1858" s="253"/>
      <c r="FK1858" s="253"/>
      <c r="FL1858" s="253"/>
      <c r="FM1858" s="253"/>
      <c r="FN1858" s="253"/>
      <c r="FO1858" s="253"/>
      <c r="FP1858" s="253"/>
      <c r="FQ1858" s="253"/>
      <c r="FR1858" s="253"/>
      <c r="FS1858" s="253"/>
      <c r="FT1858" s="253"/>
      <c r="FU1858" s="253"/>
      <c r="FV1858" s="253"/>
      <c r="FW1858" s="253"/>
      <c r="FX1858" s="253"/>
      <c r="FY1858" s="253"/>
      <c r="FZ1858" s="253"/>
      <c r="GA1858" s="253"/>
      <c r="GB1858" s="253"/>
      <c r="GC1858" s="253"/>
      <c r="GD1858" s="253"/>
      <c r="GE1858" s="253"/>
      <c r="GF1858" s="253"/>
      <c r="GG1858" s="253"/>
      <c r="GH1858" s="253"/>
      <c r="GI1858" s="253"/>
      <c r="GJ1858" s="253"/>
      <c r="GK1858" s="253"/>
      <c r="GL1858" s="253"/>
      <c r="GM1858" s="253"/>
      <c r="GN1858" s="253"/>
      <c r="GO1858" s="253"/>
      <c r="GP1858" s="253"/>
      <c r="GQ1858" s="253"/>
      <c r="GR1858" s="253"/>
      <c r="GS1858" s="253"/>
      <c r="GT1858" s="253"/>
      <c r="GU1858" s="253"/>
      <c r="GV1858" s="253"/>
      <c r="GW1858" s="253"/>
      <c r="GX1858" s="253"/>
      <c r="GY1858" s="253"/>
      <c r="GZ1858" s="253"/>
      <c r="HA1858" s="253"/>
      <c r="HB1858" s="253"/>
      <c r="HC1858" s="253"/>
      <c r="HD1858" s="253"/>
      <c r="HE1858" s="253"/>
      <c r="HF1858" s="253"/>
      <c r="HG1858" s="253"/>
      <c r="HH1858" s="253"/>
      <c r="HI1858" s="253"/>
      <c r="HJ1858" s="253"/>
      <c r="HK1858" s="253"/>
      <c r="HL1858" s="253"/>
      <c r="HM1858" s="253"/>
      <c r="HN1858" s="253"/>
      <c r="HO1858" s="253"/>
      <c r="HP1858" s="253"/>
      <c r="HQ1858" s="253"/>
      <c r="HR1858" s="253"/>
      <c r="HS1858" s="253"/>
      <c r="HT1858" s="253"/>
      <c r="HU1858" s="253"/>
      <c r="HV1858" s="253"/>
      <c r="HW1858" s="253"/>
      <c r="HX1858" s="253"/>
      <c r="HY1858" s="253"/>
      <c r="HZ1858" s="253"/>
      <c r="IA1858" s="253"/>
      <c r="IB1858" s="253"/>
      <c r="IC1858" s="253"/>
      <c r="ID1858" s="253"/>
      <c r="IE1858" s="253"/>
      <c r="IF1858" s="253"/>
      <c r="IG1858" s="253"/>
      <c r="IH1858" s="253"/>
      <c r="II1858" s="253"/>
      <c r="IJ1858" s="253"/>
      <c r="IK1858" s="253"/>
      <c r="IL1858" s="253"/>
      <c r="IM1858" s="253"/>
      <c r="IN1858" s="253"/>
      <c r="IO1858" s="253"/>
      <c r="IP1858" s="253"/>
      <c r="IQ1858" s="253"/>
      <c r="IR1858" s="253"/>
      <c r="IS1858" s="253"/>
      <c r="IT1858" s="253"/>
      <c r="IU1858" s="253"/>
      <c r="IV1858" s="253"/>
      <c r="IW1858" s="253"/>
      <c r="IX1858" s="253"/>
      <c r="IY1858" s="253"/>
      <c r="IZ1858" s="253"/>
      <c r="JA1858" s="253"/>
      <c r="JB1858" s="253"/>
      <c r="JC1858" s="253"/>
      <c r="JD1858" s="253"/>
      <c r="JE1858" s="253"/>
      <c r="JF1858" s="253"/>
      <c r="JG1858" s="253"/>
      <c r="JH1858" s="253"/>
    </row>
    <row r="1859" spans="1:268" ht="15.75" thickBot="1" x14ac:dyDescent="0.3">
      <c r="A1859" s="411">
        <v>1</v>
      </c>
      <c r="B1859" s="411">
        <v>1</v>
      </c>
      <c r="C1859" s="1910" t="s">
        <v>407</v>
      </c>
      <c r="D1859" s="1910"/>
      <c r="E1859" s="1910"/>
      <c r="F1859" s="424"/>
      <c r="G1859" s="1011"/>
      <c r="H1859" s="1011"/>
      <c r="I1859" s="2167"/>
      <c r="J1859" s="1012"/>
      <c r="K1859" s="1012"/>
      <c r="L1859" s="3452"/>
      <c r="M1859" s="3452"/>
      <c r="N1859" s="3452"/>
      <c r="O1859" s="3452"/>
      <c r="P1859" s="3452"/>
      <c r="Q1859" s="3452"/>
      <c r="R1859" s="574">
        <f t="shared" ref="R1859:Z1859" si="1185">R1858</f>
        <v>2660.57</v>
      </c>
      <c r="S1859" s="574">
        <f t="shared" si="1185"/>
        <v>2660.57</v>
      </c>
      <c r="T1859" s="574">
        <f t="shared" si="1185"/>
        <v>2660.57</v>
      </c>
      <c r="U1859" s="574">
        <f t="shared" si="1185"/>
        <v>2660.57</v>
      </c>
      <c r="V1859" s="574">
        <f t="shared" si="1185"/>
        <v>2660.57</v>
      </c>
      <c r="W1859" s="574">
        <f t="shared" ref="W1859:X1859" si="1186">W1858</f>
        <v>2660.57</v>
      </c>
      <c r="X1859" s="574">
        <f t="shared" si="1186"/>
        <v>2660.57</v>
      </c>
      <c r="Y1859" s="574">
        <f t="shared" ref="Y1859" si="1187">Y1858</f>
        <v>2660.57</v>
      </c>
      <c r="Z1859" s="1068">
        <f t="shared" si="1185"/>
        <v>1773.7133333333334</v>
      </c>
      <c r="AA1859" s="574">
        <f t="shared" ref="AA1859:AG1859" si="1188">AA1858</f>
        <v>1777.4196000000002</v>
      </c>
      <c r="AB1859" s="1093">
        <f t="shared" si="1188"/>
        <v>0</v>
      </c>
      <c r="AC1859" s="574">
        <f>AC1858</f>
        <v>0</v>
      </c>
      <c r="AD1859" s="574">
        <f t="shared" si="1188"/>
        <v>3.7062666666668065</v>
      </c>
      <c r="AE1859" s="574"/>
      <c r="AF1859" s="574">
        <f t="shared" si="1188"/>
        <v>0</v>
      </c>
      <c r="AG1859" s="574">
        <f t="shared" si="1188"/>
        <v>1777.4196000000002</v>
      </c>
      <c r="AH1859" s="2101"/>
      <c r="AI1859" s="1202">
        <f>AI1858</f>
        <v>0</v>
      </c>
      <c r="AJ1859" s="2757"/>
    </row>
    <row r="1860" spans="1:268" ht="29.25" x14ac:dyDescent="0.25">
      <c r="B1860" s="411">
        <v>1</v>
      </c>
      <c r="C1860" s="2102" t="s">
        <v>594</v>
      </c>
      <c r="D1860" s="2102"/>
      <c r="E1860" s="2102"/>
      <c r="F1860" s="441"/>
      <c r="G1860" s="2143"/>
      <c r="H1860" s="2143"/>
      <c r="I1860" s="2143"/>
      <c r="J1860" s="3453"/>
      <c r="K1860" s="3453"/>
      <c r="L1860" s="2143"/>
      <c r="M1860" s="2143"/>
      <c r="N1860" s="2143"/>
      <c r="O1860" s="2143"/>
      <c r="P1860" s="2143"/>
      <c r="Q1860" s="2143"/>
      <c r="R1860" s="567"/>
      <c r="S1860" s="567"/>
      <c r="T1860" s="567"/>
      <c r="U1860" s="567"/>
      <c r="V1860" s="567"/>
      <c r="W1860" s="567"/>
      <c r="X1860" s="567"/>
      <c r="Y1860" s="567"/>
      <c r="Z1860" s="2785"/>
      <c r="AA1860" s="2786"/>
      <c r="AB1860" s="2787"/>
      <c r="AC1860" s="2786"/>
      <c r="AD1860" s="2786"/>
      <c r="AE1860" s="2788"/>
      <c r="AF1860" s="2788"/>
      <c r="AG1860" s="2786"/>
      <c r="AH1860" s="2606"/>
      <c r="AI1860" s="2790"/>
      <c r="AJ1860" s="2757"/>
    </row>
    <row r="1861" spans="1:268" x14ac:dyDescent="0.25">
      <c r="B1861" s="411">
        <v>1</v>
      </c>
      <c r="C1861" s="4" t="s">
        <v>14</v>
      </c>
      <c r="D1861" s="4"/>
      <c r="E1861" s="4"/>
      <c r="F1861" s="417"/>
      <c r="G1861" s="791"/>
      <c r="H1861" s="791"/>
      <c r="I1861" s="791"/>
      <c r="J1861" s="2559"/>
      <c r="K1861" s="2559"/>
      <c r="L1861" s="3446"/>
      <c r="M1861" s="3446"/>
      <c r="N1861" s="3446"/>
      <c r="O1861" s="3446"/>
      <c r="P1861" s="3446"/>
      <c r="Q1861" s="3446"/>
      <c r="R1861" s="568"/>
      <c r="S1861" s="568"/>
      <c r="T1861" s="568"/>
      <c r="U1861" s="568"/>
      <c r="V1861" s="568"/>
      <c r="W1861" s="568"/>
      <c r="X1861" s="568"/>
      <c r="Y1861" s="568"/>
      <c r="Z1861" s="2773"/>
      <c r="AA1861" s="1001"/>
      <c r="AB1861" s="1077"/>
      <c r="AC1861" s="1001"/>
      <c r="AD1861" s="1001"/>
      <c r="AE1861" s="2914"/>
      <c r="AF1861" s="2914"/>
      <c r="AG1861" s="1001"/>
      <c r="AH1861" s="1319"/>
      <c r="AI1861" s="1252"/>
      <c r="AJ1861" s="2757"/>
    </row>
    <row r="1862" spans="1:268" ht="30" x14ac:dyDescent="0.25">
      <c r="B1862" s="411">
        <v>1</v>
      </c>
      <c r="C1862" s="804" t="s">
        <v>206</v>
      </c>
      <c r="D1862" s="4"/>
      <c r="E1862" s="4"/>
      <c r="F1862" s="2881"/>
      <c r="G1862" s="2882"/>
      <c r="H1862" s="2882"/>
      <c r="I1862" s="2882"/>
      <c r="J1862" s="2906"/>
      <c r="K1862" s="2906"/>
      <c r="L1862" s="2882"/>
      <c r="M1862" s="2882"/>
      <c r="N1862" s="2882"/>
      <c r="O1862" s="2882"/>
      <c r="P1862" s="2882"/>
      <c r="Q1862" s="2882"/>
      <c r="R1862" s="2907">
        <v>259.37968000000001</v>
      </c>
      <c r="S1862" s="2907">
        <v>259.37968000000001</v>
      </c>
      <c r="T1862" s="2907">
        <v>259.37968000000001</v>
      </c>
      <c r="U1862" s="2907">
        <v>259.37968000000001</v>
      </c>
      <c r="V1862" s="2907">
        <v>259.37968000000001</v>
      </c>
      <c r="W1862" s="2907">
        <v>259.37968000000001</v>
      </c>
      <c r="X1862" s="2907">
        <v>259.37968000000001</v>
      </c>
      <c r="Y1862" s="2907">
        <v>259.37968000000001</v>
      </c>
      <c r="Z1862" s="1215">
        <f>R1862/12*$C$3+(S1862-R1862)/11*7+(T1862-S1862)/10*6+(U1862-T1862)/9*5+(V1862-U1862)/8*4+(W1862-V1862)/7*3+(X1862-W1862)/6*2+(Y1862-X1862)/5*1</f>
        <v>172.91978666666668</v>
      </c>
      <c r="AA1862" s="1502">
        <f>AG1862-AF1862-AC1862</f>
        <v>170.73510000000002</v>
      </c>
      <c r="AB1862" s="2909"/>
      <c r="AC1862" s="1502"/>
      <c r="AD1862" s="1502">
        <f>AA1862-Z1862</f>
        <v>-2.1846866666666642</v>
      </c>
      <c r="AE1862" s="1755"/>
      <c r="AF1862" s="1755">
        <v>0</v>
      </c>
      <c r="AG1862" s="1502">
        <v>170.73510000000002</v>
      </c>
      <c r="AH1862" s="2885"/>
      <c r="AI1862" s="2911"/>
      <c r="AJ1862" s="2757"/>
    </row>
    <row r="1863" spans="1:268" ht="29.25" x14ac:dyDescent="0.25">
      <c r="B1863" s="411">
        <v>1</v>
      </c>
      <c r="C1863" s="2706" t="s">
        <v>452</v>
      </c>
      <c r="D1863" s="4"/>
      <c r="E1863" s="4"/>
      <c r="F1863" s="3447">
        <f>F1864+F1867</f>
        <v>370</v>
      </c>
      <c r="G1863" s="3448">
        <f>G1864+G1867</f>
        <v>246</v>
      </c>
      <c r="H1863" s="3448">
        <f>H1864+H1867</f>
        <v>244</v>
      </c>
      <c r="I1863" s="3448">
        <f>H1863/G1863*100</f>
        <v>99.1869918699187</v>
      </c>
      <c r="J1863" s="2906"/>
      <c r="K1863" s="2906"/>
      <c r="L1863" s="2882"/>
      <c r="M1863" s="2882"/>
      <c r="N1863" s="2882"/>
      <c r="O1863" s="2882"/>
      <c r="P1863" s="2882"/>
      <c r="Q1863" s="2882"/>
      <c r="R1863" s="2907"/>
      <c r="S1863" s="2907"/>
      <c r="T1863" s="2907"/>
      <c r="U1863" s="2907"/>
      <c r="V1863" s="2907"/>
      <c r="W1863" s="2907"/>
      <c r="X1863" s="2907"/>
      <c r="Y1863" s="2907"/>
      <c r="Z1863" s="2908"/>
      <c r="AA1863" s="1502"/>
      <c r="AB1863" s="2909"/>
      <c r="AC1863" s="1502"/>
      <c r="AD1863" s="1502"/>
      <c r="AE1863" s="1755"/>
      <c r="AF1863" s="1755"/>
      <c r="AG1863" s="1502"/>
      <c r="AH1863" s="3449">
        <f>AH1864+AH1867</f>
        <v>0</v>
      </c>
      <c r="AI1863" s="2911"/>
      <c r="AJ1863" s="2757"/>
    </row>
    <row r="1864" spans="1:268" ht="30" x14ac:dyDescent="0.25">
      <c r="B1864" s="411">
        <v>1</v>
      </c>
      <c r="C1864" s="729" t="s">
        <v>441</v>
      </c>
      <c r="D1864" s="4"/>
      <c r="E1864" s="4"/>
      <c r="F1864" s="3447">
        <f>F1865</f>
        <v>290</v>
      </c>
      <c r="G1864" s="3448">
        <f>G1865</f>
        <v>193</v>
      </c>
      <c r="H1864" s="3448">
        <f>H1865</f>
        <v>191</v>
      </c>
      <c r="I1864" s="3448">
        <f>H1864/G1864*100</f>
        <v>98.963730569948183</v>
      </c>
      <c r="J1864" s="2906"/>
      <c r="K1864" s="2906"/>
      <c r="L1864" s="2882"/>
      <c r="M1864" s="2882"/>
      <c r="N1864" s="2882"/>
      <c r="O1864" s="2882"/>
      <c r="P1864" s="2882"/>
      <c r="Q1864" s="2882"/>
      <c r="R1864" s="2907"/>
      <c r="S1864" s="2907"/>
      <c r="T1864" s="2907"/>
      <c r="U1864" s="2907"/>
      <c r="V1864" s="2907"/>
      <c r="W1864" s="2907"/>
      <c r="X1864" s="2907"/>
      <c r="Y1864" s="2907"/>
      <c r="Z1864" s="2908"/>
      <c r="AA1864" s="1502"/>
      <c r="AB1864" s="2909"/>
      <c r="AC1864" s="1502"/>
      <c r="AD1864" s="1502"/>
      <c r="AE1864" s="1755"/>
      <c r="AF1864" s="1755"/>
      <c r="AG1864" s="1502"/>
      <c r="AH1864" s="3449">
        <f>AH1865</f>
        <v>0</v>
      </c>
      <c r="AI1864" s="2911"/>
      <c r="AJ1864" s="2757"/>
    </row>
    <row r="1865" spans="1:268" x14ac:dyDescent="0.25">
      <c r="B1865" s="411">
        <v>1</v>
      </c>
      <c r="C1865" s="516" t="s">
        <v>442</v>
      </c>
      <c r="D1865" s="4"/>
      <c r="E1865" s="4"/>
      <c r="F1865" s="3447">
        <v>290</v>
      </c>
      <c r="G1865" s="3448">
        <f>ROUND(F1865/12*$C$3,0)</f>
        <v>193</v>
      </c>
      <c r="H1865" s="3448">
        <v>191</v>
      </c>
      <c r="I1865" s="3448">
        <f>H1865/G1865*100</f>
        <v>98.963730569948183</v>
      </c>
      <c r="J1865" s="2906"/>
      <c r="K1865" s="2906"/>
      <c r="L1865" s="2882"/>
      <c r="M1865" s="2882"/>
      <c r="N1865" s="2882"/>
      <c r="O1865" s="2882"/>
      <c r="P1865" s="2882"/>
      <c r="Q1865" s="2882"/>
      <c r="R1865" s="2907"/>
      <c r="S1865" s="2907"/>
      <c r="T1865" s="2907"/>
      <c r="U1865" s="2907"/>
      <c r="V1865" s="2907"/>
      <c r="W1865" s="2907"/>
      <c r="X1865" s="2907"/>
      <c r="Y1865" s="2907"/>
      <c r="Z1865" s="2908"/>
      <c r="AA1865" s="1502"/>
      <c r="AB1865" s="2909"/>
      <c r="AC1865" s="1502"/>
      <c r="AD1865" s="1502"/>
      <c r="AE1865" s="1755"/>
      <c r="AF1865" s="1755"/>
      <c r="AG1865" s="1502"/>
      <c r="AH1865" s="3449"/>
      <c r="AI1865" s="2911"/>
      <c r="AJ1865" s="2757"/>
    </row>
    <row r="1866" spans="1:268" ht="60" x14ac:dyDescent="0.25">
      <c r="B1866" s="411">
        <v>1</v>
      </c>
      <c r="C1866" s="516" t="s">
        <v>444</v>
      </c>
      <c r="D1866" s="4"/>
      <c r="E1866" s="4"/>
      <c r="F1866" s="3447"/>
      <c r="G1866" s="3448"/>
      <c r="H1866" s="3448"/>
      <c r="I1866" s="3448"/>
      <c r="J1866" s="2906"/>
      <c r="K1866" s="2906"/>
      <c r="L1866" s="2882"/>
      <c r="M1866" s="2882"/>
      <c r="N1866" s="2882"/>
      <c r="O1866" s="2882"/>
      <c r="P1866" s="2882"/>
      <c r="Q1866" s="2882"/>
      <c r="R1866" s="2907"/>
      <c r="S1866" s="2907"/>
      <c r="T1866" s="2907"/>
      <c r="U1866" s="2907"/>
      <c r="V1866" s="2907"/>
      <c r="W1866" s="2907"/>
      <c r="X1866" s="2907"/>
      <c r="Y1866" s="2907"/>
      <c r="Z1866" s="2908"/>
      <c r="AA1866" s="1502"/>
      <c r="AB1866" s="2909"/>
      <c r="AC1866" s="1502"/>
      <c r="AD1866" s="1502"/>
      <c r="AE1866" s="1755"/>
      <c r="AF1866" s="1755"/>
      <c r="AG1866" s="1502"/>
      <c r="AH1866" s="3449"/>
      <c r="AI1866" s="2911"/>
      <c r="AJ1866" s="2757"/>
    </row>
    <row r="1867" spans="1:268" ht="45" x14ac:dyDescent="0.25">
      <c r="B1867" s="411">
        <v>1</v>
      </c>
      <c r="C1867" s="515" t="s">
        <v>445</v>
      </c>
      <c r="D1867" s="4"/>
      <c r="E1867" s="4"/>
      <c r="F1867" s="3447">
        <v>80</v>
      </c>
      <c r="G1867" s="3448">
        <f>ROUND(F1867/12*$C$3,0)</f>
        <v>53</v>
      </c>
      <c r="H1867" s="3448">
        <v>53</v>
      </c>
      <c r="I1867" s="3448">
        <f>H1867/G1867*100</f>
        <v>100</v>
      </c>
      <c r="J1867" s="2906"/>
      <c r="K1867" s="2906"/>
      <c r="L1867" s="2882"/>
      <c r="M1867" s="2882"/>
      <c r="N1867" s="2882"/>
      <c r="O1867" s="2882"/>
      <c r="P1867" s="2882"/>
      <c r="Q1867" s="2882"/>
      <c r="R1867" s="2907"/>
      <c r="S1867" s="2907"/>
      <c r="T1867" s="2907"/>
      <c r="U1867" s="2907"/>
      <c r="V1867" s="2907"/>
      <c r="W1867" s="2907"/>
      <c r="X1867" s="2907"/>
      <c r="Y1867" s="2907"/>
      <c r="Z1867" s="2908"/>
      <c r="AA1867" s="1502"/>
      <c r="AB1867" s="2909"/>
      <c r="AC1867" s="1502"/>
      <c r="AD1867" s="1502"/>
      <c r="AE1867" s="1755"/>
      <c r="AF1867" s="1755"/>
      <c r="AG1867" s="1502"/>
      <c r="AH1867" s="3449"/>
      <c r="AI1867" s="2911"/>
      <c r="AJ1867" s="2757"/>
    </row>
    <row r="1868" spans="1:268" ht="29.25" x14ac:dyDescent="0.25">
      <c r="B1868" s="411">
        <v>1</v>
      </c>
      <c r="C1868" s="2706" t="s">
        <v>453</v>
      </c>
      <c r="D1868" s="4"/>
      <c r="E1868" s="4"/>
      <c r="F1868" s="783"/>
      <c r="G1868" s="3450"/>
      <c r="H1868" s="3450"/>
      <c r="I1868" s="3450"/>
      <c r="J1868" s="2906"/>
      <c r="K1868" s="2906"/>
      <c r="L1868" s="2882"/>
      <c r="M1868" s="2882"/>
      <c r="N1868" s="2882"/>
      <c r="O1868" s="2882"/>
      <c r="P1868" s="2882"/>
      <c r="Q1868" s="2882"/>
      <c r="R1868" s="2907"/>
      <c r="S1868" s="2907"/>
      <c r="T1868" s="2907"/>
      <c r="U1868" s="2907"/>
      <c r="V1868" s="2907"/>
      <c r="W1868" s="2907"/>
      <c r="X1868" s="2907"/>
      <c r="Y1868" s="2907"/>
      <c r="Z1868" s="2908"/>
      <c r="AA1868" s="1502"/>
      <c r="AB1868" s="2909"/>
      <c r="AC1868" s="1502"/>
      <c r="AD1868" s="1502"/>
      <c r="AE1868" s="1755"/>
      <c r="AF1868" s="1755"/>
      <c r="AG1868" s="1502"/>
      <c r="AH1868" s="3451"/>
      <c r="AI1868" s="2911"/>
      <c r="AJ1868" s="2757"/>
    </row>
    <row r="1869" spans="1:268" ht="29.25" x14ac:dyDescent="0.25">
      <c r="B1869" s="411">
        <v>1</v>
      </c>
      <c r="C1869" s="2706" t="s">
        <v>446</v>
      </c>
      <c r="D1869" s="4"/>
      <c r="E1869" s="4"/>
      <c r="F1869" s="783"/>
      <c r="G1869" s="3450"/>
      <c r="H1869" s="3450"/>
      <c r="I1869" s="3450"/>
      <c r="J1869" s="2906"/>
      <c r="K1869" s="2906"/>
      <c r="L1869" s="2882"/>
      <c r="M1869" s="2882"/>
      <c r="N1869" s="2882"/>
      <c r="O1869" s="2882"/>
      <c r="P1869" s="2882"/>
      <c r="Q1869" s="2882"/>
      <c r="R1869" s="2907"/>
      <c r="S1869" s="2907"/>
      <c r="T1869" s="2907"/>
      <c r="U1869" s="2907"/>
      <c r="V1869" s="2907"/>
      <c r="W1869" s="2907"/>
      <c r="X1869" s="2907"/>
      <c r="Y1869" s="2907"/>
      <c r="Z1869" s="2908"/>
      <c r="AA1869" s="1502"/>
      <c r="AB1869" s="2909"/>
      <c r="AC1869" s="1502"/>
      <c r="AD1869" s="1502"/>
      <c r="AE1869" s="1755"/>
      <c r="AF1869" s="1755"/>
      <c r="AG1869" s="1502"/>
      <c r="AH1869" s="3451"/>
      <c r="AI1869" s="2911"/>
      <c r="AJ1869" s="2757"/>
    </row>
    <row r="1870" spans="1:268" ht="29.25" x14ac:dyDescent="0.25">
      <c r="B1870" s="411">
        <v>1</v>
      </c>
      <c r="C1870" s="731" t="s">
        <v>372</v>
      </c>
      <c r="D1870" s="4"/>
      <c r="E1870" s="4"/>
      <c r="F1870" s="783">
        <f>F1863</f>
        <v>370</v>
      </c>
      <c r="G1870" s="3450">
        <f>G1863</f>
        <v>246</v>
      </c>
      <c r="H1870" s="3450">
        <f>H1863</f>
        <v>244</v>
      </c>
      <c r="I1870" s="3450">
        <f>H1870/G1870*100</f>
        <v>99.1869918699187</v>
      </c>
      <c r="J1870" s="2906"/>
      <c r="K1870" s="2906"/>
      <c r="L1870" s="2882"/>
      <c r="M1870" s="2882"/>
      <c r="N1870" s="2882"/>
      <c r="O1870" s="2882"/>
      <c r="P1870" s="2882"/>
      <c r="Q1870" s="2882"/>
      <c r="R1870" s="2907"/>
      <c r="S1870" s="2907"/>
      <c r="T1870" s="2907"/>
      <c r="U1870" s="2907"/>
      <c r="V1870" s="2907"/>
      <c r="W1870" s="2907"/>
      <c r="X1870" s="2907"/>
      <c r="Y1870" s="2907"/>
      <c r="Z1870" s="2908"/>
      <c r="AA1870" s="1502"/>
      <c r="AB1870" s="2909"/>
      <c r="AC1870" s="1502"/>
      <c r="AD1870" s="1502"/>
      <c r="AE1870" s="1755"/>
      <c r="AF1870" s="1755"/>
      <c r="AG1870" s="1502"/>
      <c r="AH1870" s="3451">
        <f>AH1863</f>
        <v>0</v>
      </c>
      <c r="AI1870" s="2911"/>
      <c r="AJ1870" s="2757"/>
    </row>
    <row r="1871" spans="1:268" ht="15.75" thickBot="1" x14ac:dyDescent="0.3">
      <c r="B1871" s="411">
        <v>1</v>
      </c>
      <c r="C1871" s="732" t="s">
        <v>138</v>
      </c>
      <c r="D1871" s="4"/>
      <c r="E1871" s="4"/>
      <c r="F1871" s="783">
        <f>F1870</f>
        <v>370</v>
      </c>
      <c r="G1871" s="3450">
        <f>G1870</f>
        <v>246</v>
      </c>
      <c r="H1871" s="3450">
        <f>H1870</f>
        <v>244</v>
      </c>
      <c r="I1871" s="3450">
        <f>H1871/G1871*100</f>
        <v>99.1869918699187</v>
      </c>
      <c r="J1871" s="2906"/>
      <c r="K1871" s="2906"/>
      <c r="L1871" s="2882"/>
      <c r="M1871" s="2882"/>
      <c r="N1871" s="2882"/>
      <c r="O1871" s="2882"/>
      <c r="P1871" s="2882"/>
      <c r="Q1871" s="2882"/>
      <c r="R1871" s="2907">
        <f t="shared" ref="R1871:Z1871" si="1189">R1862</f>
        <v>259.37968000000001</v>
      </c>
      <c r="S1871" s="2907">
        <f t="shared" si="1189"/>
        <v>259.37968000000001</v>
      </c>
      <c r="T1871" s="2907">
        <f t="shared" si="1189"/>
        <v>259.37968000000001</v>
      </c>
      <c r="U1871" s="2907">
        <f t="shared" si="1189"/>
        <v>259.37968000000001</v>
      </c>
      <c r="V1871" s="2907">
        <f t="shared" si="1189"/>
        <v>259.37968000000001</v>
      </c>
      <c r="W1871" s="2907">
        <f t="shared" ref="W1871:X1871" si="1190">W1862</f>
        <v>259.37968000000001</v>
      </c>
      <c r="X1871" s="2907">
        <f t="shared" si="1190"/>
        <v>259.37968000000001</v>
      </c>
      <c r="Y1871" s="2907">
        <f t="shared" ref="Y1871" si="1191">Y1862</f>
        <v>259.37968000000001</v>
      </c>
      <c r="Z1871" s="3454">
        <f t="shared" si="1189"/>
        <v>172.91978666666668</v>
      </c>
      <c r="AA1871" s="1502">
        <f t="shared" ref="AA1871:AG1871" si="1192">AA1862</f>
        <v>170.73510000000002</v>
      </c>
      <c r="AB1871" s="2909">
        <f t="shared" si="1192"/>
        <v>0</v>
      </c>
      <c r="AC1871" s="1502">
        <f>AC1862</f>
        <v>0</v>
      </c>
      <c r="AD1871" s="1502">
        <f t="shared" si="1192"/>
        <v>-2.1846866666666642</v>
      </c>
      <c r="AE1871" s="1755"/>
      <c r="AF1871" s="1755">
        <f t="shared" si="1192"/>
        <v>0</v>
      </c>
      <c r="AG1871" s="1502">
        <f t="shared" si="1192"/>
        <v>170.73510000000002</v>
      </c>
      <c r="AH1871" s="3451">
        <f>AH1870</f>
        <v>0</v>
      </c>
      <c r="AI1871" s="2911">
        <f>AI1862</f>
        <v>0</v>
      </c>
      <c r="AJ1871" s="2757"/>
    </row>
    <row r="1872" spans="1:268" x14ac:dyDescent="0.25">
      <c r="A1872" s="411">
        <v>1</v>
      </c>
      <c r="B1872" s="411">
        <v>1</v>
      </c>
      <c r="C1872" s="3329" t="s">
        <v>76</v>
      </c>
      <c r="D1872" s="3329"/>
      <c r="E1872" s="3329"/>
      <c r="F1872" s="3270"/>
      <c r="G1872" s="3388"/>
      <c r="H1872" s="3388"/>
      <c r="I1872" s="3388"/>
      <c r="J1872" s="3455"/>
      <c r="K1872" s="3455"/>
      <c r="L1872" s="3330"/>
      <c r="M1872" s="3330"/>
      <c r="N1872" s="3330"/>
      <c r="O1872" s="3330"/>
      <c r="P1872" s="3330"/>
      <c r="Q1872" s="3330"/>
      <c r="R1872" s="3149">
        <f t="shared" ref="R1872:Z1872" si="1193">R1871+R1859+R1846</f>
        <v>553427.67226409621</v>
      </c>
      <c r="S1872" s="3149">
        <f t="shared" si="1193"/>
        <v>553427.67226409621</v>
      </c>
      <c r="T1872" s="3149">
        <f t="shared" si="1193"/>
        <v>553427.67226409621</v>
      </c>
      <c r="U1872" s="3149">
        <f t="shared" si="1193"/>
        <v>553529.55166409619</v>
      </c>
      <c r="V1872" s="3149">
        <f t="shared" si="1193"/>
        <v>553529.55166409619</v>
      </c>
      <c r="W1872" s="3149">
        <f t="shared" ref="W1872:X1872" si="1194">W1871+W1859+W1846</f>
        <v>553529.55166409619</v>
      </c>
      <c r="X1872" s="3149">
        <f t="shared" si="1194"/>
        <v>553529.55166409619</v>
      </c>
      <c r="Y1872" s="3149">
        <f t="shared" ref="Y1872" si="1195">Y1871+Y1859+Y1846</f>
        <v>553529.55166409619</v>
      </c>
      <c r="Z1872" s="3047">
        <f t="shared" si="1193"/>
        <v>369854.40245606413</v>
      </c>
      <c r="AA1872" s="3149">
        <f t="shared" ref="AA1872:AG1872" si="1196">AA1871+AA1859+AA1846</f>
        <v>383220.83494999999</v>
      </c>
      <c r="AB1872" s="1683">
        <f t="shared" si="1196"/>
        <v>0</v>
      </c>
      <c r="AC1872" s="3149">
        <f>AC1871+AC1859+AC1846</f>
        <v>-1648.8701600000002</v>
      </c>
      <c r="AD1872" s="3149">
        <f t="shared" si="1196"/>
        <v>13366.432493935819</v>
      </c>
      <c r="AE1872" s="3149">
        <f>AE1871+AE1859+AE1846</f>
        <v>-251.30552999999998</v>
      </c>
      <c r="AF1872" s="3149">
        <f t="shared" si="1196"/>
        <v>-2156.9748199999999</v>
      </c>
      <c r="AG1872" s="3149">
        <f t="shared" si="1196"/>
        <v>379414.98997000005</v>
      </c>
      <c r="AH1872" s="3392"/>
      <c r="AI1872" s="1204">
        <f>AI1871+AI1859+AI1846</f>
        <v>0</v>
      </c>
      <c r="AJ1872" s="2757"/>
    </row>
    <row r="1873" spans="1:268" x14ac:dyDescent="0.25">
      <c r="A1873" s="411">
        <v>1</v>
      </c>
      <c r="B1873" s="411">
        <v>1</v>
      </c>
      <c r="C1873" s="2672" t="s">
        <v>80</v>
      </c>
      <c r="D1873" s="2672"/>
      <c r="E1873" s="2672"/>
      <c r="F1873" s="2355">
        <f>SUM(F1776)</f>
        <v>4797</v>
      </c>
      <c r="G1873" s="2546">
        <f>SUM(G1776)</f>
        <v>3198.0000000000005</v>
      </c>
      <c r="H1873" s="2546">
        <f>SUM(H1776)</f>
        <v>3031</v>
      </c>
      <c r="I1873" s="2546">
        <f>H1873/G1873*100</f>
        <v>94.777986241400853</v>
      </c>
      <c r="J1873" s="2360">
        <f>SUM(L1873/F1873)</f>
        <v>8.5766103814884307</v>
      </c>
      <c r="K1873" s="2360">
        <f>N1873/H1873</f>
        <v>8.6483008907951167</v>
      </c>
      <c r="L1873" s="2546">
        <f>SUM(L1776)</f>
        <v>41142</v>
      </c>
      <c r="M1873" s="2546">
        <f>SUM(M1776)</f>
        <v>27427.999999999996</v>
      </c>
      <c r="N1873" s="2546">
        <f>SUM(N1776)</f>
        <v>26213</v>
      </c>
      <c r="O1873" s="2546">
        <f>N1873/M1873*100</f>
        <v>95.570220212921114</v>
      </c>
      <c r="P1873" s="2546">
        <f>SUM(P1776)</f>
        <v>128</v>
      </c>
      <c r="Q1873" s="2357">
        <f>N1873/$C$3*12/P1873</f>
        <v>307.18359375</v>
      </c>
      <c r="R1873" s="3390">
        <f t="shared" ref="R1873:AI1873" si="1197">SUM(R1776)</f>
        <v>227879.59942697617</v>
      </c>
      <c r="S1873" s="3390">
        <f t="shared" ref="S1873:T1873" si="1198">SUM(S1776)</f>
        <v>227879.59942697617</v>
      </c>
      <c r="T1873" s="3390">
        <f t="shared" si="1198"/>
        <v>227879.59942697617</v>
      </c>
      <c r="U1873" s="3390">
        <f t="shared" ref="U1873:V1873" si="1199">SUM(U1776)</f>
        <v>227981.47882697618</v>
      </c>
      <c r="V1873" s="3390">
        <f t="shared" si="1199"/>
        <v>227981.47882697618</v>
      </c>
      <c r="W1873" s="3390">
        <f t="shared" ref="W1873:X1873" si="1200">SUM(W1776)</f>
        <v>227981.47882697618</v>
      </c>
      <c r="X1873" s="3390">
        <f t="shared" si="1200"/>
        <v>227981.47882697618</v>
      </c>
      <c r="Y1873" s="3390">
        <f t="shared" ref="Y1873" si="1201">SUM(Y1776)</f>
        <v>227981.47882697618</v>
      </c>
      <c r="Z1873" s="3456">
        <f t="shared" si="1197"/>
        <v>151976.33261798412</v>
      </c>
      <c r="AA1873" s="3390">
        <f t="shared" si="1197"/>
        <v>182405.94674999997</v>
      </c>
      <c r="AB1873" s="1428">
        <f t="shared" si="1197"/>
        <v>0</v>
      </c>
      <c r="AC1873" s="3390">
        <f t="shared" si="1197"/>
        <v>-1687.3388000000002</v>
      </c>
      <c r="AD1873" s="3390">
        <f t="shared" si="1197"/>
        <v>30429.614132015849</v>
      </c>
      <c r="AE1873" s="3390">
        <f t="shared" si="1197"/>
        <v>-251.30552999999998</v>
      </c>
      <c r="AF1873" s="3390">
        <f t="shared" si="1197"/>
        <v>-1765.4581799999999</v>
      </c>
      <c r="AG1873" s="3390">
        <f t="shared" si="1197"/>
        <v>178953.14976999999</v>
      </c>
      <c r="AH1873" s="1319">
        <f t="shared" si="1197"/>
        <v>0</v>
      </c>
      <c r="AI1873" s="1286">
        <f t="shared" si="1197"/>
        <v>0</v>
      </c>
      <c r="AJ1873" s="2757"/>
    </row>
    <row r="1874" spans="1:268" s="1191" customFormat="1" x14ac:dyDescent="0.25">
      <c r="A1874" s="411">
        <v>1</v>
      </c>
      <c r="B1874" s="411">
        <v>1</v>
      </c>
      <c r="C1874" s="495" t="s">
        <v>207</v>
      </c>
      <c r="D1874" s="495"/>
      <c r="E1874" s="336"/>
      <c r="F1874" s="2365"/>
      <c r="G1874" s="1060"/>
      <c r="H1874" s="1060"/>
      <c r="I1874" s="1060"/>
      <c r="J1874" s="3159"/>
      <c r="K1874" s="3159"/>
      <c r="L1874" s="3160"/>
      <c r="M1874" s="3160"/>
      <c r="N1874" s="3160"/>
      <c r="O1874" s="3160"/>
      <c r="P1874" s="3160"/>
      <c r="Q1874" s="3160"/>
      <c r="R1874" s="3456"/>
      <c r="S1874" s="3456"/>
      <c r="T1874" s="3456"/>
      <c r="U1874" s="3456"/>
      <c r="V1874" s="3456"/>
      <c r="W1874" s="3456"/>
      <c r="X1874" s="3456"/>
      <c r="Y1874" s="3456"/>
      <c r="Z1874" s="3456"/>
      <c r="AA1874" s="3456"/>
      <c r="AB1874" s="3457"/>
      <c r="AC1874" s="3456"/>
      <c r="AD1874" s="3456"/>
      <c r="AE1874" s="3458"/>
      <c r="AF1874" s="3458"/>
      <c r="AG1874" s="3456"/>
      <c r="AH1874" s="1276"/>
      <c r="AI1874" s="3246"/>
      <c r="AJ1874" s="2757"/>
      <c r="AK1874" s="3661"/>
      <c r="AL1874" s="253"/>
      <c r="AM1874" s="253"/>
      <c r="AN1874" s="253"/>
      <c r="AO1874" s="253"/>
      <c r="AP1874" s="253"/>
      <c r="AQ1874" s="253"/>
      <c r="AR1874" s="253"/>
      <c r="AS1874" s="253"/>
      <c r="AT1874" s="253"/>
      <c r="AU1874" s="253"/>
      <c r="AV1874" s="253"/>
      <c r="AW1874" s="253"/>
      <c r="AX1874" s="253"/>
      <c r="AY1874" s="253"/>
      <c r="AZ1874" s="253"/>
      <c r="BA1874" s="253"/>
      <c r="BB1874" s="253"/>
      <c r="BC1874" s="253"/>
      <c r="BD1874" s="253"/>
      <c r="BE1874" s="253"/>
      <c r="BF1874" s="253"/>
      <c r="BG1874" s="253"/>
      <c r="BH1874" s="253"/>
      <c r="BI1874" s="253"/>
      <c r="BJ1874" s="253"/>
      <c r="BK1874" s="253"/>
      <c r="BL1874" s="253"/>
      <c r="BM1874" s="253"/>
      <c r="BN1874" s="253"/>
      <c r="BO1874" s="253"/>
      <c r="BP1874" s="253"/>
      <c r="BQ1874" s="253"/>
      <c r="BR1874" s="253"/>
      <c r="BS1874" s="253"/>
      <c r="BT1874" s="253"/>
      <c r="BU1874" s="253"/>
      <c r="BV1874" s="253"/>
      <c r="BW1874" s="253"/>
      <c r="BX1874" s="253"/>
      <c r="BY1874" s="253"/>
      <c r="BZ1874" s="253"/>
      <c r="CA1874" s="253"/>
      <c r="CB1874" s="253"/>
      <c r="CC1874" s="253"/>
      <c r="CD1874" s="253"/>
      <c r="CE1874" s="253"/>
      <c r="CF1874" s="253"/>
      <c r="CG1874" s="253"/>
      <c r="CH1874" s="253"/>
      <c r="CI1874" s="253"/>
      <c r="CJ1874" s="253"/>
      <c r="CK1874" s="253"/>
      <c r="CL1874" s="253"/>
      <c r="CM1874" s="253"/>
      <c r="CN1874" s="253"/>
      <c r="CO1874" s="253"/>
      <c r="CP1874" s="253"/>
      <c r="CQ1874" s="253"/>
      <c r="CR1874" s="253"/>
      <c r="CS1874" s="253"/>
      <c r="CT1874" s="253"/>
      <c r="CU1874" s="253"/>
      <c r="CV1874" s="253"/>
      <c r="CW1874" s="253"/>
      <c r="CX1874" s="253"/>
      <c r="CY1874" s="253"/>
      <c r="CZ1874" s="253"/>
      <c r="DA1874" s="253"/>
      <c r="DB1874" s="253"/>
      <c r="DC1874" s="253"/>
      <c r="DD1874" s="253"/>
      <c r="DE1874" s="253"/>
      <c r="DF1874" s="253"/>
      <c r="DG1874" s="253"/>
      <c r="DH1874" s="253"/>
      <c r="DI1874" s="253"/>
      <c r="DJ1874" s="253"/>
      <c r="DK1874" s="253"/>
      <c r="DL1874" s="253"/>
      <c r="DM1874" s="253"/>
      <c r="DN1874" s="253"/>
      <c r="DO1874" s="253"/>
      <c r="DP1874" s="253"/>
      <c r="DQ1874" s="253"/>
      <c r="DR1874" s="253"/>
      <c r="DS1874" s="253"/>
      <c r="DT1874" s="253"/>
      <c r="DU1874" s="253"/>
      <c r="DV1874" s="253"/>
      <c r="DW1874" s="253"/>
      <c r="DX1874" s="253"/>
      <c r="DY1874" s="253"/>
      <c r="DZ1874" s="253"/>
      <c r="EA1874" s="253"/>
      <c r="EB1874" s="253"/>
      <c r="EC1874" s="253"/>
      <c r="ED1874" s="253"/>
      <c r="EE1874" s="253"/>
      <c r="EF1874" s="253"/>
      <c r="EG1874" s="253"/>
      <c r="EH1874" s="253"/>
      <c r="EI1874" s="253"/>
      <c r="EJ1874" s="253"/>
      <c r="EK1874" s="253"/>
      <c r="EL1874" s="253"/>
      <c r="EM1874" s="253"/>
      <c r="EN1874" s="253"/>
      <c r="EO1874" s="253"/>
      <c r="EP1874" s="253"/>
      <c r="EQ1874" s="253"/>
      <c r="ER1874" s="253"/>
      <c r="ES1874" s="253"/>
      <c r="ET1874" s="253"/>
      <c r="EU1874" s="253"/>
      <c r="EV1874" s="253"/>
      <c r="EW1874" s="253"/>
      <c r="EX1874" s="253"/>
      <c r="EY1874" s="253"/>
      <c r="EZ1874" s="253"/>
      <c r="FA1874" s="253"/>
      <c r="FB1874" s="253"/>
      <c r="FC1874" s="253"/>
      <c r="FD1874" s="253"/>
      <c r="FE1874" s="253"/>
      <c r="FF1874" s="253"/>
      <c r="FG1874" s="253"/>
      <c r="FH1874" s="253"/>
      <c r="FI1874" s="253"/>
      <c r="FJ1874" s="253"/>
      <c r="FK1874" s="253"/>
      <c r="FL1874" s="253"/>
      <c r="FM1874" s="253"/>
      <c r="FN1874" s="253"/>
      <c r="FO1874" s="253"/>
      <c r="FP1874" s="253"/>
      <c r="FQ1874" s="253"/>
      <c r="FR1874" s="253"/>
      <c r="FS1874" s="253"/>
      <c r="FT1874" s="253"/>
      <c r="FU1874" s="253"/>
      <c r="FV1874" s="253"/>
      <c r="FW1874" s="253"/>
      <c r="FX1874" s="253"/>
      <c r="FY1874" s="253"/>
      <c r="FZ1874" s="253"/>
      <c r="GA1874" s="253"/>
      <c r="GB1874" s="253"/>
      <c r="GC1874" s="253"/>
      <c r="GD1874" s="253"/>
      <c r="GE1874" s="253"/>
      <c r="GF1874" s="253"/>
      <c r="GG1874" s="253"/>
      <c r="GH1874" s="253"/>
      <c r="GI1874" s="253"/>
      <c r="GJ1874" s="253"/>
      <c r="GK1874" s="253"/>
      <c r="GL1874" s="253"/>
      <c r="GM1874" s="253"/>
      <c r="GN1874" s="253"/>
      <c r="GO1874" s="253"/>
      <c r="GP1874" s="253"/>
      <c r="GQ1874" s="253"/>
      <c r="GR1874" s="253"/>
      <c r="GS1874" s="253"/>
      <c r="GT1874" s="253"/>
      <c r="GU1874" s="253"/>
      <c r="GV1874" s="253"/>
      <c r="GW1874" s="253"/>
      <c r="GX1874" s="253"/>
      <c r="GY1874" s="253"/>
      <c r="GZ1874" s="253"/>
      <c r="HA1874" s="253"/>
      <c r="HB1874" s="253"/>
      <c r="HC1874" s="253"/>
      <c r="HD1874" s="253"/>
      <c r="HE1874" s="253"/>
      <c r="HF1874" s="253"/>
      <c r="HG1874" s="253"/>
      <c r="HH1874" s="253"/>
      <c r="HI1874" s="253"/>
      <c r="HJ1874" s="253"/>
      <c r="HK1874" s="253"/>
      <c r="HL1874" s="253"/>
      <c r="HM1874" s="253"/>
      <c r="HN1874" s="253"/>
      <c r="HO1874" s="253"/>
      <c r="HP1874" s="253"/>
      <c r="HQ1874" s="253"/>
      <c r="HR1874" s="253"/>
      <c r="HS1874" s="253"/>
      <c r="HT1874" s="253"/>
      <c r="HU1874" s="253"/>
      <c r="HV1874" s="253"/>
      <c r="HW1874" s="253"/>
      <c r="HX1874" s="253"/>
      <c r="HY1874" s="253"/>
      <c r="HZ1874" s="253"/>
      <c r="IA1874" s="253"/>
      <c r="IB1874" s="253"/>
      <c r="IC1874" s="253"/>
      <c r="ID1874" s="253"/>
      <c r="IE1874" s="253"/>
      <c r="IF1874" s="253"/>
      <c r="IG1874" s="253"/>
      <c r="IH1874" s="253"/>
      <c r="II1874" s="253"/>
      <c r="IJ1874" s="253"/>
      <c r="IK1874" s="253"/>
      <c r="IL1874" s="253"/>
      <c r="IM1874" s="253"/>
      <c r="IN1874" s="253"/>
      <c r="IO1874" s="253"/>
      <c r="IP1874" s="253"/>
      <c r="IQ1874" s="253"/>
      <c r="IR1874" s="253"/>
      <c r="IS1874" s="253"/>
      <c r="IT1874" s="253"/>
      <c r="IU1874" s="253"/>
      <c r="IV1874" s="253"/>
      <c r="IW1874" s="253"/>
      <c r="IX1874" s="253"/>
      <c r="IY1874" s="253"/>
      <c r="IZ1874" s="253"/>
      <c r="JA1874" s="253"/>
      <c r="JB1874" s="253"/>
      <c r="JC1874" s="253"/>
      <c r="JD1874" s="253"/>
      <c r="JE1874" s="253"/>
      <c r="JF1874" s="253"/>
      <c r="JG1874" s="253"/>
      <c r="JH1874" s="253"/>
    </row>
    <row r="1875" spans="1:268" s="1191" customFormat="1" ht="60" x14ac:dyDescent="0.25">
      <c r="A1875" s="411"/>
      <c r="B1875" s="411">
        <v>1</v>
      </c>
      <c r="C1875" s="1232" t="s">
        <v>475</v>
      </c>
      <c r="D1875" s="335"/>
      <c r="E1875" s="336"/>
      <c r="F1875" s="2365">
        <f>F1777</f>
        <v>0</v>
      </c>
      <c r="G1875" s="1060"/>
      <c r="H1875" s="1060"/>
      <c r="I1875" s="1060"/>
      <c r="J1875" s="3159"/>
      <c r="K1875" s="3159"/>
      <c r="L1875" s="3160"/>
      <c r="M1875" s="3160"/>
      <c r="N1875" s="3160"/>
      <c r="O1875" s="3160"/>
      <c r="P1875" s="3160"/>
      <c r="Q1875" s="3160"/>
      <c r="R1875" s="3456">
        <f t="shared" ref="R1875:AG1875" si="1202">R1778</f>
        <v>189448.51281000001</v>
      </c>
      <c r="S1875" s="3456">
        <f t="shared" ref="S1875:T1875" si="1203">S1778</f>
        <v>189448.51281000001</v>
      </c>
      <c r="T1875" s="3456">
        <f t="shared" si="1203"/>
        <v>189448.51281000001</v>
      </c>
      <c r="U1875" s="3456">
        <f t="shared" ref="U1875:V1875" si="1204">U1778</f>
        <v>189448.51281000001</v>
      </c>
      <c r="V1875" s="3456">
        <f t="shared" si="1204"/>
        <v>189448.51281000001</v>
      </c>
      <c r="W1875" s="3456">
        <f t="shared" ref="W1875:X1875" si="1205">W1778</f>
        <v>189448.51281000001</v>
      </c>
      <c r="X1875" s="3456">
        <f t="shared" si="1205"/>
        <v>189448.51281000001</v>
      </c>
      <c r="Y1875" s="3456">
        <f t="shared" ref="Y1875" si="1206">Y1778</f>
        <v>189448.51281000001</v>
      </c>
      <c r="Z1875" s="3456">
        <f t="shared" si="1202"/>
        <v>127145.02982000003</v>
      </c>
      <c r="AA1875" s="3456">
        <f t="shared" si="1202"/>
        <v>123394.44623999999</v>
      </c>
      <c r="AB1875" s="3457">
        <f t="shared" si="1202"/>
        <v>0</v>
      </c>
      <c r="AC1875" s="3456">
        <f t="shared" si="1202"/>
        <v>0</v>
      </c>
      <c r="AD1875" s="3456">
        <f t="shared" si="1202"/>
        <v>-3750.583580000035</v>
      </c>
      <c r="AE1875" s="3458">
        <f t="shared" si="1202"/>
        <v>0</v>
      </c>
      <c r="AF1875" s="3458">
        <f t="shared" si="1202"/>
        <v>-94.646690000000007</v>
      </c>
      <c r="AG1875" s="3456">
        <f t="shared" si="1202"/>
        <v>123299.79955</v>
      </c>
      <c r="AH1875" s="1276"/>
      <c r="AI1875" s="3246">
        <f>AI1778</f>
        <v>0</v>
      </c>
      <c r="AJ1875" s="2757"/>
      <c r="AK1875" s="3661"/>
      <c r="AL1875" s="253"/>
      <c r="AM1875" s="253"/>
      <c r="AN1875" s="253"/>
      <c r="AO1875" s="253"/>
      <c r="AP1875" s="253"/>
      <c r="AQ1875" s="253"/>
      <c r="AR1875" s="253"/>
      <c r="AS1875" s="253"/>
      <c r="AT1875" s="253"/>
      <c r="AU1875" s="253"/>
      <c r="AV1875" s="253"/>
      <c r="AW1875" s="253"/>
      <c r="AX1875" s="253"/>
      <c r="AY1875" s="253"/>
      <c r="AZ1875" s="253"/>
      <c r="BA1875" s="253"/>
      <c r="BB1875" s="253"/>
      <c r="BC1875" s="253"/>
      <c r="BD1875" s="253"/>
      <c r="BE1875" s="253"/>
      <c r="BF1875" s="253"/>
      <c r="BG1875" s="253"/>
      <c r="BH1875" s="253"/>
      <c r="BI1875" s="253"/>
      <c r="BJ1875" s="253"/>
      <c r="BK1875" s="253"/>
      <c r="BL1875" s="253"/>
      <c r="BM1875" s="253"/>
      <c r="BN1875" s="253"/>
      <c r="BO1875" s="253"/>
      <c r="BP1875" s="253"/>
      <c r="BQ1875" s="253"/>
      <c r="BR1875" s="253"/>
      <c r="BS1875" s="253"/>
      <c r="BT1875" s="253"/>
      <c r="BU1875" s="253"/>
      <c r="BV1875" s="253"/>
      <c r="BW1875" s="253"/>
      <c r="BX1875" s="253"/>
      <c r="BY1875" s="253"/>
      <c r="BZ1875" s="253"/>
      <c r="CA1875" s="253"/>
      <c r="CB1875" s="253"/>
      <c r="CC1875" s="253"/>
      <c r="CD1875" s="253"/>
      <c r="CE1875" s="253"/>
      <c r="CF1875" s="253"/>
      <c r="CG1875" s="253"/>
      <c r="CH1875" s="253"/>
      <c r="CI1875" s="253"/>
      <c r="CJ1875" s="253"/>
      <c r="CK1875" s="253"/>
      <c r="CL1875" s="253"/>
      <c r="CM1875" s="253"/>
      <c r="CN1875" s="253"/>
      <c r="CO1875" s="253"/>
      <c r="CP1875" s="253"/>
      <c r="CQ1875" s="253"/>
      <c r="CR1875" s="253"/>
      <c r="CS1875" s="253"/>
      <c r="CT1875" s="253"/>
      <c r="CU1875" s="253"/>
      <c r="CV1875" s="253"/>
      <c r="CW1875" s="253"/>
      <c r="CX1875" s="253"/>
      <c r="CY1875" s="253"/>
      <c r="CZ1875" s="253"/>
      <c r="DA1875" s="253"/>
      <c r="DB1875" s="253"/>
      <c r="DC1875" s="253"/>
      <c r="DD1875" s="253"/>
      <c r="DE1875" s="253"/>
      <c r="DF1875" s="253"/>
      <c r="DG1875" s="253"/>
      <c r="DH1875" s="253"/>
      <c r="DI1875" s="253"/>
      <c r="DJ1875" s="253"/>
      <c r="DK1875" s="253"/>
      <c r="DL1875" s="253"/>
      <c r="DM1875" s="253"/>
      <c r="DN1875" s="253"/>
      <c r="DO1875" s="253"/>
      <c r="DP1875" s="253"/>
      <c r="DQ1875" s="253"/>
      <c r="DR1875" s="253"/>
      <c r="DS1875" s="253"/>
      <c r="DT1875" s="253"/>
      <c r="DU1875" s="253"/>
      <c r="DV1875" s="253"/>
      <c r="DW1875" s="253"/>
      <c r="DX1875" s="253"/>
      <c r="DY1875" s="253"/>
      <c r="DZ1875" s="253"/>
      <c r="EA1875" s="253"/>
      <c r="EB1875" s="253"/>
      <c r="EC1875" s="253"/>
      <c r="ED1875" s="253"/>
      <c r="EE1875" s="253"/>
      <c r="EF1875" s="253"/>
      <c r="EG1875" s="253"/>
      <c r="EH1875" s="253"/>
      <c r="EI1875" s="253"/>
      <c r="EJ1875" s="253"/>
      <c r="EK1875" s="253"/>
      <c r="EL1875" s="253"/>
      <c r="EM1875" s="253"/>
      <c r="EN1875" s="253"/>
      <c r="EO1875" s="253"/>
      <c r="EP1875" s="253"/>
      <c r="EQ1875" s="253"/>
      <c r="ER1875" s="253"/>
      <c r="ES1875" s="253"/>
      <c r="ET1875" s="253"/>
      <c r="EU1875" s="253"/>
      <c r="EV1875" s="253"/>
      <c r="EW1875" s="253"/>
      <c r="EX1875" s="253"/>
      <c r="EY1875" s="253"/>
      <c r="EZ1875" s="253"/>
      <c r="FA1875" s="253"/>
      <c r="FB1875" s="253"/>
      <c r="FC1875" s="253"/>
      <c r="FD1875" s="253"/>
      <c r="FE1875" s="253"/>
      <c r="FF1875" s="253"/>
      <c r="FG1875" s="253"/>
      <c r="FH1875" s="253"/>
      <c r="FI1875" s="253"/>
      <c r="FJ1875" s="253"/>
      <c r="FK1875" s="253"/>
      <c r="FL1875" s="253"/>
      <c r="FM1875" s="253"/>
      <c r="FN1875" s="253"/>
      <c r="FO1875" s="253"/>
      <c r="FP1875" s="253"/>
      <c r="FQ1875" s="253"/>
      <c r="FR1875" s="253"/>
      <c r="FS1875" s="253"/>
      <c r="FT1875" s="253"/>
      <c r="FU1875" s="253"/>
      <c r="FV1875" s="253"/>
      <c r="FW1875" s="253"/>
      <c r="FX1875" s="253"/>
      <c r="FY1875" s="253"/>
      <c r="FZ1875" s="253"/>
      <c r="GA1875" s="253"/>
      <c r="GB1875" s="253"/>
      <c r="GC1875" s="253"/>
      <c r="GD1875" s="253"/>
      <c r="GE1875" s="253"/>
      <c r="GF1875" s="253"/>
      <c r="GG1875" s="253"/>
      <c r="GH1875" s="253"/>
      <c r="GI1875" s="253"/>
      <c r="GJ1875" s="253"/>
      <c r="GK1875" s="253"/>
      <c r="GL1875" s="253"/>
      <c r="GM1875" s="253"/>
      <c r="GN1875" s="253"/>
      <c r="GO1875" s="253"/>
      <c r="GP1875" s="253"/>
      <c r="GQ1875" s="253"/>
      <c r="GR1875" s="253"/>
      <c r="GS1875" s="253"/>
      <c r="GT1875" s="253"/>
      <c r="GU1875" s="253"/>
      <c r="GV1875" s="253"/>
      <c r="GW1875" s="253"/>
      <c r="GX1875" s="253"/>
      <c r="GY1875" s="253"/>
      <c r="GZ1875" s="253"/>
      <c r="HA1875" s="253"/>
      <c r="HB1875" s="253"/>
      <c r="HC1875" s="253"/>
      <c r="HD1875" s="253"/>
      <c r="HE1875" s="253"/>
      <c r="HF1875" s="253"/>
      <c r="HG1875" s="253"/>
      <c r="HH1875" s="253"/>
      <c r="HI1875" s="253"/>
      <c r="HJ1875" s="253"/>
      <c r="HK1875" s="253"/>
      <c r="HL1875" s="253"/>
      <c r="HM1875" s="253"/>
      <c r="HN1875" s="253"/>
      <c r="HO1875" s="253"/>
      <c r="HP1875" s="253"/>
      <c r="HQ1875" s="253"/>
      <c r="HR1875" s="253"/>
      <c r="HS1875" s="253"/>
      <c r="HT1875" s="253"/>
      <c r="HU1875" s="253"/>
      <c r="HV1875" s="253"/>
      <c r="HW1875" s="253"/>
      <c r="HX1875" s="253"/>
      <c r="HY1875" s="253"/>
      <c r="HZ1875" s="253"/>
      <c r="IA1875" s="253"/>
      <c r="IB1875" s="253"/>
      <c r="IC1875" s="253"/>
      <c r="ID1875" s="253"/>
      <c r="IE1875" s="253"/>
      <c r="IF1875" s="253"/>
      <c r="IG1875" s="253"/>
      <c r="IH1875" s="253"/>
      <c r="II1875" s="253"/>
      <c r="IJ1875" s="253"/>
      <c r="IK1875" s="253"/>
      <c r="IL1875" s="253"/>
      <c r="IM1875" s="253"/>
      <c r="IN1875" s="253"/>
      <c r="IO1875" s="253"/>
      <c r="IP1875" s="253"/>
      <c r="IQ1875" s="253"/>
      <c r="IR1875" s="253"/>
      <c r="IS1875" s="253"/>
      <c r="IT1875" s="253"/>
      <c r="IU1875" s="253"/>
      <c r="IV1875" s="253"/>
      <c r="IW1875" s="253"/>
      <c r="IX1875" s="253"/>
      <c r="IY1875" s="253"/>
      <c r="IZ1875" s="253"/>
      <c r="JA1875" s="253"/>
      <c r="JB1875" s="253"/>
      <c r="JC1875" s="253"/>
      <c r="JD1875" s="253"/>
      <c r="JE1875" s="253"/>
      <c r="JF1875" s="253"/>
      <c r="JG1875" s="253"/>
      <c r="JH1875" s="253"/>
    </row>
    <row r="1876" spans="1:268" s="1191" customFormat="1" x14ac:dyDescent="0.25">
      <c r="A1876" s="411"/>
      <c r="B1876" s="411">
        <v>1</v>
      </c>
      <c r="C1876" s="335" t="s">
        <v>422</v>
      </c>
      <c r="D1876" s="335"/>
      <c r="E1876" s="336"/>
      <c r="F1876" s="2365"/>
      <c r="G1876" s="1060"/>
      <c r="H1876" s="1060"/>
      <c r="I1876" s="1060"/>
      <c r="J1876" s="3159"/>
      <c r="K1876" s="3159"/>
      <c r="L1876" s="3160"/>
      <c r="M1876" s="3160"/>
      <c r="N1876" s="3160"/>
      <c r="O1876" s="3160"/>
      <c r="P1876" s="3160"/>
      <c r="Q1876" s="3160"/>
      <c r="R1876" s="3456">
        <f t="shared" ref="R1876:AG1876" si="1207">R1779</f>
        <v>1644.6024</v>
      </c>
      <c r="S1876" s="3456">
        <f t="shared" ref="S1876:T1876" si="1208">S1779</f>
        <v>1644.6024</v>
      </c>
      <c r="T1876" s="3456">
        <f t="shared" si="1208"/>
        <v>1644.6024</v>
      </c>
      <c r="U1876" s="3456">
        <f t="shared" ref="U1876:V1876" si="1209">U1779</f>
        <v>1644.6024</v>
      </c>
      <c r="V1876" s="3456">
        <f t="shared" si="1209"/>
        <v>1644.6024</v>
      </c>
      <c r="W1876" s="3456">
        <f t="shared" ref="W1876:X1876" si="1210">W1779</f>
        <v>1644.6024</v>
      </c>
      <c r="X1876" s="3456">
        <f t="shared" si="1210"/>
        <v>1644.6024</v>
      </c>
      <c r="Y1876" s="3456">
        <f t="shared" ref="Y1876" si="1211">Y1779</f>
        <v>1644.6024</v>
      </c>
      <c r="Z1876" s="3456">
        <f t="shared" si="1207"/>
        <v>1096.4015999999999</v>
      </c>
      <c r="AA1876" s="3456">
        <f t="shared" si="1207"/>
        <v>1096.4015999999999</v>
      </c>
      <c r="AB1876" s="3457">
        <f t="shared" si="1207"/>
        <v>0</v>
      </c>
      <c r="AC1876" s="3456">
        <f t="shared" si="1207"/>
        <v>0</v>
      </c>
      <c r="AD1876" s="3456">
        <f t="shared" si="1207"/>
        <v>0</v>
      </c>
      <c r="AE1876" s="3458">
        <f t="shared" si="1207"/>
        <v>0</v>
      </c>
      <c r="AF1876" s="3458">
        <f t="shared" si="1207"/>
        <v>0</v>
      </c>
      <c r="AG1876" s="3456">
        <f t="shared" si="1207"/>
        <v>1096.4015999999999</v>
      </c>
      <c r="AH1876" s="1276"/>
      <c r="AI1876" s="3246">
        <f>AI1779</f>
        <v>0</v>
      </c>
      <c r="AJ1876" s="2757"/>
      <c r="AK1876" s="3661"/>
      <c r="AL1876" s="253"/>
      <c r="AM1876" s="253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  <c r="JC1876" s="253"/>
      <c r="JD1876" s="253"/>
      <c r="JE1876" s="253"/>
      <c r="JF1876" s="253"/>
      <c r="JG1876" s="253"/>
      <c r="JH1876" s="253"/>
    </row>
    <row r="1877" spans="1:268" s="1191" customFormat="1" ht="29.25" x14ac:dyDescent="0.25">
      <c r="A1877" s="411"/>
      <c r="B1877" s="411">
        <v>1</v>
      </c>
      <c r="C1877" s="491" t="s">
        <v>386</v>
      </c>
      <c r="D1877" s="335"/>
      <c r="E1877" s="336"/>
      <c r="F1877" s="2365">
        <f t="shared" ref="F1877:I1894" si="1212">F1780</f>
        <v>38906</v>
      </c>
      <c r="G1877" s="1060">
        <f t="shared" si="1212"/>
        <v>25937.333333333332</v>
      </c>
      <c r="H1877" s="1060">
        <f t="shared" si="1212"/>
        <v>7809</v>
      </c>
      <c r="I1877" s="1060">
        <f t="shared" si="1212"/>
        <v>30.107181411607463</v>
      </c>
      <c r="J1877" s="3159"/>
      <c r="K1877" s="3159"/>
      <c r="L1877" s="3160"/>
      <c r="M1877" s="3160"/>
      <c r="N1877" s="3160"/>
      <c r="O1877" s="3160"/>
      <c r="P1877" s="3160"/>
      <c r="Q1877" s="3160"/>
      <c r="R1877" s="3456"/>
      <c r="S1877" s="3456"/>
      <c r="T1877" s="3456"/>
      <c r="U1877" s="3456"/>
      <c r="V1877" s="3456"/>
      <c r="W1877" s="3456"/>
      <c r="X1877" s="3456"/>
      <c r="Y1877" s="3456"/>
      <c r="Z1877" s="3456"/>
      <c r="AA1877" s="3456"/>
      <c r="AB1877" s="3457"/>
      <c r="AC1877" s="3456"/>
      <c r="AD1877" s="3456"/>
      <c r="AE1877" s="3458"/>
      <c r="AF1877" s="3458"/>
      <c r="AG1877" s="3456"/>
      <c r="AH1877" s="1276">
        <f t="shared" ref="AH1877:AH1898" si="1213">AH1780</f>
        <v>0</v>
      </c>
      <c r="AI1877" s="3246"/>
      <c r="AJ1877" s="2757"/>
      <c r="AK1877" s="3661"/>
      <c r="AL1877" s="253"/>
      <c r="AM1877" s="253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  <c r="JD1877" s="253"/>
      <c r="JE1877" s="253"/>
      <c r="JF1877" s="253"/>
      <c r="JG1877" s="253"/>
      <c r="JH1877" s="253"/>
    </row>
    <row r="1878" spans="1:268" s="1191" customFormat="1" ht="30" x14ac:dyDescent="0.25">
      <c r="A1878" s="411"/>
      <c r="B1878" s="411">
        <v>1</v>
      </c>
      <c r="C1878" s="827" t="s">
        <v>204</v>
      </c>
      <c r="D1878" s="335"/>
      <c r="E1878" s="336"/>
      <c r="F1878" s="2365">
        <f t="shared" si="1212"/>
        <v>0</v>
      </c>
      <c r="G1878" s="1060">
        <f t="shared" si="1212"/>
        <v>0</v>
      </c>
      <c r="H1878" s="1060">
        <f t="shared" si="1212"/>
        <v>0</v>
      </c>
      <c r="I1878" s="1060">
        <f t="shared" si="1212"/>
        <v>0</v>
      </c>
      <c r="J1878" s="3159"/>
      <c r="K1878" s="3159"/>
      <c r="L1878" s="3160"/>
      <c r="M1878" s="3160"/>
      <c r="N1878" s="3160"/>
      <c r="O1878" s="3160"/>
      <c r="P1878" s="3160"/>
      <c r="Q1878" s="3160"/>
      <c r="R1878" s="3456"/>
      <c r="S1878" s="3456"/>
      <c r="T1878" s="3456"/>
      <c r="U1878" s="3456"/>
      <c r="V1878" s="3456"/>
      <c r="W1878" s="3456"/>
      <c r="X1878" s="3456"/>
      <c r="Y1878" s="3456"/>
      <c r="Z1878" s="3456"/>
      <c r="AA1878" s="3456"/>
      <c r="AB1878" s="3457"/>
      <c r="AC1878" s="3456"/>
      <c r="AD1878" s="3456"/>
      <c r="AE1878" s="3458"/>
      <c r="AF1878" s="3458"/>
      <c r="AG1878" s="3456"/>
      <c r="AH1878" s="1276">
        <f t="shared" si="1213"/>
        <v>0</v>
      </c>
      <c r="AI1878" s="3246"/>
      <c r="AJ1878" s="2757"/>
      <c r="AK1878" s="3661"/>
      <c r="AL1878" s="253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  <c r="JE1878" s="253"/>
      <c r="JF1878" s="253"/>
      <c r="JG1878" s="253"/>
      <c r="JH1878" s="253"/>
    </row>
    <row r="1879" spans="1:268" s="1191" customFormat="1" ht="30" x14ac:dyDescent="0.25">
      <c r="A1879" s="411"/>
      <c r="B1879" s="411">
        <v>1</v>
      </c>
      <c r="C1879" s="827" t="s">
        <v>205</v>
      </c>
      <c r="D1879" s="335"/>
      <c r="E1879" s="336"/>
      <c r="F1879" s="2365">
        <f t="shared" si="1212"/>
        <v>6500</v>
      </c>
      <c r="G1879" s="1060">
        <f t="shared" si="1212"/>
        <v>4333.333333333333</v>
      </c>
      <c r="H1879" s="1060">
        <f t="shared" si="1212"/>
        <v>734</v>
      </c>
      <c r="I1879" s="1060">
        <f t="shared" si="1212"/>
        <v>16.938461538461539</v>
      </c>
      <c r="J1879" s="3159"/>
      <c r="K1879" s="3159"/>
      <c r="L1879" s="3160"/>
      <c r="M1879" s="3160"/>
      <c r="N1879" s="3160"/>
      <c r="O1879" s="3160"/>
      <c r="P1879" s="3160"/>
      <c r="Q1879" s="3160"/>
      <c r="R1879" s="3456"/>
      <c r="S1879" s="3456"/>
      <c r="T1879" s="3456"/>
      <c r="U1879" s="3456"/>
      <c r="V1879" s="3456"/>
      <c r="W1879" s="3456"/>
      <c r="X1879" s="3456"/>
      <c r="Y1879" s="3456"/>
      <c r="Z1879" s="3456"/>
      <c r="AA1879" s="3456"/>
      <c r="AB1879" s="3457"/>
      <c r="AC1879" s="3456"/>
      <c r="AD1879" s="3456"/>
      <c r="AE1879" s="3458"/>
      <c r="AF1879" s="3458"/>
      <c r="AG1879" s="3456"/>
      <c r="AH1879" s="1276">
        <f t="shared" si="1213"/>
        <v>0</v>
      </c>
      <c r="AI1879" s="3246"/>
      <c r="AJ1879" s="2757"/>
      <c r="AK1879" s="3661"/>
      <c r="AL1879" s="253"/>
      <c r="AM1879" s="253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  <c r="JE1879" s="253"/>
      <c r="JF1879" s="253"/>
      <c r="JG1879" s="253"/>
      <c r="JH1879" s="253"/>
    </row>
    <row r="1880" spans="1:268" s="1191" customFormat="1" ht="30" x14ac:dyDescent="0.25">
      <c r="A1880" s="411"/>
      <c r="B1880" s="411">
        <v>1</v>
      </c>
      <c r="C1880" s="495" t="s">
        <v>387</v>
      </c>
      <c r="D1880" s="335"/>
      <c r="E1880" s="336"/>
      <c r="F1880" s="2365">
        <f t="shared" si="1212"/>
        <v>12000</v>
      </c>
      <c r="G1880" s="1060">
        <f t="shared" si="1212"/>
        <v>8000</v>
      </c>
      <c r="H1880" s="1060">
        <f t="shared" si="1212"/>
        <v>4378</v>
      </c>
      <c r="I1880" s="1060">
        <f t="shared" si="1212"/>
        <v>54.725000000000001</v>
      </c>
      <c r="J1880" s="3159"/>
      <c r="K1880" s="3159"/>
      <c r="L1880" s="3160"/>
      <c r="M1880" s="3160"/>
      <c r="N1880" s="3160"/>
      <c r="O1880" s="3160"/>
      <c r="P1880" s="3160"/>
      <c r="Q1880" s="3160"/>
      <c r="R1880" s="3456"/>
      <c r="S1880" s="3456"/>
      <c r="T1880" s="3456"/>
      <c r="U1880" s="3456"/>
      <c r="V1880" s="3456"/>
      <c r="W1880" s="3456"/>
      <c r="X1880" s="3456"/>
      <c r="Y1880" s="3456"/>
      <c r="Z1880" s="3456"/>
      <c r="AA1880" s="3456"/>
      <c r="AB1880" s="3457"/>
      <c r="AC1880" s="3456"/>
      <c r="AD1880" s="3456"/>
      <c r="AE1880" s="3458"/>
      <c r="AF1880" s="3458"/>
      <c r="AG1880" s="3456"/>
      <c r="AH1880" s="1276">
        <f t="shared" si="1213"/>
        <v>0</v>
      </c>
      <c r="AI1880" s="3246"/>
      <c r="AJ1880" s="2757"/>
      <c r="AK1880" s="3661"/>
      <c r="AL1880" s="253"/>
      <c r="AM1880" s="253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  <c r="JE1880" s="253"/>
      <c r="JF1880" s="253"/>
      <c r="JG1880" s="253"/>
      <c r="JH1880" s="253"/>
    </row>
    <row r="1881" spans="1:268" s="1191" customFormat="1" ht="60" x14ac:dyDescent="0.25">
      <c r="A1881" s="411"/>
      <c r="B1881" s="411">
        <v>1</v>
      </c>
      <c r="C1881" s="336" t="s">
        <v>388</v>
      </c>
      <c r="D1881" s="335"/>
      <c r="E1881" s="336"/>
      <c r="F1881" s="2365">
        <f t="shared" si="1212"/>
        <v>300</v>
      </c>
      <c r="G1881" s="1060">
        <f t="shared" si="1212"/>
        <v>200</v>
      </c>
      <c r="H1881" s="1060">
        <f t="shared" si="1212"/>
        <v>4</v>
      </c>
      <c r="I1881" s="1060">
        <f t="shared" si="1212"/>
        <v>2</v>
      </c>
      <c r="J1881" s="3159"/>
      <c r="K1881" s="3159"/>
      <c r="L1881" s="3160"/>
      <c r="M1881" s="3160"/>
      <c r="N1881" s="3160"/>
      <c r="O1881" s="3160"/>
      <c r="P1881" s="3160"/>
      <c r="Q1881" s="3160"/>
      <c r="R1881" s="3456"/>
      <c r="S1881" s="3456"/>
      <c r="T1881" s="3456"/>
      <c r="U1881" s="3456"/>
      <c r="V1881" s="3456"/>
      <c r="W1881" s="3456"/>
      <c r="X1881" s="3456"/>
      <c r="Y1881" s="3456"/>
      <c r="Z1881" s="3456"/>
      <c r="AA1881" s="3456"/>
      <c r="AB1881" s="3457"/>
      <c r="AC1881" s="3456"/>
      <c r="AD1881" s="3456"/>
      <c r="AE1881" s="3458"/>
      <c r="AF1881" s="3458"/>
      <c r="AG1881" s="3456"/>
      <c r="AH1881" s="1276">
        <f t="shared" si="1213"/>
        <v>0</v>
      </c>
      <c r="AI1881" s="3246"/>
      <c r="AJ1881" s="2757"/>
      <c r="AK1881" s="3661"/>
      <c r="AL1881" s="253"/>
      <c r="AM1881" s="253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  <c r="JE1881" s="253"/>
      <c r="JF1881" s="253"/>
      <c r="JG1881" s="253"/>
      <c r="JH1881" s="253"/>
    </row>
    <row r="1882" spans="1:268" s="1191" customFormat="1" ht="45" x14ac:dyDescent="0.25">
      <c r="A1882" s="411"/>
      <c r="B1882" s="411">
        <v>1</v>
      </c>
      <c r="C1882" s="336" t="s">
        <v>402</v>
      </c>
      <c r="D1882" s="335"/>
      <c r="E1882" s="336"/>
      <c r="F1882" s="2365">
        <f t="shared" si="1212"/>
        <v>17300</v>
      </c>
      <c r="G1882" s="1060">
        <f t="shared" si="1212"/>
        <v>11533.333333333334</v>
      </c>
      <c r="H1882" s="1060">
        <f t="shared" si="1212"/>
        <v>2645</v>
      </c>
      <c r="I1882" s="1060">
        <f t="shared" si="1212"/>
        <v>22.933526011560694</v>
      </c>
      <c r="J1882" s="3159"/>
      <c r="K1882" s="3159"/>
      <c r="L1882" s="3160"/>
      <c r="M1882" s="3160"/>
      <c r="N1882" s="3160"/>
      <c r="O1882" s="3160"/>
      <c r="P1882" s="3160"/>
      <c r="Q1882" s="3160"/>
      <c r="R1882" s="3456"/>
      <c r="S1882" s="3456"/>
      <c r="T1882" s="3456"/>
      <c r="U1882" s="3456"/>
      <c r="V1882" s="3456"/>
      <c r="W1882" s="3456"/>
      <c r="X1882" s="3456"/>
      <c r="Y1882" s="3456"/>
      <c r="Z1882" s="3456"/>
      <c r="AA1882" s="3456"/>
      <c r="AB1882" s="3457"/>
      <c r="AC1882" s="3456"/>
      <c r="AD1882" s="3456"/>
      <c r="AE1882" s="3458"/>
      <c r="AF1882" s="3458"/>
      <c r="AG1882" s="3456"/>
      <c r="AH1882" s="1276">
        <f t="shared" si="1213"/>
        <v>0</v>
      </c>
      <c r="AI1882" s="3246"/>
      <c r="AJ1882" s="2757"/>
      <c r="AK1882" s="3661"/>
      <c r="AL1882" s="253"/>
      <c r="AM1882" s="253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  <c r="JE1882" s="253"/>
      <c r="JF1882" s="253"/>
      <c r="JG1882" s="253"/>
      <c r="JH1882" s="253"/>
    </row>
    <row r="1883" spans="1:268" s="1191" customFormat="1" ht="105" x14ac:dyDescent="0.25">
      <c r="A1883" s="411"/>
      <c r="B1883" s="411"/>
      <c r="C1883" s="336" t="s">
        <v>625</v>
      </c>
      <c r="D1883" s="335"/>
      <c r="E1883" s="336"/>
      <c r="F1883" s="2365">
        <f t="shared" si="1212"/>
        <v>7000</v>
      </c>
      <c r="G1883" s="1060">
        <f t="shared" si="1212"/>
        <v>4666.666666666667</v>
      </c>
      <c r="H1883" s="1060">
        <f t="shared" si="1212"/>
        <v>491</v>
      </c>
      <c r="I1883" s="1060">
        <f t="shared" si="1212"/>
        <v>10.52142857142857</v>
      </c>
      <c r="J1883" s="3159"/>
      <c r="K1883" s="3159"/>
      <c r="L1883" s="3160"/>
      <c r="M1883" s="3160"/>
      <c r="N1883" s="3160"/>
      <c r="O1883" s="3160"/>
      <c r="P1883" s="3160"/>
      <c r="Q1883" s="3160"/>
      <c r="R1883" s="3456"/>
      <c r="S1883" s="3456"/>
      <c r="T1883" s="3456"/>
      <c r="U1883" s="3456"/>
      <c r="V1883" s="3456"/>
      <c r="W1883" s="3456"/>
      <c r="X1883" s="3456"/>
      <c r="Y1883" s="3456"/>
      <c r="Z1883" s="3456"/>
      <c r="AA1883" s="3456"/>
      <c r="AB1883" s="3457"/>
      <c r="AC1883" s="3456"/>
      <c r="AD1883" s="3456"/>
      <c r="AE1883" s="3458"/>
      <c r="AF1883" s="3458"/>
      <c r="AG1883" s="3456"/>
      <c r="AH1883" s="1276">
        <f t="shared" si="1213"/>
        <v>0</v>
      </c>
      <c r="AI1883" s="3246"/>
      <c r="AJ1883" s="2757"/>
      <c r="AK1883" s="3661"/>
      <c r="AL1883" s="253"/>
      <c r="AM1883" s="253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  <c r="JE1883" s="253"/>
      <c r="JF1883" s="253"/>
      <c r="JG1883" s="253"/>
      <c r="JH1883" s="253"/>
    </row>
    <row r="1884" spans="1:268" s="1191" customFormat="1" ht="30" x14ac:dyDescent="0.25">
      <c r="A1884" s="411"/>
      <c r="B1884" s="411">
        <v>1</v>
      </c>
      <c r="C1884" s="336" t="s">
        <v>473</v>
      </c>
      <c r="D1884" s="335"/>
      <c r="E1884" s="336"/>
      <c r="F1884" s="2365">
        <f t="shared" si="1212"/>
        <v>2806</v>
      </c>
      <c r="G1884" s="1060">
        <f t="shared" si="1212"/>
        <v>1870.6666666666667</v>
      </c>
      <c r="H1884" s="1060">
        <f t="shared" si="1212"/>
        <v>48</v>
      </c>
      <c r="I1884" s="1060">
        <f t="shared" si="1212"/>
        <v>2.5659301496792586</v>
      </c>
      <c r="J1884" s="3159"/>
      <c r="K1884" s="3159"/>
      <c r="L1884" s="3160"/>
      <c r="M1884" s="3160"/>
      <c r="N1884" s="3160"/>
      <c r="O1884" s="3160"/>
      <c r="P1884" s="3160"/>
      <c r="Q1884" s="3160"/>
      <c r="R1884" s="3456"/>
      <c r="S1884" s="3456"/>
      <c r="T1884" s="3456"/>
      <c r="U1884" s="3456"/>
      <c r="V1884" s="3456"/>
      <c r="W1884" s="3456"/>
      <c r="X1884" s="3456"/>
      <c r="Y1884" s="3456"/>
      <c r="Z1884" s="3456"/>
      <c r="AA1884" s="3456"/>
      <c r="AB1884" s="3457"/>
      <c r="AC1884" s="3456"/>
      <c r="AD1884" s="3456"/>
      <c r="AE1884" s="3458"/>
      <c r="AF1884" s="3458"/>
      <c r="AG1884" s="3456"/>
      <c r="AH1884" s="1276">
        <f t="shared" si="1213"/>
        <v>0</v>
      </c>
      <c r="AI1884" s="3246"/>
      <c r="AJ1884" s="2757"/>
      <c r="AK1884" s="3661"/>
      <c r="AL1884" s="253"/>
      <c r="AM1884" s="253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  <c r="JE1884" s="253"/>
      <c r="JF1884" s="253"/>
      <c r="JG1884" s="253"/>
      <c r="JH1884" s="253"/>
    </row>
    <row r="1885" spans="1:268" s="1191" customFormat="1" ht="29.25" x14ac:dyDescent="0.25">
      <c r="A1885" s="411"/>
      <c r="B1885" s="411">
        <v>1</v>
      </c>
      <c r="C1885" s="828" t="s">
        <v>135</v>
      </c>
      <c r="D1885" s="335"/>
      <c r="E1885" s="336"/>
      <c r="F1885" s="2365">
        <f t="shared" si="1212"/>
        <v>57000</v>
      </c>
      <c r="G1885" s="1060">
        <f t="shared" si="1212"/>
        <v>38000</v>
      </c>
      <c r="H1885" s="1060">
        <f t="shared" si="1212"/>
        <v>17679</v>
      </c>
      <c r="I1885" s="1060">
        <f t="shared" si="1212"/>
        <v>46.523684210526319</v>
      </c>
      <c r="J1885" s="3159"/>
      <c r="K1885" s="3159"/>
      <c r="L1885" s="3160"/>
      <c r="M1885" s="3160"/>
      <c r="N1885" s="3160"/>
      <c r="O1885" s="3160"/>
      <c r="P1885" s="3160"/>
      <c r="Q1885" s="3160"/>
      <c r="R1885" s="3456"/>
      <c r="S1885" s="3456"/>
      <c r="T1885" s="3456"/>
      <c r="U1885" s="3456"/>
      <c r="V1885" s="3456"/>
      <c r="W1885" s="3456"/>
      <c r="X1885" s="3456"/>
      <c r="Y1885" s="3456"/>
      <c r="Z1885" s="3456"/>
      <c r="AA1885" s="3456"/>
      <c r="AB1885" s="3457"/>
      <c r="AC1885" s="3456"/>
      <c r="AD1885" s="3456"/>
      <c r="AE1885" s="3458"/>
      <c r="AF1885" s="3458"/>
      <c r="AG1885" s="3456"/>
      <c r="AH1885" s="1276">
        <f t="shared" si="1213"/>
        <v>0</v>
      </c>
      <c r="AI1885" s="3246"/>
      <c r="AJ1885" s="2757"/>
      <c r="AK1885" s="3661"/>
      <c r="AL1885" s="253"/>
      <c r="AM1885" s="253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  <c r="JE1885" s="253"/>
      <c r="JF1885" s="253"/>
      <c r="JG1885" s="253"/>
      <c r="JH1885" s="253"/>
    </row>
    <row r="1886" spans="1:268" s="1191" customFormat="1" x14ac:dyDescent="0.25">
      <c r="A1886" s="411"/>
      <c r="B1886" s="411">
        <v>1</v>
      </c>
      <c r="C1886" s="337" t="s">
        <v>239</v>
      </c>
      <c r="D1886" s="335"/>
      <c r="E1886" s="336"/>
      <c r="F1886" s="2365">
        <f t="shared" si="1212"/>
        <v>57000</v>
      </c>
      <c r="G1886" s="1060">
        <f t="shared" si="1212"/>
        <v>38000</v>
      </c>
      <c r="H1886" s="1060">
        <f t="shared" si="1212"/>
        <v>17679</v>
      </c>
      <c r="I1886" s="1060">
        <f t="shared" si="1212"/>
        <v>46.523684210526319</v>
      </c>
      <c r="J1886" s="3159"/>
      <c r="K1886" s="3159"/>
      <c r="L1886" s="3160"/>
      <c r="M1886" s="3160"/>
      <c r="N1886" s="3160"/>
      <c r="O1886" s="3160"/>
      <c r="P1886" s="3160"/>
      <c r="Q1886" s="3160"/>
      <c r="R1886" s="3456"/>
      <c r="S1886" s="3456"/>
      <c r="T1886" s="3456"/>
      <c r="U1886" s="3456"/>
      <c r="V1886" s="3456"/>
      <c r="W1886" s="3456"/>
      <c r="X1886" s="3456"/>
      <c r="Y1886" s="3456"/>
      <c r="Z1886" s="3456"/>
      <c r="AA1886" s="3456"/>
      <c r="AB1886" s="3457"/>
      <c r="AC1886" s="3456"/>
      <c r="AD1886" s="3456"/>
      <c r="AE1886" s="3458"/>
      <c r="AF1886" s="3458"/>
      <c r="AG1886" s="3456"/>
      <c r="AH1886" s="1276">
        <f t="shared" si="1213"/>
        <v>0</v>
      </c>
      <c r="AI1886" s="3246"/>
      <c r="AJ1886" s="2757"/>
      <c r="AK1886" s="3661"/>
      <c r="AL1886" s="253"/>
      <c r="AM1886" s="253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  <c r="JE1886" s="253"/>
      <c r="JF1886" s="253"/>
      <c r="JG1886" s="253"/>
      <c r="JH1886" s="253"/>
    </row>
    <row r="1887" spans="1:268" s="1191" customFormat="1" ht="63" x14ac:dyDescent="0.25">
      <c r="A1887" s="411"/>
      <c r="B1887" s="411">
        <v>1</v>
      </c>
      <c r="C1887" s="829" t="s">
        <v>391</v>
      </c>
      <c r="D1887" s="335"/>
      <c r="E1887" s="336"/>
      <c r="F1887" s="2365">
        <f t="shared" si="1212"/>
        <v>20615</v>
      </c>
      <c r="G1887" s="1060">
        <f t="shared" si="1212"/>
        <v>13743.333333333332</v>
      </c>
      <c r="H1887" s="1060">
        <f t="shared" si="1212"/>
        <v>7240</v>
      </c>
      <c r="I1887" s="1060">
        <f t="shared" si="1212"/>
        <v>52.680087315061854</v>
      </c>
      <c r="J1887" s="3159"/>
      <c r="K1887" s="3159"/>
      <c r="L1887" s="3160"/>
      <c r="M1887" s="3160"/>
      <c r="N1887" s="3160"/>
      <c r="O1887" s="3160"/>
      <c r="P1887" s="3160"/>
      <c r="Q1887" s="3160"/>
      <c r="R1887" s="3456">
        <f t="shared" ref="R1887:AG1887" si="1214">R1790</f>
        <v>0</v>
      </c>
      <c r="S1887" s="3456">
        <f t="shared" ref="S1887:T1887" si="1215">S1790</f>
        <v>0</v>
      </c>
      <c r="T1887" s="3456">
        <f t="shared" si="1215"/>
        <v>0</v>
      </c>
      <c r="U1887" s="3456">
        <f t="shared" ref="U1887:V1887" si="1216">U1790</f>
        <v>0</v>
      </c>
      <c r="V1887" s="3456">
        <f t="shared" si="1216"/>
        <v>0</v>
      </c>
      <c r="W1887" s="3456">
        <f t="shared" ref="W1887:X1887" si="1217">W1790</f>
        <v>0</v>
      </c>
      <c r="X1887" s="3456">
        <f t="shared" si="1217"/>
        <v>0</v>
      </c>
      <c r="Y1887" s="3456">
        <f t="shared" ref="Y1887" si="1218">Y1790</f>
        <v>0</v>
      </c>
      <c r="Z1887" s="3456">
        <f t="shared" si="1214"/>
        <v>0</v>
      </c>
      <c r="AA1887" s="3456">
        <f t="shared" si="1214"/>
        <v>0</v>
      </c>
      <c r="AB1887" s="3457">
        <f t="shared" si="1214"/>
        <v>0</v>
      </c>
      <c r="AC1887" s="3456">
        <f t="shared" si="1214"/>
        <v>0</v>
      </c>
      <c r="AD1887" s="3456">
        <f t="shared" si="1214"/>
        <v>0</v>
      </c>
      <c r="AE1887" s="3458">
        <f t="shared" si="1214"/>
        <v>0</v>
      </c>
      <c r="AF1887" s="3458">
        <f t="shared" si="1214"/>
        <v>0</v>
      </c>
      <c r="AG1887" s="3456">
        <f t="shared" si="1214"/>
        <v>0</v>
      </c>
      <c r="AH1887" s="1276">
        <f t="shared" si="1213"/>
        <v>0</v>
      </c>
      <c r="AI1887" s="3246">
        <f>AI1790</f>
        <v>0</v>
      </c>
      <c r="AJ1887" s="2757"/>
      <c r="AK1887" s="3661"/>
      <c r="AL1887" s="253"/>
      <c r="AM1887" s="253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  <c r="JE1887" s="253"/>
      <c r="JF1887" s="253"/>
      <c r="JG1887" s="253"/>
      <c r="JH1887" s="253"/>
    </row>
    <row r="1888" spans="1:268" s="1191" customFormat="1" ht="30" x14ac:dyDescent="0.25">
      <c r="A1888" s="411"/>
      <c r="B1888" s="411">
        <v>1</v>
      </c>
      <c r="C1888" s="495" t="s">
        <v>392</v>
      </c>
      <c r="D1888" s="335"/>
      <c r="E1888" s="336"/>
      <c r="F1888" s="2365">
        <f t="shared" si="1212"/>
        <v>8634</v>
      </c>
      <c r="G1888" s="1060">
        <f t="shared" si="1212"/>
        <v>5756</v>
      </c>
      <c r="H1888" s="1060">
        <f t="shared" si="1212"/>
        <v>1468</v>
      </c>
      <c r="I1888" s="1060">
        <f t="shared" si="1212"/>
        <v>25.503822098679642</v>
      </c>
      <c r="J1888" s="3159"/>
      <c r="K1888" s="3159"/>
      <c r="L1888" s="3160"/>
      <c r="M1888" s="3160"/>
      <c r="N1888" s="3160"/>
      <c r="O1888" s="3160"/>
      <c r="P1888" s="3160"/>
      <c r="Q1888" s="3160"/>
      <c r="R1888" s="3456"/>
      <c r="S1888" s="3456"/>
      <c r="T1888" s="3456"/>
      <c r="U1888" s="3456"/>
      <c r="V1888" s="3456"/>
      <c r="W1888" s="3456"/>
      <c r="X1888" s="3456"/>
      <c r="Y1888" s="3456"/>
      <c r="Z1888" s="3456"/>
      <c r="AA1888" s="3456"/>
      <c r="AB1888" s="3457"/>
      <c r="AC1888" s="3456"/>
      <c r="AD1888" s="3456"/>
      <c r="AE1888" s="3458"/>
      <c r="AF1888" s="3458"/>
      <c r="AG1888" s="3456"/>
      <c r="AH1888" s="1276">
        <f t="shared" si="1213"/>
        <v>0</v>
      </c>
      <c r="AI1888" s="3246"/>
      <c r="AJ1888" s="2757"/>
      <c r="AK1888" s="3661"/>
      <c r="AL1888" s="253"/>
      <c r="AM1888" s="253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  <c r="JE1888" s="253"/>
      <c r="JF1888" s="253"/>
      <c r="JG1888" s="253"/>
      <c r="JH1888" s="253"/>
    </row>
    <row r="1889" spans="1:268" s="1191" customFormat="1" ht="30" x14ac:dyDescent="0.25">
      <c r="A1889" s="411"/>
      <c r="B1889" s="411">
        <v>1</v>
      </c>
      <c r="C1889" s="336" t="s">
        <v>393</v>
      </c>
      <c r="D1889" s="335"/>
      <c r="E1889" s="336"/>
      <c r="F1889" s="2365">
        <f t="shared" si="1212"/>
        <v>8504</v>
      </c>
      <c r="G1889" s="1060">
        <f t="shared" si="1212"/>
        <v>5669.333333333333</v>
      </c>
      <c r="H1889" s="1060">
        <f t="shared" si="1212"/>
        <v>1296</v>
      </c>
      <c r="I1889" s="1060">
        <f t="shared" si="1212"/>
        <v>22.859830667920981</v>
      </c>
      <c r="J1889" s="3159"/>
      <c r="K1889" s="3159"/>
      <c r="L1889" s="3160"/>
      <c r="M1889" s="3160"/>
      <c r="N1889" s="3160"/>
      <c r="O1889" s="3160"/>
      <c r="P1889" s="3160"/>
      <c r="Q1889" s="3160"/>
      <c r="R1889" s="3456"/>
      <c r="S1889" s="3456"/>
      <c r="T1889" s="3456"/>
      <c r="U1889" s="3456"/>
      <c r="V1889" s="3456"/>
      <c r="W1889" s="3456"/>
      <c r="X1889" s="3456"/>
      <c r="Y1889" s="3456"/>
      <c r="Z1889" s="3456"/>
      <c r="AA1889" s="3456"/>
      <c r="AB1889" s="3457"/>
      <c r="AC1889" s="3456"/>
      <c r="AD1889" s="3456"/>
      <c r="AE1889" s="3458"/>
      <c r="AF1889" s="3458"/>
      <c r="AG1889" s="3456"/>
      <c r="AH1889" s="1276">
        <f t="shared" si="1213"/>
        <v>0</v>
      </c>
      <c r="AI1889" s="3246"/>
      <c r="AJ1889" s="2757"/>
      <c r="AK1889" s="3661"/>
      <c r="AL1889" s="253"/>
      <c r="AM1889" s="253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  <c r="JE1889" s="253"/>
      <c r="JF1889" s="253"/>
      <c r="JG1889" s="253"/>
      <c r="JH1889" s="253"/>
    </row>
    <row r="1890" spans="1:268" s="1191" customFormat="1" ht="60" x14ac:dyDescent="0.25">
      <c r="A1890" s="411"/>
      <c r="B1890" s="411">
        <v>1</v>
      </c>
      <c r="C1890" s="336" t="s">
        <v>394</v>
      </c>
      <c r="D1890" s="335"/>
      <c r="E1890" s="336"/>
      <c r="F1890" s="2365">
        <f t="shared" si="1212"/>
        <v>0</v>
      </c>
      <c r="G1890" s="1060">
        <f t="shared" si="1212"/>
        <v>0</v>
      </c>
      <c r="H1890" s="1060">
        <f t="shared" si="1212"/>
        <v>0</v>
      </c>
      <c r="I1890" s="1060">
        <f t="shared" si="1212"/>
        <v>0</v>
      </c>
      <c r="J1890" s="3159"/>
      <c r="K1890" s="3159"/>
      <c r="L1890" s="3160"/>
      <c r="M1890" s="3160"/>
      <c r="N1890" s="3160"/>
      <c r="O1890" s="3160"/>
      <c r="P1890" s="3160"/>
      <c r="Q1890" s="3160"/>
      <c r="R1890" s="3456"/>
      <c r="S1890" s="3456"/>
      <c r="T1890" s="3456"/>
      <c r="U1890" s="3456"/>
      <c r="V1890" s="3456"/>
      <c r="W1890" s="3456"/>
      <c r="X1890" s="3456"/>
      <c r="Y1890" s="3456"/>
      <c r="Z1890" s="3456"/>
      <c r="AA1890" s="3456"/>
      <c r="AB1890" s="3457"/>
      <c r="AC1890" s="3456"/>
      <c r="AD1890" s="3456"/>
      <c r="AE1890" s="3458"/>
      <c r="AF1890" s="3458"/>
      <c r="AG1890" s="3456"/>
      <c r="AH1890" s="1276">
        <f t="shared" si="1213"/>
        <v>0</v>
      </c>
      <c r="AI1890" s="3246"/>
      <c r="AJ1890" s="2757"/>
      <c r="AK1890" s="3661"/>
      <c r="AL1890" s="253"/>
      <c r="AM1890" s="253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  <c r="JE1890" s="253"/>
      <c r="JF1890" s="253"/>
      <c r="JG1890" s="253"/>
      <c r="JH1890" s="253"/>
    </row>
    <row r="1891" spans="1:268" s="1191" customFormat="1" ht="45" x14ac:dyDescent="0.25">
      <c r="A1891" s="411"/>
      <c r="B1891" s="411">
        <v>1</v>
      </c>
      <c r="C1891" s="336" t="s">
        <v>395</v>
      </c>
      <c r="D1891" s="335"/>
      <c r="E1891" s="336"/>
      <c r="F1891" s="2365">
        <f t="shared" si="1212"/>
        <v>0</v>
      </c>
      <c r="G1891" s="1060">
        <f t="shared" si="1212"/>
        <v>0</v>
      </c>
      <c r="H1891" s="1060">
        <f t="shared" si="1212"/>
        <v>0</v>
      </c>
      <c r="I1891" s="1060">
        <f t="shared" si="1212"/>
        <v>0</v>
      </c>
      <c r="J1891" s="3159"/>
      <c r="K1891" s="3159"/>
      <c r="L1891" s="3160"/>
      <c r="M1891" s="3160"/>
      <c r="N1891" s="3160"/>
      <c r="O1891" s="3160"/>
      <c r="P1891" s="3160"/>
      <c r="Q1891" s="3160"/>
      <c r="R1891" s="3456"/>
      <c r="S1891" s="3456"/>
      <c r="T1891" s="3456"/>
      <c r="U1891" s="3456"/>
      <c r="V1891" s="3456"/>
      <c r="W1891" s="3456"/>
      <c r="X1891" s="3456"/>
      <c r="Y1891" s="3456"/>
      <c r="Z1891" s="3456"/>
      <c r="AA1891" s="3456"/>
      <c r="AB1891" s="3457"/>
      <c r="AC1891" s="3456"/>
      <c r="AD1891" s="3456"/>
      <c r="AE1891" s="3458"/>
      <c r="AF1891" s="3458"/>
      <c r="AG1891" s="3456"/>
      <c r="AH1891" s="1276">
        <f t="shared" si="1213"/>
        <v>0</v>
      </c>
      <c r="AI1891" s="3246"/>
      <c r="AJ1891" s="2757"/>
      <c r="AK1891" s="3661"/>
      <c r="AL1891" s="253"/>
      <c r="AM1891" s="253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  <c r="JE1891" s="253"/>
      <c r="JF1891" s="253"/>
      <c r="JG1891" s="253"/>
      <c r="JH1891" s="253"/>
    </row>
    <row r="1892" spans="1:268" s="1191" customFormat="1" ht="30" x14ac:dyDescent="0.25">
      <c r="A1892" s="411"/>
      <c r="B1892" s="411">
        <v>1</v>
      </c>
      <c r="C1892" s="336" t="s">
        <v>396</v>
      </c>
      <c r="D1892" s="335"/>
      <c r="E1892" s="336"/>
      <c r="F1892" s="2365">
        <f t="shared" si="1212"/>
        <v>130</v>
      </c>
      <c r="G1892" s="1060">
        <f t="shared" si="1212"/>
        <v>86.666666666666671</v>
      </c>
      <c r="H1892" s="1060">
        <f t="shared" si="1212"/>
        <v>172</v>
      </c>
      <c r="I1892" s="1060">
        <f t="shared" si="1212"/>
        <v>198.46153846153845</v>
      </c>
      <c r="J1892" s="3159"/>
      <c r="K1892" s="3159"/>
      <c r="L1892" s="3160"/>
      <c r="M1892" s="3160"/>
      <c r="N1892" s="3160"/>
      <c r="O1892" s="3160"/>
      <c r="P1892" s="3160"/>
      <c r="Q1892" s="3160"/>
      <c r="R1892" s="3456"/>
      <c r="S1892" s="3456"/>
      <c r="T1892" s="3456"/>
      <c r="U1892" s="3456"/>
      <c r="V1892" s="3456"/>
      <c r="W1892" s="3456"/>
      <c r="X1892" s="3456"/>
      <c r="Y1892" s="3456"/>
      <c r="Z1892" s="3456"/>
      <c r="AA1892" s="3456"/>
      <c r="AB1892" s="3457"/>
      <c r="AC1892" s="3456"/>
      <c r="AD1892" s="3456"/>
      <c r="AE1892" s="3458"/>
      <c r="AF1892" s="3458"/>
      <c r="AG1892" s="3456"/>
      <c r="AH1892" s="1276">
        <f t="shared" si="1213"/>
        <v>0</v>
      </c>
      <c r="AI1892" s="3246"/>
      <c r="AJ1892" s="2757"/>
      <c r="AK1892" s="3661"/>
      <c r="AL1892" s="253"/>
      <c r="AM1892" s="253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  <c r="JE1892" s="253"/>
      <c r="JF1892" s="253"/>
      <c r="JG1892" s="253"/>
      <c r="JH1892" s="253"/>
    </row>
    <row r="1893" spans="1:268" s="1191" customFormat="1" ht="45" x14ac:dyDescent="0.25">
      <c r="A1893" s="411"/>
      <c r="B1893" s="411">
        <v>1</v>
      </c>
      <c r="C1893" s="495" t="s">
        <v>397</v>
      </c>
      <c r="D1893" s="335"/>
      <c r="E1893" s="336"/>
      <c r="F1893" s="2365">
        <f t="shared" si="1212"/>
        <v>11981</v>
      </c>
      <c r="G1893" s="1060">
        <f t="shared" si="1212"/>
        <v>7987.333333333333</v>
      </c>
      <c r="H1893" s="1060">
        <f t="shared" si="1212"/>
        <v>5772</v>
      </c>
      <c r="I1893" s="1060">
        <f t="shared" si="1212"/>
        <v>72.264418662882903</v>
      </c>
      <c r="J1893" s="3159"/>
      <c r="K1893" s="3159"/>
      <c r="L1893" s="3160"/>
      <c r="M1893" s="3160"/>
      <c r="N1893" s="3160"/>
      <c r="O1893" s="3160"/>
      <c r="P1893" s="3160"/>
      <c r="Q1893" s="3160"/>
      <c r="R1893" s="3456"/>
      <c r="S1893" s="3456"/>
      <c r="T1893" s="3456"/>
      <c r="U1893" s="3456"/>
      <c r="V1893" s="3456"/>
      <c r="W1893" s="3456"/>
      <c r="X1893" s="3456"/>
      <c r="Y1893" s="3456"/>
      <c r="Z1893" s="3456"/>
      <c r="AA1893" s="3456"/>
      <c r="AB1893" s="3457"/>
      <c r="AC1893" s="3456"/>
      <c r="AD1893" s="3456"/>
      <c r="AE1893" s="3458"/>
      <c r="AF1893" s="3458"/>
      <c r="AG1893" s="3456"/>
      <c r="AH1893" s="1276">
        <f t="shared" si="1213"/>
        <v>0</v>
      </c>
      <c r="AI1893" s="3246"/>
      <c r="AJ1893" s="2757"/>
      <c r="AK1893" s="3661"/>
      <c r="AL1893" s="253"/>
      <c r="AM1893" s="253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  <c r="JE1893" s="253"/>
      <c r="JF1893" s="253"/>
      <c r="JG1893" s="253"/>
      <c r="JH1893" s="253"/>
    </row>
    <row r="1894" spans="1:268" s="1191" customFormat="1" ht="45" x14ac:dyDescent="0.25">
      <c r="A1894" s="411"/>
      <c r="B1894" s="411">
        <v>1</v>
      </c>
      <c r="C1894" s="336" t="s">
        <v>398</v>
      </c>
      <c r="D1894" s="335"/>
      <c r="E1894" s="336"/>
      <c r="F1894" s="2365">
        <f t="shared" si="1212"/>
        <v>3081</v>
      </c>
      <c r="G1894" s="1060">
        <f t="shared" si="1212"/>
        <v>2054</v>
      </c>
      <c r="H1894" s="1060">
        <f t="shared" si="1212"/>
        <v>736</v>
      </c>
      <c r="I1894" s="1060">
        <f t="shared" si="1212"/>
        <v>35.832521908471278</v>
      </c>
      <c r="J1894" s="3159"/>
      <c r="K1894" s="3159"/>
      <c r="L1894" s="3160"/>
      <c r="M1894" s="3160"/>
      <c r="N1894" s="3160"/>
      <c r="O1894" s="3160"/>
      <c r="P1894" s="3160"/>
      <c r="Q1894" s="3160"/>
      <c r="R1894" s="3456"/>
      <c r="S1894" s="3456"/>
      <c r="T1894" s="3456"/>
      <c r="U1894" s="3456"/>
      <c r="V1894" s="3456"/>
      <c r="W1894" s="3456"/>
      <c r="X1894" s="3456"/>
      <c r="Y1894" s="3456"/>
      <c r="Z1894" s="3456"/>
      <c r="AA1894" s="3456"/>
      <c r="AB1894" s="3457"/>
      <c r="AC1894" s="3456"/>
      <c r="AD1894" s="3456"/>
      <c r="AE1894" s="3458"/>
      <c r="AF1894" s="3458"/>
      <c r="AG1894" s="3456"/>
      <c r="AH1894" s="1276">
        <f t="shared" si="1213"/>
        <v>0</v>
      </c>
      <c r="AI1894" s="3246"/>
      <c r="AJ1894" s="2757"/>
      <c r="AK1894" s="3661"/>
      <c r="AL1894" s="253"/>
      <c r="AM1894" s="253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  <c r="JE1894" s="253"/>
      <c r="JF1894" s="253"/>
      <c r="JG1894" s="253"/>
      <c r="JH1894" s="253"/>
    </row>
    <row r="1895" spans="1:268" s="1191" customFormat="1" ht="30" x14ac:dyDescent="0.25">
      <c r="A1895" s="411"/>
      <c r="B1895" s="411">
        <v>1</v>
      </c>
      <c r="C1895" s="336" t="s">
        <v>427</v>
      </c>
      <c r="D1895" s="335"/>
      <c r="E1895" s="336"/>
      <c r="F1895" s="2365">
        <f t="shared" ref="F1895:H1898" si="1219">F1798</f>
        <v>0</v>
      </c>
      <c r="G1895" s="1060">
        <f t="shared" si="1219"/>
        <v>0</v>
      </c>
      <c r="H1895" s="1060">
        <f t="shared" si="1219"/>
        <v>0</v>
      </c>
      <c r="I1895" s="1060"/>
      <c r="J1895" s="3159"/>
      <c r="K1895" s="3159"/>
      <c r="L1895" s="3160"/>
      <c r="M1895" s="3160"/>
      <c r="N1895" s="3160"/>
      <c r="O1895" s="3160"/>
      <c r="P1895" s="3160"/>
      <c r="Q1895" s="3160"/>
      <c r="R1895" s="3456"/>
      <c r="S1895" s="3456"/>
      <c r="T1895" s="3456"/>
      <c r="U1895" s="3456"/>
      <c r="V1895" s="3456"/>
      <c r="W1895" s="3456"/>
      <c r="X1895" s="3456"/>
      <c r="Y1895" s="3456"/>
      <c r="Z1895" s="3456"/>
      <c r="AA1895" s="3456"/>
      <c r="AB1895" s="3457"/>
      <c r="AC1895" s="3456"/>
      <c r="AD1895" s="3456"/>
      <c r="AE1895" s="3458"/>
      <c r="AF1895" s="3458"/>
      <c r="AG1895" s="3456"/>
      <c r="AH1895" s="1276">
        <f t="shared" si="1213"/>
        <v>0</v>
      </c>
      <c r="AI1895" s="3246"/>
      <c r="AJ1895" s="2757"/>
      <c r="AK1895" s="3661"/>
      <c r="AL1895" s="253"/>
      <c r="AM1895" s="253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  <c r="JE1895" s="253"/>
      <c r="JF1895" s="253"/>
      <c r="JG1895" s="253"/>
      <c r="JH1895" s="253"/>
    </row>
    <row r="1896" spans="1:268" s="1191" customFormat="1" ht="75" x14ac:dyDescent="0.25">
      <c r="A1896" s="411"/>
      <c r="B1896" s="411">
        <v>1</v>
      </c>
      <c r="C1896" s="336" t="s">
        <v>399</v>
      </c>
      <c r="D1896" s="335"/>
      <c r="E1896" s="336"/>
      <c r="F1896" s="2365">
        <f t="shared" si="1219"/>
        <v>6200</v>
      </c>
      <c r="G1896" s="1060">
        <f t="shared" si="1219"/>
        <v>4133.333333333333</v>
      </c>
      <c r="H1896" s="1060">
        <f t="shared" si="1219"/>
        <v>3976</v>
      </c>
      <c r="I1896" s="1060">
        <f>I1799</f>
        <v>96.193548387096783</v>
      </c>
      <c r="J1896" s="3159"/>
      <c r="K1896" s="3159"/>
      <c r="L1896" s="3160"/>
      <c r="M1896" s="3160"/>
      <c r="N1896" s="3160"/>
      <c r="O1896" s="3160"/>
      <c r="P1896" s="3160"/>
      <c r="Q1896" s="3160"/>
      <c r="R1896" s="3456"/>
      <c r="S1896" s="3456"/>
      <c r="T1896" s="3456"/>
      <c r="U1896" s="3456"/>
      <c r="V1896" s="3456"/>
      <c r="W1896" s="3456"/>
      <c r="X1896" s="3456"/>
      <c r="Y1896" s="3456"/>
      <c r="Z1896" s="3456"/>
      <c r="AA1896" s="3456"/>
      <c r="AB1896" s="3457"/>
      <c r="AC1896" s="3456"/>
      <c r="AD1896" s="3456"/>
      <c r="AE1896" s="3458"/>
      <c r="AF1896" s="3458"/>
      <c r="AG1896" s="3456"/>
      <c r="AH1896" s="1276">
        <f t="shared" si="1213"/>
        <v>0</v>
      </c>
      <c r="AI1896" s="3246"/>
      <c r="AJ1896" s="2757"/>
      <c r="AK1896" s="3661"/>
      <c r="AL1896" s="253"/>
      <c r="AM1896" s="253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  <c r="JE1896" s="253"/>
      <c r="JF1896" s="253"/>
      <c r="JG1896" s="253"/>
      <c r="JH1896" s="253"/>
    </row>
    <row r="1897" spans="1:268" s="1191" customFormat="1" ht="60" x14ac:dyDescent="0.25">
      <c r="A1897" s="411"/>
      <c r="B1897" s="411">
        <v>1</v>
      </c>
      <c r="C1897" s="336" t="s">
        <v>400</v>
      </c>
      <c r="D1897" s="335"/>
      <c r="E1897" s="336"/>
      <c r="F1897" s="2365">
        <f t="shared" si="1219"/>
        <v>2700</v>
      </c>
      <c r="G1897" s="1060">
        <f t="shared" si="1219"/>
        <v>1800</v>
      </c>
      <c r="H1897" s="1060">
        <f t="shared" si="1219"/>
        <v>1060</v>
      </c>
      <c r="I1897" s="1060">
        <f>I1800</f>
        <v>58.888888888888893</v>
      </c>
      <c r="J1897" s="3159"/>
      <c r="K1897" s="3159"/>
      <c r="L1897" s="3160"/>
      <c r="M1897" s="3160"/>
      <c r="N1897" s="3160"/>
      <c r="O1897" s="3160"/>
      <c r="P1897" s="3160"/>
      <c r="Q1897" s="3160"/>
      <c r="R1897" s="3456"/>
      <c r="S1897" s="3456"/>
      <c r="T1897" s="3456"/>
      <c r="U1897" s="3456"/>
      <c r="V1897" s="3456"/>
      <c r="W1897" s="3456"/>
      <c r="X1897" s="3456"/>
      <c r="Y1897" s="3456"/>
      <c r="Z1897" s="3456"/>
      <c r="AA1897" s="3456"/>
      <c r="AB1897" s="3457"/>
      <c r="AC1897" s="3456"/>
      <c r="AD1897" s="3456"/>
      <c r="AE1897" s="3458"/>
      <c r="AF1897" s="3458"/>
      <c r="AG1897" s="3456"/>
      <c r="AH1897" s="1276">
        <f t="shared" si="1213"/>
        <v>0</v>
      </c>
      <c r="AI1897" s="3246"/>
      <c r="AJ1897" s="2757"/>
      <c r="AK1897" s="3661"/>
      <c r="AL1897" s="253"/>
      <c r="AM1897" s="253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  <c r="JE1897" s="253"/>
      <c r="JF1897" s="253"/>
      <c r="JG1897" s="253"/>
      <c r="JH1897" s="253"/>
    </row>
    <row r="1898" spans="1:268" s="1191" customFormat="1" ht="60" x14ac:dyDescent="0.25">
      <c r="A1898" s="411"/>
      <c r="B1898" s="411">
        <v>1</v>
      </c>
      <c r="C1898" s="336" t="s">
        <v>477</v>
      </c>
      <c r="D1898" s="335"/>
      <c r="E1898" s="336"/>
      <c r="F1898" s="2365">
        <f t="shared" si="1219"/>
        <v>440</v>
      </c>
      <c r="G1898" s="1060">
        <f t="shared" si="1219"/>
        <v>293.33333333333331</v>
      </c>
      <c r="H1898" s="1060">
        <f t="shared" si="1219"/>
        <v>59</v>
      </c>
      <c r="I1898" s="1060">
        <f>I1801</f>
        <v>20.113636363636363</v>
      </c>
      <c r="J1898" s="3159"/>
      <c r="K1898" s="3159"/>
      <c r="L1898" s="3160"/>
      <c r="M1898" s="3160"/>
      <c r="N1898" s="3160"/>
      <c r="O1898" s="3160"/>
      <c r="P1898" s="3160"/>
      <c r="Q1898" s="3160"/>
      <c r="R1898" s="3456"/>
      <c r="S1898" s="3456"/>
      <c r="T1898" s="3456"/>
      <c r="U1898" s="3456"/>
      <c r="V1898" s="3456"/>
      <c r="W1898" s="3456"/>
      <c r="X1898" s="3456"/>
      <c r="Y1898" s="3456"/>
      <c r="Z1898" s="3456"/>
      <c r="AA1898" s="3456"/>
      <c r="AB1898" s="3457"/>
      <c r="AC1898" s="3456"/>
      <c r="AD1898" s="3456"/>
      <c r="AE1898" s="3458"/>
      <c r="AF1898" s="3458"/>
      <c r="AG1898" s="3456"/>
      <c r="AH1898" s="1276">
        <f t="shared" si="1213"/>
        <v>0</v>
      </c>
      <c r="AI1898" s="3246"/>
      <c r="AJ1898" s="2757"/>
      <c r="AK1898" s="3661"/>
      <c r="AL1898" s="253"/>
      <c r="AM1898" s="253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  <c r="JE1898" s="253"/>
      <c r="JF1898" s="253"/>
      <c r="JG1898" s="253"/>
      <c r="JH1898" s="253"/>
    </row>
    <row r="1899" spans="1:268" s="1191" customFormat="1" ht="30" x14ac:dyDescent="0.25">
      <c r="A1899" s="411"/>
      <c r="B1899" s="411">
        <v>1</v>
      </c>
      <c r="C1899" s="495" t="s">
        <v>206</v>
      </c>
      <c r="D1899" s="335"/>
      <c r="E1899" s="336"/>
      <c r="F1899" s="2365"/>
      <c r="G1899" s="1060"/>
      <c r="H1899" s="1060"/>
      <c r="I1899" s="1060"/>
      <c r="J1899" s="3159"/>
      <c r="K1899" s="3159"/>
      <c r="L1899" s="3160"/>
      <c r="M1899" s="3160"/>
      <c r="N1899" s="3160"/>
      <c r="O1899" s="3160"/>
      <c r="P1899" s="3160"/>
      <c r="Q1899" s="3160"/>
      <c r="R1899" s="3456">
        <f t="shared" ref="R1899:AG1899" si="1220">R1862+R1849+R1802</f>
        <v>32967.884180000001</v>
      </c>
      <c r="S1899" s="3456">
        <f t="shared" ref="S1899:T1899" si="1221">S1862+S1849+S1802</f>
        <v>32967.884180000001</v>
      </c>
      <c r="T1899" s="3456">
        <f t="shared" si="1221"/>
        <v>32967.884180000001</v>
      </c>
      <c r="U1899" s="3456">
        <f t="shared" ref="U1899:V1899" si="1222">U1862+U1849+U1802</f>
        <v>32967.884180000001</v>
      </c>
      <c r="V1899" s="3456">
        <f t="shared" si="1222"/>
        <v>32967.884180000001</v>
      </c>
      <c r="W1899" s="3456">
        <f t="shared" ref="W1899:X1899" si="1223">W1862+W1849+W1802</f>
        <v>32967.884180000001</v>
      </c>
      <c r="X1899" s="3456">
        <f t="shared" si="1223"/>
        <v>32967.884180000001</v>
      </c>
      <c r="Y1899" s="3456">
        <f t="shared" ref="Y1899" si="1224">Y1862+Y1849+Y1802</f>
        <v>32967.884180000001</v>
      </c>
      <c r="Z1899" s="3456">
        <f t="shared" si="1220"/>
        <v>21978.58945333333</v>
      </c>
      <c r="AA1899" s="3456">
        <f t="shared" si="1220"/>
        <v>22334.779309999998</v>
      </c>
      <c r="AB1899" s="3457">
        <f t="shared" si="1220"/>
        <v>0</v>
      </c>
      <c r="AC1899" s="3456">
        <f t="shared" si="1220"/>
        <v>0</v>
      </c>
      <c r="AD1899" s="3456">
        <f t="shared" si="1220"/>
        <v>356.18985666666737</v>
      </c>
      <c r="AE1899" s="3458">
        <f t="shared" si="1220"/>
        <v>0</v>
      </c>
      <c r="AF1899" s="3458">
        <f t="shared" si="1220"/>
        <v>0</v>
      </c>
      <c r="AG1899" s="3456">
        <f t="shared" si="1220"/>
        <v>22334.779309999998</v>
      </c>
      <c r="AH1899" s="1276"/>
      <c r="AI1899" s="3246">
        <f>AI1862+AI1849</f>
        <v>0</v>
      </c>
      <c r="AJ1899" s="2757"/>
      <c r="AK1899" s="3661"/>
      <c r="AL1899" s="253"/>
      <c r="AM1899" s="253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  <c r="JE1899" s="253"/>
      <c r="JF1899" s="253"/>
      <c r="JG1899" s="253"/>
      <c r="JH1899" s="253"/>
    </row>
    <row r="1900" spans="1:268" s="1191" customFormat="1" ht="29.25" x14ac:dyDescent="0.25">
      <c r="A1900" s="411"/>
      <c r="B1900" s="411">
        <v>1</v>
      </c>
      <c r="C1900" s="491" t="s">
        <v>452</v>
      </c>
      <c r="D1900" s="336"/>
      <c r="E1900" s="336"/>
      <c r="F1900" s="2365">
        <f>F1863+F1850+F1803</f>
        <v>7527</v>
      </c>
      <c r="G1900" s="1060">
        <f>G1863+G1850+G1803</f>
        <v>5017</v>
      </c>
      <c r="H1900" s="1060">
        <f>H1863+H1850+H1803</f>
        <v>4361.3575000000001</v>
      </c>
      <c r="I1900" s="1060">
        <f>H1900/G1900*100</f>
        <v>86.931582619095082</v>
      </c>
      <c r="J1900" s="3159"/>
      <c r="K1900" s="3159"/>
      <c r="L1900" s="3160"/>
      <c r="M1900" s="3160"/>
      <c r="N1900" s="3160"/>
      <c r="O1900" s="3160"/>
      <c r="P1900" s="3160"/>
      <c r="Q1900" s="3160"/>
      <c r="R1900" s="3456"/>
      <c r="S1900" s="3456"/>
      <c r="T1900" s="3456"/>
      <c r="U1900" s="3456"/>
      <c r="V1900" s="3456"/>
      <c r="W1900" s="3456"/>
      <c r="X1900" s="3456"/>
      <c r="Y1900" s="3456"/>
      <c r="Z1900" s="3456"/>
      <c r="AA1900" s="3456"/>
      <c r="AB1900" s="3457"/>
      <c r="AC1900" s="3456"/>
      <c r="AD1900" s="3456"/>
      <c r="AE1900" s="3458"/>
      <c r="AF1900" s="3458"/>
      <c r="AG1900" s="3456"/>
      <c r="AH1900" s="1276">
        <f>AH1863+AH1850+AH1803</f>
        <v>0</v>
      </c>
      <c r="AI1900" s="3246"/>
      <c r="AJ1900" s="2757"/>
      <c r="AK1900" s="3661"/>
      <c r="AL1900" s="253"/>
      <c r="AM1900" s="253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  <c r="JE1900" s="253"/>
      <c r="JF1900" s="253"/>
      <c r="JG1900" s="253"/>
      <c r="JH1900" s="253"/>
    </row>
    <row r="1901" spans="1:268" s="1191" customFormat="1" x14ac:dyDescent="0.25">
      <c r="A1901" s="411"/>
      <c r="B1901" s="411">
        <v>1</v>
      </c>
      <c r="C1901" s="336" t="s">
        <v>440</v>
      </c>
      <c r="D1901" s="336"/>
      <c r="E1901" s="336"/>
      <c r="F1901" s="2365"/>
      <c r="G1901" s="2365"/>
      <c r="H1901" s="2365"/>
      <c r="I1901" s="1060"/>
      <c r="J1901" s="3159"/>
      <c r="K1901" s="3159"/>
      <c r="L1901" s="3160"/>
      <c r="M1901" s="3160"/>
      <c r="N1901" s="3160"/>
      <c r="O1901" s="3160"/>
      <c r="P1901" s="3160"/>
      <c r="Q1901" s="3160"/>
      <c r="R1901" s="3456"/>
      <c r="S1901" s="3456"/>
      <c r="T1901" s="3456"/>
      <c r="U1901" s="3456"/>
      <c r="V1901" s="3456"/>
      <c r="W1901" s="3456"/>
      <c r="X1901" s="3456"/>
      <c r="Y1901" s="3456"/>
      <c r="Z1901" s="3456"/>
      <c r="AA1901" s="3456"/>
      <c r="AB1901" s="3457"/>
      <c r="AC1901" s="3456"/>
      <c r="AD1901" s="3456"/>
      <c r="AE1901" s="3458"/>
      <c r="AF1901" s="3458"/>
      <c r="AG1901" s="3456"/>
      <c r="AH1901" s="1304"/>
      <c r="AI1901" s="3246"/>
      <c r="AJ1901" s="2757"/>
      <c r="AK1901" s="3661"/>
      <c r="AL1901" s="253"/>
      <c r="AM1901" s="253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  <c r="JE1901" s="253"/>
      <c r="JF1901" s="253"/>
      <c r="JG1901" s="253"/>
      <c r="JH1901" s="253"/>
    </row>
    <row r="1902" spans="1:268" s="1191" customFormat="1" ht="30" x14ac:dyDescent="0.25">
      <c r="A1902" s="411"/>
      <c r="B1902" s="411">
        <v>1</v>
      </c>
      <c r="C1902" s="495" t="s">
        <v>441</v>
      </c>
      <c r="D1902" s="336"/>
      <c r="E1902" s="336"/>
      <c r="F1902" s="2365">
        <f t="shared" ref="F1902:H1903" si="1225">F1864+F1851+F1805</f>
        <v>5740</v>
      </c>
      <c r="G1902" s="1060">
        <f t="shared" si="1225"/>
        <v>3826</v>
      </c>
      <c r="H1902" s="1060">
        <f t="shared" si="1225"/>
        <v>3912.3575000000001</v>
      </c>
      <c r="I1902" s="1060">
        <f>H1902/G1902*100</f>
        <v>102.25712232096184</v>
      </c>
      <c r="J1902" s="3159"/>
      <c r="K1902" s="3159"/>
      <c r="L1902" s="3160"/>
      <c r="M1902" s="3160"/>
      <c r="N1902" s="3160"/>
      <c r="O1902" s="3160"/>
      <c r="P1902" s="3160"/>
      <c r="Q1902" s="3160"/>
      <c r="R1902" s="3456"/>
      <c r="S1902" s="3456"/>
      <c r="T1902" s="3456"/>
      <c r="U1902" s="3456"/>
      <c r="V1902" s="3456"/>
      <c r="W1902" s="3456"/>
      <c r="X1902" s="3456"/>
      <c r="Y1902" s="3456"/>
      <c r="Z1902" s="3456"/>
      <c r="AA1902" s="3456"/>
      <c r="AB1902" s="3457"/>
      <c r="AC1902" s="3456"/>
      <c r="AD1902" s="3456"/>
      <c r="AE1902" s="3458"/>
      <c r="AF1902" s="3458"/>
      <c r="AG1902" s="3456"/>
      <c r="AH1902" s="1276">
        <f>AH1864+AH1851+AH1805</f>
        <v>0</v>
      </c>
      <c r="AI1902" s="3246"/>
      <c r="AJ1902" s="2757"/>
      <c r="AK1902" s="3661"/>
      <c r="AL1902" s="253"/>
      <c r="AM1902" s="253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  <c r="JE1902" s="253"/>
      <c r="JF1902" s="253"/>
      <c r="JG1902" s="253"/>
      <c r="JH1902" s="253"/>
    </row>
    <row r="1903" spans="1:268" s="1191" customFormat="1" x14ac:dyDescent="0.25">
      <c r="A1903" s="411"/>
      <c r="B1903" s="411">
        <v>1</v>
      </c>
      <c r="C1903" s="336" t="s">
        <v>442</v>
      </c>
      <c r="D1903" s="336"/>
      <c r="E1903" s="336"/>
      <c r="F1903" s="2365">
        <f t="shared" si="1225"/>
        <v>3640</v>
      </c>
      <c r="G1903" s="1060">
        <f t="shared" si="1225"/>
        <v>2426</v>
      </c>
      <c r="H1903" s="1060">
        <f t="shared" si="1225"/>
        <v>2429</v>
      </c>
      <c r="I1903" s="1060">
        <f>H1903/G1903*100</f>
        <v>100.12366034624898</v>
      </c>
      <c r="J1903" s="3159"/>
      <c r="K1903" s="3159"/>
      <c r="L1903" s="3160"/>
      <c r="M1903" s="3160"/>
      <c r="N1903" s="3160"/>
      <c r="O1903" s="3160"/>
      <c r="P1903" s="3160"/>
      <c r="Q1903" s="3160"/>
      <c r="R1903" s="3456"/>
      <c r="S1903" s="3456"/>
      <c r="T1903" s="3456"/>
      <c r="U1903" s="3456"/>
      <c r="V1903" s="3456"/>
      <c r="W1903" s="3456"/>
      <c r="X1903" s="3456"/>
      <c r="Y1903" s="3456"/>
      <c r="Z1903" s="3456"/>
      <c r="AA1903" s="3456"/>
      <c r="AB1903" s="3457"/>
      <c r="AC1903" s="3456"/>
      <c r="AD1903" s="3456"/>
      <c r="AE1903" s="3458"/>
      <c r="AF1903" s="3458"/>
      <c r="AG1903" s="3456"/>
      <c r="AH1903" s="1276">
        <f>AH1865+AH1852+AH1806</f>
        <v>0</v>
      </c>
      <c r="AI1903" s="3246"/>
      <c r="AJ1903" s="2757"/>
      <c r="AK1903" s="3661"/>
      <c r="AL1903" s="253"/>
      <c r="AM1903" s="253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  <c r="JE1903" s="253"/>
      <c r="JF1903" s="253"/>
      <c r="JG1903" s="253"/>
      <c r="JH1903" s="253"/>
    </row>
    <row r="1904" spans="1:268" s="1191" customFormat="1" ht="30" x14ac:dyDescent="0.25">
      <c r="A1904" s="411"/>
      <c r="B1904" s="411">
        <v>1</v>
      </c>
      <c r="C1904" s="336" t="s">
        <v>467</v>
      </c>
      <c r="D1904" s="336"/>
      <c r="E1904" s="336"/>
      <c r="F1904" s="2365">
        <f>F1807</f>
        <v>8400</v>
      </c>
      <c r="G1904" s="1060">
        <f>G1807</f>
        <v>5600</v>
      </c>
      <c r="H1904" s="1060">
        <f>H1807</f>
        <v>5933.4299999999994</v>
      </c>
      <c r="I1904" s="1060">
        <f>I1807</f>
        <v>105.95410714285714</v>
      </c>
      <c r="J1904" s="3159"/>
      <c r="K1904" s="3159"/>
      <c r="L1904" s="3160"/>
      <c r="M1904" s="3160"/>
      <c r="N1904" s="3160"/>
      <c r="O1904" s="3160"/>
      <c r="P1904" s="3160"/>
      <c r="Q1904" s="3160"/>
      <c r="R1904" s="3456"/>
      <c r="S1904" s="3456"/>
      <c r="T1904" s="3456"/>
      <c r="U1904" s="3456"/>
      <c r="V1904" s="3456"/>
      <c r="W1904" s="3456"/>
      <c r="X1904" s="3456"/>
      <c r="Y1904" s="3456"/>
      <c r="Z1904" s="3456"/>
      <c r="AA1904" s="3456"/>
      <c r="AB1904" s="3457"/>
      <c r="AC1904" s="3456"/>
      <c r="AD1904" s="3456"/>
      <c r="AE1904" s="3458"/>
      <c r="AF1904" s="3458"/>
      <c r="AG1904" s="3456"/>
      <c r="AH1904" s="1276">
        <f>AH1807</f>
        <v>0</v>
      </c>
      <c r="AI1904" s="3246"/>
      <c r="AJ1904" s="2757"/>
      <c r="AK1904" s="3661"/>
      <c r="AL1904" s="253"/>
      <c r="AM1904" s="253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  <c r="JE1904" s="253"/>
      <c r="JF1904" s="253"/>
      <c r="JG1904" s="253"/>
      <c r="JH1904" s="253"/>
    </row>
    <row r="1905" spans="1:268" s="1191" customFormat="1" ht="60" x14ac:dyDescent="0.25">
      <c r="A1905" s="411"/>
      <c r="B1905" s="411">
        <v>1</v>
      </c>
      <c r="C1905" s="336" t="s">
        <v>444</v>
      </c>
      <c r="D1905" s="336"/>
      <c r="E1905" s="336"/>
      <c r="F1905" s="2365">
        <f>F1868+F1855+F1808</f>
        <v>0</v>
      </c>
      <c r="G1905" s="2365">
        <f>G1868+G1855+G1808</f>
        <v>0</v>
      </c>
      <c r="H1905" s="2365">
        <f>H1868+H1855+H1808</f>
        <v>0</v>
      </c>
      <c r="I1905" s="1060"/>
      <c r="J1905" s="3159"/>
      <c r="K1905" s="3159"/>
      <c r="L1905" s="3160"/>
      <c r="M1905" s="3160"/>
      <c r="N1905" s="3160"/>
      <c r="O1905" s="3160"/>
      <c r="P1905" s="3160"/>
      <c r="Q1905" s="3160"/>
      <c r="R1905" s="3456"/>
      <c r="S1905" s="3456"/>
      <c r="T1905" s="3456"/>
      <c r="U1905" s="3456"/>
      <c r="V1905" s="3456"/>
      <c r="W1905" s="3456"/>
      <c r="X1905" s="3456"/>
      <c r="Y1905" s="3456"/>
      <c r="Z1905" s="3456"/>
      <c r="AA1905" s="3456"/>
      <c r="AB1905" s="3457"/>
      <c r="AC1905" s="3456"/>
      <c r="AD1905" s="3456"/>
      <c r="AE1905" s="3458"/>
      <c r="AF1905" s="3458"/>
      <c r="AG1905" s="3456"/>
      <c r="AH1905" s="1304">
        <f>AH1868+AH1855+AH1808</f>
        <v>0</v>
      </c>
      <c r="AI1905" s="3246"/>
      <c r="AJ1905" s="2757"/>
      <c r="AK1905" s="3661"/>
      <c r="AL1905" s="253"/>
      <c r="AM1905" s="253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  <c r="JE1905" s="253"/>
      <c r="JF1905" s="253"/>
      <c r="JG1905" s="253"/>
      <c r="JH1905" s="253"/>
    </row>
    <row r="1906" spans="1:268" s="1191" customFormat="1" ht="45" x14ac:dyDescent="0.25">
      <c r="A1906" s="411"/>
      <c r="B1906" s="411">
        <v>1</v>
      </c>
      <c r="C1906" s="827" t="s">
        <v>445</v>
      </c>
      <c r="D1906" s="336"/>
      <c r="E1906" s="336"/>
      <c r="F1906" s="2365">
        <f>F1867+F1854</f>
        <v>80</v>
      </c>
      <c r="G1906" s="1060">
        <f>G1867+G1854</f>
        <v>53</v>
      </c>
      <c r="H1906" s="1060">
        <f>H1867+H1854</f>
        <v>53</v>
      </c>
      <c r="I1906" s="1060">
        <f>H1906/G1906*100</f>
        <v>100</v>
      </c>
      <c r="J1906" s="3159"/>
      <c r="K1906" s="3159"/>
      <c r="L1906" s="3160"/>
      <c r="M1906" s="3160"/>
      <c r="N1906" s="3160"/>
      <c r="O1906" s="3160"/>
      <c r="P1906" s="3160"/>
      <c r="Q1906" s="3160"/>
      <c r="R1906" s="3456"/>
      <c r="S1906" s="3456"/>
      <c r="T1906" s="3456"/>
      <c r="U1906" s="3456"/>
      <c r="V1906" s="3456"/>
      <c r="W1906" s="3456"/>
      <c r="X1906" s="3456"/>
      <c r="Y1906" s="3456"/>
      <c r="Z1906" s="3456"/>
      <c r="AA1906" s="3456"/>
      <c r="AB1906" s="3457"/>
      <c r="AC1906" s="3456"/>
      <c r="AD1906" s="3456"/>
      <c r="AE1906" s="3458"/>
      <c r="AF1906" s="3458"/>
      <c r="AG1906" s="3456"/>
      <c r="AH1906" s="1276">
        <f>AH1867+AH1854</f>
        <v>0</v>
      </c>
      <c r="AI1906" s="3246"/>
      <c r="AJ1906" s="2757"/>
      <c r="AK1906" s="3661"/>
      <c r="AL1906" s="253"/>
      <c r="AM1906" s="253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  <c r="JE1906" s="253"/>
      <c r="JF1906" s="253"/>
      <c r="JG1906" s="253"/>
      <c r="JH1906" s="253"/>
    </row>
    <row r="1907" spans="1:268" s="1191" customFormat="1" ht="105" x14ac:dyDescent="0.25">
      <c r="A1907" s="411"/>
      <c r="B1907" s="411"/>
      <c r="C1907" s="827" t="s">
        <v>626</v>
      </c>
      <c r="D1907" s="336"/>
      <c r="E1907" s="336"/>
      <c r="F1907" s="2365">
        <f t="shared" ref="F1907:I1914" si="1226">F1810</f>
        <v>50</v>
      </c>
      <c r="G1907" s="1060">
        <f t="shared" si="1226"/>
        <v>33.333333333333336</v>
      </c>
      <c r="H1907" s="1060">
        <f t="shared" si="1226"/>
        <v>0</v>
      </c>
      <c r="I1907" s="1060">
        <f t="shared" si="1226"/>
        <v>0</v>
      </c>
      <c r="J1907" s="3159"/>
      <c r="K1907" s="3159"/>
      <c r="L1907" s="3160"/>
      <c r="M1907" s="3160"/>
      <c r="N1907" s="3160"/>
      <c r="O1907" s="3160"/>
      <c r="P1907" s="3160"/>
      <c r="Q1907" s="3160"/>
      <c r="R1907" s="3456"/>
      <c r="S1907" s="3456"/>
      <c r="T1907" s="3456"/>
      <c r="U1907" s="3456"/>
      <c r="V1907" s="3456"/>
      <c r="W1907" s="3456"/>
      <c r="X1907" s="3456"/>
      <c r="Y1907" s="3456"/>
      <c r="Z1907" s="3456"/>
      <c r="AA1907" s="3456"/>
      <c r="AB1907" s="3457"/>
      <c r="AC1907" s="3456"/>
      <c r="AD1907" s="3456"/>
      <c r="AE1907" s="3458"/>
      <c r="AF1907" s="3458"/>
      <c r="AG1907" s="3456"/>
      <c r="AH1907" s="1276">
        <f t="shared" ref="AH1907:AH1914" si="1227">AH1810</f>
        <v>0</v>
      </c>
      <c r="AI1907" s="3246"/>
      <c r="AJ1907" s="2757"/>
      <c r="AK1907" s="3661"/>
      <c r="AL1907" s="253"/>
      <c r="AM1907" s="253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  <c r="JE1907" s="253"/>
      <c r="JF1907" s="253"/>
      <c r="JG1907" s="253"/>
      <c r="JH1907" s="253"/>
    </row>
    <row r="1908" spans="1:268" s="1191" customFormat="1" ht="42.75" x14ac:dyDescent="0.25">
      <c r="A1908" s="411"/>
      <c r="B1908" s="411"/>
      <c r="C1908" s="1417" t="s">
        <v>603</v>
      </c>
      <c r="D1908" s="336"/>
      <c r="E1908" s="336"/>
      <c r="F1908" s="2365">
        <f t="shared" si="1226"/>
        <v>1657</v>
      </c>
      <c r="G1908" s="1060">
        <f t="shared" si="1226"/>
        <v>1104.6666666666667</v>
      </c>
      <c r="H1908" s="1060">
        <f t="shared" si="1226"/>
        <v>396</v>
      </c>
      <c r="I1908" s="1060">
        <f t="shared" si="1226"/>
        <v>35.837104072398191</v>
      </c>
      <c r="J1908" s="3159"/>
      <c r="K1908" s="3159"/>
      <c r="L1908" s="3160"/>
      <c r="M1908" s="3160"/>
      <c r="N1908" s="3160"/>
      <c r="O1908" s="3160"/>
      <c r="P1908" s="3160"/>
      <c r="Q1908" s="3160"/>
      <c r="R1908" s="1060">
        <f t="shared" ref="R1908:AG1908" si="1228">R1811</f>
        <v>2872.9696099999996</v>
      </c>
      <c r="S1908" s="1060">
        <f t="shared" ref="S1908:T1908" si="1229">S1811</f>
        <v>2872.9696099999996</v>
      </c>
      <c r="T1908" s="1060">
        <f t="shared" si="1229"/>
        <v>2872.9696099999996</v>
      </c>
      <c r="U1908" s="1060">
        <f t="shared" ref="U1908:V1908" si="1230">U1811</f>
        <v>2872.9696099999996</v>
      </c>
      <c r="V1908" s="1060">
        <f t="shared" si="1230"/>
        <v>2872.9696099999996</v>
      </c>
      <c r="W1908" s="1060">
        <f t="shared" ref="W1908:X1908" si="1231">W1811</f>
        <v>2872.9696099999996</v>
      </c>
      <c r="X1908" s="1060">
        <f t="shared" si="1231"/>
        <v>2872.9696099999996</v>
      </c>
      <c r="Y1908" s="1060">
        <f t="shared" ref="Y1908" si="1232">Y1811</f>
        <v>2872.9696099999996</v>
      </c>
      <c r="Z1908" s="1060">
        <f t="shared" si="1228"/>
        <v>1915.313073333333</v>
      </c>
      <c r="AA1908" s="1060">
        <f t="shared" si="1228"/>
        <v>513.19619999999998</v>
      </c>
      <c r="AB1908" s="1060">
        <f t="shared" si="1228"/>
        <v>0</v>
      </c>
      <c r="AC1908" s="1060">
        <f t="shared" si="1228"/>
        <v>0</v>
      </c>
      <c r="AD1908" s="1060">
        <f t="shared" si="1228"/>
        <v>-1402.1168733333329</v>
      </c>
      <c r="AE1908" s="1060">
        <f t="shared" si="1228"/>
        <v>0</v>
      </c>
      <c r="AF1908" s="1060">
        <f t="shared" si="1228"/>
        <v>0</v>
      </c>
      <c r="AG1908" s="1060">
        <f t="shared" si="1228"/>
        <v>513.19619999999998</v>
      </c>
      <c r="AH1908" s="1276">
        <f t="shared" si="1227"/>
        <v>0</v>
      </c>
      <c r="AI1908" s="3246"/>
      <c r="AJ1908" s="2757"/>
      <c r="AK1908" s="3661"/>
      <c r="AL1908" s="253"/>
      <c r="AM1908" s="253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  <c r="JE1908" s="253"/>
      <c r="JF1908" s="253"/>
      <c r="JG1908" s="253"/>
      <c r="JH1908" s="253"/>
    </row>
    <row r="1909" spans="1:268" s="1191" customFormat="1" x14ac:dyDescent="0.25">
      <c r="A1909" s="411"/>
      <c r="B1909" s="411"/>
      <c r="C1909" s="827" t="s">
        <v>604</v>
      </c>
      <c r="D1909" s="336"/>
      <c r="E1909" s="336"/>
      <c r="F1909" s="2365">
        <f t="shared" si="1226"/>
        <v>1657</v>
      </c>
      <c r="G1909" s="1060">
        <f t="shared" si="1226"/>
        <v>1104.6666666666667</v>
      </c>
      <c r="H1909" s="1060">
        <f t="shared" si="1226"/>
        <v>396</v>
      </c>
      <c r="I1909" s="1060">
        <f t="shared" si="1226"/>
        <v>35.837104072398191</v>
      </c>
      <c r="J1909" s="3159"/>
      <c r="K1909" s="3159"/>
      <c r="L1909" s="3160"/>
      <c r="M1909" s="3160"/>
      <c r="N1909" s="3160"/>
      <c r="O1909" s="3160"/>
      <c r="P1909" s="3160"/>
      <c r="Q1909" s="3160"/>
      <c r="R1909" s="3456"/>
      <c r="S1909" s="3456"/>
      <c r="T1909" s="3456"/>
      <c r="U1909" s="3456"/>
      <c r="V1909" s="3456"/>
      <c r="W1909" s="3456"/>
      <c r="X1909" s="3456"/>
      <c r="Y1909" s="3456"/>
      <c r="Z1909" s="3456"/>
      <c r="AA1909" s="3456"/>
      <c r="AB1909" s="3457"/>
      <c r="AC1909" s="3456"/>
      <c r="AD1909" s="3456"/>
      <c r="AE1909" s="3458"/>
      <c r="AF1909" s="3458"/>
      <c r="AG1909" s="3456"/>
      <c r="AH1909" s="1276">
        <f t="shared" si="1227"/>
        <v>0</v>
      </c>
      <c r="AI1909" s="3246"/>
      <c r="AJ1909" s="2757"/>
      <c r="AK1909" s="3661"/>
      <c r="AL1909" s="253"/>
      <c r="AM1909" s="253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  <c r="JE1909" s="253"/>
      <c r="JF1909" s="253"/>
      <c r="JG1909" s="253"/>
      <c r="JH1909" s="253"/>
    </row>
    <row r="1910" spans="1:268" s="1191" customFormat="1" ht="42.75" x14ac:dyDescent="0.25">
      <c r="A1910" s="411"/>
      <c r="B1910" s="411"/>
      <c r="C1910" s="1417" t="s">
        <v>605</v>
      </c>
      <c r="D1910" s="336"/>
      <c r="E1910" s="336"/>
      <c r="F1910" s="2365">
        <f t="shared" si="1226"/>
        <v>0</v>
      </c>
      <c r="G1910" s="1060">
        <f t="shared" si="1226"/>
        <v>0</v>
      </c>
      <c r="H1910" s="1060">
        <f t="shared" si="1226"/>
        <v>0</v>
      </c>
      <c r="I1910" s="1060">
        <f t="shared" si="1226"/>
        <v>0</v>
      </c>
      <c r="J1910" s="3159"/>
      <c r="K1910" s="3159"/>
      <c r="L1910" s="3160"/>
      <c r="M1910" s="3160"/>
      <c r="N1910" s="3160"/>
      <c r="O1910" s="3160"/>
      <c r="P1910" s="3160"/>
      <c r="Q1910" s="3160"/>
      <c r="R1910" s="3456"/>
      <c r="S1910" s="3456"/>
      <c r="T1910" s="3456"/>
      <c r="U1910" s="3456"/>
      <c r="V1910" s="3456"/>
      <c r="W1910" s="3456"/>
      <c r="X1910" s="3456"/>
      <c r="Y1910" s="3456"/>
      <c r="Z1910" s="3456"/>
      <c r="AA1910" s="3456"/>
      <c r="AB1910" s="3457"/>
      <c r="AC1910" s="3456"/>
      <c r="AD1910" s="3456"/>
      <c r="AE1910" s="3458"/>
      <c r="AF1910" s="3458"/>
      <c r="AG1910" s="3456"/>
      <c r="AH1910" s="1276">
        <f t="shared" si="1227"/>
        <v>0</v>
      </c>
      <c r="AI1910" s="3246"/>
      <c r="AJ1910" s="2757"/>
      <c r="AK1910" s="3661"/>
      <c r="AL1910" s="253"/>
      <c r="AM1910" s="253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  <c r="JE1910" s="253"/>
      <c r="JF1910" s="253"/>
      <c r="JG1910" s="253"/>
      <c r="JH1910" s="253"/>
    </row>
    <row r="1911" spans="1:268" s="1191" customFormat="1" ht="29.25" x14ac:dyDescent="0.25">
      <c r="A1911" s="411"/>
      <c r="B1911" s="411">
        <v>1</v>
      </c>
      <c r="C1911" s="491" t="s">
        <v>453</v>
      </c>
      <c r="D1911" s="336"/>
      <c r="E1911" s="336"/>
      <c r="F1911" s="2365">
        <f t="shared" si="1226"/>
        <v>10638.297872340425</v>
      </c>
      <c r="G1911" s="1060">
        <f t="shared" si="1226"/>
        <v>7092.1985815602839</v>
      </c>
      <c r="H1911" s="1060">
        <f t="shared" si="1226"/>
        <v>7198.3797872340429</v>
      </c>
      <c r="I1911" s="1060">
        <f t="shared" si="1226"/>
        <v>101.49999699991601</v>
      </c>
      <c r="J1911" s="3159"/>
      <c r="K1911" s="3159"/>
      <c r="L1911" s="3160"/>
      <c r="M1911" s="3160"/>
      <c r="N1911" s="3160"/>
      <c r="O1911" s="3160"/>
      <c r="P1911" s="3160"/>
      <c r="Q1911" s="3160"/>
      <c r="R1911" s="3456"/>
      <c r="S1911" s="3456"/>
      <c r="T1911" s="3456"/>
      <c r="U1911" s="3456"/>
      <c r="V1911" s="3456"/>
      <c r="W1911" s="3456"/>
      <c r="X1911" s="3456"/>
      <c r="Y1911" s="3456"/>
      <c r="Z1911" s="3456"/>
      <c r="AA1911" s="3456"/>
      <c r="AB1911" s="3457"/>
      <c r="AC1911" s="3456"/>
      <c r="AD1911" s="3456"/>
      <c r="AE1911" s="3458"/>
      <c r="AF1911" s="3458"/>
      <c r="AG1911" s="3456"/>
      <c r="AH1911" s="1276">
        <f t="shared" si="1227"/>
        <v>0</v>
      </c>
      <c r="AI1911" s="3246"/>
      <c r="AJ1911" s="2757"/>
      <c r="AK1911" s="3661"/>
      <c r="AL1911" s="253"/>
      <c r="AM1911" s="253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  <c r="JE1911" s="253"/>
      <c r="JF1911" s="253"/>
      <c r="JG1911" s="253"/>
      <c r="JH1911" s="253"/>
    </row>
    <row r="1912" spans="1:268" s="1191" customFormat="1" x14ac:dyDescent="0.25">
      <c r="A1912" s="411"/>
      <c r="B1912" s="411">
        <v>1</v>
      </c>
      <c r="C1912" s="491" t="s">
        <v>468</v>
      </c>
      <c r="D1912" s="336"/>
      <c r="E1912" s="336"/>
      <c r="F1912" s="2365">
        <f t="shared" si="1226"/>
        <v>0</v>
      </c>
      <c r="G1912" s="1060">
        <f t="shared" si="1226"/>
        <v>0</v>
      </c>
      <c r="H1912" s="1060">
        <f t="shared" si="1226"/>
        <v>0</v>
      </c>
      <c r="I1912" s="1060">
        <f t="shared" si="1226"/>
        <v>0</v>
      </c>
      <c r="J1912" s="3159"/>
      <c r="K1912" s="3159"/>
      <c r="L1912" s="3160"/>
      <c r="M1912" s="3160"/>
      <c r="N1912" s="3160"/>
      <c r="O1912" s="3160"/>
      <c r="P1912" s="3160"/>
      <c r="Q1912" s="3160"/>
      <c r="R1912" s="3456"/>
      <c r="S1912" s="3456"/>
      <c r="T1912" s="3456"/>
      <c r="U1912" s="3456"/>
      <c r="V1912" s="3456"/>
      <c r="W1912" s="3456"/>
      <c r="X1912" s="3456"/>
      <c r="Y1912" s="3456"/>
      <c r="Z1912" s="3456"/>
      <c r="AA1912" s="3456"/>
      <c r="AB1912" s="3457"/>
      <c r="AC1912" s="3456"/>
      <c r="AD1912" s="3456"/>
      <c r="AE1912" s="3458"/>
      <c r="AF1912" s="3458"/>
      <c r="AG1912" s="3456"/>
      <c r="AH1912" s="1276">
        <f t="shared" si="1227"/>
        <v>0</v>
      </c>
      <c r="AI1912" s="3246"/>
      <c r="AJ1912" s="2757"/>
      <c r="AK1912" s="3661"/>
      <c r="AL1912" s="253"/>
      <c r="AM1912" s="253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  <c r="JE1912" s="253"/>
      <c r="JF1912" s="253"/>
      <c r="JG1912" s="253"/>
      <c r="JH1912" s="253"/>
    </row>
    <row r="1913" spans="1:268" s="1191" customFormat="1" x14ac:dyDescent="0.25">
      <c r="A1913" s="411"/>
      <c r="B1913" s="411">
        <v>1</v>
      </c>
      <c r="C1913" s="336" t="s">
        <v>469</v>
      </c>
      <c r="D1913" s="2564"/>
      <c r="E1913" s="336"/>
      <c r="F1913" s="2368">
        <f t="shared" si="1226"/>
        <v>10638.297872340425</v>
      </c>
      <c r="G1913" s="2367">
        <f t="shared" si="1226"/>
        <v>7092.1985815602839</v>
      </c>
      <c r="H1913" s="2367">
        <f t="shared" si="1226"/>
        <v>7198.3797872340429</v>
      </c>
      <c r="I1913" s="2367">
        <f t="shared" si="1226"/>
        <v>101.49999699991601</v>
      </c>
      <c r="J1913" s="3159"/>
      <c r="K1913" s="3159"/>
      <c r="L1913" s="3160"/>
      <c r="M1913" s="3160"/>
      <c r="N1913" s="3160"/>
      <c r="O1913" s="3160"/>
      <c r="P1913" s="3160"/>
      <c r="Q1913" s="3160"/>
      <c r="R1913" s="3456">
        <f t="shared" ref="R1913:AG1913" si="1233">R1817</f>
        <v>0</v>
      </c>
      <c r="S1913" s="3456">
        <f t="shared" ref="S1913:T1913" si="1234">S1817</f>
        <v>0</v>
      </c>
      <c r="T1913" s="3456">
        <f t="shared" si="1234"/>
        <v>0</v>
      </c>
      <c r="U1913" s="3456">
        <f t="shared" ref="U1913:V1913" si="1235">U1817</f>
        <v>0</v>
      </c>
      <c r="V1913" s="3456">
        <f t="shared" si="1235"/>
        <v>0</v>
      </c>
      <c r="W1913" s="3456">
        <f t="shared" ref="W1913:X1913" si="1236">W1817</f>
        <v>0</v>
      </c>
      <c r="X1913" s="3456">
        <f t="shared" si="1236"/>
        <v>0</v>
      </c>
      <c r="Y1913" s="3456">
        <f t="shared" ref="Y1913" si="1237">Y1817</f>
        <v>0</v>
      </c>
      <c r="Z1913" s="3456">
        <f t="shared" si="1233"/>
        <v>0</v>
      </c>
      <c r="AA1913" s="3456">
        <f t="shared" si="1233"/>
        <v>0</v>
      </c>
      <c r="AB1913" s="3457">
        <f t="shared" si="1233"/>
        <v>0</v>
      </c>
      <c r="AC1913" s="3456">
        <f t="shared" si="1233"/>
        <v>0</v>
      </c>
      <c r="AD1913" s="3456">
        <f t="shared" si="1233"/>
        <v>0</v>
      </c>
      <c r="AE1913" s="3458">
        <f t="shared" si="1233"/>
        <v>0</v>
      </c>
      <c r="AF1913" s="3458">
        <f t="shared" si="1233"/>
        <v>0</v>
      </c>
      <c r="AG1913" s="3456">
        <f t="shared" si="1233"/>
        <v>0</v>
      </c>
      <c r="AH1913" s="1280">
        <f t="shared" si="1227"/>
        <v>0</v>
      </c>
      <c r="AI1913" s="3246">
        <f>AI1817</f>
        <v>0</v>
      </c>
      <c r="AJ1913" s="2757"/>
      <c r="AK1913" s="3661"/>
      <c r="AL1913" s="253"/>
      <c r="AM1913" s="253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  <c r="JE1913" s="253"/>
      <c r="JF1913" s="253"/>
      <c r="JG1913" s="253"/>
      <c r="JH1913" s="253"/>
    </row>
    <row r="1914" spans="1:268" s="1191" customFormat="1" x14ac:dyDescent="0.25">
      <c r="A1914" s="411"/>
      <c r="B1914" s="411">
        <v>1</v>
      </c>
      <c r="C1914" s="498" t="s">
        <v>470</v>
      </c>
      <c r="D1914" s="335"/>
      <c r="E1914" s="336"/>
      <c r="F1914" s="2365">
        <f t="shared" si="1226"/>
        <v>100000</v>
      </c>
      <c r="G1914" s="1060">
        <f t="shared" si="1226"/>
        <v>66666.666666666672</v>
      </c>
      <c r="H1914" s="1060">
        <f t="shared" si="1226"/>
        <v>67664.77</v>
      </c>
      <c r="I1914" s="1060">
        <f t="shared" si="1226"/>
        <v>101.49664751676242</v>
      </c>
      <c r="J1914" s="3159"/>
      <c r="K1914" s="3159"/>
      <c r="L1914" s="3160"/>
      <c r="M1914" s="3160"/>
      <c r="N1914" s="3160"/>
      <c r="O1914" s="3160"/>
      <c r="P1914" s="3160"/>
      <c r="Q1914" s="3160"/>
      <c r="R1914" s="3456"/>
      <c r="S1914" s="3456"/>
      <c r="T1914" s="3456"/>
      <c r="U1914" s="3456"/>
      <c r="V1914" s="3456"/>
      <c r="W1914" s="3456"/>
      <c r="X1914" s="3456"/>
      <c r="Y1914" s="3456"/>
      <c r="Z1914" s="3456"/>
      <c r="AA1914" s="3456"/>
      <c r="AB1914" s="3457"/>
      <c r="AC1914" s="3456"/>
      <c r="AD1914" s="3456"/>
      <c r="AE1914" s="3458"/>
      <c r="AF1914" s="3458"/>
      <c r="AG1914" s="3456"/>
      <c r="AH1914" s="1276">
        <f t="shared" si="1227"/>
        <v>0</v>
      </c>
      <c r="AI1914" s="3246"/>
      <c r="AJ1914" s="2757"/>
      <c r="AK1914" s="3661"/>
      <c r="AL1914" s="253"/>
      <c r="AM1914" s="253"/>
      <c r="AN1914" s="253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  <c r="JE1914" s="253"/>
      <c r="JF1914" s="253"/>
      <c r="JG1914" s="253"/>
      <c r="JH1914" s="253"/>
    </row>
    <row r="1915" spans="1:268" s="1191" customFormat="1" ht="29.25" x14ac:dyDescent="0.25">
      <c r="A1915" s="411"/>
      <c r="B1915" s="411">
        <v>1</v>
      </c>
      <c r="C1915" s="491" t="s">
        <v>446</v>
      </c>
      <c r="D1915" s="336"/>
      <c r="E1915" s="336"/>
      <c r="F1915" s="2365">
        <f>F1869+F1856+F1818</f>
        <v>21383</v>
      </c>
      <c r="G1915" s="1060">
        <f>G1869+G1856+G1818</f>
        <v>14255.333333333334</v>
      </c>
      <c r="H1915" s="1060">
        <f>H1869+H1856+H1818</f>
        <v>9094</v>
      </c>
      <c r="I1915" s="2367">
        <f>H1915/G1915*100</f>
        <v>63.79366786699714</v>
      </c>
      <c r="J1915" s="3159"/>
      <c r="K1915" s="3159"/>
      <c r="L1915" s="3160"/>
      <c r="M1915" s="3160"/>
      <c r="N1915" s="3160"/>
      <c r="O1915" s="3160"/>
      <c r="P1915" s="3160"/>
      <c r="Q1915" s="3160"/>
      <c r="R1915" s="3456"/>
      <c r="S1915" s="3456"/>
      <c r="T1915" s="3456"/>
      <c r="U1915" s="3456"/>
      <c r="V1915" s="3456"/>
      <c r="W1915" s="3456"/>
      <c r="X1915" s="3456"/>
      <c r="Y1915" s="3456"/>
      <c r="Z1915" s="3456"/>
      <c r="AA1915" s="3456"/>
      <c r="AB1915" s="3457"/>
      <c r="AC1915" s="3456"/>
      <c r="AD1915" s="3456"/>
      <c r="AE1915" s="3458"/>
      <c r="AF1915" s="3458"/>
      <c r="AG1915" s="3456"/>
      <c r="AH1915" s="1276">
        <f>AH1869+AH1856+AH1818</f>
        <v>0</v>
      </c>
      <c r="AI1915" s="3246"/>
      <c r="AJ1915" s="2757"/>
      <c r="AK1915" s="3661"/>
      <c r="AL1915" s="253"/>
      <c r="AM1915" s="253"/>
      <c r="AN1915" s="253"/>
      <c r="AO1915" s="253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  <c r="JE1915" s="253"/>
      <c r="JF1915" s="253"/>
      <c r="JG1915" s="253"/>
      <c r="JH1915" s="253"/>
    </row>
    <row r="1916" spans="1:268" s="1191" customFormat="1" ht="30" x14ac:dyDescent="0.25">
      <c r="A1916" s="411"/>
      <c r="B1916" s="411">
        <v>1</v>
      </c>
      <c r="C1916" s="337" t="s">
        <v>201</v>
      </c>
      <c r="D1916" s="336"/>
      <c r="E1916" s="336"/>
      <c r="F1916" s="2365">
        <f>F1819</f>
        <v>1000</v>
      </c>
      <c r="G1916" s="1060">
        <f>G1819</f>
        <v>666.66666666666663</v>
      </c>
      <c r="H1916" s="1060">
        <f>H1819</f>
        <v>393</v>
      </c>
      <c r="I1916" s="2367">
        <f>I1820</f>
        <v>0</v>
      </c>
      <c r="J1916" s="3159"/>
      <c r="K1916" s="3159"/>
      <c r="L1916" s="3160"/>
      <c r="M1916" s="3160"/>
      <c r="N1916" s="3160"/>
      <c r="O1916" s="3160"/>
      <c r="P1916" s="3160"/>
      <c r="Q1916" s="3160"/>
      <c r="R1916" s="3456"/>
      <c r="S1916" s="3456"/>
      <c r="T1916" s="3456"/>
      <c r="U1916" s="3456"/>
      <c r="V1916" s="3456"/>
      <c r="W1916" s="3456"/>
      <c r="X1916" s="3456"/>
      <c r="Y1916" s="3456"/>
      <c r="Z1916" s="3456"/>
      <c r="AA1916" s="3456"/>
      <c r="AB1916" s="3457"/>
      <c r="AC1916" s="3456"/>
      <c r="AD1916" s="3456"/>
      <c r="AE1916" s="3458"/>
      <c r="AF1916" s="3458"/>
      <c r="AG1916" s="3456"/>
      <c r="AH1916" s="1276">
        <f>AH1819</f>
        <v>0</v>
      </c>
      <c r="AI1916" s="3246"/>
      <c r="AJ1916" s="2757"/>
      <c r="AK1916" s="3661"/>
      <c r="AL1916" s="253"/>
      <c r="AM1916" s="253"/>
      <c r="AN1916" s="253"/>
      <c r="AO1916" s="253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  <c r="JE1916" s="253"/>
      <c r="JF1916" s="253"/>
      <c r="JG1916" s="253"/>
      <c r="JH1916" s="253"/>
    </row>
    <row r="1917" spans="1:268" s="1191" customFormat="1" ht="72" x14ac:dyDescent="0.25">
      <c r="A1917" s="411"/>
      <c r="B1917" s="411">
        <v>1</v>
      </c>
      <c r="C1917" s="491" t="s">
        <v>454</v>
      </c>
      <c r="D1917" s="336"/>
      <c r="E1917" s="336"/>
      <c r="F1917" s="2365"/>
      <c r="G1917" s="1060"/>
      <c r="H1917" s="1060"/>
      <c r="I1917" s="2367"/>
      <c r="J1917" s="3159"/>
      <c r="K1917" s="3159"/>
      <c r="L1917" s="3160"/>
      <c r="M1917" s="3160"/>
      <c r="N1917" s="3160"/>
      <c r="O1917" s="3160"/>
      <c r="P1917" s="3160"/>
      <c r="Q1917" s="3160"/>
      <c r="R1917" s="3456"/>
      <c r="S1917" s="3456"/>
      <c r="T1917" s="3456"/>
      <c r="U1917" s="3456"/>
      <c r="V1917" s="3456"/>
      <c r="W1917" s="3456"/>
      <c r="X1917" s="3456"/>
      <c r="Y1917" s="3456"/>
      <c r="Z1917" s="3456"/>
      <c r="AA1917" s="3456"/>
      <c r="AB1917" s="3457"/>
      <c r="AC1917" s="3456"/>
      <c r="AD1917" s="3456"/>
      <c r="AE1917" s="3458"/>
      <c r="AF1917" s="3458"/>
      <c r="AG1917" s="3456"/>
      <c r="AH1917" s="1276"/>
      <c r="AI1917" s="3246"/>
      <c r="AJ1917" s="2757"/>
      <c r="AK1917" s="3661"/>
      <c r="AL1917" s="253"/>
      <c r="AM1917" s="253"/>
      <c r="AN1917" s="253"/>
      <c r="AO1917" s="253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  <c r="JE1917" s="253"/>
      <c r="JF1917" s="253"/>
      <c r="JG1917" s="253"/>
      <c r="JH1917" s="253"/>
    </row>
    <row r="1918" spans="1:268" s="1191" customFormat="1" x14ac:dyDescent="0.25">
      <c r="A1918" s="411"/>
      <c r="B1918" s="411">
        <v>1</v>
      </c>
      <c r="C1918" s="832" t="s">
        <v>234</v>
      </c>
      <c r="D1918" s="336"/>
      <c r="E1918" s="336"/>
      <c r="F1918" s="2365">
        <f>F1821</f>
        <v>3470</v>
      </c>
      <c r="G1918" s="1060">
        <f>G1821</f>
        <v>2313.333333333333</v>
      </c>
      <c r="H1918" s="1060">
        <f>H1821</f>
        <v>2541</v>
      </c>
      <c r="I1918" s="2367">
        <f t="shared" ref="I1918:I1923" si="1238">H1918/G1918*100</f>
        <v>109.84149855907783</v>
      </c>
      <c r="J1918" s="3159"/>
      <c r="K1918" s="3159"/>
      <c r="L1918" s="3160"/>
      <c r="M1918" s="3160"/>
      <c r="N1918" s="3160"/>
      <c r="O1918" s="3160"/>
      <c r="P1918" s="3160"/>
      <c r="Q1918" s="3160"/>
      <c r="R1918" s="3456">
        <f t="shared" ref="R1918:AI1918" si="1239">R1821</f>
        <v>6408.5763200000001</v>
      </c>
      <c r="S1918" s="3456">
        <f t="shared" ref="S1918:T1918" si="1240">S1821</f>
        <v>6408.5763200000001</v>
      </c>
      <c r="T1918" s="3456">
        <f t="shared" si="1240"/>
        <v>6408.5763200000001</v>
      </c>
      <c r="U1918" s="3456">
        <f t="shared" ref="U1918:V1918" si="1241">U1821</f>
        <v>6408.5763200000001</v>
      </c>
      <c r="V1918" s="3456">
        <f t="shared" si="1241"/>
        <v>6408.5763200000001</v>
      </c>
      <c r="W1918" s="3456">
        <f t="shared" ref="W1918:X1918" si="1242">W1821</f>
        <v>6408.5763200000001</v>
      </c>
      <c r="X1918" s="3456">
        <f t="shared" si="1242"/>
        <v>6408.5763200000001</v>
      </c>
      <c r="Y1918" s="3456">
        <f t="shared" ref="Y1918" si="1243">Y1821</f>
        <v>6408.5763200000001</v>
      </c>
      <c r="Z1918" s="3456">
        <f t="shared" si="1239"/>
        <v>4272.3842133333337</v>
      </c>
      <c r="AA1918" s="3456">
        <f t="shared" si="1239"/>
        <v>4981.94715</v>
      </c>
      <c r="AB1918" s="3457">
        <f t="shared" si="1239"/>
        <v>0</v>
      </c>
      <c r="AC1918" s="3456">
        <f t="shared" si="1239"/>
        <v>38.468640000000001</v>
      </c>
      <c r="AD1918" s="3456">
        <f t="shared" si="1239"/>
        <v>709.56293666666625</v>
      </c>
      <c r="AE1918" s="3458">
        <f t="shared" si="1239"/>
        <v>0</v>
      </c>
      <c r="AF1918" s="3458">
        <f t="shared" si="1239"/>
        <v>0</v>
      </c>
      <c r="AG1918" s="3456">
        <f t="shared" si="1239"/>
        <v>5020.41579</v>
      </c>
      <c r="AH1918" s="1276">
        <f t="shared" si="1239"/>
        <v>0</v>
      </c>
      <c r="AI1918" s="3246">
        <f t="shared" si="1239"/>
        <v>0</v>
      </c>
      <c r="AJ1918" s="2757"/>
      <c r="AK1918" s="3661"/>
      <c r="AL1918" s="253"/>
      <c r="AM1918" s="253"/>
      <c r="AN1918" s="253"/>
      <c r="AO1918" s="253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  <c r="JE1918" s="253"/>
      <c r="JF1918" s="253"/>
      <c r="JG1918" s="253"/>
      <c r="JH1918" s="253"/>
    </row>
    <row r="1919" spans="1:268" s="1191" customFormat="1" ht="29.25" x14ac:dyDescent="0.25">
      <c r="A1919" s="411"/>
      <c r="B1919" s="411">
        <v>1</v>
      </c>
      <c r="C1919" s="857" t="s">
        <v>372</v>
      </c>
      <c r="D1919" s="336"/>
      <c r="E1919" s="336"/>
      <c r="F1919" s="2368">
        <f>F1870+F1857+F1831</f>
        <v>46433</v>
      </c>
      <c r="G1919" s="2367">
        <f>G1870+G1857+G1831</f>
        <v>30954.333333333332</v>
      </c>
      <c r="H1919" s="2367">
        <f>H1870+H1857+H1831</f>
        <v>12170.3575</v>
      </c>
      <c r="I1919" s="2367">
        <f t="shared" si="1238"/>
        <v>39.317136534464751</v>
      </c>
      <c r="J1919" s="3159"/>
      <c r="K1919" s="3159"/>
      <c r="L1919" s="3160"/>
      <c r="M1919" s="3160"/>
      <c r="N1919" s="3160"/>
      <c r="O1919" s="3160"/>
      <c r="P1919" s="3160"/>
      <c r="Q1919" s="3160"/>
      <c r="R1919" s="3456"/>
      <c r="S1919" s="3456"/>
      <c r="T1919" s="3456"/>
      <c r="U1919" s="3456"/>
      <c r="V1919" s="3456"/>
      <c r="W1919" s="3456"/>
      <c r="X1919" s="3456"/>
      <c r="Y1919" s="3456"/>
      <c r="Z1919" s="3456"/>
      <c r="AA1919" s="3456"/>
      <c r="AB1919" s="3457"/>
      <c r="AC1919" s="3456"/>
      <c r="AD1919" s="3456"/>
      <c r="AE1919" s="3458"/>
      <c r="AF1919" s="3458"/>
      <c r="AG1919" s="3456"/>
      <c r="AH1919" s="1280">
        <f>AH1870+AH1857+AH1831</f>
        <v>0</v>
      </c>
      <c r="AI1919" s="3246"/>
      <c r="AJ1919" s="2757"/>
      <c r="AK1919" s="3661"/>
      <c r="AL1919" s="253"/>
      <c r="AM1919" s="253"/>
      <c r="AN1919" s="253"/>
      <c r="AO1919" s="253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  <c r="JE1919" s="253"/>
      <c r="JF1919" s="253"/>
      <c r="JG1919" s="253"/>
      <c r="JH1919" s="253"/>
    </row>
    <row r="1920" spans="1:268" s="1191" customFormat="1" ht="43.5" x14ac:dyDescent="0.25">
      <c r="A1920" s="411">
        <v>1</v>
      </c>
      <c r="B1920" s="411">
        <v>1</v>
      </c>
      <c r="C1920" s="857" t="s">
        <v>401</v>
      </c>
      <c r="D1920" s="336"/>
      <c r="E1920" s="336"/>
      <c r="F1920" s="2368">
        <f t="shared" ref="F1920:H1922" si="1244">F1832</f>
        <v>20615</v>
      </c>
      <c r="G1920" s="2367">
        <f t="shared" si="1244"/>
        <v>13743.333333333332</v>
      </c>
      <c r="H1920" s="2367">
        <f t="shared" si="1244"/>
        <v>7240</v>
      </c>
      <c r="I1920" s="2367">
        <f t="shared" si="1238"/>
        <v>52.680087315061854</v>
      </c>
      <c r="J1920" s="3159"/>
      <c r="K1920" s="3159"/>
      <c r="L1920" s="3160"/>
      <c r="M1920" s="3160"/>
      <c r="N1920" s="3160"/>
      <c r="O1920" s="3160"/>
      <c r="P1920" s="3160"/>
      <c r="Q1920" s="3160"/>
      <c r="R1920" s="3456"/>
      <c r="S1920" s="3456"/>
      <c r="T1920" s="3456"/>
      <c r="U1920" s="3456"/>
      <c r="V1920" s="3456"/>
      <c r="W1920" s="3456"/>
      <c r="X1920" s="3456"/>
      <c r="Y1920" s="3456"/>
      <c r="Z1920" s="3456"/>
      <c r="AA1920" s="3456"/>
      <c r="AB1920" s="3457"/>
      <c r="AC1920" s="3456"/>
      <c r="AD1920" s="3456"/>
      <c r="AE1920" s="3458"/>
      <c r="AF1920" s="3458"/>
      <c r="AG1920" s="3456"/>
      <c r="AH1920" s="1280">
        <f>AH1832</f>
        <v>0</v>
      </c>
      <c r="AI1920" s="3246"/>
      <c r="AJ1920" s="2757"/>
      <c r="AK1920" s="3661"/>
      <c r="AL1920" s="253"/>
      <c r="AM1920" s="253"/>
      <c r="AN1920" s="253"/>
      <c r="AO1920" s="253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  <c r="JE1920" s="253"/>
      <c r="JF1920" s="253"/>
      <c r="JG1920" s="253"/>
      <c r="JH1920" s="253"/>
    </row>
    <row r="1921" spans="1:268" s="1191" customFormat="1" ht="29.25" x14ac:dyDescent="0.25">
      <c r="A1921" s="411">
        <v>1</v>
      </c>
      <c r="B1921" s="411">
        <v>1</v>
      </c>
      <c r="C1921" s="857" t="s">
        <v>373</v>
      </c>
      <c r="D1921" s="336"/>
      <c r="E1921" s="336"/>
      <c r="F1921" s="2368">
        <f t="shared" si="1244"/>
        <v>67638.297872340423</v>
      </c>
      <c r="G1921" s="2367">
        <f t="shared" si="1244"/>
        <v>45092.198581560282</v>
      </c>
      <c r="H1921" s="2367">
        <f t="shared" si="1244"/>
        <v>24877.379787234044</v>
      </c>
      <c r="I1921" s="2367">
        <f t="shared" si="1238"/>
        <v>55.170030670022015</v>
      </c>
      <c r="J1921" s="3159"/>
      <c r="K1921" s="3159"/>
      <c r="L1921" s="3160"/>
      <c r="M1921" s="3160"/>
      <c r="N1921" s="3160"/>
      <c r="O1921" s="3160"/>
      <c r="P1921" s="3160"/>
      <c r="Q1921" s="3160"/>
      <c r="R1921" s="3456"/>
      <c r="S1921" s="3456"/>
      <c r="T1921" s="3456"/>
      <c r="U1921" s="3456"/>
      <c r="V1921" s="3456"/>
      <c r="W1921" s="3456"/>
      <c r="X1921" s="3456"/>
      <c r="Y1921" s="3456"/>
      <c r="Z1921" s="3456"/>
      <c r="AA1921" s="3456"/>
      <c r="AB1921" s="3457"/>
      <c r="AC1921" s="3456"/>
      <c r="AD1921" s="3456"/>
      <c r="AE1921" s="3458"/>
      <c r="AF1921" s="3458"/>
      <c r="AG1921" s="3456"/>
      <c r="AH1921" s="1280">
        <f>AH1833</f>
        <v>0</v>
      </c>
      <c r="AI1921" s="3246"/>
      <c r="AJ1921" s="2757"/>
      <c r="AK1921" s="3661"/>
      <c r="AL1921" s="253"/>
      <c r="AM1921" s="253"/>
      <c r="AN1921" s="253"/>
      <c r="AO1921" s="253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  <c r="JE1921" s="253"/>
      <c r="JF1921" s="253"/>
      <c r="JG1921" s="253"/>
      <c r="JH1921" s="253"/>
    </row>
    <row r="1922" spans="1:268" s="1191" customFormat="1" ht="29.25" x14ac:dyDescent="0.25">
      <c r="A1922" s="411">
        <v>1</v>
      </c>
      <c r="B1922" s="411">
        <v>1</v>
      </c>
      <c r="C1922" s="857" t="s">
        <v>374</v>
      </c>
      <c r="D1922" s="336"/>
      <c r="E1922" s="336"/>
      <c r="F1922" s="2368">
        <f t="shared" si="1244"/>
        <v>21823</v>
      </c>
      <c r="G1922" s="2367">
        <f t="shared" si="1244"/>
        <v>14548.666666666668</v>
      </c>
      <c r="H1922" s="2367">
        <f t="shared" si="1244"/>
        <v>9153</v>
      </c>
      <c r="I1922" s="2367">
        <f t="shared" si="1238"/>
        <v>62.912981716537594</v>
      </c>
      <c r="J1922" s="3159"/>
      <c r="K1922" s="3159"/>
      <c r="L1922" s="3160"/>
      <c r="M1922" s="3160"/>
      <c r="N1922" s="3160"/>
      <c r="O1922" s="3160"/>
      <c r="P1922" s="3160"/>
      <c r="Q1922" s="3160"/>
      <c r="R1922" s="3456">
        <f t="shared" ref="R1922:AG1922" si="1245">R1834</f>
        <v>25638.644660000002</v>
      </c>
      <c r="S1922" s="3456">
        <f t="shared" ref="S1922:T1922" si="1246">S1834</f>
        <v>25638.644660000002</v>
      </c>
      <c r="T1922" s="3456">
        <f t="shared" si="1246"/>
        <v>25638.644660000002</v>
      </c>
      <c r="U1922" s="3456">
        <f t="shared" ref="U1922:V1922" si="1247">U1834</f>
        <v>25638.644660000002</v>
      </c>
      <c r="V1922" s="3456">
        <f t="shared" si="1247"/>
        <v>25638.644660000002</v>
      </c>
      <c r="W1922" s="3456">
        <f t="shared" ref="W1922:X1922" si="1248">W1834</f>
        <v>25638.644660000002</v>
      </c>
      <c r="X1922" s="3456">
        <f t="shared" si="1248"/>
        <v>25638.644660000002</v>
      </c>
      <c r="Y1922" s="3456">
        <f t="shared" ref="Y1922" si="1249">Y1834</f>
        <v>25638.644660000002</v>
      </c>
      <c r="Z1922" s="3456">
        <f t="shared" si="1245"/>
        <v>17092.429773333333</v>
      </c>
      <c r="AA1922" s="3456">
        <f t="shared" si="1245"/>
        <v>10903.88788</v>
      </c>
      <c r="AB1922" s="3457">
        <f t="shared" si="1245"/>
        <v>0</v>
      </c>
      <c r="AC1922" s="3456">
        <f t="shared" si="1245"/>
        <v>0</v>
      </c>
      <c r="AD1922" s="3456">
        <f t="shared" si="1245"/>
        <v>-6188.5418933333331</v>
      </c>
      <c r="AE1922" s="3458">
        <f t="shared" si="1245"/>
        <v>0</v>
      </c>
      <c r="AF1922" s="3458">
        <f t="shared" si="1245"/>
        <v>0</v>
      </c>
      <c r="AG1922" s="3456">
        <f t="shared" si="1245"/>
        <v>10903.88788</v>
      </c>
      <c r="AH1922" s="1280">
        <f>AH1834</f>
        <v>0</v>
      </c>
      <c r="AI1922" s="3246">
        <f>AI1834</f>
        <v>0</v>
      </c>
      <c r="AJ1922" s="2757"/>
      <c r="AK1922" s="3661"/>
      <c r="AL1922" s="253"/>
      <c r="AM1922" s="253"/>
      <c r="AN1922" s="253"/>
      <c r="AO1922" s="253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  <c r="JE1922" s="253"/>
      <c r="JF1922" s="253"/>
      <c r="JG1922" s="253"/>
      <c r="JH1922" s="253"/>
    </row>
    <row r="1923" spans="1:268" s="1191" customFormat="1" x14ac:dyDescent="0.25">
      <c r="A1923" s="411">
        <v>1</v>
      </c>
      <c r="B1923" s="411">
        <v>1</v>
      </c>
      <c r="C1923" s="858" t="s">
        <v>138</v>
      </c>
      <c r="D1923" s="336"/>
      <c r="E1923" s="336"/>
      <c r="F1923" s="2368">
        <f>F1871+F1858+F1835</f>
        <v>277980.52380952379</v>
      </c>
      <c r="G1923" s="2367">
        <f>G1871+G1858+G1835</f>
        <v>185319.34920634917</v>
      </c>
      <c r="H1923" s="2367">
        <f>H1871+H1858+H1835</f>
        <v>95943.117023809507</v>
      </c>
      <c r="I1923" s="2367">
        <f t="shared" si="1238"/>
        <v>51.771775281262656</v>
      </c>
      <c r="J1923" s="3159"/>
      <c r="K1923" s="3159"/>
      <c r="L1923" s="3160"/>
      <c r="M1923" s="3160"/>
      <c r="N1923" s="3160"/>
      <c r="O1923" s="3160"/>
      <c r="P1923" s="3160"/>
      <c r="Q1923" s="3160"/>
      <c r="R1923" s="3456">
        <f t="shared" ref="R1923:AI1923" si="1250">R1871+R1858+R1835</f>
        <v>258981.18998</v>
      </c>
      <c r="S1923" s="3456">
        <f t="shared" ref="S1923:T1923" si="1251">S1871+S1858+S1835</f>
        <v>258981.18998</v>
      </c>
      <c r="T1923" s="3456">
        <f t="shared" si="1251"/>
        <v>258981.18998</v>
      </c>
      <c r="U1923" s="3456">
        <f t="shared" ref="U1923:V1923" si="1252">U1871+U1858+U1835</f>
        <v>258981.18998</v>
      </c>
      <c r="V1923" s="3456">
        <f t="shared" si="1252"/>
        <v>258981.18998</v>
      </c>
      <c r="W1923" s="3456">
        <f t="shared" ref="W1923:X1923" si="1253">W1871+W1858+W1835</f>
        <v>258981.18998</v>
      </c>
      <c r="X1923" s="3456">
        <f t="shared" si="1253"/>
        <v>258981.18998</v>
      </c>
      <c r="Y1923" s="3456">
        <f t="shared" ref="Y1923" si="1254">Y1871+Y1858+Y1835</f>
        <v>258981.18998</v>
      </c>
      <c r="Z1923" s="3456">
        <f t="shared" si="1250"/>
        <v>173500.14793333336</v>
      </c>
      <c r="AA1923" s="3456">
        <f t="shared" si="1250"/>
        <v>163224.65838000001</v>
      </c>
      <c r="AB1923" s="3457">
        <f t="shared" si="1250"/>
        <v>0</v>
      </c>
      <c r="AC1923" s="3456">
        <f t="shared" si="1250"/>
        <v>38.468640000000001</v>
      </c>
      <c r="AD1923" s="3456">
        <f t="shared" si="1250"/>
        <v>-10275.489553333366</v>
      </c>
      <c r="AE1923" s="3458">
        <f t="shared" si="1250"/>
        <v>0</v>
      </c>
      <c r="AF1923" s="3458">
        <f t="shared" si="1250"/>
        <v>-94.646690000000007</v>
      </c>
      <c r="AG1923" s="3456">
        <f t="shared" si="1250"/>
        <v>163168.48033000002</v>
      </c>
      <c r="AH1923" s="1280">
        <f t="shared" si="1250"/>
        <v>0</v>
      </c>
      <c r="AI1923" s="3246">
        <f t="shared" si="1250"/>
        <v>0</v>
      </c>
      <c r="AJ1923" s="2757"/>
      <c r="AK1923" s="3661"/>
      <c r="AL1923" s="253"/>
      <c r="AM1923" s="253"/>
      <c r="AN1923" s="253"/>
      <c r="AO1923" s="253"/>
      <c r="AP1923" s="253"/>
      <c r="AQ1923" s="253"/>
      <c r="AR1923" s="253"/>
      <c r="AS1923" s="253"/>
      <c r="AT1923" s="253"/>
      <c r="AU1923" s="253"/>
      <c r="AV1923" s="253"/>
      <c r="AW1923" s="253"/>
      <c r="AX1923" s="253"/>
      <c r="AY1923" s="253"/>
      <c r="AZ1923" s="253"/>
      <c r="BA1923" s="253"/>
      <c r="BB1923" s="253"/>
      <c r="BC1923" s="253"/>
      <c r="BD1923" s="253"/>
      <c r="BE1923" s="253"/>
      <c r="BF1923" s="253"/>
      <c r="BG1923" s="253"/>
      <c r="BH1923" s="253"/>
      <c r="BI1923" s="253"/>
      <c r="BJ1923" s="253"/>
      <c r="BK1923" s="253"/>
      <c r="BL1923" s="253"/>
      <c r="BM1923" s="253"/>
      <c r="BN1923" s="253"/>
      <c r="BO1923" s="253"/>
      <c r="BP1923" s="253"/>
      <c r="BQ1923" s="253"/>
      <c r="BR1923" s="253"/>
      <c r="BS1923" s="253"/>
      <c r="BT1923" s="253"/>
      <c r="BU1923" s="253"/>
      <c r="BV1923" s="253"/>
      <c r="BW1923" s="253"/>
      <c r="BX1923" s="253"/>
      <c r="BY1923" s="253"/>
      <c r="BZ1923" s="253"/>
      <c r="CA1923" s="253"/>
      <c r="CB1923" s="253"/>
      <c r="CC1923" s="253"/>
      <c r="CD1923" s="253"/>
      <c r="CE1923" s="253"/>
      <c r="CF1923" s="253"/>
      <c r="CG1923" s="253"/>
      <c r="CH1923" s="253"/>
      <c r="CI1923" s="253"/>
      <c r="CJ1923" s="253"/>
      <c r="CK1923" s="253"/>
      <c r="CL1923" s="253"/>
      <c r="CM1923" s="253"/>
      <c r="CN1923" s="253"/>
      <c r="CO1923" s="253"/>
      <c r="CP1923" s="253"/>
      <c r="CQ1923" s="253"/>
      <c r="CR1923" s="253"/>
      <c r="CS1923" s="253"/>
      <c r="CT1923" s="253"/>
      <c r="CU1923" s="253"/>
      <c r="CV1923" s="253"/>
      <c r="CW1923" s="253"/>
      <c r="CX1923" s="253"/>
      <c r="CY1923" s="253"/>
      <c r="CZ1923" s="253"/>
      <c r="DA1923" s="253"/>
      <c r="DB1923" s="253"/>
      <c r="DC1923" s="253"/>
      <c r="DD1923" s="253"/>
      <c r="DE1923" s="253"/>
      <c r="DF1923" s="253"/>
      <c r="DG1923" s="253"/>
      <c r="DH1923" s="253"/>
      <c r="DI1923" s="253"/>
      <c r="DJ1923" s="253"/>
      <c r="DK1923" s="253"/>
      <c r="DL1923" s="253"/>
      <c r="DM1923" s="253"/>
      <c r="DN1923" s="253"/>
      <c r="DO1923" s="253"/>
      <c r="DP1923" s="253"/>
      <c r="DQ1923" s="253"/>
      <c r="DR1923" s="253"/>
      <c r="DS1923" s="253"/>
      <c r="DT1923" s="253"/>
      <c r="DU1923" s="253"/>
      <c r="DV1923" s="253"/>
      <c r="DW1923" s="253"/>
      <c r="DX1923" s="253"/>
      <c r="DY1923" s="253"/>
      <c r="DZ1923" s="253"/>
      <c r="EA1923" s="253"/>
      <c r="EB1923" s="253"/>
      <c r="EC1923" s="253"/>
      <c r="ED1923" s="253"/>
      <c r="EE1923" s="253"/>
      <c r="EF1923" s="253"/>
      <c r="EG1923" s="253"/>
      <c r="EH1923" s="253"/>
      <c r="EI1923" s="253"/>
      <c r="EJ1923" s="253"/>
      <c r="EK1923" s="253"/>
      <c r="EL1923" s="253"/>
      <c r="EM1923" s="253"/>
      <c r="EN1923" s="253"/>
      <c r="EO1923" s="253"/>
      <c r="EP1923" s="253"/>
      <c r="EQ1923" s="253"/>
      <c r="ER1923" s="253"/>
      <c r="ES1923" s="253"/>
      <c r="ET1923" s="253"/>
      <c r="EU1923" s="253"/>
      <c r="EV1923" s="253"/>
      <c r="EW1923" s="253"/>
      <c r="EX1923" s="253"/>
      <c r="EY1923" s="253"/>
      <c r="EZ1923" s="253"/>
      <c r="FA1923" s="253"/>
      <c r="FB1923" s="253"/>
      <c r="FC1923" s="253"/>
      <c r="FD1923" s="253"/>
      <c r="FE1923" s="253"/>
      <c r="FF1923" s="253"/>
      <c r="FG1923" s="253"/>
      <c r="FH1923" s="253"/>
      <c r="FI1923" s="253"/>
      <c r="FJ1923" s="253"/>
      <c r="FK1923" s="253"/>
      <c r="FL1923" s="253"/>
      <c r="FM1923" s="253"/>
      <c r="FN1923" s="253"/>
      <c r="FO1923" s="253"/>
      <c r="FP1923" s="253"/>
      <c r="FQ1923" s="253"/>
      <c r="FR1923" s="253"/>
      <c r="FS1923" s="253"/>
      <c r="FT1923" s="253"/>
      <c r="FU1923" s="253"/>
      <c r="FV1923" s="253"/>
      <c r="FW1923" s="253"/>
      <c r="FX1923" s="253"/>
      <c r="FY1923" s="253"/>
      <c r="FZ1923" s="253"/>
      <c r="GA1923" s="253"/>
      <c r="GB1923" s="253"/>
      <c r="GC1923" s="253"/>
      <c r="GD1923" s="253"/>
      <c r="GE1923" s="253"/>
      <c r="GF1923" s="253"/>
      <c r="GG1923" s="253"/>
      <c r="GH1923" s="253"/>
      <c r="GI1923" s="253"/>
      <c r="GJ1923" s="253"/>
      <c r="GK1923" s="253"/>
      <c r="GL1923" s="253"/>
      <c r="GM1923" s="253"/>
      <c r="GN1923" s="253"/>
      <c r="GO1923" s="253"/>
      <c r="GP1923" s="253"/>
      <c r="GQ1923" s="253"/>
      <c r="GR1923" s="253"/>
      <c r="GS1923" s="253"/>
      <c r="GT1923" s="253"/>
      <c r="GU1923" s="253"/>
      <c r="GV1923" s="253"/>
      <c r="GW1923" s="253"/>
      <c r="GX1923" s="253"/>
      <c r="GY1923" s="253"/>
      <c r="GZ1923" s="253"/>
      <c r="HA1923" s="253"/>
      <c r="HB1923" s="253"/>
      <c r="HC1923" s="253"/>
      <c r="HD1923" s="253"/>
      <c r="HE1923" s="253"/>
      <c r="HF1923" s="253"/>
      <c r="HG1923" s="253"/>
      <c r="HH1923" s="253"/>
      <c r="HI1923" s="253"/>
      <c r="HJ1923" s="253"/>
      <c r="HK1923" s="253"/>
      <c r="HL1923" s="253"/>
      <c r="HM1923" s="253"/>
      <c r="HN1923" s="253"/>
      <c r="HO1923" s="253"/>
      <c r="HP1923" s="253"/>
      <c r="HQ1923" s="253"/>
      <c r="HR1923" s="253"/>
      <c r="HS1923" s="253"/>
      <c r="HT1923" s="253"/>
      <c r="HU1923" s="253"/>
      <c r="HV1923" s="253"/>
      <c r="HW1923" s="253"/>
      <c r="HX1923" s="253"/>
      <c r="HY1923" s="253"/>
      <c r="HZ1923" s="253"/>
      <c r="IA1923" s="253"/>
      <c r="IB1923" s="253"/>
      <c r="IC1923" s="253"/>
      <c r="ID1923" s="253"/>
      <c r="IE1923" s="253"/>
      <c r="IF1923" s="253"/>
      <c r="IG1923" s="253"/>
      <c r="IH1923" s="253"/>
      <c r="II1923" s="253"/>
      <c r="IJ1923" s="253"/>
      <c r="IK1923" s="253"/>
      <c r="IL1923" s="253"/>
      <c r="IM1923" s="253"/>
      <c r="IN1923" s="253"/>
      <c r="IO1923" s="253"/>
      <c r="IP1923" s="253"/>
      <c r="IQ1923" s="253"/>
      <c r="IR1923" s="253"/>
      <c r="IS1923" s="253"/>
      <c r="IT1923" s="253"/>
      <c r="IU1923" s="253"/>
      <c r="IV1923" s="253"/>
      <c r="IW1923" s="253"/>
      <c r="IX1923" s="253"/>
      <c r="IY1923" s="253"/>
      <c r="IZ1923" s="253"/>
      <c r="JA1923" s="253"/>
      <c r="JB1923" s="253"/>
      <c r="JC1923" s="253"/>
      <c r="JD1923" s="253"/>
      <c r="JE1923" s="253"/>
      <c r="JF1923" s="253"/>
      <c r="JG1923" s="253"/>
      <c r="JH1923" s="253"/>
    </row>
    <row r="1924" spans="1:268" s="1191" customFormat="1" x14ac:dyDescent="0.25">
      <c r="A1924" s="1191">
        <v>1</v>
      </c>
      <c r="B1924" s="411">
        <v>1</v>
      </c>
      <c r="C1924" s="2672" t="s">
        <v>29</v>
      </c>
      <c r="D1924" s="2672"/>
      <c r="E1924" s="2672"/>
      <c r="F1924" s="2355"/>
      <c r="G1924" s="2546"/>
      <c r="H1924" s="2546"/>
      <c r="I1924" s="2546"/>
      <c r="J1924" s="2360"/>
      <c r="K1924" s="2360"/>
      <c r="L1924" s="2546"/>
      <c r="M1924" s="2546"/>
      <c r="N1924" s="2546"/>
      <c r="O1924" s="2546"/>
      <c r="P1924" s="2546"/>
      <c r="Q1924" s="2358"/>
      <c r="R1924" s="3390"/>
      <c r="S1924" s="3390"/>
      <c r="T1924" s="3390"/>
      <c r="U1924" s="3390"/>
      <c r="V1924" s="3390"/>
      <c r="W1924" s="3390"/>
      <c r="X1924" s="3390"/>
      <c r="Y1924" s="3390"/>
      <c r="Z1924" s="3456"/>
      <c r="AA1924" s="3390"/>
      <c r="AB1924" s="1428"/>
      <c r="AC1924" s="3390"/>
      <c r="AD1924" s="3390"/>
      <c r="AE1924" s="3390"/>
      <c r="AF1924" s="3390"/>
      <c r="AG1924" s="3390"/>
      <c r="AH1924" s="1319"/>
      <c r="AI1924" s="1286"/>
      <c r="AJ1924" s="2757"/>
      <c r="AK1924" s="3661"/>
      <c r="AL1924" s="253"/>
      <c r="AM1924" s="253"/>
      <c r="AN1924" s="253"/>
      <c r="AO1924" s="253"/>
      <c r="AP1924" s="253"/>
      <c r="AQ1924" s="253"/>
      <c r="AR1924" s="253"/>
      <c r="AS1924" s="253"/>
      <c r="AT1924" s="253"/>
      <c r="AU1924" s="253"/>
      <c r="AV1924" s="253"/>
      <c r="AW1924" s="253"/>
      <c r="AX1924" s="253"/>
      <c r="AY1924" s="253"/>
      <c r="AZ1924" s="253"/>
      <c r="BA1924" s="253"/>
      <c r="BB1924" s="253"/>
      <c r="BC1924" s="253"/>
      <c r="BD1924" s="253"/>
      <c r="BE1924" s="253"/>
      <c r="BF1924" s="253"/>
      <c r="BG1924" s="253"/>
      <c r="BH1924" s="253"/>
      <c r="BI1924" s="253"/>
      <c r="BJ1924" s="253"/>
      <c r="BK1924" s="253"/>
      <c r="BL1924" s="253"/>
      <c r="BM1924" s="253"/>
      <c r="BN1924" s="253"/>
      <c r="BO1924" s="253"/>
      <c r="BP1924" s="253"/>
      <c r="BQ1924" s="253"/>
      <c r="BR1924" s="253"/>
      <c r="BS1924" s="253"/>
      <c r="BT1924" s="253"/>
      <c r="BU1924" s="253"/>
      <c r="BV1924" s="253"/>
      <c r="BW1924" s="253"/>
      <c r="BX1924" s="253"/>
      <c r="BY1924" s="253"/>
      <c r="BZ1924" s="253"/>
      <c r="CA1924" s="253"/>
      <c r="CB1924" s="253"/>
      <c r="CC1924" s="253"/>
      <c r="CD1924" s="253"/>
      <c r="CE1924" s="253"/>
      <c r="CF1924" s="253"/>
      <c r="CG1924" s="253"/>
      <c r="CH1924" s="253"/>
      <c r="CI1924" s="253"/>
      <c r="CJ1924" s="253"/>
      <c r="CK1924" s="253"/>
      <c r="CL1924" s="253"/>
      <c r="CM1924" s="253"/>
      <c r="CN1924" s="253"/>
      <c r="CO1924" s="253"/>
      <c r="CP1924" s="253"/>
      <c r="CQ1924" s="253"/>
      <c r="CR1924" s="253"/>
      <c r="CS1924" s="253"/>
      <c r="CT1924" s="253"/>
      <c r="CU1924" s="253"/>
      <c r="CV1924" s="253"/>
      <c r="CW1924" s="253"/>
      <c r="CX1924" s="253"/>
      <c r="CY1924" s="253"/>
      <c r="CZ1924" s="253"/>
      <c r="DA1924" s="253"/>
      <c r="DB1924" s="253"/>
      <c r="DC1924" s="253"/>
      <c r="DD1924" s="253"/>
      <c r="DE1924" s="253"/>
      <c r="DF1924" s="253"/>
      <c r="DG1924" s="253"/>
      <c r="DH1924" s="253"/>
      <c r="DI1924" s="253"/>
      <c r="DJ1924" s="253"/>
      <c r="DK1924" s="253"/>
      <c r="DL1924" s="253"/>
      <c r="DM1924" s="253"/>
      <c r="DN1924" s="253"/>
      <c r="DO1924" s="253"/>
      <c r="DP1924" s="253"/>
      <c r="DQ1924" s="253"/>
      <c r="DR1924" s="253"/>
      <c r="DS1924" s="253"/>
      <c r="DT1924" s="253"/>
      <c r="DU1924" s="253"/>
      <c r="DV1924" s="253"/>
      <c r="DW1924" s="253"/>
      <c r="DX1924" s="253"/>
      <c r="DY1924" s="253"/>
      <c r="DZ1924" s="253"/>
      <c r="EA1924" s="253"/>
      <c r="EB1924" s="253"/>
      <c r="EC1924" s="253"/>
      <c r="ED1924" s="253"/>
      <c r="EE1924" s="253"/>
      <c r="EF1924" s="253"/>
      <c r="EG1924" s="253"/>
      <c r="EH1924" s="253"/>
      <c r="EI1924" s="253"/>
      <c r="EJ1924" s="253"/>
      <c r="EK1924" s="253"/>
      <c r="EL1924" s="253"/>
      <c r="EM1924" s="253"/>
      <c r="EN1924" s="253"/>
      <c r="EO1924" s="253"/>
      <c r="EP1924" s="253"/>
      <c r="EQ1924" s="253"/>
      <c r="ER1924" s="253"/>
      <c r="ES1924" s="253"/>
      <c r="ET1924" s="253"/>
      <c r="EU1924" s="253"/>
      <c r="EV1924" s="253"/>
      <c r="EW1924" s="253"/>
      <c r="EX1924" s="253"/>
      <c r="EY1924" s="253"/>
      <c r="EZ1924" s="253"/>
      <c r="FA1924" s="253"/>
      <c r="FB1924" s="253"/>
      <c r="FC1924" s="253"/>
      <c r="FD1924" s="253"/>
      <c r="FE1924" s="253"/>
      <c r="FF1924" s="253"/>
      <c r="FG1924" s="253"/>
      <c r="FH1924" s="253"/>
      <c r="FI1924" s="253"/>
      <c r="FJ1924" s="253"/>
      <c r="FK1924" s="253"/>
      <c r="FL1924" s="253"/>
      <c r="FM1924" s="253"/>
      <c r="FN1924" s="253"/>
      <c r="FO1924" s="253"/>
      <c r="FP1924" s="253"/>
      <c r="FQ1924" s="253"/>
      <c r="FR1924" s="253"/>
      <c r="FS1924" s="253"/>
      <c r="FT1924" s="253"/>
      <c r="FU1924" s="253"/>
      <c r="FV1924" s="253"/>
      <c r="FW1924" s="253"/>
      <c r="FX1924" s="253"/>
      <c r="FY1924" s="253"/>
      <c r="FZ1924" s="253"/>
      <c r="GA1924" s="253"/>
      <c r="GB1924" s="253"/>
      <c r="GC1924" s="253"/>
      <c r="GD1924" s="253"/>
      <c r="GE1924" s="253"/>
      <c r="GF1924" s="253"/>
      <c r="GG1924" s="253"/>
      <c r="GH1924" s="253"/>
      <c r="GI1924" s="253"/>
      <c r="GJ1924" s="253"/>
      <c r="GK1924" s="253"/>
      <c r="GL1924" s="253"/>
      <c r="GM1924" s="253"/>
      <c r="GN1924" s="253"/>
      <c r="GO1924" s="253"/>
      <c r="GP1924" s="253"/>
      <c r="GQ1924" s="253"/>
      <c r="GR1924" s="253"/>
      <c r="GS1924" s="253"/>
      <c r="GT1924" s="253"/>
      <c r="GU1924" s="253"/>
      <c r="GV1924" s="253"/>
      <c r="GW1924" s="253"/>
      <c r="GX1924" s="253"/>
      <c r="GY1924" s="253"/>
      <c r="GZ1924" s="253"/>
      <c r="HA1924" s="253"/>
      <c r="HB1924" s="253"/>
      <c r="HC1924" s="253"/>
      <c r="HD1924" s="253"/>
      <c r="HE1924" s="253"/>
      <c r="HF1924" s="253"/>
      <c r="HG1924" s="253"/>
      <c r="HH1924" s="253"/>
      <c r="HI1924" s="253"/>
      <c r="HJ1924" s="253"/>
      <c r="HK1924" s="253"/>
      <c r="HL1924" s="253"/>
      <c r="HM1924" s="253"/>
      <c r="HN1924" s="253"/>
      <c r="HO1924" s="253"/>
      <c r="HP1924" s="253"/>
      <c r="HQ1924" s="253"/>
      <c r="HR1924" s="253"/>
      <c r="HS1924" s="253"/>
      <c r="HT1924" s="253"/>
      <c r="HU1924" s="253"/>
      <c r="HV1924" s="253"/>
      <c r="HW1924" s="253"/>
      <c r="HX1924" s="253"/>
      <c r="HY1924" s="253"/>
      <c r="HZ1924" s="253"/>
      <c r="IA1924" s="253"/>
      <c r="IB1924" s="253"/>
      <c r="IC1924" s="253"/>
      <c r="ID1924" s="253"/>
      <c r="IE1924" s="253"/>
      <c r="IF1924" s="253"/>
      <c r="IG1924" s="253"/>
      <c r="IH1924" s="253"/>
      <c r="II1924" s="253"/>
      <c r="IJ1924" s="253"/>
      <c r="IK1924" s="253"/>
      <c r="IL1924" s="253"/>
      <c r="IM1924" s="253"/>
      <c r="IN1924" s="253"/>
      <c r="IO1924" s="253"/>
      <c r="IP1924" s="253"/>
      <c r="IQ1924" s="253"/>
      <c r="IR1924" s="253"/>
      <c r="IS1924" s="253"/>
      <c r="IT1924" s="253"/>
      <c r="IU1924" s="253"/>
      <c r="IV1924" s="253"/>
      <c r="IW1924" s="253"/>
      <c r="IX1924" s="253"/>
      <c r="IY1924" s="253"/>
      <c r="IZ1924" s="253"/>
      <c r="JA1924" s="253"/>
      <c r="JB1924" s="253"/>
      <c r="JC1924" s="253"/>
      <c r="JD1924" s="253"/>
      <c r="JE1924" s="253"/>
      <c r="JF1924" s="253"/>
      <c r="JG1924" s="253"/>
      <c r="JH1924" s="253"/>
    </row>
    <row r="1925" spans="1:268" x14ac:dyDescent="0.25">
      <c r="A1925" s="411">
        <v>1</v>
      </c>
      <c r="B1925" s="411">
        <v>1</v>
      </c>
      <c r="C1925" s="3287" t="s">
        <v>16</v>
      </c>
      <c r="D1925" s="3287"/>
      <c r="E1925" s="3287"/>
      <c r="F1925" s="2544">
        <f>F1840</f>
        <v>1422</v>
      </c>
      <c r="G1925" s="2543">
        <f>G1840</f>
        <v>948</v>
      </c>
      <c r="H1925" s="2543">
        <f>H1840</f>
        <v>820</v>
      </c>
      <c r="I1925" s="2543">
        <f>H1925/G1925*100</f>
        <v>86.497890295358644</v>
      </c>
      <c r="J1925" s="2360">
        <f>SUM(L1925/F1925)</f>
        <v>7.4936708860759493</v>
      </c>
      <c r="K1925" s="2360">
        <f>N1925/H1925</f>
        <v>7.5951219512195118</v>
      </c>
      <c r="L1925" s="2543">
        <f t="shared" ref="L1925:Q1925" si="1255">L1840</f>
        <v>10656</v>
      </c>
      <c r="M1925" s="2543">
        <f t="shared" si="1255"/>
        <v>7104</v>
      </c>
      <c r="N1925" s="2543">
        <f t="shared" si="1255"/>
        <v>6228</v>
      </c>
      <c r="O1925" s="2543">
        <f t="shared" si="1255"/>
        <v>87.668918918918919</v>
      </c>
      <c r="P1925" s="2543">
        <f t="shared" si="1255"/>
        <v>44.4</v>
      </c>
      <c r="Q1925" s="2543">
        <f t="shared" si="1255"/>
        <v>210.40540540540542</v>
      </c>
      <c r="R1925" s="3340"/>
      <c r="S1925" s="3340"/>
      <c r="T1925" s="3340"/>
      <c r="U1925" s="3340"/>
      <c r="V1925" s="3340"/>
      <c r="W1925" s="3340"/>
      <c r="X1925" s="3340"/>
      <c r="Y1925" s="3340"/>
      <c r="Z1925" s="3456"/>
      <c r="AA1925" s="3340"/>
      <c r="AB1925" s="3341"/>
      <c r="AC1925" s="3340"/>
      <c r="AD1925" s="3340"/>
      <c r="AE1925" s="3340"/>
      <c r="AF1925" s="3340"/>
      <c r="AG1925" s="3340"/>
      <c r="AH1925" s="2178">
        <f>AH1840</f>
        <v>0</v>
      </c>
      <c r="AI1925" s="3342"/>
      <c r="AJ1925" s="2757"/>
    </row>
    <row r="1926" spans="1:268" ht="29.25" x14ac:dyDescent="0.25">
      <c r="A1926" s="411">
        <v>1</v>
      </c>
      <c r="B1926" s="411">
        <v>1</v>
      </c>
      <c r="C1926" s="1028" t="s">
        <v>140</v>
      </c>
      <c r="D1926" s="1028"/>
      <c r="E1926" s="1028"/>
      <c r="F1926" s="2371">
        <f>SUM(F1841)</f>
        <v>1422</v>
      </c>
      <c r="G1926" s="2545">
        <f>SUM(G1841)</f>
        <v>948</v>
      </c>
      <c r="H1926" s="2545">
        <f>SUM(H1841)</f>
        <v>820</v>
      </c>
      <c r="I1926" s="2545">
        <f>H1926/G1926*100</f>
        <v>86.497890295358644</v>
      </c>
      <c r="J1926" s="2360">
        <f>SUM(L1926/F1926)</f>
        <v>7.4936708860759493</v>
      </c>
      <c r="K1926" s="2360">
        <f>N1926/H1926</f>
        <v>7.5951219512195118</v>
      </c>
      <c r="L1926" s="2545">
        <f>SUM(L1841)</f>
        <v>10656</v>
      </c>
      <c r="M1926" s="2545">
        <f>SUM(M1841)</f>
        <v>7104</v>
      </c>
      <c r="N1926" s="2545">
        <f>SUM(N1841)</f>
        <v>6228</v>
      </c>
      <c r="O1926" s="2545">
        <f>N1926/M1926*100</f>
        <v>87.668918918918919</v>
      </c>
      <c r="P1926" s="2545">
        <f t="shared" ref="P1926:AA1926" si="1256">SUM(P1841)</f>
        <v>44.4</v>
      </c>
      <c r="Q1926" s="2545">
        <f t="shared" si="1256"/>
        <v>210.40540540540542</v>
      </c>
      <c r="R1926" s="3154">
        <f t="shared" si="1256"/>
        <v>32720.263857119997</v>
      </c>
      <c r="S1926" s="3154">
        <f t="shared" si="1256"/>
        <v>32720.263857119997</v>
      </c>
      <c r="T1926" s="3154">
        <f t="shared" ref="T1926:U1926" si="1257">SUM(T1841)</f>
        <v>32720.263857119997</v>
      </c>
      <c r="U1926" s="3154">
        <f t="shared" si="1257"/>
        <v>32720.263857119997</v>
      </c>
      <c r="V1926" s="3154">
        <f t="shared" ref="V1926:W1926" si="1258">SUM(V1841)</f>
        <v>32720.263857119997</v>
      </c>
      <c r="W1926" s="3154">
        <f t="shared" si="1258"/>
        <v>32720.263857119997</v>
      </c>
      <c r="X1926" s="3154">
        <f t="shared" ref="X1926:Y1926" si="1259">SUM(X1841)</f>
        <v>32720.263857119997</v>
      </c>
      <c r="Y1926" s="3154">
        <f t="shared" si="1259"/>
        <v>32720.263857119997</v>
      </c>
      <c r="Z1926" s="3456">
        <f t="shared" si="1256"/>
        <v>21813.509238079998</v>
      </c>
      <c r="AA1926" s="3154">
        <f t="shared" si="1256"/>
        <v>15025.817179999998</v>
      </c>
      <c r="AB1926" s="3236"/>
      <c r="AC1926" s="3154"/>
      <c r="AD1926" s="3154">
        <f t="shared" ref="AD1926:AI1926" si="1260">SUM(AD1841)</f>
        <v>-6787.6920580799997</v>
      </c>
      <c r="AE1926" s="3154">
        <f t="shared" si="1260"/>
        <v>0</v>
      </c>
      <c r="AF1926" s="3154">
        <f t="shared" si="1260"/>
        <v>-264.82678999999996</v>
      </c>
      <c r="AG1926" s="3154">
        <f t="shared" si="1260"/>
        <v>14760.990389999999</v>
      </c>
      <c r="AH1926" s="2506">
        <f>SUM(AH1841)</f>
        <v>0</v>
      </c>
      <c r="AI1926" s="3237">
        <f t="shared" si="1260"/>
        <v>0</v>
      </c>
      <c r="AJ1926" s="2757"/>
    </row>
    <row r="1927" spans="1:268" x14ac:dyDescent="0.25">
      <c r="A1927" s="411">
        <v>1</v>
      </c>
      <c r="B1927" s="411">
        <v>1</v>
      </c>
      <c r="C1927" s="1033" t="s">
        <v>210</v>
      </c>
      <c r="D1927" s="1033"/>
      <c r="E1927" s="1033"/>
      <c r="F1927" s="2586">
        <f t="shared" ref="F1927:H1930" si="1261">F1842</f>
        <v>7500</v>
      </c>
      <c r="G1927" s="2628">
        <f t="shared" si="1261"/>
        <v>4997</v>
      </c>
      <c r="H1927" s="2628">
        <f t="shared" si="1261"/>
        <v>6511</v>
      </c>
      <c r="I1927" s="3459">
        <f>H1927/G1927*100</f>
        <v>130.29817890734441</v>
      </c>
      <c r="J1927" s="2587"/>
      <c r="K1927" s="2587"/>
      <c r="L1927" s="2628"/>
      <c r="M1927" s="2628"/>
      <c r="N1927" s="2628"/>
      <c r="O1927" s="2628"/>
      <c r="P1927" s="2628"/>
      <c r="Q1927" s="2465"/>
      <c r="R1927" s="3344"/>
      <c r="S1927" s="3344"/>
      <c r="T1927" s="3344"/>
      <c r="U1927" s="3344"/>
      <c r="V1927" s="3344"/>
      <c r="W1927" s="3344"/>
      <c r="X1927" s="3344"/>
      <c r="Y1927" s="3344"/>
      <c r="Z1927" s="3456"/>
      <c r="AA1927" s="3344"/>
      <c r="AB1927" s="3345"/>
      <c r="AC1927" s="3344"/>
      <c r="AD1927" s="3344"/>
      <c r="AE1927" s="3344"/>
      <c r="AF1927" s="3344"/>
      <c r="AG1927" s="3344"/>
      <c r="AH1927" s="2073">
        <f t="shared" ref="AH1927" si="1262">AH1842</f>
        <v>0</v>
      </c>
      <c r="AI1927" s="3346"/>
      <c r="AJ1927" s="2757"/>
    </row>
    <row r="1928" spans="1:268" x14ac:dyDescent="0.25">
      <c r="A1928" s="411">
        <v>1</v>
      </c>
      <c r="B1928" s="411">
        <v>1</v>
      </c>
      <c r="C1928" s="1030" t="s">
        <v>211</v>
      </c>
      <c r="D1928" s="1030"/>
      <c r="E1928" s="1030"/>
      <c r="F1928" s="2485">
        <f t="shared" si="1261"/>
        <v>7495</v>
      </c>
      <c r="G1928" s="2484">
        <f t="shared" si="1261"/>
        <v>4997</v>
      </c>
      <c r="H1928" s="2484">
        <f t="shared" si="1261"/>
        <v>6502</v>
      </c>
      <c r="I1928" s="2373">
        <f>H1928/G1928*100</f>
        <v>130.11807084250552</v>
      </c>
      <c r="J1928" s="2592"/>
      <c r="K1928" s="2592"/>
      <c r="L1928" s="2484"/>
      <c r="M1928" s="2484"/>
      <c r="N1928" s="2484"/>
      <c r="O1928" s="2484"/>
      <c r="P1928" s="2484"/>
      <c r="Q1928" s="2484"/>
      <c r="R1928" s="3460"/>
      <c r="S1928" s="3460"/>
      <c r="T1928" s="3460"/>
      <c r="U1928" s="3460"/>
      <c r="V1928" s="3460"/>
      <c r="W1928" s="3460"/>
      <c r="X1928" s="3460"/>
      <c r="Y1928" s="3460"/>
      <c r="Z1928" s="3456"/>
      <c r="AA1928" s="3460"/>
      <c r="AB1928" s="3461"/>
      <c r="AC1928" s="3460"/>
      <c r="AD1928" s="3460"/>
      <c r="AE1928" s="3460"/>
      <c r="AF1928" s="3460"/>
      <c r="AG1928" s="3460"/>
      <c r="AH1928" s="1320">
        <f t="shared" ref="AH1928" si="1263">AH1843</f>
        <v>0</v>
      </c>
      <c r="AI1928" s="3462"/>
      <c r="AJ1928" s="2757"/>
    </row>
    <row r="1929" spans="1:268" ht="30" x14ac:dyDescent="0.25">
      <c r="A1929" s="411">
        <v>1</v>
      </c>
      <c r="B1929" s="411">
        <v>1</v>
      </c>
      <c r="C1929" s="1030" t="s">
        <v>212</v>
      </c>
      <c r="D1929" s="1030"/>
      <c r="E1929" s="1030"/>
      <c r="F1929" s="2362">
        <f t="shared" si="1261"/>
        <v>5</v>
      </c>
      <c r="G1929" s="2373">
        <f t="shared" si="1261"/>
        <v>3</v>
      </c>
      <c r="H1929" s="2373">
        <f t="shared" si="1261"/>
        <v>9</v>
      </c>
      <c r="I1929" s="2484">
        <f>H1929/G1929*100</f>
        <v>300</v>
      </c>
      <c r="J1929" s="2592"/>
      <c r="K1929" s="2592"/>
      <c r="L1929" s="2484"/>
      <c r="M1929" s="2373"/>
      <c r="N1929" s="2484"/>
      <c r="O1929" s="2484"/>
      <c r="P1929" s="2484"/>
      <c r="Q1929" s="2484"/>
      <c r="R1929" s="3399"/>
      <c r="S1929" s="3399"/>
      <c r="T1929" s="3399"/>
      <c r="U1929" s="3399"/>
      <c r="V1929" s="3399"/>
      <c r="W1929" s="3399"/>
      <c r="X1929" s="3399"/>
      <c r="Y1929" s="3399"/>
      <c r="Z1929" s="3456"/>
      <c r="AA1929" s="3399"/>
      <c r="AB1929" s="3461"/>
      <c r="AC1929" s="3460"/>
      <c r="AD1929" s="3399"/>
      <c r="AE1929" s="3399"/>
      <c r="AF1929" s="3399"/>
      <c r="AG1929" s="3460"/>
      <c r="AH1929" s="1296">
        <f t="shared" ref="AH1929" si="1264">AH1844</f>
        <v>0</v>
      </c>
      <c r="AI1929" s="3462"/>
      <c r="AJ1929" s="2757"/>
    </row>
    <row r="1930" spans="1:268" ht="30" thickBot="1" x14ac:dyDescent="0.3">
      <c r="B1930" s="411">
        <v>1</v>
      </c>
      <c r="C1930" s="1027" t="s">
        <v>217</v>
      </c>
      <c r="D1930" s="1027"/>
      <c r="E1930" s="2631"/>
      <c r="F1930" s="2491">
        <f t="shared" si="1261"/>
        <v>7500</v>
      </c>
      <c r="G1930" s="2548">
        <f t="shared" si="1261"/>
        <v>5000</v>
      </c>
      <c r="H1930" s="2548">
        <f t="shared" si="1261"/>
        <v>6511</v>
      </c>
      <c r="I1930" s="3463">
        <f>I1845</f>
        <v>130.22</v>
      </c>
      <c r="J1930" s="2602"/>
      <c r="K1930" s="2592"/>
      <c r="L1930" s="2484"/>
      <c r="M1930" s="3463"/>
      <c r="N1930" s="3463"/>
      <c r="O1930" s="3464"/>
      <c r="P1930" s="3463"/>
      <c r="Q1930" s="3465"/>
      <c r="R1930" s="3466">
        <f t="shared" ref="R1930:AH1930" si="1265">R1845</f>
        <v>33846.618999999999</v>
      </c>
      <c r="S1930" s="3466">
        <f t="shared" ref="S1930:T1930" si="1266">S1845</f>
        <v>33846.618999999999</v>
      </c>
      <c r="T1930" s="3466">
        <f t="shared" si="1266"/>
        <v>33846.618999999999</v>
      </c>
      <c r="U1930" s="3466">
        <f t="shared" ref="U1930:V1930" si="1267">U1845</f>
        <v>33846.618999999999</v>
      </c>
      <c r="V1930" s="3466">
        <f t="shared" si="1267"/>
        <v>33846.618999999999</v>
      </c>
      <c r="W1930" s="3466">
        <f t="shared" ref="W1930:X1930" si="1268">W1845</f>
        <v>33846.618999999999</v>
      </c>
      <c r="X1930" s="3466">
        <f t="shared" si="1268"/>
        <v>33846.618999999999</v>
      </c>
      <c r="Y1930" s="3466">
        <f t="shared" ref="Y1930" si="1269">Y1845</f>
        <v>33846.618999999999</v>
      </c>
      <c r="Z1930" s="3456">
        <f t="shared" si="1265"/>
        <v>22564.412666666667</v>
      </c>
      <c r="AA1930" s="3467">
        <f t="shared" si="1265"/>
        <v>22564.412640000002</v>
      </c>
      <c r="AB1930" s="3468">
        <f t="shared" si="1265"/>
        <v>0</v>
      </c>
      <c r="AC1930" s="3466">
        <f t="shared" si="1265"/>
        <v>0</v>
      </c>
      <c r="AD1930" s="3466">
        <f t="shared" si="1265"/>
        <v>-2.6666664780350402E-5</v>
      </c>
      <c r="AE1930" s="3466">
        <f t="shared" si="1265"/>
        <v>0</v>
      </c>
      <c r="AF1930" s="3466">
        <f t="shared" si="1265"/>
        <v>-32.043159999999993</v>
      </c>
      <c r="AG1930" s="3460">
        <f t="shared" si="1265"/>
        <v>22532.369480000001</v>
      </c>
      <c r="AH1930" s="2689">
        <f t="shared" si="1265"/>
        <v>0</v>
      </c>
      <c r="AI1930" s="3462">
        <f>AI1845</f>
        <v>0</v>
      </c>
      <c r="AJ1930" s="2757"/>
    </row>
    <row r="1931" spans="1:268" x14ac:dyDescent="0.25">
      <c r="A1931" s="411">
        <v>1</v>
      </c>
      <c r="B1931" s="411">
        <v>1</v>
      </c>
      <c r="C1931" s="3186" t="s">
        <v>61</v>
      </c>
      <c r="D1931" s="3186"/>
      <c r="E1931" s="3186"/>
      <c r="F1931" s="479"/>
      <c r="G1931" s="1659"/>
      <c r="H1931" s="1659"/>
      <c r="I1931" s="1659"/>
      <c r="J1931" s="2245"/>
      <c r="K1931" s="3469"/>
      <c r="L1931" s="3469"/>
      <c r="M1931" s="2245"/>
      <c r="N1931" s="2245"/>
      <c r="O1931" s="2245"/>
      <c r="P1931" s="2245"/>
      <c r="Q1931" s="3470"/>
      <c r="R1931" s="570"/>
      <c r="S1931" s="570"/>
      <c r="T1931" s="570"/>
      <c r="U1931" s="570"/>
      <c r="V1931" s="570"/>
      <c r="W1931" s="570"/>
      <c r="X1931" s="570"/>
      <c r="Y1931" s="570"/>
      <c r="Z1931" s="3471"/>
      <c r="AA1931" s="3472"/>
      <c r="AB1931" s="1079"/>
      <c r="AC1931" s="997"/>
      <c r="AD1931" s="997"/>
      <c r="AE1931" s="3188"/>
      <c r="AF1931" s="3188"/>
      <c r="AG1931" s="3472"/>
      <c r="AH1931" s="1660"/>
      <c r="AI1931" s="3471"/>
      <c r="AJ1931" s="2757"/>
    </row>
    <row r="1932" spans="1:268" ht="31.5" x14ac:dyDescent="0.25">
      <c r="A1932" s="411">
        <v>1</v>
      </c>
      <c r="B1932" s="411">
        <v>1</v>
      </c>
      <c r="C1932" s="2291" t="s">
        <v>595</v>
      </c>
      <c r="D1932" s="3473"/>
      <c r="E1932" s="2245"/>
      <c r="F1932" s="460"/>
      <c r="G1932" s="2247"/>
      <c r="H1932" s="2247"/>
      <c r="I1932" s="2247"/>
      <c r="J1932" s="3474"/>
      <c r="K1932" s="3474"/>
      <c r="L1932" s="2245"/>
      <c r="M1932" s="2245"/>
      <c r="N1932" s="2245"/>
      <c r="O1932" s="2245"/>
      <c r="P1932" s="2245"/>
      <c r="Q1932" s="2245"/>
      <c r="R1932" s="570"/>
      <c r="S1932" s="570"/>
      <c r="T1932" s="570"/>
      <c r="U1932" s="570"/>
      <c r="V1932" s="570"/>
      <c r="W1932" s="570"/>
      <c r="X1932" s="570"/>
      <c r="Y1932" s="570"/>
      <c r="Z1932" s="3475"/>
      <c r="AA1932" s="2827"/>
      <c r="AB1932" s="2828"/>
      <c r="AC1932" s="2827"/>
      <c r="AD1932" s="2827"/>
      <c r="AE1932" s="2829"/>
      <c r="AF1932" s="2829"/>
      <c r="AG1932" s="2827"/>
      <c r="AH1932" s="3476"/>
      <c r="AI1932" s="2831"/>
      <c r="AJ1932" s="2757"/>
    </row>
    <row r="1933" spans="1:268" s="2711" customFormat="1" x14ac:dyDescent="0.25">
      <c r="A1933" s="411">
        <v>1</v>
      </c>
      <c r="B1933" s="411">
        <v>1</v>
      </c>
      <c r="C1933" s="2413" t="s">
        <v>5</v>
      </c>
      <c r="D1933" s="2413"/>
      <c r="E1933" s="2413"/>
      <c r="F1933" s="454"/>
      <c r="G1933" s="1649"/>
      <c r="H1933" s="1649"/>
      <c r="I1933" s="213"/>
      <c r="J1933" s="1649"/>
      <c r="K1933" s="1649"/>
      <c r="L1933" s="2415"/>
      <c r="M1933" s="2415"/>
      <c r="N1933" s="2415"/>
      <c r="O1933" s="2415"/>
      <c r="P1933" s="2415"/>
      <c r="Q1933" s="2415"/>
      <c r="R1933" s="2900"/>
      <c r="S1933" s="2900"/>
      <c r="T1933" s="2900"/>
      <c r="U1933" s="2900"/>
      <c r="V1933" s="2900"/>
      <c r="W1933" s="2900"/>
      <c r="X1933" s="2900"/>
      <c r="Y1933" s="2900"/>
      <c r="Z1933" s="1651"/>
      <c r="AA1933" s="1649"/>
      <c r="AB1933" s="3086"/>
      <c r="AC1933" s="1649"/>
      <c r="AD1933" s="1649"/>
      <c r="AE1933" s="1649"/>
      <c r="AF1933" s="1649"/>
      <c r="AG1933" s="1649"/>
      <c r="AH1933" s="1651"/>
      <c r="AI1933" s="1651"/>
      <c r="AJ1933" s="2757"/>
      <c r="AK1933" s="1414"/>
    </row>
    <row r="1934" spans="1:268" s="2711" customFormat="1" x14ac:dyDescent="0.25">
      <c r="A1934" s="411">
        <v>1</v>
      </c>
      <c r="B1934" s="411">
        <v>1</v>
      </c>
      <c r="C1934" s="3" t="s">
        <v>24</v>
      </c>
      <c r="D1934" s="1470" t="s">
        <v>271</v>
      </c>
      <c r="E1934" s="375">
        <v>340</v>
      </c>
      <c r="F1934" s="415">
        <v>412</v>
      </c>
      <c r="G1934" s="213">
        <f>F1934/12*$C$3</f>
        <v>274.66666666666669</v>
      </c>
      <c r="H1934" s="454">
        <v>408</v>
      </c>
      <c r="I1934" s="213">
        <f t="shared" ref="I1934:I1943" si="1270">H1934/G1934*100</f>
        <v>148.54368932038835</v>
      </c>
      <c r="J1934" s="611">
        <v>6.1</v>
      </c>
      <c r="K1934" s="269">
        <f t="shared" ref="K1934:K1943" si="1271">N1934/H1934</f>
        <v>6.833333333333333</v>
      </c>
      <c r="L1934" s="270">
        <f t="shared" ref="L1934:L1942" si="1272">ROUND(F1934*J1934,0)</f>
        <v>2513</v>
      </c>
      <c r="M1934" s="270">
        <f t="shared" ref="M1934:M1942" si="1273">L1934/12*$C$3</f>
        <v>1675.3333333333333</v>
      </c>
      <c r="N1934" s="2415">
        <v>2788</v>
      </c>
      <c r="O1934" s="270">
        <f t="shared" ref="O1934:O1943" si="1274">N1934/M1934*100</f>
        <v>166.41464385196974</v>
      </c>
      <c r="P1934" s="270">
        <f t="shared" ref="P1934:P1942" si="1275">ROUND(L1934/E1934,0)</f>
        <v>7</v>
      </c>
      <c r="Q1934" s="270">
        <f t="shared" ref="Q1934:Q1943" si="1276">N1934/$C$3*12/P1934</f>
        <v>597.42857142857144</v>
      </c>
      <c r="R1934" s="2900"/>
      <c r="S1934" s="2900"/>
      <c r="T1934" s="2900"/>
      <c r="U1934" s="2900"/>
      <c r="V1934" s="2900"/>
      <c r="W1934" s="2900"/>
      <c r="X1934" s="2900"/>
      <c r="Y1934" s="2900"/>
      <c r="Z1934" s="1651"/>
      <c r="AA1934" s="1649"/>
      <c r="AB1934" s="3086"/>
      <c r="AC1934" s="1649"/>
      <c r="AD1934" s="1649"/>
      <c r="AE1934" s="1649"/>
      <c r="AF1934" s="1649"/>
      <c r="AG1934" s="1649"/>
      <c r="AH1934" s="3418"/>
      <c r="AI1934" s="1651"/>
      <c r="AJ1934" s="2757"/>
      <c r="AK1934" s="1414"/>
    </row>
    <row r="1935" spans="1:268" s="2711" customFormat="1" x14ac:dyDescent="0.25">
      <c r="A1935" s="411">
        <v>1</v>
      </c>
      <c r="B1935" s="411">
        <v>1</v>
      </c>
      <c r="C1935" s="3" t="s">
        <v>25</v>
      </c>
      <c r="D1935" s="1470" t="s">
        <v>271</v>
      </c>
      <c r="E1935" s="375">
        <v>300</v>
      </c>
      <c r="F1935" s="415">
        <v>126</v>
      </c>
      <c r="G1935" s="213">
        <f t="shared" ref="G1935:G1942" si="1277">F1935/12*$C$3</f>
        <v>84</v>
      </c>
      <c r="H1935" s="454">
        <v>68</v>
      </c>
      <c r="I1935" s="213">
        <f t="shared" si="1270"/>
        <v>80.952380952380949</v>
      </c>
      <c r="J1935" s="611">
        <v>5.2</v>
      </c>
      <c r="K1935" s="269">
        <f t="shared" si="1271"/>
        <v>5.75</v>
      </c>
      <c r="L1935" s="270">
        <f t="shared" si="1272"/>
        <v>655</v>
      </c>
      <c r="M1935" s="270">
        <f t="shared" si="1273"/>
        <v>436.66666666666669</v>
      </c>
      <c r="N1935" s="2415">
        <v>391</v>
      </c>
      <c r="O1935" s="270">
        <f t="shared" si="1274"/>
        <v>89.541984732824417</v>
      </c>
      <c r="P1935" s="270">
        <f t="shared" si="1275"/>
        <v>2</v>
      </c>
      <c r="Q1935" s="270">
        <f t="shared" si="1276"/>
        <v>293.25</v>
      </c>
      <c r="R1935" s="2900"/>
      <c r="S1935" s="2900"/>
      <c r="T1935" s="2900"/>
      <c r="U1935" s="2900"/>
      <c r="V1935" s="2900"/>
      <c r="W1935" s="2900"/>
      <c r="X1935" s="2900"/>
      <c r="Y1935" s="2900"/>
      <c r="Z1935" s="1651"/>
      <c r="AA1935" s="1649"/>
      <c r="AB1935" s="3086"/>
      <c r="AC1935" s="1649"/>
      <c r="AD1935" s="1649"/>
      <c r="AE1935" s="1649"/>
      <c r="AF1935" s="1649"/>
      <c r="AG1935" s="1649"/>
      <c r="AH1935" s="3418"/>
      <c r="AI1935" s="1651"/>
      <c r="AJ1935" s="2757"/>
      <c r="AK1935" s="1414"/>
    </row>
    <row r="1936" spans="1:268" s="2711" customFormat="1" x14ac:dyDescent="0.25">
      <c r="A1936" s="411">
        <v>1</v>
      </c>
      <c r="B1936" s="411">
        <v>1</v>
      </c>
      <c r="C1936" s="3" t="s">
        <v>23</v>
      </c>
      <c r="D1936" s="1470" t="s">
        <v>271</v>
      </c>
      <c r="E1936" s="375">
        <v>270</v>
      </c>
      <c r="F1936" s="415">
        <v>479</v>
      </c>
      <c r="G1936" s="213">
        <f t="shared" si="1277"/>
        <v>319.33333333333331</v>
      </c>
      <c r="H1936" s="454">
        <v>384</v>
      </c>
      <c r="I1936" s="213">
        <f t="shared" si="1270"/>
        <v>120.25052192066808</v>
      </c>
      <c r="J1936" s="611">
        <v>8.1999999999999993</v>
      </c>
      <c r="K1936" s="269">
        <f t="shared" si="1271"/>
        <v>6.450520833333333</v>
      </c>
      <c r="L1936" s="270">
        <f t="shared" si="1272"/>
        <v>3928</v>
      </c>
      <c r="M1936" s="270">
        <f t="shared" si="1273"/>
        <v>2618.6666666666665</v>
      </c>
      <c r="N1936" s="2415">
        <v>2477</v>
      </c>
      <c r="O1936" s="270">
        <f t="shared" si="1274"/>
        <v>94.59012219959267</v>
      </c>
      <c r="P1936" s="270">
        <f t="shared" si="1275"/>
        <v>15</v>
      </c>
      <c r="Q1936" s="270">
        <f t="shared" si="1276"/>
        <v>247.7</v>
      </c>
      <c r="R1936" s="2900"/>
      <c r="S1936" s="2900"/>
      <c r="T1936" s="2900"/>
      <c r="U1936" s="2900"/>
      <c r="V1936" s="2900"/>
      <c r="W1936" s="2900"/>
      <c r="X1936" s="2900"/>
      <c r="Y1936" s="2900"/>
      <c r="Z1936" s="1651"/>
      <c r="AA1936" s="1649"/>
      <c r="AB1936" s="3086"/>
      <c r="AC1936" s="1649"/>
      <c r="AD1936" s="1649"/>
      <c r="AE1936" s="1649"/>
      <c r="AF1936" s="1649"/>
      <c r="AG1936" s="1649"/>
      <c r="AH1936" s="3418"/>
      <c r="AI1936" s="1651"/>
      <c r="AJ1936" s="2757"/>
      <c r="AK1936" s="1414"/>
    </row>
    <row r="1937" spans="1:37" s="2711" customFormat="1" x14ac:dyDescent="0.25">
      <c r="A1937" s="411">
        <v>1</v>
      </c>
      <c r="B1937" s="411">
        <v>1</v>
      </c>
      <c r="C1937" s="3" t="s">
        <v>8</v>
      </c>
      <c r="D1937" s="1470" t="s">
        <v>271</v>
      </c>
      <c r="E1937" s="375">
        <v>340</v>
      </c>
      <c r="F1937" s="415">
        <v>82</v>
      </c>
      <c r="G1937" s="213">
        <f t="shared" si="1277"/>
        <v>54.666666666666664</v>
      </c>
      <c r="H1937" s="454">
        <v>19</v>
      </c>
      <c r="I1937" s="213">
        <f t="shared" si="1270"/>
        <v>34.756097560975611</v>
      </c>
      <c r="J1937" s="611">
        <v>10.5</v>
      </c>
      <c r="K1937" s="269">
        <f t="shared" si="1271"/>
        <v>9</v>
      </c>
      <c r="L1937" s="270">
        <f t="shared" si="1272"/>
        <v>861</v>
      </c>
      <c r="M1937" s="270">
        <f t="shared" si="1273"/>
        <v>574</v>
      </c>
      <c r="N1937" s="2415">
        <v>171</v>
      </c>
      <c r="O1937" s="270">
        <f t="shared" si="1274"/>
        <v>29.790940766550523</v>
      </c>
      <c r="P1937" s="270">
        <f t="shared" si="1275"/>
        <v>3</v>
      </c>
      <c r="Q1937" s="270">
        <f t="shared" si="1276"/>
        <v>85.5</v>
      </c>
      <c r="R1937" s="2900"/>
      <c r="S1937" s="2900"/>
      <c r="T1937" s="2900"/>
      <c r="U1937" s="2900"/>
      <c r="V1937" s="2900"/>
      <c r="W1937" s="2900"/>
      <c r="X1937" s="2900"/>
      <c r="Y1937" s="2900"/>
      <c r="Z1937" s="1651"/>
      <c r="AA1937" s="1649"/>
      <c r="AB1937" s="3086"/>
      <c r="AC1937" s="1649"/>
      <c r="AD1937" s="1649"/>
      <c r="AE1937" s="1649"/>
      <c r="AF1937" s="1649"/>
      <c r="AG1937" s="1649"/>
      <c r="AH1937" s="3418"/>
      <c r="AI1937" s="1651"/>
      <c r="AJ1937" s="2757"/>
      <c r="AK1937" s="1414"/>
    </row>
    <row r="1938" spans="1:37" s="2711" customFormat="1" x14ac:dyDescent="0.25">
      <c r="A1938" s="411">
        <v>1</v>
      </c>
      <c r="B1938" s="411">
        <v>1</v>
      </c>
      <c r="C1938" s="3" t="s">
        <v>226</v>
      </c>
      <c r="D1938" s="1470" t="s">
        <v>271</v>
      </c>
      <c r="E1938" s="375">
        <v>330</v>
      </c>
      <c r="F1938" s="415">
        <v>80</v>
      </c>
      <c r="G1938" s="213">
        <f t="shared" si="1277"/>
        <v>53.333333333333336</v>
      </c>
      <c r="H1938" s="454">
        <v>47</v>
      </c>
      <c r="I1938" s="213">
        <f t="shared" si="1270"/>
        <v>88.125</v>
      </c>
      <c r="J1938" s="611">
        <v>9</v>
      </c>
      <c r="K1938" s="269">
        <f t="shared" si="1271"/>
        <v>9.5106382978723403</v>
      </c>
      <c r="L1938" s="270">
        <f t="shared" si="1272"/>
        <v>720</v>
      </c>
      <c r="M1938" s="270">
        <f t="shared" si="1273"/>
        <v>480</v>
      </c>
      <c r="N1938" s="2415">
        <v>447</v>
      </c>
      <c r="O1938" s="270">
        <f t="shared" si="1274"/>
        <v>93.125</v>
      </c>
      <c r="P1938" s="270">
        <f t="shared" si="1275"/>
        <v>2</v>
      </c>
      <c r="Q1938" s="270">
        <f t="shared" si="1276"/>
        <v>335.25</v>
      </c>
      <c r="R1938" s="2900"/>
      <c r="S1938" s="2900"/>
      <c r="T1938" s="2900"/>
      <c r="U1938" s="2900"/>
      <c r="V1938" s="2900"/>
      <c r="W1938" s="2900"/>
      <c r="X1938" s="2900"/>
      <c r="Y1938" s="2900"/>
      <c r="Z1938" s="1651"/>
      <c r="AA1938" s="1649"/>
      <c r="AB1938" s="3086"/>
      <c r="AC1938" s="1649"/>
      <c r="AD1938" s="1649"/>
      <c r="AE1938" s="1649"/>
      <c r="AF1938" s="1649"/>
      <c r="AG1938" s="1649"/>
      <c r="AH1938" s="3418"/>
      <c r="AI1938" s="1651"/>
      <c r="AJ1938" s="2757"/>
      <c r="AK1938" s="1414"/>
    </row>
    <row r="1939" spans="1:37" s="2711" customFormat="1" x14ac:dyDescent="0.25">
      <c r="A1939" s="411">
        <v>1</v>
      </c>
      <c r="B1939" s="411">
        <v>1</v>
      </c>
      <c r="C1939" s="3" t="s">
        <v>26</v>
      </c>
      <c r="D1939" s="1470" t="s">
        <v>271</v>
      </c>
      <c r="E1939" s="375">
        <v>340</v>
      </c>
      <c r="F1939" s="415">
        <v>300</v>
      </c>
      <c r="G1939" s="213">
        <f t="shared" si="1277"/>
        <v>200</v>
      </c>
      <c r="H1939" s="454">
        <v>79</v>
      </c>
      <c r="I1939" s="213">
        <f t="shared" si="1270"/>
        <v>39.5</v>
      </c>
      <c r="J1939" s="611">
        <v>8</v>
      </c>
      <c r="K1939" s="269">
        <f t="shared" si="1271"/>
        <v>7.6202531645569618</v>
      </c>
      <c r="L1939" s="270">
        <f t="shared" si="1272"/>
        <v>2400</v>
      </c>
      <c r="M1939" s="270">
        <f t="shared" si="1273"/>
        <v>1600</v>
      </c>
      <c r="N1939" s="2415">
        <v>602</v>
      </c>
      <c r="O1939" s="270">
        <f t="shared" si="1274"/>
        <v>37.625</v>
      </c>
      <c r="P1939" s="270">
        <f t="shared" si="1275"/>
        <v>7</v>
      </c>
      <c r="Q1939" s="270">
        <f t="shared" si="1276"/>
        <v>129</v>
      </c>
      <c r="R1939" s="2900"/>
      <c r="S1939" s="2900"/>
      <c r="T1939" s="2900"/>
      <c r="U1939" s="2900"/>
      <c r="V1939" s="2900"/>
      <c r="W1939" s="2900"/>
      <c r="X1939" s="2900"/>
      <c r="Y1939" s="2900"/>
      <c r="Z1939" s="3194"/>
      <c r="AA1939" s="2900"/>
      <c r="AB1939" s="3341"/>
      <c r="AC1939" s="2900"/>
      <c r="AD1939" s="2900"/>
      <c r="AE1939" s="2900"/>
      <c r="AF1939" s="2900"/>
      <c r="AG1939" s="2900"/>
      <c r="AH1939" s="3418"/>
      <c r="AI1939" s="3342"/>
      <c r="AJ1939" s="2757"/>
      <c r="AK1939" s="1414"/>
    </row>
    <row r="1940" spans="1:37" s="2711" customFormat="1" x14ac:dyDescent="0.25">
      <c r="A1940" s="411"/>
      <c r="B1940" s="411">
        <v>1</v>
      </c>
      <c r="C1940" s="3" t="s">
        <v>67</v>
      </c>
      <c r="D1940" s="1470" t="s">
        <v>271</v>
      </c>
      <c r="E1940" s="375">
        <v>320</v>
      </c>
      <c r="F1940" s="415">
        <v>710</v>
      </c>
      <c r="G1940" s="213">
        <f t="shared" si="1277"/>
        <v>473.33333333333331</v>
      </c>
      <c r="H1940" s="454">
        <v>479</v>
      </c>
      <c r="I1940" s="213">
        <f t="shared" si="1270"/>
        <v>101.19718309859155</v>
      </c>
      <c r="J1940" s="611">
        <v>9</v>
      </c>
      <c r="K1940" s="269">
        <f t="shared" si="1271"/>
        <v>9.367432150313153</v>
      </c>
      <c r="L1940" s="270">
        <f t="shared" si="1272"/>
        <v>6390</v>
      </c>
      <c r="M1940" s="270">
        <f t="shared" si="1273"/>
        <v>4260</v>
      </c>
      <c r="N1940" s="2415">
        <v>4487</v>
      </c>
      <c r="O1940" s="270">
        <f t="shared" si="1274"/>
        <v>105.32863849765258</v>
      </c>
      <c r="P1940" s="270">
        <f t="shared" si="1275"/>
        <v>20</v>
      </c>
      <c r="Q1940" s="270">
        <f t="shared" si="1276"/>
        <v>336.52499999999998</v>
      </c>
      <c r="R1940" s="2900"/>
      <c r="S1940" s="2900"/>
      <c r="T1940" s="2900"/>
      <c r="U1940" s="2900"/>
      <c r="V1940" s="2900"/>
      <c r="W1940" s="2900"/>
      <c r="X1940" s="2900"/>
      <c r="Y1940" s="2900"/>
      <c r="Z1940" s="3194"/>
      <c r="AA1940" s="2900"/>
      <c r="AB1940" s="3341"/>
      <c r="AC1940" s="2900"/>
      <c r="AD1940" s="2900"/>
      <c r="AE1940" s="2900"/>
      <c r="AF1940" s="2900"/>
      <c r="AG1940" s="2900"/>
      <c r="AH1940" s="3418"/>
      <c r="AI1940" s="3342"/>
      <c r="AJ1940" s="2757"/>
      <c r="AK1940" s="1414"/>
    </row>
    <row r="1941" spans="1:37" s="2711" customFormat="1" x14ac:dyDescent="0.25">
      <c r="A1941" s="411"/>
      <c r="B1941" s="411">
        <v>1</v>
      </c>
      <c r="C1941" s="3" t="s">
        <v>10</v>
      </c>
      <c r="D1941" s="1470" t="s">
        <v>271</v>
      </c>
      <c r="E1941" s="375">
        <v>340</v>
      </c>
      <c r="F1941" s="415">
        <v>1350</v>
      </c>
      <c r="G1941" s="213">
        <f t="shared" si="1277"/>
        <v>900</v>
      </c>
      <c r="H1941" s="454">
        <v>828</v>
      </c>
      <c r="I1941" s="213">
        <f t="shared" si="1270"/>
        <v>92</v>
      </c>
      <c r="J1941" s="611">
        <v>10.6</v>
      </c>
      <c r="K1941" s="269">
        <f t="shared" si="1271"/>
        <v>9.4710144927536231</v>
      </c>
      <c r="L1941" s="270">
        <f t="shared" si="1272"/>
        <v>14310</v>
      </c>
      <c r="M1941" s="270">
        <f t="shared" si="1273"/>
        <v>9540</v>
      </c>
      <c r="N1941" s="2415">
        <v>7842</v>
      </c>
      <c r="O1941" s="270">
        <f>N1941/M1941*100</f>
        <v>82.201257861635227</v>
      </c>
      <c r="P1941" s="270">
        <f t="shared" si="1275"/>
        <v>42</v>
      </c>
      <c r="Q1941" s="270">
        <f>N1941/$C$3*12/P1941</f>
        <v>280.07142857142856</v>
      </c>
      <c r="R1941" s="2900"/>
      <c r="S1941" s="2900"/>
      <c r="T1941" s="2900"/>
      <c r="U1941" s="2900"/>
      <c r="V1941" s="2900"/>
      <c r="W1941" s="2900"/>
      <c r="X1941" s="2900"/>
      <c r="Y1941" s="2900"/>
      <c r="Z1941" s="3194"/>
      <c r="AA1941" s="2900"/>
      <c r="AB1941" s="3341"/>
      <c r="AC1941" s="2900"/>
      <c r="AD1941" s="2900"/>
      <c r="AE1941" s="2900"/>
      <c r="AF1941" s="2900"/>
      <c r="AG1941" s="2900"/>
      <c r="AH1941" s="3418"/>
      <c r="AI1941" s="3342"/>
      <c r="AJ1941" s="2757"/>
      <c r="AK1941" s="1414"/>
    </row>
    <row r="1942" spans="1:37" s="2711" customFormat="1" x14ac:dyDescent="0.25">
      <c r="A1942" s="411"/>
      <c r="B1942" s="411">
        <v>1</v>
      </c>
      <c r="C1942" s="3" t="s">
        <v>6</v>
      </c>
      <c r="D1942" s="1470" t="s">
        <v>271</v>
      </c>
      <c r="E1942" s="375">
        <v>340</v>
      </c>
      <c r="F1942" s="415">
        <v>755</v>
      </c>
      <c r="G1942" s="213">
        <f t="shared" si="1277"/>
        <v>503.33333333333331</v>
      </c>
      <c r="H1942" s="454">
        <v>434</v>
      </c>
      <c r="I1942" s="213">
        <f t="shared" si="1270"/>
        <v>86.225165562913901</v>
      </c>
      <c r="J1942" s="611">
        <v>9</v>
      </c>
      <c r="K1942" s="269">
        <f t="shared" si="1271"/>
        <v>9.9746543778801851</v>
      </c>
      <c r="L1942" s="270">
        <f t="shared" si="1272"/>
        <v>6795</v>
      </c>
      <c r="M1942" s="270">
        <f t="shared" si="1273"/>
        <v>4530</v>
      </c>
      <c r="N1942" s="2415">
        <v>4329</v>
      </c>
      <c r="O1942" s="270">
        <f>N1942/M1942*100</f>
        <v>95.562913907284766</v>
      </c>
      <c r="P1942" s="270">
        <f t="shared" si="1275"/>
        <v>20</v>
      </c>
      <c r="Q1942" s="270">
        <f>N1942/$C$3*12/P1942</f>
        <v>324.67500000000001</v>
      </c>
      <c r="R1942" s="2900"/>
      <c r="S1942" s="2900"/>
      <c r="T1942" s="2900"/>
      <c r="U1942" s="2900"/>
      <c r="V1942" s="2900"/>
      <c r="W1942" s="2900"/>
      <c r="X1942" s="2900"/>
      <c r="Y1942" s="2900"/>
      <c r="Z1942" s="3194"/>
      <c r="AA1942" s="2900"/>
      <c r="AB1942" s="3341"/>
      <c r="AC1942" s="2900"/>
      <c r="AD1942" s="2900"/>
      <c r="AE1942" s="2900"/>
      <c r="AF1942" s="2900"/>
      <c r="AG1942" s="2900"/>
      <c r="AH1942" s="3418"/>
      <c r="AI1942" s="3342"/>
      <c r="AJ1942" s="2757"/>
      <c r="AK1942" s="1414"/>
    </row>
    <row r="1943" spans="1:37" s="2711" customFormat="1" ht="29.25" x14ac:dyDescent="0.25">
      <c r="A1943" s="411">
        <v>1</v>
      </c>
      <c r="B1943" s="411">
        <v>1</v>
      </c>
      <c r="C1943" s="1737" t="s">
        <v>7</v>
      </c>
      <c r="D1943" s="3680"/>
      <c r="E1943" s="1737"/>
      <c r="F1943" s="162">
        <f>SUM(F1934:F1942)</f>
        <v>4294</v>
      </c>
      <c r="G1943" s="3088">
        <f>SUM(G1934:G1942)</f>
        <v>2862.6666666666665</v>
      </c>
      <c r="H1943" s="417">
        <f>SUM(H1934:H1942)</f>
        <v>2746</v>
      </c>
      <c r="I1943" s="3088">
        <f t="shared" si="1270"/>
        <v>95.924545877969265</v>
      </c>
      <c r="J1943" s="2438">
        <f>IF(F1943=0,0,L1943/F1943)</f>
        <v>8.9827666511411266</v>
      </c>
      <c r="K1943" s="385">
        <f t="shared" si="1271"/>
        <v>8.5702840495265846</v>
      </c>
      <c r="L1943" s="3088">
        <f>SUM(L1934:L1942)</f>
        <v>38572</v>
      </c>
      <c r="M1943" s="3088">
        <f>SUM(M1934:M1942)</f>
        <v>25714.666666666664</v>
      </c>
      <c r="N1943" s="3088">
        <f>SUM(N1934:N1942)</f>
        <v>23534</v>
      </c>
      <c r="O1943" s="270">
        <f t="shared" si="1274"/>
        <v>91.519755262884999</v>
      </c>
      <c r="P1943" s="3088">
        <f>SUM(P1934:P1942)</f>
        <v>118</v>
      </c>
      <c r="Q1943" s="270">
        <f t="shared" si="1276"/>
        <v>299.16101694915255</v>
      </c>
      <c r="R1943" s="3089">
        <v>167732.27036790995</v>
      </c>
      <c r="S1943" s="3089">
        <v>167732.27036790995</v>
      </c>
      <c r="T1943" s="3089">
        <v>167217.7001438872</v>
      </c>
      <c r="U1943" s="3089">
        <v>167380.70718388716</v>
      </c>
      <c r="V1943" s="3089">
        <v>167380.70718388716</v>
      </c>
      <c r="W1943" s="3089">
        <v>167380.70718388716</v>
      </c>
      <c r="X1943" s="3089">
        <v>167380.70718388716</v>
      </c>
      <c r="Y1943" s="3089">
        <v>167380.70718388716</v>
      </c>
      <c r="Z1943" s="1215">
        <f>R1943/12*$C$3+(S1943-R1943)/11*7+(T1943-S1943)/10*6+(U1943-T1943)/9*5+(V1943-U1943)/8*4+(W1943-V1943)/7*3+(X1943-W1943)/6*2+(Y1943-X1943)/5*1</f>
        <v>111603.33091085963</v>
      </c>
      <c r="AA1943" s="3089">
        <f>AG1943-AF1943-AC1943</f>
        <v>93434.069369999997</v>
      </c>
      <c r="AB1943" s="3368"/>
      <c r="AC1943" s="3089">
        <v>-1544.7228499999999</v>
      </c>
      <c r="AD1943" s="3089">
        <f>AA1943-Z1943</f>
        <v>-18169.261540859632</v>
      </c>
      <c r="AE1943" s="3089">
        <v>-186.65470999999997</v>
      </c>
      <c r="AF1943" s="3089">
        <v>-1636.69984</v>
      </c>
      <c r="AG1943" s="3089">
        <v>90252.646679999991</v>
      </c>
      <c r="AH1943" s="1295">
        <f>SUM(AH1934:AH1942)</f>
        <v>0</v>
      </c>
      <c r="AI1943" s="3195"/>
      <c r="AJ1943" s="2757"/>
      <c r="AK1943" s="1414"/>
    </row>
    <row r="1944" spans="1:37" s="2711" customFormat="1" x14ac:dyDescent="0.25">
      <c r="A1944" s="411">
        <v>1</v>
      </c>
      <c r="B1944" s="411">
        <v>1</v>
      </c>
      <c r="C1944" s="2305" t="s">
        <v>14</v>
      </c>
      <c r="D1944" s="2305"/>
      <c r="E1944" s="3092"/>
      <c r="F1944" s="162"/>
      <c r="G1944" s="3088"/>
      <c r="H1944" s="3088"/>
      <c r="I1944" s="3088"/>
      <c r="J1944" s="3093"/>
      <c r="K1944" s="3093"/>
      <c r="L1944" s="3088"/>
      <c r="M1944" s="3088"/>
      <c r="N1944" s="3088"/>
      <c r="O1944" s="3088"/>
      <c r="P1944" s="3088"/>
      <c r="Q1944" s="3088"/>
      <c r="R1944" s="2900"/>
      <c r="S1944" s="2900"/>
      <c r="T1944" s="2900"/>
      <c r="U1944" s="2900"/>
      <c r="V1944" s="2900"/>
      <c r="W1944" s="2900"/>
      <c r="X1944" s="2900"/>
      <c r="Y1944" s="2900"/>
      <c r="Z1944" s="2893"/>
      <c r="AA1944" s="2900"/>
      <c r="AB1944" s="3341"/>
      <c r="AC1944" s="2900"/>
      <c r="AD1944" s="2900"/>
      <c r="AE1944" s="2900"/>
      <c r="AF1944" s="2900"/>
      <c r="AG1944" s="2900"/>
      <c r="AH1944" s="3091"/>
      <c r="AI1944" s="3342"/>
      <c r="AJ1944" s="2757"/>
      <c r="AK1944" s="1414"/>
    </row>
    <row r="1945" spans="1:37" s="2711" customFormat="1" ht="15.75" x14ac:dyDescent="0.25">
      <c r="A1945" s="411">
        <v>1</v>
      </c>
      <c r="B1945" s="411">
        <v>1</v>
      </c>
      <c r="C1945" s="1174" t="s">
        <v>475</v>
      </c>
      <c r="D1945" s="803"/>
      <c r="E1945" s="2060"/>
      <c r="F1945" s="458"/>
      <c r="G1945" s="793"/>
      <c r="H1945" s="793"/>
      <c r="I1945" s="793"/>
      <c r="J1945" s="1156"/>
      <c r="K1945" s="1156"/>
      <c r="L1945" s="1860"/>
      <c r="M1945" s="1860"/>
      <c r="N1945" s="1860"/>
      <c r="O1945" s="1860"/>
      <c r="P1945" s="1860"/>
      <c r="Q1945" s="1860"/>
      <c r="R1945" s="611">
        <v>198234.93411999999</v>
      </c>
      <c r="S1945" s="611">
        <v>198234.93411999999</v>
      </c>
      <c r="T1945" s="611">
        <v>198234.93411999999</v>
      </c>
      <c r="U1945" s="611">
        <v>198234.93411999999</v>
      </c>
      <c r="V1945" s="611">
        <v>198234.93411999999</v>
      </c>
      <c r="W1945" s="611">
        <v>198234.93411999999</v>
      </c>
      <c r="X1945" s="611">
        <v>198234.93411999999</v>
      </c>
      <c r="Y1945" s="611">
        <v>198234.93411999999</v>
      </c>
      <c r="Z1945" s="3672">
        <f>(R1945-2043.288)/12*$C$3+2043.288+(S1945-R1945)/11*7+(T1945-S1945)/10*6+(U1945-T1945)/9*5+(V1945-U1945)/8*4+(W1945-V1945)/7*3+(X1945-W1945)/6*2+(Y1945-X1945)/5*1</f>
        <v>132837.71874666665</v>
      </c>
      <c r="AA1945" s="611">
        <f>AG1945-AF1945-AC1945</f>
        <v>128448.36903999998</v>
      </c>
      <c r="AB1945" s="1511"/>
      <c r="AC1945" s="611"/>
      <c r="AD1945" s="611">
        <f>AA1945-Z1945</f>
        <v>-4389.349706666675</v>
      </c>
      <c r="AE1945" s="611"/>
      <c r="AF1945" s="611">
        <v>-264.88954000000001</v>
      </c>
      <c r="AG1945" s="611">
        <v>128183.47949999997</v>
      </c>
      <c r="AH1945" s="1263"/>
      <c r="AI1945" s="1267"/>
      <c r="AJ1945" s="2757"/>
      <c r="AK1945" s="1414"/>
    </row>
    <row r="1946" spans="1:37" s="2711" customFormat="1" x14ac:dyDescent="0.25">
      <c r="A1946" s="411">
        <v>1</v>
      </c>
      <c r="B1946" s="411">
        <v>1</v>
      </c>
      <c r="C1946" s="727" t="s">
        <v>422</v>
      </c>
      <c r="D1946" s="4"/>
      <c r="E1946" s="4"/>
      <c r="F1946" s="415"/>
      <c r="G1946" s="368"/>
      <c r="H1946" s="368"/>
      <c r="I1946" s="368"/>
      <c r="J1946" s="1899"/>
      <c r="K1946" s="1899"/>
      <c r="L1946" s="211"/>
      <c r="M1946" s="211"/>
      <c r="N1946" s="211"/>
      <c r="O1946" s="211"/>
      <c r="P1946" s="211"/>
      <c r="Q1946" s="211"/>
      <c r="R1946" s="549">
        <v>8314.3788000000004</v>
      </c>
      <c r="S1946" s="549">
        <v>8314.3788000000004</v>
      </c>
      <c r="T1946" s="549">
        <v>8314.3788000000004</v>
      </c>
      <c r="U1946" s="549">
        <v>8314.3788000000004</v>
      </c>
      <c r="V1946" s="549">
        <v>8314.3788000000004</v>
      </c>
      <c r="W1946" s="549">
        <v>8314.3788000000004</v>
      </c>
      <c r="X1946" s="549">
        <v>8314.3788000000004</v>
      </c>
      <c r="Y1946" s="549">
        <v>8314.3788000000004</v>
      </c>
      <c r="Z1946" s="1215">
        <f>R1946/12*$C$3+(S1946-R1946)/11*7+(T1946-S1946)/10*6+(U1946-T1946)/9*5+(V1946-U1946)/8*4+(W1946-V1946)/7*3+(X1946-W1946)/6*2+(Y1946-X1946)/5*1</f>
        <v>5542.9192000000003</v>
      </c>
      <c r="AA1946" s="549">
        <f>AG1946-AF1946-AC1946</f>
        <v>5542.9192000000003</v>
      </c>
      <c r="AB1946" s="1107"/>
      <c r="AC1946" s="549"/>
      <c r="AD1946" s="549">
        <f>AA1946-Z1946</f>
        <v>0</v>
      </c>
      <c r="AE1946" s="549"/>
      <c r="AF1946" s="549">
        <v>0</v>
      </c>
      <c r="AG1946" s="549">
        <v>5542.9192000000003</v>
      </c>
      <c r="AH1946" s="1276"/>
      <c r="AI1946" s="1341"/>
      <c r="AJ1946" s="2757"/>
      <c r="AK1946" s="1414"/>
    </row>
    <row r="1947" spans="1:37" s="2711" customFormat="1" ht="29.25" x14ac:dyDescent="0.25">
      <c r="A1947" s="411"/>
      <c r="B1947" s="411">
        <v>1</v>
      </c>
      <c r="C1947" s="2706" t="s">
        <v>386</v>
      </c>
      <c r="D1947" s="4"/>
      <c r="E1947" s="4"/>
      <c r="F1947" s="875">
        <f>F1949+F1950+F1951+F1952+F1954</f>
        <v>37913</v>
      </c>
      <c r="G1947" s="368">
        <f>G1949+G1950+G1951+G1952+G1954</f>
        <v>25275.333333333332</v>
      </c>
      <c r="H1947" s="368">
        <f>H1949+H1950+H1951+H1952+H1954</f>
        <v>21527</v>
      </c>
      <c r="I1947" s="368">
        <f>H1947/G1947*100</f>
        <v>85.16999446100283</v>
      </c>
      <c r="J1947" s="1899"/>
      <c r="K1947" s="1899"/>
      <c r="L1947" s="211"/>
      <c r="M1947" s="211"/>
      <c r="N1947" s="211"/>
      <c r="O1947" s="211"/>
      <c r="P1947" s="211"/>
      <c r="Q1947" s="211"/>
      <c r="R1947" s="549"/>
      <c r="S1947" s="549"/>
      <c r="T1947" s="549"/>
      <c r="U1947" s="549"/>
      <c r="V1947" s="549"/>
      <c r="W1947" s="549"/>
      <c r="X1947" s="549"/>
      <c r="Y1947" s="549"/>
      <c r="Z1947" s="2894"/>
      <c r="AA1947" s="549"/>
      <c r="AB1947" s="1107"/>
      <c r="AC1947" s="549"/>
      <c r="AD1947" s="549"/>
      <c r="AE1947" s="549"/>
      <c r="AF1947" s="549"/>
      <c r="AG1947" s="549"/>
      <c r="AH1947" s="1276">
        <f>AH1949+AH1950+AH1951+AH1952+AH1954</f>
        <v>0</v>
      </c>
      <c r="AI1947" s="1341"/>
      <c r="AJ1947" s="2757"/>
      <c r="AK1947" s="1414"/>
    </row>
    <row r="1948" spans="1:37" s="2711" customFormat="1" ht="30" x14ac:dyDescent="0.25">
      <c r="A1948" s="411"/>
      <c r="B1948" s="411">
        <v>1</v>
      </c>
      <c r="C1948" s="515" t="s">
        <v>204</v>
      </c>
      <c r="D1948" s="4"/>
      <c r="E1948" s="4"/>
      <c r="F1948" s="875"/>
      <c r="G1948" s="368"/>
      <c r="H1948" s="368"/>
      <c r="I1948" s="368"/>
      <c r="J1948" s="1899"/>
      <c r="K1948" s="1899"/>
      <c r="L1948" s="211"/>
      <c r="M1948" s="211"/>
      <c r="N1948" s="211"/>
      <c r="O1948" s="211"/>
      <c r="P1948" s="211"/>
      <c r="Q1948" s="211"/>
      <c r="R1948" s="549"/>
      <c r="S1948" s="549"/>
      <c r="T1948" s="549"/>
      <c r="U1948" s="549"/>
      <c r="V1948" s="549"/>
      <c r="W1948" s="549"/>
      <c r="X1948" s="549"/>
      <c r="Y1948" s="549"/>
      <c r="Z1948" s="2894"/>
      <c r="AA1948" s="549"/>
      <c r="AB1948" s="1107"/>
      <c r="AC1948" s="549"/>
      <c r="AD1948" s="549"/>
      <c r="AE1948" s="549"/>
      <c r="AF1948" s="549"/>
      <c r="AG1948" s="549"/>
      <c r="AH1948" s="1276"/>
      <c r="AI1948" s="1341"/>
      <c r="AJ1948" s="2757"/>
      <c r="AK1948" s="1414"/>
    </row>
    <row r="1949" spans="1:37" s="2711" customFormat="1" ht="30" x14ac:dyDescent="0.25">
      <c r="A1949" s="411"/>
      <c r="B1949" s="411">
        <v>1</v>
      </c>
      <c r="C1949" s="515" t="s">
        <v>205</v>
      </c>
      <c r="D1949" s="4"/>
      <c r="E1949" s="4"/>
      <c r="F1949" s="523">
        <v>16000</v>
      </c>
      <c r="G1949" s="368">
        <f>F1949/12*$C$3</f>
        <v>10666.666666666666</v>
      </c>
      <c r="H1949" s="368">
        <v>5475</v>
      </c>
      <c r="I1949" s="368">
        <f>H1949/G1949*100</f>
        <v>51.328125</v>
      </c>
      <c r="J1949" s="1899"/>
      <c r="K1949" s="1899"/>
      <c r="L1949" s="211"/>
      <c r="M1949" s="211"/>
      <c r="N1949" s="211"/>
      <c r="O1949" s="211"/>
      <c r="P1949" s="211"/>
      <c r="Q1949" s="211"/>
      <c r="R1949" s="549"/>
      <c r="S1949" s="549"/>
      <c r="T1949" s="549"/>
      <c r="U1949" s="549"/>
      <c r="V1949" s="549"/>
      <c r="W1949" s="549"/>
      <c r="X1949" s="549"/>
      <c r="Y1949" s="549"/>
      <c r="Z1949" s="2894"/>
      <c r="AA1949" s="549"/>
      <c r="AB1949" s="1107"/>
      <c r="AC1949" s="549"/>
      <c r="AD1949" s="549"/>
      <c r="AE1949" s="549"/>
      <c r="AF1949" s="549"/>
      <c r="AG1949" s="549"/>
      <c r="AH1949" s="1276"/>
      <c r="AI1949" s="1341"/>
      <c r="AJ1949" s="2757"/>
      <c r="AK1949" s="1414"/>
    </row>
    <row r="1950" spans="1:37" s="2711" customFormat="1" ht="30" x14ac:dyDescent="0.25">
      <c r="A1950" s="411"/>
      <c r="B1950" s="411">
        <v>1</v>
      </c>
      <c r="C1950" s="729" t="s">
        <v>387</v>
      </c>
      <c r="D1950" s="4"/>
      <c r="E1950" s="4"/>
      <c r="F1950" s="523">
        <v>7165</v>
      </c>
      <c r="G1950" s="368">
        <f t="shared" ref="G1950:G1954" si="1278">F1950/12*$C$3</f>
        <v>4776.666666666667</v>
      </c>
      <c r="H1950" s="368">
        <v>4983</v>
      </c>
      <c r="I1950" s="368">
        <f>H1950/G1950*100</f>
        <v>104.31960921144452</v>
      </c>
      <c r="J1950" s="1899"/>
      <c r="K1950" s="1899"/>
      <c r="L1950" s="211"/>
      <c r="M1950" s="211"/>
      <c r="N1950" s="211"/>
      <c r="O1950" s="211"/>
      <c r="P1950" s="211"/>
      <c r="Q1950" s="211"/>
      <c r="R1950" s="549"/>
      <c r="S1950" s="549"/>
      <c r="T1950" s="549"/>
      <c r="U1950" s="549"/>
      <c r="V1950" s="549"/>
      <c r="W1950" s="549"/>
      <c r="X1950" s="549"/>
      <c r="Y1950" s="549"/>
      <c r="Z1950" s="2894"/>
      <c r="AA1950" s="549"/>
      <c r="AB1950" s="1107"/>
      <c r="AC1950" s="549"/>
      <c r="AD1950" s="549"/>
      <c r="AE1950" s="549"/>
      <c r="AF1950" s="549"/>
      <c r="AG1950" s="549"/>
      <c r="AH1950" s="1276"/>
      <c r="AI1950" s="1341"/>
      <c r="AJ1950" s="2757"/>
      <c r="AK1950" s="1414"/>
    </row>
    <row r="1951" spans="1:37" s="2711" customFormat="1" ht="60" x14ac:dyDescent="0.25">
      <c r="A1951" s="411"/>
      <c r="B1951" s="411">
        <v>1</v>
      </c>
      <c r="C1951" s="516" t="s">
        <v>388</v>
      </c>
      <c r="D1951" s="4"/>
      <c r="E1951" s="4"/>
      <c r="F1951" s="523">
        <v>3324</v>
      </c>
      <c r="G1951" s="368">
        <f t="shared" si="1278"/>
        <v>2216</v>
      </c>
      <c r="H1951" s="368">
        <v>2842</v>
      </c>
      <c r="I1951" s="368">
        <f>H1951/G1951*100</f>
        <v>128.24909747292418</v>
      </c>
      <c r="J1951" s="1899"/>
      <c r="K1951" s="1899"/>
      <c r="L1951" s="211"/>
      <c r="M1951" s="211"/>
      <c r="N1951" s="211"/>
      <c r="O1951" s="211"/>
      <c r="P1951" s="211"/>
      <c r="Q1951" s="211"/>
      <c r="R1951" s="549"/>
      <c r="S1951" s="549"/>
      <c r="T1951" s="549"/>
      <c r="U1951" s="549"/>
      <c r="V1951" s="549"/>
      <c r="W1951" s="549"/>
      <c r="X1951" s="549"/>
      <c r="Y1951" s="549"/>
      <c r="Z1951" s="2894"/>
      <c r="AA1951" s="549"/>
      <c r="AB1951" s="1107"/>
      <c r="AC1951" s="549"/>
      <c r="AD1951" s="549"/>
      <c r="AE1951" s="549"/>
      <c r="AF1951" s="549"/>
      <c r="AG1951" s="549"/>
      <c r="AH1951" s="1276"/>
      <c r="AI1951" s="1341"/>
      <c r="AJ1951" s="2757"/>
      <c r="AK1951" s="1414"/>
    </row>
    <row r="1952" spans="1:37" s="2711" customFormat="1" ht="45" x14ac:dyDescent="0.25">
      <c r="A1952" s="411"/>
      <c r="B1952" s="411">
        <v>1</v>
      </c>
      <c r="C1952" s="516" t="s">
        <v>402</v>
      </c>
      <c r="D1952" s="4"/>
      <c r="E1952" s="4"/>
      <c r="F1952" s="523">
        <v>9200</v>
      </c>
      <c r="G1952" s="368">
        <f t="shared" si="1278"/>
        <v>6133.333333333333</v>
      </c>
      <c r="H1952" s="368">
        <v>7087</v>
      </c>
      <c r="I1952" s="368">
        <f>H1952/G1952*100</f>
        <v>115.54891304347828</v>
      </c>
      <c r="J1952" s="1899"/>
      <c r="K1952" s="1899"/>
      <c r="L1952" s="211"/>
      <c r="M1952" s="211"/>
      <c r="N1952" s="211"/>
      <c r="O1952" s="211"/>
      <c r="P1952" s="211"/>
      <c r="Q1952" s="211"/>
      <c r="R1952" s="549"/>
      <c r="S1952" s="549"/>
      <c r="T1952" s="549"/>
      <c r="U1952" s="549"/>
      <c r="V1952" s="549"/>
      <c r="W1952" s="549"/>
      <c r="X1952" s="549"/>
      <c r="Y1952" s="549"/>
      <c r="Z1952" s="2894"/>
      <c r="AA1952" s="549"/>
      <c r="AB1952" s="1107"/>
      <c r="AC1952" s="549"/>
      <c r="AD1952" s="549"/>
      <c r="AE1952" s="549"/>
      <c r="AF1952" s="549"/>
      <c r="AG1952" s="549"/>
      <c r="AH1952" s="1276"/>
      <c r="AI1952" s="1341"/>
      <c r="AJ1952" s="2757"/>
      <c r="AK1952" s="1414"/>
    </row>
    <row r="1953" spans="1:37" s="2711" customFormat="1" ht="105" x14ac:dyDescent="0.25">
      <c r="A1953" s="411"/>
      <c r="B1953" s="411"/>
      <c r="C1953" s="516" t="s">
        <v>625</v>
      </c>
      <c r="D1953" s="4"/>
      <c r="E1953" s="4"/>
      <c r="F1953" s="523">
        <v>3500</v>
      </c>
      <c r="G1953" s="368">
        <f t="shared" si="1278"/>
        <v>2333.3333333333335</v>
      </c>
      <c r="H1953" s="368">
        <v>947</v>
      </c>
      <c r="I1953" s="368">
        <f>H1953/G1953*100</f>
        <v>40.585714285714282</v>
      </c>
      <c r="J1953" s="1899"/>
      <c r="K1953" s="1899"/>
      <c r="L1953" s="211"/>
      <c r="M1953" s="211"/>
      <c r="N1953" s="211"/>
      <c r="O1953" s="211"/>
      <c r="P1953" s="211"/>
      <c r="Q1953" s="211"/>
      <c r="R1953" s="549"/>
      <c r="S1953" s="549"/>
      <c r="T1953" s="549"/>
      <c r="U1953" s="549"/>
      <c r="V1953" s="549"/>
      <c r="W1953" s="549"/>
      <c r="X1953" s="549"/>
      <c r="Y1953" s="549"/>
      <c r="Z1953" s="2894"/>
      <c r="AA1953" s="549"/>
      <c r="AB1953" s="1107"/>
      <c r="AC1953" s="549"/>
      <c r="AD1953" s="549"/>
      <c r="AE1953" s="549"/>
      <c r="AF1953" s="549"/>
      <c r="AG1953" s="549"/>
      <c r="AH1953" s="1276"/>
      <c r="AI1953" s="1341"/>
      <c r="AJ1953" s="2757"/>
      <c r="AK1953" s="1414"/>
    </row>
    <row r="1954" spans="1:37" s="2711" customFormat="1" ht="30" x14ac:dyDescent="0.25">
      <c r="A1954" s="411"/>
      <c r="B1954" s="411">
        <v>1</v>
      </c>
      <c r="C1954" s="4" t="s">
        <v>473</v>
      </c>
      <c r="D1954" s="4"/>
      <c r="E1954" s="4"/>
      <c r="F1954" s="523">
        <v>2224</v>
      </c>
      <c r="G1954" s="368">
        <f t="shared" si="1278"/>
        <v>1482.6666666666667</v>
      </c>
      <c r="H1954" s="368">
        <v>1140</v>
      </c>
      <c r="I1954" s="368">
        <f t="shared" ref="I1954:I1959" si="1279">H1954/G1954*100</f>
        <v>76.888489208633089</v>
      </c>
      <c r="J1954" s="1899"/>
      <c r="K1954" s="1899"/>
      <c r="L1954" s="211"/>
      <c r="M1954" s="211"/>
      <c r="N1954" s="211"/>
      <c r="O1954" s="211"/>
      <c r="P1954" s="211"/>
      <c r="Q1954" s="211"/>
      <c r="R1954" s="549"/>
      <c r="S1954" s="549"/>
      <c r="T1954" s="549"/>
      <c r="U1954" s="549"/>
      <c r="V1954" s="549"/>
      <c r="W1954" s="549"/>
      <c r="X1954" s="549"/>
      <c r="Y1954" s="549"/>
      <c r="Z1954" s="2894"/>
      <c r="AA1954" s="549"/>
      <c r="AB1954" s="1107"/>
      <c r="AC1954" s="549"/>
      <c r="AD1954" s="549"/>
      <c r="AE1954" s="549"/>
      <c r="AF1954" s="549"/>
      <c r="AG1954" s="549"/>
      <c r="AH1954" s="1276"/>
      <c r="AI1954" s="1341"/>
      <c r="AJ1954" s="2757"/>
      <c r="AK1954" s="1414"/>
    </row>
    <row r="1955" spans="1:37" s="2711" customFormat="1" ht="29.25" x14ac:dyDescent="0.25">
      <c r="A1955" s="411"/>
      <c r="B1955" s="411">
        <v>1</v>
      </c>
      <c r="C1955" s="484" t="s">
        <v>135</v>
      </c>
      <c r="D1955" s="4"/>
      <c r="E1955" s="4"/>
      <c r="F1955" s="875">
        <f>F1956</f>
        <v>29581</v>
      </c>
      <c r="G1955" s="368">
        <f t="shared" ref="G1955:H1955" si="1280">G1956</f>
        <v>19720.666666666668</v>
      </c>
      <c r="H1955" s="368">
        <f t="shared" si="1280"/>
        <v>17261</v>
      </c>
      <c r="I1955" s="368">
        <f t="shared" si="1279"/>
        <v>87.527466955140127</v>
      </c>
      <c r="J1955" s="1899"/>
      <c r="K1955" s="1899"/>
      <c r="L1955" s="211"/>
      <c r="M1955" s="211"/>
      <c r="N1955" s="211"/>
      <c r="O1955" s="211"/>
      <c r="P1955" s="211"/>
      <c r="Q1955" s="211"/>
      <c r="R1955" s="549"/>
      <c r="S1955" s="549"/>
      <c r="T1955" s="549"/>
      <c r="U1955" s="549"/>
      <c r="V1955" s="549"/>
      <c r="W1955" s="549"/>
      <c r="X1955" s="549"/>
      <c r="Y1955" s="549"/>
      <c r="Z1955" s="2894"/>
      <c r="AA1955" s="549"/>
      <c r="AB1955" s="1107"/>
      <c r="AC1955" s="549"/>
      <c r="AD1955" s="549"/>
      <c r="AE1955" s="549"/>
      <c r="AF1955" s="549"/>
      <c r="AG1955" s="549"/>
      <c r="AH1955" s="1276">
        <f t="shared" ref="AH1955" si="1281">AH1956</f>
        <v>0</v>
      </c>
      <c r="AI1955" s="1341"/>
      <c r="AJ1955" s="2757"/>
      <c r="AK1955" s="1414"/>
    </row>
    <row r="1956" spans="1:37" s="2711" customFormat="1" x14ac:dyDescent="0.25">
      <c r="A1956" s="411"/>
      <c r="B1956" s="411">
        <v>1</v>
      </c>
      <c r="C1956" s="292" t="s">
        <v>239</v>
      </c>
      <c r="D1956" s="4"/>
      <c r="E1956" s="4"/>
      <c r="F1956" s="523">
        <v>29581</v>
      </c>
      <c r="G1956" s="368">
        <f>F1956/12*$C$3</f>
        <v>19720.666666666668</v>
      </c>
      <c r="H1956" s="368">
        <v>17261</v>
      </c>
      <c r="I1956" s="368">
        <f t="shared" si="1279"/>
        <v>87.527466955140127</v>
      </c>
      <c r="J1956" s="1899"/>
      <c r="K1956" s="1899"/>
      <c r="L1956" s="211"/>
      <c r="M1956" s="211"/>
      <c r="N1956" s="211"/>
      <c r="O1956" s="211"/>
      <c r="P1956" s="211"/>
      <c r="Q1956" s="211"/>
      <c r="R1956" s="549"/>
      <c r="S1956" s="549"/>
      <c r="T1956" s="549"/>
      <c r="U1956" s="549"/>
      <c r="V1956" s="549"/>
      <c r="W1956" s="549"/>
      <c r="X1956" s="549"/>
      <c r="Y1956" s="549"/>
      <c r="Z1956" s="2894"/>
      <c r="AA1956" s="549"/>
      <c r="AB1956" s="1107"/>
      <c r="AC1956" s="549"/>
      <c r="AD1956" s="549"/>
      <c r="AE1956" s="549"/>
      <c r="AF1956" s="549"/>
      <c r="AG1956" s="549"/>
      <c r="AH1956" s="1276"/>
      <c r="AI1956" s="1341"/>
      <c r="AJ1956" s="2757"/>
      <c r="AK1956" s="1414"/>
    </row>
    <row r="1957" spans="1:37" s="2711" customFormat="1" ht="63" x14ac:dyDescent="0.25">
      <c r="A1957" s="411"/>
      <c r="B1957" s="411">
        <v>1</v>
      </c>
      <c r="C1957" s="756" t="s">
        <v>391</v>
      </c>
      <c r="D1957" s="4"/>
      <c r="E1957" s="4"/>
      <c r="F1957" s="415">
        <f>F1958+F1963</f>
        <v>18445</v>
      </c>
      <c r="G1957" s="368">
        <f>G1958+G1963</f>
        <v>12296.666666666668</v>
      </c>
      <c r="H1957" s="368">
        <f>H1958+H1963</f>
        <v>8088</v>
      </c>
      <c r="I1957" s="368">
        <f t="shared" si="1279"/>
        <v>65.773922472214679</v>
      </c>
      <c r="J1957" s="1899"/>
      <c r="K1957" s="1899"/>
      <c r="L1957" s="211"/>
      <c r="M1957" s="211"/>
      <c r="N1957" s="211"/>
      <c r="O1957" s="211"/>
      <c r="P1957" s="211"/>
      <c r="Q1957" s="211"/>
      <c r="R1957" s="549"/>
      <c r="S1957" s="549"/>
      <c r="T1957" s="549"/>
      <c r="U1957" s="549"/>
      <c r="V1957" s="549"/>
      <c r="W1957" s="549"/>
      <c r="X1957" s="549"/>
      <c r="Y1957" s="549"/>
      <c r="Z1957" s="1215"/>
      <c r="AA1957" s="549">
        <f>AG1957-AF1957-AC1957</f>
        <v>0</v>
      </c>
      <c r="AB1957" s="1107"/>
      <c r="AC1957" s="549"/>
      <c r="AD1957" s="549">
        <f>AA1957-Z1957</f>
        <v>0</v>
      </c>
      <c r="AE1957" s="549"/>
      <c r="AF1957" s="549"/>
      <c r="AG1957" s="549"/>
      <c r="AH1957" s="1276">
        <f>AH1958+AH1963</f>
        <v>0</v>
      </c>
      <c r="AI1957" s="1341"/>
      <c r="AJ1957" s="2757"/>
      <c r="AK1957" s="1414"/>
    </row>
    <row r="1958" spans="1:37" s="2711" customFormat="1" ht="30" x14ac:dyDescent="0.25">
      <c r="A1958" s="411"/>
      <c r="B1958" s="411">
        <v>1</v>
      </c>
      <c r="C1958" s="729" t="s">
        <v>392</v>
      </c>
      <c r="D1958" s="4"/>
      <c r="E1958" s="4"/>
      <c r="F1958" s="415">
        <f>SUM(F1959:F1962)</f>
        <v>6963</v>
      </c>
      <c r="G1958" s="368">
        <f>SUM(G1959:G1962)</f>
        <v>4642</v>
      </c>
      <c r="H1958" s="368">
        <f>SUM(H1959:H1962)</f>
        <v>2755</v>
      </c>
      <c r="I1958" s="368">
        <f t="shared" si="1279"/>
        <v>59.349418354157692</v>
      </c>
      <c r="J1958" s="1899"/>
      <c r="K1958" s="1899"/>
      <c r="L1958" s="211"/>
      <c r="M1958" s="211"/>
      <c r="N1958" s="211"/>
      <c r="O1958" s="211"/>
      <c r="P1958" s="211"/>
      <c r="Q1958" s="211"/>
      <c r="R1958" s="549"/>
      <c r="S1958" s="549"/>
      <c r="T1958" s="549"/>
      <c r="U1958" s="549"/>
      <c r="V1958" s="549"/>
      <c r="W1958" s="549"/>
      <c r="X1958" s="549"/>
      <c r="Y1958" s="549"/>
      <c r="Z1958" s="2894"/>
      <c r="AA1958" s="549"/>
      <c r="AB1958" s="1107"/>
      <c r="AC1958" s="549"/>
      <c r="AD1958" s="549"/>
      <c r="AE1958" s="549"/>
      <c r="AF1958" s="549"/>
      <c r="AG1958" s="549"/>
      <c r="AH1958" s="1276">
        <f>SUM(AH1959:AH1962)</f>
        <v>0</v>
      </c>
      <c r="AI1958" s="1341"/>
      <c r="AJ1958" s="2757"/>
      <c r="AK1958" s="1414"/>
    </row>
    <row r="1959" spans="1:37" s="2711" customFormat="1" ht="30" x14ac:dyDescent="0.25">
      <c r="A1959" s="411"/>
      <c r="B1959" s="411">
        <v>1</v>
      </c>
      <c r="C1959" s="516" t="s">
        <v>393</v>
      </c>
      <c r="D1959" s="4"/>
      <c r="E1959" s="4"/>
      <c r="F1959" s="415">
        <v>6738</v>
      </c>
      <c r="G1959" s="368">
        <f>F1959/12*$C$3</f>
        <v>4492</v>
      </c>
      <c r="H1959" s="368">
        <v>2596</v>
      </c>
      <c r="I1959" s="368">
        <f t="shared" si="1279"/>
        <v>57.791629563668742</v>
      </c>
      <c r="J1959" s="1899"/>
      <c r="K1959" s="1899"/>
      <c r="L1959" s="211"/>
      <c r="M1959" s="211"/>
      <c r="N1959" s="211"/>
      <c r="O1959" s="211"/>
      <c r="P1959" s="211"/>
      <c r="Q1959" s="211"/>
      <c r="R1959" s="549"/>
      <c r="S1959" s="549"/>
      <c r="T1959" s="549"/>
      <c r="U1959" s="549"/>
      <c r="V1959" s="549"/>
      <c r="W1959" s="549"/>
      <c r="X1959" s="549"/>
      <c r="Y1959" s="549"/>
      <c r="Z1959" s="2894"/>
      <c r="AA1959" s="549"/>
      <c r="AB1959" s="1107"/>
      <c r="AC1959" s="549"/>
      <c r="AD1959" s="549"/>
      <c r="AE1959" s="549"/>
      <c r="AF1959" s="549"/>
      <c r="AG1959" s="549"/>
      <c r="AH1959" s="1276"/>
      <c r="AI1959" s="1341"/>
      <c r="AJ1959" s="2757"/>
      <c r="AK1959" s="1414"/>
    </row>
    <row r="1960" spans="1:37" s="2711" customFormat="1" ht="60" x14ac:dyDescent="0.25">
      <c r="A1960" s="411"/>
      <c r="B1960" s="411">
        <v>1</v>
      </c>
      <c r="C1960" s="516" t="s">
        <v>394</v>
      </c>
      <c r="D1960" s="4"/>
      <c r="E1960" s="4"/>
      <c r="F1960" s="415"/>
      <c r="G1960" s="368"/>
      <c r="H1960" s="368"/>
      <c r="I1960" s="368"/>
      <c r="J1960" s="1899"/>
      <c r="K1960" s="1899"/>
      <c r="L1960" s="211"/>
      <c r="M1960" s="211"/>
      <c r="N1960" s="211"/>
      <c r="O1960" s="211"/>
      <c r="P1960" s="211"/>
      <c r="Q1960" s="211"/>
      <c r="R1960" s="549"/>
      <c r="S1960" s="549"/>
      <c r="T1960" s="549"/>
      <c r="U1960" s="549"/>
      <c r="V1960" s="549"/>
      <c r="W1960" s="549"/>
      <c r="X1960" s="549"/>
      <c r="Y1960" s="549"/>
      <c r="Z1960" s="2894"/>
      <c r="AA1960" s="549"/>
      <c r="AB1960" s="1107"/>
      <c r="AC1960" s="549"/>
      <c r="AD1960" s="549"/>
      <c r="AE1960" s="549"/>
      <c r="AF1960" s="549"/>
      <c r="AG1960" s="549"/>
      <c r="AH1960" s="1276"/>
      <c r="AI1960" s="1341"/>
      <c r="AJ1960" s="2757"/>
      <c r="AK1960" s="1414"/>
    </row>
    <row r="1961" spans="1:37" s="2711" customFormat="1" ht="45" x14ac:dyDescent="0.25">
      <c r="A1961" s="411"/>
      <c r="B1961" s="411">
        <v>1</v>
      </c>
      <c r="C1961" s="516" t="s">
        <v>395</v>
      </c>
      <c r="D1961" s="4"/>
      <c r="E1961" s="4"/>
      <c r="F1961" s="415">
        <v>85</v>
      </c>
      <c r="G1961" s="368">
        <f>F1961/12*$C$3</f>
        <v>56.666666666666664</v>
      </c>
      <c r="H1961" s="368">
        <v>77</v>
      </c>
      <c r="I1961" s="368">
        <f>H1961/G1961*100</f>
        <v>135.88235294117646</v>
      </c>
      <c r="J1961" s="1899"/>
      <c r="K1961" s="1899"/>
      <c r="L1961" s="211"/>
      <c r="M1961" s="211"/>
      <c r="N1961" s="211"/>
      <c r="O1961" s="211"/>
      <c r="P1961" s="211"/>
      <c r="Q1961" s="211"/>
      <c r="R1961" s="549"/>
      <c r="S1961" s="549"/>
      <c r="T1961" s="549"/>
      <c r="U1961" s="549"/>
      <c r="V1961" s="549"/>
      <c r="W1961" s="549"/>
      <c r="X1961" s="549"/>
      <c r="Y1961" s="549"/>
      <c r="Z1961" s="2894"/>
      <c r="AA1961" s="549"/>
      <c r="AB1961" s="1107"/>
      <c r="AC1961" s="549"/>
      <c r="AD1961" s="549"/>
      <c r="AE1961" s="549"/>
      <c r="AF1961" s="549"/>
      <c r="AG1961" s="549"/>
      <c r="AH1961" s="1276"/>
      <c r="AI1961" s="1341"/>
      <c r="AJ1961" s="2757"/>
      <c r="AK1961" s="1414"/>
    </row>
    <row r="1962" spans="1:37" s="2711" customFormat="1" ht="30" x14ac:dyDescent="0.25">
      <c r="A1962" s="411"/>
      <c r="B1962" s="411">
        <v>1</v>
      </c>
      <c r="C1962" s="516" t="s">
        <v>396</v>
      </c>
      <c r="D1962" s="4"/>
      <c r="E1962" s="4"/>
      <c r="F1962" s="415">
        <v>140</v>
      </c>
      <c r="G1962" s="368">
        <f>F1962/12*$C$3</f>
        <v>93.333333333333329</v>
      </c>
      <c r="H1962" s="368">
        <v>82</v>
      </c>
      <c r="I1962" s="368">
        <f>H1962/G1962*100</f>
        <v>87.857142857142861</v>
      </c>
      <c r="J1962" s="1899"/>
      <c r="K1962" s="1899"/>
      <c r="L1962" s="211"/>
      <c r="M1962" s="211"/>
      <c r="N1962" s="211"/>
      <c r="O1962" s="211"/>
      <c r="P1962" s="211"/>
      <c r="Q1962" s="211"/>
      <c r="R1962" s="549"/>
      <c r="S1962" s="549"/>
      <c r="T1962" s="549"/>
      <c r="U1962" s="549"/>
      <c r="V1962" s="549"/>
      <c r="W1962" s="549"/>
      <c r="X1962" s="549"/>
      <c r="Y1962" s="549"/>
      <c r="Z1962" s="2894"/>
      <c r="AA1962" s="549"/>
      <c r="AB1962" s="1107"/>
      <c r="AC1962" s="549"/>
      <c r="AD1962" s="549"/>
      <c r="AE1962" s="549"/>
      <c r="AF1962" s="549"/>
      <c r="AG1962" s="549"/>
      <c r="AH1962" s="1276"/>
      <c r="AI1962" s="1341"/>
      <c r="AJ1962" s="2757"/>
      <c r="AK1962" s="1414"/>
    </row>
    <row r="1963" spans="1:37" s="2711" customFormat="1" ht="45" x14ac:dyDescent="0.25">
      <c r="A1963" s="411"/>
      <c r="B1963" s="411">
        <v>1</v>
      </c>
      <c r="C1963" s="729" t="s">
        <v>397</v>
      </c>
      <c r="D1963" s="4"/>
      <c r="E1963" s="4"/>
      <c r="F1963" s="415">
        <f>SUM(F1964:F1967)</f>
        <v>11482</v>
      </c>
      <c r="G1963" s="368">
        <f>SUM(G1964:G1967)</f>
        <v>7654.666666666667</v>
      </c>
      <c r="H1963" s="368">
        <f>H1964+H1966+H1967</f>
        <v>5333</v>
      </c>
      <c r="I1963" s="368">
        <f>H1963/G1963*100</f>
        <v>69.669918132729492</v>
      </c>
      <c r="J1963" s="1899"/>
      <c r="K1963" s="1899"/>
      <c r="L1963" s="211"/>
      <c r="M1963" s="211"/>
      <c r="N1963" s="211"/>
      <c r="O1963" s="211"/>
      <c r="P1963" s="211"/>
      <c r="Q1963" s="211"/>
      <c r="R1963" s="549"/>
      <c r="S1963" s="549"/>
      <c r="T1963" s="549"/>
      <c r="U1963" s="549"/>
      <c r="V1963" s="549"/>
      <c r="W1963" s="549"/>
      <c r="X1963" s="549"/>
      <c r="Y1963" s="549"/>
      <c r="Z1963" s="2894"/>
      <c r="AA1963" s="549"/>
      <c r="AB1963" s="1107"/>
      <c r="AC1963" s="549"/>
      <c r="AD1963" s="549"/>
      <c r="AE1963" s="549"/>
      <c r="AF1963" s="549"/>
      <c r="AG1963" s="549"/>
      <c r="AH1963" s="1276">
        <f>AH1964+AH1966+AH1967</f>
        <v>0</v>
      </c>
      <c r="AI1963" s="1341"/>
      <c r="AJ1963" s="2757"/>
      <c r="AK1963" s="1414"/>
    </row>
    <row r="1964" spans="1:37" s="2711" customFormat="1" ht="45" x14ac:dyDescent="0.25">
      <c r="A1964" s="411"/>
      <c r="B1964" s="411">
        <v>1</v>
      </c>
      <c r="C1964" s="516" t="s">
        <v>398</v>
      </c>
      <c r="D1964" s="4"/>
      <c r="E1964" s="4"/>
      <c r="F1964" s="415">
        <v>2422</v>
      </c>
      <c r="G1964" s="368">
        <f>F1964/12*$C$3</f>
        <v>1614.6666666666667</v>
      </c>
      <c r="H1964" s="368">
        <v>1072</v>
      </c>
      <c r="I1964" s="368">
        <f>H1964/G1964*100</f>
        <v>66.391412056151935</v>
      </c>
      <c r="J1964" s="1899"/>
      <c r="K1964" s="1899"/>
      <c r="L1964" s="211"/>
      <c r="M1964" s="211"/>
      <c r="N1964" s="211"/>
      <c r="O1964" s="211"/>
      <c r="P1964" s="211"/>
      <c r="Q1964" s="211"/>
      <c r="R1964" s="549"/>
      <c r="S1964" s="549"/>
      <c r="T1964" s="549"/>
      <c r="U1964" s="549"/>
      <c r="V1964" s="549"/>
      <c r="W1964" s="549"/>
      <c r="X1964" s="549"/>
      <c r="Y1964" s="549"/>
      <c r="Z1964" s="2894"/>
      <c r="AA1964" s="549"/>
      <c r="AB1964" s="1107"/>
      <c r="AC1964" s="549"/>
      <c r="AD1964" s="549"/>
      <c r="AE1964" s="549"/>
      <c r="AF1964" s="549"/>
      <c r="AG1964" s="549"/>
      <c r="AH1964" s="1276"/>
      <c r="AI1964" s="1341"/>
      <c r="AJ1964" s="2757"/>
      <c r="AK1964" s="1414"/>
    </row>
    <row r="1965" spans="1:37" s="2711" customFormat="1" ht="30" x14ac:dyDescent="0.25">
      <c r="A1965" s="411"/>
      <c r="B1965" s="411">
        <v>1</v>
      </c>
      <c r="C1965" s="516" t="s">
        <v>427</v>
      </c>
      <c r="D1965" s="4"/>
      <c r="E1965" s="4"/>
      <c r="F1965" s="415"/>
      <c r="G1965" s="368"/>
      <c r="H1965" s="368"/>
      <c r="I1965" s="368"/>
      <c r="J1965" s="1899"/>
      <c r="K1965" s="1899"/>
      <c r="L1965" s="211"/>
      <c r="M1965" s="211"/>
      <c r="N1965" s="211"/>
      <c r="O1965" s="211"/>
      <c r="P1965" s="211"/>
      <c r="Q1965" s="211"/>
      <c r="R1965" s="549"/>
      <c r="S1965" s="549"/>
      <c r="T1965" s="549"/>
      <c r="U1965" s="549"/>
      <c r="V1965" s="549"/>
      <c r="W1965" s="549"/>
      <c r="X1965" s="549"/>
      <c r="Y1965" s="549"/>
      <c r="Z1965" s="2894"/>
      <c r="AA1965" s="549"/>
      <c r="AB1965" s="1107"/>
      <c r="AC1965" s="549"/>
      <c r="AD1965" s="549"/>
      <c r="AE1965" s="549"/>
      <c r="AF1965" s="549"/>
      <c r="AG1965" s="549"/>
      <c r="AH1965" s="1276"/>
      <c r="AI1965" s="1341"/>
      <c r="AJ1965" s="2757"/>
      <c r="AK1965" s="1414"/>
    </row>
    <row r="1966" spans="1:37" s="2711" customFormat="1" ht="75" x14ac:dyDescent="0.25">
      <c r="A1966" s="411"/>
      <c r="B1966" s="411">
        <v>1</v>
      </c>
      <c r="C1966" s="516" t="s">
        <v>399</v>
      </c>
      <c r="D1966" s="4"/>
      <c r="E1966" s="4"/>
      <c r="F1966" s="415">
        <v>5400</v>
      </c>
      <c r="G1966" s="368">
        <f>F1966/12*$C$3</f>
        <v>3600</v>
      </c>
      <c r="H1966" s="368">
        <v>3612</v>
      </c>
      <c r="I1966" s="368">
        <f>H1966/G1966*100</f>
        <v>100.33333333333334</v>
      </c>
      <c r="J1966" s="1899"/>
      <c r="K1966" s="1899"/>
      <c r="L1966" s="211"/>
      <c r="M1966" s="211"/>
      <c r="N1966" s="211"/>
      <c r="O1966" s="211"/>
      <c r="P1966" s="211"/>
      <c r="Q1966" s="211"/>
      <c r="R1966" s="549"/>
      <c r="S1966" s="549"/>
      <c r="T1966" s="549"/>
      <c r="U1966" s="549"/>
      <c r="V1966" s="549"/>
      <c r="W1966" s="549"/>
      <c r="X1966" s="549"/>
      <c r="Y1966" s="549"/>
      <c r="Z1966" s="2894"/>
      <c r="AA1966" s="549"/>
      <c r="AB1966" s="1107"/>
      <c r="AC1966" s="549"/>
      <c r="AD1966" s="549"/>
      <c r="AE1966" s="549"/>
      <c r="AF1966" s="549"/>
      <c r="AG1966" s="549"/>
      <c r="AH1966" s="1276"/>
      <c r="AI1966" s="1341"/>
      <c r="AJ1966" s="2757"/>
      <c r="AK1966" s="1414"/>
    </row>
    <row r="1967" spans="1:37" s="2711" customFormat="1" ht="60" x14ac:dyDescent="0.25">
      <c r="A1967" s="411"/>
      <c r="B1967" s="411">
        <v>1</v>
      </c>
      <c r="C1967" s="516" t="s">
        <v>400</v>
      </c>
      <c r="D1967" s="4"/>
      <c r="E1967" s="4"/>
      <c r="F1967" s="415">
        <v>3660</v>
      </c>
      <c r="G1967" s="368">
        <f>F1967/12*$C$3</f>
        <v>2440</v>
      </c>
      <c r="H1967" s="368">
        <v>649</v>
      </c>
      <c r="I1967" s="368">
        <f>H1967/G1967*100</f>
        <v>26.598360655737707</v>
      </c>
      <c r="J1967" s="1899"/>
      <c r="K1967" s="1899"/>
      <c r="L1967" s="211"/>
      <c r="M1967" s="211"/>
      <c r="N1967" s="211"/>
      <c r="O1967" s="211"/>
      <c r="P1967" s="211"/>
      <c r="Q1967" s="211"/>
      <c r="R1967" s="549"/>
      <c r="S1967" s="549"/>
      <c r="T1967" s="549"/>
      <c r="U1967" s="549"/>
      <c r="V1967" s="549"/>
      <c r="W1967" s="549"/>
      <c r="X1967" s="549"/>
      <c r="Y1967" s="549"/>
      <c r="Z1967" s="2894"/>
      <c r="AA1967" s="549"/>
      <c r="AB1967" s="1107"/>
      <c r="AC1967" s="549"/>
      <c r="AD1967" s="549"/>
      <c r="AE1967" s="549"/>
      <c r="AF1967" s="549"/>
      <c r="AG1967" s="549"/>
      <c r="AH1967" s="1276"/>
      <c r="AI1967" s="1341"/>
      <c r="AJ1967" s="2757"/>
      <c r="AK1967" s="1414"/>
    </row>
    <row r="1968" spans="1:37" s="2711" customFormat="1" ht="57.75" x14ac:dyDescent="0.25">
      <c r="A1968" s="411"/>
      <c r="B1968" s="411">
        <v>1</v>
      </c>
      <c r="C1968" s="790" t="s">
        <v>477</v>
      </c>
      <c r="D1968" s="4"/>
      <c r="E1968" s="4"/>
      <c r="F1968" s="415">
        <v>1160</v>
      </c>
      <c r="G1968" s="368">
        <f>F1968/12*$C$3</f>
        <v>773.33333333333337</v>
      </c>
      <c r="H1968" s="368">
        <v>94</v>
      </c>
      <c r="I1968" s="368">
        <f>H1968/G1968*100</f>
        <v>12.155172413793103</v>
      </c>
      <c r="J1968" s="1899"/>
      <c r="K1968" s="1899"/>
      <c r="L1968" s="211"/>
      <c r="M1968" s="211"/>
      <c r="N1968" s="211"/>
      <c r="O1968" s="211"/>
      <c r="P1968" s="211"/>
      <c r="Q1968" s="211"/>
      <c r="R1968" s="549"/>
      <c r="S1968" s="549"/>
      <c r="T1968" s="549"/>
      <c r="U1968" s="549"/>
      <c r="V1968" s="549"/>
      <c r="W1968" s="549"/>
      <c r="X1968" s="549"/>
      <c r="Y1968" s="549"/>
      <c r="Z1968" s="2894"/>
      <c r="AA1968" s="549"/>
      <c r="AB1968" s="1107"/>
      <c r="AC1968" s="549"/>
      <c r="AD1968" s="549"/>
      <c r="AE1968" s="549"/>
      <c r="AF1968" s="549"/>
      <c r="AG1968" s="549"/>
      <c r="AH1968" s="1276"/>
      <c r="AI1968" s="1341"/>
      <c r="AJ1968" s="2757"/>
      <c r="AK1968" s="1414"/>
    </row>
    <row r="1969" spans="1:37" s="2711" customFormat="1" x14ac:dyDescent="0.25">
      <c r="A1969" s="411"/>
      <c r="B1969" s="411">
        <v>1</v>
      </c>
      <c r="C1969" s="803" t="s">
        <v>206</v>
      </c>
      <c r="D1969" s="4"/>
      <c r="E1969" s="4"/>
      <c r="F1969" s="415"/>
      <c r="G1969" s="368">
        <f>F1969/12*$C$3</f>
        <v>0</v>
      </c>
      <c r="H1969" s="368"/>
      <c r="I1969" s="368"/>
      <c r="J1969" s="1899"/>
      <c r="K1969" s="1899"/>
      <c r="L1969" s="211"/>
      <c r="M1969" s="211"/>
      <c r="N1969" s="211"/>
      <c r="O1969" s="211"/>
      <c r="P1969" s="211"/>
      <c r="Q1969" s="211"/>
      <c r="R1969" s="549">
        <v>6025.4690000000001</v>
      </c>
      <c r="S1969" s="549">
        <v>6025.4690000000001</v>
      </c>
      <c r="T1969" s="549">
        <v>6025.4690000000001</v>
      </c>
      <c r="U1969" s="549">
        <v>6025.4690000000001</v>
      </c>
      <c r="V1969" s="549">
        <v>6025.4690000000001</v>
      </c>
      <c r="W1969" s="549">
        <v>6025.4690000000001</v>
      </c>
      <c r="X1969" s="549">
        <v>6025.4690000000001</v>
      </c>
      <c r="Y1969" s="549">
        <v>6025.4690000000001</v>
      </c>
      <c r="Z1969" s="2894">
        <f>R1969/12*$C$3+(S1969-R1969)/11*7+(T1969-S1969)/10*6+(U1969-T1969)/9*5+(V1969-U1969)/8*4+(W1969-V1969)/7*3+(X1969-W1969)/6*2+(Y1969-X1969)/5*1</f>
        <v>4016.9793333333332</v>
      </c>
      <c r="AA1969" s="549">
        <f>AG1969-AF1969-AC1969</f>
        <v>3654.340319999998</v>
      </c>
      <c r="AB1969" s="1107"/>
      <c r="AC1969" s="549"/>
      <c r="AD1969" s="549">
        <f>AA1969-Z1969</f>
        <v>-362.63901333333524</v>
      </c>
      <c r="AE1969" s="549"/>
      <c r="AF1969" s="549">
        <v>0</v>
      </c>
      <c r="AG1969" s="549">
        <v>3654.340319999998</v>
      </c>
      <c r="AH1969" s="1276"/>
      <c r="AI1969" s="1341"/>
      <c r="AJ1969" s="2757"/>
      <c r="AK1969" s="1414"/>
    </row>
    <row r="1970" spans="1:37" s="2711" customFormat="1" ht="29.25" x14ac:dyDescent="0.25">
      <c r="A1970" s="411"/>
      <c r="B1970" s="411">
        <v>1</v>
      </c>
      <c r="C1970" s="790" t="s">
        <v>452</v>
      </c>
      <c r="D1970" s="4"/>
      <c r="E1970" s="4"/>
      <c r="F1970" s="415">
        <f>F1977+F1978+F1971+F1972</f>
        <v>1430</v>
      </c>
      <c r="G1970" s="368">
        <f>G1977+G1978+G1972</f>
        <v>953.33333333333326</v>
      </c>
      <c r="H1970" s="368">
        <f>H1977+H1978+H1971+H1972</f>
        <v>928.03499999999997</v>
      </c>
      <c r="I1970" s="368">
        <f>H1970/G1970*100</f>
        <v>97.346328671328678</v>
      </c>
      <c r="J1970" s="1899"/>
      <c r="K1970" s="1899"/>
      <c r="L1970" s="211"/>
      <c r="M1970" s="211"/>
      <c r="N1970" s="211"/>
      <c r="O1970" s="211"/>
      <c r="P1970" s="211"/>
      <c r="Q1970" s="211"/>
      <c r="R1970" s="549"/>
      <c r="S1970" s="549"/>
      <c r="T1970" s="549"/>
      <c r="U1970" s="549"/>
      <c r="V1970" s="549"/>
      <c r="W1970" s="549"/>
      <c r="X1970" s="549"/>
      <c r="Y1970" s="549"/>
      <c r="Z1970" s="2894"/>
      <c r="AA1970" s="549"/>
      <c r="AB1970" s="1107"/>
      <c r="AC1970" s="549"/>
      <c r="AD1970" s="549"/>
      <c r="AE1970" s="549"/>
      <c r="AF1970" s="549"/>
      <c r="AG1970" s="549"/>
      <c r="AH1970" s="1276">
        <f>AH1977+AH1978+AH1971+AH1972</f>
        <v>0</v>
      </c>
      <c r="AI1970" s="1341"/>
      <c r="AJ1970" s="2757"/>
      <c r="AK1970" s="1414"/>
    </row>
    <row r="1971" spans="1:37" s="2711" customFormat="1" x14ac:dyDescent="0.25">
      <c r="A1971" s="411"/>
      <c r="B1971" s="411">
        <v>1</v>
      </c>
      <c r="C1971" s="4" t="s">
        <v>440</v>
      </c>
      <c r="D1971" s="4"/>
      <c r="E1971" s="4"/>
      <c r="F1971" s="415"/>
      <c r="G1971" s="368"/>
      <c r="H1971" s="368"/>
      <c r="I1971" s="368"/>
      <c r="J1971" s="1899"/>
      <c r="K1971" s="1899"/>
      <c r="L1971" s="211"/>
      <c r="M1971" s="211"/>
      <c r="N1971" s="211"/>
      <c r="O1971" s="211"/>
      <c r="P1971" s="211"/>
      <c r="Q1971" s="211"/>
      <c r="R1971" s="549"/>
      <c r="S1971" s="549"/>
      <c r="T1971" s="549"/>
      <c r="U1971" s="549"/>
      <c r="V1971" s="549"/>
      <c r="W1971" s="549"/>
      <c r="X1971" s="549"/>
      <c r="Y1971" s="549"/>
      <c r="Z1971" s="2894"/>
      <c r="AA1971" s="549"/>
      <c r="AB1971" s="1107"/>
      <c r="AC1971" s="549"/>
      <c r="AD1971" s="549"/>
      <c r="AE1971" s="549"/>
      <c r="AF1971" s="549"/>
      <c r="AG1971" s="549"/>
      <c r="AH1971" s="1276"/>
      <c r="AI1971" s="1341"/>
      <c r="AJ1971" s="2757"/>
      <c r="AK1971" s="1414"/>
    </row>
    <row r="1972" spans="1:37" s="2711" customFormat="1" ht="30" x14ac:dyDescent="0.25">
      <c r="A1972" s="411"/>
      <c r="B1972" s="411">
        <v>1</v>
      </c>
      <c r="C1972" s="804" t="s">
        <v>441</v>
      </c>
      <c r="D1972" s="4"/>
      <c r="E1972" s="4"/>
      <c r="F1972" s="1170">
        <f>F1973+F1974/4</f>
        <v>550</v>
      </c>
      <c r="G1972" s="368">
        <f t="shared" ref="G1972:H1972" si="1282">G1973+G1974/4</f>
        <v>366.66666666666669</v>
      </c>
      <c r="H1972" s="368">
        <f t="shared" si="1282"/>
        <v>407.03499999999997</v>
      </c>
      <c r="I1972" s="368">
        <f>H1972/G1972*100</f>
        <v>111.00954545454545</v>
      </c>
      <c r="J1972" s="1899"/>
      <c r="K1972" s="1899"/>
      <c r="L1972" s="211"/>
      <c r="M1972" s="211"/>
      <c r="N1972" s="211"/>
      <c r="O1972" s="211"/>
      <c r="P1972" s="211"/>
      <c r="Q1972" s="211"/>
      <c r="R1972" s="549"/>
      <c r="S1972" s="549"/>
      <c r="T1972" s="549"/>
      <c r="U1972" s="549"/>
      <c r="V1972" s="549"/>
      <c r="W1972" s="549"/>
      <c r="X1972" s="549"/>
      <c r="Y1972" s="549"/>
      <c r="Z1972" s="2894"/>
      <c r="AA1972" s="549"/>
      <c r="AB1972" s="1107"/>
      <c r="AC1972" s="549"/>
      <c r="AD1972" s="549"/>
      <c r="AE1972" s="549"/>
      <c r="AF1972" s="549"/>
      <c r="AG1972" s="549"/>
      <c r="AH1972" s="1276">
        <f t="shared" ref="AH1972" si="1283">AH1973+AH1974/4</f>
        <v>0</v>
      </c>
      <c r="AI1972" s="1341"/>
      <c r="AJ1972" s="2757"/>
      <c r="AK1972" s="1414"/>
    </row>
    <row r="1973" spans="1:37" s="2711" customFormat="1" x14ac:dyDescent="0.25">
      <c r="A1973" s="411"/>
      <c r="B1973" s="411">
        <v>1</v>
      </c>
      <c r="C1973" s="4" t="s">
        <v>442</v>
      </c>
      <c r="D1973" s="4"/>
      <c r="E1973" s="4"/>
      <c r="F1973" s="1165"/>
      <c r="G1973" s="368"/>
      <c r="H1973" s="368"/>
      <c r="I1973" s="368"/>
      <c r="J1973" s="1899"/>
      <c r="K1973" s="1899"/>
      <c r="L1973" s="211"/>
      <c r="M1973" s="211"/>
      <c r="N1973" s="211"/>
      <c r="O1973" s="211"/>
      <c r="P1973" s="211"/>
      <c r="Q1973" s="211"/>
      <c r="R1973" s="549"/>
      <c r="S1973" s="549"/>
      <c r="T1973" s="549"/>
      <c r="U1973" s="549"/>
      <c r="V1973" s="549"/>
      <c r="W1973" s="549"/>
      <c r="X1973" s="549"/>
      <c r="Y1973" s="549"/>
      <c r="Z1973" s="2894"/>
      <c r="AA1973" s="549"/>
      <c r="AB1973" s="1107"/>
      <c r="AC1973" s="549"/>
      <c r="AD1973" s="549"/>
      <c r="AE1973" s="549"/>
      <c r="AF1973" s="549"/>
      <c r="AG1973" s="549"/>
      <c r="AH1973" s="1276"/>
      <c r="AI1973" s="1341"/>
      <c r="AJ1973" s="2757"/>
      <c r="AK1973" s="1414"/>
    </row>
    <row r="1974" spans="1:37" s="2711" customFormat="1" ht="30" x14ac:dyDescent="0.25">
      <c r="A1974" s="411"/>
      <c r="B1974" s="411">
        <v>1</v>
      </c>
      <c r="C1974" s="4" t="s">
        <v>467</v>
      </c>
      <c r="D1974" s="4"/>
      <c r="E1974" s="4"/>
      <c r="F1974" s="1170">
        <v>2200</v>
      </c>
      <c r="G1974" s="368">
        <f t="shared" ref="G1974" si="1284">F1974/12*$C$3</f>
        <v>1466.6666666666667</v>
      </c>
      <c r="H1974" s="368">
        <v>1628.1399999999999</v>
      </c>
      <c r="I1974" s="368">
        <f>H1974/G1974*100</f>
        <v>111.00954545454545</v>
      </c>
      <c r="J1974" s="1899"/>
      <c r="K1974" s="1899"/>
      <c r="L1974" s="211"/>
      <c r="M1974" s="211"/>
      <c r="N1974" s="211"/>
      <c r="O1974" s="211"/>
      <c r="P1974" s="211"/>
      <c r="Q1974" s="211"/>
      <c r="R1974" s="549"/>
      <c r="S1974" s="549"/>
      <c r="T1974" s="549"/>
      <c r="U1974" s="549"/>
      <c r="V1974" s="549"/>
      <c r="W1974" s="549"/>
      <c r="X1974" s="549"/>
      <c r="Y1974" s="549"/>
      <c r="Z1974" s="2894"/>
      <c r="AA1974" s="549"/>
      <c r="AB1974" s="1107"/>
      <c r="AC1974" s="549"/>
      <c r="AD1974" s="549"/>
      <c r="AE1974" s="549"/>
      <c r="AF1974" s="549"/>
      <c r="AG1974" s="549"/>
      <c r="AH1974" s="1276"/>
      <c r="AI1974" s="1341"/>
      <c r="AJ1974" s="2757"/>
      <c r="AK1974" s="1414"/>
    </row>
    <row r="1975" spans="1:37" s="2711" customFormat="1" ht="60" x14ac:dyDescent="0.25">
      <c r="A1975" s="411">
        <v>1</v>
      </c>
      <c r="B1975" s="411">
        <v>1</v>
      </c>
      <c r="C1975" s="4" t="s">
        <v>444</v>
      </c>
      <c r="D1975" s="4"/>
      <c r="E1975" s="4"/>
      <c r="F1975" s="415"/>
      <c r="G1975" s="213"/>
      <c r="H1975" s="368"/>
      <c r="I1975" s="368"/>
      <c r="J1975" s="1899"/>
      <c r="K1975" s="1899"/>
      <c r="L1975" s="211"/>
      <c r="M1975" s="211"/>
      <c r="N1975" s="211"/>
      <c r="O1975" s="211"/>
      <c r="P1975" s="211"/>
      <c r="Q1975" s="211"/>
      <c r="R1975" s="549"/>
      <c r="S1975" s="549"/>
      <c r="T1975" s="549"/>
      <c r="U1975" s="549"/>
      <c r="V1975" s="549"/>
      <c r="W1975" s="549"/>
      <c r="X1975" s="549"/>
      <c r="Y1975" s="549"/>
      <c r="Z1975" s="2894"/>
      <c r="AA1975" s="549"/>
      <c r="AB1975" s="1107"/>
      <c r="AC1975" s="549"/>
      <c r="AD1975" s="549"/>
      <c r="AE1975" s="549"/>
      <c r="AF1975" s="549"/>
      <c r="AG1975" s="549"/>
      <c r="AH1975" s="1276"/>
      <c r="AI1975" s="1341"/>
      <c r="AJ1975" s="2757"/>
      <c r="AK1975" s="1414"/>
    </row>
    <row r="1976" spans="1:37" s="2711" customFormat="1" ht="45" x14ac:dyDescent="0.25">
      <c r="A1976" s="411">
        <v>1</v>
      </c>
      <c r="B1976" s="411">
        <v>1</v>
      </c>
      <c r="C1976" s="805" t="s">
        <v>445</v>
      </c>
      <c r="D1976" s="4"/>
      <c r="E1976" s="4"/>
      <c r="F1976" s="415"/>
      <c r="G1976" s="213"/>
      <c r="H1976" s="368"/>
      <c r="I1976" s="368"/>
      <c r="J1976" s="1899"/>
      <c r="K1976" s="1899"/>
      <c r="L1976" s="211"/>
      <c r="M1976" s="211"/>
      <c r="N1976" s="211"/>
      <c r="O1976" s="211"/>
      <c r="P1976" s="211"/>
      <c r="Q1976" s="211"/>
      <c r="R1976" s="549"/>
      <c r="S1976" s="549"/>
      <c r="T1976" s="549"/>
      <c r="U1976" s="549"/>
      <c r="V1976" s="549"/>
      <c r="W1976" s="549"/>
      <c r="X1976" s="549"/>
      <c r="Y1976" s="549"/>
      <c r="Z1976" s="2894"/>
      <c r="AA1976" s="549"/>
      <c r="AB1976" s="1107"/>
      <c r="AC1976" s="549"/>
      <c r="AD1976" s="549"/>
      <c r="AE1976" s="549"/>
      <c r="AF1976" s="549"/>
      <c r="AG1976" s="549"/>
      <c r="AH1976" s="1276"/>
      <c r="AI1976" s="1341"/>
      <c r="AJ1976" s="2757"/>
      <c r="AK1976" s="1414"/>
    </row>
    <row r="1977" spans="1:37" s="2711" customFormat="1" ht="105" x14ac:dyDescent="0.25">
      <c r="A1977" s="411"/>
      <c r="B1977" s="411"/>
      <c r="C1977" s="805" t="s">
        <v>626</v>
      </c>
      <c r="D1977" s="4"/>
      <c r="E1977" s="4"/>
      <c r="F1977" s="415">
        <v>100</v>
      </c>
      <c r="G1977" s="213">
        <f>(F1977/12*$C$3)</f>
        <v>66.666666666666671</v>
      </c>
      <c r="H1977" s="368">
        <v>152</v>
      </c>
      <c r="I1977" s="368">
        <f>H1977/G1977*100</f>
        <v>227.99999999999997</v>
      </c>
      <c r="J1977" s="1899"/>
      <c r="K1977" s="1899"/>
      <c r="L1977" s="211"/>
      <c r="M1977" s="211"/>
      <c r="N1977" s="211"/>
      <c r="O1977" s="211"/>
      <c r="P1977" s="211"/>
      <c r="Q1977" s="211"/>
      <c r="R1977" s="549"/>
      <c r="S1977" s="549"/>
      <c r="T1977" s="549"/>
      <c r="U1977" s="549"/>
      <c r="V1977" s="549"/>
      <c r="W1977" s="549"/>
      <c r="X1977" s="549"/>
      <c r="Y1977" s="549"/>
      <c r="Z1977" s="2894"/>
      <c r="AA1977" s="549"/>
      <c r="AB1977" s="1107"/>
      <c r="AC1977" s="549"/>
      <c r="AD1977" s="549"/>
      <c r="AE1977" s="549"/>
      <c r="AF1977" s="549"/>
      <c r="AG1977" s="549"/>
      <c r="AH1977" s="1276"/>
      <c r="AI1977" s="1341"/>
      <c r="AJ1977" s="2757"/>
      <c r="AK1977" s="1414"/>
    </row>
    <row r="1978" spans="1:37" s="2711" customFormat="1" ht="42.75" x14ac:dyDescent="0.25">
      <c r="A1978" s="411"/>
      <c r="B1978" s="411"/>
      <c r="C1978" s="1415" t="s">
        <v>603</v>
      </c>
      <c r="D1978" s="1632"/>
      <c r="E1978" s="790"/>
      <c r="F1978" s="415">
        <f>F1979</f>
        <v>780</v>
      </c>
      <c r="G1978" s="763">
        <f>G1979</f>
        <v>520</v>
      </c>
      <c r="H1978" s="763">
        <f>H1979</f>
        <v>369</v>
      </c>
      <c r="I1978" s="1058">
        <f>H1978/ROUND(G1978,0)*100</f>
        <v>70.961538461538467</v>
      </c>
      <c r="J1978" s="1899"/>
      <c r="K1978" s="1899"/>
      <c r="L1978" s="211"/>
      <c r="M1978" s="211"/>
      <c r="N1978" s="211"/>
      <c r="O1978" s="211"/>
      <c r="P1978" s="211"/>
      <c r="Q1978" s="211"/>
      <c r="R1978" s="2776">
        <v>1277.9346</v>
      </c>
      <c r="S1978" s="2776">
        <v>1277.9346</v>
      </c>
      <c r="T1978" s="2776">
        <v>1277.9346</v>
      </c>
      <c r="U1978" s="2776">
        <v>1277.9346</v>
      </c>
      <c r="V1978" s="2776">
        <v>1277.9346</v>
      </c>
      <c r="W1978" s="2776">
        <v>1277.9346</v>
      </c>
      <c r="X1978" s="2776">
        <v>1277.9346</v>
      </c>
      <c r="Y1978" s="2776">
        <v>1277.9346</v>
      </c>
      <c r="Z1978" s="1215">
        <f>R1978/12*$C$3+(S1978-R1978)/11*7+(T1978-S1978)/10*6+(U1978-T1978)/9*5+(V1978-U1978)/8*4+(W1978-V1978)/7*3+(X1978-W1978)/6*2+(Y1978-X1978)/5*1</f>
        <v>851.95640000000003</v>
      </c>
      <c r="AA1978" s="415">
        <f>AG1978-AF1978-AC1978</f>
        <v>793.68579000000011</v>
      </c>
      <c r="AB1978" s="2748"/>
      <c r="AC1978" s="415"/>
      <c r="AD1978" s="415">
        <f>AA1978-Z1978</f>
        <v>-58.27060999999992</v>
      </c>
      <c r="AE1978" s="415"/>
      <c r="AF1978" s="415">
        <v>0</v>
      </c>
      <c r="AG1978" s="415">
        <v>793.68579000000011</v>
      </c>
      <c r="AH1978" s="1276">
        <f>AH1979</f>
        <v>0</v>
      </c>
      <c r="AI1978" s="1341"/>
      <c r="AJ1978" s="2757"/>
      <c r="AK1978" s="1414"/>
    </row>
    <row r="1979" spans="1:37" s="2711" customFormat="1" x14ac:dyDescent="0.25">
      <c r="A1979" s="411"/>
      <c r="B1979" s="411"/>
      <c r="C1979" s="805" t="s">
        <v>604</v>
      </c>
      <c r="D1979" s="1632"/>
      <c r="E1979" s="790"/>
      <c r="F1979" s="415">
        <v>780</v>
      </c>
      <c r="G1979" s="213">
        <f>(F1979/12*$C$3)</f>
        <v>520</v>
      </c>
      <c r="H1979" s="1058">
        <v>369</v>
      </c>
      <c r="I1979" s="1058">
        <f>H1979/ROUND(G1979,0)*100</f>
        <v>70.961538461538467</v>
      </c>
      <c r="J1979" s="1899"/>
      <c r="K1979" s="1899"/>
      <c r="L1979" s="211"/>
      <c r="M1979" s="211"/>
      <c r="N1979" s="211"/>
      <c r="O1979" s="211"/>
      <c r="P1979" s="211"/>
      <c r="Q1979" s="211"/>
      <c r="R1979" s="2776"/>
      <c r="S1979" s="2776"/>
      <c r="T1979" s="2776"/>
      <c r="U1979" s="2776"/>
      <c r="V1979" s="2776"/>
      <c r="W1979" s="2776"/>
      <c r="X1979" s="2776"/>
      <c r="Y1979" s="2776"/>
      <c r="Z1979" s="2895"/>
      <c r="AA1979" s="3101"/>
      <c r="AB1979" s="3156"/>
      <c r="AC1979" s="3101"/>
      <c r="AD1979" s="3101"/>
      <c r="AE1979" s="3101"/>
      <c r="AF1979" s="3101"/>
      <c r="AG1979" s="3101"/>
      <c r="AH1979" s="1276"/>
      <c r="AI1979" s="1341"/>
      <c r="AJ1979" s="2757"/>
      <c r="AK1979" s="1414"/>
    </row>
    <row r="1980" spans="1:37" s="2711" customFormat="1" ht="42.75" x14ac:dyDescent="0.25">
      <c r="A1980" s="411"/>
      <c r="B1980" s="411"/>
      <c r="C1980" s="1415" t="s">
        <v>605</v>
      </c>
      <c r="D1980" s="1632"/>
      <c r="E1980" s="790"/>
      <c r="F1980" s="415"/>
      <c r="G1980" s="213"/>
      <c r="H1980" s="1058"/>
      <c r="I1980" s="1058"/>
      <c r="J1980" s="1899"/>
      <c r="K1980" s="1899"/>
      <c r="L1980" s="211"/>
      <c r="M1980" s="211"/>
      <c r="N1980" s="211"/>
      <c r="O1980" s="211"/>
      <c r="P1980" s="211"/>
      <c r="Q1980" s="211"/>
      <c r="R1980" s="2776"/>
      <c r="S1980" s="2776"/>
      <c r="T1980" s="2776"/>
      <c r="U1980" s="2776"/>
      <c r="V1980" s="2776"/>
      <c r="W1980" s="2776"/>
      <c r="X1980" s="2776"/>
      <c r="Y1980" s="2776"/>
      <c r="Z1980" s="2895"/>
      <c r="AA1980" s="3101"/>
      <c r="AB1980" s="3156"/>
      <c r="AC1980" s="3101"/>
      <c r="AD1980" s="3101"/>
      <c r="AE1980" s="3101"/>
      <c r="AF1980" s="3101"/>
      <c r="AG1980" s="3101"/>
      <c r="AH1980" s="1276"/>
      <c r="AI1980" s="1341"/>
      <c r="AJ1980" s="2757"/>
      <c r="AK1980" s="1414"/>
    </row>
    <row r="1981" spans="1:37" s="2711" customFormat="1" ht="29.25" x14ac:dyDescent="0.25">
      <c r="A1981" s="411">
        <v>1</v>
      </c>
      <c r="B1981" s="411">
        <v>1</v>
      </c>
      <c r="C1981" s="790" t="s">
        <v>453</v>
      </c>
      <c r="D1981" s="4"/>
      <c r="E1981" s="4"/>
      <c r="F1981" s="1170">
        <f>F1982+F1983</f>
        <v>2063.8297872340427</v>
      </c>
      <c r="G1981" s="213">
        <f t="shared" ref="G1981:H1981" si="1285">G1982+G1983</f>
        <v>1375.886524822695</v>
      </c>
      <c r="H1981" s="368">
        <f t="shared" si="1285"/>
        <v>1205.5840425531915</v>
      </c>
      <c r="I1981" s="368">
        <f>H1981/ROUND(G1981,0)*100</f>
        <v>87.615119371598212</v>
      </c>
      <c r="J1981" s="1899"/>
      <c r="K1981" s="1899"/>
      <c r="L1981" s="211"/>
      <c r="M1981" s="211"/>
      <c r="N1981" s="211"/>
      <c r="O1981" s="211"/>
      <c r="P1981" s="211"/>
      <c r="Q1981" s="211"/>
      <c r="R1981" s="549"/>
      <c r="S1981" s="549"/>
      <c r="T1981" s="549"/>
      <c r="U1981" s="549"/>
      <c r="V1981" s="549"/>
      <c r="W1981" s="549"/>
      <c r="X1981" s="549"/>
      <c r="Y1981" s="549"/>
      <c r="Z1981" s="2894"/>
      <c r="AA1981" s="549"/>
      <c r="AB1981" s="1107"/>
      <c r="AC1981" s="549"/>
      <c r="AD1981" s="549"/>
      <c r="AE1981" s="549"/>
      <c r="AF1981" s="549"/>
      <c r="AG1981" s="549"/>
      <c r="AH1981" s="1276">
        <f t="shared" ref="AH1981" si="1286">AH1982+AH1983</f>
        <v>0</v>
      </c>
      <c r="AI1981" s="1341"/>
      <c r="AJ1981" s="2757"/>
      <c r="AK1981" s="1414"/>
    </row>
    <row r="1982" spans="1:37" s="2711" customFormat="1" x14ac:dyDescent="0.25">
      <c r="A1982" s="411"/>
      <c r="B1982" s="411">
        <v>1</v>
      </c>
      <c r="C1982" s="790" t="s">
        <v>468</v>
      </c>
      <c r="D1982" s="4"/>
      <c r="E1982" s="4"/>
      <c r="F1982" s="2703"/>
      <c r="G1982" s="213"/>
      <c r="H1982" s="368"/>
      <c r="I1982" s="368"/>
      <c r="J1982" s="1899"/>
      <c r="K1982" s="1899"/>
      <c r="L1982" s="211"/>
      <c r="M1982" s="211"/>
      <c r="N1982" s="211"/>
      <c r="O1982" s="211"/>
      <c r="P1982" s="211"/>
      <c r="Q1982" s="211"/>
      <c r="R1982" s="549"/>
      <c r="S1982" s="549"/>
      <c r="T1982" s="549"/>
      <c r="U1982" s="549"/>
      <c r="V1982" s="549"/>
      <c r="W1982" s="549"/>
      <c r="X1982" s="549"/>
      <c r="Y1982" s="549"/>
      <c r="Z1982" s="2894"/>
      <c r="AA1982" s="549"/>
      <c r="AB1982" s="1107"/>
      <c r="AC1982" s="549"/>
      <c r="AD1982" s="549"/>
      <c r="AE1982" s="549"/>
      <c r="AF1982" s="549"/>
      <c r="AG1982" s="549"/>
      <c r="AH1982" s="1276"/>
      <c r="AI1982" s="1341"/>
      <c r="AJ1982" s="2757"/>
      <c r="AK1982" s="1414"/>
    </row>
    <row r="1983" spans="1:37" s="2711" customFormat="1" x14ac:dyDescent="0.25">
      <c r="A1983" s="411">
        <v>1</v>
      </c>
      <c r="B1983" s="411">
        <v>1</v>
      </c>
      <c r="C1983" s="4" t="s">
        <v>469</v>
      </c>
      <c r="D1983" s="4"/>
      <c r="E1983" s="4"/>
      <c r="F1983" s="2703">
        <f>F1984/9.4</f>
        <v>2063.8297872340427</v>
      </c>
      <c r="G1983" s="213">
        <f t="shared" ref="G1983:H1983" si="1287">G1984/9.4</f>
        <v>1375.886524822695</v>
      </c>
      <c r="H1983" s="213">
        <f t="shared" si="1287"/>
        <v>1205.5840425531915</v>
      </c>
      <c r="I1983" s="368">
        <f>H1983/ROUND(G1983,0)*100</f>
        <v>87.615119371598212</v>
      </c>
      <c r="J1983" s="1899"/>
      <c r="K1983" s="1899"/>
      <c r="L1983" s="211"/>
      <c r="M1983" s="211"/>
      <c r="N1983" s="211"/>
      <c r="O1983" s="211"/>
      <c r="P1983" s="211"/>
      <c r="Q1983" s="211"/>
      <c r="R1983" s="549"/>
      <c r="S1983" s="549"/>
      <c r="T1983" s="549"/>
      <c r="U1983" s="549"/>
      <c r="V1983" s="549"/>
      <c r="W1983" s="549"/>
      <c r="X1983" s="549"/>
      <c r="Y1983" s="549"/>
      <c r="Z1983" s="2894"/>
      <c r="AA1983" s="549"/>
      <c r="AB1983" s="1107"/>
      <c r="AC1983" s="549"/>
      <c r="AD1983" s="549"/>
      <c r="AE1983" s="549"/>
      <c r="AF1983" s="549"/>
      <c r="AG1983" s="549"/>
      <c r="AH1983" s="1292">
        <f t="shared" ref="AH1983" si="1288">AH1984/9.4</f>
        <v>0</v>
      </c>
      <c r="AI1983" s="1341"/>
      <c r="AJ1983" s="2757"/>
      <c r="AK1983" s="1414"/>
    </row>
    <row r="1984" spans="1:37" s="2711" customFormat="1" x14ac:dyDescent="0.25">
      <c r="A1984" s="411"/>
      <c r="B1984" s="411">
        <v>1</v>
      </c>
      <c r="C1984" s="806" t="s">
        <v>470</v>
      </c>
      <c r="D1984" s="4"/>
      <c r="E1984" s="4"/>
      <c r="F1984" s="2703">
        <v>19400</v>
      </c>
      <c r="G1984" s="213">
        <f>(F1984/12*$C$3)</f>
        <v>12933.333333333334</v>
      </c>
      <c r="H1984" s="213">
        <v>11332.49</v>
      </c>
      <c r="I1984" s="368">
        <f>H1984/ROUND(G1984,0)*100</f>
        <v>87.624603726900176</v>
      </c>
      <c r="J1984" s="1899"/>
      <c r="K1984" s="1899"/>
      <c r="L1984" s="211"/>
      <c r="M1984" s="211"/>
      <c r="N1984" s="211"/>
      <c r="O1984" s="211"/>
      <c r="P1984" s="211"/>
      <c r="Q1984" s="211"/>
      <c r="R1984" s="549"/>
      <c r="S1984" s="549"/>
      <c r="T1984" s="549"/>
      <c r="U1984" s="549"/>
      <c r="V1984" s="549"/>
      <c r="W1984" s="549"/>
      <c r="X1984" s="549"/>
      <c r="Y1984" s="549"/>
      <c r="Z1984" s="2894"/>
      <c r="AA1984" s="549"/>
      <c r="AB1984" s="1107"/>
      <c r="AC1984" s="549"/>
      <c r="AD1984" s="549"/>
      <c r="AE1984" s="549"/>
      <c r="AF1984" s="549"/>
      <c r="AG1984" s="549"/>
      <c r="AH1984" s="1292"/>
      <c r="AI1984" s="1341"/>
      <c r="AJ1984" s="2757"/>
      <c r="AK1984" s="1414"/>
    </row>
    <row r="1985" spans="1:37" s="2711" customFormat="1" ht="29.25" x14ac:dyDescent="0.25">
      <c r="A1985" s="411">
        <v>1</v>
      </c>
      <c r="B1985" s="411">
        <v>1</v>
      </c>
      <c r="C1985" s="790" t="s">
        <v>446</v>
      </c>
      <c r="D1985" s="4"/>
      <c r="E1985" s="4"/>
      <c r="F1985" s="415">
        <v>4806</v>
      </c>
      <c r="G1985" s="213">
        <f>F1985/12*$C$3</f>
        <v>3204</v>
      </c>
      <c r="H1985" s="213">
        <v>2808</v>
      </c>
      <c r="I1985" s="368">
        <f>H1985/G1985*100</f>
        <v>87.640449438202253</v>
      </c>
      <c r="J1985" s="1899"/>
      <c r="K1985" s="1899"/>
      <c r="L1985" s="211"/>
      <c r="M1985" s="211"/>
      <c r="N1985" s="211"/>
      <c r="O1985" s="211"/>
      <c r="P1985" s="211"/>
      <c r="Q1985" s="211"/>
      <c r="R1985" s="549"/>
      <c r="S1985" s="549"/>
      <c r="T1985" s="549"/>
      <c r="U1985" s="549"/>
      <c r="V1985" s="549"/>
      <c r="W1985" s="549"/>
      <c r="X1985" s="549"/>
      <c r="Y1985" s="549"/>
      <c r="Z1985" s="2894"/>
      <c r="AA1985" s="549"/>
      <c r="AB1985" s="1107"/>
      <c r="AC1985" s="549"/>
      <c r="AD1985" s="549"/>
      <c r="AE1985" s="549"/>
      <c r="AF1985" s="549"/>
      <c r="AG1985" s="549"/>
      <c r="AH1985" s="1292"/>
      <c r="AI1985" s="1341"/>
      <c r="AJ1985" s="2757"/>
      <c r="AK1985" s="1414"/>
    </row>
    <row r="1986" spans="1:37" s="2711" customFormat="1" ht="30" x14ac:dyDescent="0.25">
      <c r="A1986" s="411">
        <v>1</v>
      </c>
      <c r="B1986" s="411">
        <v>1</v>
      </c>
      <c r="C1986" s="785" t="s">
        <v>201</v>
      </c>
      <c r="D1986" s="1632"/>
      <c r="E1986" s="4"/>
      <c r="F1986" s="415"/>
      <c r="G1986" s="368"/>
      <c r="H1986" s="368"/>
      <c r="I1986" s="368"/>
      <c r="J1986" s="1899"/>
      <c r="K1986" s="1899"/>
      <c r="L1986" s="211"/>
      <c r="M1986" s="211"/>
      <c r="N1986" s="211"/>
      <c r="O1986" s="211"/>
      <c r="P1986" s="211"/>
      <c r="Q1986" s="211"/>
      <c r="R1986" s="2776"/>
      <c r="S1986" s="2776"/>
      <c r="T1986" s="2776"/>
      <c r="U1986" s="2776"/>
      <c r="V1986" s="2776"/>
      <c r="W1986" s="2776"/>
      <c r="X1986" s="2776"/>
      <c r="Y1986" s="2776"/>
      <c r="Z1986" s="2895">
        <f>R1986/12*$C$3</f>
        <v>0</v>
      </c>
      <c r="AA1986" s="2776">
        <f>AG1986-AF1986</f>
        <v>0</v>
      </c>
      <c r="AB1986" s="3236"/>
      <c r="AC1986" s="2776"/>
      <c r="AD1986" s="2776">
        <f>AA1986-Z1986</f>
        <v>0</v>
      </c>
      <c r="AE1986" s="2776"/>
      <c r="AF1986" s="2776"/>
      <c r="AG1986" s="2776"/>
      <c r="AH1986" s="1276"/>
      <c r="AI1986" s="3237"/>
      <c r="AJ1986" s="2757"/>
      <c r="AK1986" s="1414"/>
    </row>
    <row r="1987" spans="1:37" s="2711" customFormat="1" ht="72" x14ac:dyDescent="0.25">
      <c r="A1987" s="411">
        <v>1</v>
      </c>
      <c r="B1987" s="411">
        <v>1</v>
      </c>
      <c r="C1987" s="790" t="s">
        <v>454</v>
      </c>
      <c r="D1987" s="803"/>
      <c r="E1987" s="4"/>
      <c r="F1987" s="415">
        <v>1600</v>
      </c>
      <c r="G1987" s="368">
        <f>F1987/12*$C$3</f>
        <v>1066.6666666666667</v>
      </c>
      <c r="H1987" s="368">
        <v>1268</v>
      </c>
      <c r="I1987" s="1058">
        <f t="shared" ref="I1987:I1996" si="1289">H1987/G1987*100</f>
        <v>118.875</v>
      </c>
      <c r="J1987" s="1899"/>
      <c r="K1987" s="1899"/>
      <c r="L1987" s="211"/>
      <c r="M1987" s="211"/>
      <c r="N1987" s="211"/>
      <c r="O1987" s="211"/>
      <c r="P1987" s="211"/>
      <c r="Q1987" s="211"/>
      <c r="R1987" s="549"/>
      <c r="S1987" s="549"/>
      <c r="T1987" s="549"/>
      <c r="U1987" s="549"/>
      <c r="V1987" s="549"/>
      <c r="W1987" s="549"/>
      <c r="X1987" s="549"/>
      <c r="Y1987" s="549"/>
      <c r="Z1987" s="2894"/>
      <c r="AA1987" s="549"/>
      <c r="AB1987" s="1107"/>
      <c r="AC1987" s="549"/>
      <c r="AD1987" s="549"/>
      <c r="AE1987" s="549"/>
      <c r="AF1987" s="549"/>
      <c r="AG1987" s="549"/>
      <c r="AH1987" s="1276"/>
      <c r="AI1987" s="1341"/>
      <c r="AJ1987" s="2757"/>
      <c r="AK1987" s="1414"/>
    </row>
    <row r="1988" spans="1:37" s="2711" customFormat="1" x14ac:dyDescent="0.25">
      <c r="A1988" s="411">
        <v>1</v>
      </c>
      <c r="B1988" s="411">
        <v>1</v>
      </c>
      <c r="C1988" s="777" t="s">
        <v>234</v>
      </c>
      <c r="D1988" s="4"/>
      <c r="E1988" s="4"/>
      <c r="F1988" s="415">
        <f>F1989+F1990+F1991</f>
        <v>760</v>
      </c>
      <c r="G1988" s="368">
        <f t="shared" ref="G1988:H1988" si="1290">G1989+G1990+G1991</f>
        <v>506.66666666666669</v>
      </c>
      <c r="H1988" s="368">
        <f t="shared" si="1290"/>
        <v>713</v>
      </c>
      <c r="I1988" s="1058">
        <f t="shared" si="1289"/>
        <v>140.7236842105263</v>
      </c>
      <c r="J1988" s="1899"/>
      <c r="K1988" s="1899"/>
      <c r="L1988" s="211"/>
      <c r="M1988" s="211"/>
      <c r="N1988" s="211"/>
      <c r="O1988" s="211"/>
      <c r="P1988" s="211"/>
      <c r="Q1988" s="211"/>
      <c r="R1988" s="549">
        <v>320.661</v>
      </c>
      <c r="S1988" s="549">
        <v>320.661</v>
      </c>
      <c r="T1988" s="549">
        <v>835.63019999999995</v>
      </c>
      <c r="U1988" s="549">
        <v>835.63019999999995</v>
      </c>
      <c r="V1988" s="549">
        <v>835.63019999999995</v>
      </c>
      <c r="W1988" s="549">
        <v>835.63019999999995</v>
      </c>
      <c r="X1988" s="549">
        <v>835.63019999999995</v>
      </c>
      <c r="Y1988" s="549">
        <v>835.63019999999995</v>
      </c>
      <c r="Z1988" s="1215">
        <f>R1988/12*$C$3+(S1988-R1988)/11*7+(T1988-S1988)/10*6+(U1988-T1988)/9*5+(V1988-U1988)/8*4+(W1988-V1988)/7*3+(X1988-W1988)/6*2+(Y1988-X1988)/5*1</f>
        <v>522.75552000000005</v>
      </c>
      <c r="AA1988" s="549">
        <f>AG1988-AF1988-AC1988</f>
        <v>787.22091</v>
      </c>
      <c r="AB1988" s="1107"/>
      <c r="AC1988" s="549"/>
      <c r="AD1988" s="549">
        <f>AA1988-Z1988</f>
        <v>264.46538999999996</v>
      </c>
      <c r="AE1988" s="549"/>
      <c r="AF1988" s="549">
        <v>0</v>
      </c>
      <c r="AG1988" s="549">
        <v>787.22091</v>
      </c>
      <c r="AH1988" s="1276">
        <f>AH1989+AH1990+AH1991</f>
        <v>0</v>
      </c>
      <c r="AI1988" s="1341"/>
      <c r="AJ1988" s="2757"/>
      <c r="AK1988" s="1414"/>
    </row>
    <row r="1989" spans="1:37" s="2711" customFormat="1" ht="30" x14ac:dyDescent="0.25">
      <c r="A1989" s="411">
        <v>1</v>
      </c>
      <c r="B1989" s="411">
        <v>1</v>
      </c>
      <c r="C1989" s="735" t="s">
        <v>376</v>
      </c>
      <c r="D1989" s="4"/>
      <c r="E1989" s="4"/>
      <c r="F1989" s="415">
        <v>300</v>
      </c>
      <c r="G1989" s="213">
        <f>F1989/12*$C$3</f>
        <v>200</v>
      </c>
      <c r="H1989" s="368">
        <v>246</v>
      </c>
      <c r="I1989" s="1058">
        <f t="shared" si="1289"/>
        <v>123</v>
      </c>
      <c r="J1989" s="1899"/>
      <c r="K1989" s="1899"/>
      <c r="L1989" s="211"/>
      <c r="M1989" s="211"/>
      <c r="N1989" s="211"/>
      <c r="O1989" s="211"/>
      <c r="P1989" s="211"/>
      <c r="Q1989" s="211"/>
      <c r="R1989" s="549"/>
      <c r="S1989" s="549"/>
      <c r="T1989" s="549"/>
      <c r="U1989" s="549"/>
      <c r="V1989" s="549"/>
      <c r="W1989" s="549"/>
      <c r="X1989" s="549"/>
      <c r="Y1989" s="549"/>
      <c r="Z1989" s="2894"/>
      <c r="AA1989" s="549"/>
      <c r="AB1989" s="1107"/>
      <c r="AC1989" s="549"/>
      <c r="AD1989" s="549"/>
      <c r="AE1989" s="549"/>
      <c r="AF1989" s="549"/>
      <c r="AG1989" s="549"/>
      <c r="AH1989" s="1276"/>
      <c r="AI1989" s="1341"/>
      <c r="AJ1989" s="2757"/>
      <c r="AK1989" s="1414"/>
    </row>
    <row r="1990" spans="1:37" s="2711" customFormat="1" ht="30" x14ac:dyDescent="0.25">
      <c r="A1990" s="411"/>
      <c r="B1990" s="411">
        <v>1</v>
      </c>
      <c r="C1990" s="735" t="s">
        <v>371</v>
      </c>
      <c r="D1990" s="4"/>
      <c r="E1990" s="4"/>
      <c r="F1990" s="415">
        <v>100</v>
      </c>
      <c r="G1990" s="213">
        <f>F1990/12*$C$3</f>
        <v>66.666666666666671</v>
      </c>
      <c r="H1990" s="368">
        <v>140</v>
      </c>
      <c r="I1990" s="1058">
        <f t="shared" si="1289"/>
        <v>209.99999999999997</v>
      </c>
      <c r="J1990" s="1899"/>
      <c r="K1990" s="1899"/>
      <c r="L1990" s="211"/>
      <c r="M1990" s="211"/>
      <c r="N1990" s="211"/>
      <c r="O1990" s="211"/>
      <c r="P1990" s="211"/>
      <c r="Q1990" s="211"/>
      <c r="R1990" s="549"/>
      <c r="S1990" s="549"/>
      <c r="T1990" s="549"/>
      <c r="U1990" s="549"/>
      <c r="V1990" s="549"/>
      <c r="W1990" s="549"/>
      <c r="X1990" s="549"/>
      <c r="Y1990" s="549"/>
      <c r="Z1990" s="2894"/>
      <c r="AA1990" s="549"/>
      <c r="AB1990" s="1107"/>
      <c r="AC1990" s="549"/>
      <c r="AD1990" s="549"/>
      <c r="AE1990" s="549"/>
      <c r="AF1990" s="549"/>
      <c r="AG1990" s="549"/>
      <c r="AH1990" s="1276"/>
      <c r="AI1990" s="1341"/>
      <c r="AJ1990" s="2757"/>
      <c r="AK1990" s="1414"/>
    </row>
    <row r="1991" spans="1:37" s="2711" customFormat="1" ht="30" x14ac:dyDescent="0.25">
      <c r="A1991" s="411"/>
      <c r="B1991" s="411"/>
      <c r="C1991" s="735" t="s">
        <v>74</v>
      </c>
      <c r="D1991" s="4"/>
      <c r="E1991" s="4"/>
      <c r="F1991" s="415">
        <v>360</v>
      </c>
      <c r="G1991" s="213">
        <f>F1991/12*$C$3</f>
        <v>240</v>
      </c>
      <c r="H1991" s="368">
        <v>327</v>
      </c>
      <c r="I1991" s="1058">
        <f t="shared" si="1289"/>
        <v>136.25</v>
      </c>
      <c r="J1991" s="1899"/>
      <c r="K1991" s="1899"/>
      <c r="L1991" s="211"/>
      <c r="M1991" s="211"/>
      <c r="N1991" s="211"/>
      <c r="O1991" s="211"/>
      <c r="P1991" s="211"/>
      <c r="Q1991" s="211"/>
      <c r="R1991" s="549"/>
      <c r="S1991" s="549"/>
      <c r="T1991" s="549"/>
      <c r="U1991" s="549"/>
      <c r="V1991" s="549"/>
      <c r="W1991" s="549"/>
      <c r="X1991" s="549"/>
      <c r="Y1991" s="549"/>
      <c r="Z1991" s="2894"/>
      <c r="AA1991" s="549"/>
      <c r="AB1991" s="1107"/>
      <c r="AC1991" s="549"/>
      <c r="AD1991" s="549"/>
      <c r="AE1991" s="549"/>
      <c r="AF1991" s="549"/>
      <c r="AG1991" s="549"/>
      <c r="AH1991" s="1276"/>
      <c r="AI1991" s="1341"/>
      <c r="AJ1991" s="2757"/>
      <c r="AK1991" s="1414"/>
    </row>
    <row r="1992" spans="1:37" s="2711" customFormat="1" ht="29.25" x14ac:dyDescent="0.25">
      <c r="A1992" s="411">
        <v>1</v>
      </c>
      <c r="B1992" s="411">
        <v>1</v>
      </c>
      <c r="C1992" s="731" t="s">
        <v>372</v>
      </c>
      <c r="D1992" s="4"/>
      <c r="E1992" s="4"/>
      <c r="F1992" s="444">
        <f>F1970+F1947</f>
        <v>39343</v>
      </c>
      <c r="G1992" s="1058">
        <f>G1970+G1947</f>
        <v>26228.666666666664</v>
      </c>
      <c r="H1992" s="1058">
        <f>H1970+H1947</f>
        <v>22455.035</v>
      </c>
      <c r="I1992" s="1058">
        <f t="shared" si="1289"/>
        <v>85.612567674046218</v>
      </c>
      <c r="J1992" s="1899"/>
      <c r="K1992" s="1899"/>
      <c r="L1992" s="211"/>
      <c r="M1992" s="211"/>
      <c r="N1992" s="211"/>
      <c r="O1992" s="211"/>
      <c r="P1992" s="211"/>
      <c r="Q1992" s="211"/>
      <c r="R1992" s="549"/>
      <c r="S1992" s="549"/>
      <c r="T1992" s="549"/>
      <c r="U1992" s="549"/>
      <c r="V1992" s="549"/>
      <c r="W1992" s="549"/>
      <c r="X1992" s="549"/>
      <c r="Y1992" s="549"/>
      <c r="Z1992" s="2894"/>
      <c r="AA1992" s="549"/>
      <c r="AB1992" s="1107"/>
      <c r="AC1992" s="549"/>
      <c r="AD1992" s="549"/>
      <c r="AE1992" s="549"/>
      <c r="AF1992" s="549"/>
      <c r="AG1992" s="549"/>
      <c r="AH1992" s="1280">
        <f>AH1970+AH1947</f>
        <v>0</v>
      </c>
      <c r="AI1992" s="1341"/>
      <c r="AJ1992" s="2757"/>
      <c r="AK1992" s="1414"/>
    </row>
    <row r="1993" spans="1:37" s="2711" customFormat="1" ht="43.5" x14ac:dyDescent="0.25">
      <c r="A1993" s="411">
        <v>1</v>
      </c>
      <c r="B1993" s="411">
        <v>1</v>
      </c>
      <c r="C1993" s="731" t="s">
        <v>401</v>
      </c>
      <c r="D1993" s="4"/>
      <c r="E1993" s="4"/>
      <c r="F1993" s="444">
        <f>F1957</f>
        <v>18445</v>
      </c>
      <c r="G1993" s="793">
        <f>G1957</f>
        <v>12296.666666666668</v>
      </c>
      <c r="H1993" s="1058">
        <f>H1957</f>
        <v>8088</v>
      </c>
      <c r="I1993" s="1058">
        <f t="shared" si="1289"/>
        <v>65.773922472214679</v>
      </c>
      <c r="J1993" s="1899"/>
      <c r="K1993" s="1899"/>
      <c r="L1993" s="211"/>
      <c r="M1993" s="211"/>
      <c r="N1993" s="211"/>
      <c r="O1993" s="211"/>
      <c r="P1993" s="211"/>
      <c r="Q1993" s="211"/>
      <c r="R1993" s="549"/>
      <c r="S1993" s="549"/>
      <c r="T1993" s="549"/>
      <c r="U1993" s="549"/>
      <c r="V1993" s="549"/>
      <c r="W1993" s="549"/>
      <c r="X1993" s="549"/>
      <c r="Y1993" s="549"/>
      <c r="Z1993" s="2894"/>
      <c r="AA1993" s="549"/>
      <c r="AB1993" s="1107"/>
      <c r="AC1993" s="549"/>
      <c r="AD1993" s="549"/>
      <c r="AE1993" s="549"/>
      <c r="AF1993" s="549"/>
      <c r="AG1993" s="549"/>
      <c r="AH1993" s="1280">
        <f>AH1957</f>
        <v>0</v>
      </c>
      <c r="AI1993" s="1341"/>
      <c r="AJ1993" s="2757"/>
      <c r="AK1993" s="1414"/>
    </row>
    <row r="1994" spans="1:37" s="2711" customFormat="1" ht="29.25" x14ac:dyDescent="0.25">
      <c r="A1994" s="411">
        <v>1</v>
      </c>
      <c r="B1994" s="411">
        <v>1</v>
      </c>
      <c r="C1994" s="731" t="s">
        <v>373</v>
      </c>
      <c r="D1994" s="4"/>
      <c r="E1994" s="4"/>
      <c r="F1994" s="444">
        <f>F1981+F1955</f>
        <v>31644.829787234041</v>
      </c>
      <c r="G1994" s="793">
        <f>G1981+G1955</f>
        <v>21096.553191489362</v>
      </c>
      <c r="H1994" s="1058">
        <f>H1981+H1955</f>
        <v>18466.584042553193</v>
      </c>
      <c r="I1994" s="1058">
        <f t="shared" si="1289"/>
        <v>87.533654786805954</v>
      </c>
      <c r="J1994" s="1899"/>
      <c r="K1994" s="1899"/>
      <c r="L1994" s="211"/>
      <c r="M1994" s="211"/>
      <c r="N1994" s="211"/>
      <c r="O1994" s="211"/>
      <c r="P1994" s="211"/>
      <c r="Q1994" s="211"/>
      <c r="R1994" s="549"/>
      <c r="S1994" s="549"/>
      <c r="T1994" s="549"/>
      <c r="U1994" s="549"/>
      <c r="V1994" s="549"/>
      <c r="W1994" s="549"/>
      <c r="X1994" s="549"/>
      <c r="Y1994" s="549"/>
      <c r="Z1994" s="2894"/>
      <c r="AA1994" s="549"/>
      <c r="AB1994" s="1107"/>
      <c r="AC1994" s="549"/>
      <c r="AD1994" s="549"/>
      <c r="AE1994" s="549"/>
      <c r="AF1994" s="549"/>
      <c r="AG1994" s="549"/>
      <c r="AH1994" s="1280">
        <f>AH1981+AH1955</f>
        <v>0</v>
      </c>
      <c r="AI1994" s="1341"/>
      <c r="AJ1994" s="2757"/>
      <c r="AK1994" s="1414"/>
    </row>
    <row r="1995" spans="1:37" s="2711" customFormat="1" ht="29.25" x14ac:dyDescent="0.25">
      <c r="A1995" s="411">
        <v>1</v>
      </c>
      <c r="B1995" s="411">
        <v>1</v>
      </c>
      <c r="C1995" s="731" t="s">
        <v>374</v>
      </c>
      <c r="D1995" s="4"/>
      <c r="E1995" s="4"/>
      <c r="F1995" s="444">
        <f>F1985+F1987+F1968</f>
        <v>7566</v>
      </c>
      <c r="G1995" s="793">
        <f>G1985+G1987+G1968</f>
        <v>5044</v>
      </c>
      <c r="H1995" s="1058">
        <f>H1985+H1987+H1968</f>
        <v>4170</v>
      </c>
      <c r="I1995" s="1058">
        <f t="shared" si="1289"/>
        <v>82.672482157018237</v>
      </c>
      <c r="J1995" s="1899"/>
      <c r="K1995" s="1899"/>
      <c r="L1995" s="211"/>
      <c r="M1995" s="211"/>
      <c r="N1995" s="211"/>
      <c r="O1995" s="211"/>
      <c r="P1995" s="211"/>
      <c r="Q1995" s="211"/>
      <c r="R1995" s="549">
        <v>7680.9221200000002</v>
      </c>
      <c r="S1995" s="549">
        <v>7680.9221200000002</v>
      </c>
      <c r="T1995" s="549">
        <v>7680.9221200000002</v>
      </c>
      <c r="U1995" s="549">
        <v>7680.9221200000002</v>
      </c>
      <c r="V1995" s="549">
        <v>7680.9221200000002</v>
      </c>
      <c r="W1995" s="549">
        <v>7680.9221200000002</v>
      </c>
      <c r="X1995" s="549">
        <v>7680.9221200000002</v>
      </c>
      <c r="Y1995" s="549">
        <v>7680.9221200000002</v>
      </c>
      <c r="Z1995" s="1215">
        <f>R1995/12*$C$3+(S1995-R1995)/11*7+(T1995-S1995)/10*6+(U1995-T1995)/9*5+(V1995-U1995)/8*4+(W1995-V1995)/7*3+(X1995-W1995)/6*2+(Y1995-X1995)/5*1</f>
        <v>5120.6147466666671</v>
      </c>
      <c r="AA1995" s="549">
        <f>AG1995-AF1995-AC1995</f>
        <v>4887.2055199999995</v>
      </c>
      <c r="AB1995" s="1107"/>
      <c r="AC1995" s="549"/>
      <c r="AD1995" s="549">
        <f>AA1995-Z1995</f>
        <v>-233.40922666666756</v>
      </c>
      <c r="AE1995" s="549">
        <v>-2.3980399999999999</v>
      </c>
      <c r="AF1995" s="549">
        <v>-2.09904</v>
      </c>
      <c r="AG1995" s="549">
        <v>4885.1064799999995</v>
      </c>
      <c r="AH1995" s="1280">
        <f>AH1985+AH1987+AH1968</f>
        <v>0</v>
      </c>
      <c r="AI1995" s="1341"/>
      <c r="AJ1995" s="2757"/>
      <c r="AK1995" s="1414"/>
    </row>
    <row r="1996" spans="1:37" s="2711" customFormat="1" x14ac:dyDescent="0.25">
      <c r="A1996" s="411">
        <v>1</v>
      </c>
      <c r="B1996" s="411">
        <v>1</v>
      </c>
      <c r="C1996" s="732" t="s">
        <v>138</v>
      </c>
      <c r="D1996" s="4"/>
      <c r="E1996" s="4"/>
      <c r="F1996" s="444">
        <f>F1992+F1993+F1995+F1956*2.9+F1984/4.2</f>
        <v>155757.94761904763</v>
      </c>
      <c r="G1996" s="793">
        <f t="shared" ref="G1996:H1996" si="1291">G1992+G1993+G1995+G1956*2.9+G1984/4.2</f>
        <v>103838.63174603174</v>
      </c>
      <c r="H1996" s="1058">
        <f t="shared" si="1291"/>
        <v>87468.146904761903</v>
      </c>
      <c r="I1996" s="1058">
        <f t="shared" si="1289"/>
        <v>84.23468745109362</v>
      </c>
      <c r="J1996" s="1899"/>
      <c r="K1996" s="1899"/>
      <c r="L1996" s="211"/>
      <c r="M1996" s="211"/>
      <c r="N1996" s="211"/>
      <c r="O1996" s="211"/>
      <c r="P1996" s="211"/>
      <c r="Q1996" s="211"/>
      <c r="R1996" s="549">
        <f t="shared" ref="R1996:AG1996" si="1292">SUM(R1995,R1988,R1957,R1946,R1945,R1969,R1978)</f>
        <v>221854.29964000001</v>
      </c>
      <c r="S1996" s="549">
        <f t="shared" ref="S1996:T1996" si="1293">SUM(S1995,S1988,S1957,S1946,S1945,S1969,S1978)</f>
        <v>221854.29964000001</v>
      </c>
      <c r="T1996" s="549">
        <f t="shared" si="1293"/>
        <v>222369.26884</v>
      </c>
      <c r="U1996" s="549">
        <f t="shared" ref="U1996:V1996" si="1294">SUM(U1995,U1988,U1957,U1946,U1945,U1969,U1978)</f>
        <v>222369.26884</v>
      </c>
      <c r="V1996" s="549">
        <f t="shared" si="1294"/>
        <v>222369.26884</v>
      </c>
      <c r="W1996" s="549">
        <f t="shared" ref="W1996:X1996" si="1295">SUM(W1995,W1988,W1957,W1946,W1945,W1969,W1978)</f>
        <v>222369.26884</v>
      </c>
      <c r="X1996" s="549">
        <f t="shared" si="1295"/>
        <v>222369.26884</v>
      </c>
      <c r="Y1996" s="549">
        <f t="shared" ref="Y1996" si="1296">SUM(Y1995,Y1988,Y1957,Y1946,Y1945,Y1969,Y1978)</f>
        <v>222369.26884</v>
      </c>
      <c r="Z1996" s="2894">
        <f t="shared" si="1292"/>
        <v>148892.94394666664</v>
      </c>
      <c r="AA1996" s="549">
        <f t="shared" si="1292"/>
        <v>144113.74077999996</v>
      </c>
      <c r="AB1996" s="1107">
        <f t="shared" si="1292"/>
        <v>0</v>
      </c>
      <c r="AC1996" s="549">
        <f t="shared" si="1292"/>
        <v>0</v>
      </c>
      <c r="AD1996" s="549">
        <f t="shared" si="1292"/>
        <v>-4779.2031666666771</v>
      </c>
      <c r="AE1996" s="549">
        <f t="shared" si="1292"/>
        <v>-2.3980399999999999</v>
      </c>
      <c r="AF1996" s="549">
        <f t="shared" si="1292"/>
        <v>-266.98858000000001</v>
      </c>
      <c r="AG1996" s="549">
        <f t="shared" si="1292"/>
        <v>143846.75219999996</v>
      </c>
      <c r="AH1996" s="1280">
        <f t="shared" ref="AH1996" si="1297">AH1992+AH1993+AH1995+AH1956*2.9+AH1984/4.2</f>
        <v>0</v>
      </c>
      <c r="AI1996" s="1341">
        <f>SUM(AI1995,AI1988,AI1957,AI1946,AI1945)</f>
        <v>0</v>
      </c>
      <c r="AJ1996" s="2757"/>
      <c r="AK1996" s="1414"/>
    </row>
    <row r="1997" spans="1:37" s="2711" customFormat="1" x14ac:dyDescent="0.25">
      <c r="A1997" s="411">
        <v>1</v>
      </c>
      <c r="B1997" s="411">
        <v>1</v>
      </c>
      <c r="C1997" s="2" t="s">
        <v>29</v>
      </c>
      <c r="D1997" s="2"/>
      <c r="E1997" s="2"/>
      <c r="F1997" s="114"/>
      <c r="G1997" s="3095"/>
      <c r="H1997" s="3095"/>
      <c r="I1997" s="3095"/>
      <c r="J1997" s="3093"/>
      <c r="K1997" s="3093"/>
      <c r="L1997" s="3088"/>
      <c r="M1997" s="3088"/>
      <c r="N1997" s="3088"/>
      <c r="O1997" s="3088"/>
      <c r="P1997" s="3088"/>
      <c r="Q1997" s="3088"/>
      <c r="R1997" s="611"/>
      <c r="S1997" s="611"/>
      <c r="T1997" s="611"/>
      <c r="U1997" s="611"/>
      <c r="V1997" s="611"/>
      <c r="W1997" s="611"/>
      <c r="X1997" s="611"/>
      <c r="Y1997" s="611"/>
      <c r="Z1997" s="2895"/>
      <c r="AA1997" s="611"/>
      <c r="AB1997" s="1511"/>
      <c r="AC1997" s="611"/>
      <c r="AD1997" s="611"/>
      <c r="AE1997" s="611"/>
      <c r="AF1997" s="611"/>
      <c r="AG1997" s="611"/>
      <c r="AH1997" s="3096"/>
      <c r="AI1997" s="1267"/>
      <c r="AJ1997" s="2757"/>
      <c r="AK1997" s="1414"/>
    </row>
    <row r="1998" spans="1:37" s="2711" customFormat="1" x14ac:dyDescent="0.25">
      <c r="A1998" s="411">
        <v>1</v>
      </c>
      <c r="B1998" s="411">
        <v>1</v>
      </c>
      <c r="C1998" s="1405" t="s">
        <v>24</v>
      </c>
      <c r="D1998" s="1405"/>
      <c r="E1998" s="3097">
        <v>300</v>
      </c>
      <c r="F1998" s="454">
        <v>28</v>
      </c>
      <c r="G1998" s="213">
        <f>ROUND(F1998/12*$C$3,0)</f>
        <v>19</v>
      </c>
      <c r="H1998" s="213">
        <v>12</v>
      </c>
      <c r="I1998" s="213">
        <f>H1998/G1998*100</f>
        <v>63.157894736842103</v>
      </c>
      <c r="J1998" s="1156">
        <v>7.5</v>
      </c>
      <c r="K1998" s="269">
        <f>N1998/H1998</f>
        <v>8.5</v>
      </c>
      <c r="L1998" s="270">
        <f>ROUND(F1998*J1998,0)</f>
        <v>210</v>
      </c>
      <c r="M1998" s="270">
        <f>ROUND(L1998/12*$C$3,0)</f>
        <v>140</v>
      </c>
      <c r="N1998" s="270">
        <v>102</v>
      </c>
      <c r="O1998" s="270">
        <f>N1998/M1998*100</f>
        <v>72.857142857142847</v>
      </c>
      <c r="P1998" s="270">
        <f>ROUND(L1998/E1998,0)</f>
        <v>1</v>
      </c>
      <c r="Q1998" s="270">
        <f>N1998/$C$3*12/P1998</f>
        <v>153</v>
      </c>
      <c r="R1998" s="549"/>
      <c r="S1998" s="549"/>
      <c r="T1998" s="549"/>
      <c r="U1998" s="549"/>
      <c r="V1998" s="549"/>
      <c r="W1998" s="549"/>
      <c r="X1998" s="549"/>
      <c r="Y1998" s="549"/>
      <c r="Z1998" s="2894"/>
      <c r="AA1998" s="549"/>
      <c r="AB1998" s="1107"/>
      <c r="AC1998" s="549"/>
      <c r="AD1998" s="549"/>
      <c r="AE1998" s="549"/>
      <c r="AF1998" s="549"/>
      <c r="AG1998" s="549"/>
      <c r="AH1998" s="1292"/>
      <c r="AI1998" s="1341"/>
      <c r="AJ1998" s="2757"/>
      <c r="AK1998" s="1414"/>
    </row>
    <row r="1999" spans="1:37" s="2711" customFormat="1" x14ac:dyDescent="0.25">
      <c r="A1999" s="411">
        <v>1</v>
      </c>
      <c r="B1999" s="411">
        <v>1</v>
      </c>
      <c r="C1999" s="1405" t="s">
        <v>71</v>
      </c>
      <c r="D1999" s="1405"/>
      <c r="E1999" s="3097">
        <v>300</v>
      </c>
      <c r="F1999" s="454">
        <v>125</v>
      </c>
      <c r="G1999" s="213">
        <f>ROUND(F1999/12*$C$3,0)</f>
        <v>83</v>
      </c>
      <c r="H1999" s="213">
        <v>63</v>
      </c>
      <c r="I1999" s="213">
        <f>H1999/G1999*100</f>
        <v>75.903614457831324</v>
      </c>
      <c r="J1999" s="1156">
        <v>11</v>
      </c>
      <c r="K1999" s="269">
        <f>N1999/H1999</f>
        <v>10.396825396825397</v>
      </c>
      <c r="L1999" s="270">
        <f>ROUND(F1999*J1999,0)</f>
        <v>1375</v>
      </c>
      <c r="M1999" s="270">
        <f>ROUND(L1999/12*$C$3,0)</f>
        <v>917</v>
      </c>
      <c r="N1999" s="270">
        <v>655</v>
      </c>
      <c r="O1999" s="270">
        <f>N1999/M1999*100</f>
        <v>71.428571428571431</v>
      </c>
      <c r="P1999" s="270">
        <f>ROUND(L1999/E1999,0)</f>
        <v>5</v>
      </c>
      <c r="Q1999" s="270">
        <f>N1999/$C$3*12/P1999</f>
        <v>196.5</v>
      </c>
      <c r="R1999" s="549"/>
      <c r="S1999" s="549"/>
      <c r="T1999" s="549"/>
      <c r="U1999" s="549"/>
      <c r="V1999" s="549"/>
      <c r="W1999" s="549"/>
      <c r="X1999" s="549"/>
      <c r="Y1999" s="549"/>
      <c r="Z1999" s="2894"/>
      <c r="AA1999" s="549"/>
      <c r="AB1999" s="1107"/>
      <c r="AC1999" s="549"/>
      <c r="AD1999" s="549"/>
      <c r="AE1999" s="549"/>
      <c r="AF1999" s="549"/>
      <c r="AG1999" s="549"/>
      <c r="AH1999" s="1292"/>
      <c r="AI1999" s="1341"/>
      <c r="AJ1999" s="2757"/>
      <c r="AK1999" s="1414"/>
    </row>
    <row r="2000" spans="1:37" s="2711" customFormat="1" x14ac:dyDescent="0.25">
      <c r="A2000" s="411"/>
      <c r="B2000" s="411">
        <v>1</v>
      </c>
      <c r="C2000" s="1405" t="s">
        <v>72</v>
      </c>
      <c r="D2000" s="1405"/>
      <c r="E2000" s="3097">
        <v>300</v>
      </c>
      <c r="F2000" s="454">
        <v>47</v>
      </c>
      <c r="G2000" s="213">
        <f>ROUND(F2000/12*$C$3,0)</f>
        <v>31</v>
      </c>
      <c r="H2000" s="213">
        <v>45</v>
      </c>
      <c r="I2000" s="213">
        <f>H2000/G2000*100</f>
        <v>145.16129032258064</v>
      </c>
      <c r="J2000" s="1156">
        <v>9</v>
      </c>
      <c r="K2000" s="269">
        <f>N2000/H2000</f>
        <v>10.28888888888889</v>
      </c>
      <c r="L2000" s="270">
        <f>ROUND(F2000*J2000,0)</f>
        <v>423</v>
      </c>
      <c r="M2000" s="270">
        <f>ROUND(L2000/12*$C$3,0)</f>
        <v>282</v>
      </c>
      <c r="N2000" s="270">
        <v>463</v>
      </c>
      <c r="O2000" s="270">
        <f>N2000/M2000*100</f>
        <v>164.18439716312056</v>
      </c>
      <c r="P2000" s="270">
        <f>ROUND(L2000/E2000,0)</f>
        <v>1</v>
      </c>
      <c r="Q2000" s="270">
        <f>N2000/$C$3*12/P2000</f>
        <v>694.5</v>
      </c>
      <c r="R2000" s="549"/>
      <c r="S2000" s="549"/>
      <c r="T2000" s="549"/>
      <c r="U2000" s="549"/>
      <c r="V2000" s="549"/>
      <c r="W2000" s="549"/>
      <c r="X2000" s="549"/>
      <c r="Y2000" s="549"/>
      <c r="Z2000" s="2894"/>
      <c r="AA2000" s="549"/>
      <c r="AB2000" s="1107"/>
      <c r="AC2000" s="549"/>
      <c r="AD2000" s="549"/>
      <c r="AE2000" s="549"/>
      <c r="AF2000" s="549"/>
      <c r="AG2000" s="549"/>
      <c r="AH2000" s="1292"/>
      <c r="AI2000" s="1341"/>
      <c r="AJ2000" s="2757"/>
      <c r="AK2000" s="1414"/>
    </row>
    <row r="2001" spans="1:268" s="2711" customFormat="1" x14ac:dyDescent="0.25">
      <c r="A2001" s="411">
        <v>1</v>
      </c>
      <c r="B2001" s="411">
        <v>1</v>
      </c>
      <c r="C2001" s="790" t="s">
        <v>13</v>
      </c>
      <c r="D2001" s="790"/>
      <c r="E2001" s="790"/>
      <c r="F2001" s="2437">
        <f>SUM(F1998:F2000)</f>
        <v>200</v>
      </c>
      <c r="G2001" s="1880">
        <f>SUM(G1998:G2000)</f>
        <v>133</v>
      </c>
      <c r="H2001" s="1880">
        <f>SUM(H1998:H2000)</f>
        <v>120</v>
      </c>
      <c r="I2001" s="1880">
        <f>H2001/G2001*100</f>
        <v>90.225563909774436</v>
      </c>
      <c r="J2001" s="2438">
        <f>IF(F2001=0,0,L2001/F2001)</f>
        <v>10.039999999999999</v>
      </c>
      <c r="K2001" s="385">
        <f>N2001/H2001</f>
        <v>10.166666666666666</v>
      </c>
      <c r="L2001" s="1880">
        <f>SUM(L1998:L2000)</f>
        <v>2008</v>
      </c>
      <c r="M2001" s="1880">
        <f>SUM(M1998:M2000)</f>
        <v>1339</v>
      </c>
      <c r="N2001" s="1880">
        <f>SUM(N1998:N2000)</f>
        <v>1220</v>
      </c>
      <c r="O2001" s="270">
        <f>N2001/M2001*100</f>
        <v>91.11277072442121</v>
      </c>
      <c r="P2001" s="1880">
        <f>SUM(P1998:P2000)</f>
        <v>7</v>
      </c>
      <c r="Q2001" s="270">
        <f>N2001/$C$3*12/P2001</f>
        <v>261.42857142857144</v>
      </c>
      <c r="R2001" s="3098"/>
      <c r="S2001" s="3098"/>
      <c r="T2001" s="3098"/>
      <c r="U2001" s="3098"/>
      <c r="V2001" s="3098"/>
      <c r="W2001" s="3098"/>
      <c r="X2001" s="3098"/>
      <c r="Y2001" s="3098"/>
      <c r="Z2001" s="3245"/>
      <c r="AA2001" s="3098"/>
      <c r="AB2001" s="3241"/>
      <c r="AC2001" s="3098"/>
      <c r="AD2001" s="3098"/>
      <c r="AE2001" s="3098"/>
      <c r="AF2001" s="3098"/>
      <c r="AG2001" s="3098"/>
      <c r="AH2001" s="2374">
        <f>SUM(AH1998:AH2000)</f>
        <v>0</v>
      </c>
      <c r="AI2001" s="3242"/>
      <c r="AJ2001" s="2757"/>
      <c r="AK2001" s="1414"/>
    </row>
    <row r="2002" spans="1:268" s="2711" customFormat="1" ht="30" x14ac:dyDescent="0.25">
      <c r="A2002" s="411">
        <v>1</v>
      </c>
      <c r="B2002" s="411">
        <v>1</v>
      </c>
      <c r="C2002" s="2" t="s">
        <v>127</v>
      </c>
      <c r="D2002" s="2"/>
      <c r="E2002" s="790"/>
      <c r="F2002" s="2437"/>
      <c r="G2002" s="1880"/>
      <c r="H2002" s="1880"/>
      <c r="I2002" s="1880"/>
      <c r="J2002" s="2438"/>
      <c r="K2002" s="385"/>
      <c r="L2002" s="1880"/>
      <c r="M2002" s="1880"/>
      <c r="N2002" s="1880"/>
      <c r="O2002" s="270"/>
      <c r="P2002" s="270"/>
      <c r="Q2002" s="270"/>
      <c r="R2002" s="3098"/>
      <c r="S2002" s="3098"/>
      <c r="T2002" s="3098"/>
      <c r="U2002" s="3098"/>
      <c r="V2002" s="3098"/>
      <c r="W2002" s="3098"/>
      <c r="X2002" s="3098"/>
      <c r="Y2002" s="3098"/>
      <c r="Z2002" s="3245"/>
      <c r="AA2002" s="3098"/>
      <c r="AB2002" s="3241"/>
      <c r="AC2002" s="3098"/>
      <c r="AD2002" s="3098"/>
      <c r="AE2002" s="3098"/>
      <c r="AF2002" s="3098"/>
      <c r="AG2002" s="3098"/>
      <c r="AH2002" s="2374"/>
      <c r="AI2002" s="3242"/>
      <c r="AJ2002" s="2757"/>
      <c r="AK2002" s="1414"/>
    </row>
    <row r="2003" spans="1:268" s="2711" customFormat="1" x14ac:dyDescent="0.25">
      <c r="A2003" s="411">
        <v>1</v>
      </c>
      <c r="B2003" s="411">
        <v>1</v>
      </c>
      <c r="C2003" s="2709" t="s">
        <v>47</v>
      </c>
      <c r="D2003" s="2709"/>
      <c r="E2003" s="2416">
        <v>240</v>
      </c>
      <c r="F2003" s="415">
        <v>605</v>
      </c>
      <c r="G2003" s="213">
        <f>ROUND(F2003/12*$C$3,0)</f>
        <v>403</v>
      </c>
      <c r="H2003" s="213">
        <v>332</v>
      </c>
      <c r="I2003" s="213">
        <f t="shared" ref="I2003:I2009" si="1298">H2003/G2003*100</f>
        <v>82.382133995037222</v>
      </c>
      <c r="J2003" s="2034">
        <v>8</v>
      </c>
      <c r="K2003" s="269">
        <f>N2003/H2003</f>
        <v>7.2078313253012052</v>
      </c>
      <c r="L2003" s="270">
        <f>ROUND(F2003*J2003,0)</f>
        <v>4840</v>
      </c>
      <c r="M2003" s="270">
        <f>ROUND(L2003/12*$C$3,0)</f>
        <v>3227</v>
      </c>
      <c r="N2003" s="270">
        <v>2393</v>
      </c>
      <c r="O2003" s="270">
        <f>N2003/M2003*100</f>
        <v>74.155562441896492</v>
      </c>
      <c r="P2003" s="270">
        <f>ROUND(L2003/E2003,0)</f>
        <v>20</v>
      </c>
      <c r="Q2003" s="270">
        <f>N2003/$C$3*12/P2003</f>
        <v>179.47499999999999</v>
      </c>
      <c r="R2003" s="549"/>
      <c r="S2003" s="549"/>
      <c r="T2003" s="549"/>
      <c r="U2003" s="549"/>
      <c r="V2003" s="549"/>
      <c r="W2003" s="549"/>
      <c r="X2003" s="549"/>
      <c r="Y2003" s="549"/>
      <c r="Z2003" s="3245"/>
      <c r="AA2003" s="3098"/>
      <c r="AB2003" s="3241"/>
      <c r="AC2003" s="3098"/>
      <c r="AD2003" s="3098"/>
      <c r="AE2003" s="3098"/>
      <c r="AF2003" s="549"/>
      <c r="AG2003" s="549"/>
      <c r="AH2003" s="1292"/>
      <c r="AI2003" s="1341"/>
      <c r="AJ2003" s="2757"/>
      <c r="AK2003" s="1414"/>
    </row>
    <row r="2004" spans="1:268" s="249" customFormat="1" x14ac:dyDescent="0.25">
      <c r="A2004" s="411"/>
      <c r="B2004" s="411">
        <v>1</v>
      </c>
      <c r="C2004" s="790" t="s">
        <v>154</v>
      </c>
      <c r="D2004" s="2122"/>
      <c r="E2004" s="3477"/>
      <c r="F2004" s="417">
        <f>SUM(F2003)</f>
        <v>605</v>
      </c>
      <c r="G2004" s="211">
        <f>SUM(G2003)</f>
        <v>403</v>
      </c>
      <c r="H2004" s="211">
        <f>SUM(H2003)</f>
        <v>332</v>
      </c>
      <c r="I2004" s="211">
        <f t="shared" si="1298"/>
        <v>82.382133995037222</v>
      </c>
      <c r="J2004" s="2438">
        <f>IF(F2004=0,0,L2004/F2004)</f>
        <v>8</v>
      </c>
      <c r="K2004" s="2438">
        <f t="shared" ref="K2004:Q2004" si="1299">SUM(K2003)</f>
        <v>7.2078313253012052</v>
      </c>
      <c r="L2004" s="211">
        <f t="shared" si="1299"/>
        <v>4840</v>
      </c>
      <c r="M2004" s="211">
        <f t="shared" si="1299"/>
        <v>3227</v>
      </c>
      <c r="N2004" s="211">
        <f t="shared" si="1299"/>
        <v>2393</v>
      </c>
      <c r="O2004" s="211">
        <f t="shared" si="1299"/>
        <v>74.155562441896492</v>
      </c>
      <c r="P2004" s="211">
        <f t="shared" si="1299"/>
        <v>20</v>
      </c>
      <c r="Q2004" s="270">
        <f t="shared" si="1299"/>
        <v>179.47499999999999</v>
      </c>
      <c r="R2004" s="747"/>
      <c r="S2004" s="747"/>
      <c r="T2004" s="747"/>
      <c r="U2004" s="747"/>
      <c r="V2004" s="747"/>
      <c r="W2004" s="747"/>
      <c r="X2004" s="747"/>
      <c r="Y2004" s="747"/>
      <c r="Z2004" s="3478"/>
      <c r="AA2004" s="747"/>
      <c r="AB2004" s="3282"/>
      <c r="AC2004" s="747"/>
      <c r="AD2004" s="747"/>
      <c r="AE2004" s="747"/>
      <c r="AF2004" s="747"/>
      <c r="AG2004" s="747"/>
      <c r="AH2004" s="1271">
        <f>SUM(AH2003)</f>
        <v>0</v>
      </c>
      <c r="AI2004" s="1272"/>
      <c r="AJ2004" s="2757"/>
      <c r="AK2004" s="1457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  <c r="AY2004" s="5"/>
      <c r="AZ2004" s="5"/>
      <c r="BA2004" s="5"/>
      <c r="BB2004" s="5"/>
      <c r="BC2004" s="5"/>
      <c r="BD2004" s="5"/>
      <c r="BE2004" s="5"/>
      <c r="BF2004" s="5"/>
      <c r="BG2004" s="5"/>
      <c r="BH2004" s="5"/>
      <c r="BI2004" s="5"/>
      <c r="BJ2004" s="5"/>
      <c r="BK2004" s="5"/>
      <c r="BL2004" s="5"/>
      <c r="BM2004" s="5"/>
      <c r="BN2004" s="5"/>
      <c r="BO2004" s="5"/>
      <c r="BP2004" s="5"/>
      <c r="BQ2004" s="5"/>
      <c r="BR2004" s="5"/>
      <c r="BS2004" s="5"/>
      <c r="BT2004" s="5"/>
      <c r="BU2004" s="5"/>
      <c r="BV2004" s="5"/>
      <c r="BW2004" s="5"/>
      <c r="BX2004" s="5"/>
      <c r="BY2004" s="5"/>
      <c r="BZ2004" s="5"/>
      <c r="CA2004" s="5"/>
      <c r="CB2004" s="5"/>
      <c r="CC2004" s="5"/>
      <c r="CD2004" s="5"/>
      <c r="CE2004" s="5"/>
      <c r="CF2004" s="5"/>
      <c r="CG2004" s="5"/>
      <c r="CH2004" s="5"/>
      <c r="CI2004" s="5"/>
      <c r="CJ2004" s="5"/>
      <c r="CK2004" s="5"/>
      <c r="CL2004" s="5"/>
      <c r="CM2004" s="5"/>
      <c r="CN2004" s="5"/>
      <c r="CO2004" s="5"/>
      <c r="CP2004" s="5"/>
      <c r="CQ2004" s="5"/>
      <c r="CR2004" s="5"/>
      <c r="CS2004" s="5"/>
      <c r="CT2004" s="5"/>
      <c r="CU2004" s="5"/>
      <c r="CV2004" s="5"/>
      <c r="CW2004" s="5"/>
      <c r="CX2004" s="5"/>
      <c r="CY2004" s="5"/>
      <c r="CZ2004" s="5"/>
      <c r="DA2004" s="5"/>
      <c r="DB2004" s="5"/>
      <c r="DC2004" s="5"/>
      <c r="DD2004" s="5"/>
      <c r="DE2004" s="5"/>
      <c r="DF2004" s="5"/>
      <c r="DG2004" s="5"/>
      <c r="DH2004" s="5"/>
      <c r="DI2004" s="5"/>
      <c r="DJ2004" s="5"/>
      <c r="DK2004" s="5"/>
      <c r="DL2004" s="5"/>
      <c r="DM2004" s="5"/>
      <c r="DN2004" s="5"/>
      <c r="DO2004" s="5"/>
      <c r="DP2004" s="5"/>
      <c r="DQ2004" s="5"/>
      <c r="DR2004" s="5"/>
      <c r="DS2004" s="5"/>
      <c r="DT2004" s="5"/>
      <c r="DU2004" s="5"/>
      <c r="DV2004" s="5"/>
      <c r="DW2004" s="5"/>
      <c r="DX2004" s="5"/>
      <c r="DY2004" s="5"/>
      <c r="DZ2004" s="5"/>
      <c r="EA2004" s="5"/>
      <c r="EB2004" s="5"/>
      <c r="EC2004" s="5"/>
      <c r="ED2004" s="5"/>
      <c r="EE2004" s="5"/>
      <c r="EF2004" s="5"/>
      <c r="EG2004" s="5"/>
      <c r="EH2004" s="5"/>
      <c r="EI2004" s="5"/>
      <c r="EJ2004" s="5"/>
      <c r="EK2004" s="5"/>
      <c r="EL2004" s="5"/>
      <c r="EM2004" s="5"/>
      <c r="EN2004" s="5"/>
      <c r="EO2004" s="5"/>
      <c r="EP2004" s="5"/>
      <c r="EQ2004" s="5"/>
      <c r="ER2004" s="5"/>
      <c r="ES2004" s="5"/>
      <c r="ET2004" s="5"/>
      <c r="EU2004" s="5"/>
      <c r="EV2004" s="5"/>
      <c r="EW2004" s="5"/>
      <c r="EX2004" s="5"/>
      <c r="EY2004" s="5"/>
      <c r="EZ2004" s="5"/>
      <c r="FA2004" s="5"/>
      <c r="FB2004" s="5"/>
      <c r="FC2004" s="5"/>
      <c r="FD2004" s="5"/>
      <c r="FE2004" s="5"/>
      <c r="FF2004" s="5"/>
      <c r="FG2004" s="5"/>
      <c r="FH2004" s="5"/>
      <c r="FI2004" s="5"/>
      <c r="FJ2004" s="5"/>
      <c r="FK2004" s="5"/>
      <c r="FL2004" s="5"/>
      <c r="FM2004" s="5"/>
      <c r="FN2004" s="5"/>
      <c r="FO2004" s="5"/>
      <c r="FP2004" s="5"/>
      <c r="FQ2004" s="5"/>
      <c r="FR2004" s="5"/>
      <c r="FS2004" s="5"/>
      <c r="FT2004" s="5"/>
      <c r="FU2004" s="5"/>
      <c r="FV2004" s="5"/>
      <c r="FW2004" s="5"/>
      <c r="FX2004" s="5"/>
      <c r="FY2004" s="5"/>
      <c r="FZ2004" s="5"/>
      <c r="GA2004" s="5"/>
      <c r="GB2004" s="5"/>
      <c r="GC2004" s="5"/>
      <c r="GD2004" s="5"/>
      <c r="GE2004" s="5"/>
      <c r="GF2004" s="5"/>
      <c r="GG2004" s="5"/>
      <c r="GH2004" s="5"/>
      <c r="GI2004" s="5"/>
      <c r="GJ2004" s="5"/>
      <c r="GK2004" s="5"/>
      <c r="GL2004" s="5"/>
      <c r="GM2004" s="5"/>
      <c r="GN2004" s="5"/>
      <c r="GO2004" s="5"/>
      <c r="GP2004" s="5"/>
      <c r="GQ2004" s="5"/>
      <c r="GR2004" s="5"/>
      <c r="GS2004" s="5"/>
      <c r="GT2004" s="5"/>
      <c r="GU2004" s="5"/>
      <c r="GV2004" s="5"/>
      <c r="GW2004" s="5"/>
      <c r="GX2004" s="5"/>
      <c r="GY2004" s="5"/>
      <c r="GZ2004" s="5"/>
      <c r="HA2004" s="5"/>
      <c r="HB2004" s="5"/>
      <c r="HC2004" s="5"/>
      <c r="HD2004" s="5"/>
      <c r="HE2004" s="5"/>
      <c r="HF2004" s="5"/>
      <c r="HG2004" s="5"/>
      <c r="HH2004" s="5"/>
      <c r="HI2004" s="5"/>
      <c r="HJ2004" s="5"/>
      <c r="HK2004" s="5"/>
      <c r="HL2004" s="5"/>
      <c r="HM2004" s="5"/>
      <c r="HN2004" s="5"/>
      <c r="HO2004" s="5"/>
      <c r="HP2004" s="5"/>
      <c r="HQ2004" s="5"/>
      <c r="HR2004" s="5"/>
      <c r="HS2004" s="5"/>
      <c r="HT2004" s="5"/>
      <c r="HU2004" s="5"/>
      <c r="HV2004" s="5"/>
      <c r="HW2004" s="5"/>
      <c r="HX2004" s="5"/>
      <c r="HY2004" s="5"/>
      <c r="HZ2004" s="5"/>
      <c r="IA2004" s="5"/>
      <c r="IB2004" s="5"/>
      <c r="IC2004" s="5"/>
      <c r="ID2004" s="5"/>
      <c r="IE2004" s="5"/>
      <c r="IF2004" s="5"/>
      <c r="IG2004" s="5"/>
      <c r="IH2004" s="5"/>
      <c r="II2004" s="5"/>
      <c r="IJ2004" s="5"/>
      <c r="IK2004" s="5"/>
      <c r="IL2004" s="5"/>
      <c r="IM2004" s="5"/>
      <c r="IN2004" s="5"/>
      <c r="IO2004" s="5"/>
      <c r="IP2004" s="5"/>
      <c r="IQ2004" s="5"/>
      <c r="IR2004" s="5"/>
      <c r="IS2004" s="5"/>
      <c r="IT2004" s="5"/>
      <c r="IU2004" s="5"/>
      <c r="IV2004" s="5"/>
      <c r="IW2004" s="5"/>
      <c r="IX2004" s="5"/>
      <c r="IY2004" s="5"/>
      <c r="IZ2004" s="5"/>
      <c r="JA2004" s="5"/>
      <c r="JB2004" s="5"/>
      <c r="JC2004" s="5"/>
      <c r="JD2004" s="5"/>
      <c r="JE2004" s="5"/>
      <c r="JF2004" s="5"/>
      <c r="JG2004" s="5"/>
      <c r="JH2004" s="5"/>
    </row>
    <row r="2005" spans="1:268" s="2711" customFormat="1" ht="29.25" x14ac:dyDescent="0.25">
      <c r="A2005" s="411">
        <v>1</v>
      </c>
      <c r="B2005" s="411">
        <v>1</v>
      </c>
      <c r="C2005" s="1008" t="s">
        <v>139</v>
      </c>
      <c r="D2005" s="1008"/>
      <c r="E2005" s="1008"/>
      <c r="F2005" s="2437">
        <f>SUM(F2004,F2001)</f>
        <v>805</v>
      </c>
      <c r="G2005" s="3101">
        <f>SUM(G2004,G2001)</f>
        <v>536</v>
      </c>
      <c r="H2005" s="3101">
        <f>SUM(H2004,H2001)</f>
        <v>452</v>
      </c>
      <c r="I2005" s="3101">
        <f t="shared" si="1298"/>
        <v>84.328358208955223</v>
      </c>
      <c r="J2005" s="2776">
        <f>IF(F2005=0,0,L2005/F2005)</f>
        <v>8.5068322981366453</v>
      </c>
      <c r="K2005" s="3101">
        <f>N2005/H2005</f>
        <v>7.9933628318584073</v>
      </c>
      <c r="L2005" s="3101">
        <f>SUM(L2004,L2001)</f>
        <v>6848</v>
      </c>
      <c r="M2005" s="3101">
        <f>SUM(M2004,M2001)</f>
        <v>4566</v>
      </c>
      <c r="N2005" s="3101">
        <f>SUM(N2004,N2001)</f>
        <v>3613</v>
      </c>
      <c r="O2005" s="270">
        <f>N2005/M2005*100</f>
        <v>79.128339903635563</v>
      </c>
      <c r="P2005" s="3101">
        <f>SUM(P2004,P2001)</f>
        <v>27</v>
      </c>
      <c r="Q2005" s="270">
        <f>N2005/$C$3*12/P2005</f>
        <v>200.72222222222223</v>
      </c>
      <c r="R2005" s="2776">
        <v>15842.304437422399</v>
      </c>
      <c r="S2005" s="2776">
        <v>15842.304437422399</v>
      </c>
      <c r="T2005" s="2776">
        <v>15842.304437422399</v>
      </c>
      <c r="U2005" s="2776">
        <v>15842.304437422399</v>
      </c>
      <c r="V2005" s="2776">
        <v>15842.304437422399</v>
      </c>
      <c r="W2005" s="2776">
        <v>15842.304437422399</v>
      </c>
      <c r="X2005" s="2776">
        <v>15842.304437422399</v>
      </c>
      <c r="Y2005" s="2776">
        <v>15842.304437422399</v>
      </c>
      <c r="Z2005" s="1215">
        <f>R2005/12*$C$3+(S2005-R2005)/11*7+(T2005-S2005)/10*6+(U2005-T2005)/9*5+(V2005-U2005)/8*4+(W2005-V2005)/7*3+(X2005-W2005)/6*2+(Y2005-X2005)/5*1</f>
        <v>10561.536291614933</v>
      </c>
      <c r="AA2005" s="580">
        <f>AG2005-AF2005-AC2005</f>
        <v>8458.4465200000013</v>
      </c>
      <c r="AB2005" s="3429"/>
      <c r="AC2005" s="580"/>
      <c r="AD2005" s="611">
        <f>AA2005-Z2005</f>
        <v>-2103.089771614932</v>
      </c>
      <c r="AE2005" s="611"/>
      <c r="AF2005" s="2776">
        <v>-88.372520000000009</v>
      </c>
      <c r="AG2005" s="2776">
        <v>8370.0740000000005</v>
      </c>
      <c r="AH2005" s="2380">
        <f>SUM(AH2004,AH2001)</f>
        <v>0</v>
      </c>
      <c r="AI2005" s="3237"/>
      <c r="AJ2005" s="2757"/>
      <c r="AK2005" s="1414"/>
    </row>
    <row r="2006" spans="1:268" s="2711" customFormat="1" x14ac:dyDescent="0.25">
      <c r="A2006" s="411">
        <v>1</v>
      </c>
      <c r="B2006" s="411">
        <v>1</v>
      </c>
      <c r="C2006" s="1008" t="s">
        <v>210</v>
      </c>
      <c r="D2006" s="1008"/>
      <c r="E2006" s="1008"/>
      <c r="F2006" s="2441">
        <f>F2009</f>
        <v>9300</v>
      </c>
      <c r="G2006" s="3101">
        <f>G2009</f>
        <v>6200</v>
      </c>
      <c r="H2006" s="3101">
        <f>H2009</f>
        <v>6523</v>
      </c>
      <c r="I2006" s="3101">
        <f t="shared" si="1298"/>
        <v>105.20967741935483</v>
      </c>
      <c r="J2006" s="2442"/>
      <c r="K2006" s="1628"/>
      <c r="L2006" s="3105"/>
      <c r="M2006" s="3105"/>
      <c r="N2006" s="3105"/>
      <c r="O2006" s="481"/>
      <c r="P2006" s="3105"/>
      <c r="Q2006" s="481"/>
      <c r="R2006" s="2934"/>
      <c r="S2006" s="2934"/>
      <c r="T2006" s="2934"/>
      <c r="U2006" s="2934"/>
      <c r="V2006" s="2934"/>
      <c r="W2006" s="2934"/>
      <c r="X2006" s="2934"/>
      <c r="Y2006" s="2934"/>
      <c r="Z2006" s="2895"/>
      <c r="AA2006" s="3374"/>
      <c r="AB2006" s="3375"/>
      <c r="AC2006" s="3374"/>
      <c r="AD2006" s="3374"/>
      <c r="AE2006" s="3374"/>
      <c r="AF2006" s="2934"/>
      <c r="AG2006" s="2934"/>
      <c r="AH2006" s="2380">
        <f>AH2009</f>
        <v>0</v>
      </c>
      <c r="AI2006" s="3376"/>
      <c r="AJ2006" s="2757"/>
      <c r="AK2006" s="1414"/>
    </row>
    <row r="2007" spans="1:268" s="2711" customFormat="1" x14ac:dyDescent="0.25">
      <c r="A2007" s="411">
        <v>1</v>
      </c>
      <c r="B2007" s="411">
        <v>1</v>
      </c>
      <c r="C2007" s="1002" t="s">
        <v>211</v>
      </c>
      <c r="D2007" s="1002"/>
      <c r="E2007" s="1002"/>
      <c r="F2007" s="420">
        <f>F2009-F2008</f>
        <v>9293</v>
      </c>
      <c r="G2007" s="3104">
        <f>ROUND(F2007/12*$C$3,0)</f>
        <v>6195</v>
      </c>
      <c r="H2007" s="3104">
        <f>H2009-H2008</f>
        <v>6522</v>
      </c>
      <c r="I2007" s="3104">
        <f t="shared" si="1298"/>
        <v>105.27845036319611</v>
      </c>
      <c r="J2007" s="2160"/>
      <c r="K2007" s="1628"/>
      <c r="L2007" s="3197"/>
      <c r="M2007" s="3197"/>
      <c r="N2007" s="3197"/>
      <c r="O2007" s="481"/>
      <c r="P2007" s="3197"/>
      <c r="Q2007" s="481"/>
      <c r="R2007" s="3198"/>
      <c r="S2007" s="3198"/>
      <c r="T2007" s="3198"/>
      <c r="U2007" s="3198"/>
      <c r="V2007" s="3198"/>
      <c r="W2007" s="3198"/>
      <c r="X2007" s="3198"/>
      <c r="Y2007" s="3198"/>
      <c r="Z2007" s="2895"/>
      <c r="AA2007" s="3377"/>
      <c r="AB2007" s="3378"/>
      <c r="AC2007" s="3377"/>
      <c r="AD2007" s="3377"/>
      <c r="AE2007" s="3377"/>
      <c r="AF2007" s="3198"/>
      <c r="AG2007" s="3198"/>
      <c r="AH2007" s="3108">
        <f>AH2009-AH2008</f>
        <v>0</v>
      </c>
      <c r="AI2007" s="3350"/>
      <c r="AJ2007" s="2757"/>
      <c r="AK2007" s="1414"/>
    </row>
    <row r="2008" spans="1:268" s="2711" customFormat="1" ht="30" x14ac:dyDescent="0.25">
      <c r="A2008" s="411">
        <v>1</v>
      </c>
      <c r="B2008" s="411">
        <v>1</v>
      </c>
      <c r="C2008" s="1002" t="s">
        <v>212</v>
      </c>
      <c r="D2008" s="1002"/>
      <c r="E2008" s="1002"/>
      <c r="F2008" s="420">
        <v>7</v>
      </c>
      <c r="G2008" s="3104">
        <f t="shared" ref="G2008:G2009" si="1300">ROUND(F2008/12*$C$3,0)</f>
        <v>5</v>
      </c>
      <c r="H2008" s="3104">
        <v>1</v>
      </c>
      <c r="I2008" s="3104">
        <f t="shared" si="1298"/>
        <v>20</v>
      </c>
      <c r="J2008" s="2034"/>
      <c r="K2008" s="1649"/>
      <c r="L2008" s="3197"/>
      <c r="M2008" s="3197"/>
      <c r="N2008" s="3197"/>
      <c r="O2008" s="481"/>
      <c r="P2008" s="3104"/>
      <c r="Q2008" s="270"/>
      <c r="R2008" s="2900"/>
      <c r="S2008" s="2900"/>
      <c r="T2008" s="2900"/>
      <c r="U2008" s="2900"/>
      <c r="V2008" s="2900"/>
      <c r="W2008" s="2900"/>
      <c r="X2008" s="2900"/>
      <c r="Y2008" s="2900"/>
      <c r="Z2008" s="2895"/>
      <c r="AA2008" s="3377"/>
      <c r="AB2008" s="3421"/>
      <c r="AC2008" s="3420"/>
      <c r="AD2008" s="3377"/>
      <c r="AE2008" s="3377"/>
      <c r="AF2008" s="3198"/>
      <c r="AG2008" s="2900"/>
      <c r="AH2008" s="3108"/>
      <c r="AI2008" s="3342"/>
      <c r="AJ2008" s="2757"/>
      <c r="AK2008" s="1414"/>
    </row>
    <row r="2009" spans="1:268" s="2711" customFormat="1" ht="29.25" x14ac:dyDescent="0.25">
      <c r="A2009" s="411"/>
      <c r="B2009" s="411">
        <v>1</v>
      </c>
      <c r="C2009" s="1008" t="s">
        <v>217</v>
      </c>
      <c r="D2009" s="1008"/>
      <c r="E2009" s="1008"/>
      <c r="F2009" s="2441">
        <v>9300</v>
      </c>
      <c r="G2009" s="3101">
        <f t="shared" si="1300"/>
        <v>6200</v>
      </c>
      <c r="H2009" s="3101">
        <v>6523</v>
      </c>
      <c r="I2009" s="3101">
        <f t="shared" si="1298"/>
        <v>105.20967741935483</v>
      </c>
      <c r="J2009" s="3203"/>
      <c r="K2009" s="3203"/>
      <c r="L2009" s="3479"/>
      <c r="M2009" s="3479"/>
      <c r="N2009" s="3479"/>
      <c r="O2009" s="3479"/>
      <c r="P2009" s="3203"/>
      <c r="Q2009" s="3203"/>
      <c r="R2009" s="3440">
        <v>30253.498199999998</v>
      </c>
      <c r="S2009" s="3440">
        <v>30253.498199999998</v>
      </c>
      <c r="T2009" s="3440">
        <v>30253.498199999998</v>
      </c>
      <c r="U2009" s="3440">
        <v>30253.498199999998</v>
      </c>
      <c r="V2009" s="3440">
        <v>30253.498199999998</v>
      </c>
      <c r="W2009" s="3440">
        <v>30253.498199999998</v>
      </c>
      <c r="X2009" s="3440">
        <v>30253.498199999998</v>
      </c>
      <c r="Y2009" s="3440">
        <v>30253.498199999998</v>
      </c>
      <c r="Z2009" s="1215">
        <f>R2009/12*$C$3+(S2009-R2009)/11*7+(T2009-S2009)/10*6+(U2009-T2009)/9*5+(V2009-U2009)/8*4+(W2009-V2009)/7*3+(X2009-W2009)/6*2+(Y2009-X2009)/5*1</f>
        <v>20168.998799999998</v>
      </c>
      <c r="AA2009" s="3480">
        <f>AG2009-AF2009-AC2009</f>
        <v>20168.998800000001</v>
      </c>
      <c r="AB2009" s="3481"/>
      <c r="AC2009" s="3440"/>
      <c r="AD2009" s="3480">
        <f>AA2009-Z2009</f>
        <v>0</v>
      </c>
      <c r="AE2009" s="3480"/>
      <c r="AF2009" s="3480">
        <v>-70.508479999999992</v>
      </c>
      <c r="AG2009" s="3440">
        <v>20098.490320000001</v>
      </c>
      <c r="AH2009" s="2380"/>
      <c r="AI2009" s="3482"/>
      <c r="AJ2009" s="2757"/>
      <c r="AK2009" s="1414"/>
    </row>
    <row r="2010" spans="1:268" s="2711" customFormat="1" ht="15.75" thickBot="1" x14ac:dyDescent="0.3">
      <c r="A2010" s="411">
        <v>1</v>
      </c>
      <c r="B2010" s="411">
        <v>1</v>
      </c>
      <c r="C2010" s="3248" t="s">
        <v>407</v>
      </c>
      <c r="D2010" s="3249"/>
      <c r="E2010" s="3483"/>
      <c r="F2010" s="3484"/>
      <c r="G2010" s="3128"/>
      <c r="H2010" s="3253"/>
      <c r="I2010" s="3251"/>
      <c r="J2010" s="3252"/>
      <c r="K2010" s="3252"/>
      <c r="L2010" s="3253"/>
      <c r="M2010" s="3253"/>
      <c r="N2010" s="3253">
        <f>N2005+N1943</f>
        <v>27147</v>
      </c>
      <c r="O2010" s="3253"/>
      <c r="P2010" s="3253"/>
      <c r="Q2010" s="3253"/>
      <c r="R2010" s="3252">
        <f t="shared" ref="R2010:AG2010" si="1301">R2009+R2005+R1996+R1943</f>
        <v>435682.37264533236</v>
      </c>
      <c r="S2010" s="3252">
        <f t="shared" ref="S2010:T2010" si="1302">S2009+S2005+S1996+S1943</f>
        <v>435682.37264533236</v>
      </c>
      <c r="T2010" s="3252">
        <f t="shared" si="1302"/>
        <v>435682.77162130957</v>
      </c>
      <c r="U2010" s="3252">
        <f t="shared" ref="U2010:V2010" si="1303">U2009+U2005+U1996+U1943</f>
        <v>435845.77866130951</v>
      </c>
      <c r="V2010" s="3252">
        <f t="shared" si="1303"/>
        <v>435845.77866130951</v>
      </c>
      <c r="W2010" s="3252">
        <f t="shared" ref="W2010:X2010" si="1304">W2009+W2005+W1996+W1943</f>
        <v>435845.77866130951</v>
      </c>
      <c r="X2010" s="3252">
        <f t="shared" si="1304"/>
        <v>435845.77866130951</v>
      </c>
      <c r="Y2010" s="3252">
        <f t="shared" ref="Y2010" si="1305">Y2009+Y2005+Y1996+Y1943</f>
        <v>435845.77866130951</v>
      </c>
      <c r="Z2010" s="3485">
        <f t="shared" si="1301"/>
        <v>291226.80994914123</v>
      </c>
      <c r="AA2010" s="3252">
        <f t="shared" si="1301"/>
        <v>266175.25546999997</v>
      </c>
      <c r="AB2010" s="3255">
        <f t="shared" si="1301"/>
        <v>0</v>
      </c>
      <c r="AC2010" s="3252">
        <f t="shared" si="1301"/>
        <v>-1544.7228499999999</v>
      </c>
      <c r="AD2010" s="3252">
        <f t="shared" si="1301"/>
        <v>-25051.554479141239</v>
      </c>
      <c r="AE2010" s="3252">
        <f t="shared" si="1301"/>
        <v>-189.05274999999997</v>
      </c>
      <c r="AF2010" s="3252">
        <f t="shared" si="1301"/>
        <v>-2062.5694199999998</v>
      </c>
      <c r="AG2010" s="3252">
        <f t="shared" si="1301"/>
        <v>262567.96319999994</v>
      </c>
      <c r="AH2010" s="3486"/>
      <c r="AI2010" s="3258">
        <f>AI2009+AI2005+AI1996+AI1943</f>
        <v>0</v>
      </c>
      <c r="AJ2010" s="2757"/>
      <c r="AK2010" s="1414"/>
    </row>
    <row r="2011" spans="1:268" x14ac:dyDescent="0.25">
      <c r="A2011" s="411">
        <v>1</v>
      </c>
      <c r="B2011" s="411">
        <v>1</v>
      </c>
      <c r="C2011" s="3146" t="s">
        <v>182</v>
      </c>
      <c r="D2011" s="3146"/>
      <c r="E2011" s="3146"/>
      <c r="F2011" s="3270"/>
      <c r="G2011" s="3330"/>
      <c r="H2011" s="3330"/>
      <c r="I2011" s="3330"/>
      <c r="J2011" s="3487"/>
      <c r="K2011" s="3488"/>
      <c r="L2011" s="3330"/>
      <c r="M2011" s="3330"/>
      <c r="N2011" s="3330"/>
      <c r="O2011" s="3330"/>
      <c r="P2011" s="3330"/>
      <c r="Q2011" s="3330"/>
      <c r="R2011" s="3149">
        <f t="shared" ref="R2011:Z2011" si="1306">SUM(R2010,)</f>
        <v>435682.37264533236</v>
      </c>
      <c r="S2011" s="3149">
        <f t="shared" si="1306"/>
        <v>435682.37264533236</v>
      </c>
      <c r="T2011" s="3149">
        <f t="shared" si="1306"/>
        <v>435682.77162130957</v>
      </c>
      <c r="U2011" s="3149">
        <f t="shared" si="1306"/>
        <v>435845.77866130951</v>
      </c>
      <c r="V2011" s="3149">
        <f t="shared" si="1306"/>
        <v>435845.77866130951</v>
      </c>
      <c r="W2011" s="3149">
        <f t="shared" ref="W2011:X2011" si="1307">SUM(W2010,)</f>
        <v>435845.77866130951</v>
      </c>
      <c r="X2011" s="3149">
        <f t="shared" si="1307"/>
        <v>435845.77866130951</v>
      </c>
      <c r="Y2011" s="3149">
        <f t="shared" ref="Y2011" si="1308">SUM(Y2010,)</f>
        <v>435845.77866130951</v>
      </c>
      <c r="Z2011" s="3047">
        <f t="shared" si="1306"/>
        <v>291226.80994914123</v>
      </c>
      <c r="AA2011" s="3149">
        <f t="shared" ref="AA2011:AF2011" si="1309">SUM(AA2010,)</f>
        <v>266175.25546999997</v>
      </c>
      <c r="AB2011" s="1683">
        <f>SUM(AB2010,)</f>
        <v>0</v>
      </c>
      <c r="AC2011" s="3149">
        <f>SUM(AC2010,)</f>
        <v>-1544.7228499999999</v>
      </c>
      <c r="AD2011" s="3149">
        <f t="shared" si="1309"/>
        <v>-25051.554479141239</v>
      </c>
      <c r="AE2011" s="3149">
        <f t="shared" si="1309"/>
        <v>-189.05274999999997</v>
      </c>
      <c r="AF2011" s="3149">
        <f t="shared" si="1309"/>
        <v>-2062.5694199999998</v>
      </c>
      <c r="AG2011" s="3149">
        <f>SUM(AG2010,)</f>
        <v>262567.96319999994</v>
      </c>
      <c r="AH2011" s="3428"/>
      <c r="AI2011" s="1204">
        <f>SUM(AI2010,)</f>
        <v>0</v>
      </c>
      <c r="AJ2011" s="2757"/>
    </row>
    <row r="2012" spans="1:268" ht="29.25" x14ac:dyDescent="0.25">
      <c r="A2012" s="411">
        <v>1</v>
      </c>
      <c r="B2012" s="411">
        <v>1</v>
      </c>
      <c r="C2012" s="339" t="s">
        <v>80</v>
      </c>
      <c r="D2012" s="339"/>
      <c r="E2012" s="339"/>
      <c r="F2012" s="2355">
        <f>SUM(F1943,)</f>
        <v>4294</v>
      </c>
      <c r="G2012" s="2546">
        <f>SUM(G1943,)</f>
        <v>2862.6666666666665</v>
      </c>
      <c r="H2012" s="2546">
        <f>SUM(H1943,)</f>
        <v>2746</v>
      </c>
      <c r="I2012" s="2546">
        <f>H2012/G2012*100</f>
        <v>95.924545877969265</v>
      </c>
      <c r="J2012" s="2360">
        <f>L2012/F2012</f>
        <v>8.9827666511411266</v>
      </c>
      <c r="K2012" s="2360">
        <f>N2012/H2012</f>
        <v>8.5702840495265846</v>
      </c>
      <c r="L2012" s="2546">
        <f>SUM(L1943)</f>
        <v>38572</v>
      </c>
      <c r="M2012" s="2546">
        <f>SUM(M1943)</f>
        <v>25714.666666666664</v>
      </c>
      <c r="N2012" s="2546">
        <f>SUM(N1943)</f>
        <v>23534</v>
      </c>
      <c r="O2012" s="2357">
        <f>N2012/M2012*100</f>
        <v>91.519755262884999</v>
      </c>
      <c r="P2012" s="2546">
        <f>SUM(P1943)</f>
        <v>118</v>
      </c>
      <c r="Q2012" s="2357">
        <f>N2012/$C$3*12/P2012</f>
        <v>299.16101694915255</v>
      </c>
      <c r="R2012" s="3390">
        <f t="shared" ref="R2012:AI2012" si="1310">SUM(R1943,)</f>
        <v>167732.27036790995</v>
      </c>
      <c r="S2012" s="3390">
        <f t="shared" ref="S2012:T2012" si="1311">SUM(S1943,)</f>
        <v>167732.27036790995</v>
      </c>
      <c r="T2012" s="3390">
        <f t="shared" si="1311"/>
        <v>167217.7001438872</v>
      </c>
      <c r="U2012" s="3390">
        <f t="shared" ref="U2012:V2012" si="1312">SUM(U1943,)</f>
        <v>167380.70718388716</v>
      </c>
      <c r="V2012" s="3390">
        <f t="shared" si="1312"/>
        <v>167380.70718388716</v>
      </c>
      <c r="W2012" s="3390">
        <f t="shared" ref="W2012:X2012" si="1313">SUM(W1943,)</f>
        <v>167380.70718388716</v>
      </c>
      <c r="X2012" s="3390">
        <f t="shared" si="1313"/>
        <v>167380.70718388716</v>
      </c>
      <c r="Y2012" s="3390">
        <f t="shared" ref="Y2012" si="1314">SUM(Y1943,)</f>
        <v>167380.70718388716</v>
      </c>
      <c r="Z2012" s="3456">
        <f t="shared" si="1310"/>
        <v>111603.33091085963</v>
      </c>
      <c r="AA2012" s="3390">
        <f t="shared" si="1310"/>
        <v>93434.069369999997</v>
      </c>
      <c r="AB2012" s="1428">
        <f t="shared" si="1310"/>
        <v>0</v>
      </c>
      <c r="AC2012" s="3390">
        <f t="shared" si="1310"/>
        <v>-1544.7228499999999</v>
      </c>
      <c r="AD2012" s="3390">
        <f t="shared" si="1310"/>
        <v>-18169.261540859632</v>
      </c>
      <c r="AE2012" s="3390">
        <f t="shared" si="1310"/>
        <v>-186.65470999999997</v>
      </c>
      <c r="AF2012" s="3390">
        <f t="shared" si="1310"/>
        <v>-1636.69984</v>
      </c>
      <c r="AG2012" s="3390">
        <f t="shared" si="1310"/>
        <v>90252.646679999991</v>
      </c>
      <c r="AH2012" s="1319">
        <f>SUM(AH1943,)</f>
        <v>0</v>
      </c>
      <c r="AI2012" s="1286">
        <f t="shared" si="1310"/>
        <v>0</v>
      </c>
      <c r="AJ2012" s="2757"/>
    </row>
    <row r="2013" spans="1:268" s="1191" customFormat="1" x14ac:dyDescent="0.25">
      <c r="A2013" s="411">
        <v>1</v>
      </c>
      <c r="B2013" s="411">
        <v>1</v>
      </c>
      <c r="C2013" s="495" t="s">
        <v>207</v>
      </c>
      <c r="D2013" s="495"/>
      <c r="E2013" s="336"/>
      <c r="F2013" s="2365"/>
      <c r="G2013" s="1060"/>
      <c r="H2013" s="1060"/>
      <c r="I2013" s="1060"/>
      <c r="J2013" s="3159"/>
      <c r="K2013" s="3159"/>
      <c r="L2013" s="3160"/>
      <c r="M2013" s="3160"/>
      <c r="N2013" s="3160"/>
      <c r="O2013" s="3160"/>
      <c r="P2013" s="3160"/>
      <c r="Q2013" s="3160"/>
      <c r="R2013" s="3456"/>
      <c r="S2013" s="3456"/>
      <c r="T2013" s="3456"/>
      <c r="U2013" s="3456"/>
      <c r="V2013" s="3456"/>
      <c r="W2013" s="3456"/>
      <c r="X2013" s="3456"/>
      <c r="Y2013" s="3456"/>
      <c r="Z2013" s="3456"/>
      <c r="AA2013" s="3456"/>
      <c r="AB2013" s="3457"/>
      <c r="AC2013" s="3456"/>
      <c r="AD2013" s="3456"/>
      <c r="AE2013" s="3458"/>
      <c r="AF2013" s="3458"/>
      <c r="AG2013" s="3456"/>
      <c r="AH2013" s="1276"/>
      <c r="AI2013" s="3246"/>
      <c r="AJ2013" s="2757"/>
      <c r="AK2013" s="3661"/>
      <c r="AL2013" s="253"/>
      <c r="AM2013" s="253"/>
      <c r="AN2013" s="253"/>
      <c r="AO2013" s="253"/>
      <c r="AP2013" s="253"/>
      <c r="AQ2013" s="253"/>
      <c r="AR2013" s="253"/>
      <c r="AS2013" s="253"/>
      <c r="AT2013" s="253"/>
      <c r="AU2013" s="253"/>
      <c r="AV2013" s="253"/>
      <c r="AW2013" s="253"/>
      <c r="AX2013" s="253"/>
      <c r="AY2013" s="253"/>
      <c r="AZ2013" s="253"/>
      <c r="BA2013" s="253"/>
      <c r="BB2013" s="253"/>
      <c r="BC2013" s="253"/>
      <c r="BD2013" s="253"/>
      <c r="BE2013" s="253"/>
      <c r="BF2013" s="253"/>
      <c r="BG2013" s="253"/>
      <c r="BH2013" s="253"/>
      <c r="BI2013" s="253"/>
      <c r="BJ2013" s="253"/>
      <c r="BK2013" s="253"/>
      <c r="BL2013" s="253"/>
      <c r="BM2013" s="253"/>
      <c r="BN2013" s="253"/>
      <c r="BO2013" s="253"/>
      <c r="BP2013" s="253"/>
      <c r="BQ2013" s="253"/>
      <c r="BR2013" s="253"/>
      <c r="BS2013" s="253"/>
      <c r="BT2013" s="253"/>
      <c r="BU2013" s="253"/>
      <c r="BV2013" s="253"/>
      <c r="BW2013" s="253"/>
      <c r="BX2013" s="253"/>
      <c r="BY2013" s="253"/>
      <c r="BZ2013" s="253"/>
      <c r="CA2013" s="253"/>
      <c r="CB2013" s="253"/>
      <c r="CC2013" s="253"/>
      <c r="CD2013" s="253"/>
      <c r="CE2013" s="253"/>
      <c r="CF2013" s="253"/>
      <c r="CG2013" s="253"/>
      <c r="CH2013" s="253"/>
      <c r="CI2013" s="253"/>
      <c r="CJ2013" s="253"/>
      <c r="CK2013" s="253"/>
      <c r="CL2013" s="253"/>
      <c r="CM2013" s="253"/>
      <c r="CN2013" s="253"/>
      <c r="CO2013" s="253"/>
      <c r="CP2013" s="253"/>
      <c r="CQ2013" s="253"/>
      <c r="CR2013" s="253"/>
      <c r="CS2013" s="253"/>
      <c r="CT2013" s="253"/>
      <c r="CU2013" s="253"/>
      <c r="CV2013" s="253"/>
      <c r="CW2013" s="253"/>
      <c r="CX2013" s="253"/>
      <c r="CY2013" s="253"/>
      <c r="CZ2013" s="253"/>
      <c r="DA2013" s="253"/>
      <c r="DB2013" s="253"/>
      <c r="DC2013" s="253"/>
      <c r="DD2013" s="253"/>
      <c r="DE2013" s="253"/>
      <c r="DF2013" s="253"/>
      <c r="DG2013" s="253"/>
      <c r="DH2013" s="253"/>
      <c r="DI2013" s="253"/>
      <c r="DJ2013" s="253"/>
      <c r="DK2013" s="253"/>
      <c r="DL2013" s="253"/>
      <c r="DM2013" s="253"/>
      <c r="DN2013" s="253"/>
      <c r="DO2013" s="253"/>
      <c r="DP2013" s="253"/>
      <c r="DQ2013" s="253"/>
      <c r="DR2013" s="253"/>
      <c r="DS2013" s="253"/>
      <c r="DT2013" s="253"/>
      <c r="DU2013" s="253"/>
      <c r="DV2013" s="253"/>
      <c r="DW2013" s="253"/>
      <c r="DX2013" s="253"/>
      <c r="DY2013" s="253"/>
      <c r="DZ2013" s="253"/>
      <c r="EA2013" s="253"/>
      <c r="EB2013" s="253"/>
      <c r="EC2013" s="253"/>
      <c r="ED2013" s="253"/>
      <c r="EE2013" s="253"/>
      <c r="EF2013" s="253"/>
      <c r="EG2013" s="253"/>
      <c r="EH2013" s="253"/>
      <c r="EI2013" s="253"/>
      <c r="EJ2013" s="253"/>
      <c r="EK2013" s="253"/>
      <c r="EL2013" s="253"/>
      <c r="EM2013" s="253"/>
      <c r="EN2013" s="253"/>
      <c r="EO2013" s="253"/>
      <c r="EP2013" s="253"/>
      <c r="EQ2013" s="253"/>
      <c r="ER2013" s="253"/>
      <c r="ES2013" s="253"/>
      <c r="ET2013" s="253"/>
      <c r="EU2013" s="253"/>
      <c r="EV2013" s="253"/>
      <c r="EW2013" s="253"/>
      <c r="EX2013" s="253"/>
      <c r="EY2013" s="253"/>
      <c r="EZ2013" s="253"/>
      <c r="FA2013" s="253"/>
      <c r="FB2013" s="253"/>
      <c r="FC2013" s="253"/>
      <c r="FD2013" s="253"/>
      <c r="FE2013" s="253"/>
      <c r="FF2013" s="253"/>
      <c r="FG2013" s="253"/>
      <c r="FH2013" s="253"/>
      <c r="FI2013" s="253"/>
      <c r="FJ2013" s="253"/>
      <c r="FK2013" s="253"/>
      <c r="FL2013" s="253"/>
      <c r="FM2013" s="253"/>
      <c r="FN2013" s="253"/>
      <c r="FO2013" s="253"/>
      <c r="FP2013" s="253"/>
      <c r="FQ2013" s="253"/>
      <c r="FR2013" s="253"/>
      <c r="FS2013" s="253"/>
      <c r="FT2013" s="253"/>
      <c r="FU2013" s="253"/>
      <c r="FV2013" s="253"/>
      <c r="FW2013" s="253"/>
      <c r="FX2013" s="253"/>
      <c r="FY2013" s="253"/>
      <c r="FZ2013" s="253"/>
      <c r="GA2013" s="253"/>
      <c r="GB2013" s="253"/>
      <c r="GC2013" s="253"/>
      <c r="GD2013" s="253"/>
      <c r="GE2013" s="253"/>
      <c r="GF2013" s="253"/>
      <c r="GG2013" s="253"/>
      <c r="GH2013" s="253"/>
      <c r="GI2013" s="253"/>
      <c r="GJ2013" s="253"/>
      <c r="GK2013" s="253"/>
      <c r="GL2013" s="253"/>
      <c r="GM2013" s="253"/>
      <c r="GN2013" s="253"/>
      <c r="GO2013" s="253"/>
      <c r="GP2013" s="253"/>
      <c r="GQ2013" s="253"/>
      <c r="GR2013" s="253"/>
      <c r="GS2013" s="253"/>
      <c r="GT2013" s="253"/>
      <c r="GU2013" s="253"/>
      <c r="GV2013" s="253"/>
      <c r="GW2013" s="253"/>
      <c r="GX2013" s="253"/>
      <c r="GY2013" s="253"/>
      <c r="GZ2013" s="253"/>
      <c r="HA2013" s="253"/>
      <c r="HB2013" s="253"/>
      <c r="HC2013" s="253"/>
      <c r="HD2013" s="253"/>
      <c r="HE2013" s="253"/>
      <c r="HF2013" s="253"/>
      <c r="HG2013" s="253"/>
      <c r="HH2013" s="253"/>
      <c r="HI2013" s="253"/>
      <c r="HJ2013" s="253"/>
      <c r="HK2013" s="253"/>
      <c r="HL2013" s="253"/>
      <c r="HM2013" s="253"/>
      <c r="HN2013" s="253"/>
      <c r="HO2013" s="253"/>
      <c r="HP2013" s="253"/>
      <c r="HQ2013" s="253"/>
      <c r="HR2013" s="253"/>
      <c r="HS2013" s="253"/>
      <c r="HT2013" s="253"/>
      <c r="HU2013" s="253"/>
      <c r="HV2013" s="253"/>
      <c r="HW2013" s="253"/>
      <c r="HX2013" s="253"/>
      <c r="HY2013" s="253"/>
      <c r="HZ2013" s="253"/>
      <c r="IA2013" s="253"/>
      <c r="IB2013" s="253"/>
      <c r="IC2013" s="253"/>
      <c r="ID2013" s="253"/>
      <c r="IE2013" s="253"/>
      <c r="IF2013" s="253"/>
      <c r="IG2013" s="253"/>
      <c r="IH2013" s="253"/>
      <c r="II2013" s="253"/>
      <c r="IJ2013" s="253"/>
      <c r="IK2013" s="253"/>
      <c r="IL2013" s="253"/>
      <c r="IM2013" s="253"/>
      <c r="IN2013" s="253"/>
      <c r="IO2013" s="253"/>
      <c r="IP2013" s="253"/>
      <c r="IQ2013" s="253"/>
      <c r="IR2013" s="253"/>
      <c r="IS2013" s="253"/>
      <c r="IT2013" s="253"/>
      <c r="IU2013" s="253"/>
      <c r="IV2013" s="253"/>
      <c r="IW2013" s="253"/>
      <c r="IX2013" s="253"/>
      <c r="IY2013" s="253"/>
      <c r="IZ2013" s="253"/>
      <c r="JA2013" s="253"/>
      <c r="JB2013" s="253"/>
      <c r="JC2013" s="253"/>
      <c r="JD2013" s="253"/>
      <c r="JE2013" s="253"/>
      <c r="JF2013" s="253"/>
      <c r="JG2013" s="253"/>
      <c r="JH2013" s="253"/>
    </row>
    <row r="2014" spans="1:268" s="1191" customFormat="1" x14ac:dyDescent="0.25">
      <c r="A2014" s="411">
        <v>1</v>
      </c>
      <c r="B2014" s="411">
        <v>1</v>
      </c>
      <c r="C2014" s="335" t="s">
        <v>475</v>
      </c>
      <c r="D2014" s="335"/>
      <c r="E2014" s="336"/>
      <c r="F2014" s="2365"/>
      <c r="G2014" s="1060"/>
      <c r="H2014" s="1060"/>
      <c r="I2014" s="2546"/>
      <c r="J2014" s="3159"/>
      <c r="K2014" s="3159"/>
      <c r="L2014" s="3160"/>
      <c r="M2014" s="3160"/>
      <c r="N2014" s="3160"/>
      <c r="O2014" s="3160"/>
      <c r="P2014" s="3160"/>
      <c r="Q2014" s="3160"/>
      <c r="R2014" s="3456">
        <f t="shared" ref="R2014:AG2014" si="1315">R1945</f>
        <v>198234.93411999999</v>
      </c>
      <c r="S2014" s="3456">
        <f t="shared" ref="S2014:T2014" si="1316">S1945</f>
        <v>198234.93411999999</v>
      </c>
      <c r="T2014" s="3456">
        <f t="shared" si="1316"/>
        <v>198234.93411999999</v>
      </c>
      <c r="U2014" s="3456">
        <f t="shared" ref="U2014:V2014" si="1317">U1945</f>
        <v>198234.93411999999</v>
      </c>
      <c r="V2014" s="3456">
        <f t="shared" si="1317"/>
        <v>198234.93411999999</v>
      </c>
      <c r="W2014" s="3456">
        <f t="shared" ref="W2014:X2014" si="1318">W1945</f>
        <v>198234.93411999999</v>
      </c>
      <c r="X2014" s="3456">
        <f t="shared" si="1318"/>
        <v>198234.93411999999</v>
      </c>
      <c r="Y2014" s="3456">
        <f t="shared" ref="Y2014" si="1319">Y1945</f>
        <v>198234.93411999999</v>
      </c>
      <c r="Z2014" s="3456">
        <f t="shared" si="1315"/>
        <v>132837.71874666665</v>
      </c>
      <c r="AA2014" s="3456">
        <f t="shared" si="1315"/>
        <v>128448.36903999998</v>
      </c>
      <c r="AB2014" s="3457">
        <f t="shared" si="1315"/>
        <v>0</v>
      </c>
      <c r="AC2014" s="3456">
        <f t="shared" si="1315"/>
        <v>0</v>
      </c>
      <c r="AD2014" s="3456">
        <f t="shared" si="1315"/>
        <v>-4389.349706666675</v>
      </c>
      <c r="AE2014" s="3458">
        <f t="shared" si="1315"/>
        <v>0</v>
      </c>
      <c r="AF2014" s="3458">
        <f t="shared" si="1315"/>
        <v>-264.88954000000001</v>
      </c>
      <c r="AG2014" s="3456">
        <f t="shared" si="1315"/>
        <v>128183.47949999997</v>
      </c>
      <c r="AH2014" s="1276"/>
      <c r="AI2014" s="3246">
        <f>AI1945</f>
        <v>0</v>
      </c>
      <c r="AJ2014" s="2757"/>
      <c r="AK2014" s="3661"/>
      <c r="AL2014" s="253"/>
      <c r="AM2014" s="253"/>
      <c r="AN2014" s="253"/>
      <c r="AO2014" s="253"/>
      <c r="AP2014" s="253"/>
      <c r="AQ2014" s="253"/>
      <c r="AR2014" s="253"/>
      <c r="AS2014" s="253"/>
      <c r="AT2014" s="253"/>
      <c r="AU2014" s="253"/>
      <c r="AV2014" s="253"/>
      <c r="AW2014" s="253"/>
      <c r="AX2014" s="253"/>
      <c r="AY2014" s="253"/>
      <c r="AZ2014" s="253"/>
      <c r="BA2014" s="253"/>
      <c r="BB2014" s="253"/>
      <c r="BC2014" s="253"/>
      <c r="BD2014" s="253"/>
      <c r="BE2014" s="253"/>
      <c r="BF2014" s="253"/>
      <c r="BG2014" s="253"/>
      <c r="BH2014" s="253"/>
      <c r="BI2014" s="253"/>
      <c r="BJ2014" s="253"/>
      <c r="BK2014" s="253"/>
      <c r="BL2014" s="253"/>
      <c r="BM2014" s="253"/>
      <c r="BN2014" s="253"/>
      <c r="BO2014" s="253"/>
      <c r="BP2014" s="253"/>
      <c r="BQ2014" s="253"/>
      <c r="BR2014" s="253"/>
      <c r="BS2014" s="253"/>
      <c r="BT2014" s="253"/>
      <c r="BU2014" s="253"/>
      <c r="BV2014" s="253"/>
      <c r="BW2014" s="253"/>
      <c r="BX2014" s="253"/>
      <c r="BY2014" s="253"/>
      <c r="BZ2014" s="253"/>
      <c r="CA2014" s="253"/>
      <c r="CB2014" s="253"/>
      <c r="CC2014" s="253"/>
      <c r="CD2014" s="253"/>
      <c r="CE2014" s="253"/>
      <c r="CF2014" s="253"/>
      <c r="CG2014" s="253"/>
      <c r="CH2014" s="253"/>
      <c r="CI2014" s="253"/>
      <c r="CJ2014" s="253"/>
      <c r="CK2014" s="253"/>
      <c r="CL2014" s="253"/>
      <c r="CM2014" s="253"/>
      <c r="CN2014" s="253"/>
      <c r="CO2014" s="253"/>
      <c r="CP2014" s="253"/>
      <c r="CQ2014" s="253"/>
      <c r="CR2014" s="253"/>
      <c r="CS2014" s="253"/>
      <c r="CT2014" s="253"/>
      <c r="CU2014" s="253"/>
      <c r="CV2014" s="253"/>
      <c r="CW2014" s="253"/>
      <c r="CX2014" s="253"/>
      <c r="CY2014" s="253"/>
      <c r="CZ2014" s="253"/>
      <c r="DA2014" s="253"/>
      <c r="DB2014" s="253"/>
      <c r="DC2014" s="253"/>
      <c r="DD2014" s="253"/>
      <c r="DE2014" s="253"/>
      <c r="DF2014" s="253"/>
      <c r="DG2014" s="253"/>
      <c r="DH2014" s="253"/>
      <c r="DI2014" s="253"/>
      <c r="DJ2014" s="253"/>
      <c r="DK2014" s="253"/>
      <c r="DL2014" s="253"/>
      <c r="DM2014" s="253"/>
      <c r="DN2014" s="253"/>
      <c r="DO2014" s="253"/>
      <c r="DP2014" s="253"/>
      <c r="DQ2014" s="253"/>
      <c r="DR2014" s="253"/>
      <c r="DS2014" s="253"/>
      <c r="DT2014" s="253"/>
      <c r="DU2014" s="253"/>
      <c r="DV2014" s="253"/>
      <c r="DW2014" s="253"/>
      <c r="DX2014" s="253"/>
      <c r="DY2014" s="253"/>
      <c r="DZ2014" s="253"/>
      <c r="EA2014" s="253"/>
      <c r="EB2014" s="253"/>
      <c r="EC2014" s="253"/>
      <c r="ED2014" s="253"/>
      <c r="EE2014" s="253"/>
      <c r="EF2014" s="253"/>
      <c r="EG2014" s="253"/>
      <c r="EH2014" s="253"/>
      <c r="EI2014" s="253"/>
      <c r="EJ2014" s="253"/>
      <c r="EK2014" s="253"/>
      <c r="EL2014" s="253"/>
      <c r="EM2014" s="253"/>
      <c r="EN2014" s="253"/>
      <c r="EO2014" s="253"/>
      <c r="EP2014" s="253"/>
      <c r="EQ2014" s="253"/>
      <c r="ER2014" s="253"/>
      <c r="ES2014" s="253"/>
      <c r="ET2014" s="253"/>
      <c r="EU2014" s="253"/>
      <c r="EV2014" s="253"/>
      <c r="EW2014" s="253"/>
      <c r="EX2014" s="253"/>
      <c r="EY2014" s="253"/>
      <c r="EZ2014" s="253"/>
      <c r="FA2014" s="253"/>
      <c r="FB2014" s="253"/>
      <c r="FC2014" s="253"/>
      <c r="FD2014" s="253"/>
      <c r="FE2014" s="253"/>
      <c r="FF2014" s="253"/>
      <c r="FG2014" s="253"/>
      <c r="FH2014" s="253"/>
      <c r="FI2014" s="253"/>
      <c r="FJ2014" s="253"/>
      <c r="FK2014" s="253"/>
      <c r="FL2014" s="253"/>
      <c r="FM2014" s="253"/>
      <c r="FN2014" s="253"/>
      <c r="FO2014" s="253"/>
      <c r="FP2014" s="253"/>
      <c r="FQ2014" s="253"/>
      <c r="FR2014" s="253"/>
      <c r="FS2014" s="253"/>
      <c r="FT2014" s="253"/>
      <c r="FU2014" s="253"/>
      <c r="FV2014" s="253"/>
      <c r="FW2014" s="253"/>
      <c r="FX2014" s="253"/>
      <c r="FY2014" s="253"/>
      <c r="FZ2014" s="253"/>
      <c r="GA2014" s="253"/>
      <c r="GB2014" s="253"/>
      <c r="GC2014" s="253"/>
      <c r="GD2014" s="253"/>
      <c r="GE2014" s="253"/>
      <c r="GF2014" s="253"/>
      <c r="GG2014" s="253"/>
      <c r="GH2014" s="253"/>
      <c r="GI2014" s="253"/>
      <c r="GJ2014" s="253"/>
      <c r="GK2014" s="253"/>
      <c r="GL2014" s="253"/>
      <c r="GM2014" s="253"/>
      <c r="GN2014" s="253"/>
      <c r="GO2014" s="253"/>
      <c r="GP2014" s="253"/>
      <c r="GQ2014" s="253"/>
      <c r="GR2014" s="253"/>
      <c r="GS2014" s="253"/>
      <c r="GT2014" s="253"/>
      <c r="GU2014" s="253"/>
      <c r="GV2014" s="253"/>
      <c r="GW2014" s="253"/>
      <c r="GX2014" s="253"/>
      <c r="GY2014" s="253"/>
      <c r="GZ2014" s="253"/>
      <c r="HA2014" s="253"/>
      <c r="HB2014" s="253"/>
      <c r="HC2014" s="253"/>
      <c r="HD2014" s="253"/>
      <c r="HE2014" s="253"/>
      <c r="HF2014" s="253"/>
      <c r="HG2014" s="253"/>
      <c r="HH2014" s="253"/>
      <c r="HI2014" s="253"/>
      <c r="HJ2014" s="253"/>
      <c r="HK2014" s="253"/>
      <c r="HL2014" s="253"/>
      <c r="HM2014" s="253"/>
      <c r="HN2014" s="253"/>
      <c r="HO2014" s="253"/>
      <c r="HP2014" s="253"/>
      <c r="HQ2014" s="253"/>
      <c r="HR2014" s="253"/>
      <c r="HS2014" s="253"/>
      <c r="HT2014" s="253"/>
      <c r="HU2014" s="253"/>
      <c r="HV2014" s="253"/>
      <c r="HW2014" s="253"/>
      <c r="HX2014" s="253"/>
      <c r="HY2014" s="253"/>
      <c r="HZ2014" s="253"/>
      <c r="IA2014" s="253"/>
      <c r="IB2014" s="253"/>
      <c r="IC2014" s="253"/>
      <c r="ID2014" s="253"/>
      <c r="IE2014" s="253"/>
      <c r="IF2014" s="253"/>
      <c r="IG2014" s="253"/>
      <c r="IH2014" s="253"/>
      <c r="II2014" s="253"/>
      <c r="IJ2014" s="253"/>
      <c r="IK2014" s="253"/>
      <c r="IL2014" s="253"/>
      <c r="IM2014" s="253"/>
      <c r="IN2014" s="253"/>
      <c r="IO2014" s="253"/>
      <c r="IP2014" s="253"/>
      <c r="IQ2014" s="253"/>
      <c r="IR2014" s="253"/>
      <c r="IS2014" s="253"/>
      <c r="IT2014" s="253"/>
      <c r="IU2014" s="253"/>
      <c r="IV2014" s="253"/>
      <c r="IW2014" s="253"/>
      <c r="IX2014" s="253"/>
      <c r="IY2014" s="253"/>
      <c r="IZ2014" s="253"/>
      <c r="JA2014" s="253"/>
      <c r="JB2014" s="253"/>
      <c r="JC2014" s="253"/>
      <c r="JD2014" s="253"/>
      <c r="JE2014" s="253"/>
      <c r="JF2014" s="253"/>
      <c r="JG2014" s="253"/>
      <c r="JH2014" s="253"/>
    </row>
    <row r="2015" spans="1:268" s="1191" customFormat="1" x14ac:dyDescent="0.25">
      <c r="A2015" s="411"/>
      <c r="B2015" s="411">
        <v>1</v>
      </c>
      <c r="C2015" s="335" t="s">
        <v>422</v>
      </c>
      <c r="D2015" s="335"/>
      <c r="E2015" s="336"/>
      <c r="F2015" s="2365"/>
      <c r="G2015" s="1060"/>
      <c r="H2015" s="1060"/>
      <c r="I2015" s="2546"/>
      <c r="J2015" s="3159"/>
      <c r="K2015" s="3159"/>
      <c r="L2015" s="3160"/>
      <c r="M2015" s="3160"/>
      <c r="N2015" s="3160"/>
      <c r="O2015" s="3160"/>
      <c r="P2015" s="3160"/>
      <c r="Q2015" s="3160"/>
      <c r="R2015" s="3456">
        <f t="shared" ref="R2015:AG2015" si="1320">R1946</f>
        <v>8314.3788000000004</v>
      </c>
      <c r="S2015" s="3456">
        <f t="shared" ref="S2015:T2015" si="1321">S1946</f>
        <v>8314.3788000000004</v>
      </c>
      <c r="T2015" s="3456">
        <f t="shared" si="1321"/>
        <v>8314.3788000000004</v>
      </c>
      <c r="U2015" s="3456">
        <f t="shared" ref="U2015:V2015" si="1322">U1946</f>
        <v>8314.3788000000004</v>
      </c>
      <c r="V2015" s="3456">
        <f t="shared" si="1322"/>
        <v>8314.3788000000004</v>
      </c>
      <c r="W2015" s="3456">
        <f t="shared" ref="W2015:X2015" si="1323">W1946</f>
        <v>8314.3788000000004</v>
      </c>
      <c r="X2015" s="3456">
        <f t="shared" si="1323"/>
        <v>8314.3788000000004</v>
      </c>
      <c r="Y2015" s="3456">
        <f t="shared" ref="Y2015" si="1324">Y1946</f>
        <v>8314.3788000000004</v>
      </c>
      <c r="Z2015" s="3456">
        <f t="shared" si="1320"/>
        <v>5542.9192000000003</v>
      </c>
      <c r="AA2015" s="3456">
        <f t="shared" si="1320"/>
        <v>5542.9192000000003</v>
      </c>
      <c r="AB2015" s="3457">
        <f t="shared" si="1320"/>
        <v>0</v>
      </c>
      <c r="AC2015" s="3456">
        <f t="shared" si="1320"/>
        <v>0</v>
      </c>
      <c r="AD2015" s="3456">
        <f t="shared" si="1320"/>
        <v>0</v>
      </c>
      <c r="AE2015" s="3458">
        <f t="shared" si="1320"/>
        <v>0</v>
      </c>
      <c r="AF2015" s="3458">
        <f t="shared" si="1320"/>
        <v>0</v>
      </c>
      <c r="AG2015" s="3456">
        <f t="shared" si="1320"/>
        <v>5542.9192000000003</v>
      </c>
      <c r="AH2015" s="1276"/>
      <c r="AI2015" s="3246">
        <f>AI1946</f>
        <v>0</v>
      </c>
      <c r="AJ2015" s="2757"/>
      <c r="AK2015" s="3661"/>
      <c r="AL2015" s="253"/>
      <c r="AM2015" s="253"/>
      <c r="AN2015" s="253"/>
      <c r="AO2015" s="253"/>
      <c r="AP2015" s="253"/>
      <c r="AQ2015" s="253"/>
      <c r="AR2015" s="253"/>
      <c r="AS2015" s="253"/>
      <c r="AT2015" s="253"/>
      <c r="AU2015" s="253"/>
      <c r="AV2015" s="253"/>
      <c r="AW2015" s="253"/>
      <c r="AX2015" s="253"/>
      <c r="AY2015" s="253"/>
      <c r="AZ2015" s="253"/>
      <c r="BA2015" s="253"/>
      <c r="BB2015" s="253"/>
      <c r="BC2015" s="253"/>
      <c r="BD2015" s="253"/>
      <c r="BE2015" s="253"/>
      <c r="BF2015" s="253"/>
      <c r="BG2015" s="253"/>
      <c r="BH2015" s="253"/>
      <c r="BI2015" s="253"/>
      <c r="BJ2015" s="253"/>
      <c r="BK2015" s="253"/>
      <c r="BL2015" s="253"/>
      <c r="BM2015" s="253"/>
      <c r="BN2015" s="253"/>
      <c r="BO2015" s="253"/>
      <c r="BP2015" s="253"/>
      <c r="BQ2015" s="253"/>
      <c r="BR2015" s="253"/>
      <c r="BS2015" s="253"/>
      <c r="BT2015" s="253"/>
      <c r="BU2015" s="253"/>
      <c r="BV2015" s="253"/>
      <c r="BW2015" s="253"/>
      <c r="BX2015" s="253"/>
      <c r="BY2015" s="253"/>
      <c r="BZ2015" s="253"/>
      <c r="CA2015" s="253"/>
      <c r="CB2015" s="253"/>
      <c r="CC2015" s="253"/>
      <c r="CD2015" s="253"/>
      <c r="CE2015" s="253"/>
      <c r="CF2015" s="253"/>
      <c r="CG2015" s="253"/>
      <c r="CH2015" s="253"/>
      <c r="CI2015" s="253"/>
      <c r="CJ2015" s="253"/>
      <c r="CK2015" s="253"/>
      <c r="CL2015" s="253"/>
      <c r="CM2015" s="253"/>
      <c r="CN2015" s="253"/>
      <c r="CO2015" s="253"/>
      <c r="CP2015" s="253"/>
      <c r="CQ2015" s="253"/>
      <c r="CR2015" s="253"/>
      <c r="CS2015" s="253"/>
      <c r="CT2015" s="253"/>
      <c r="CU2015" s="253"/>
      <c r="CV2015" s="253"/>
      <c r="CW2015" s="253"/>
      <c r="CX2015" s="253"/>
      <c r="CY2015" s="253"/>
      <c r="CZ2015" s="253"/>
      <c r="DA2015" s="253"/>
      <c r="DB2015" s="253"/>
      <c r="DC2015" s="253"/>
      <c r="DD2015" s="253"/>
      <c r="DE2015" s="253"/>
      <c r="DF2015" s="253"/>
      <c r="DG2015" s="253"/>
      <c r="DH2015" s="253"/>
      <c r="DI2015" s="253"/>
      <c r="DJ2015" s="253"/>
      <c r="DK2015" s="253"/>
      <c r="DL2015" s="253"/>
      <c r="DM2015" s="253"/>
      <c r="DN2015" s="253"/>
      <c r="DO2015" s="253"/>
      <c r="DP2015" s="253"/>
      <c r="DQ2015" s="253"/>
      <c r="DR2015" s="253"/>
      <c r="DS2015" s="253"/>
      <c r="DT2015" s="253"/>
      <c r="DU2015" s="253"/>
      <c r="DV2015" s="253"/>
      <c r="DW2015" s="253"/>
      <c r="DX2015" s="253"/>
      <c r="DY2015" s="253"/>
      <c r="DZ2015" s="253"/>
      <c r="EA2015" s="253"/>
      <c r="EB2015" s="253"/>
      <c r="EC2015" s="253"/>
      <c r="ED2015" s="253"/>
      <c r="EE2015" s="253"/>
      <c r="EF2015" s="253"/>
      <c r="EG2015" s="253"/>
      <c r="EH2015" s="253"/>
      <c r="EI2015" s="253"/>
      <c r="EJ2015" s="253"/>
      <c r="EK2015" s="253"/>
      <c r="EL2015" s="253"/>
      <c r="EM2015" s="253"/>
      <c r="EN2015" s="253"/>
      <c r="EO2015" s="253"/>
      <c r="EP2015" s="253"/>
      <c r="EQ2015" s="253"/>
      <c r="ER2015" s="253"/>
      <c r="ES2015" s="253"/>
      <c r="ET2015" s="253"/>
      <c r="EU2015" s="253"/>
      <c r="EV2015" s="253"/>
      <c r="EW2015" s="253"/>
      <c r="EX2015" s="253"/>
      <c r="EY2015" s="253"/>
      <c r="EZ2015" s="253"/>
      <c r="FA2015" s="253"/>
      <c r="FB2015" s="253"/>
      <c r="FC2015" s="253"/>
      <c r="FD2015" s="253"/>
      <c r="FE2015" s="253"/>
      <c r="FF2015" s="253"/>
      <c r="FG2015" s="253"/>
      <c r="FH2015" s="253"/>
      <c r="FI2015" s="253"/>
      <c r="FJ2015" s="253"/>
      <c r="FK2015" s="253"/>
      <c r="FL2015" s="253"/>
      <c r="FM2015" s="253"/>
      <c r="FN2015" s="253"/>
      <c r="FO2015" s="253"/>
      <c r="FP2015" s="253"/>
      <c r="FQ2015" s="253"/>
      <c r="FR2015" s="253"/>
      <c r="FS2015" s="253"/>
      <c r="FT2015" s="253"/>
      <c r="FU2015" s="253"/>
      <c r="FV2015" s="253"/>
      <c r="FW2015" s="253"/>
      <c r="FX2015" s="253"/>
      <c r="FY2015" s="253"/>
      <c r="FZ2015" s="253"/>
      <c r="GA2015" s="253"/>
      <c r="GB2015" s="253"/>
      <c r="GC2015" s="253"/>
      <c r="GD2015" s="253"/>
      <c r="GE2015" s="253"/>
      <c r="GF2015" s="253"/>
      <c r="GG2015" s="253"/>
      <c r="GH2015" s="253"/>
      <c r="GI2015" s="253"/>
      <c r="GJ2015" s="253"/>
      <c r="GK2015" s="253"/>
      <c r="GL2015" s="253"/>
      <c r="GM2015" s="253"/>
      <c r="GN2015" s="253"/>
      <c r="GO2015" s="253"/>
      <c r="GP2015" s="253"/>
      <c r="GQ2015" s="253"/>
      <c r="GR2015" s="253"/>
      <c r="GS2015" s="253"/>
      <c r="GT2015" s="253"/>
      <c r="GU2015" s="253"/>
      <c r="GV2015" s="253"/>
      <c r="GW2015" s="253"/>
      <c r="GX2015" s="253"/>
      <c r="GY2015" s="253"/>
      <c r="GZ2015" s="253"/>
      <c r="HA2015" s="253"/>
      <c r="HB2015" s="253"/>
      <c r="HC2015" s="253"/>
      <c r="HD2015" s="253"/>
      <c r="HE2015" s="253"/>
      <c r="HF2015" s="253"/>
      <c r="HG2015" s="253"/>
      <c r="HH2015" s="253"/>
      <c r="HI2015" s="253"/>
      <c r="HJ2015" s="253"/>
      <c r="HK2015" s="253"/>
      <c r="HL2015" s="253"/>
      <c r="HM2015" s="253"/>
      <c r="HN2015" s="253"/>
      <c r="HO2015" s="253"/>
      <c r="HP2015" s="253"/>
      <c r="HQ2015" s="253"/>
      <c r="HR2015" s="253"/>
      <c r="HS2015" s="253"/>
      <c r="HT2015" s="253"/>
      <c r="HU2015" s="253"/>
      <c r="HV2015" s="253"/>
      <c r="HW2015" s="253"/>
      <c r="HX2015" s="253"/>
      <c r="HY2015" s="253"/>
      <c r="HZ2015" s="253"/>
      <c r="IA2015" s="253"/>
      <c r="IB2015" s="253"/>
      <c r="IC2015" s="253"/>
      <c r="ID2015" s="253"/>
      <c r="IE2015" s="253"/>
      <c r="IF2015" s="253"/>
      <c r="IG2015" s="253"/>
      <c r="IH2015" s="253"/>
      <c r="II2015" s="253"/>
      <c r="IJ2015" s="253"/>
      <c r="IK2015" s="253"/>
      <c r="IL2015" s="253"/>
      <c r="IM2015" s="253"/>
      <c r="IN2015" s="253"/>
      <c r="IO2015" s="253"/>
      <c r="IP2015" s="253"/>
      <c r="IQ2015" s="253"/>
      <c r="IR2015" s="253"/>
      <c r="IS2015" s="253"/>
      <c r="IT2015" s="253"/>
      <c r="IU2015" s="253"/>
      <c r="IV2015" s="253"/>
      <c r="IW2015" s="253"/>
      <c r="IX2015" s="253"/>
      <c r="IY2015" s="253"/>
      <c r="IZ2015" s="253"/>
      <c r="JA2015" s="253"/>
      <c r="JB2015" s="253"/>
      <c r="JC2015" s="253"/>
      <c r="JD2015" s="253"/>
      <c r="JE2015" s="253"/>
      <c r="JF2015" s="253"/>
      <c r="JG2015" s="253"/>
      <c r="JH2015" s="253"/>
    </row>
    <row r="2016" spans="1:268" s="1191" customFormat="1" ht="29.25" x14ac:dyDescent="0.25">
      <c r="A2016" s="411">
        <v>1</v>
      </c>
      <c r="B2016" s="411">
        <v>1</v>
      </c>
      <c r="C2016" s="491" t="s">
        <v>386</v>
      </c>
      <c r="D2016" s="336"/>
      <c r="E2016" s="336"/>
      <c r="F2016" s="2365">
        <f t="shared" ref="F2016:I2033" si="1325">F1947</f>
        <v>37913</v>
      </c>
      <c r="G2016" s="1060">
        <f t="shared" si="1325"/>
        <v>25275.333333333332</v>
      </c>
      <c r="H2016" s="1060">
        <f t="shared" si="1325"/>
        <v>21527</v>
      </c>
      <c r="I2016" s="2546">
        <f t="shared" si="1325"/>
        <v>85.16999446100283</v>
      </c>
      <c r="J2016" s="3159"/>
      <c r="K2016" s="3159"/>
      <c r="L2016" s="3160"/>
      <c r="M2016" s="3160"/>
      <c r="N2016" s="3160"/>
      <c r="O2016" s="3160"/>
      <c r="P2016" s="3160"/>
      <c r="Q2016" s="3160"/>
      <c r="R2016" s="3456"/>
      <c r="S2016" s="3456"/>
      <c r="T2016" s="3456"/>
      <c r="U2016" s="3456"/>
      <c r="V2016" s="3456"/>
      <c r="W2016" s="3456"/>
      <c r="X2016" s="3456"/>
      <c r="Y2016" s="3456"/>
      <c r="Z2016" s="3456"/>
      <c r="AA2016" s="3456"/>
      <c r="AB2016" s="3457"/>
      <c r="AC2016" s="3456"/>
      <c r="AD2016" s="3456"/>
      <c r="AE2016" s="3458"/>
      <c r="AF2016" s="3458"/>
      <c r="AG2016" s="3456"/>
      <c r="AH2016" s="1276">
        <f t="shared" ref="AH2016" si="1326">AH1947</f>
        <v>0</v>
      </c>
      <c r="AI2016" s="3246"/>
      <c r="AJ2016" s="2757"/>
      <c r="AK2016" s="3661"/>
      <c r="AL2016" s="253"/>
      <c r="AM2016" s="253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  <c r="JC2016" s="253"/>
      <c r="JD2016" s="253"/>
      <c r="JE2016" s="253"/>
      <c r="JF2016" s="253"/>
      <c r="JG2016" s="253"/>
      <c r="JH2016" s="253"/>
    </row>
    <row r="2017" spans="1:268" s="1191" customFormat="1" ht="30" x14ac:dyDescent="0.25">
      <c r="A2017" s="411"/>
      <c r="B2017" s="411">
        <v>1</v>
      </c>
      <c r="C2017" s="827" t="s">
        <v>204</v>
      </c>
      <c r="D2017" s="336"/>
      <c r="E2017" s="336"/>
      <c r="F2017" s="2365">
        <f t="shared" si="1325"/>
        <v>0</v>
      </c>
      <c r="G2017" s="2365">
        <f t="shared" si="1325"/>
        <v>0</v>
      </c>
      <c r="H2017" s="2365">
        <f t="shared" si="1325"/>
        <v>0</v>
      </c>
      <c r="I2017" s="2546">
        <f t="shared" si="1325"/>
        <v>0</v>
      </c>
      <c r="J2017" s="3159"/>
      <c r="K2017" s="3159"/>
      <c r="L2017" s="3160"/>
      <c r="M2017" s="3160"/>
      <c r="N2017" s="3160"/>
      <c r="O2017" s="3160"/>
      <c r="P2017" s="3160"/>
      <c r="Q2017" s="3160"/>
      <c r="R2017" s="3456"/>
      <c r="S2017" s="3456"/>
      <c r="T2017" s="3456"/>
      <c r="U2017" s="3456"/>
      <c r="V2017" s="3456"/>
      <c r="W2017" s="3456"/>
      <c r="X2017" s="3456"/>
      <c r="Y2017" s="3456"/>
      <c r="Z2017" s="3456"/>
      <c r="AA2017" s="3456"/>
      <c r="AB2017" s="3457"/>
      <c r="AC2017" s="3456"/>
      <c r="AD2017" s="3456"/>
      <c r="AE2017" s="3458"/>
      <c r="AF2017" s="3458"/>
      <c r="AG2017" s="3456"/>
      <c r="AH2017" s="1304">
        <f t="shared" ref="AH2017" si="1327">AH1948</f>
        <v>0</v>
      </c>
      <c r="AI2017" s="3246"/>
      <c r="AJ2017" s="2757"/>
      <c r="AK2017" s="3661"/>
      <c r="AL2017" s="253"/>
      <c r="AM2017" s="253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  <c r="JD2017" s="253"/>
      <c r="JE2017" s="253"/>
      <c r="JF2017" s="253"/>
      <c r="JG2017" s="253"/>
      <c r="JH2017" s="253"/>
    </row>
    <row r="2018" spans="1:268" s="1191" customFormat="1" ht="30" x14ac:dyDescent="0.25">
      <c r="A2018" s="411">
        <v>1</v>
      </c>
      <c r="B2018" s="411">
        <v>1</v>
      </c>
      <c r="C2018" s="827" t="s">
        <v>205</v>
      </c>
      <c r="D2018" s="336"/>
      <c r="E2018" s="336"/>
      <c r="F2018" s="2365">
        <f t="shared" si="1325"/>
        <v>16000</v>
      </c>
      <c r="G2018" s="1060">
        <f t="shared" si="1325"/>
        <v>10666.666666666666</v>
      </c>
      <c r="H2018" s="1060">
        <f t="shared" si="1325"/>
        <v>5475</v>
      </c>
      <c r="I2018" s="2546">
        <f t="shared" si="1325"/>
        <v>51.328125</v>
      </c>
      <c r="J2018" s="3159"/>
      <c r="K2018" s="3159"/>
      <c r="L2018" s="3160"/>
      <c r="M2018" s="3160"/>
      <c r="N2018" s="3160"/>
      <c r="O2018" s="3160"/>
      <c r="P2018" s="3160"/>
      <c r="Q2018" s="3160"/>
      <c r="R2018" s="3456"/>
      <c r="S2018" s="3456"/>
      <c r="T2018" s="3456"/>
      <c r="U2018" s="3456"/>
      <c r="V2018" s="3456"/>
      <c r="W2018" s="3456"/>
      <c r="X2018" s="3456"/>
      <c r="Y2018" s="3456"/>
      <c r="Z2018" s="3456"/>
      <c r="AA2018" s="3456"/>
      <c r="AB2018" s="3457"/>
      <c r="AC2018" s="3456"/>
      <c r="AD2018" s="3456"/>
      <c r="AE2018" s="3458"/>
      <c r="AF2018" s="3458"/>
      <c r="AG2018" s="3456"/>
      <c r="AH2018" s="1276">
        <f t="shared" ref="AH2018" si="1328">AH1949</f>
        <v>0</v>
      </c>
      <c r="AI2018" s="3246"/>
      <c r="AJ2018" s="2757"/>
      <c r="AK2018" s="3661"/>
      <c r="AL2018" s="253"/>
      <c r="AM2018" s="253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  <c r="JE2018" s="253"/>
      <c r="JF2018" s="253"/>
      <c r="JG2018" s="253"/>
      <c r="JH2018" s="253"/>
    </row>
    <row r="2019" spans="1:268" s="1191" customFormat="1" ht="30" x14ac:dyDescent="0.25">
      <c r="A2019" s="411"/>
      <c r="B2019" s="411">
        <v>1</v>
      </c>
      <c r="C2019" s="495" t="s">
        <v>387</v>
      </c>
      <c r="D2019" s="336"/>
      <c r="E2019" s="336"/>
      <c r="F2019" s="2365">
        <f t="shared" si="1325"/>
        <v>7165</v>
      </c>
      <c r="G2019" s="1060">
        <f t="shared" si="1325"/>
        <v>4776.666666666667</v>
      </c>
      <c r="H2019" s="1060">
        <f t="shared" si="1325"/>
        <v>4983</v>
      </c>
      <c r="I2019" s="2546">
        <f t="shared" si="1325"/>
        <v>104.31960921144452</v>
      </c>
      <c r="J2019" s="3159"/>
      <c r="K2019" s="3159"/>
      <c r="L2019" s="3160"/>
      <c r="M2019" s="3160"/>
      <c r="N2019" s="3160"/>
      <c r="O2019" s="3160"/>
      <c r="P2019" s="3160"/>
      <c r="Q2019" s="3160"/>
      <c r="R2019" s="3456"/>
      <c r="S2019" s="3456"/>
      <c r="T2019" s="3456"/>
      <c r="U2019" s="3456"/>
      <c r="V2019" s="3456"/>
      <c r="W2019" s="3456"/>
      <c r="X2019" s="3456"/>
      <c r="Y2019" s="3456"/>
      <c r="Z2019" s="3456"/>
      <c r="AA2019" s="3456"/>
      <c r="AB2019" s="3457"/>
      <c r="AC2019" s="3456"/>
      <c r="AD2019" s="3456"/>
      <c r="AE2019" s="3458"/>
      <c r="AF2019" s="3458"/>
      <c r="AG2019" s="3456"/>
      <c r="AH2019" s="1276">
        <f t="shared" ref="AH2019" si="1329">AH1950</f>
        <v>0</v>
      </c>
      <c r="AI2019" s="3246"/>
      <c r="AJ2019" s="2757"/>
      <c r="AK2019" s="3661"/>
      <c r="AL2019" s="253"/>
      <c r="AM2019" s="253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  <c r="JE2019" s="253"/>
      <c r="JF2019" s="253"/>
      <c r="JG2019" s="253"/>
      <c r="JH2019" s="253"/>
    </row>
    <row r="2020" spans="1:268" s="1191" customFormat="1" ht="60" x14ac:dyDescent="0.25">
      <c r="A2020" s="411"/>
      <c r="B2020" s="411">
        <v>1</v>
      </c>
      <c r="C2020" s="336" t="s">
        <v>388</v>
      </c>
      <c r="D2020" s="336"/>
      <c r="E2020" s="336"/>
      <c r="F2020" s="2365">
        <f t="shared" si="1325"/>
        <v>3324</v>
      </c>
      <c r="G2020" s="1060">
        <f t="shared" si="1325"/>
        <v>2216</v>
      </c>
      <c r="H2020" s="1060">
        <f t="shared" si="1325"/>
        <v>2842</v>
      </c>
      <c r="I2020" s="2546">
        <f t="shared" si="1325"/>
        <v>128.24909747292418</v>
      </c>
      <c r="J2020" s="3159"/>
      <c r="K2020" s="3159"/>
      <c r="L2020" s="3160"/>
      <c r="M2020" s="3160"/>
      <c r="N2020" s="3160"/>
      <c r="O2020" s="3160"/>
      <c r="P2020" s="3160"/>
      <c r="Q2020" s="3160"/>
      <c r="R2020" s="3456"/>
      <c r="S2020" s="3456"/>
      <c r="T2020" s="3456"/>
      <c r="U2020" s="3456"/>
      <c r="V2020" s="3456"/>
      <c r="W2020" s="3456"/>
      <c r="X2020" s="3456"/>
      <c r="Y2020" s="3456"/>
      <c r="Z2020" s="3456"/>
      <c r="AA2020" s="3456"/>
      <c r="AB2020" s="3457"/>
      <c r="AC2020" s="3456"/>
      <c r="AD2020" s="3456"/>
      <c r="AE2020" s="3458"/>
      <c r="AF2020" s="3458"/>
      <c r="AG2020" s="3456"/>
      <c r="AH2020" s="1276">
        <f t="shared" ref="AH2020" si="1330">AH1951</f>
        <v>0</v>
      </c>
      <c r="AI2020" s="3246"/>
      <c r="AJ2020" s="2757"/>
      <c r="AK2020" s="3661"/>
      <c r="AL2020" s="253"/>
      <c r="AM2020" s="253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  <c r="JE2020" s="253"/>
      <c r="JF2020" s="253"/>
      <c r="JG2020" s="253"/>
      <c r="JH2020" s="253"/>
    </row>
    <row r="2021" spans="1:268" s="1191" customFormat="1" ht="45" x14ac:dyDescent="0.25">
      <c r="A2021" s="411"/>
      <c r="B2021" s="411">
        <v>1</v>
      </c>
      <c r="C2021" s="336" t="s">
        <v>402</v>
      </c>
      <c r="D2021" s="336"/>
      <c r="E2021" s="336"/>
      <c r="F2021" s="2365">
        <f t="shared" si="1325"/>
        <v>9200</v>
      </c>
      <c r="G2021" s="1060">
        <f t="shared" si="1325"/>
        <v>6133.333333333333</v>
      </c>
      <c r="H2021" s="1060">
        <f t="shared" si="1325"/>
        <v>7087</v>
      </c>
      <c r="I2021" s="2546">
        <f t="shared" si="1325"/>
        <v>115.54891304347828</v>
      </c>
      <c r="J2021" s="3159"/>
      <c r="K2021" s="3159"/>
      <c r="L2021" s="3160"/>
      <c r="M2021" s="3160"/>
      <c r="N2021" s="3160"/>
      <c r="O2021" s="3160"/>
      <c r="P2021" s="3160"/>
      <c r="Q2021" s="3160"/>
      <c r="R2021" s="3456"/>
      <c r="S2021" s="3456"/>
      <c r="T2021" s="3456"/>
      <c r="U2021" s="3456"/>
      <c r="V2021" s="3456"/>
      <c r="W2021" s="3456"/>
      <c r="X2021" s="3456"/>
      <c r="Y2021" s="3456"/>
      <c r="Z2021" s="3456"/>
      <c r="AA2021" s="3456"/>
      <c r="AB2021" s="3457"/>
      <c r="AC2021" s="3456"/>
      <c r="AD2021" s="3456"/>
      <c r="AE2021" s="3458"/>
      <c r="AF2021" s="3458"/>
      <c r="AG2021" s="3456"/>
      <c r="AH2021" s="1276">
        <f t="shared" ref="AH2021" si="1331">AH1952</f>
        <v>0</v>
      </c>
      <c r="AI2021" s="3246"/>
      <c r="AJ2021" s="2757"/>
      <c r="AK2021" s="3661"/>
      <c r="AL2021" s="253"/>
      <c r="AM2021" s="253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  <c r="JE2021" s="253"/>
      <c r="JF2021" s="253"/>
      <c r="JG2021" s="253"/>
      <c r="JH2021" s="253"/>
    </row>
    <row r="2022" spans="1:268" s="1191" customFormat="1" ht="105" x14ac:dyDescent="0.25">
      <c r="A2022" s="411"/>
      <c r="B2022" s="411"/>
      <c r="C2022" s="336" t="s">
        <v>625</v>
      </c>
      <c r="D2022" s="336"/>
      <c r="E2022" s="336"/>
      <c r="F2022" s="2365">
        <f t="shared" si="1325"/>
        <v>3500</v>
      </c>
      <c r="G2022" s="1060">
        <f t="shared" si="1325"/>
        <v>2333.3333333333335</v>
      </c>
      <c r="H2022" s="1060">
        <f t="shared" si="1325"/>
        <v>947</v>
      </c>
      <c r="I2022" s="2546">
        <f t="shared" si="1325"/>
        <v>40.585714285714282</v>
      </c>
      <c r="J2022" s="3159"/>
      <c r="K2022" s="3159"/>
      <c r="L2022" s="3160"/>
      <c r="M2022" s="3160"/>
      <c r="N2022" s="3160"/>
      <c r="O2022" s="3160"/>
      <c r="P2022" s="3160"/>
      <c r="Q2022" s="3160"/>
      <c r="R2022" s="3456"/>
      <c r="S2022" s="3456"/>
      <c r="T2022" s="3456"/>
      <c r="U2022" s="3456"/>
      <c r="V2022" s="3456"/>
      <c r="W2022" s="3456"/>
      <c r="X2022" s="3456"/>
      <c r="Y2022" s="3456"/>
      <c r="Z2022" s="3456"/>
      <c r="AA2022" s="3456"/>
      <c r="AB2022" s="3457"/>
      <c r="AC2022" s="3456"/>
      <c r="AD2022" s="3456"/>
      <c r="AE2022" s="3458"/>
      <c r="AF2022" s="3458"/>
      <c r="AG2022" s="3456"/>
      <c r="AH2022" s="1276">
        <f t="shared" ref="AH2022" si="1332">AH1953</f>
        <v>0</v>
      </c>
      <c r="AI2022" s="3246"/>
      <c r="AJ2022" s="2757"/>
      <c r="AK2022" s="3661"/>
      <c r="AL2022" s="253"/>
      <c r="AM2022" s="253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  <c r="JE2022" s="253"/>
      <c r="JF2022" s="253"/>
      <c r="JG2022" s="253"/>
      <c r="JH2022" s="253"/>
    </row>
    <row r="2023" spans="1:268" s="1191" customFormat="1" ht="30" x14ac:dyDescent="0.25">
      <c r="A2023" s="411"/>
      <c r="B2023" s="411">
        <v>1</v>
      </c>
      <c r="C2023" s="336" t="s">
        <v>473</v>
      </c>
      <c r="D2023" s="336"/>
      <c r="E2023" s="336"/>
      <c r="F2023" s="2365">
        <f t="shared" si="1325"/>
        <v>2224</v>
      </c>
      <c r="G2023" s="1060">
        <f t="shared" si="1325"/>
        <v>1482.6666666666667</v>
      </c>
      <c r="H2023" s="1060">
        <f t="shared" si="1325"/>
        <v>1140</v>
      </c>
      <c r="I2023" s="2546">
        <f t="shared" si="1325"/>
        <v>76.888489208633089</v>
      </c>
      <c r="J2023" s="3159"/>
      <c r="K2023" s="3159"/>
      <c r="L2023" s="3160"/>
      <c r="M2023" s="3160"/>
      <c r="N2023" s="3160"/>
      <c r="O2023" s="3160"/>
      <c r="P2023" s="3160"/>
      <c r="Q2023" s="3160"/>
      <c r="R2023" s="3456"/>
      <c r="S2023" s="3456"/>
      <c r="T2023" s="3456"/>
      <c r="U2023" s="3456"/>
      <c r="V2023" s="3456"/>
      <c r="W2023" s="3456"/>
      <c r="X2023" s="3456"/>
      <c r="Y2023" s="3456"/>
      <c r="Z2023" s="3456"/>
      <c r="AA2023" s="3456"/>
      <c r="AB2023" s="3457"/>
      <c r="AC2023" s="3456"/>
      <c r="AD2023" s="3456"/>
      <c r="AE2023" s="3458"/>
      <c r="AF2023" s="3458"/>
      <c r="AG2023" s="3456"/>
      <c r="AH2023" s="1276">
        <f t="shared" ref="AH2023" si="1333">AH1954</f>
        <v>0</v>
      </c>
      <c r="AI2023" s="3246"/>
      <c r="AJ2023" s="2757"/>
      <c r="AK2023" s="3661"/>
      <c r="AL2023" s="253"/>
      <c r="AM2023" s="253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  <c r="JE2023" s="253"/>
      <c r="JF2023" s="253"/>
      <c r="JG2023" s="253"/>
      <c r="JH2023" s="253"/>
    </row>
    <row r="2024" spans="1:268" s="1191" customFormat="1" ht="29.25" x14ac:dyDescent="0.25">
      <c r="A2024" s="411"/>
      <c r="B2024" s="411">
        <v>1</v>
      </c>
      <c r="C2024" s="828" t="s">
        <v>135</v>
      </c>
      <c r="D2024" s="336"/>
      <c r="E2024" s="336"/>
      <c r="F2024" s="2365">
        <f t="shared" si="1325"/>
        <v>29581</v>
      </c>
      <c r="G2024" s="1060">
        <f t="shared" si="1325"/>
        <v>19720.666666666668</v>
      </c>
      <c r="H2024" s="1060">
        <f t="shared" si="1325"/>
        <v>17261</v>
      </c>
      <c r="I2024" s="2546">
        <f t="shared" si="1325"/>
        <v>87.527466955140127</v>
      </c>
      <c r="J2024" s="3159"/>
      <c r="K2024" s="3159"/>
      <c r="L2024" s="3160"/>
      <c r="M2024" s="3160"/>
      <c r="N2024" s="3160"/>
      <c r="O2024" s="3160"/>
      <c r="P2024" s="3160"/>
      <c r="Q2024" s="3160"/>
      <c r="R2024" s="3456"/>
      <c r="S2024" s="3456"/>
      <c r="T2024" s="3456"/>
      <c r="U2024" s="3456"/>
      <c r="V2024" s="3456"/>
      <c r="W2024" s="3456"/>
      <c r="X2024" s="3456"/>
      <c r="Y2024" s="3456"/>
      <c r="Z2024" s="3456"/>
      <c r="AA2024" s="3456"/>
      <c r="AB2024" s="3457"/>
      <c r="AC2024" s="3456"/>
      <c r="AD2024" s="3456"/>
      <c r="AE2024" s="3458"/>
      <c r="AF2024" s="3458"/>
      <c r="AG2024" s="3456"/>
      <c r="AH2024" s="1276">
        <f t="shared" ref="AH2024" si="1334">AH1955</f>
        <v>0</v>
      </c>
      <c r="AI2024" s="3246"/>
      <c r="AJ2024" s="2757"/>
      <c r="AK2024" s="3661"/>
      <c r="AL2024" s="253"/>
      <c r="AM2024" s="253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  <c r="JE2024" s="253"/>
      <c r="JF2024" s="253"/>
      <c r="JG2024" s="253"/>
      <c r="JH2024" s="253"/>
    </row>
    <row r="2025" spans="1:268" s="1191" customFormat="1" x14ac:dyDescent="0.25">
      <c r="A2025" s="411"/>
      <c r="B2025" s="411">
        <v>1</v>
      </c>
      <c r="C2025" s="337" t="s">
        <v>239</v>
      </c>
      <c r="D2025" s="336"/>
      <c r="E2025" s="336"/>
      <c r="F2025" s="2365">
        <f t="shared" si="1325"/>
        <v>29581</v>
      </c>
      <c r="G2025" s="1060">
        <f t="shared" si="1325"/>
        <v>19720.666666666668</v>
      </c>
      <c r="H2025" s="1060">
        <f t="shared" si="1325"/>
        <v>17261</v>
      </c>
      <c r="I2025" s="2546">
        <f t="shared" si="1325"/>
        <v>87.527466955140127</v>
      </c>
      <c r="J2025" s="3159"/>
      <c r="K2025" s="3159"/>
      <c r="L2025" s="3160"/>
      <c r="M2025" s="3160"/>
      <c r="N2025" s="3160"/>
      <c r="O2025" s="3160"/>
      <c r="P2025" s="3160"/>
      <c r="Q2025" s="3160"/>
      <c r="R2025" s="3456"/>
      <c r="S2025" s="3456"/>
      <c r="T2025" s="3456"/>
      <c r="U2025" s="3456"/>
      <c r="V2025" s="3456"/>
      <c r="W2025" s="3456"/>
      <c r="X2025" s="3456"/>
      <c r="Y2025" s="3456"/>
      <c r="Z2025" s="3456"/>
      <c r="AA2025" s="3456"/>
      <c r="AB2025" s="3457"/>
      <c r="AC2025" s="3456"/>
      <c r="AD2025" s="3456"/>
      <c r="AE2025" s="3458"/>
      <c r="AF2025" s="3458"/>
      <c r="AG2025" s="3456"/>
      <c r="AH2025" s="1276">
        <f t="shared" ref="AH2025" si="1335">AH1956</f>
        <v>0</v>
      </c>
      <c r="AI2025" s="3246"/>
      <c r="AJ2025" s="2757"/>
      <c r="AK2025" s="3661"/>
      <c r="AL2025" s="253"/>
      <c r="AM2025" s="253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  <c r="JE2025" s="253"/>
      <c r="JF2025" s="253"/>
      <c r="JG2025" s="253"/>
      <c r="JH2025" s="253"/>
    </row>
    <row r="2026" spans="1:268" s="1191" customFormat="1" ht="63" x14ac:dyDescent="0.25">
      <c r="A2026" s="411"/>
      <c r="B2026" s="411">
        <v>1</v>
      </c>
      <c r="C2026" s="829" t="s">
        <v>391</v>
      </c>
      <c r="D2026" s="336"/>
      <c r="E2026" s="336"/>
      <c r="F2026" s="2365">
        <f t="shared" si="1325"/>
        <v>18445</v>
      </c>
      <c r="G2026" s="1060">
        <f t="shared" si="1325"/>
        <v>12296.666666666668</v>
      </c>
      <c r="H2026" s="1060">
        <f t="shared" si="1325"/>
        <v>8088</v>
      </c>
      <c r="I2026" s="2546">
        <f t="shared" si="1325"/>
        <v>65.773922472214679</v>
      </c>
      <c r="J2026" s="3159"/>
      <c r="K2026" s="3159"/>
      <c r="L2026" s="3160"/>
      <c r="M2026" s="3160"/>
      <c r="N2026" s="3160"/>
      <c r="O2026" s="3160"/>
      <c r="P2026" s="3160"/>
      <c r="Q2026" s="3160"/>
      <c r="R2026" s="3456">
        <f t="shared" ref="R2026:AH2026" si="1336">R1957</f>
        <v>0</v>
      </c>
      <c r="S2026" s="3456">
        <f t="shared" ref="S2026:T2026" si="1337">S1957</f>
        <v>0</v>
      </c>
      <c r="T2026" s="3456">
        <f t="shared" si="1337"/>
        <v>0</v>
      </c>
      <c r="U2026" s="3456">
        <f t="shared" ref="U2026:V2026" si="1338">U1957</f>
        <v>0</v>
      </c>
      <c r="V2026" s="3456">
        <f t="shared" si="1338"/>
        <v>0</v>
      </c>
      <c r="W2026" s="3456">
        <f t="shared" ref="W2026:X2026" si="1339">W1957</f>
        <v>0</v>
      </c>
      <c r="X2026" s="3456">
        <f t="shared" si="1339"/>
        <v>0</v>
      </c>
      <c r="Y2026" s="3456">
        <f t="shared" ref="Y2026" si="1340">Y1957</f>
        <v>0</v>
      </c>
      <c r="Z2026" s="3456">
        <f t="shared" si="1336"/>
        <v>0</v>
      </c>
      <c r="AA2026" s="3456">
        <f t="shared" si="1336"/>
        <v>0</v>
      </c>
      <c r="AB2026" s="3457">
        <f t="shared" si="1336"/>
        <v>0</v>
      </c>
      <c r="AC2026" s="3456">
        <f t="shared" si="1336"/>
        <v>0</v>
      </c>
      <c r="AD2026" s="3456">
        <f t="shared" si="1336"/>
        <v>0</v>
      </c>
      <c r="AE2026" s="3458">
        <f t="shared" si="1336"/>
        <v>0</v>
      </c>
      <c r="AF2026" s="3458">
        <f t="shared" si="1336"/>
        <v>0</v>
      </c>
      <c r="AG2026" s="3456">
        <f t="shared" si="1336"/>
        <v>0</v>
      </c>
      <c r="AH2026" s="1276">
        <f t="shared" si="1336"/>
        <v>0</v>
      </c>
      <c r="AI2026" s="3246">
        <f>AI1957</f>
        <v>0</v>
      </c>
      <c r="AJ2026" s="2757"/>
      <c r="AK2026" s="3661"/>
      <c r="AL2026" s="253"/>
      <c r="AM2026" s="253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  <c r="JE2026" s="253"/>
      <c r="JF2026" s="253"/>
      <c r="JG2026" s="253"/>
      <c r="JH2026" s="253"/>
    </row>
    <row r="2027" spans="1:268" s="1191" customFormat="1" ht="30" x14ac:dyDescent="0.25">
      <c r="A2027" s="411"/>
      <c r="B2027" s="411">
        <v>1</v>
      </c>
      <c r="C2027" s="495" t="s">
        <v>392</v>
      </c>
      <c r="D2027" s="336"/>
      <c r="E2027" s="336"/>
      <c r="F2027" s="2365">
        <f t="shared" si="1325"/>
        <v>6963</v>
      </c>
      <c r="G2027" s="1060">
        <f t="shared" si="1325"/>
        <v>4642</v>
      </c>
      <c r="H2027" s="1060">
        <f t="shared" si="1325"/>
        <v>2755</v>
      </c>
      <c r="I2027" s="2546">
        <f t="shared" si="1325"/>
        <v>59.349418354157692</v>
      </c>
      <c r="J2027" s="3159"/>
      <c r="K2027" s="3159"/>
      <c r="L2027" s="3160"/>
      <c r="M2027" s="3160"/>
      <c r="N2027" s="3160"/>
      <c r="O2027" s="3160"/>
      <c r="P2027" s="3160"/>
      <c r="Q2027" s="3160"/>
      <c r="R2027" s="3456"/>
      <c r="S2027" s="3456"/>
      <c r="T2027" s="3456"/>
      <c r="U2027" s="3456"/>
      <c r="V2027" s="3456"/>
      <c r="W2027" s="3456"/>
      <c r="X2027" s="3456"/>
      <c r="Y2027" s="3456"/>
      <c r="Z2027" s="3456"/>
      <c r="AA2027" s="3456"/>
      <c r="AB2027" s="3457"/>
      <c r="AC2027" s="3456"/>
      <c r="AD2027" s="3456"/>
      <c r="AE2027" s="3458"/>
      <c r="AF2027" s="3458"/>
      <c r="AG2027" s="3456"/>
      <c r="AH2027" s="1276">
        <f t="shared" ref="AH2027" si="1341">AH1958</f>
        <v>0</v>
      </c>
      <c r="AI2027" s="3246"/>
      <c r="AJ2027" s="2757"/>
      <c r="AK2027" s="3661"/>
      <c r="AL2027" s="253"/>
      <c r="AM2027" s="253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  <c r="JE2027" s="253"/>
      <c r="JF2027" s="253"/>
      <c r="JG2027" s="253"/>
      <c r="JH2027" s="253"/>
    </row>
    <row r="2028" spans="1:268" s="1191" customFormat="1" ht="30" x14ac:dyDescent="0.25">
      <c r="A2028" s="411"/>
      <c r="B2028" s="411">
        <v>1</v>
      </c>
      <c r="C2028" s="336" t="s">
        <v>393</v>
      </c>
      <c r="D2028" s="336"/>
      <c r="E2028" s="336"/>
      <c r="F2028" s="2365">
        <f t="shared" si="1325"/>
        <v>6738</v>
      </c>
      <c r="G2028" s="1060">
        <f t="shared" si="1325"/>
        <v>4492</v>
      </c>
      <c r="H2028" s="1060">
        <f t="shared" si="1325"/>
        <v>2596</v>
      </c>
      <c r="I2028" s="2546">
        <f t="shared" si="1325"/>
        <v>57.791629563668742</v>
      </c>
      <c r="J2028" s="3159"/>
      <c r="K2028" s="3159"/>
      <c r="L2028" s="3160"/>
      <c r="M2028" s="3160"/>
      <c r="N2028" s="3160"/>
      <c r="O2028" s="3160"/>
      <c r="P2028" s="3160"/>
      <c r="Q2028" s="3160"/>
      <c r="R2028" s="3456"/>
      <c r="S2028" s="3456"/>
      <c r="T2028" s="3456"/>
      <c r="U2028" s="3456"/>
      <c r="V2028" s="3456"/>
      <c r="W2028" s="3456"/>
      <c r="X2028" s="3456"/>
      <c r="Y2028" s="3456"/>
      <c r="Z2028" s="3456"/>
      <c r="AA2028" s="3456"/>
      <c r="AB2028" s="3457"/>
      <c r="AC2028" s="3456"/>
      <c r="AD2028" s="3456"/>
      <c r="AE2028" s="3458"/>
      <c r="AF2028" s="3458"/>
      <c r="AG2028" s="3456"/>
      <c r="AH2028" s="1276">
        <f t="shared" ref="AH2028" si="1342">AH1959</f>
        <v>0</v>
      </c>
      <c r="AI2028" s="3246"/>
      <c r="AJ2028" s="2757"/>
      <c r="AK2028" s="3661"/>
      <c r="AL2028" s="253"/>
      <c r="AM2028" s="253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  <c r="JE2028" s="253"/>
      <c r="JF2028" s="253"/>
      <c r="JG2028" s="253"/>
      <c r="JH2028" s="253"/>
    </row>
    <row r="2029" spans="1:268" s="1191" customFormat="1" ht="60" x14ac:dyDescent="0.25">
      <c r="A2029" s="411"/>
      <c r="B2029" s="411">
        <v>1</v>
      </c>
      <c r="C2029" s="336" t="s">
        <v>394</v>
      </c>
      <c r="D2029" s="336"/>
      <c r="E2029" s="336"/>
      <c r="F2029" s="2365">
        <f t="shared" si="1325"/>
        <v>0</v>
      </c>
      <c r="G2029" s="1060">
        <f t="shared" si="1325"/>
        <v>0</v>
      </c>
      <c r="H2029" s="1060">
        <f t="shared" si="1325"/>
        <v>0</v>
      </c>
      <c r="I2029" s="2546">
        <f t="shared" si="1325"/>
        <v>0</v>
      </c>
      <c r="J2029" s="3159"/>
      <c r="K2029" s="3159"/>
      <c r="L2029" s="3160"/>
      <c r="M2029" s="3160"/>
      <c r="N2029" s="3160"/>
      <c r="O2029" s="3160"/>
      <c r="P2029" s="3160"/>
      <c r="Q2029" s="3160"/>
      <c r="R2029" s="3456"/>
      <c r="S2029" s="3456"/>
      <c r="T2029" s="3456"/>
      <c r="U2029" s="3456"/>
      <c r="V2029" s="3456"/>
      <c r="W2029" s="3456"/>
      <c r="X2029" s="3456"/>
      <c r="Y2029" s="3456"/>
      <c r="Z2029" s="3456"/>
      <c r="AA2029" s="3456"/>
      <c r="AB2029" s="3457"/>
      <c r="AC2029" s="3456"/>
      <c r="AD2029" s="3456"/>
      <c r="AE2029" s="3458"/>
      <c r="AF2029" s="3458"/>
      <c r="AG2029" s="3456"/>
      <c r="AH2029" s="1276">
        <f t="shared" ref="AH2029" si="1343">AH1960</f>
        <v>0</v>
      </c>
      <c r="AI2029" s="3246"/>
      <c r="AJ2029" s="2757"/>
      <c r="AK2029" s="3661"/>
      <c r="AL2029" s="253"/>
      <c r="AM2029" s="253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  <c r="JE2029" s="253"/>
      <c r="JF2029" s="253"/>
      <c r="JG2029" s="253"/>
      <c r="JH2029" s="253"/>
    </row>
    <row r="2030" spans="1:268" s="1191" customFormat="1" ht="45" x14ac:dyDescent="0.25">
      <c r="A2030" s="411"/>
      <c r="B2030" s="411">
        <v>1</v>
      </c>
      <c r="C2030" s="336" t="s">
        <v>395</v>
      </c>
      <c r="D2030" s="336"/>
      <c r="E2030" s="336"/>
      <c r="F2030" s="2365">
        <f t="shared" si="1325"/>
        <v>85</v>
      </c>
      <c r="G2030" s="1060">
        <f t="shared" si="1325"/>
        <v>56.666666666666664</v>
      </c>
      <c r="H2030" s="1060">
        <f t="shared" si="1325"/>
        <v>77</v>
      </c>
      <c r="I2030" s="2546">
        <f t="shared" si="1325"/>
        <v>135.88235294117646</v>
      </c>
      <c r="J2030" s="3159"/>
      <c r="K2030" s="3159"/>
      <c r="L2030" s="3160"/>
      <c r="M2030" s="3160"/>
      <c r="N2030" s="3160"/>
      <c r="O2030" s="3160"/>
      <c r="P2030" s="3160"/>
      <c r="Q2030" s="3160"/>
      <c r="R2030" s="3456"/>
      <c r="S2030" s="3456"/>
      <c r="T2030" s="3456"/>
      <c r="U2030" s="3456"/>
      <c r="V2030" s="3456"/>
      <c r="W2030" s="3456"/>
      <c r="X2030" s="3456"/>
      <c r="Y2030" s="3456"/>
      <c r="Z2030" s="3456"/>
      <c r="AA2030" s="3456"/>
      <c r="AB2030" s="3457"/>
      <c r="AC2030" s="3456"/>
      <c r="AD2030" s="3456"/>
      <c r="AE2030" s="3458"/>
      <c r="AF2030" s="3458"/>
      <c r="AG2030" s="3456"/>
      <c r="AH2030" s="1276">
        <f t="shared" ref="AH2030" si="1344">AH1961</f>
        <v>0</v>
      </c>
      <c r="AI2030" s="3246"/>
      <c r="AJ2030" s="2757"/>
      <c r="AK2030" s="3661"/>
      <c r="AL2030" s="253"/>
      <c r="AM2030" s="253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  <c r="JE2030" s="253"/>
      <c r="JF2030" s="253"/>
      <c r="JG2030" s="253"/>
      <c r="JH2030" s="253"/>
    </row>
    <row r="2031" spans="1:268" s="1191" customFormat="1" ht="30" x14ac:dyDescent="0.25">
      <c r="A2031" s="411"/>
      <c r="B2031" s="411">
        <v>1</v>
      </c>
      <c r="C2031" s="336" t="s">
        <v>396</v>
      </c>
      <c r="D2031" s="336"/>
      <c r="E2031" s="336"/>
      <c r="F2031" s="2365">
        <f t="shared" si="1325"/>
        <v>140</v>
      </c>
      <c r="G2031" s="1060">
        <f t="shared" si="1325"/>
        <v>93.333333333333329</v>
      </c>
      <c r="H2031" s="1060">
        <f t="shared" si="1325"/>
        <v>82</v>
      </c>
      <c r="I2031" s="2546">
        <f t="shared" si="1325"/>
        <v>87.857142857142861</v>
      </c>
      <c r="J2031" s="3159"/>
      <c r="K2031" s="3159"/>
      <c r="L2031" s="3160"/>
      <c r="M2031" s="3160"/>
      <c r="N2031" s="3160"/>
      <c r="O2031" s="3160"/>
      <c r="P2031" s="3160"/>
      <c r="Q2031" s="3160"/>
      <c r="R2031" s="3456"/>
      <c r="S2031" s="3456"/>
      <c r="T2031" s="3456"/>
      <c r="U2031" s="3456"/>
      <c r="V2031" s="3456"/>
      <c r="W2031" s="3456"/>
      <c r="X2031" s="3456"/>
      <c r="Y2031" s="3456"/>
      <c r="Z2031" s="3456"/>
      <c r="AA2031" s="3456"/>
      <c r="AB2031" s="3457"/>
      <c r="AC2031" s="3456"/>
      <c r="AD2031" s="3456"/>
      <c r="AE2031" s="3458"/>
      <c r="AF2031" s="3458"/>
      <c r="AG2031" s="3456"/>
      <c r="AH2031" s="1276">
        <f t="shared" ref="AH2031" si="1345">AH1962</f>
        <v>0</v>
      </c>
      <c r="AI2031" s="3246"/>
      <c r="AJ2031" s="2757"/>
      <c r="AK2031" s="3661"/>
      <c r="AL2031" s="253"/>
      <c r="AM2031" s="253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  <c r="JE2031" s="253"/>
      <c r="JF2031" s="253"/>
      <c r="JG2031" s="253"/>
      <c r="JH2031" s="253"/>
    </row>
    <row r="2032" spans="1:268" s="1191" customFormat="1" ht="45" x14ac:dyDescent="0.25">
      <c r="A2032" s="411"/>
      <c r="B2032" s="411">
        <v>1</v>
      </c>
      <c r="C2032" s="495" t="s">
        <v>397</v>
      </c>
      <c r="D2032" s="336"/>
      <c r="E2032" s="336"/>
      <c r="F2032" s="2365">
        <f t="shared" si="1325"/>
        <v>11482</v>
      </c>
      <c r="G2032" s="1060">
        <f t="shared" si="1325"/>
        <v>7654.666666666667</v>
      </c>
      <c r="H2032" s="1060">
        <f t="shared" si="1325"/>
        <v>5333</v>
      </c>
      <c r="I2032" s="2546">
        <f t="shared" si="1325"/>
        <v>69.669918132729492</v>
      </c>
      <c r="J2032" s="3159"/>
      <c r="K2032" s="3159"/>
      <c r="L2032" s="3160"/>
      <c r="M2032" s="3160"/>
      <c r="N2032" s="3160"/>
      <c r="O2032" s="3160"/>
      <c r="P2032" s="3160"/>
      <c r="Q2032" s="3160"/>
      <c r="R2032" s="3456"/>
      <c r="S2032" s="3456"/>
      <c r="T2032" s="3456"/>
      <c r="U2032" s="3456"/>
      <c r="V2032" s="3456"/>
      <c r="W2032" s="3456"/>
      <c r="X2032" s="3456"/>
      <c r="Y2032" s="3456"/>
      <c r="Z2032" s="3456"/>
      <c r="AA2032" s="3456"/>
      <c r="AB2032" s="3457"/>
      <c r="AC2032" s="3456"/>
      <c r="AD2032" s="3456"/>
      <c r="AE2032" s="3458"/>
      <c r="AF2032" s="3458"/>
      <c r="AG2032" s="3456"/>
      <c r="AH2032" s="1276">
        <f t="shared" ref="AH2032" si="1346">AH1963</f>
        <v>0</v>
      </c>
      <c r="AI2032" s="3246"/>
      <c r="AJ2032" s="2757"/>
      <c r="AK2032" s="3661"/>
      <c r="AL2032" s="253"/>
      <c r="AM2032" s="253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  <c r="JE2032" s="253"/>
      <c r="JF2032" s="253"/>
      <c r="JG2032" s="253"/>
      <c r="JH2032" s="253"/>
    </row>
    <row r="2033" spans="1:268" s="1191" customFormat="1" ht="45" x14ac:dyDescent="0.25">
      <c r="A2033" s="411"/>
      <c r="B2033" s="411">
        <v>1</v>
      </c>
      <c r="C2033" s="336" t="s">
        <v>398</v>
      </c>
      <c r="D2033" s="336"/>
      <c r="E2033" s="336"/>
      <c r="F2033" s="2365">
        <f t="shared" si="1325"/>
        <v>2422</v>
      </c>
      <c r="G2033" s="1060">
        <f t="shared" si="1325"/>
        <v>1614.6666666666667</v>
      </c>
      <c r="H2033" s="1060">
        <f t="shared" si="1325"/>
        <v>1072</v>
      </c>
      <c r="I2033" s="2546">
        <f t="shared" si="1325"/>
        <v>66.391412056151935</v>
      </c>
      <c r="J2033" s="3159"/>
      <c r="K2033" s="3159"/>
      <c r="L2033" s="3160"/>
      <c r="M2033" s="3160"/>
      <c r="N2033" s="3160"/>
      <c r="O2033" s="3160"/>
      <c r="P2033" s="3160"/>
      <c r="Q2033" s="3160"/>
      <c r="R2033" s="3456"/>
      <c r="S2033" s="3456"/>
      <c r="T2033" s="3456"/>
      <c r="U2033" s="3456"/>
      <c r="V2033" s="3456"/>
      <c r="W2033" s="3456"/>
      <c r="X2033" s="3456"/>
      <c r="Y2033" s="3456"/>
      <c r="Z2033" s="3456"/>
      <c r="AA2033" s="3456"/>
      <c r="AB2033" s="3457"/>
      <c r="AC2033" s="3456"/>
      <c r="AD2033" s="3456"/>
      <c r="AE2033" s="3458"/>
      <c r="AF2033" s="3458"/>
      <c r="AG2033" s="3456"/>
      <c r="AH2033" s="1276">
        <f t="shared" ref="AH2033" si="1347">AH1964</f>
        <v>0</v>
      </c>
      <c r="AI2033" s="3246"/>
      <c r="AJ2033" s="2757"/>
      <c r="AK2033" s="3661"/>
      <c r="AL2033" s="253"/>
      <c r="AM2033" s="253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  <c r="JE2033" s="253"/>
      <c r="JF2033" s="253"/>
      <c r="JG2033" s="253"/>
      <c r="JH2033" s="253"/>
    </row>
    <row r="2034" spans="1:268" s="1191" customFormat="1" ht="30" x14ac:dyDescent="0.25">
      <c r="A2034" s="411"/>
      <c r="B2034" s="411">
        <v>1</v>
      </c>
      <c r="C2034" s="336" t="s">
        <v>427</v>
      </c>
      <c r="D2034" s="336"/>
      <c r="E2034" s="336"/>
      <c r="F2034" s="2365">
        <f t="shared" ref="F2034:H2037" si="1348">F1965</f>
        <v>0</v>
      </c>
      <c r="G2034" s="1060">
        <f t="shared" si="1348"/>
        <v>0</v>
      </c>
      <c r="H2034" s="1060">
        <f t="shared" si="1348"/>
        <v>0</v>
      </c>
      <c r="I2034" s="2546"/>
      <c r="J2034" s="3159"/>
      <c r="K2034" s="3159"/>
      <c r="L2034" s="3160"/>
      <c r="M2034" s="3160"/>
      <c r="N2034" s="3160"/>
      <c r="O2034" s="3160"/>
      <c r="P2034" s="3160"/>
      <c r="Q2034" s="3160"/>
      <c r="R2034" s="3456"/>
      <c r="S2034" s="3456"/>
      <c r="T2034" s="3456"/>
      <c r="U2034" s="3456"/>
      <c r="V2034" s="3456"/>
      <c r="W2034" s="3456"/>
      <c r="X2034" s="3456"/>
      <c r="Y2034" s="3456"/>
      <c r="Z2034" s="3456"/>
      <c r="AA2034" s="3456"/>
      <c r="AB2034" s="3457"/>
      <c r="AC2034" s="3456"/>
      <c r="AD2034" s="3456"/>
      <c r="AE2034" s="3458"/>
      <c r="AF2034" s="3458"/>
      <c r="AG2034" s="3456"/>
      <c r="AH2034" s="1276">
        <f t="shared" ref="AH2034" si="1349">AH1965</f>
        <v>0</v>
      </c>
      <c r="AI2034" s="3246"/>
      <c r="AJ2034" s="2757"/>
      <c r="AK2034" s="3661"/>
      <c r="AL2034" s="253"/>
      <c r="AM2034" s="253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  <c r="JE2034" s="253"/>
      <c r="JF2034" s="253"/>
      <c r="JG2034" s="253"/>
      <c r="JH2034" s="253"/>
    </row>
    <row r="2035" spans="1:268" s="1191" customFormat="1" ht="75" x14ac:dyDescent="0.25">
      <c r="A2035" s="411"/>
      <c r="B2035" s="411">
        <v>1</v>
      </c>
      <c r="C2035" s="336" t="s">
        <v>399</v>
      </c>
      <c r="D2035" s="336"/>
      <c r="E2035" s="336"/>
      <c r="F2035" s="2365">
        <f t="shared" si="1348"/>
        <v>5400</v>
      </c>
      <c r="G2035" s="1060">
        <f t="shared" si="1348"/>
        <v>3600</v>
      </c>
      <c r="H2035" s="1060">
        <f t="shared" si="1348"/>
        <v>3612</v>
      </c>
      <c r="I2035" s="2546">
        <f>I1966</f>
        <v>100.33333333333334</v>
      </c>
      <c r="J2035" s="3159"/>
      <c r="K2035" s="3159"/>
      <c r="L2035" s="3160"/>
      <c r="M2035" s="3160"/>
      <c r="N2035" s="3160"/>
      <c r="O2035" s="3160"/>
      <c r="P2035" s="3160"/>
      <c r="Q2035" s="3160"/>
      <c r="R2035" s="3456"/>
      <c r="S2035" s="3456"/>
      <c r="T2035" s="3456"/>
      <c r="U2035" s="3456"/>
      <c r="V2035" s="3456"/>
      <c r="W2035" s="3456"/>
      <c r="X2035" s="3456"/>
      <c r="Y2035" s="3456"/>
      <c r="Z2035" s="3456"/>
      <c r="AA2035" s="3456"/>
      <c r="AB2035" s="3457"/>
      <c r="AC2035" s="3456"/>
      <c r="AD2035" s="3456"/>
      <c r="AE2035" s="3458"/>
      <c r="AF2035" s="3458"/>
      <c r="AG2035" s="3456"/>
      <c r="AH2035" s="1276">
        <f t="shared" ref="AH2035" si="1350">AH1966</f>
        <v>0</v>
      </c>
      <c r="AI2035" s="3246"/>
      <c r="AJ2035" s="2757"/>
      <c r="AK2035" s="3661"/>
      <c r="AL2035" s="253"/>
      <c r="AM2035" s="253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  <c r="JE2035" s="253"/>
      <c r="JF2035" s="253"/>
      <c r="JG2035" s="253"/>
      <c r="JH2035" s="253"/>
    </row>
    <row r="2036" spans="1:268" s="1191" customFormat="1" ht="60" x14ac:dyDescent="0.25">
      <c r="A2036" s="411"/>
      <c r="B2036" s="411">
        <v>1</v>
      </c>
      <c r="C2036" s="336" t="s">
        <v>400</v>
      </c>
      <c r="D2036" s="336"/>
      <c r="E2036" s="336"/>
      <c r="F2036" s="2365">
        <f t="shared" si="1348"/>
        <v>3660</v>
      </c>
      <c r="G2036" s="1060">
        <f t="shared" si="1348"/>
        <v>2440</v>
      </c>
      <c r="H2036" s="1060">
        <f t="shared" si="1348"/>
        <v>649</v>
      </c>
      <c r="I2036" s="2546">
        <f>I1967</f>
        <v>26.598360655737707</v>
      </c>
      <c r="J2036" s="3159"/>
      <c r="K2036" s="3159"/>
      <c r="L2036" s="3160"/>
      <c r="M2036" s="3160"/>
      <c r="N2036" s="3160"/>
      <c r="O2036" s="3160"/>
      <c r="P2036" s="3160"/>
      <c r="Q2036" s="3160"/>
      <c r="R2036" s="3456"/>
      <c r="S2036" s="3456"/>
      <c r="T2036" s="3456"/>
      <c r="U2036" s="3456"/>
      <c r="V2036" s="3456"/>
      <c r="W2036" s="3456"/>
      <c r="X2036" s="3456"/>
      <c r="Y2036" s="3456"/>
      <c r="Z2036" s="3456"/>
      <c r="AA2036" s="3456"/>
      <c r="AB2036" s="3457"/>
      <c r="AC2036" s="3456"/>
      <c r="AD2036" s="3456"/>
      <c r="AE2036" s="3458"/>
      <c r="AF2036" s="3458"/>
      <c r="AG2036" s="3456"/>
      <c r="AH2036" s="1276">
        <f t="shared" ref="AH2036" si="1351">AH1967</f>
        <v>0</v>
      </c>
      <c r="AI2036" s="3246"/>
      <c r="AJ2036" s="2757"/>
      <c r="AK2036" s="3661"/>
      <c r="AL2036" s="253"/>
      <c r="AM2036" s="253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  <c r="JE2036" s="253"/>
      <c r="JF2036" s="253"/>
      <c r="JG2036" s="253"/>
      <c r="JH2036" s="253"/>
    </row>
    <row r="2037" spans="1:268" s="1191" customFormat="1" ht="60" x14ac:dyDescent="0.25">
      <c r="A2037" s="411"/>
      <c r="B2037" s="411">
        <v>1</v>
      </c>
      <c r="C2037" s="336" t="s">
        <v>477</v>
      </c>
      <c r="D2037" s="336"/>
      <c r="E2037" s="336"/>
      <c r="F2037" s="2365">
        <f t="shared" si="1348"/>
        <v>1160</v>
      </c>
      <c r="G2037" s="1060">
        <f t="shared" si="1348"/>
        <v>773.33333333333337</v>
      </c>
      <c r="H2037" s="1060">
        <f t="shared" si="1348"/>
        <v>94</v>
      </c>
      <c r="I2037" s="2546">
        <f>I1968</f>
        <v>12.155172413793103</v>
      </c>
      <c r="J2037" s="3159"/>
      <c r="K2037" s="3159"/>
      <c r="L2037" s="3160"/>
      <c r="M2037" s="3160"/>
      <c r="N2037" s="3160"/>
      <c r="O2037" s="3160"/>
      <c r="P2037" s="3160"/>
      <c r="Q2037" s="3160"/>
      <c r="R2037" s="3456"/>
      <c r="S2037" s="3456"/>
      <c r="T2037" s="3456"/>
      <c r="U2037" s="3456"/>
      <c r="V2037" s="3456"/>
      <c r="W2037" s="3456"/>
      <c r="X2037" s="3456"/>
      <c r="Y2037" s="3456"/>
      <c r="Z2037" s="3456"/>
      <c r="AA2037" s="3456"/>
      <c r="AB2037" s="3457"/>
      <c r="AC2037" s="3456"/>
      <c r="AD2037" s="3456"/>
      <c r="AE2037" s="3458"/>
      <c r="AF2037" s="3458"/>
      <c r="AG2037" s="3456"/>
      <c r="AH2037" s="1276">
        <f t="shared" ref="AH2037" si="1352">AH1968</f>
        <v>0</v>
      </c>
      <c r="AI2037" s="3246"/>
      <c r="AJ2037" s="2757"/>
      <c r="AK2037" s="3661"/>
      <c r="AL2037" s="253"/>
      <c r="AM2037" s="253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  <c r="JE2037" s="253"/>
      <c r="JF2037" s="253"/>
      <c r="JG2037" s="253"/>
      <c r="JH2037" s="253"/>
    </row>
    <row r="2038" spans="1:268" s="1191" customFormat="1" ht="30" x14ac:dyDescent="0.25">
      <c r="A2038" s="411"/>
      <c r="B2038" s="411">
        <v>1</v>
      </c>
      <c r="C2038" s="336" t="s">
        <v>206</v>
      </c>
      <c r="D2038" s="336"/>
      <c r="E2038" s="336"/>
      <c r="F2038" s="2365"/>
      <c r="G2038" s="1060"/>
      <c r="H2038" s="1060"/>
      <c r="I2038" s="2546"/>
      <c r="J2038" s="3159"/>
      <c r="K2038" s="3159"/>
      <c r="L2038" s="3160"/>
      <c r="M2038" s="3160"/>
      <c r="N2038" s="3160"/>
      <c r="O2038" s="3160"/>
      <c r="P2038" s="3160"/>
      <c r="Q2038" s="3160"/>
      <c r="R2038" s="3456">
        <f t="shared" ref="R2038:AG2038" si="1353">R1969</f>
        <v>6025.4690000000001</v>
      </c>
      <c r="S2038" s="3456">
        <f t="shared" ref="S2038:T2038" si="1354">S1969</f>
        <v>6025.4690000000001</v>
      </c>
      <c r="T2038" s="3456">
        <f t="shared" si="1354"/>
        <v>6025.4690000000001</v>
      </c>
      <c r="U2038" s="3456">
        <f t="shared" ref="U2038:V2038" si="1355">U1969</f>
        <v>6025.4690000000001</v>
      </c>
      <c r="V2038" s="3456">
        <f t="shared" si="1355"/>
        <v>6025.4690000000001</v>
      </c>
      <c r="W2038" s="3456">
        <f t="shared" ref="W2038:X2038" si="1356">W1969</f>
        <v>6025.4690000000001</v>
      </c>
      <c r="X2038" s="3456">
        <f t="shared" si="1356"/>
        <v>6025.4690000000001</v>
      </c>
      <c r="Y2038" s="3456">
        <f t="shared" ref="Y2038" si="1357">Y1969</f>
        <v>6025.4690000000001</v>
      </c>
      <c r="Z2038" s="3456">
        <f t="shared" si="1353"/>
        <v>4016.9793333333332</v>
      </c>
      <c r="AA2038" s="3456">
        <f t="shared" si="1353"/>
        <v>3654.340319999998</v>
      </c>
      <c r="AB2038" s="3457">
        <f t="shared" si="1353"/>
        <v>0</v>
      </c>
      <c r="AC2038" s="3456">
        <f t="shared" si="1353"/>
        <v>0</v>
      </c>
      <c r="AD2038" s="3456">
        <f t="shared" si="1353"/>
        <v>-362.63901333333524</v>
      </c>
      <c r="AE2038" s="3458">
        <f t="shared" si="1353"/>
        <v>0</v>
      </c>
      <c r="AF2038" s="3458">
        <f t="shared" si="1353"/>
        <v>0</v>
      </c>
      <c r="AG2038" s="3456">
        <f t="shared" si="1353"/>
        <v>3654.340319999998</v>
      </c>
      <c r="AH2038" s="1276"/>
      <c r="AI2038" s="3246"/>
      <c r="AJ2038" s="2757"/>
      <c r="AK2038" s="3661"/>
      <c r="AL2038" s="253"/>
      <c r="AM2038" s="253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  <c r="JE2038" s="253"/>
      <c r="JF2038" s="253"/>
      <c r="JG2038" s="253"/>
      <c r="JH2038" s="253"/>
    </row>
    <row r="2039" spans="1:268" s="1191" customFormat="1" ht="29.25" x14ac:dyDescent="0.25">
      <c r="A2039" s="411"/>
      <c r="B2039" s="411">
        <v>1</v>
      </c>
      <c r="C2039" s="491" t="s">
        <v>452</v>
      </c>
      <c r="D2039" s="336"/>
      <c r="E2039" s="336"/>
      <c r="F2039" s="2365">
        <f t="shared" ref="F2039:I2057" si="1358">F1970</f>
        <v>1430</v>
      </c>
      <c r="G2039" s="1060">
        <f t="shared" si="1358"/>
        <v>953.33333333333326</v>
      </c>
      <c r="H2039" s="1060">
        <f t="shared" si="1358"/>
        <v>928.03499999999997</v>
      </c>
      <c r="I2039" s="2546">
        <f t="shared" si="1358"/>
        <v>97.346328671328678</v>
      </c>
      <c r="J2039" s="3159"/>
      <c r="K2039" s="3159"/>
      <c r="L2039" s="3160"/>
      <c r="M2039" s="3160"/>
      <c r="N2039" s="3160"/>
      <c r="O2039" s="3160"/>
      <c r="P2039" s="3160"/>
      <c r="Q2039" s="3160"/>
      <c r="R2039" s="3456"/>
      <c r="S2039" s="3456"/>
      <c r="T2039" s="3456"/>
      <c r="U2039" s="3456"/>
      <c r="V2039" s="3456"/>
      <c r="W2039" s="3456"/>
      <c r="X2039" s="3456"/>
      <c r="Y2039" s="3456"/>
      <c r="Z2039" s="3456"/>
      <c r="AA2039" s="3456"/>
      <c r="AB2039" s="3457"/>
      <c r="AC2039" s="3456"/>
      <c r="AD2039" s="3456"/>
      <c r="AE2039" s="3458"/>
      <c r="AF2039" s="3458"/>
      <c r="AG2039" s="3456"/>
      <c r="AH2039" s="1276">
        <f t="shared" ref="AH2039" si="1359">AH1970</f>
        <v>0</v>
      </c>
      <c r="AI2039" s="3246"/>
      <c r="AJ2039" s="2757"/>
      <c r="AK2039" s="3661"/>
      <c r="AL2039" s="253"/>
      <c r="AM2039" s="253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  <c r="JE2039" s="253"/>
      <c r="JF2039" s="253"/>
      <c r="JG2039" s="253"/>
      <c r="JH2039" s="253"/>
    </row>
    <row r="2040" spans="1:268" s="1191" customFormat="1" x14ac:dyDescent="0.25">
      <c r="A2040" s="411"/>
      <c r="B2040" s="411">
        <v>1</v>
      </c>
      <c r="C2040" s="336" t="s">
        <v>440</v>
      </c>
      <c r="D2040" s="336"/>
      <c r="E2040" s="336"/>
      <c r="F2040" s="2365">
        <f t="shared" si="1358"/>
        <v>0</v>
      </c>
      <c r="G2040" s="1060">
        <f t="shared" si="1358"/>
        <v>0</v>
      </c>
      <c r="H2040" s="1060">
        <f t="shared" si="1358"/>
        <v>0</v>
      </c>
      <c r="I2040" s="2546">
        <f t="shared" si="1358"/>
        <v>0</v>
      </c>
      <c r="J2040" s="3159"/>
      <c r="K2040" s="3159"/>
      <c r="L2040" s="3160"/>
      <c r="M2040" s="3160"/>
      <c r="N2040" s="3160"/>
      <c r="O2040" s="3160"/>
      <c r="P2040" s="3160"/>
      <c r="Q2040" s="3160"/>
      <c r="R2040" s="3456"/>
      <c r="S2040" s="3456"/>
      <c r="T2040" s="3456"/>
      <c r="U2040" s="3456"/>
      <c r="V2040" s="3456"/>
      <c r="W2040" s="3456"/>
      <c r="X2040" s="3456"/>
      <c r="Y2040" s="3456"/>
      <c r="Z2040" s="3456"/>
      <c r="AA2040" s="3456"/>
      <c r="AB2040" s="3457"/>
      <c r="AC2040" s="3456"/>
      <c r="AD2040" s="3456"/>
      <c r="AE2040" s="3458"/>
      <c r="AF2040" s="3458"/>
      <c r="AG2040" s="3456"/>
      <c r="AH2040" s="1276">
        <f t="shared" ref="AH2040" si="1360">AH1971</f>
        <v>0</v>
      </c>
      <c r="AI2040" s="3246"/>
      <c r="AJ2040" s="2757"/>
      <c r="AK2040" s="3661"/>
      <c r="AL2040" s="253"/>
      <c r="AM2040" s="253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  <c r="JE2040" s="253"/>
      <c r="JF2040" s="253"/>
      <c r="JG2040" s="253"/>
      <c r="JH2040" s="253"/>
    </row>
    <row r="2041" spans="1:268" s="1191" customFormat="1" ht="30" x14ac:dyDescent="0.25">
      <c r="A2041" s="411"/>
      <c r="B2041" s="411">
        <v>1</v>
      </c>
      <c r="C2041" s="495" t="s">
        <v>441</v>
      </c>
      <c r="D2041" s="336"/>
      <c r="E2041" s="336"/>
      <c r="F2041" s="2365">
        <f t="shared" si="1358"/>
        <v>550</v>
      </c>
      <c r="G2041" s="1060">
        <f t="shared" si="1358"/>
        <v>366.66666666666669</v>
      </c>
      <c r="H2041" s="1060">
        <f t="shared" si="1358"/>
        <v>407.03499999999997</v>
      </c>
      <c r="I2041" s="2546">
        <f t="shared" si="1358"/>
        <v>111.00954545454545</v>
      </c>
      <c r="J2041" s="3159"/>
      <c r="K2041" s="3159"/>
      <c r="L2041" s="3160"/>
      <c r="M2041" s="3160"/>
      <c r="N2041" s="3160"/>
      <c r="O2041" s="3160"/>
      <c r="P2041" s="3160"/>
      <c r="Q2041" s="3160"/>
      <c r="R2041" s="3456"/>
      <c r="S2041" s="3456"/>
      <c r="T2041" s="3456"/>
      <c r="U2041" s="3456"/>
      <c r="V2041" s="3456"/>
      <c r="W2041" s="3456"/>
      <c r="X2041" s="3456"/>
      <c r="Y2041" s="3456"/>
      <c r="Z2041" s="3456"/>
      <c r="AA2041" s="3456"/>
      <c r="AB2041" s="3457"/>
      <c r="AC2041" s="3456"/>
      <c r="AD2041" s="3456"/>
      <c r="AE2041" s="3458"/>
      <c r="AF2041" s="3458"/>
      <c r="AG2041" s="3456"/>
      <c r="AH2041" s="1276">
        <f t="shared" ref="AH2041" si="1361">AH1972</f>
        <v>0</v>
      </c>
      <c r="AI2041" s="3246"/>
      <c r="AJ2041" s="2757"/>
      <c r="AK2041" s="3661"/>
      <c r="AL2041" s="253"/>
      <c r="AM2041" s="253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  <c r="JE2041" s="253"/>
      <c r="JF2041" s="253"/>
      <c r="JG2041" s="253"/>
      <c r="JH2041" s="253"/>
    </row>
    <row r="2042" spans="1:268" s="1191" customFormat="1" x14ac:dyDescent="0.25">
      <c r="A2042" s="411"/>
      <c r="B2042" s="411">
        <v>1</v>
      </c>
      <c r="C2042" s="336" t="s">
        <v>442</v>
      </c>
      <c r="D2042" s="336"/>
      <c r="E2042" s="336"/>
      <c r="F2042" s="2365">
        <f t="shared" si="1358"/>
        <v>0</v>
      </c>
      <c r="G2042" s="1060">
        <f t="shared" si="1358"/>
        <v>0</v>
      </c>
      <c r="H2042" s="1060">
        <f t="shared" si="1358"/>
        <v>0</v>
      </c>
      <c r="I2042" s="2546">
        <f t="shared" si="1358"/>
        <v>0</v>
      </c>
      <c r="J2042" s="3159"/>
      <c r="K2042" s="3159"/>
      <c r="L2042" s="3160"/>
      <c r="M2042" s="3160"/>
      <c r="N2042" s="3160"/>
      <c r="O2042" s="3160"/>
      <c r="P2042" s="3160"/>
      <c r="Q2042" s="3160"/>
      <c r="R2042" s="3456"/>
      <c r="S2042" s="3456"/>
      <c r="T2042" s="3456"/>
      <c r="U2042" s="3456"/>
      <c r="V2042" s="3456"/>
      <c r="W2042" s="3456"/>
      <c r="X2042" s="3456"/>
      <c r="Y2042" s="3456"/>
      <c r="Z2042" s="3456"/>
      <c r="AA2042" s="3456"/>
      <c r="AB2042" s="3457"/>
      <c r="AC2042" s="3456"/>
      <c r="AD2042" s="3456"/>
      <c r="AE2042" s="3458"/>
      <c r="AF2042" s="3458"/>
      <c r="AG2042" s="3456"/>
      <c r="AH2042" s="1276">
        <f t="shared" ref="AH2042" si="1362">AH1973</f>
        <v>0</v>
      </c>
      <c r="AI2042" s="3246"/>
      <c r="AJ2042" s="2757"/>
      <c r="AK2042" s="3661"/>
      <c r="AL2042" s="253"/>
      <c r="AM2042" s="253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  <c r="JE2042" s="253"/>
      <c r="JF2042" s="253"/>
      <c r="JG2042" s="253"/>
      <c r="JH2042" s="253"/>
    </row>
    <row r="2043" spans="1:268" s="1191" customFormat="1" ht="30" x14ac:dyDescent="0.25">
      <c r="A2043" s="411"/>
      <c r="B2043" s="411">
        <v>1</v>
      </c>
      <c r="C2043" s="336" t="s">
        <v>467</v>
      </c>
      <c r="D2043" s="336"/>
      <c r="E2043" s="336"/>
      <c r="F2043" s="2365">
        <f t="shared" si="1358"/>
        <v>2200</v>
      </c>
      <c r="G2043" s="1060">
        <f t="shared" si="1358"/>
        <v>1466.6666666666667</v>
      </c>
      <c r="H2043" s="1060">
        <f t="shared" si="1358"/>
        <v>1628.1399999999999</v>
      </c>
      <c r="I2043" s="2546">
        <f t="shared" si="1358"/>
        <v>111.00954545454545</v>
      </c>
      <c r="J2043" s="3159"/>
      <c r="K2043" s="3159"/>
      <c r="L2043" s="3160"/>
      <c r="M2043" s="3160"/>
      <c r="N2043" s="3160"/>
      <c r="O2043" s="3160"/>
      <c r="P2043" s="3160"/>
      <c r="Q2043" s="3160"/>
      <c r="R2043" s="3456"/>
      <c r="S2043" s="3456"/>
      <c r="T2043" s="3456"/>
      <c r="U2043" s="3456"/>
      <c r="V2043" s="3456"/>
      <c r="W2043" s="3456"/>
      <c r="X2043" s="3456"/>
      <c r="Y2043" s="3456"/>
      <c r="Z2043" s="3456"/>
      <c r="AA2043" s="3456"/>
      <c r="AB2043" s="3457"/>
      <c r="AC2043" s="3456"/>
      <c r="AD2043" s="3456"/>
      <c r="AE2043" s="3458"/>
      <c r="AF2043" s="3458"/>
      <c r="AG2043" s="3456"/>
      <c r="AH2043" s="1276">
        <f t="shared" ref="AH2043" si="1363">AH1974</f>
        <v>0</v>
      </c>
      <c r="AI2043" s="3246"/>
      <c r="AJ2043" s="2757"/>
      <c r="AK2043" s="3661"/>
      <c r="AL2043" s="253"/>
      <c r="AM2043" s="253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  <c r="JE2043" s="253"/>
      <c r="JF2043" s="253"/>
      <c r="JG2043" s="253"/>
      <c r="JH2043" s="253"/>
    </row>
    <row r="2044" spans="1:268" s="1191" customFormat="1" ht="60" x14ac:dyDescent="0.25">
      <c r="A2044" s="411"/>
      <c r="B2044" s="411">
        <v>1</v>
      </c>
      <c r="C2044" s="336" t="s">
        <v>444</v>
      </c>
      <c r="D2044" s="336"/>
      <c r="E2044" s="336"/>
      <c r="F2044" s="2365">
        <f t="shared" si="1358"/>
        <v>0</v>
      </c>
      <c r="G2044" s="1060">
        <f t="shared" si="1358"/>
        <v>0</v>
      </c>
      <c r="H2044" s="1060">
        <f t="shared" si="1358"/>
        <v>0</v>
      </c>
      <c r="I2044" s="2546">
        <f t="shared" si="1358"/>
        <v>0</v>
      </c>
      <c r="J2044" s="3159"/>
      <c r="K2044" s="3159"/>
      <c r="L2044" s="3160"/>
      <c r="M2044" s="3160"/>
      <c r="N2044" s="3160"/>
      <c r="O2044" s="3160"/>
      <c r="P2044" s="3160"/>
      <c r="Q2044" s="3160"/>
      <c r="R2044" s="3456"/>
      <c r="S2044" s="3456"/>
      <c r="T2044" s="3456"/>
      <c r="U2044" s="3456"/>
      <c r="V2044" s="3456"/>
      <c r="W2044" s="3456"/>
      <c r="X2044" s="3456"/>
      <c r="Y2044" s="3456"/>
      <c r="Z2044" s="3456"/>
      <c r="AA2044" s="3456"/>
      <c r="AB2044" s="3457"/>
      <c r="AC2044" s="3456"/>
      <c r="AD2044" s="3456"/>
      <c r="AE2044" s="3458"/>
      <c r="AF2044" s="3458"/>
      <c r="AG2044" s="3456"/>
      <c r="AH2044" s="1276">
        <f t="shared" ref="AH2044" si="1364">AH1975</f>
        <v>0</v>
      </c>
      <c r="AI2044" s="3246"/>
      <c r="AJ2044" s="2757"/>
      <c r="AK2044" s="3661"/>
      <c r="AL2044" s="253"/>
      <c r="AM2044" s="253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  <c r="JE2044" s="253"/>
      <c r="JF2044" s="253"/>
      <c r="JG2044" s="253"/>
      <c r="JH2044" s="253"/>
    </row>
    <row r="2045" spans="1:268" s="1191" customFormat="1" ht="45" x14ac:dyDescent="0.25">
      <c r="A2045" s="411">
        <v>1</v>
      </c>
      <c r="B2045" s="411">
        <v>1</v>
      </c>
      <c r="C2045" s="827" t="s">
        <v>445</v>
      </c>
      <c r="D2045" s="336"/>
      <c r="E2045" s="336"/>
      <c r="F2045" s="2365">
        <f t="shared" si="1358"/>
        <v>0</v>
      </c>
      <c r="G2045" s="1060">
        <f t="shared" si="1358"/>
        <v>0</v>
      </c>
      <c r="H2045" s="1060">
        <f t="shared" si="1358"/>
        <v>0</v>
      </c>
      <c r="I2045" s="2546">
        <f t="shared" si="1358"/>
        <v>0</v>
      </c>
      <c r="J2045" s="3159"/>
      <c r="K2045" s="3159"/>
      <c r="L2045" s="3160"/>
      <c r="M2045" s="3160"/>
      <c r="N2045" s="3160"/>
      <c r="O2045" s="3160"/>
      <c r="P2045" s="3160"/>
      <c r="Q2045" s="3160"/>
      <c r="R2045" s="3456"/>
      <c r="S2045" s="3456"/>
      <c r="T2045" s="3456"/>
      <c r="U2045" s="3456"/>
      <c r="V2045" s="3456"/>
      <c r="W2045" s="3456"/>
      <c r="X2045" s="3456"/>
      <c r="Y2045" s="3456"/>
      <c r="Z2045" s="3456"/>
      <c r="AA2045" s="3456"/>
      <c r="AB2045" s="3457"/>
      <c r="AC2045" s="3456"/>
      <c r="AD2045" s="3456"/>
      <c r="AE2045" s="3458"/>
      <c r="AF2045" s="3458"/>
      <c r="AG2045" s="3456"/>
      <c r="AH2045" s="1276">
        <f t="shared" ref="AH2045" si="1365">AH1976</f>
        <v>0</v>
      </c>
      <c r="AI2045" s="3246"/>
      <c r="AJ2045" s="2757"/>
      <c r="AK2045" s="3661"/>
      <c r="AL2045" s="253"/>
      <c r="AM2045" s="253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  <c r="JE2045" s="253"/>
      <c r="JF2045" s="253"/>
      <c r="JG2045" s="253"/>
      <c r="JH2045" s="253"/>
    </row>
    <row r="2046" spans="1:268" s="1191" customFormat="1" ht="105" x14ac:dyDescent="0.25">
      <c r="A2046" s="411"/>
      <c r="B2046" s="411"/>
      <c r="C2046" s="827" t="s">
        <v>626</v>
      </c>
      <c r="D2046" s="336"/>
      <c r="E2046" s="336"/>
      <c r="F2046" s="2365">
        <f t="shared" si="1358"/>
        <v>100</v>
      </c>
      <c r="G2046" s="1060">
        <f t="shared" si="1358"/>
        <v>66.666666666666671</v>
      </c>
      <c r="H2046" s="1060">
        <f t="shared" si="1358"/>
        <v>152</v>
      </c>
      <c r="I2046" s="2546">
        <f t="shared" si="1358"/>
        <v>227.99999999999997</v>
      </c>
      <c r="J2046" s="3159"/>
      <c r="K2046" s="3159"/>
      <c r="L2046" s="3160"/>
      <c r="M2046" s="3160"/>
      <c r="N2046" s="3160"/>
      <c r="O2046" s="3160"/>
      <c r="P2046" s="3160"/>
      <c r="Q2046" s="3160"/>
      <c r="R2046" s="3456"/>
      <c r="S2046" s="3456"/>
      <c r="T2046" s="3456"/>
      <c r="U2046" s="3456"/>
      <c r="V2046" s="3456"/>
      <c r="W2046" s="3456"/>
      <c r="X2046" s="3456"/>
      <c r="Y2046" s="3456"/>
      <c r="Z2046" s="3456"/>
      <c r="AA2046" s="3456"/>
      <c r="AB2046" s="3457"/>
      <c r="AC2046" s="3456"/>
      <c r="AD2046" s="3456"/>
      <c r="AE2046" s="3458"/>
      <c r="AF2046" s="3458"/>
      <c r="AG2046" s="3456"/>
      <c r="AH2046" s="1276">
        <f t="shared" ref="AH2046" si="1366">AH1977</f>
        <v>0</v>
      </c>
      <c r="AI2046" s="3246"/>
      <c r="AJ2046" s="2757"/>
      <c r="AK2046" s="3661"/>
      <c r="AL2046" s="253"/>
      <c r="AM2046" s="253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  <c r="JE2046" s="253"/>
      <c r="JF2046" s="253"/>
      <c r="JG2046" s="253"/>
      <c r="JH2046" s="253"/>
    </row>
    <row r="2047" spans="1:268" s="1191" customFormat="1" ht="42.75" x14ac:dyDescent="0.25">
      <c r="A2047" s="411"/>
      <c r="B2047" s="411"/>
      <c r="C2047" s="1417" t="s">
        <v>603</v>
      </c>
      <c r="D2047" s="336"/>
      <c r="E2047" s="336"/>
      <c r="F2047" s="2365">
        <f t="shared" si="1358"/>
        <v>780</v>
      </c>
      <c r="G2047" s="1060">
        <f t="shared" si="1358"/>
        <v>520</v>
      </c>
      <c r="H2047" s="1060">
        <f t="shared" si="1358"/>
        <v>369</v>
      </c>
      <c r="I2047" s="2546">
        <f t="shared" si="1358"/>
        <v>70.961538461538467</v>
      </c>
      <c r="J2047" s="3159"/>
      <c r="K2047" s="3159"/>
      <c r="L2047" s="3160"/>
      <c r="M2047" s="3160"/>
      <c r="N2047" s="3160"/>
      <c r="O2047" s="3160"/>
      <c r="P2047" s="3160"/>
      <c r="Q2047" s="3160"/>
      <c r="R2047" s="1060">
        <f t="shared" ref="R2047:AH2047" si="1367">R1978</f>
        <v>1277.9346</v>
      </c>
      <c r="S2047" s="1060">
        <f t="shared" ref="S2047:T2047" si="1368">S1978</f>
        <v>1277.9346</v>
      </c>
      <c r="T2047" s="1060">
        <f t="shared" si="1368"/>
        <v>1277.9346</v>
      </c>
      <c r="U2047" s="1060">
        <f t="shared" ref="U2047:V2047" si="1369">U1978</f>
        <v>1277.9346</v>
      </c>
      <c r="V2047" s="1060">
        <f t="shared" si="1369"/>
        <v>1277.9346</v>
      </c>
      <c r="W2047" s="1060">
        <f t="shared" ref="W2047:X2047" si="1370">W1978</f>
        <v>1277.9346</v>
      </c>
      <c r="X2047" s="1060">
        <f t="shared" si="1370"/>
        <v>1277.9346</v>
      </c>
      <c r="Y2047" s="1060">
        <f t="shared" ref="Y2047" si="1371">Y1978</f>
        <v>1277.9346</v>
      </c>
      <c r="Z2047" s="1060">
        <f t="shared" si="1367"/>
        <v>851.95640000000003</v>
      </c>
      <c r="AA2047" s="1060">
        <f t="shared" si="1367"/>
        <v>793.68579000000011</v>
      </c>
      <c r="AB2047" s="1060">
        <f t="shared" si="1367"/>
        <v>0</v>
      </c>
      <c r="AC2047" s="1060">
        <f t="shared" si="1367"/>
        <v>0</v>
      </c>
      <c r="AD2047" s="1060">
        <f t="shared" si="1367"/>
        <v>-58.27060999999992</v>
      </c>
      <c r="AE2047" s="1060">
        <f t="shared" si="1367"/>
        <v>0</v>
      </c>
      <c r="AF2047" s="1060">
        <f t="shared" si="1367"/>
        <v>0</v>
      </c>
      <c r="AG2047" s="1060">
        <f t="shared" si="1367"/>
        <v>793.68579000000011</v>
      </c>
      <c r="AH2047" s="1276">
        <f t="shared" si="1367"/>
        <v>0</v>
      </c>
      <c r="AI2047" s="3246"/>
      <c r="AJ2047" s="2757"/>
      <c r="AK2047" s="3661"/>
      <c r="AL2047" s="253"/>
      <c r="AM2047" s="253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  <c r="JE2047" s="253"/>
      <c r="JF2047" s="253"/>
      <c r="JG2047" s="253"/>
      <c r="JH2047" s="253"/>
    </row>
    <row r="2048" spans="1:268" s="1191" customFormat="1" x14ac:dyDescent="0.25">
      <c r="A2048" s="411"/>
      <c r="B2048" s="411"/>
      <c r="C2048" s="827" t="s">
        <v>604</v>
      </c>
      <c r="D2048" s="336"/>
      <c r="E2048" s="336"/>
      <c r="F2048" s="2365">
        <f t="shared" si="1358"/>
        <v>780</v>
      </c>
      <c r="G2048" s="1060">
        <f t="shared" si="1358"/>
        <v>520</v>
      </c>
      <c r="H2048" s="1060">
        <f t="shared" si="1358"/>
        <v>369</v>
      </c>
      <c r="I2048" s="2546">
        <f t="shared" si="1358"/>
        <v>70.961538461538467</v>
      </c>
      <c r="J2048" s="3159"/>
      <c r="K2048" s="3159"/>
      <c r="L2048" s="3160"/>
      <c r="M2048" s="3160"/>
      <c r="N2048" s="3160"/>
      <c r="O2048" s="3160"/>
      <c r="P2048" s="3160"/>
      <c r="Q2048" s="3160"/>
      <c r="R2048" s="3456"/>
      <c r="S2048" s="3456"/>
      <c r="T2048" s="3456"/>
      <c r="U2048" s="3456"/>
      <c r="V2048" s="3456"/>
      <c r="W2048" s="3456"/>
      <c r="X2048" s="3456"/>
      <c r="Y2048" s="3456"/>
      <c r="Z2048" s="3456"/>
      <c r="AA2048" s="3456"/>
      <c r="AB2048" s="3457"/>
      <c r="AC2048" s="3456"/>
      <c r="AD2048" s="3456"/>
      <c r="AE2048" s="3458"/>
      <c r="AF2048" s="3458"/>
      <c r="AG2048" s="3456"/>
      <c r="AH2048" s="1276">
        <f t="shared" ref="AH2048" si="1372">AH1979</f>
        <v>0</v>
      </c>
      <c r="AI2048" s="3246"/>
      <c r="AJ2048" s="2757"/>
      <c r="AK2048" s="3661"/>
      <c r="AL2048" s="253"/>
      <c r="AM2048" s="253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  <c r="JE2048" s="253"/>
      <c r="JF2048" s="253"/>
      <c r="JG2048" s="253"/>
      <c r="JH2048" s="253"/>
    </row>
    <row r="2049" spans="1:268" s="1191" customFormat="1" ht="42.75" x14ac:dyDescent="0.25">
      <c r="A2049" s="411"/>
      <c r="B2049" s="411"/>
      <c r="C2049" s="1417" t="s">
        <v>605</v>
      </c>
      <c r="D2049" s="336"/>
      <c r="E2049" s="336"/>
      <c r="F2049" s="2365">
        <f t="shared" si="1358"/>
        <v>0</v>
      </c>
      <c r="G2049" s="1060">
        <f t="shared" si="1358"/>
        <v>0</v>
      </c>
      <c r="H2049" s="1060">
        <f t="shared" si="1358"/>
        <v>0</v>
      </c>
      <c r="I2049" s="2546">
        <f t="shared" si="1358"/>
        <v>0</v>
      </c>
      <c r="J2049" s="3159"/>
      <c r="K2049" s="3159"/>
      <c r="L2049" s="3160"/>
      <c r="M2049" s="3160"/>
      <c r="N2049" s="3160"/>
      <c r="O2049" s="3160"/>
      <c r="P2049" s="3160"/>
      <c r="Q2049" s="3160"/>
      <c r="R2049" s="3456"/>
      <c r="S2049" s="3456"/>
      <c r="T2049" s="3456"/>
      <c r="U2049" s="3456"/>
      <c r="V2049" s="3456"/>
      <c r="W2049" s="3456"/>
      <c r="X2049" s="3456"/>
      <c r="Y2049" s="3456"/>
      <c r="Z2049" s="3456"/>
      <c r="AA2049" s="3456"/>
      <c r="AB2049" s="3457"/>
      <c r="AC2049" s="3456"/>
      <c r="AD2049" s="3456"/>
      <c r="AE2049" s="3458"/>
      <c r="AF2049" s="3458"/>
      <c r="AG2049" s="3456"/>
      <c r="AH2049" s="1276">
        <f t="shared" ref="AH2049" si="1373">AH1980</f>
        <v>0</v>
      </c>
      <c r="AI2049" s="3246"/>
      <c r="AJ2049" s="2757"/>
      <c r="AK2049" s="3661"/>
      <c r="AL2049" s="253"/>
      <c r="AM2049" s="253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  <c r="JE2049" s="253"/>
      <c r="JF2049" s="253"/>
      <c r="JG2049" s="253"/>
      <c r="JH2049" s="253"/>
    </row>
    <row r="2050" spans="1:268" s="1191" customFormat="1" ht="29.25" x14ac:dyDescent="0.25">
      <c r="A2050" s="411">
        <v>1</v>
      </c>
      <c r="B2050" s="411">
        <v>1</v>
      </c>
      <c r="C2050" s="491" t="s">
        <v>453</v>
      </c>
      <c r="D2050" s="336"/>
      <c r="E2050" s="336"/>
      <c r="F2050" s="2365">
        <f t="shared" si="1358"/>
        <v>2063.8297872340427</v>
      </c>
      <c r="G2050" s="1060">
        <f t="shared" si="1358"/>
        <v>1375.886524822695</v>
      </c>
      <c r="H2050" s="1060">
        <f t="shared" si="1358"/>
        <v>1205.5840425531915</v>
      </c>
      <c r="I2050" s="2546">
        <f t="shared" si="1358"/>
        <v>87.615119371598212</v>
      </c>
      <c r="J2050" s="3159"/>
      <c r="K2050" s="3159"/>
      <c r="L2050" s="3160"/>
      <c r="M2050" s="3160"/>
      <c r="N2050" s="3160"/>
      <c r="O2050" s="3160"/>
      <c r="P2050" s="3160"/>
      <c r="Q2050" s="3160"/>
      <c r="R2050" s="3456"/>
      <c r="S2050" s="3456"/>
      <c r="T2050" s="3456"/>
      <c r="U2050" s="3456"/>
      <c r="V2050" s="3456"/>
      <c r="W2050" s="3456"/>
      <c r="X2050" s="3456"/>
      <c r="Y2050" s="3456"/>
      <c r="Z2050" s="3456"/>
      <c r="AA2050" s="3456"/>
      <c r="AB2050" s="3457"/>
      <c r="AC2050" s="3456"/>
      <c r="AD2050" s="3456"/>
      <c r="AE2050" s="3458"/>
      <c r="AF2050" s="3458"/>
      <c r="AG2050" s="3456"/>
      <c r="AH2050" s="1276">
        <f t="shared" ref="AH2050" si="1374">AH1981</f>
        <v>0</v>
      </c>
      <c r="AI2050" s="3246"/>
      <c r="AJ2050" s="2757"/>
      <c r="AK2050" s="3661"/>
      <c r="AL2050" s="253"/>
      <c r="AM2050" s="253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  <c r="JE2050" s="253"/>
      <c r="JF2050" s="253"/>
      <c r="JG2050" s="253"/>
      <c r="JH2050" s="253"/>
    </row>
    <row r="2051" spans="1:268" s="1191" customFormat="1" x14ac:dyDescent="0.25">
      <c r="A2051" s="411"/>
      <c r="B2051" s="411">
        <v>1</v>
      </c>
      <c r="C2051" s="491" t="s">
        <v>468</v>
      </c>
      <c r="D2051" s="336"/>
      <c r="E2051" s="336"/>
      <c r="F2051" s="2365">
        <f t="shared" si="1358"/>
        <v>0</v>
      </c>
      <c r="G2051" s="1060">
        <f t="shared" si="1358"/>
        <v>0</v>
      </c>
      <c r="H2051" s="1060">
        <f t="shared" si="1358"/>
        <v>0</v>
      </c>
      <c r="I2051" s="2546">
        <f t="shared" si="1358"/>
        <v>0</v>
      </c>
      <c r="J2051" s="3159"/>
      <c r="K2051" s="3159"/>
      <c r="L2051" s="3160"/>
      <c r="M2051" s="3160"/>
      <c r="N2051" s="3160"/>
      <c r="O2051" s="3160"/>
      <c r="P2051" s="3160"/>
      <c r="Q2051" s="3160"/>
      <c r="R2051" s="3456"/>
      <c r="S2051" s="3456"/>
      <c r="T2051" s="3456"/>
      <c r="U2051" s="3456"/>
      <c r="V2051" s="3456"/>
      <c r="W2051" s="3456"/>
      <c r="X2051" s="3456"/>
      <c r="Y2051" s="3456"/>
      <c r="Z2051" s="3456"/>
      <c r="AA2051" s="3456"/>
      <c r="AB2051" s="3457"/>
      <c r="AC2051" s="3456"/>
      <c r="AD2051" s="3456"/>
      <c r="AE2051" s="3458"/>
      <c r="AF2051" s="3458"/>
      <c r="AG2051" s="3456"/>
      <c r="AH2051" s="1276">
        <f t="shared" ref="AH2051" si="1375">AH1982</f>
        <v>0</v>
      </c>
      <c r="AI2051" s="3246"/>
      <c r="AJ2051" s="2757"/>
      <c r="AK2051" s="3661"/>
      <c r="AL2051" s="253"/>
      <c r="AM2051" s="253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  <c r="JE2051" s="253"/>
      <c r="JF2051" s="253"/>
      <c r="JG2051" s="253"/>
      <c r="JH2051" s="253"/>
    </row>
    <row r="2052" spans="1:268" s="1191" customFormat="1" x14ac:dyDescent="0.25">
      <c r="A2052" s="411"/>
      <c r="B2052" s="411">
        <v>1</v>
      </c>
      <c r="C2052" s="336" t="s">
        <v>469</v>
      </c>
      <c r="D2052" s="336"/>
      <c r="E2052" s="336"/>
      <c r="F2052" s="2365">
        <f t="shared" si="1358"/>
        <v>2063.8297872340427</v>
      </c>
      <c r="G2052" s="2365">
        <f t="shared" si="1358"/>
        <v>1375.886524822695</v>
      </c>
      <c r="H2052" s="2365">
        <f t="shared" si="1358"/>
        <v>1205.5840425531915</v>
      </c>
      <c r="I2052" s="2546">
        <f t="shared" si="1358"/>
        <v>87.615119371598212</v>
      </c>
      <c r="J2052" s="3159"/>
      <c r="K2052" s="3159"/>
      <c r="L2052" s="3160"/>
      <c r="M2052" s="3160"/>
      <c r="N2052" s="3160"/>
      <c r="O2052" s="3160"/>
      <c r="P2052" s="3160"/>
      <c r="Q2052" s="3160"/>
      <c r="R2052" s="3456"/>
      <c r="S2052" s="3456"/>
      <c r="T2052" s="3456"/>
      <c r="U2052" s="3456"/>
      <c r="V2052" s="3456"/>
      <c r="W2052" s="3456"/>
      <c r="X2052" s="3456"/>
      <c r="Y2052" s="3456"/>
      <c r="Z2052" s="3456"/>
      <c r="AA2052" s="3456"/>
      <c r="AB2052" s="3457"/>
      <c r="AC2052" s="3456"/>
      <c r="AD2052" s="3456"/>
      <c r="AE2052" s="3458"/>
      <c r="AF2052" s="3458"/>
      <c r="AG2052" s="3456"/>
      <c r="AH2052" s="1304">
        <f t="shared" ref="AH2052" si="1376">AH1983</f>
        <v>0</v>
      </c>
      <c r="AI2052" s="3246"/>
      <c r="AJ2052" s="2757"/>
      <c r="AK2052" s="3661"/>
      <c r="AL2052" s="253"/>
      <c r="AM2052" s="253"/>
      <c r="AN2052" s="253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  <c r="JE2052" s="253"/>
      <c r="JF2052" s="253"/>
      <c r="JG2052" s="253"/>
      <c r="JH2052" s="253"/>
    </row>
    <row r="2053" spans="1:268" s="1191" customFormat="1" x14ac:dyDescent="0.25">
      <c r="A2053" s="411"/>
      <c r="B2053" s="411">
        <v>1</v>
      </c>
      <c r="C2053" s="498" t="s">
        <v>470</v>
      </c>
      <c r="D2053" s="336"/>
      <c r="E2053" s="336"/>
      <c r="F2053" s="2365">
        <f t="shared" si="1358"/>
        <v>19400</v>
      </c>
      <c r="G2053" s="1060">
        <f t="shared" si="1358"/>
        <v>12933.333333333334</v>
      </c>
      <c r="H2053" s="1060">
        <f t="shared" si="1358"/>
        <v>11332.49</v>
      </c>
      <c r="I2053" s="2546">
        <f t="shared" si="1358"/>
        <v>87.624603726900176</v>
      </c>
      <c r="J2053" s="3159"/>
      <c r="K2053" s="3159"/>
      <c r="L2053" s="3160"/>
      <c r="M2053" s="3160"/>
      <c r="N2053" s="3160"/>
      <c r="O2053" s="3160"/>
      <c r="P2053" s="3160"/>
      <c r="Q2053" s="3160"/>
      <c r="R2053" s="3456"/>
      <c r="S2053" s="3456"/>
      <c r="T2053" s="3456"/>
      <c r="U2053" s="3456"/>
      <c r="V2053" s="3456"/>
      <c r="W2053" s="3456"/>
      <c r="X2053" s="3456"/>
      <c r="Y2053" s="3456"/>
      <c r="Z2053" s="3456"/>
      <c r="AA2053" s="3456"/>
      <c r="AB2053" s="3457"/>
      <c r="AC2053" s="3456"/>
      <c r="AD2053" s="3456"/>
      <c r="AE2053" s="3458"/>
      <c r="AF2053" s="3458"/>
      <c r="AG2053" s="3456"/>
      <c r="AH2053" s="1276">
        <f t="shared" ref="AH2053" si="1377">AH1984</f>
        <v>0</v>
      </c>
      <c r="AI2053" s="3246"/>
      <c r="AJ2053" s="2757"/>
      <c r="AK2053" s="3661"/>
      <c r="AL2053" s="253"/>
      <c r="AM2053" s="253"/>
      <c r="AN2053" s="253"/>
      <c r="AO2053" s="253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  <c r="JE2053" s="253"/>
      <c r="JF2053" s="253"/>
      <c r="JG2053" s="253"/>
      <c r="JH2053" s="253"/>
    </row>
    <row r="2054" spans="1:268" s="1191" customFormat="1" ht="29.25" x14ac:dyDescent="0.25">
      <c r="A2054" s="411"/>
      <c r="B2054" s="411">
        <v>1</v>
      </c>
      <c r="C2054" s="491" t="s">
        <v>446</v>
      </c>
      <c r="D2054" s="336"/>
      <c r="E2054" s="336"/>
      <c r="F2054" s="2365">
        <f t="shared" si="1358"/>
        <v>4806</v>
      </c>
      <c r="G2054" s="1060">
        <f t="shared" si="1358"/>
        <v>3204</v>
      </c>
      <c r="H2054" s="1060">
        <f t="shared" si="1358"/>
        <v>2808</v>
      </c>
      <c r="I2054" s="2546">
        <f t="shared" si="1358"/>
        <v>87.640449438202253</v>
      </c>
      <c r="J2054" s="3159"/>
      <c r="K2054" s="3159"/>
      <c r="L2054" s="3160"/>
      <c r="M2054" s="3160"/>
      <c r="N2054" s="3160"/>
      <c r="O2054" s="3160"/>
      <c r="P2054" s="3160"/>
      <c r="Q2054" s="3160"/>
      <c r="R2054" s="3456"/>
      <c r="S2054" s="3456"/>
      <c r="T2054" s="3456"/>
      <c r="U2054" s="3456"/>
      <c r="V2054" s="3456"/>
      <c r="W2054" s="3456"/>
      <c r="X2054" s="3456"/>
      <c r="Y2054" s="3456"/>
      <c r="Z2054" s="3456"/>
      <c r="AA2054" s="3456"/>
      <c r="AB2054" s="3457"/>
      <c r="AC2054" s="3456"/>
      <c r="AD2054" s="3456"/>
      <c r="AE2054" s="3458"/>
      <c r="AF2054" s="3458"/>
      <c r="AG2054" s="3456"/>
      <c r="AH2054" s="1276">
        <f t="shared" ref="AH2054" si="1378">AH1985</f>
        <v>0</v>
      </c>
      <c r="AI2054" s="3246"/>
      <c r="AJ2054" s="2757"/>
      <c r="AK2054" s="3661"/>
      <c r="AL2054" s="253"/>
      <c r="AM2054" s="253"/>
      <c r="AN2054" s="253"/>
      <c r="AO2054" s="253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  <c r="JE2054" s="253"/>
      <c r="JF2054" s="253"/>
      <c r="JG2054" s="253"/>
      <c r="JH2054" s="253"/>
    </row>
    <row r="2055" spans="1:268" s="1191" customFormat="1" ht="30" x14ac:dyDescent="0.25">
      <c r="A2055" s="411"/>
      <c r="B2055" s="411">
        <v>1</v>
      </c>
      <c r="C2055" s="337" t="s">
        <v>201</v>
      </c>
      <c r="D2055" s="336"/>
      <c r="E2055" s="336"/>
      <c r="F2055" s="2365">
        <f t="shared" si="1358"/>
        <v>0</v>
      </c>
      <c r="G2055" s="1060">
        <f t="shared" si="1358"/>
        <v>0</v>
      </c>
      <c r="H2055" s="1060">
        <f t="shared" si="1358"/>
        <v>0</v>
      </c>
      <c r="I2055" s="2546">
        <f t="shared" si="1358"/>
        <v>0</v>
      </c>
      <c r="J2055" s="3159"/>
      <c r="K2055" s="3159"/>
      <c r="L2055" s="3160"/>
      <c r="M2055" s="3160"/>
      <c r="N2055" s="3160"/>
      <c r="O2055" s="3160"/>
      <c r="P2055" s="3160"/>
      <c r="Q2055" s="3160"/>
      <c r="R2055" s="3456"/>
      <c r="S2055" s="3456"/>
      <c r="T2055" s="3456"/>
      <c r="U2055" s="3456"/>
      <c r="V2055" s="3456"/>
      <c r="W2055" s="3456"/>
      <c r="X2055" s="3456"/>
      <c r="Y2055" s="3456"/>
      <c r="Z2055" s="3456"/>
      <c r="AA2055" s="3456"/>
      <c r="AB2055" s="3457"/>
      <c r="AC2055" s="3456"/>
      <c r="AD2055" s="3456"/>
      <c r="AE2055" s="3458"/>
      <c r="AF2055" s="3458"/>
      <c r="AG2055" s="3456"/>
      <c r="AH2055" s="1276">
        <f t="shared" ref="AH2055" si="1379">AH1986</f>
        <v>0</v>
      </c>
      <c r="AI2055" s="3246"/>
      <c r="AJ2055" s="2757"/>
      <c r="AK2055" s="3661"/>
      <c r="AL2055" s="253"/>
      <c r="AM2055" s="253"/>
      <c r="AN2055" s="253"/>
      <c r="AO2055" s="253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  <c r="JE2055" s="253"/>
      <c r="JF2055" s="253"/>
      <c r="JG2055" s="253"/>
      <c r="JH2055" s="253"/>
    </row>
    <row r="2056" spans="1:268" s="1191" customFormat="1" ht="72" x14ac:dyDescent="0.25">
      <c r="A2056" s="411"/>
      <c r="B2056" s="411">
        <v>1</v>
      </c>
      <c r="C2056" s="491" t="s">
        <v>454</v>
      </c>
      <c r="D2056" s="2564"/>
      <c r="E2056" s="336"/>
      <c r="F2056" s="2365">
        <f t="shared" si="1358"/>
        <v>1600</v>
      </c>
      <c r="G2056" s="1060">
        <f t="shared" si="1358"/>
        <v>1066.6666666666667</v>
      </c>
      <c r="H2056" s="1060">
        <f t="shared" si="1358"/>
        <v>1268</v>
      </c>
      <c r="I2056" s="2546">
        <f t="shared" si="1358"/>
        <v>118.875</v>
      </c>
      <c r="J2056" s="3159"/>
      <c r="K2056" s="3159"/>
      <c r="L2056" s="3160"/>
      <c r="M2056" s="3160"/>
      <c r="N2056" s="3160"/>
      <c r="O2056" s="3160"/>
      <c r="P2056" s="3160"/>
      <c r="Q2056" s="3160"/>
      <c r="R2056" s="3456">
        <f t="shared" ref="R2056:AG2056" si="1380">R1986</f>
        <v>0</v>
      </c>
      <c r="S2056" s="3456">
        <f t="shared" ref="S2056:T2056" si="1381">S1986</f>
        <v>0</v>
      </c>
      <c r="T2056" s="3456">
        <f t="shared" si="1381"/>
        <v>0</v>
      </c>
      <c r="U2056" s="3456">
        <f t="shared" ref="U2056:V2056" si="1382">U1986</f>
        <v>0</v>
      </c>
      <c r="V2056" s="3456">
        <f t="shared" si="1382"/>
        <v>0</v>
      </c>
      <c r="W2056" s="3456">
        <f t="shared" ref="W2056:X2056" si="1383">W1986</f>
        <v>0</v>
      </c>
      <c r="X2056" s="3456">
        <f t="shared" si="1383"/>
        <v>0</v>
      </c>
      <c r="Y2056" s="3456">
        <f t="shared" ref="Y2056" si="1384">Y1986</f>
        <v>0</v>
      </c>
      <c r="Z2056" s="3456">
        <f t="shared" si="1380"/>
        <v>0</v>
      </c>
      <c r="AA2056" s="3456">
        <f t="shared" si="1380"/>
        <v>0</v>
      </c>
      <c r="AB2056" s="3457">
        <f t="shared" si="1380"/>
        <v>0</v>
      </c>
      <c r="AC2056" s="3456">
        <f t="shared" si="1380"/>
        <v>0</v>
      </c>
      <c r="AD2056" s="3456">
        <f t="shared" si="1380"/>
        <v>0</v>
      </c>
      <c r="AE2056" s="3456">
        <f t="shared" si="1380"/>
        <v>0</v>
      </c>
      <c r="AF2056" s="3456">
        <f t="shared" si="1380"/>
        <v>0</v>
      </c>
      <c r="AG2056" s="3456">
        <f t="shared" si="1380"/>
        <v>0</v>
      </c>
      <c r="AH2056" s="1276">
        <f t="shared" ref="AH2056" si="1385">AH1987</f>
        <v>0</v>
      </c>
      <c r="AI2056" s="3246">
        <f>AI1986</f>
        <v>0</v>
      </c>
      <c r="AJ2056" s="2757"/>
      <c r="AK2056" s="3661"/>
      <c r="AL2056" s="253"/>
      <c r="AM2056" s="253"/>
      <c r="AN2056" s="253"/>
      <c r="AO2056" s="253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  <c r="JE2056" s="253"/>
      <c r="JF2056" s="253"/>
      <c r="JG2056" s="253"/>
      <c r="JH2056" s="253"/>
    </row>
    <row r="2057" spans="1:268" s="1191" customFormat="1" x14ac:dyDescent="0.25">
      <c r="A2057" s="411"/>
      <c r="B2057" s="411">
        <v>1</v>
      </c>
      <c r="C2057" s="832" t="s">
        <v>234</v>
      </c>
      <c r="D2057" s="335"/>
      <c r="E2057" s="336"/>
      <c r="F2057" s="2365">
        <f t="shared" si="1358"/>
        <v>760</v>
      </c>
      <c r="G2057" s="1060">
        <f t="shared" si="1358"/>
        <v>506.66666666666669</v>
      </c>
      <c r="H2057" s="1060">
        <f t="shared" si="1358"/>
        <v>713</v>
      </c>
      <c r="I2057" s="2546">
        <f t="shared" si="1358"/>
        <v>140.7236842105263</v>
      </c>
      <c r="J2057" s="3159"/>
      <c r="K2057" s="3159"/>
      <c r="L2057" s="3160"/>
      <c r="M2057" s="3160"/>
      <c r="N2057" s="3160"/>
      <c r="O2057" s="3160"/>
      <c r="P2057" s="3160"/>
      <c r="Q2057" s="3160"/>
      <c r="R2057" s="3456">
        <f t="shared" ref="R2057:AH2057" si="1386">R1988</f>
        <v>320.661</v>
      </c>
      <c r="S2057" s="3456">
        <f t="shared" ref="S2057:T2057" si="1387">S1988</f>
        <v>320.661</v>
      </c>
      <c r="T2057" s="3456">
        <f t="shared" si="1387"/>
        <v>835.63019999999995</v>
      </c>
      <c r="U2057" s="3456">
        <f t="shared" ref="U2057:V2057" si="1388">U1988</f>
        <v>835.63019999999995</v>
      </c>
      <c r="V2057" s="3456">
        <f t="shared" si="1388"/>
        <v>835.63019999999995</v>
      </c>
      <c r="W2057" s="3456">
        <f t="shared" ref="W2057:X2057" si="1389">W1988</f>
        <v>835.63019999999995</v>
      </c>
      <c r="X2057" s="3456">
        <f t="shared" si="1389"/>
        <v>835.63019999999995</v>
      </c>
      <c r="Y2057" s="3456">
        <f t="shared" ref="Y2057" si="1390">Y1988</f>
        <v>835.63019999999995</v>
      </c>
      <c r="Z2057" s="3456">
        <f t="shared" si="1386"/>
        <v>522.75552000000005</v>
      </c>
      <c r="AA2057" s="3456">
        <f t="shared" si="1386"/>
        <v>787.22091</v>
      </c>
      <c r="AB2057" s="3457">
        <f t="shared" si="1386"/>
        <v>0</v>
      </c>
      <c r="AC2057" s="3456">
        <f t="shared" si="1386"/>
        <v>0</v>
      </c>
      <c r="AD2057" s="3456">
        <f t="shared" si="1386"/>
        <v>264.46538999999996</v>
      </c>
      <c r="AE2057" s="3458">
        <f t="shared" si="1386"/>
        <v>0</v>
      </c>
      <c r="AF2057" s="3458">
        <f t="shared" si="1386"/>
        <v>0</v>
      </c>
      <c r="AG2057" s="3456">
        <f t="shared" si="1386"/>
        <v>787.22091</v>
      </c>
      <c r="AH2057" s="1276">
        <f t="shared" si="1386"/>
        <v>0</v>
      </c>
      <c r="AI2057" s="3246">
        <f>AI1988</f>
        <v>0</v>
      </c>
      <c r="AJ2057" s="2757"/>
      <c r="AK2057" s="3661"/>
      <c r="AL2057" s="253"/>
      <c r="AM2057" s="253"/>
      <c r="AN2057" s="253"/>
      <c r="AO2057" s="253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  <c r="JE2057" s="253"/>
      <c r="JF2057" s="253"/>
      <c r="JG2057" s="253"/>
      <c r="JH2057" s="253"/>
    </row>
    <row r="2058" spans="1:268" s="1191" customFormat="1" ht="29.25" x14ac:dyDescent="0.25">
      <c r="A2058" s="411"/>
      <c r="B2058" s="411">
        <v>1</v>
      </c>
      <c r="C2058" s="857" t="s">
        <v>372</v>
      </c>
      <c r="D2058" s="336"/>
      <c r="E2058" s="336"/>
      <c r="F2058" s="2365">
        <f t="shared" ref="F2058:I2062" si="1391">F1992</f>
        <v>39343</v>
      </c>
      <c r="G2058" s="1060">
        <f t="shared" si="1391"/>
        <v>26228.666666666664</v>
      </c>
      <c r="H2058" s="1060">
        <f t="shared" si="1391"/>
        <v>22455.035</v>
      </c>
      <c r="I2058" s="2546">
        <f t="shared" si="1391"/>
        <v>85.612567674046218</v>
      </c>
      <c r="J2058" s="3159"/>
      <c r="K2058" s="3159"/>
      <c r="L2058" s="3160"/>
      <c r="M2058" s="3160"/>
      <c r="N2058" s="3160"/>
      <c r="O2058" s="3160"/>
      <c r="P2058" s="3160"/>
      <c r="Q2058" s="3160"/>
      <c r="R2058" s="3456"/>
      <c r="S2058" s="3456"/>
      <c r="T2058" s="3456"/>
      <c r="U2058" s="3456"/>
      <c r="V2058" s="3456"/>
      <c r="W2058" s="3456"/>
      <c r="X2058" s="3456"/>
      <c r="Y2058" s="3456"/>
      <c r="Z2058" s="3456"/>
      <c r="AA2058" s="3456"/>
      <c r="AB2058" s="3457"/>
      <c r="AC2058" s="3456"/>
      <c r="AD2058" s="3456"/>
      <c r="AE2058" s="3458"/>
      <c r="AF2058" s="3458"/>
      <c r="AG2058" s="3456"/>
      <c r="AH2058" s="1276">
        <f t="shared" ref="AH2058" si="1392">AH1992</f>
        <v>0</v>
      </c>
      <c r="AI2058" s="3246"/>
      <c r="AJ2058" s="2757"/>
      <c r="AK2058" s="3661"/>
      <c r="AL2058" s="253"/>
      <c r="AM2058" s="253"/>
      <c r="AN2058" s="253"/>
      <c r="AO2058" s="253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  <c r="JE2058" s="253"/>
      <c r="JF2058" s="253"/>
      <c r="JG2058" s="253"/>
      <c r="JH2058" s="253"/>
    </row>
    <row r="2059" spans="1:268" s="1191" customFormat="1" ht="43.5" x14ac:dyDescent="0.25">
      <c r="A2059" s="411"/>
      <c r="B2059" s="411">
        <v>1</v>
      </c>
      <c r="C2059" s="857" t="s">
        <v>401</v>
      </c>
      <c r="D2059" s="336"/>
      <c r="E2059" s="336"/>
      <c r="F2059" s="2365">
        <f t="shared" si="1391"/>
        <v>18445</v>
      </c>
      <c r="G2059" s="1060">
        <f t="shared" si="1391"/>
        <v>12296.666666666668</v>
      </c>
      <c r="H2059" s="1060">
        <f t="shared" si="1391"/>
        <v>8088</v>
      </c>
      <c r="I2059" s="2546">
        <f t="shared" si="1391"/>
        <v>65.773922472214679</v>
      </c>
      <c r="J2059" s="3159"/>
      <c r="K2059" s="3159"/>
      <c r="L2059" s="3160"/>
      <c r="M2059" s="3160"/>
      <c r="N2059" s="3160"/>
      <c r="O2059" s="3160"/>
      <c r="P2059" s="3160"/>
      <c r="Q2059" s="3160"/>
      <c r="R2059" s="3456"/>
      <c r="S2059" s="3456"/>
      <c r="T2059" s="3456"/>
      <c r="U2059" s="3456"/>
      <c r="V2059" s="3456"/>
      <c r="W2059" s="3456"/>
      <c r="X2059" s="3456"/>
      <c r="Y2059" s="3456"/>
      <c r="Z2059" s="3456"/>
      <c r="AA2059" s="3456"/>
      <c r="AB2059" s="3457"/>
      <c r="AC2059" s="3456"/>
      <c r="AD2059" s="3456"/>
      <c r="AE2059" s="3458"/>
      <c r="AF2059" s="3458"/>
      <c r="AG2059" s="3456"/>
      <c r="AH2059" s="1276">
        <f t="shared" ref="AH2059" si="1393">AH1993</f>
        <v>0</v>
      </c>
      <c r="AI2059" s="3246"/>
      <c r="AJ2059" s="2757"/>
      <c r="AK2059" s="3661"/>
      <c r="AL2059" s="253"/>
      <c r="AM2059" s="253"/>
      <c r="AN2059" s="253"/>
      <c r="AO2059" s="253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  <c r="JE2059" s="253"/>
      <c r="JF2059" s="253"/>
      <c r="JG2059" s="253"/>
      <c r="JH2059" s="253"/>
    </row>
    <row r="2060" spans="1:268" s="1191" customFormat="1" ht="29.25" x14ac:dyDescent="0.25">
      <c r="A2060" s="411"/>
      <c r="B2060" s="411">
        <v>1</v>
      </c>
      <c r="C2060" s="857" t="s">
        <v>373</v>
      </c>
      <c r="D2060" s="336"/>
      <c r="E2060" s="336"/>
      <c r="F2060" s="2365">
        <f t="shared" si="1391"/>
        <v>31644.829787234041</v>
      </c>
      <c r="G2060" s="1060">
        <f t="shared" si="1391"/>
        <v>21096.553191489362</v>
      </c>
      <c r="H2060" s="1060">
        <f t="shared" si="1391"/>
        <v>18466.584042553193</v>
      </c>
      <c r="I2060" s="2546">
        <f t="shared" si="1391"/>
        <v>87.533654786805954</v>
      </c>
      <c r="J2060" s="3159"/>
      <c r="K2060" s="3159"/>
      <c r="L2060" s="3160"/>
      <c r="M2060" s="3160"/>
      <c r="N2060" s="3160"/>
      <c r="O2060" s="3160"/>
      <c r="P2060" s="3160"/>
      <c r="Q2060" s="3160"/>
      <c r="R2060" s="3456"/>
      <c r="S2060" s="3456"/>
      <c r="T2060" s="3456"/>
      <c r="U2060" s="3456"/>
      <c r="V2060" s="3456"/>
      <c r="W2060" s="3456"/>
      <c r="X2060" s="3456"/>
      <c r="Y2060" s="3456"/>
      <c r="Z2060" s="3456"/>
      <c r="AA2060" s="3456"/>
      <c r="AB2060" s="3457"/>
      <c r="AC2060" s="3456"/>
      <c r="AD2060" s="3456"/>
      <c r="AE2060" s="3458"/>
      <c r="AF2060" s="3458"/>
      <c r="AG2060" s="3456"/>
      <c r="AH2060" s="1276">
        <f t="shared" ref="AH2060" si="1394">AH1994</f>
        <v>0</v>
      </c>
      <c r="AI2060" s="3246"/>
      <c r="AJ2060" s="2757"/>
      <c r="AK2060" s="3661"/>
      <c r="AL2060" s="253"/>
      <c r="AM2060" s="253"/>
      <c r="AN2060" s="253"/>
      <c r="AO2060" s="253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  <c r="JE2060" s="253"/>
      <c r="JF2060" s="253"/>
      <c r="JG2060" s="253"/>
      <c r="JH2060" s="253"/>
    </row>
    <row r="2061" spans="1:268" s="1191" customFormat="1" ht="29.25" x14ac:dyDescent="0.25">
      <c r="A2061" s="411"/>
      <c r="B2061" s="411">
        <v>1</v>
      </c>
      <c r="C2061" s="857" t="s">
        <v>374</v>
      </c>
      <c r="D2061" s="336"/>
      <c r="E2061" s="336"/>
      <c r="F2061" s="2365">
        <f t="shared" si="1391"/>
        <v>7566</v>
      </c>
      <c r="G2061" s="1060">
        <f t="shared" si="1391"/>
        <v>5044</v>
      </c>
      <c r="H2061" s="1060">
        <f t="shared" si="1391"/>
        <v>4170</v>
      </c>
      <c r="I2061" s="2546">
        <f t="shared" si="1391"/>
        <v>82.672482157018237</v>
      </c>
      <c r="J2061" s="3159"/>
      <c r="K2061" s="3159"/>
      <c r="L2061" s="3160"/>
      <c r="M2061" s="3160"/>
      <c r="N2061" s="3160"/>
      <c r="O2061" s="3160"/>
      <c r="P2061" s="3160"/>
      <c r="Q2061" s="3160"/>
      <c r="R2061" s="3456">
        <f t="shared" ref="R2061:AH2061" si="1395">R1995</f>
        <v>7680.9221200000002</v>
      </c>
      <c r="S2061" s="3456">
        <f t="shared" ref="S2061:T2061" si="1396">S1995</f>
        <v>7680.9221200000002</v>
      </c>
      <c r="T2061" s="3456">
        <f t="shared" si="1396"/>
        <v>7680.9221200000002</v>
      </c>
      <c r="U2061" s="3456">
        <f t="shared" ref="U2061:V2061" si="1397">U1995</f>
        <v>7680.9221200000002</v>
      </c>
      <c r="V2061" s="3456">
        <f t="shared" si="1397"/>
        <v>7680.9221200000002</v>
      </c>
      <c r="W2061" s="3456">
        <f t="shared" ref="W2061:X2061" si="1398">W1995</f>
        <v>7680.9221200000002</v>
      </c>
      <c r="X2061" s="3456">
        <f t="shared" si="1398"/>
        <v>7680.9221200000002</v>
      </c>
      <c r="Y2061" s="3456">
        <f t="shared" ref="Y2061" si="1399">Y1995</f>
        <v>7680.9221200000002</v>
      </c>
      <c r="Z2061" s="3456">
        <f t="shared" si="1395"/>
        <v>5120.6147466666671</v>
      </c>
      <c r="AA2061" s="3456">
        <f t="shared" si="1395"/>
        <v>4887.2055199999995</v>
      </c>
      <c r="AB2061" s="3457">
        <f t="shared" si="1395"/>
        <v>0</v>
      </c>
      <c r="AC2061" s="3456">
        <f t="shared" si="1395"/>
        <v>0</v>
      </c>
      <c r="AD2061" s="3456">
        <f t="shared" si="1395"/>
        <v>-233.40922666666756</v>
      </c>
      <c r="AE2061" s="3458">
        <f t="shared" si="1395"/>
        <v>-2.3980399999999999</v>
      </c>
      <c r="AF2061" s="3458">
        <f t="shared" si="1395"/>
        <v>-2.09904</v>
      </c>
      <c r="AG2061" s="3456">
        <f t="shared" si="1395"/>
        <v>4885.1064799999995</v>
      </c>
      <c r="AH2061" s="1276">
        <f t="shared" si="1395"/>
        <v>0</v>
      </c>
      <c r="AI2061" s="3246">
        <f>AI1995</f>
        <v>0</v>
      </c>
      <c r="AJ2061" s="2757"/>
      <c r="AK2061" s="3661"/>
      <c r="AL2061" s="253"/>
      <c r="AM2061" s="253"/>
      <c r="AN2061" s="253"/>
      <c r="AO2061" s="253"/>
      <c r="AP2061" s="253"/>
      <c r="AQ2061" s="253"/>
      <c r="AR2061" s="253"/>
      <c r="AS2061" s="253"/>
      <c r="AT2061" s="253"/>
      <c r="AU2061" s="253"/>
      <c r="AV2061" s="253"/>
      <c r="AW2061" s="253"/>
      <c r="AX2061" s="253"/>
      <c r="AY2061" s="253"/>
      <c r="AZ2061" s="253"/>
      <c r="BA2061" s="253"/>
      <c r="BB2061" s="253"/>
      <c r="BC2061" s="253"/>
      <c r="BD2061" s="253"/>
      <c r="BE2061" s="253"/>
      <c r="BF2061" s="253"/>
      <c r="BG2061" s="253"/>
      <c r="BH2061" s="253"/>
      <c r="BI2061" s="253"/>
      <c r="BJ2061" s="253"/>
      <c r="BK2061" s="253"/>
      <c r="BL2061" s="253"/>
      <c r="BM2061" s="253"/>
      <c r="BN2061" s="253"/>
      <c r="BO2061" s="253"/>
      <c r="BP2061" s="253"/>
      <c r="BQ2061" s="253"/>
      <c r="BR2061" s="253"/>
      <c r="BS2061" s="253"/>
      <c r="BT2061" s="253"/>
      <c r="BU2061" s="253"/>
      <c r="BV2061" s="253"/>
      <c r="BW2061" s="253"/>
      <c r="BX2061" s="253"/>
      <c r="BY2061" s="253"/>
      <c r="BZ2061" s="253"/>
      <c r="CA2061" s="253"/>
      <c r="CB2061" s="253"/>
      <c r="CC2061" s="253"/>
      <c r="CD2061" s="253"/>
      <c r="CE2061" s="253"/>
      <c r="CF2061" s="253"/>
      <c r="CG2061" s="253"/>
      <c r="CH2061" s="253"/>
      <c r="CI2061" s="253"/>
      <c r="CJ2061" s="253"/>
      <c r="CK2061" s="253"/>
      <c r="CL2061" s="253"/>
      <c r="CM2061" s="253"/>
      <c r="CN2061" s="253"/>
      <c r="CO2061" s="253"/>
      <c r="CP2061" s="253"/>
      <c r="CQ2061" s="253"/>
      <c r="CR2061" s="253"/>
      <c r="CS2061" s="253"/>
      <c r="CT2061" s="253"/>
      <c r="CU2061" s="253"/>
      <c r="CV2061" s="253"/>
      <c r="CW2061" s="253"/>
      <c r="CX2061" s="253"/>
      <c r="CY2061" s="253"/>
      <c r="CZ2061" s="253"/>
      <c r="DA2061" s="253"/>
      <c r="DB2061" s="253"/>
      <c r="DC2061" s="253"/>
      <c r="DD2061" s="253"/>
      <c r="DE2061" s="253"/>
      <c r="DF2061" s="253"/>
      <c r="DG2061" s="253"/>
      <c r="DH2061" s="253"/>
      <c r="DI2061" s="253"/>
      <c r="DJ2061" s="253"/>
      <c r="DK2061" s="253"/>
      <c r="DL2061" s="253"/>
      <c r="DM2061" s="253"/>
      <c r="DN2061" s="253"/>
      <c r="DO2061" s="253"/>
      <c r="DP2061" s="253"/>
      <c r="DQ2061" s="253"/>
      <c r="DR2061" s="253"/>
      <c r="DS2061" s="253"/>
      <c r="DT2061" s="253"/>
      <c r="DU2061" s="253"/>
      <c r="DV2061" s="253"/>
      <c r="DW2061" s="253"/>
      <c r="DX2061" s="253"/>
      <c r="DY2061" s="253"/>
      <c r="DZ2061" s="253"/>
      <c r="EA2061" s="253"/>
      <c r="EB2061" s="253"/>
      <c r="EC2061" s="253"/>
      <c r="ED2061" s="253"/>
      <c r="EE2061" s="253"/>
      <c r="EF2061" s="253"/>
      <c r="EG2061" s="253"/>
      <c r="EH2061" s="253"/>
      <c r="EI2061" s="253"/>
      <c r="EJ2061" s="253"/>
      <c r="EK2061" s="253"/>
      <c r="EL2061" s="253"/>
      <c r="EM2061" s="253"/>
      <c r="EN2061" s="253"/>
      <c r="EO2061" s="253"/>
      <c r="EP2061" s="253"/>
      <c r="EQ2061" s="253"/>
      <c r="ER2061" s="253"/>
      <c r="ES2061" s="253"/>
      <c r="ET2061" s="253"/>
      <c r="EU2061" s="253"/>
      <c r="EV2061" s="253"/>
      <c r="EW2061" s="253"/>
      <c r="EX2061" s="253"/>
      <c r="EY2061" s="253"/>
      <c r="EZ2061" s="253"/>
      <c r="FA2061" s="253"/>
      <c r="FB2061" s="253"/>
      <c r="FC2061" s="253"/>
      <c r="FD2061" s="253"/>
      <c r="FE2061" s="253"/>
      <c r="FF2061" s="253"/>
      <c r="FG2061" s="253"/>
      <c r="FH2061" s="253"/>
      <c r="FI2061" s="253"/>
      <c r="FJ2061" s="253"/>
      <c r="FK2061" s="253"/>
      <c r="FL2061" s="253"/>
      <c r="FM2061" s="253"/>
      <c r="FN2061" s="253"/>
      <c r="FO2061" s="253"/>
      <c r="FP2061" s="253"/>
      <c r="FQ2061" s="253"/>
      <c r="FR2061" s="253"/>
      <c r="FS2061" s="253"/>
      <c r="FT2061" s="253"/>
      <c r="FU2061" s="253"/>
      <c r="FV2061" s="253"/>
      <c r="FW2061" s="253"/>
      <c r="FX2061" s="253"/>
      <c r="FY2061" s="253"/>
      <c r="FZ2061" s="253"/>
      <c r="GA2061" s="253"/>
      <c r="GB2061" s="253"/>
      <c r="GC2061" s="253"/>
      <c r="GD2061" s="253"/>
      <c r="GE2061" s="253"/>
      <c r="GF2061" s="253"/>
      <c r="GG2061" s="253"/>
      <c r="GH2061" s="253"/>
      <c r="GI2061" s="253"/>
      <c r="GJ2061" s="253"/>
      <c r="GK2061" s="253"/>
      <c r="GL2061" s="253"/>
      <c r="GM2061" s="253"/>
      <c r="GN2061" s="253"/>
      <c r="GO2061" s="253"/>
      <c r="GP2061" s="253"/>
      <c r="GQ2061" s="253"/>
      <c r="GR2061" s="253"/>
      <c r="GS2061" s="253"/>
      <c r="GT2061" s="253"/>
      <c r="GU2061" s="253"/>
      <c r="GV2061" s="253"/>
      <c r="GW2061" s="253"/>
      <c r="GX2061" s="253"/>
      <c r="GY2061" s="253"/>
      <c r="GZ2061" s="253"/>
      <c r="HA2061" s="253"/>
      <c r="HB2061" s="253"/>
      <c r="HC2061" s="253"/>
      <c r="HD2061" s="253"/>
      <c r="HE2061" s="253"/>
      <c r="HF2061" s="253"/>
      <c r="HG2061" s="253"/>
      <c r="HH2061" s="253"/>
      <c r="HI2061" s="253"/>
      <c r="HJ2061" s="253"/>
      <c r="HK2061" s="253"/>
      <c r="HL2061" s="253"/>
      <c r="HM2061" s="253"/>
      <c r="HN2061" s="253"/>
      <c r="HO2061" s="253"/>
      <c r="HP2061" s="253"/>
      <c r="HQ2061" s="253"/>
      <c r="HR2061" s="253"/>
      <c r="HS2061" s="253"/>
      <c r="HT2061" s="253"/>
      <c r="HU2061" s="253"/>
      <c r="HV2061" s="253"/>
      <c r="HW2061" s="253"/>
      <c r="HX2061" s="253"/>
      <c r="HY2061" s="253"/>
      <c r="HZ2061" s="253"/>
      <c r="IA2061" s="253"/>
      <c r="IB2061" s="253"/>
      <c r="IC2061" s="253"/>
      <c r="ID2061" s="253"/>
      <c r="IE2061" s="253"/>
      <c r="IF2061" s="253"/>
      <c r="IG2061" s="253"/>
      <c r="IH2061" s="253"/>
      <c r="II2061" s="253"/>
      <c r="IJ2061" s="253"/>
      <c r="IK2061" s="253"/>
      <c r="IL2061" s="253"/>
      <c r="IM2061" s="253"/>
      <c r="IN2061" s="253"/>
      <c r="IO2061" s="253"/>
      <c r="IP2061" s="253"/>
      <c r="IQ2061" s="253"/>
      <c r="IR2061" s="253"/>
      <c r="IS2061" s="253"/>
      <c r="IT2061" s="253"/>
      <c r="IU2061" s="253"/>
      <c r="IV2061" s="253"/>
      <c r="IW2061" s="253"/>
      <c r="IX2061" s="253"/>
      <c r="IY2061" s="253"/>
      <c r="IZ2061" s="253"/>
      <c r="JA2061" s="253"/>
      <c r="JB2061" s="253"/>
      <c r="JC2061" s="253"/>
      <c r="JD2061" s="253"/>
      <c r="JE2061" s="253"/>
      <c r="JF2061" s="253"/>
      <c r="JG2061" s="253"/>
      <c r="JH2061" s="253"/>
    </row>
    <row r="2062" spans="1:268" s="1191" customFormat="1" x14ac:dyDescent="0.25">
      <c r="A2062" s="411">
        <v>1</v>
      </c>
      <c r="B2062" s="411">
        <v>1</v>
      </c>
      <c r="C2062" s="858" t="s">
        <v>138</v>
      </c>
      <c r="D2062" s="336"/>
      <c r="E2062" s="336"/>
      <c r="F2062" s="2365">
        <f t="shared" si="1391"/>
        <v>155757.94761904763</v>
      </c>
      <c r="G2062" s="1060">
        <f t="shared" si="1391"/>
        <v>103838.63174603174</v>
      </c>
      <c r="H2062" s="1060">
        <f t="shared" si="1391"/>
        <v>87468.146904761903</v>
      </c>
      <c r="I2062" s="2546">
        <f t="shared" si="1391"/>
        <v>84.23468745109362</v>
      </c>
      <c r="J2062" s="3159"/>
      <c r="K2062" s="3159"/>
      <c r="L2062" s="3160"/>
      <c r="M2062" s="3160"/>
      <c r="N2062" s="3160"/>
      <c r="O2062" s="3160"/>
      <c r="P2062" s="3160"/>
      <c r="Q2062" s="3160"/>
      <c r="R2062" s="3456">
        <f t="shared" ref="R2062:AH2062" si="1400">R1996</f>
        <v>221854.29964000001</v>
      </c>
      <c r="S2062" s="3456">
        <f t="shared" ref="S2062:T2062" si="1401">S1996</f>
        <v>221854.29964000001</v>
      </c>
      <c r="T2062" s="3456">
        <f t="shared" si="1401"/>
        <v>222369.26884</v>
      </c>
      <c r="U2062" s="3456">
        <f t="shared" ref="U2062:V2062" si="1402">U1996</f>
        <v>222369.26884</v>
      </c>
      <c r="V2062" s="3456">
        <f t="shared" si="1402"/>
        <v>222369.26884</v>
      </c>
      <c r="W2062" s="3456">
        <f t="shared" ref="W2062:X2062" si="1403">W1996</f>
        <v>222369.26884</v>
      </c>
      <c r="X2062" s="3456">
        <f t="shared" si="1403"/>
        <v>222369.26884</v>
      </c>
      <c r="Y2062" s="3456">
        <f t="shared" ref="Y2062" si="1404">Y1996</f>
        <v>222369.26884</v>
      </c>
      <c r="Z2062" s="3456">
        <f t="shared" si="1400"/>
        <v>148892.94394666664</v>
      </c>
      <c r="AA2062" s="3456">
        <f t="shared" si="1400"/>
        <v>144113.74077999996</v>
      </c>
      <c r="AB2062" s="3457">
        <f t="shared" si="1400"/>
        <v>0</v>
      </c>
      <c r="AC2062" s="3456">
        <f t="shared" si="1400"/>
        <v>0</v>
      </c>
      <c r="AD2062" s="3456">
        <f t="shared" si="1400"/>
        <v>-4779.2031666666771</v>
      </c>
      <c r="AE2062" s="3458">
        <f t="shared" si="1400"/>
        <v>-2.3980399999999999</v>
      </c>
      <c r="AF2062" s="3458">
        <f t="shared" si="1400"/>
        <v>-266.98858000000001</v>
      </c>
      <c r="AG2062" s="3456">
        <f t="shared" si="1400"/>
        <v>143846.75219999996</v>
      </c>
      <c r="AH2062" s="1276">
        <f t="shared" si="1400"/>
        <v>0</v>
      </c>
      <c r="AI2062" s="3246">
        <f>AI1996</f>
        <v>0</v>
      </c>
      <c r="AJ2062" s="2757"/>
      <c r="AK2062" s="3661"/>
      <c r="AL2062" s="253"/>
      <c r="AM2062" s="253"/>
      <c r="AN2062" s="253"/>
      <c r="AO2062" s="253"/>
      <c r="AP2062" s="253"/>
      <c r="AQ2062" s="253"/>
      <c r="AR2062" s="253"/>
      <c r="AS2062" s="253"/>
      <c r="AT2062" s="253"/>
      <c r="AU2062" s="253"/>
      <c r="AV2062" s="253"/>
      <c r="AW2062" s="253"/>
      <c r="AX2062" s="253"/>
      <c r="AY2062" s="253"/>
      <c r="AZ2062" s="253"/>
      <c r="BA2062" s="253"/>
      <c r="BB2062" s="253"/>
      <c r="BC2062" s="253"/>
      <c r="BD2062" s="253"/>
      <c r="BE2062" s="253"/>
      <c r="BF2062" s="253"/>
      <c r="BG2062" s="253"/>
      <c r="BH2062" s="253"/>
      <c r="BI2062" s="253"/>
      <c r="BJ2062" s="253"/>
      <c r="BK2062" s="253"/>
      <c r="BL2062" s="253"/>
      <c r="BM2062" s="253"/>
      <c r="BN2062" s="253"/>
      <c r="BO2062" s="253"/>
      <c r="BP2062" s="253"/>
      <c r="BQ2062" s="253"/>
      <c r="BR2062" s="253"/>
      <c r="BS2062" s="253"/>
      <c r="BT2062" s="253"/>
      <c r="BU2062" s="253"/>
      <c r="BV2062" s="253"/>
      <c r="BW2062" s="253"/>
      <c r="BX2062" s="253"/>
      <c r="BY2062" s="253"/>
      <c r="BZ2062" s="253"/>
      <c r="CA2062" s="253"/>
      <c r="CB2062" s="253"/>
      <c r="CC2062" s="253"/>
      <c r="CD2062" s="253"/>
      <c r="CE2062" s="253"/>
      <c r="CF2062" s="253"/>
      <c r="CG2062" s="253"/>
      <c r="CH2062" s="253"/>
      <c r="CI2062" s="253"/>
      <c r="CJ2062" s="253"/>
      <c r="CK2062" s="253"/>
      <c r="CL2062" s="253"/>
      <c r="CM2062" s="253"/>
      <c r="CN2062" s="253"/>
      <c r="CO2062" s="253"/>
      <c r="CP2062" s="253"/>
      <c r="CQ2062" s="253"/>
      <c r="CR2062" s="253"/>
      <c r="CS2062" s="253"/>
      <c r="CT2062" s="253"/>
      <c r="CU2062" s="253"/>
      <c r="CV2062" s="253"/>
      <c r="CW2062" s="253"/>
      <c r="CX2062" s="253"/>
      <c r="CY2062" s="253"/>
      <c r="CZ2062" s="253"/>
      <c r="DA2062" s="253"/>
      <c r="DB2062" s="253"/>
      <c r="DC2062" s="253"/>
      <c r="DD2062" s="253"/>
      <c r="DE2062" s="253"/>
      <c r="DF2062" s="253"/>
      <c r="DG2062" s="253"/>
      <c r="DH2062" s="253"/>
      <c r="DI2062" s="253"/>
      <c r="DJ2062" s="253"/>
      <c r="DK2062" s="253"/>
      <c r="DL2062" s="253"/>
      <c r="DM2062" s="253"/>
      <c r="DN2062" s="253"/>
      <c r="DO2062" s="253"/>
      <c r="DP2062" s="253"/>
      <c r="DQ2062" s="253"/>
      <c r="DR2062" s="253"/>
      <c r="DS2062" s="253"/>
      <c r="DT2062" s="253"/>
      <c r="DU2062" s="253"/>
      <c r="DV2062" s="253"/>
      <c r="DW2062" s="253"/>
      <c r="DX2062" s="253"/>
      <c r="DY2062" s="253"/>
      <c r="DZ2062" s="253"/>
      <c r="EA2062" s="253"/>
      <c r="EB2062" s="253"/>
      <c r="EC2062" s="253"/>
      <c r="ED2062" s="253"/>
      <c r="EE2062" s="253"/>
      <c r="EF2062" s="253"/>
      <c r="EG2062" s="253"/>
      <c r="EH2062" s="253"/>
      <c r="EI2062" s="253"/>
      <c r="EJ2062" s="253"/>
      <c r="EK2062" s="253"/>
      <c r="EL2062" s="253"/>
      <c r="EM2062" s="253"/>
      <c r="EN2062" s="253"/>
      <c r="EO2062" s="253"/>
      <c r="EP2062" s="253"/>
      <c r="EQ2062" s="253"/>
      <c r="ER2062" s="253"/>
      <c r="ES2062" s="253"/>
      <c r="ET2062" s="253"/>
      <c r="EU2062" s="253"/>
      <c r="EV2062" s="253"/>
      <c r="EW2062" s="253"/>
      <c r="EX2062" s="253"/>
      <c r="EY2062" s="253"/>
      <c r="EZ2062" s="253"/>
      <c r="FA2062" s="253"/>
      <c r="FB2062" s="253"/>
      <c r="FC2062" s="253"/>
      <c r="FD2062" s="253"/>
      <c r="FE2062" s="253"/>
      <c r="FF2062" s="253"/>
      <c r="FG2062" s="253"/>
      <c r="FH2062" s="253"/>
      <c r="FI2062" s="253"/>
      <c r="FJ2062" s="253"/>
      <c r="FK2062" s="253"/>
      <c r="FL2062" s="253"/>
      <c r="FM2062" s="253"/>
      <c r="FN2062" s="253"/>
      <c r="FO2062" s="253"/>
      <c r="FP2062" s="253"/>
      <c r="FQ2062" s="253"/>
      <c r="FR2062" s="253"/>
      <c r="FS2062" s="253"/>
      <c r="FT2062" s="253"/>
      <c r="FU2062" s="253"/>
      <c r="FV2062" s="253"/>
      <c r="FW2062" s="253"/>
      <c r="FX2062" s="253"/>
      <c r="FY2062" s="253"/>
      <c r="FZ2062" s="253"/>
      <c r="GA2062" s="253"/>
      <c r="GB2062" s="253"/>
      <c r="GC2062" s="253"/>
      <c r="GD2062" s="253"/>
      <c r="GE2062" s="253"/>
      <c r="GF2062" s="253"/>
      <c r="GG2062" s="253"/>
      <c r="GH2062" s="253"/>
      <c r="GI2062" s="253"/>
      <c r="GJ2062" s="253"/>
      <c r="GK2062" s="253"/>
      <c r="GL2062" s="253"/>
      <c r="GM2062" s="253"/>
      <c r="GN2062" s="253"/>
      <c r="GO2062" s="253"/>
      <c r="GP2062" s="253"/>
      <c r="GQ2062" s="253"/>
      <c r="GR2062" s="253"/>
      <c r="GS2062" s="253"/>
      <c r="GT2062" s="253"/>
      <c r="GU2062" s="253"/>
      <c r="GV2062" s="253"/>
      <c r="GW2062" s="253"/>
      <c r="GX2062" s="253"/>
      <c r="GY2062" s="253"/>
      <c r="GZ2062" s="253"/>
      <c r="HA2062" s="253"/>
      <c r="HB2062" s="253"/>
      <c r="HC2062" s="253"/>
      <c r="HD2062" s="253"/>
      <c r="HE2062" s="253"/>
      <c r="HF2062" s="253"/>
      <c r="HG2062" s="253"/>
      <c r="HH2062" s="253"/>
      <c r="HI2062" s="253"/>
      <c r="HJ2062" s="253"/>
      <c r="HK2062" s="253"/>
      <c r="HL2062" s="253"/>
      <c r="HM2062" s="253"/>
      <c r="HN2062" s="253"/>
      <c r="HO2062" s="253"/>
      <c r="HP2062" s="253"/>
      <c r="HQ2062" s="253"/>
      <c r="HR2062" s="253"/>
      <c r="HS2062" s="253"/>
      <c r="HT2062" s="253"/>
      <c r="HU2062" s="253"/>
      <c r="HV2062" s="253"/>
      <c r="HW2062" s="253"/>
      <c r="HX2062" s="253"/>
      <c r="HY2062" s="253"/>
      <c r="HZ2062" s="253"/>
      <c r="IA2062" s="253"/>
      <c r="IB2062" s="253"/>
      <c r="IC2062" s="253"/>
      <c r="ID2062" s="253"/>
      <c r="IE2062" s="253"/>
      <c r="IF2062" s="253"/>
      <c r="IG2062" s="253"/>
      <c r="IH2062" s="253"/>
      <c r="II2062" s="253"/>
      <c r="IJ2062" s="253"/>
      <c r="IK2062" s="253"/>
      <c r="IL2062" s="253"/>
      <c r="IM2062" s="253"/>
      <c r="IN2062" s="253"/>
      <c r="IO2062" s="253"/>
      <c r="IP2062" s="253"/>
      <c r="IQ2062" s="253"/>
      <c r="IR2062" s="253"/>
      <c r="IS2062" s="253"/>
      <c r="IT2062" s="253"/>
      <c r="IU2062" s="253"/>
      <c r="IV2062" s="253"/>
      <c r="IW2062" s="253"/>
      <c r="IX2062" s="253"/>
      <c r="IY2062" s="253"/>
      <c r="IZ2062" s="253"/>
      <c r="JA2062" s="253"/>
      <c r="JB2062" s="253"/>
      <c r="JC2062" s="253"/>
      <c r="JD2062" s="253"/>
      <c r="JE2062" s="253"/>
      <c r="JF2062" s="253"/>
      <c r="JG2062" s="253"/>
      <c r="JH2062" s="253"/>
    </row>
    <row r="2063" spans="1:268" x14ac:dyDescent="0.25">
      <c r="A2063" s="411">
        <v>1</v>
      </c>
      <c r="B2063" s="411">
        <v>1</v>
      </c>
      <c r="C2063" s="2672" t="s">
        <v>69</v>
      </c>
      <c r="D2063" s="2672"/>
      <c r="E2063" s="2672"/>
      <c r="F2063" s="2355">
        <f>F2001</f>
        <v>200</v>
      </c>
      <c r="G2063" s="2546">
        <f>G2001</f>
        <v>133</v>
      </c>
      <c r="H2063" s="2546">
        <f>H2001</f>
        <v>120</v>
      </c>
      <c r="I2063" s="2546">
        <f t="shared" ref="I2063:I2069" si="1405">H2063/G2063*100</f>
        <v>90.225563909774436</v>
      </c>
      <c r="J2063" s="2360">
        <f>L2063/F2063</f>
        <v>10.039999999999999</v>
      </c>
      <c r="K2063" s="2360">
        <f>N2063/H2063</f>
        <v>10.166666666666666</v>
      </c>
      <c r="L2063" s="2546">
        <f>L2001</f>
        <v>2008</v>
      </c>
      <c r="M2063" s="2546">
        <f>M2001</f>
        <v>1339</v>
      </c>
      <c r="N2063" s="2546">
        <f>N2001</f>
        <v>1220</v>
      </c>
      <c r="O2063" s="2357">
        <f>N2063/M2063*100</f>
        <v>91.11277072442121</v>
      </c>
      <c r="P2063" s="2546">
        <f>SUM(P2001,)</f>
        <v>7</v>
      </c>
      <c r="Q2063" s="2357">
        <f>N2063/$C$3*12/P2063</f>
        <v>261.42857142857144</v>
      </c>
      <c r="R2063" s="3390"/>
      <c r="S2063" s="3390"/>
      <c r="T2063" s="3390"/>
      <c r="U2063" s="3390"/>
      <c r="V2063" s="3390"/>
      <c r="W2063" s="3390"/>
      <c r="X2063" s="3390"/>
      <c r="Y2063" s="3390"/>
      <c r="Z2063" s="3456"/>
      <c r="AA2063" s="3390"/>
      <c r="AB2063" s="1428"/>
      <c r="AC2063" s="3390"/>
      <c r="AD2063" s="3390"/>
      <c r="AE2063" s="3390"/>
      <c r="AF2063" s="3390"/>
      <c r="AG2063" s="3390"/>
      <c r="AH2063" s="1319">
        <f>AH2001</f>
        <v>0</v>
      </c>
      <c r="AI2063" s="1286"/>
      <c r="AJ2063" s="2757"/>
    </row>
    <row r="2064" spans="1:268" x14ac:dyDescent="0.25">
      <c r="A2064" s="411">
        <v>1</v>
      </c>
      <c r="B2064" s="411">
        <v>1</v>
      </c>
      <c r="C2064" s="2674" t="s">
        <v>16</v>
      </c>
      <c r="D2064" s="2674"/>
      <c r="E2064" s="2674"/>
      <c r="F2064" s="2362">
        <f>SUM(F2003,)</f>
        <v>605</v>
      </c>
      <c r="G2064" s="2363">
        <f>SUM(G2003,)</f>
        <v>403</v>
      </c>
      <c r="H2064" s="2363">
        <f>SUM(H2003,)</f>
        <v>332</v>
      </c>
      <c r="I2064" s="2363">
        <f t="shared" si="1405"/>
        <v>82.382133995037222</v>
      </c>
      <c r="J2064" s="2360">
        <f>L2064/F2064</f>
        <v>8</v>
      </c>
      <c r="K2064" s="2360">
        <f>N2064/H2064</f>
        <v>7.2078313253012052</v>
      </c>
      <c r="L2064" s="2363">
        <f>SUM(L2003,)</f>
        <v>4840</v>
      </c>
      <c r="M2064" s="2363">
        <f>SUM(M2003,)</f>
        <v>3227</v>
      </c>
      <c r="N2064" s="2363">
        <f>SUM(N2003,)</f>
        <v>2393</v>
      </c>
      <c r="O2064" s="2357">
        <f>N2064/M2064*100</f>
        <v>74.155562441896492</v>
      </c>
      <c r="P2064" s="2363">
        <f>SUM(P2004,)</f>
        <v>20</v>
      </c>
      <c r="Q2064" s="2357">
        <f>N2064/$C$3*12/P2064</f>
        <v>179.47499999999999</v>
      </c>
      <c r="R2064" s="3489"/>
      <c r="S2064" s="3489"/>
      <c r="T2064" s="3489"/>
      <c r="U2064" s="3489"/>
      <c r="V2064" s="3489"/>
      <c r="W2064" s="3489"/>
      <c r="X2064" s="3489"/>
      <c r="Y2064" s="3489"/>
      <c r="Z2064" s="3456"/>
      <c r="AA2064" s="3489"/>
      <c r="AB2064" s="3490"/>
      <c r="AC2064" s="3489"/>
      <c r="AD2064" s="3489"/>
      <c r="AE2064" s="3489"/>
      <c r="AF2064" s="3489"/>
      <c r="AG2064" s="3489"/>
      <c r="AH2064" s="2272">
        <f>SUM(AH2003,)</f>
        <v>0</v>
      </c>
      <c r="AI2064" s="3491"/>
      <c r="AJ2064" s="2757"/>
    </row>
    <row r="2065" spans="1:37" ht="29.25" x14ac:dyDescent="0.25">
      <c r="A2065" s="411">
        <v>1</v>
      </c>
      <c r="B2065" s="411">
        <v>1</v>
      </c>
      <c r="C2065" s="1019" t="s">
        <v>140</v>
      </c>
      <c r="D2065" s="1019"/>
      <c r="E2065" s="1019"/>
      <c r="F2065" s="2355">
        <f>SUM(F2005,)</f>
        <v>805</v>
      </c>
      <c r="G2065" s="2354">
        <f>SUM(G2005,)</f>
        <v>536</v>
      </c>
      <c r="H2065" s="2354">
        <f>SUM(H2005,)</f>
        <v>452</v>
      </c>
      <c r="I2065" s="2354">
        <f t="shared" si="1405"/>
        <v>84.328358208955223</v>
      </c>
      <c r="J2065" s="2360">
        <f>L2065/F2065</f>
        <v>8.5068322981366453</v>
      </c>
      <c r="K2065" s="2360">
        <f>N2065/H2065</f>
        <v>7.9933628318584073</v>
      </c>
      <c r="L2065" s="2354">
        <f>SUM(L2005,)</f>
        <v>6848</v>
      </c>
      <c r="M2065" s="2354">
        <f>SUM(M2005,)</f>
        <v>4566</v>
      </c>
      <c r="N2065" s="2354">
        <f>SUM(N2005,)</f>
        <v>3613</v>
      </c>
      <c r="O2065" s="2357">
        <f>N2065/M2065*100</f>
        <v>79.128339903635563</v>
      </c>
      <c r="P2065" s="2354">
        <f>SUM(P2005,)</f>
        <v>27</v>
      </c>
      <c r="Q2065" s="2357">
        <f>N2065/$C$3*12/P2065</f>
        <v>200.72222222222223</v>
      </c>
      <c r="R2065" s="3492">
        <f t="shared" ref="R2065:AI2065" si="1406">SUM(R2005,)</f>
        <v>15842.304437422399</v>
      </c>
      <c r="S2065" s="3492">
        <f t="shared" ref="S2065:T2065" si="1407">SUM(S2005,)</f>
        <v>15842.304437422399</v>
      </c>
      <c r="T2065" s="3492">
        <f t="shared" si="1407"/>
        <v>15842.304437422399</v>
      </c>
      <c r="U2065" s="3492">
        <f t="shared" ref="U2065:V2065" si="1408">SUM(U2005,)</f>
        <v>15842.304437422399</v>
      </c>
      <c r="V2065" s="3492">
        <f t="shared" si="1408"/>
        <v>15842.304437422399</v>
      </c>
      <c r="W2065" s="3492">
        <f t="shared" ref="W2065:X2065" si="1409">SUM(W2005,)</f>
        <v>15842.304437422399</v>
      </c>
      <c r="X2065" s="3492">
        <f t="shared" si="1409"/>
        <v>15842.304437422399</v>
      </c>
      <c r="Y2065" s="3492">
        <f t="shared" ref="Y2065" si="1410">SUM(Y2005,)</f>
        <v>15842.304437422399</v>
      </c>
      <c r="Z2065" s="3456">
        <f t="shared" si="1406"/>
        <v>10561.536291614933</v>
      </c>
      <c r="AA2065" s="3492">
        <f t="shared" si="1406"/>
        <v>8458.4465200000013</v>
      </c>
      <c r="AB2065" s="3493">
        <f t="shared" si="1406"/>
        <v>0</v>
      </c>
      <c r="AC2065" s="3492">
        <f t="shared" si="1406"/>
        <v>0</v>
      </c>
      <c r="AD2065" s="3492">
        <f t="shared" si="1406"/>
        <v>-2103.089771614932</v>
      </c>
      <c r="AE2065" s="3492">
        <f t="shared" si="1406"/>
        <v>0</v>
      </c>
      <c r="AF2065" s="3492">
        <f t="shared" si="1406"/>
        <v>-88.372520000000009</v>
      </c>
      <c r="AG2065" s="3492">
        <f t="shared" si="1406"/>
        <v>8370.0740000000005</v>
      </c>
      <c r="AH2065" s="2063">
        <f>SUM(AH2005,)</f>
        <v>0</v>
      </c>
      <c r="AI2065" s="3494">
        <f t="shared" si="1406"/>
        <v>0</v>
      </c>
      <c r="AJ2065" s="2757"/>
    </row>
    <row r="2066" spans="1:37" x14ac:dyDescent="0.25">
      <c r="A2066" s="411">
        <v>1</v>
      </c>
      <c r="B2066" s="411">
        <v>1</v>
      </c>
      <c r="C2066" s="1028" t="s">
        <v>210</v>
      </c>
      <c r="D2066" s="1033"/>
      <c r="E2066" s="1028"/>
      <c r="F2066" s="2566">
        <f t="shared" ref="F2066:H2069" si="1411">F2006</f>
        <v>9300</v>
      </c>
      <c r="G2066" s="2390">
        <f t="shared" si="1411"/>
        <v>6200</v>
      </c>
      <c r="H2066" s="2390">
        <f t="shared" si="1411"/>
        <v>6523</v>
      </c>
      <c r="I2066" s="2350">
        <f t="shared" si="1405"/>
        <v>105.20967741935483</v>
      </c>
      <c r="J2066" s="2587"/>
      <c r="K2066" s="2587"/>
      <c r="L2066" s="2390"/>
      <c r="M2066" s="2390"/>
      <c r="N2066" s="2390"/>
      <c r="O2066" s="2589"/>
      <c r="P2066" s="2390"/>
      <c r="Q2066" s="2589"/>
      <c r="R2066" s="3495"/>
      <c r="S2066" s="3495"/>
      <c r="T2066" s="3495"/>
      <c r="U2066" s="3495"/>
      <c r="V2066" s="3495"/>
      <c r="W2066" s="3495"/>
      <c r="X2066" s="3495"/>
      <c r="Y2066" s="3495"/>
      <c r="Z2066" s="3456"/>
      <c r="AA2066" s="3495"/>
      <c r="AB2066" s="3496"/>
      <c r="AC2066" s="3495"/>
      <c r="AD2066" s="3495"/>
      <c r="AE2066" s="3495"/>
      <c r="AF2066" s="3495"/>
      <c r="AG2066" s="3495"/>
      <c r="AH2066" s="2026">
        <f t="shared" ref="AH2066" si="1412">AH2006</f>
        <v>0</v>
      </c>
      <c r="AI2066" s="3497"/>
      <c r="AJ2066" s="2757"/>
    </row>
    <row r="2067" spans="1:37" x14ac:dyDescent="0.25">
      <c r="A2067" s="411">
        <v>1</v>
      </c>
      <c r="B2067" s="411">
        <v>1</v>
      </c>
      <c r="C2067" s="1030" t="s">
        <v>211</v>
      </c>
      <c r="D2067" s="1030"/>
      <c r="E2067" s="1030"/>
      <c r="F2067" s="2485">
        <f t="shared" si="1411"/>
        <v>9293</v>
      </c>
      <c r="G2067" s="3498">
        <f t="shared" si="1411"/>
        <v>6195</v>
      </c>
      <c r="H2067" s="3498">
        <f t="shared" si="1411"/>
        <v>6522</v>
      </c>
      <c r="I2067" s="2363">
        <f t="shared" si="1405"/>
        <v>105.27845036319611</v>
      </c>
      <c r="J2067" s="2592"/>
      <c r="K2067" s="2592"/>
      <c r="L2067" s="3498"/>
      <c r="M2067" s="3498"/>
      <c r="N2067" s="3498"/>
      <c r="O2067" s="2386"/>
      <c r="P2067" s="3498"/>
      <c r="Q2067" s="2386"/>
      <c r="R2067" s="3499"/>
      <c r="S2067" s="3499"/>
      <c r="T2067" s="3499"/>
      <c r="U2067" s="3499"/>
      <c r="V2067" s="3499"/>
      <c r="W2067" s="3499"/>
      <c r="X2067" s="3499"/>
      <c r="Y2067" s="3499"/>
      <c r="Z2067" s="3456"/>
      <c r="AA2067" s="3499"/>
      <c r="AB2067" s="3500"/>
      <c r="AC2067" s="3499"/>
      <c r="AD2067" s="3499"/>
      <c r="AE2067" s="3499"/>
      <c r="AF2067" s="3499"/>
      <c r="AG2067" s="3499"/>
      <c r="AH2067" s="3501">
        <f t="shared" ref="AH2067" si="1413">AH2007</f>
        <v>0</v>
      </c>
      <c r="AI2067" s="3502"/>
      <c r="AJ2067" s="2757"/>
    </row>
    <row r="2068" spans="1:37" ht="30" x14ac:dyDescent="0.25">
      <c r="A2068" s="411">
        <v>1</v>
      </c>
      <c r="B2068" s="411">
        <v>1</v>
      </c>
      <c r="C2068" s="1030" t="s">
        <v>212</v>
      </c>
      <c r="D2068" s="1030"/>
      <c r="E2068" s="1030"/>
      <c r="F2068" s="2362">
        <f t="shared" si="1411"/>
        <v>7</v>
      </c>
      <c r="G2068" s="3498">
        <f t="shared" si="1411"/>
        <v>5</v>
      </c>
      <c r="H2068" s="2363">
        <f t="shared" si="1411"/>
        <v>1</v>
      </c>
      <c r="I2068" s="3498">
        <f t="shared" si="1405"/>
        <v>20</v>
      </c>
      <c r="J2068" s="3398"/>
      <c r="K2068" s="3398"/>
      <c r="L2068" s="2363"/>
      <c r="M2068" s="2363"/>
      <c r="N2068" s="2363"/>
      <c r="O2068" s="2386"/>
      <c r="P2068" s="3498"/>
      <c r="Q2068" s="2386"/>
      <c r="R2068" s="3499"/>
      <c r="S2068" s="3499"/>
      <c r="T2068" s="3499"/>
      <c r="U2068" s="3499"/>
      <c r="V2068" s="3499"/>
      <c r="W2068" s="3499"/>
      <c r="X2068" s="3499"/>
      <c r="Y2068" s="3499"/>
      <c r="Z2068" s="3456"/>
      <c r="AA2068" s="3489"/>
      <c r="AB2068" s="3500"/>
      <c r="AC2068" s="3499"/>
      <c r="AD2068" s="3499"/>
      <c r="AE2068" s="3499"/>
      <c r="AF2068" s="3489"/>
      <c r="AG2068" s="3499"/>
      <c r="AH2068" s="2272">
        <f t="shared" ref="AH2068" si="1414">AH2008</f>
        <v>0</v>
      </c>
      <c r="AI2068" s="3502"/>
      <c r="AJ2068" s="2757"/>
    </row>
    <row r="2069" spans="1:37" ht="30" thickBot="1" x14ac:dyDescent="0.3">
      <c r="B2069" s="411">
        <v>1</v>
      </c>
      <c r="C2069" s="1027" t="s">
        <v>217</v>
      </c>
      <c r="D2069" s="1027"/>
      <c r="E2069" s="1027"/>
      <c r="F2069" s="2491">
        <f t="shared" si="1411"/>
        <v>9300</v>
      </c>
      <c r="G2069" s="2401">
        <f t="shared" si="1411"/>
        <v>6200</v>
      </c>
      <c r="H2069" s="2401">
        <f t="shared" si="1411"/>
        <v>6523</v>
      </c>
      <c r="I2069" s="2401">
        <f t="shared" si="1405"/>
        <v>105.20967741935483</v>
      </c>
      <c r="J2069" s="2602"/>
      <c r="K2069" s="2602"/>
      <c r="L2069" s="3503"/>
      <c r="M2069" s="3503"/>
      <c r="N2069" s="3503"/>
      <c r="O2069" s="2402"/>
      <c r="P2069" s="3503"/>
      <c r="Q2069" s="2402"/>
      <c r="R2069" s="3504">
        <f t="shared" ref="R2069:AH2069" si="1415">R2009</f>
        <v>30253.498199999998</v>
      </c>
      <c r="S2069" s="3504">
        <f t="shared" ref="S2069:T2069" si="1416">S2009</f>
        <v>30253.498199999998</v>
      </c>
      <c r="T2069" s="3504">
        <f t="shared" si="1416"/>
        <v>30253.498199999998</v>
      </c>
      <c r="U2069" s="3504">
        <f t="shared" ref="U2069:V2069" si="1417">U2009</f>
        <v>30253.498199999998</v>
      </c>
      <c r="V2069" s="3504">
        <f t="shared" si="1417"/>
        <v>30253.498199999998</v>
      </c>
      <c r="W2069" s="3504">
        <f t="shared" ref="W2069:X2069" si="1418">W2009</f>
        <v>30253.498199999998</v>
      </c>
      <c r="X2069" s="3504">
        <f t="shared" si="1418"/>
        <v>30253.498199999998</v>
      </c>
      <c r="Y2069" s="3504">
        <f t="shared" ref="Y2069" si="1419">Y2009</f>
        <v>30253.498199999998</v>
      </c>
      <c r="Z2069" s="3505">
        <f t="shared" si="1415"/>
        <v>20168.998799999998</v>
      </c>
      <c r="AA2069" s="3504">
        <f t="shared" si="1415"/>
        <v>20168.998800000001</v>
      </c>
      <c r="AB2069" s="3506">
        <f t="shared" si="1415"/>
        <v>0</v>
      </c>
      <c r="AC2069" s="3504">
        <f t="shared" si="1415"/>
        <v>0</v>
      </c>
      <c r="AD2069" s="3504">
        <f t="shared" si="1415"/>
        <v>0</v>
      </c>
      <c r="AE2069" s="3507">
        <f t="shared" si="1415"/>
        <v>0</v>
      </c>
      <c r="AF2069" s="3507">
        <f t="shared" si="1415"/>
        <v>-70.508479999999992</v>
      </c>
      <c r="AG2069" s="3504">
        <f t="shared" si="1415"/>
        <v>20098.490320000001</v>
      </c>
      <c r="AH2069" s="3508">
        <f t="shared" si="1415"/>
        <v>0</v>
      </c>
      <c r="AI2069" s="3509">
        <f>AI2009</f>
        <v>0</v>
      </c>
      <c r="AJ2069" s="2757"/>
    </row>
    <row r="2070" spans="1:37" x14ac:dyDescent="0.25">
      <c r="A2070" s="411">
        <v>1</v>
      </c>
      <c r="B2070" s="411">
        <v>1</v>
      </c>
      <c r="C2070" s="3186" t="s">
        <v>62</v>
      </c>
      <c r="D2070" s="3186"/>
      <c r="E2070" s="3510"/>
      <c r="F2070" s="479"/>
      <c r="G2070" s="539"/>
      <c r="H2070" s="539"/>
      <c r="I2070" s="539"/>
      <c r="J2070" s="2245"/>
      <c r="K2070" s="2245"/>
      <c r="L2070" s="2245"/>
      <c r="M2070" s="2245"/>
      <c r="N2070" s="2245"/>
      <c r="O2070" s="2245"/>
      <c r="P2070" s="2245"/>
      <c r="Q2070" s="2245"/>
      <c r="R2070" s="3511"/>
      <c r="S2070" s="3511"/>
      <c r="T2070" s="3511"/>
      <c r="U2070" s="3511"/>
      <c r="V2070" s="3511"/>
      <c r="W2070" s="3511"/>
      <c r="X2070" s="3511"/>
      <c r="Y2070" s="3511"/>
      <c r="Z2070" s="3512"/>
      <c r="AA2070" s="3513"/>
      <c r="AB2070" s="3514"/>
      <c r="AC2070" s="3513"/>
      <c r="AD2070" s="3513"/>
      <c r="AE2070" s="3515"/>
      <c r="AF2070" s="3515"/>
      <c r="AG2070" s="3513"/>
      <c r="AH2070" s="3516"/>
      <c r="AI2070" s="3512"/>
      <c r="AJ2070" s="2757"/>
    </row>
    <row r="2071" spans="1:37" ht="31.5" x14ac:dyDescent="0.25">
      <c r="A2071" s="411">
        <v>1</v>
      </c>
      <c r="B2071" s="411">
        <v>1</v>
      </c>
      <c r="C2071" s="2291" t="s">
        <v>596</v>
      </c>
      <c r="D2071" s="3517"/>
      <c r="E2071" s="689"/>
      <c r="F2071" s="479"/>
      <c r="G2071" s="1916"/>
      <c r="H2071" s="1916"/>
      <c r="I2071" s="1916"/>
      <c r="J2071" s="2998"/>
      <c r="K2071" s="2998"/>
      <c r="L2071" s="3518"/>
      <c r="M2071" s="3518"/>
      <c r="N2071" s="875"/>
      <c r="O2071" s="3518"/>
      <c r="P2071" s="3518"/>
      <c r="Q2071" s="3518"/>
      <c r="R2071" s="570"/>
      <c r="S2071" s="570"/>
      <c r="T2071" s="570"/>
      <c r="U2071" s="570"/>
      <c r="V2071" s="570"/>
      <c r="W2071" s="570"/>
      <c r="X2071" s="570"/>
      <c r="Y2071" s="570"/>
      <c r="Z2071" s="3145"/>
      <c r="AA2071" s="997"/>
      <c r="AB2071" s="1079"/>
      <c r="AC2071" s="997"/>
      <c r="AD2071" s="997"/>
      <c r="AE2071" s="3188"/>
      <c r="AF2071" s="3188"/>
      <c r="AG2071" s="997"/>
      <c r="AH2071" s="1935"/>
      <c r="AI2071" s="3145"/>
      <c r="AJ2071" s="2757"/>
    </row>
    <row r="2072" spans="1:37" s="2711" customFormat="1" x14ac:dyDescent="0.25">
      <c r="A2072" s="411">
        <v>1</v>
      </c>
      <c r="B2072" s="411">
        <v>1</v>
      </c>
      <c r="C2072" s="2413" t="s">
        <v>5</v>
      </c>
      <c r="D2072" s="2413"/>
      <c r="E2072" s="2413"/>
      <c r="F2072" s="454"/>
      <c r="G2072" s="1649"/>
      <c r="H2072" s="1649"/>
      <c r="I2072" s="1649"/>
      <c r="J2072" s="1649"/>
      <c r="K2072" s="1649"/>
      <c r="L2072" s="2415"/>
      <c r="M2072" s="2415"/>
      <c r="N2072" s="2415"/>
      <c r="O2072" s="2415"/>
      <c r="P2072" s="2415"/>
      <c r="Q2072" s="2415"/>
      <c r="R2072" s="2900"/>
      <c r="S2072" s="2900"/>
      <c r="T2072" s="2900"/>
      <c r="U2072" s="2900"/>
      <c r="V2072" s="2900"/>
      <c r="W2072" s="2900"/>
      <c r="X2072" s="2900"/>
      <c r="Y2072" s="2900"/>
      <c r="Z2072" s="1651"/>
      <c r="AA2072" s="1649"/>
      <c r="AB2072" s="3086"/>
      <c r="AC2072" s="1649"/>
      <c r="AD2072" s="1649"/>
      <c r="AE2072" s="1649"/>
      <c r="AF2072" s="1649"/>
      <c r="AG2072" s="1649"/>
      <c r="AH2072" s="1651"/>
      <c r="AI2072" s="1651"/>
      <c r="AJ2072" s="2757"/>
      <c r="AK2072" s="1414"/>
    </row>
    <row r="2073" spans="1:37" s="2711" customFormat="1" x14ac:dyDescent="0.25">
      <c r="A2073" s="411">
        <v>1</v>
      </c>
      <c r="B2073" s="411">
        <v>1</v>
      </c>
      <c r="C2073" s="3" t="s">
        <v>24</v>
      </c>
      <c r="D2073" s="1470" t="s">
        <v>271</v>
      </c>
      <c r="E2073" s="375">
        <v>340</v>
      </c>
      <c r="F2073" s="415">
        <v>310</v>
      </c>
      <c r="G2073" s="213">
        <f>F2073/12*$C$3</f>
        <v>206.66666666666666</v>
      </c>
      <c r="H2073" s="3519">
        <v>95</v>
      </c>
      <c r="I2073" s="523">
        <f>H2073/G2073*100</f>
        <v>45.967741935483872</v>
      </c>
      <c r="J2073" s="414">
        <v>6.1</v>
      </c>
      <c r="K2073" s="269">
        <f t="shared" ref="K2073:K2080" si="1420">N2073/H2073</f>
        <v>6.8</v>
      </c>
      <c r="L2073" s="270">
        <f t="shared" ref="L2073:L2079" si="1421">ROUND(F2073*J2073,0)</f>
        <v>1891</v>
      </c>
      <c r="M2073" s="270">
        <f>ROUND(L2073/12*$C$3,0)</f>
        <v>1261</v>
      </c>
      <c r="N2073" s="2415">
        <v>646</v>
      </c>
      <c r="O2073" s="270">
        <f t="shared" ref="O2073:O2080" si="1422">N2073/M2073*100</f>
        <v>51.22918318794607</v>
      </c>
      <c r="P2073" s="270">
        <f t="shared" ref="P2073:P2079" si="1423">L2073/E2073</f>
        <v>5.5617647058823527</v>
      </c>
      <c r="Q2073" s="270">
        <f t="shared" ref="Q2073:Q2080" si="1424">N2073/$C$3*12/P2073</f>
        <v>174.22527763088314</v>
      </c>
      <c r="R2073" s="2900"/>
      <c r="S2073" s="2900"/>
      <c r="T2073" s="2900"/>
      <c r="U2073" s="2900"/>
      <c r="V2073" s="2900"/>
      <c r="W2073" s="2900"/>
      <c r="X2073" s="2900"/>
      <c r="Y2073" s="2900"/>
      <c r="Z2073" s="1651"/>
      <c r="AA2073" s="1649"/>
      <c r="AB2073" s="3086"/>
      <c r="AC2073" s="1649"/>
      <c r="AD2073" s="1649"/>
      <c r="AE2073" s="1649"/>
      <c r="AF2073" s="1649"/>
      <c r="AG2073" s="1649"/>
      <c r="AH2073" s="3520"/>
      <c r="AI2073" s="1651"/>
      <c r="AJ2073" s="2757"/>
      <c r="AK2073" s="1414"/>
    </row>
    <row r="2074" spans="1:37" s="2711" customFormat="1" x14ac:dyDescent="0.25">
      <c r="A2074" s="411">
        <v>1</v>
      </c>
      <c r="B2074" s="411">
        <v>1</v>
      </c>
      <c r="C2074" s="3" t="s">
        <v>25</v>
      </c>
      <c r="D2074" s="1470" t="s">
        <v>271</v>
      </c>
      <c r="E2074" s="375">
        <v>300</v>
      </c>
      <c r="F2074" s="415">
        <v>160</v>
      </c>
      <c r="G2074" s="213">
        <f t="shared" ref="G2074:G2079" si="1425">F2074/12*$C$3</f>
        <v>106.66666666666667</v>
      </c>
      <c r="H2074" s="3519">
        <v>47</v>
      </c>
      <c r="I2074" s="523">
        <f>H2074/G2074*100</f>
        <v>44.0625</v>
      </c>
      <c r="J2074" s="414">
        <v>5.6</v>
      </c>
      <c r="K2074" s="269">
        <f t="shared" si="1420"/>
        <v>7.2340425531914896</v>
      </c>
      <c r="L2074" s="270">
        <f t="shared" si="1421"/>
        <v>896</v>
      </c>
      <c r="M2074" s="270">
        <f t="shared" ref="M2074:M2079" si="1426">ROUND(L2074/12*$C$3,0)</f>
        <v>597</v>
      </c>
      <c r="N2074" s="2415">
        <v>340</v>
      </c>
      <c r="O2074" s="270">
        <f t="shared" si="1422"/>
        <v>56.951423785594635</v>
      </c>
      <c r="P2074" s="270">
        <f t="shared" si="1423"/>
        <v>2.9866666666666668</v>
      </c>
      <c r="Q2074" s="270">
        <f t="shared" si="1424"/>
        <v>170.75892857142856</v>
      </c>
      <c r="R2074" s="2900"/>
      <c r="S2074" s="2900"/>
      <c r="T2074" s="2900"/>
      <c r="U2074" s="2900"/>
      <c r="V2074" s="2900"/>
      <c r="W2074" s="2900"/>
      <c r="X2074" s="2900"/>
      <c r="Y2074" s="2900"/>
      <c r="Z2074" s="1651"/>
      <c r="AA2074" s="1649"/>
      <c r="AB2074" s="3086"/>
      <c r="AC2074" s="1649"/>
      <c r="AD2074" s="1649"/>
      <c r="AE2074" s="1649"/>
      <c r="AF2074" s="1649"/>
      <c r="AG2074" s="1649"/>
      <c r="AH2074" s="3520"/>
      <c r="AI2074" s="1651"/>
      <c r="AJ2074" s="2757"/>
      <c r="AK2074" s="1414"/>
    </row>
    <row r="2075" spans="1:37" s="2711" customFormat="1" ht="15.95" customHeight="1" x14ac:dyDescent="0.25">
      <c r="A2075" s="411">
        <v>1</v>
      </c>
      <c r="B2075" s="411">
        <v>1</v>
      </c>
      <c r="C2075" s="3" t="s">
        <v>23</v>
      </c>
      <c r="D2075" s="1470" t="s">
        <v>271</v>
      </c>
      <c r="E2075" s="375">
        <v>270</v>
      </c>
      <c r="F2075" s="415">
        <v>253</v>
      </c>
      <c r="G2075" s="213">
        <f t="shared" si="1425"/>
        <v>168.66666666666666</v>
      </c>
      <c r="H2075" s="3519">
        <v>181</v>
      </c>
      <c r="I2075" s="523">
        <f>H2075/G2075*100</f>
        <v>107.31225296442688</v>
      </c>
      <c r="J2075" s="414">
        <v>7.5</v>
      </c>
      <c r="K2075" s="269">
        <f t="shared" si="1420"/>
        <v>8.6408839779005522</v>
      </c>
      <c r="L2075" s="270">
        <f t="shared" si="1421"/>
        <v>1898</v>
      </c>
      <c r="M2075" s="270">
        <f t="shared" si="1426"/>
        <v>1265</v>
      </c>
      <c r="N2075" s="2415">
        <v>1564</v>
      </c>
      <c r="O2075" s="270">
        <f t="shared" si="1422"/>
        <v>123.63636363636363</v>
      </c>
      <c r="P2075" s="270">
        <f t="shared" si="1423"/>
        <v>7.0296296296296292</v>
      </c>
      <c r="Q2075" s="270">
        <f t="shared" si="1424"/>
        <v>333.73024236037935</v>
      </c>
      <c r="R2075" s="2900"/>
      <c r="S2075" s="2900"/>
      <c r="T2075" s="2900"/>
      <c r="U2075" s="2900"/>
      <c r="V2075" s="2900"/>
      <c r="W2075" s="2900"/>
      <c r="X2075" s="2900"/>
      <c r="Y2075" s="2900"/>
      <c r="Z2075" s="1651"/>
      <c r="AA2075" s="1649"/>
      <c r="AB2075" s="3086"/>
      <c r="AC2075" s="1649"/>
      <c r="AD2075" s="1649"/>
      <c r="AE2075" s="1649"/>
      <c r="AF2075" s="1649"/>
      <c r="AG2075" s="1649"/>
      <c r="AH2075" s="3520"/>
      <c r="AI2075" s="1651"/>
      <c r="AJ2075" s="2757"/>
      <c r="AK2075" s="1414"/>
    </row>
    <row r="2076" spans="1:37" s="2711" customFormat="1" x14ac:dyDescent="0.25">
      <c r="A2076" s="411">
        <v>1</v>
      </c>
      <c r="B2076" s="411">
        <v>1</v>
      </c>
      <c r="C2076" s="3" t="s">
        <v>226</v>
      </c>
      <c r="D2076" s="1470" t="s">
        <v>271</v>
      </c>
      <c r="E2076" s="375">
        <v>330</v>
      </c>
      <c r="F2076" s="415">
        <v>30</v>
      </c>
      <c r="G2076" s="213">
        <f t="shared" si="1425"/>
        <v>20</v>
      </c>
      <c r="H2076" s="3519">
        <v>18</v>
      </c>
      <c r="I2076" s="523">
        <f>H2076/G2076*100</f>
        <v>90</v>
      </c>
      <c r="J2076" s="414">
        <v>10</v>
      </c>
      <c r="K2076" s="269">
        <f t="shared" si="1420"/>
        <v>10.388888888888889</v>
      </c>
      <c r="L2076" s="270">
        <f t="shared" si="1421"/>
        <v>300</v>
      </c>
      <c r="M2076" s="270">
        <f t="shared" si="1426"/>
        <v>200</v>
      </c>
      <c r="N2076" s="2415">
        <v>187</v>
      </c>
      <c r="O2076" s="270">
        <f t="shared" si="1422"/>
        <v>93.5</v>
      </c>
      <c r="P2076" s="270">
        <f t="shared" si="1423"/>
        <v>0.90909090909090906</v>
      </c>
      <c r="Q2076" s="270">
        <f t="shared" si="1424"/>
        <v>308.55</v>
      </c>
      <c r="R2076" s="2900"/>
      <c r="S2076" s="2900"/>
      <c r="T2076" s="2900"/>
      <c r="U2076" s="2900"/>
      <c r="V2076" s="2900"/>
      <c r="W2076" s="2900"/>
      <c r="X2076" s="2900"/>
      <c r="Y2076" s="2900"/>
      <c r="Z2076" s="3085"/>
      <c r="AA2076" s="1649"/>
      <c r="AB2076" s="3086"/>
      <c r="AC2076" s="1649"/>
      <c r="AD2076" s="1649"/>
      <c r="AE2076" s="1649"/>
      <c r="AF2076" s="1649"/>
      <c r="AG2076" s="1649"/>
      <c r="AH2076" s="3520"/>
      <c r="AI2076" s="1651"/>
      <c r="AJ2076" s="2757"/>
      <c r="AK2076" s="1414"/>
    </row>
    <row r="2077" spans="1:37" s="2711" customFormat="1" x14ac:dyDescent="0.25">
      <c r="A2077" s="411">
        <v>1</v>
      </c>
      <c r="B2077" s="411">
        <v>1</v>
      </c>
      <c r="C2077" s="3" t="s">
        <v>67</v>
      </c>
      <c r="D2077" s="1470" t="s">
        <v>271</v>
      </c>
      <c r="E2077" s="375">
        <v>320</v>
      </c>
      <c r="F2077" s="415">
        <v>280</v>
      </c>
      <c r="G2077" s="213">
        <f t="shared" si="1425"/>
        <v>186.66666666666666</v>
      </c>
      <c r="H2077" s="3519">
        <v>176</v>
      </c>
      <c r="I2077" s="523">
        <f>H2077/G2077*100</f>
        <v>94.285714285714292</v>
      </c>
      <c r="J2077" s="414">
        <v>9</v>
      </c>
      <c r="K2077" s="269">
        <f t="shared" si="1420"/>
        <v>9.5113636363636367</v>
      </c>
      <c r="L2077" s="270">
        <f t="shared" si="1421"/>
        <v>2520</v>
      </c>
      <c r="M2077" s="270">
        <f t="shared" si="1426"/>
        <v>1680</v>
      </c>
      <c r="N2077" s="2415">
        <v>1674</v>
      </c>
      <c r="O2077" s="270">
        <f t="shared" si="1422"/>
        <v>99.642857142857139</v>
      </c>
      <c r="P2077" s="270">
        <f t="shared" si="1423"/>
        <v>7.875</v>
      </c>
      <c r="Q2077" s="270">
        <f t="shared" si="1424"/>
        <v>318.85714285714283</v>
      </c>
      <c r="R2077" s="2900"/>
      <c r="S2077" s="2900"/>
      <c r="T2077" s="2900"/>
      <c r="U2077" s="2900"/>
      <c r="V2077" s="2900"/>
      <c r="W2077" s="2900"/>
      <c r="X2077" s="2900"/>
      <c r="Y2077" s="2900"/>
      <c r="Z2077" s="3085"/>
      <c r="AA2077" s="1649"/>
      <c r="AB2077" s="3086"/>
      <c r="AC2077" s="1649"/>
      <c r="AD2077" s="1649"/>
      <c r="AE2077" s="1649"/>
      <c r="AF2077" s="1649"/>
      <c r="AG2077" s="1649"/>
      <c r="AH2077" s="3520"/>
      <c r="AI2077" s="1651"/>
      <c r="AJ2077" s="2757"/>
      <c r="AK2077" s="1414"/>
    </row>
    <row r="2078" spans="1:37" s="2711" customFormat="1" x14ac:dyDescent="0.25">
      <c r="A2078" s="411"/>
      <c r="B2078" s="411">
        <v>1</v>
      </c>
      <c r="C2078" s="3" t="s">
        <v>10</v>
      </c>
      <c r="D2078" s="1470" t="s">
        <v>271</v>
      </c>
      <c r="E2078" s="375">
        <v>340</v>
      </c>
      <c r="F2078" s="415">
        <v>1340</v>
      </c>
      <c r="G2078" s="213">
        <f t="shared" si="1425"/>
        <v>893.33333333333337</v>
      </c>
      <c r="H2078" s="3519">
        <v>769</v>
      </c>
      <c r="I2078" s="523">
        <f>H2078/ROUND(G2078,0)*100</f>
        <v>86.114221724524072</v>
      </c>
      <c r="J2078" s="414">
        <v>10</v>
      </c>
      <c r="K2078" s="269">
        <f t="shared" si="1420"/>
        <v>9.382314694408322</v>
      </c>
      <c r="L2078" s="270">
        <f t="shared" si="1421"/>
        <v>13400</v>
      </c>
      <c r="M2078" s="270">
        <f t="shared" si="1426"/>
        <v>8933</v>
      </c>
      <c r="N2078" s="2415">
        <v>7215</v>
      </c>
      <c r="O2078" s="270">
        <f t="shared" si="1422"/>
        <v>80.767939102205304</v>
      </c>
      <c r="P2078" s="270">
        <f t="shared" si="1423"/>
        <v>39.411764705882355</v>
      </c>
      <c r="Q2078" s="270">
        <f t="shared" si="1424"/>
        <v>274.60074626865668</v>
      </c>
      <c r="R2078" s="2900"/>
      <c r="S2078" s="2900"/>
      <c r="T2078" s="2900"/>
      <c r="U2078" s="2900"/>
      <c r="V2078" s="2900"/>
      <c r="W2078" s="2900"/>
      <c r="X2078" s="2900"/>
      <c r="Y2078" s="2900"/>
      <c r="Z2078" s="3194"/>
      <c r="AA2078" s="2900"/>
      <c r="AB2078" s="3341"/>
      <c r="AC2078" s="2900"/>
      <c r="AD2078" s="2900"/>
      <c r="AE2078" s="2900"/>
      <c r="AF2078" s="2900"/>
      <c r="AG2078" s="2900"/>
      <c r="AH2078" s="3520"/>
      <c r="AI2078" s="3342"/>
      <c r="AJ2078" s="2757"/>
      <c r="AK2078" s="1414"/>
    </row>
    <row r="2079" spans="1:37" s="2711" customFormat="1" x14ac:dyDescent="0.25">
      <c r="A2079" s="411">
        <v>1</v>
      </c>
      <c r="B2079" s="411">
        <v>1</v>
      </c>
      <c r="C2079" s="3" t="s">
        <v>55</v>
      </c>
      <c r="D2079" s="1470" t="s">
        <v>271</v>
      </c>
      <c r="E2079" s="375">
        <v>340</v>
      </c>
      <c r="F2079" s="415">
        <v>566</v>
      </c>
      <c r="G2079" s="213">
        <f t="shared" si="1425"/>
        <v>377.33333333333331</v>
      </c>
      <c r="H2079" s="3519">
        <v>321</v>
      </c>
      <c r="I2079" s="523">
        <f>H2079/G2079*100</f>
        <v>85.070671378091873</v>
      </c>
      <c r="J2079" s="414">
        <v>9</v>
      </c>
      <c r="K2079" s="269">
        <f t="shared" si="1420"/>
        <v>8.8598130841121492</v>
      </c>
      <c r="L2079" s="270">
        <f t="shared" si="1421"/>
        <v>5094</v>
      </c>
      <c r="M2079" s="270">
        <f t="shared" si="1426"/>
        <v>3396</v>
      </c>
      <c r="N2079" s="2415">
        <v>2844</v>
      </c>
      <c r="O2079" s="270">
        <f t="shared" si="1422"/>
        <v>83.745583038869256</v>
      </c>
      <c r="P2079" s="270">
        <f t="shared" si="1423"/>
        <v>14.982352941176471</v>
      </c>
      <c r="Q2079" s="270">
        <f t="shared" si="1424"/>
        <v>284.73498233215548</v>
      </c>
      <c r="R2079" s="2900"/>
      <c r="S2079" s="2900"/>
      <c r="T2079" s="2900"/>
      <c r="U2079" s="2900"/>
      <c r="V2079" s="2900"/>
      <c r="W2079" s="2900"/>
      <c r="X2079" s="2900"/>
      <c r="Y2079" s="2900"/>
      <c r="Z2079" s="3194"/>
      <c r="AA2079" s="2900"/>
      <c r="AB2079" s="3341"/>
      <c r="AC2079" s="2900"/>
      <c r="AD2079" s="2900"/>
      <c r="AE2079" s="2900"/>
      <c r="AF2079" s="2900"/>
      <c r="AG2079" s="2900"/>
      <c r="AH2079" s="3520"/>
      <c r="AI2079" s="3342"/>
      <c r="AJ2079" s="2757"/>
      <c r="AK2079" s="1414"/>
    </row>
    <row r="2080" spans="1:37" s="2711" customFormat="1" ht="29.25" x14ac:dyDescent="0.25">
      <c r="A2080" s="411">
        <v>1</v>
      </c>
      <c r="B2080" s="411">
        <v>1</v>
      </c>
      <c r="C2080" s="1737" t="s">
        <v>7</v>
      </c>
      <c r="D2080" s="3680"/>
      <c r="E2080" s="1737"/>
      <c r="F2080" s="162">
        <f>SUM(F2073:F2079)</f>
        <v>2939</v>
      </c>
      <c r="G2080" s="3088">
        <f>SUM(G2073:G2079)</f>
        <v>1959.3333333333333</v>
      </c>
      <c r="H2080" s="3083">
        <f>SUM(H2073:H2079)</f>
        <v>1607</v>
      </c>
      <c r="I2080" s="3088">
        <f>H2080/G2080*100</f>
        <v>82.017693092888749</v>
      </c>
      <c r="J2080" s="2438">
        <f>IF(F2080=0,0,L2080/F2080)</f>
        <v>8.8462061925825104</v>
      </c>
      <c r="K2080" s="385">
        <f t="shared" si="1420"/>
        <v>9.0043559427504665</v>
      </c>
      <c r="L2080" s="3088">
        <f>SUM(L2073:L2079)</f>
        <v>25999</v>
      </c>
      <c r="M2080" s="3088">
        <f>SUM(M2073:M2079)</f>
        <v>17332</v>
      </c>
      <c r="N2080" s="3088">
        <f>SUM(N2073:N2079)</f>
        <v>14470</v>
      </c>
      <c r="O2080" s="270">
        <f t="shared" si="1422"/>
        <v>83.487191322409416</v>
      </c>
      <c r="P2080" s="3088">
        <f>SUM(P2073:P2079)</f>
        <v>78.756269558328384</v>
      </c>
      <c r="Q2080" s="270">
        <f t="shared" si="1424"/>
        <v>275.59710638560483</v>
      </c>
      <c r="R2080" s="3089">
        <v>108346.06803148438</v>
      </c>
      <c r="S2080" s="3089">
        <v>108346.06803148438</v>
      </c>
      <c r="T2080" s="3089">
        <v>108346.06803148438</v>
      </c>
      <c r="U2080" s="3089">
        <v>108397.00773148438</v>
      </c>
      <c r="V2080" s="3089">
        <v>108397.00773148438</v>
      </c>
      <c r="W2080" s="3089">
        <v>108397.00773148438</v>
      </c>
      <c r="X2080" s="3089">
        <v>108397.00773148438</v>
      </c>
      <c r="Y2080" s="3089">
        <v>108397.00773148438</v>
      </c>
      <c r="Z2080" s="1215">
        <f>R2080/12*$C$3+(S2080-R2080)/11*7+(T2080-S2080)/10*6+(U2080-T2080)/9*5+(V2080-U2080)/8*4+(W2080-V2080)/7*3+(X2080-W2080)/6*2+(Y2080-X2080)/5*1</f>
        <v>72259.011854322918</v>
      </c>
      <c r="AA2080" s="3089">
        <f>AG2080-AF2080-AC2080</f>
        <v>63617.119350000001</v>
      </c>
      <c r="AB2080" s="3368"/>
      <c r="AC2080" s="3089">
        <v>-328.00376</v>
      </c>
      <c r="AD2080" s="3089">
        <f>AA2080-Z2080</f>
        <v>-8641.8925043229174</v>
      </c>
      <c r="AE2080" s="3089"/>
      <c r="AF2080" s="3089">
        <v>-1605.0722499999999</v>
      </c>
      <c r="AG2080" s="3089">
        <v>61684.043340000004</v>
      </c>
      <c r="AH2080" s="3084">
        <f>SUM(AH2073:AH2079)</f>
        <v>0</v>
      </c>
      <c r="AI2080" s="3195"/>
      <c r="AJ2080" s="2757"/>
      <c r="AK2080" s="1414"/>
    </row>
    <row r="2081" spans="1:37" s="2711" customFormat="1" x14ac:dyDescent="0.25">
      <c r="A2081" s="411">
        <v>1</v>
      </c>
      <c r="B2081" s="411">
        <v>1</v>
      </c>
      <c r="C2081" s="2305" t="s">
        <v>14</v>
      </c>
      <c r="D2081" s="2305"/>
      <c r="E2081" s="3092"/>
      <c r="F2081" s="162"/>
      <c r="G2081" s="3088"/>
      <c r="H2081" s="3088"/>
      <c r="I2081" s="3088"/>
      <c r="J2081" s="3093"/>
      <c r="K2081" s="3093"/>
      <c r="L2081" s="3088"/>
      <c r="M2081" s="3088"/>
      <c r="N2081" s="3088"/>
      <c r="O2081" s="3088"/>
      <c r="P2081" s="3088"/>
      <c r="Q2081" s="3088"/>
      <c r="R2081" s="2900"/>
      <c r="S2081" s="2900"/>
      <c r="T2081" s="2900"/>
      <c r="U2081" s="2900"/>
      <c r="V2081" s="2900"/>
      <c r="W2081" s="2900"/>
      <c r="X2081" s="2900"/>
      <c r="Y2081" s="2900"/>
      <c r="Z2081" s="3194"/>
      <c r="AA2081" s="2900"/>
      <c r="AB2081" s="3341"/>
      <c r="AC2081" s="2900"/>
      <c r="AD2081" s="2900"/>
      <c r="AE2081" s="2900"/>
      <c r="AF2081" s="2900"/>
      <c r="AG2081" s="2900"/>
      <c r="AH2081" s="3091"/>
      <c r="AI2081" s="3342"/>
      <c r="AJ2081" s="2757"/>
      <c r="AK2081" s="1414"/>
    </row>
    <row r="2082" spans="1:37" s="2711" customFormat="1" ht="15.75" x14ac:dyDescent="0.25">
      <c r="A2082" s="411">
        <v>1</v>
      </c>
      <c r="B2082" s="411">
        <v>1</v>
      </c>
      <c r="C2082" s="1174" t="s">
        <v>475</v>
      </c>
      <c r="D2082" s="803"/>
      <c r="E2082" s="2060"/>
      <c r="F2082" s="458"/>
      <c r="G2082" s="793"/>
      <c r="H2082" s="793"/>
      <c r="I2082" s="793"/>
      <c r="J2082" s="1156"/>
      <c r="K2082" s="1156"/>
      <c r="L2082" s="1860"/>
      <c r="M2082" s="1860"/>
      <c r="N2082" s="1860"/>
      <c r="O2082" s="1860"/>
      <c r="P2082" s="1860"/>
      <c r="Q2082" s="1860"/>
      <c r="R2082" s="611">
        <v>151267.59975999998</v>
      </c>
      <c r="S2082" s="611">
        <v>151267.59975999998</v>
      </c>
      <c r="T2082" s="611">
        <v>150696.70462999999</v>
      </c>
      <c r="U2082" s="611">
        <v>150696.70462999999</v>
      </c>
      <c r="V2082" s="611">
        <v>150696.70462999999</v>
      </c>
      <c r="W2082" s="611">
        <v>150696.70462999999</v>
      </c>
      <c r="X2082" s="611">
        <v>150696.70462999999</v>
      </c>
      <c r="Y2082" s="611">
        <v>150696.70462999999</v>
      </c>
      <c r="Z2082" s="3672">
        <f>(R2082-1168.56064)/12*$C$3+1168.56064+(S2082-R2082)/11*7+(T2082-S2082)/10*6+(U2082-T2082)/9*5+(V2082-U2082)/8*4+(W2082-V2082)/7*3+(X2082-W2082)/6*2+(Y2082-X2082)/5*1</f>
        <v>100892.04964199998</v>
      </c>
      <c r="AA2082" s="611">
        <f>AG2082-AF2082-AC2082</f>
        <v>97090.226759999976</v>
      </c>
      <c r="AB2082" s="1511"/>
      <c r="AC2082" s="611"/>
      <c r="AD2082" s="611">
        <f>AA2082-Z2082</f>
        <v>-3801.8228820000077</v>
      </c>
      <c r="AE2082" s="611"/>
      <c r="AF2082" s="611">
        <v>-229.40511999999998</v>
      </c>
      <c r="AG2082" s="611">
        <v>96860.82163999998</v>
      </c>
      <c r="AH2082" s="1263"/>
      <c r="AI2082" s="1267"/>
      <c r="AJ2082" s="2757"/>
      <c r="AK2082" s="1414"/>
    </row>
    <row r="2083" spans="1:37" s="2711" customFormat="1" x14ac:dyDescent="0.25">
      <c r="A2083" s="411"/>
      <c r="B2083" s="411">
        <v>1</v>
      </c>
      <c r="C2083" s="727" t="s">
        <v>422</v>
      </c>
      <c r="D2083" s="803"/>
      <c r="E2083" s="2060"/>
      <c r="F2083" s="458"/>
      <c r="G2083" s="793"/>
      <c r="H2083" s="793"/>
      <c r="I2083" s="793"/>
      <c r="J2083" s="1156"/>
      <c r="K2083" s="1156"/>
      <c r="L2083" s="1860"/>
      <c r="M2083" s="1860"/>
      <c r="N2083" s="1860"/>
      <c r="O2083" s="1860"/>
      <c r="P2083" s="1860"/>
      <c r="Q2083" s="1860"/>
      <c r="R2083" s="611">
        <v>29146.0092</v>
      </c>
      <c r="S2083" s="611">
        <v>29146.0092</v>
      </c>
      <c r="T2083" s="611">
        <v>29146.0092</v>
      </c>
      <c r="U2083" s="611">
        <v>29146.0092</v>
      </c>
      <c r="V2083" s="611">
        <v>29146.0092</v>
      </c>
      <c r="W2083" s="611">
        <v>29146.0092</v>
      </c>
      <c r="X2083" s="611">
        <v>29146.0092</v>
      </c>
      <c r="Y2083" s="611">
        <v>29146.0092</v>
      </c>
      <c r="Z2083" s="1215">
        <f>R2083/12*$C$3+(S2083-R2083)/11*7+(T2083-S2083)/10*6+(U2083-T2083)/9*5+(V2083-U2083)/8*4+(W2083-V2083)/7*3+(X2083-W2083)/6*2+(Y2083-X2083)/5*1</f>
        <v>19430.6728</v>
      </c>
      <c r="AA2083" s="611">
        <f>AG2083-AF2083-AC2083</f>
        <v>19430.6728</v>
      </c>
      <c r="AB2083" s="1511"/>
      <c r="AC2083" s="611"/>
      <c r="AD2083" s="611">
        <f>AA2083-Z2083</f>
        <v>0</v>
      </c>
      <c r="AE2083" s="611"/>
      <c r="AF2083" s="611">
        <v>0</v>
      </c>
      <c r="AG2083" s="611">
        <v>19430.6728</v>
      </c>
      <c r="AH2083" s="1263"/>
      <c r="AI2083" s="1267"/>
      <c r="AJ2083" s="2757"/>
      <c r="AK2083" s="1414"/>
    </row>
    <row r="2084" spans="1:37" s="2711" customFormat="1" ht="29.25" x14ac:dyDescent="0.25">
      <c r="A2084" s="411">
        <v>1</v>
      </c>
      <c r="B2084" s="411">
        <v>1</v>
      </c>
      <c r="C2084" s="2706" t="s">
        <v>386</v>
      </c>
      <c r="D2084" s="4"/>
      <c r="E2084" s="4"/>
      <c r="F2084" s="875">
        <f>F2086+F2087+F2088+F2089+F2091</f>
        <v>49519</v>
      </c>
      <c r="G2084" s="368">
        <f>G2086+G2087+G2088+G2089+G2091</f>
        <v>33012.666666666664</v>
      </c>
      <c r="H2084" s="368">
        <f>H2086+H2087+H2088+H2089+H2091</f>
        <v>23312</v>
      </c>
      <c r="I2084" s="368">
        <f>H2084/G2084*100</f>
        <v>70.615319372362123</v>
      </c>
      <c r="J2084" s="1899"/>
      <c r="K2084" s="1899"/>
      <c r="L2084" s="211"/>
      <c r="M2084" s="211"/>
      <c r="N2084" s="211"/>
      <c r="O2084" s="211"/>
      <c r="P2084" s="211"/>
      <c r="Q2084" s="211"/>
      <c r="R2084" s="549"/>
      <c r="S2084" s="549"/>
      <c r="T2084" s="549"/>
      <c r="U2084" s="549"/>
      <c r="V2084" s="549"/>
      <c r="W2084" s="549"/>
      <c r="X2084" s="549"/>
      <c r="Y2084" s="549"/>
      <c r="Z2084" s="3521"/>
      <c r="AA2084" s="549"/>
      <c r="AB2084" s="1107"/>
      <c r="AC2084" s="549"/>
      <c r="AD2084" s="549"/>
      <c r="AE2084" s="549"/>
      <c r="AF2084" s="549"/>
      <c r="AG2084" s="549"/>
      <c r="AH2084" s="1276">
        <f>AH2086+AH2087+AH2088+AH2089+AH2091</f>
        <v>0</v>
      </c>
      <c r="AI2084" s="1341"/>
      <c r="AJ2084" s="2757"/>
      <c r="AK2084" s="1414"/>
    </row>
    <row r="2085" spans="1:37" s="2711" customFormat="1" ht="30" x14ac:dyDescent="0.25">
      <c r="A2085" s="411"/>
      <c r="B2085" s="411">
        <v>1</v>
      </c>
      <c r="C2085" s="515" t="s">
        <v>204</v>
      </c>
      <c r="D2085" s="4"/>
      <c r="E2085" s="4"/>
      <c r="F2085" s="875"/>
      <c r="G2085" s="415">
        <f>ROUND(F2085/12*$C$3,0)</f>
        <v>0</v>
      </c>
      <c r="H2085" s="368"/>
      <c r="I2085" s="368"/>
      <c r="J2085" s="1899"/>
      <c r="K2085" s="1899"/>
      <c r="L2085" s="211"/>
      <c r="M2085" s="211"/>
      <c r="N2085" s="211"/>
      <c r="O2085" s="211"/>
      <c r="P2085" s="211"/>
      <c r="Q2085" s="211"/>
      <c r="R2085" s="549"/>
      <c r="S2085" s="549"/>
      <c r="T2085" s="549"/>
      <c r="U2085" s="549"/>
      <c r="V2085" s="549"/>
      <c r="W2085" s="549"/>
      <c r="X2085" s="549"/>
      <c r="Y2085" s="549"/>
      <c r="Z2085" s="3521"/>
      <c r="AA2085" s="549"/>
      <c r="AB2085" s="1107"/>
      <c r="AC2085" s="549"/>
      <c r="AD2085" s="549"/>
      <c r="AE2085" s="549"/>
      <c r="AF2085" s="549"/>
      <c r="AG2085" s="549"/>
      <c r="AH2085" s="1276"/>
      <c r="AI2085" s="1341"/>
      <c r="AJ2085" s="2757"/>
      <c r="AK2085" s="1414"/>
    </row>
    <row r="2086" spans="1:37" s="2711" customFormat="1" ht="30" x14ac:dyDescent="0.25">
      <c r="A2086" s="411">
        <v>1</v>
      </c>
      <c r="B2086" s="411">
        <v>1</v>
      </c>
      <c r="C2086" s="515" t="s">
        <v>205</v>
      </c>
      <c r="D2086" s="4"/>
      <c r="E2086" s="4"/>
      <c r="F2086" s="523">
        <v>5000</v>
      </c>
      <c r="G2086" s="213">
        <f t="shared" ref="G2086:G2091" si="1427">F2086/12*$C$3</f>
        <v>3333.3333333333335</v>
      </c>
      <c r="H2086" s="368">
        <v>2756</v>
      </c>
      <c r="I2086" s="368">
        <f>H2086/G2086*100</f>
        <v>82.679999999999993</v>
      </c>
      <c r="J2086" s="1899"/>
      <c r="K2086" s="1899"/>
      <c r="L2086" s="211"/>
      <c r="M2086" s="211"/>
      <c r="N2086" s="211"/>
      <c r="O2086" s="211"/>
      <c r="P2086" s="211"/>
      <c r="Q2086" s="211"/>
      <c r="R2086" s="549"/>
      <c r="S2086" s="549"/>
      <c r="T2086" s="549"/>
      <c r="U2086" s="549"/>
      <c r="V2086" s="549"/>
      <c r="W2086" s="549"/>
      <c r="X2086" s="549"/>
      <c r="Y2086" s="549"/>
      <c r="Z2086" s="3521"/>
      <c r="AA2086" s="549"/>
      <c r="AB2086" s="1107"/>
      <c r="AC2086" s="549"/>
      <c r="AD2086" s="549"/>
      <c r="AE2086" s="549"/>
      <c r="AF2086" s="549"/>
      <c r="AG2086" s="549"/>
      <c r="AH2086" s="1276"/>
      <c r="AI2086" s="1341"/>
      <c r="AJ2086" s="2757"/>
      <c r="AK2086" s="1414"/>
    </row>
    <row r="2087" spans="1:37" s="2711" customFormat="1" ht="30" x14ac:dyDescent="0.25">
      <c r="A2087" s="411"/>
      <c r="B2087" s="411">
        <v>1</v>
      </c>
      <c r="C2087" s="729" t="s">
        <v>387</v>
      </c>
      <c r="D2087" s="4"/>
      <c r="E2087" s="4"/>
      <c r="F2087" s="523">
        <v>15272</v>
      </c>
      <c r="G2087" s="213">
        <f t="shared" si="1427"/>
        <v>10181.333333333334</v>
      </c>
      <c r="H2087" s="368">
        <v>6373</v>
      </c>
      <c r="I2087" s="368">
        <f>H2087/G2087*100</f>
        <v>62.594944997380821</v>
      </c>
      <c r="J2087" s="1899"/>
      <c r="K2087" s="1899"/>
      <c r="L2087" s="211"/>
      <c r="M2087" s="211"/>
      <c r="N2087" s="211"/>
      <c r="O2087" s="211"/>
      <c r="P2087" s="211"/>
      <c r="Q2087" s="211"/>
      <c r="R2087" s="549"/>
      <c r="S2087" s="549"/>
      <c r="T2087" s="549"/>
      <c r="U2087" s="549"/>
      <c r="V2087" s="549"/>
      <c r="W2087" s="549"/>
      <c r="X2087" s="549"/>
      <c r="Y2087" s="549"/>
      <c r="Z2087" s="3521"/>
      <c r="AA2087" s="549"/>
      <c r="AB2087" s="1107"/>
      <c r="AC2087" s="549"/>
      <c r="AD2087" s="549"/>
      <c r="AE2087" s="549"/>
      <c r="AF2087" s="549"/>
      <c r="AG2087" s="549"/>
      <c r="AH2087" s="1276"/>
      <c r="AI2087" s="1341"/>
      <c r="AJ2087" s="2757"/>
      <c r="AK2087" s="1414"/>
    </row>
    <row r="2088" spans="1:37" s="2711" customFormat="1" ht="60" x14ac:dyDescent="0.25">
      <c r="A2088" s="411"/>
      <c r="B2088" s="411">
        <v>1</v>
      </c>
      <c r="C2088" s="516" t="s">
        <v>388</v>
      </c>
      <c r="D2088" s="4"/>
      <c r="E2088" s="4"/>
      <c r="F2088" s="523">
        <v>3731</v>
      </c>
      <c r="G2088" s="213">
        <f t="shared" si="1427"/>
        <v>2487.3333333333335</v>
      </c>
      <c r="H2088" s="368">
        <v>2757</v>
      </c>
      <c r="I2088" s="368">
        <f>H2088/G2088*100</f>
        <v>110.84159742696326</v>
      </c>
      <c r="J2088" s="1899"/>
      <c r="K2088" s="1899"/>
      <c r="L2088" s="211"/>
      <c r="M2088" s="211"/>
      <c r="N2088" s="211"/>
      <c r="O2088" s="211"/>
      <c r="P2088" s="211"/>
      <c r="Q2088" s="211"/>
      <c r="R2088" s="549"/>
      <c r="S2088" s="549"/>
      <c r="T2088" s="549"/>
      <c r="U2088" s="549"/>
      <c r="V2088" s="549"/>
      <c r="W2088" s="549"/>
      <c r="X2088" s="549"/>
      <c r="Y2088" s="549"/>
      <c r="Z2088" s="3521"/>
      <c r="AA2088" s="549"/>
      <c r="AB2088" s="1107"/>
      <c r="AC2088" s="549"/>
      <c r="AD2088" s="549"/>
      <c r="AE2088" s="549"/>
      <c r="AF2088" s="549"/>
      <c r="AG2088" s="549"/>
      <c r="AH2088" s="1276"/>
      <c r="AI2088" s="1341"/>
      <c r="AJ2088" s="2757"/>
      <c r="AK2088" s="1414"/>
    </row>
    <row r="2089" spans="1:37" s="2711" customFormat="1" ht="45" x14ac:dyDescent="0.25">
      <c r="A2089" s="411"/>
      <c r="B2089" s="411">
        <v>1</v>
      </c>
      <c r="C2089" s="516" t="s">
        <v>402</v>
      </c>
      <c r="D2089" s="4"/>
      <c r="E2089" s="4"/>
      <c r="F2089" s="523">
        <v>24243</v>
      </c>
      <c r="G2089" s="213">
        <f t="shared" si="1427"/>
        <v>16162</v>
      </c>
      <c r="H2089" s="368">
        <v>11390</v>
      </c>
      <c r="I2089" s="368">
        <f>H2089/G2089*100</f>
        <v>70.473951243657964</v>
      </c>
      <c r="J2089" s="1899"/>
      <c r="K2089" s="1899"/>
      <c r="L2089" s="211"/>
      <c r="M2089" s="211"/>
      <c r="N2089" s="211"/>
      <c r="O2089" s="211"/>
      <c r="P2089" s="211"/>
      <c r="Q2089" s="211"/>
      <c r="R2089" s="549"/>
      <c r="S2089" s="549"/>
      <c r="T2089" s="549"/>
      <c r="U2089" s="549"/>
      <c r="V2089" s="549"/>
      <c r="W2089" s="549"/>
      <c r="X2089" s="549"/>
      <c r="Y2089" s="549"/>
      <c r="Z2089" s="3521"/>
      <c r="AA2089" s="549"/>
      <c r="AB2089" s="1107"/>
      <c r="AC2089" s="549"/>
      <c r="AD2089" s="549"/>
      <c r="AE2089" s="549"/>
      <c r="AF2089" s="549"/>
      <c r="AG2089" s="549"/>
      <c r="AH2089" s="1276"/>
      <c r="AI2089" s="1341"/>
      <c r="AJ2089" s="2757"/>
      <c r="AK2089" s="1414"/>
    </row>
    <row r="2090" spans="1:37" s="2711" customFormat="1" ht="105" x14ac:dyDescent="0.25">
      <c r="A2090" s="411"/>
      <c r="B2090" s="411"/>
      <c r="C2090" s="516" t="s">
        <v>625</v>
      </c>
      <c r="D2090" s="4"/>
      <c r="E2090" s="4"/>
      <c r="F2090" s="523">
        <v>5000</v>
      </c>
      <c r="G2090" s="213">
        <f t="shared" si="1427"/>
        <v>3333.3333333333335</v>
      </c>
      <c r="H2090" s="368">
        <v>1612</v>
      </c>
      <c r="I2090" s="368">
        <f>H2090/G2090*100</f>
        <v>48.36</v>
      </c>
      <c r="J2090" s="1899"/>
      <c r="K2090" s="1899"/>
      <c r="L2090" s="211"/>
      <c r="M2090" s="211"/>
      <c r="N2090" s="211"/>
      <c r="O2090" s="211"/>
      <c r="P2090" s="211"/>
      <c r="Q2090" s="211"/>
      <c r="R2090" s="549"/>
      <c r="S2090" s="549"/>
      <c r="T2090" s="549"/>
      <c r="U2090" s="549"/>
      <c r="V2090" s="549"/>
      <c r="W2090" s="549"/>
      <c r="X2090" s="549"/>
      <c r="Y2090" s="549"/>
      <c r="Z2090" s="3521"/>
      <c r="AA2090" s="549"/>
      <c r="AB2090" s="1107"/>
      <c r="AC2090" s="549"/>
      <c r="AD2090" s="549"/>
      <c r="AE2090" s="549"/>
      <c r="AF2090" s="549"/>
      <c r="AG2090" s="549"/>
      <c r="AH2090" s="1276"/>
      <c r="AI2090" s="1341"/>
      <c r="AJ2090" s="2757"/>
      <c r="AK2090" s="1414"/>
    </row>
    <row r="2091" spans="1:37" s="2711" customFormat="1" ht="30" x14ac:dyDescent="0.25">
      <c r="A2091" s="411"/>
      <c r="B2091" s="411">
        <v>1</v>
      </c>
      <c r="C2091" s="4" t="s">
        <v>473</v>
      </c>
      <c r="D2091" s="4"/>
      <c r="E2091" s="4"/>
      <c r="F2091" s="523">
        <v>1273</v>
      </c>
      <c r="G2091" s="213">
        <f t="shared" si="1427"/>
        <v>848.66666666666663</v>
      </c>
      <c r="H2091" s="368">
        <v>36</v>
      </c>
      <c r="I2091" s="368">
        <f t="shared" ref="I2091:I2096" si="1428">H2091/G2091*100</f>
        <v>4.2419481539670079</v>
      </c>
      <c r="J2091" s="1899"/>
      <c r="K2091" s="1899"/>
      <c r="L2091" s="211"/>
      <c r="M2091" s="211"/>
      <c r="N2091" s="211"/>
      <c r="O2091" s="211"/>
      <c r="P2091" s="211"/>
      <c r="Q2091" s="211"/>
      <c r="R2091" s="549"/>
      <c r="S2091" s="549"/>
      <c r="T2091" s="549"/>
      <c r="U2091" s="549"/>
      <c r="V2091" s="549"/>
      <c r="W2091" s="549"/>
      <c r="X2091" s="549"/>
      <c r="Y2091" s="549"/>
      <c r="Z2091" s="3521"/>
      <c r="AA2091" s="549"/>
      <c r="AB2091" s="1107"/>
      <c r="AC2091" s="549"/>
      <c r="AD2091" s="549"/>
      <c r="AE2091" s="549"/>
      <c r="AF2091" s="549"/>
      <c r="AG2091" s="549"/>
      <c r="AH2091" s="1276"/>
      <c r="AI2091" s="1341"/>
      <c r="AJ2091" s="2757"/>
      <c r="AK2091" s="1414"/>
    </row>
    <row r="2092" spans="1:37" s="2711" customFormat="1" ht="29.25" x14ac:dyDescent="0.25">
      <c r="A2092" s="411"/>
      <c r="B2092" s="411">
        <v>1</v>
      </c>
      <c r="C2092" s="484" t="s">
        <v>135</v>
      </c>
      <c r="D2092" s="4"/>
      <c r="E2092" s="4"/>
      <c r="F2092" s="836">
        <f>F2093</f>
        <v>16972</v>
      </c>
      <c r="G2092" s="213">
        <f t="shared" ref="G2092:H2092" si="1429">G2093</f>
        <v>11314.666666666666</v>
      </c>
      <c r="H2092" s="368">
        <f t="shared" si="1429"/>
        <v>11241</v>
      </c>
      <c r="I2092" s="368">
        <f t="shared" si="1428"/>
        <v>99.34892764553382</v>
      </c>
      <c r="J2092" s="1899"/>
      <c r="K2092" s="1899"/>
      <c r="L2092" s="211"/>
      <c r="M2092" s="211"/>
      <c r="N2092" s="211"/>
      <c r="O2092" s="211"/>
      <c r="P2092" s="211"/>
      <c r="Q2092" s="211"/>
      <c r="R2092" s="549"/>
      <c r="S2092" s="549"/>
      <c r="T2092" s="549"/>
      <c r="U2092" s="549"/>
      <c r="V2092" s="549"/>
      <c r="W2092" s="549"/>
      <c r="X2092" s="549"/>
      <c r="Y2092" s="549"/>
      <c r="Z2092" s="3521"/>
      <c r="AA2092" s="549"/>
      <c r="AB2092" s="1107"/>
      <c r="AC2092" s="549"/>
      <c r="AD2092" s="549"/>
      <c r="AE2092" s="549"/>
      <c r="AF2092" s="549"/>
      <c r="AG2092" s="549"/>
      <c r="AH2092" s="1276">
        <f t="shared" ref="AH2092" si="1430">AH2093</f>
        <v>0</v>
      </c>
      <c r="AI2092" s="1341"/>
      <c r="AJ2092" s="2757"/>
      <c r="AK2092" s="1414"/>
    </row>
    <row r="2093" spans="1:37" s="2711" customFormat="1" x14ac:dyDescent="0.25">
      <c r="A2093" s="411"/>
      <c r="B2093" s="411">
        <v>1</v>
      </c>
      <c r="C2093" s="292" t="s">
        <v>239</v>
      </c>
      <c r="D2093" s="4"/>
      <c r="E2093" s="4"/>
      <c r="F2093" s="837">
        <v>16972</v>
      </c>
      <c r="G2093" s="213">
        <f>F2093/12*$C$3</f>
        <v>11314.666666666666</v>
      </c>
      <c r="H2093" s="368">
        <v>11241</v>
      </c>
      <c r="I2093" s="368">
        <f t="shared" si="1428"/>
        <v>99.34892764553382</v>
      </c>
      <c r="J2093" s="1899"/>
      <c r="K2093" s="1899"/>
      <c r="L2093" s="211"/>
      <c r="M2093" s="211"/>
      <c r="N2093" s="211"/>
      <c r="O2093" s="211"/>
      <c r="P2093" s="211"/>
      <c r="Q2093" s="211"/>
      <c r="R2093" s="549"/>
      <c r="S2093" s="549"/>
      <c r="T2093" s="549"/>
      <c r="U2093" s="549"/>
      <c r="V2093" s="549"/>
      <c r="W2093" s="549"/>
      <c r="X2093" s="549"/>
      <c r="Y2093" s="549"/>
      <c r="Z2093" s="3521"/>
      <c r="AA2093" s="549"/>
      <c r="AB2093" s="1107"/>
      <c r="AC2093" s="549"/>
      <c r="AD2093" s="549"/>
      <c r="AE2093" s="549"/>
      <c r="AF2093" s="549"/>
      <c r="AG2093" s="549"/>
      <c r="AH2093" s="1276"/>
      <c r="AI2093" s="1341"/>
      <c r="AJ2093" s="2757"/>
      <c r="AK2093" s="1414"/>
    </row>
    <row r="2094" spans="1:37" s="2711" customFormat="1" ht="63" x14ac:dyDescent="0.25">
      <c r="A2094" s="411"/>
      <c r="B2094" s="411">
        <v>1</v>
      </c>
      <c r="C2094" s="756" t="s">
        <v>391</v>
      </c>
      <c r="D2094" s="4"/>
      <c r="E2094" s="4"/>
      <c r="F2094" s="415">
        <f>F2095+F2100</f>
        <v>10281</v>
      </c>
      <c r="G2094" s="213">
        <f>G2095+G2100</f>
        <v>6854</v>
      </c>
      <c r="H2094" s="368">
        <f>H2095+H2100</f>
        <v>1198</v>
      </c>
      <c r="I2094" s="368">
        <f t="shared" si="1428"/>
        <v>17.47884447038226</v>
      </c>
      <c r="J2094" s="1899"/>
      <c r="K2094" s="1899"/>
      <c r="L2094" s="211"/>
      <c r="M2094" s="211"/>
      <c r="N2094" s="211"/>
      <c r="O2094" s="211"/>
      <c r="P2094" s="211"/>
      <c r="Q2094" s="211"/>
      <c r="R2094" s="549"/>
      <c r="S2094" s="549"/>
      <c r="T2094" s="549"/>
      <c r="U2094" s="549"/>
      <c r="V2094" s="549"/>
      <c r="W2094" s="549"/>
      <c r="X2094" s="549"/>
      <c r="Y2094" s="549"/>
      <c r="Z2094" s="1215">
        <f>R2094/12*$C$3</f>
        <v>0</v>
      </c>
      <c r="AA2094" s="549">
        <f>AG2094-AF2094-AC2094</f>
        <v>0</v>
      </c>
      <c r="AB2094" s="1107"/>
      <c r="AC2094" s="549"/>
      <c r="AD2094" s="549">
        <f>AA2094-Z2094</f>
        <v>0</v>
      </c>
      <c r="AE2094" s="549"/>
      <c r="AF2094" s="549"/>
      <c r="AG2094" s="549"/>
      <c r="AH2094" s="1276">
        <f>AH2095+AH2100</f>
        <v>0</v>
      </c>
      <c r="AI2094" s="1341"/>
      <c r="AJ2094" s="2757"/>
      <c r="AK2094" s="1414"/>
    </row>
    <row r="2095" spans="1:37" s="2711" customFormat="1" ht="30" x14ac:dyDescent="0.25">
      <c r="A2095" s="411"/>
      <c r="B2095" s="411">
        <v>1</v>
      </c>
      <c r="C2095" s="729" t="s">
        <v>392</v>
      </c>
      <c r="D2095" s="4"/>
      <c r="E2095" s="4"/>
      <c r="F2095" s="415">
        <f>SUM(F2096:F2099)</f>
        <v>4073</v>
      </c>
      <c r="G2095" s="213">
        <f>SUM(G2096:G2099)</f>
        <v>2715.3333333333335</v>
      </c>
      <c r="H2095" s="368">
        <f>SUM(H2096:H2099)</f>
        <v>323</v>
      </c>
      <c r="I2095" s="368">
        <f t="shared" si="1428"/>
        <v>11.895408789589982</v>
      </c>
      <c r="J2095" s="1899"/>
      <c r="K2095" s="1899"/>
      <c r="L2095" s="211"/>
      <c r="M2095" s="211"/>
      <c r="N2095" s="211"/>
      <c r="O2095" s="211"/>
      <c r="P2095" s="211"/>
      <c r="Q2095" s="211"/>
      <c r="R2095" s="549"/>
      <c r="S2095" s="549"/>
      <c r="T2095" s="549"/>
      <c r="U2095" s="549"/>
      <c r="V2095" s="549"/>
      <c r="W2095" s="549"/>
      <c r="X2095" s="549"/>
      <c r="Y2095" s="549"/>
      <c r="Z2095" s="3521"/>
      <c r="AA2095" s="549"/>
      <c r="AB2095" s="1107"/>
      <c r="AC2095" s="549"/>
      <c r="AD2095" s="549"/>
      <c r="AE2095" s="549"/>
      <c r="AF2095" s="549"/>
      <c r="AG2095" s="549"/>
      <c r="AH2095" s="1276">
        <f>SUM(AH2096:AH2099)</f>
        <v>0</v>
      </c>
      <c r="AI2095" s="1341"/>
      <c r="AJ2095" s="2757"/>
      <c r="AK2095" s="1414"/>
    </row>
    <row r="2096" spans="1:37" s="2711" customFormat="1" ht="30" x14ac:dyDescent="0.25">
      <c r="A2096" s="411"/>
      <c r="B2096" s="411">
        <v>1</v>
      </c>
      <c r="C2096" s="516" t="s">
        <v>393</v>
      </c>
      <c r="D2096" s="4"/>
      <c r="E2096" s="4"/>
      <c r="F2096" s="415">
        <v>3857</v>
      </c>
      <c r="G2096" s="213">
        <f>F2096/12*$C$3</f>
        <v>2571.3333333333335</v>
      </c>
      <c r="H2096" s="368">
        <v>292</v>
      </c>
      <c r="I2096" s="368">
        <f t="shared" si="1428"/>
        <v>11.355976147264712</v>
      </c>
      <c r="J2096" s="1899"/>
      <c r="K2096" s="1899"/>
      <c r="L2096" s="211"/>
      <c r="M2096" s="211"/>
      <c r="N2096" s="211"/>
      <c r="O2096" s="211"/>
      <c r="P2096" s="211"/>
      <c r="Q2096" s="211"/>
      <c r="R2096" s="549"/>
      <c r="S2096" s="549"/>
      <c r="T2096" s="549"/>
      <c r="U2096" s="549"/>
      <c r="V2096" s="549"/>
      <c r="W2096" s="549"/>
      <c r="X2096" s="549"/>
      <c r="Y2096" s="549"/>
      <c r="Z2096" s="3521"/>
      <c r="AA2096" s="549"/>
      <c r="AB2096" s="1107"/>
      <c r="AC2096" s="549"/>
      <c r="AD2096" s="549"/>
      <c r="AE2096" s="549"/>
      <c r="AF2096" s="549"/>
      <c r="AG2096" s="549"/>
      <c r="AH2096" s="1276"/>
      <c r="AI2096" s="1341"/>
      <c r="AJ2096" s="2757"/>
      <c r="AK2096" s="1414"/>
    </row>
    <row r="2097" spans="1:37" s="2711" customFormat="1" ht="60" x14ac:dyDescent="0.25">
      <c r="A2097" s="411"/>
      <c r="B2097" s="411">
        <v>1</v>
      </c>
      <c r="C2097" s="516" t="s">
        <v>394</v>
      </c>
      <c r="D2097" s="4"/>
      <c r="E2097" s="4"/>
      <c r="F2097" s="415"/>
      <c r="G2097" s="213"/>
      <c r="H2097" s="368"/>
      <c r="I2097" s="368"/>
      <c r="J2097" s="1899"/>
      <c r="K2097" s="1899"/>
      <c r="L2097" s="211"/>
      <c r="M2097" s="211"/>
      <c r="N2097" s="211"/>
      <c r="O2097" s="211"/>
      <c r="P2097" s="211"/>
      <c r="Q2097" s="211"/>
      <c r="R2097" s="549"/>
      <c r="S2097" s="549"/>
      <c r="T2097" s="549"/>
      <c r="U2097" s="549"/>
      <c r="V2097" s="549"/>
      <c r="W2097" s="549"/>
      <c r="X2097" s="549"/>
      <c r="Y2097" s="549"/>
      <c r="Z2097" s="3521"/>
      <c r="AA2097" s="549"/>
      <c r="AB2097" s="1107"/>
      <c r="AC2097" s="549"/>
      <c r="AD2097" s="549"/>
      <c r="AE2097" s="549"/>
      <c r="AF2097" s="549"/>
      <c r="AG2097" s="549"/>
      <c r="AH2097" s="1276"/>
      <c r="AI2097" s="1341"/>
      <c r="AJ2097" s="2757"/>
      <c r="AK2097" s="1414"/>
    </row>
    <row r="2098" spans="1:37" s="2711" customFormat="1" ht="45" x14ac:dyDescent="0.25">
      <c r="A2098" s="411"/>
      <c r="B2098" s="411">
        <v>1</v>
      </c>
      <c r="C2098" s="516" t="s">
        <v>395</v>
      </c>
      <c r="D2098" s="4"/>
      <c r="E2098" s="4"/>
      <c r="F2098" s="415">
        <v>15</v>
      </c>
      <c r="G2098" s="213">
        <f>F2098/12*$C$3</f>
        <v>10</v>
      </c>
      <c r="H2098" s="368"/>
      <c r="I2098" s="368">
        <f>H2098/G2098*100</f>
        <v>0</v>
      </c>
      <c r="J2098" s="1899"/>
      <c r="K2098" s="1899"/>
      <c r="L2098" s="211"/>
      <c r="M2098" s="211"/>
      <c r="N2098" s="211"/>
      <c r="O2098" s="211"/>
      <c r="P2098" s="211"/>
      <c r="Q2098" s="211"/>
      <c r="R2098" s="549"/>
      <c r="S2098" s="549"/>
      <c r="T2098" s="549"/>
      <c r="U2098" s="549"/>
      <c r="V2098" s="549"/>
      <c r="W2098" s="549"/>
      <c r="X2098" s="549"/>
      <c r="Y2098" s="549"/>
      <c r="Z2098" s="3521"/>
      <c r="AA2098" s="549"/>
      <c r="AB2098" s="1107"/>
      <c r="AC2098" s="549"/>
      <c r="AD2098" s="549"/>
      <c r="AE2098" s="549"/>
      <c r="AF2098" s="549"/>
      <c r="AG2098" s="549"/>
      <c r="AH2098" s="1276"/>
      <c r="AI2098" s="1341"/>
      <c r="AJ2098" s="2757"/>
      <c r="AK2098" s="1414"/>
    </row>
    <row r="2099" spans="1:37" s="2711" customFormat="1" ht="30" x14ac:dyDescent="0.25">
      <c r="A2099" s="411"/>
      <c r="B2099" s="411">
        <v>1</v>
      </c>
      <c r="C2099" s="516" t="s">
        <v>396</v>
      </c>
      <c r="D2099" s="4"/>
      <c r="E2099" s="4"/>
      <c r="F2099" s="415">
        <v>201</v>
      </c>
      <c r="G2099" s="213">
        <f>F2099/12*$C$3</f>
        <v>134</v>
      </c>
      <c r="H2099" s="368">
        <v>31</v>
      </c>
      <c r="I2099" s="368">
        <f>H2099/G2099*100</f>
        <v>23.134328358208954</v>
      </c>
      <c r="J2099" s="1899"/>
      <c r="K2099" s="1899"/>
      <c r="L2099" s="211"/>
      <c r="M2099" s="211"/>
      <c r="N2099" s="211"/>
      <c r="O2099" s="211"/>
      <c r="P2099" s="211"/>
      <c r="Q2099" s="211"/>
      <c r="R2099" s="549"/>
      <c r="S2099" s="549"/>
      <c r="T2099" s="549"/>
      <c r="U2099" s="549"/>
      <c r="V2099" s="549"/>
      <c r="W2099" s="549"/>
      <c r="X2099" s="549"/>
      <c r="Y2099" s="549"/>
      <c r="Z2099" s="3521"/>
      <c r="AA2099" s="549"/>
      <c r="AB2099" s="1107"/>
      <c r="AC2099" s="549"/>
      <c r="AD2099" s="549"/>
      <c r="AE2099" s="549"/>
      <c r="AF2099" s="549"/>
      <c r="AG2099" s="549"/>
      <c r="AH2099" s="1276"/>
      <c r="AI2099" s="1341"/>
      <c r="AJ2099" s="2757"/>
      <c r="AK2099" s="1414"/>
    </row>
    <row r="2100" spans="1:37" s="2711" customFormat="1" ht="45" x14ac:dyDescent="0.25">
      <c r="A2100" s="411"/>
      <c r="B2100" s="411">
        <v>1</v>
      </c>
      <c r="C2100" s="729" t="s">
        <v>397</v>
      </c>
      <c r="D2100" s="4"/>
      <c r="E2100" s="4"/>
      <c r="F2100" s="415">
        <f>SUM(F2101:F2104)</f>
        <v>6208</v>
      </c>
      <c r="G2100" s="213">
        <f>SUM(G2101:G2104)</f>
        <v>4138.666666666667</v>
      </c>
      <c r="H2100" s="368">
        <f>H2101+H2103+H2104</f>
        <v>875</v>
      </c>
      <c r="I2100" s="368">
        <f>H2100/G2100*100</f>
        <v>21.14207474226804</v>
      </c>
      <c r="J2100" s="1899"/>
      <c r="K2100" s="1899"/>
      <c r="L2100" s="211"/>
      <c r="M2100" s="211"/>
      <c r="N2100" s="211"/>
      <c r="O2100" s="211"/>
      <c r="P2100" s="211"/>
      <c r="Q2100" s="211"/>
      <c r="R2100" s="549"/>
      <c r="S2100" s="549"/>
      <c r="T2100" s="549"/>
      <c r="U2100" s="549"/>
      <c r="V2100" s="549"/>
      <c r="W2100" s="549"/>
      <c r="X2100" s="549"/>
      <c r="Y2100" s="549"/>
      <c r="Z2100" s="3521"/>
      <c r="AA2100" s="549"/>
      <c r="AB2100" s="1107"/>
      <c r="AC2100" s="549"/>
      <c r="AD2100" s="549"/>
      <c r="AE2100" s="549"/>
      <c r="AF2100" s="549"/>
      <c r="AG2100" s="549"/>
      <c r="AH2100" s="1276">
        <f>AH2101+AH2103+AH2104</f>
        <v>0</v>
      </c>
      <c r="AI2100" s="1341"/>
      <c r="AJ2100" s="2757"/>
      <c r="AK2100" s="1414"/>
    </row>
    <row r="2101" spans="1:37" s="2711" customFormat="1" ht="45" x14ac:dyDescent="0.25">
      <c r="A2101" s="411"/>
      <c r="B2101" s="411">
        <v>1</v>
      </c>
      <c r="C2101" s="516" t="s">
        <v>398</v>
      </c>
      <c r="D2101" s="4"/>
      <c r="E2101" s="4"/>
      <c r="F2101" s="415">
        <v>1438</v>
      </c>
      <c r="G2101" s="213">
        <f>F2101/12*$C$3</f>
        <v>958.66666666666663</v>
      </c>
      <c r="H2101" s="368">
        <v>204</v>
      </c>
      <c r="I2101" s="368">
        <f>H2101/G2101*100</f>
        <v>21.279554937413074</v>
      </c>
      <c r="J2101" s="1899"/>
      <c r="K2101" s="1899"/>
      <c r="L2101" s="211"/>
      <c r="M2101" s="211"/>
      <c r="N2101" s="211"/>
      <c r="O2101" s="211"/>
      <c r="P2101" s="211"/>
      <c r="Q2101" s="211"/>
      <c r="R2101" s="549"/>
      <c r="S2101" s="549"/>
      <c r="T2101" s="549"/>
      <c r="U2101" s="549"/>
      <c r="V2101" s="549"/>
      <c r="W2101" s="549"/>
      <c r="X2101" s="549"/>
      <c r="Y2101" s="549"/>
      <c r="Z2101" s="3521"/>
      <c r="AA2101" s="549"/>
      <c r="AB2101" s="1107"/>
      <c r="AC2101" s="549"/>
      <c r="AD2101" s="549"/>
      <c r="AE2101" s="549"/>
      <c r="AF2101" s="549"/>
      <c r="AG2101" s="549"/>
      <c r="AH2101" s="1276"/>
      <c r="AI2101" s="1341"/>
      <c r="AJ2101" s="2757"/>
      <c r="AK2101" s="1414"/>
    </row>
    <row r="2102" spans="1:37" s="2711" customFormat="1" ht="30" x14ac:dyDescent="0.25">
      <c r="A2102" s="411"/>
      <c r="B2102" s="411">
        <v>1</v>
      </c>
      <c r="C2102" s="516" t="s">
        <v>427</v>
      </c>
      <c r="D2102" s="4"/>
      <c r="E2102" s="4"/>
      <c r="F2102" s="415"/>
      <c r="G2102" s="213"/>
      <c r="H2102" s="368"/>
      <c r="I2102" s="368"/>
      <c r="J2102" s="1899"/>
      <c r="K2102" s="1899"/>
      <c r="L2102" s="211"/>
      <c r="M2102" s="211"/>
      <c r="N2102" s="211"/>
      <c r="O2102" s="211"/>
      <c r="P2102" s="211"/>
      <c r="Q2102" s="211"/>
      <c r="R2102" s="549"/>
      <c r="S2102" s="549"/>
      <c r="T2102" s="549"/>
      <c r="U2102" s="549"/>
      <c r="V2102" s="549"/>
      <c r="W2102" s="549"/>
      <c r="X2102" s="549"/>
      <c r="Y2102" s="549"/>
      <c r="Z2102" s="3521"/>
      <c r="AA2102" s="549"/>
      <c r="AB2102" s="1107"/>
      <c r="AC2102" s="549"/>
      <c r="AD2102" s="549"/>
      <c r="AE2102" s="549"/>
      <c r="AF2102" s="549"/>
      <c r="AG2102" s="549"/>
      <c r="AH2102" s="1276"/>
      <c r="AI2102" s="1341"/>
      <c r="AJ2102" s="2757"/>
      <c r="AK2102" s="1414"/>
    </row>
    <row r="2103" spans="1:37" s="2711" customFormat="1" ht="75" x14ac:dyDescent="0.25">
      <c r="A2103" s="411"/>
      <c r="B2103" s="411">
        <v>1</v>
      </c>
      <c r="C2103" s="516" t="s">
        <v>399</v>
      </c>
      <c r="D2103" s="4"/>
      <c r="E2103" s="4"/>
      <c r="F2103" s="415">
        <v>2900</v>
      </c>
      <c r="G2103" s="213">
        <f>F2103/12*$C$3</f>
        <v>1933.3333333333333</v>
      </c>
      <c r="H2103" s="368">
        <v>498</v>
      </c>
      <c r="I2103" s="368">
        <f>H2103/G2103*100</f>
        <v>25.758620689655174</v>
      </c>
      <c r="J2103" s="1899"/>
      <c r="K2103" s="1899"/>
      <c r="L2103" s="211"/>
      <c r="M2103" s="211"/>
      <c r="N2103" s="211"/>
      <c r="O2103" s="211"/>
      <c r="P2103" s="211"/>
      <c r="Q2103" s="211"/>
      <c r="R2103" s="549"/>
      <c r="S2103" s="549"/>
      <c r="T2103" s="549"/>
      <c r="U2103" s="549"/>
      <c r="V2103" s="549"/>
      <c r="W2103" s="549"/>
      <c r="X2103" s="549"/>
      <c r="Y2103" s="549"/>
      <c r="Z2103" s="3521"/>
      <c r="AA2103" s="549"/>
      <c r="AB2103" s="1107"/>
      <c r="AC2103" s="549"/>
      <c r="AD2103" s="549"/>
      <c r="AE2103" s="549"/>
      <c r="AF2103" s="549"/>
      <c r="AG2103" s="549"/>
      <c r="AH2103" s="1276"/>
      <c r="AI2103" s="1341"/>
      <c r="AJ2103" s="2757"/>
      <c r="AK2103" s="1414"/>
    </row>
    <row r="2104" spans="1:37" s="2711" customFormat="1" ht="60" x14ac:dyDescent="0.25">
      <c r="A2104" s="411">
        <v>1</v>
      </c>
      <c r="B2104" s="411">
        <v>1</v>
      </c>
      <c r="C2104" s="516" t="s">
        <v>400</v>
      </c>
      <c r="D2104" s="4"/>
      <c r="E2104" s="4"/>
      <c r="F2104" s="415">
        <v>1870</v>
      </c>
      <c r="G2104" s="213">
        <f>F2104/12*$C$3</f>
        <v>1246.6666666666667</v>
      </c>
      <c r="H2104" s="368">
        <v>173</v>
      </c>
      <c r="I2104" s="368">
        <f>H2104/G2104*100</f>
        <v>13.877005347593583</v>
      </c>
      <c r="J2104" s="1899"/>
      <c r="K2104" s="1899"/>
      <c r="L2104" s="211"/>
      <c r="M2104" s="211"/>
      <c r="N2104" s="211"/>
      <c r="O2104" s="211"/>
      <c r="P2104" s="211"/>
      <c r="Q2104" s="211"/>
      <c r="R2104" s="549"/>
      <c r="S2104" s="549"/>
      <c r="T2104" s="549"/>
      <c r="U2104" s="549"/>
      <c r="V2104" s="549"/>
      <c r="W2104" s="549"/>
      <c r="X2104" s="549"/>
      <c r="Y2104" s="549"/>
      <c r="Z2104" s="3521"/>
      <c r="AA2104" s="549"/>
      <c r="AB2104" s="1107"/>
      <c r="AC2104" s="549"/>
      <c r="AD2104" s="549"/>
      <c r="AE2104" s="549"/>
      <c r="AF2104" s="549"/>
      <c r="AG2104" s="549"/>
      <c r="AH2104" s="1276"/>
      <c r="AI2104" s="1341"/>
      <c r="AJ2104" s="2757"/>
      <c r="AK2104" s="1414"/>
    </row>
    <row r="2105" spans="1:37" s="2711" customFormat="1" ht="57.75" x14ac:dyDescent="0.25">
      <c r="A2105" s="411"/>
      <c r="B2105" s="411">
        <v>1</v>
      </c>
      <c r="C2105" s="790" t="s">
        <v>477</v>
      </c>
      <c r="D2105" s="4"/>
      <c r="E2105" s="4"/>
      <c r="F2105" s="415">
        <v>2700</v>
      </c>
      <c r="G2105" s="213">
        <f>F2105/12*$C$3</f>
        <v>1800</v>
      </c>
      <c r="H2105" s="368">
        <v>1353</v>
      </c>
      <c r="I2105" s="368">
        <f>H2105/G2105*100</f>
        <v>75.166666666666671</v>
      </c>
      <c r="J2105" s="1899"/>
      <c r="K2105" s="1899"/>
      <c r="L2105" s="211"/>
      <c r="M2105" s="211"/>
      <c r="N2105" s="211"/>
      <c r="O2105" s="211"/>
      <c r="P2105" s="211"/>
      <c r="Q2105" s="211"/>
      <c r="R2105" s="549"/>
      <c r="S2105" s="549"/>
      <c r="T2105" s="549"/>
      <c r="U2105" s="549"/>
      <c r="V2105" s="549"/>
      <c r="W2105" s="549"/>
      <c r="X2105" s="549"/>
      <c r="Y2105" s="549"/>
      <c r="Z2105" s="3521"/>
      <c r="AA2105" s="549"/>
      <c r="AB2105" s="1107"/>
      <c r="AC2105" s="549"/>
      <c r="AD2105" s="549"/>
      <c r="AE2105" s="549"/>
      <c r="AF2105" s="549"/>
      <c r="AG2105" s="549"/>
      <c r="AH2105" s="1276"/>
      <c r="AI2105" s="1341"/>
      <c r="AJ2105" s="2757"/>
      <c r="AK2105" s="1414"/>
    </row>
    <row r="2106" spans="1:37" s="2711" customFormat="1" x14ac:dyDescent="0.25">
      <c r="A2106" s="411"/>
      <c r="B2106" s="411">
        <v>1</v>
      </c>
      <c r="C2106" s="803" t="s">
        <v>206</v>
      </c>
      <c r="D2106" s="4"/>
      <c r="E2106" s="4"/>
      <c r="F2106" s="415"/>
      <c r="G2106" s="213">
        <f>F2106/12*$C$3</f>
        <v>0</v>
      </c>
      <c r="H2106" s="368"/>
      <c r="I2106" s="368"/>
      <c r="J2106" s="1899"/>
      <c r="K2106" s="1899"/>
      <c r="L2106" s="211"/>
      <c r="M2106" s="211"/>
      <c r="N2106" s="211"/>
      <c r="O2106" s="211"/>
      <c r="P2106" s="211"/>
      <c r="Q2106" s="211"/>
      <c r="R2106" s="549">
        <v>8075.2690000000002</v>
      </c>
      <c r="S2106" s="549">
        <v>8075.2690000000002</v>
      </c>
      <c r="T2106" s="549">
        <v>8075.2690000000002</v>
      </c>
      <c r="U2106" s="549">
        <v>8075.2690000000002</v>
      </c>
      <c r="V2106" s="549">
        <v>8075.2690000000002</v>
      </c>
      <c r="W2106" s="549">
        <v>8075.2690000000002</v>
      </c>
      <c r="X2106" s="549">
        <v>8075.2690000000002</v>
      </c>
      <c r="Y2106" s="549">
        <v>8075.2690000000002</v>
      </c>
      <c r="Z2106" s="3521">
        <f>R2106/12*$C$3+(S2106-R2106)/11*7+(T2106-S2106)/10*6+(U2106-T2106)/9*5+(V2106-U2106)/8*4+(W2106-V2106)/7*3+(X2106-W2106)/6*2+(Y2106-X2106)/5*1</f>
        <v>5383.5126666666665</v>
      </c>
      <c r="AA2106" s="549">
        <f>AG2106-AF2106-AC2106</f>
        <v>7522.3005499999999</v>
      </c>
      <c r="AB2106" s="1107"/>
      <c r="AC2106" s="549"/>
      <c r="AD2106" s="549">
        <f>AA2106-Z2106</f>
        <v>2138.7878833333334</v>
      </c>
      <c r="AE2106" s="549"/>
      <c r="AF2106" s="549">
        <v>-1.6165499999999993</v>
      </c>
      <c r="AG2106" s="549">
        <v>7520.6840000000002</v>
      </c>
      <c r="AH2106" s="1276"/>
      <c r="AI2106" s="1341"/>
      <c r="AJ2106" s="2757"/>
      <c r="AK2106" s="1414"/>
    </row>
    <row r="2107" spans="1:37" s="2711" customFormat="1" ht="29.25" x14ac:dyDescent="0.25">
      <c r="A2107" s="411">
        <v>1</v>
      </c>
      <c r="B2107" s="411">
        <v>1</v>
      </c>
      <c r="C2107" s="790" t="s">
        <v>452</v>
      </c>
      <c r="D2107" s="4"/>
      <c r="E2107" s="4"/>
      <c r="F2107" s="1411">
        <f>F2114+F2115+F2108+F2109</f>
        <v>990</v>
      </c>
      <c r="G2107" s="1411">
        <f>G2114+G2115+G2108+G2109</f>
        <v>660</v>
      </c>
      <c r="H2107" s="1411">
        <f>H2114+H2115+H2108+H2109</f>
        <v>732.18</v>
      </c>
      <c r="I2107" s="368">
        <f>H2107/G2107*100</f>
        <v>110.93636363636364</v>
      </c>
      <c r="J2107" s="1899"/>
      <c r="K2107" s="1899"/>
      <c r="L2107" s="211"/>
      <c r="M2107" s="211"/>
      <c r="N2107" s="211"/>
      <c r="O2107" s="211"/>
      <c r="P2107" s="211"/>
      <c r="Q2107" s="211"/>
      <c r="R2107" s="549"/>
      <c r="S2107" s="549"/>
      <c r="T2107" s="549"/>
      <c r="U2107" s="549"/>
      <c r="V2107" s="549"/>
      <c r="W2107" s="549"/>
      <c r="X2107" s="549"/>
      <c r="Y2107" s="549"/>
      <c r="Z2107" s="3521"/>
      <c r="AA2107" s="549"/>
      <c r="AB2107" s="1107"/>
      <c r="AC2107" s="549"/>
      <c r="AD2107" s="549"/>
      <c r="AE2107" s="549"/>
      <c r="AF2107" s="549"/>
      <c r="AG2107" s="549"/>
      <c r="AH2107" s="1276">
        <f>AH2114+AH2115+AH2108+AH2109</f>
        <v>0</v>
      </c>
      <c r="AI2107" s="1341"/>
      <c r="AJ2107" s="2757"/>
      <c r="AK2107" s="1414"/>
    </row>
    <row r="2108" spans="1:37" s="2711" customFormat="1" x14ac:dyDescent="0.25">
      <c r="A2108" s="411">
        <v>1</v>
      </c>
      <c r="B2108" s="411">
        <v>1</v>
      </c>
      <c r="C2108" s="4" t="s">
        <v>440</v>
      </c>
      <c r="D2108" s="4"/>
      <c r="E2108" s="4"/>
      <c r="F2108" s="415"/>
      <c r="G2108" s="213"/>
      <c r="H2108" s="368"/>
      <c r="I2108" s="368"/>
      <c r="J2108" s="1899"/>
      <c r="K2108" s="1899"/>
      <c r="L2108" s="211"/>
      <c r="M2108" s="211"/>
      <c r="N2108" s="211"/>
      <c r="O2108" s="211"/>
      <c r="P2108" s="211"/>
      <c r="Q2108" s="211"/>
      <c r="R2108" s="549"/>
      <c r="S2108" s="549"/>
      <c r="T2108" s="549"/>
      <c r="U2108" s="549"/>
      <c r="V2108" s="549"/>
      <c r="W2108" s="549"/>
      <c r="X2108" s="549"/>
      <c r="Y2108" s="549"/>
      <c r="Z2108" s="3521"/>
      <c r="AA2108" s="549"/>
      <c r="AB2108" s="1107"/>
      <c r="AC2108" s="549"/>
      <c r="AD2108" s="549"/>
      <c r="AE2108" s="549"/>
      <c r="AF2108" s="549"/>
      <c r="AG2108" s="549"/>
      <c r="AH2108" s="1276"/>
      <c r="AI2108" s="1341"/>
      <c r="AJ2108" s="2757"/>
      <c r="AK2108" s="1414"/>
    </row>
    <row r="2109" spans="1:37" s="2711" customFormat="1" ht="30" x14ac:dyDescent="0.25">
      <c r="A2109" s="411"/>
      <c r="B2109" s="411">
        <v>1</v>
      </c>
      <c r="C2109" s="804" t="s">
        <v>441</v>
      </c>
      <c r="D2109" s="4"/>
      <c r="E2109" s="4"/>
      <c r="F2109" s="838">
        <f>F2110+F2111/4</f>
        <v>250</v>
      </c>
      <c r="G2109" s="213">
        <f t="shared" ref="G2109:H2109" si="1431">G2110+G2111/4</f>
        <v>166.66666666666666</v>
      </c>
      <c r="H2109" s="368">
        <f t="shared" si="1431"/>
        <v>574.17999999999995</v>
      </c>
      <c r="I2109" s="368">
        <f>H2109/G2109*100</f>
        <v>344.50799999999998</v>
      </c>
      <c r="J2109" s="1899"/>
      <c r="K2109" s="1899"/>
      <c r="L2109" s="211"/>
      <c r="M2109" s="211"/>
      <c r="N2109" s="211"/>
      <c r="O2109" s="211"/>
      <c r="P2109" s="211"/>
      <c r="Q2109" s="211"/>
      <c r="R2109" s="549"/>
      <c r="S2109" s="549"/>
      <c r="T2109" s="549"/>
      <c r="U2109" s="549"/>
      <c r="V2109" s="549"/>
      <c r="W2109" s="549"/>
      <c r="X2109" s="549"/>
      <c r="Y2109" s="549"/>
      <c r="Z2109" s="3521"/>
      <c r="AA2109" s="549"/>
      <c r="AB2109" s="1107"/>
      <c r="AC2109" s="549"/>
      <c r="AD2109" s="549"/>
      <c r="AE2109" s="549"/>
      <c r="AF2109" s="549"/>
      <c r="AG2109" s="549"/>
      <c r="AH2109" s="1276">
        <f t="shared" ref="AH2109" si="1432">AH2110+AH2111/4</f>
        <v>0</v>
      </c>
      <c r="AI2109" s="1341"/>
      <c r="AJ2109" s="2757"/>
      <c r="AK2109" s="1414"/>
    </row>
    <row r="2110" spans="1:37" s="2711" customFormat="1" x14ac:dyDescent="0.25">
      <c r="A2110" s="411">
        <v>1</v>
      </c>
      <c r="B2110" s="411">
        <v>1</v>
      </c>
      <c r="C2110" s="4" t="s">
        <v>442</v>
      </c>
      <c r="D2110" s="4"/>
      <c r="E2110" s="4"/>
      <c r="F2110" s="816"/>
      <c r="G2110" s="213"/>
      <c r="H2110" s="213"/>
      <c r="I2110" s="368"/>
      <c r="J2110" s="1899"/>
      <c r="K2110" s="1899"/>
      <c r="L2110" s="211"/>
      <c r="M2110" s="211"/>
      <c r="N2110" s="211"/>
      <c r="O2110" s="211"/>
      <c r="P2110" s="211"/>
      <c r="Q2110" s="211"/>
      <c r="R2110" s="549"/>
      <c r="S2110" s="549"/>
      <c r="T2110" s="549"/>
      <c r="U2110" s="549"/>
      <c r="V2110" s="549"/>
      <c r="W2110" s="549"/>
      <c r="X2110" s="549"/>
      <c r="Y2110" s="549"/>
      <c r="Z2110" s="3521"/>
      <c r="AA2110" s="549"/>
      <c r="AB2110" s="1107"/>
      <c r="AC2110" s="549"/>
      <c r="AD2110" s="549"/>
      <c r="AE2110" s="549"/>
      <c r="AF2110" s="549"/>
      <c r="AG2110" s="549"/>
      <c r="AH2110" s="1292"/>
      <c r="AI2110" s="1341"/>
      <c r="AJ2110" s="2757"/>
      <c r="AK2110" s="1414"/>
    </row>
    <row r="2111" spans="1:37" s="2711" customFormat="1" ht="30" x14ac:dyDescent="0.25">
      <c r="A2111" s="411"/>
      <c r="B2111" s="411">
        <v>1</v>
      </c>
      <c r="C2111" s="4" t="s">
        <v>467</v>
      </c>
      <c r="D2111" s="292"/>
      <c r="E2111" s="4"/>
      <c r="F2111" s="840">
        <v>1000</v>
      </c>
      <c r="G2111" s="213">
        <f>F2111/12*$C$3</f>
        <v>666.66666666666663</v>
      </c>
      <c r="H2111" s="213">
        <v>2296.7199999999998</v>
      </c>
      <c r="I2111" s="368">
        <f>H2111/G2111*100</f>
        <v>344.50799999999998</v>
      </c>
      <c r="J2111" s="1899"/>
      <c r="K2111" s="1899"/>
      <c r="L2111" s="211"/>
      <c r="M2111" s="211"/>
      <c r="N2111" s="211"/>
      <c r="O2111" s="211"/>
      <c r="P2111" s="211"/>
      <c r="Q2111" s="211"/>
      <c r="R2111" s="549"/>
      <c r="S2111" s="549"/>
      <c r="T2111" s="549"/>
      <c r="U2111" s="549"/>
      <c r="V2111" s="549"/>
      <c r="W2111" s="549"/>
      <c r="X2111" s="549"/>
      <c r="Y2111" s="549"/>
      <c r="Z2111" s="3521"/>
      <c r="AA2111" s="549"/>
      <c r="AB2111" s="1107"/>
      <c r="AC2111" s="549"/>
      <c r="AD2111" s="549"/>
      <c r="AE2111" s="549"/>
      <c r="AF2111" s="549"/>
      <c r="AG2111" s="549"/>
      <c r="AH2111" s="1292"/>
      <c r="AI2111" s="1341"/>
      <c r="AJ2111" s="2757"/>
      <c r="AK2111" s="1414"/>
    </row>
    <row r="2112" spans="1:37" s="2711" customFormat="1" ht="60" x14ac:dyDescent="0.25">
      <c r="A2112" s="411">
        <v>1</v>
      </c>
      <c r="B2112" s="411">
        <v>1</v>
      </c>
      <c r="C2112" s="4" t="s">
        <v>444</v>
      </c>
      <c r="D2112" s="1632"/>
      <c r="E2112" s="4"/>
      <c r="F2112" s="444"/>
      <c r="G2112" s="1058"/>
      <c r="H2112" s="1058"/>
      <c r="I2112" s="1058"/>
      <c r="J2112" s="1899"/>
      <c r="K2112" s="1899"/>
      <c r="L2112" s="211"/>
      <c r="M2112" s="211"/>
      <c r="N2112" s="211"/>
      <c r="O2112" s="211"/>
      <c r="P2112" s="211"/>
      <c r="Q2112" s="211"/>
      <c r="R2112" s="2776"/>
      <c r="S2112" s="2776"/>
      <c r="T2112" s="2776"/>
      <c r="U2112" s="2776"/>
      <c r="V2112" s="2776"/>
      <c r="W2112" s="2776"/>
      <c r="X2112" s="2776"/>
      <c r="Y2112" s="2776"/>
      <c r="Z2112" s="2895">
        <f>R2112/12*$C$3</f>
        <v>0</v>
      </c>
      <c r="AA2112" s="2776">
        <f>AG2112-AF2112</f>
        <v>0</v>
      </c>
      <c r="AB2112" s="3236"/>
      <c r="AC2112" s="2776"/>
      <c r="AD2112" s="2776">
        <f>AA2112-Z2112</f>
        <v>0</v>
      </c>
      <c r="AE2112" s="2776"/>
      <c r="AF2112" s="2776"/>
      <c r="AG2112" s="2776"/>
      <c r="AH2112" s="1280"/>
      <c r="AI2112" s="3237"/>
      <c r="AJ2112" s="2757"/>
      <c r="AK2112" s="1414"/>
    </row>
    <row r="2113" spans="1:37" s="2711" customFormat="1" ht="45" x14ac:dyDescent="0.25">
      <c r="A2113" s="411">
        <v>1</v>
      </c>
      <c r="B2113" s="411">
        <v>1</v>
      </c>
      <c r="C2113" s="805" t="s">
        <v>445</v>
      </c>
      <c r="D2113" s="803"/>
      <c r="E2113" s="4"/>
      <c r="F2113" s="415"/>
      <c r="G2113" s="368"/>
      <c r="H2113" s="368"/>
      <c r="I2113" s="1058"/>
      <c r="J2113" s="1899"/>
      <c r="K2113" s="1899"/>
      <c r="L2113" s="211"/>
      <c r="M2113" s="211"/>
      <c r="N2113" s="211"/>
      <c r="O2113" s="211"/>
      <c r="P2113" s="211"/>
      <c r="Q2113" s="211"/>
      <c r="R2113" s="549"/>
      <c r="S2113" s="549"/>
      <c r="T2113" s="549"/>
      <c r="U2113" s="549"/>
      <c r="V2113" s="549"/>
      <c r="W2113" s="549"/>
      <c r="X2113" s="549"/>
      <c r="Y2113" s="549"/>
      <c r="Z2113" s="3521"/>
      <c r="AA2113" s="549"/>
      <c r="AB2113" s="1107"/>
      <c r="AC2113" s="549"/>
      <c r="AD2113" s="549"/>
      <c r="AE2113" s="549"/>
      <c r="AF2113" s="549"/>
      <c r="AG2113" s="549"/>
      <c r="AH2113" s="1276"/>
      <c r="AI2113" s="1341"/>
      <c r="AJ2113" s="2757"/>
      <c r="AK2113" s="1414"/>
    </row>
    <row r="2114" spans="1:37" s="2711" customFormat="1" ht="105" x14ac:dyDescent="0.25">
      <c r="A2114" s="411"/>
      <c r="B2114" s="411"/>
      <c r="C2114" s="805" t="s">
        <v>626</v>
      </c>
      <c r="D2114" s="803"/>
      <c r="E2114" s="4"/>
      <c r="F2114" s="415">
        <v>100</v>
      </c>
      <c r="G2114" s="213">
        <f>(F2114/12*$C$3)</f>
        <v>66.666666666666671</v>
      </c>
      <c r="H2114" s="368">
        <v>158</v>
      </c>
      <c r="I2114" s="1058">
        <f>H2114/G2114*100</f>
        <v>236.99999999999997</v>
      </c>
      <c r="J2114" s="1899"/>
      <c r="K2114" s="1899"/>
      <c r="L2114" s="211"/>
      <c r="M2114" s="211"/>
      <c r="N2114" s="211"/>
      <c r="O2114" s="211"/>
      <c r="P2114" s="211"/>
      <c r="Q2114" s="211"/>
      <c r="R2114" s="549"/>
      <c r="S2114" s="549"/>
      <c r="T2114" s="549"/>
      <c r="U2114" s="549"/>
      <c r="V2114" s="549"/>
      <c r="W2114" s="549"/>
      <c r="X2114" s="549"/>
      <c r="Y2114" s="549"/>
      <c r="Z2114" s="3521"/>
      <c r="AA2114" s="549"/>
      <c r="AB2114" s="1107"/>
      <c r="AC2114" s="549"/>
      <c r="AD2114" s="549"/>
      <c r="AE2114" s="549"/>
      <c r="AF2114" s="549"/>
      <c r="AG2114" s="549"/>
      <c r="AH2114" s="1276"/>
      <c r="AI2114" s="1341"/>
      <c r="AJ2114" s="2757"/>
      <c r="AK2114" s="1414"/>
    </row>
    <row r="2115" spans="1:37" s="2711" customFormat="1" ht="42.75" x14ac:dyDescent="0.25">
      <c r="A2115" s="411"/>
      <c r="B2115" s="411"/>
      <c r="C2115" s="1415" t="s">
        <v>603</v>
      </c>
      <c r="D2115" s="1632"/>
      <c r="E2115" s="790"/>
      <c r="F2115" s="415">
        <f>F2116</f>
        <v>640</v>
      </c>
      <c r="G2115" s="763">
        <f>G2116</f>
        <v>426.66666666666669</v>
      </c>
      <c r="H2115" s="763">
        <f>H2116</f>
        <v>0</v>
      </c>
      <c r="I2115" s="1058">
        <f>H2115/ROUND(G2115,0)*100</f>
        <v>0</v>
      </c>
      <c r="J2115" s="1899"/>
      <c r="K2115" s="1899"/>
      <c r="L2115" s="211"/>
      <c r="M2115" s="211"/>
      <c r="N2115" s="211"/>
      <c r="O2115" s="211"/>
      <c r="P2115" s="211"/>
      <c r="Q2115" s="211"/>
      <c r="R2115" s="2776">
        <v>1076.5052800000001</v>
      </c>
      <c r="S2115" s="2776">
        <v>1076.5052800000001</v>
      </c>
      <c r="T2115" s="2776">
        <v>1076.5052800000001</v>
      </c>
      <c r="U2115" s="2776">
        <v>1076.5052800000001</v>
      </c>
      <c r="V2115" s="2776">
        <v>1076.5052800000001</v>
      </c>
      <c r="W2115" s="2776">
        <v>1076.5052800000001</v>
      </c>
      <c r="X2115" s="2776">
        <v>1076.5052800000001</v>
      </c>
      <c r="Y2115" s="2776">
        <v>1076.5052800000001</v>
      </c>
      <c r="Z2115" s="1215">
        <f>R2115/12*$C$3+(S2115-R2115)/11*7+(T2115-S2115)/10*6+(U2115-T2115)/9*5+(V2115-U2115)/8*4+(W2115-V2115)/7*3+(X2115-W2115)/6*2+(Y2115-X2115)/5*1</f>
        <v>717.67018666666672</v>
      </c>
      <c r="AA2115" s="415">
        <f>AG2115-AF2115-AC2115</f>
        <v>0</v>
      </c>
      <c r="AB2115" s="2748"/>
      <c r="AC2115" s="415"/>
      <c r="AD2115" s="415">
        <f>AA2115-Z2115</f>
        <v>-717.67018666666672</v>
      </c>
      <c r="AE2115" s="415"/>
      <c r="AF2115" s="415"/>
      <c r="AG2115" s="415"/>
      <c r="AH2115" s="1276">
        <f>AH2116</f>
        <v>0</v>
      </c>
      <c r="AI2115" s="1341"/>
      <c r="AJ2115" s="2757"/>
      <c r="AK2115" s="1414"/>
    </row>
    <row r="2116" spans="1:37" s="2711" customFormat="1" x14ac:dyDescent="0.25">
      <c r="A2116" s="411"/>
      <c r="B2116" s="411"/>
      <c r="C2116" s="805" t="s">
        <v>604</v>
      </c>
      <c r="D2116" s="1632"/>
      <c r="E2116" s="790"/>
      <c r="F2116" s="415">
        <v>640</v>
      </c>
      <c r="G2116" s="213">
        <f>(F2116/12*$C$3)</f>
        <v>426.66666666666669</v>
      </c>
      <c r="H2116" s="1058"/>
      <c r="I2116" s="1058">
        <f>H2116/ROUND(G2116,0)*100</f>
        <v>0</v>
      </c>
      <c r="J2116" s="1899"/>
      <c r="K2116" s="1899"/>
      <c r="L2116" s="211"/>
      <c r="M2116" s="211"/>
      <c r="N2116" s="211"/>
      <c r="O2116" s="211"/>
      <c r="P2116" s="211"/>
      <c r="Q2116" s="211"/>
      <c r="R2116" s="2776"/>
      <c r="S2116" s="2776"/>
      <c r="T2116" s="2776"/>
      <c r="U2116" s="2776"/>
      <c r="V2116" s="2776"/>
      <c r="W2116" s="2776"/>
      <c r="X2116" s="2776"/>
      <c r="Y2116" s="2776"/>
      <c r="Z2116" s="2895"/>
      <c r="AA2116" s="3101"/>
      <c r="AB2116" s="3156"/>
      <c r="AC2116" s="3101"/>
      <c r="AD2116" s="3101"/>
      <c r="AE2116" s="3101"/>
      <c r="AF2116" s="3101"/>
      <c r="AG2116" s="3101"/>
      <c r="AH2116" s="1276"/>
      <c r="AI2116" s="1341"/>
      <c r="AJ2116" s="2757"/>
      <c r="AK2116" s="1414"/>
    </row>
    <row r="2117" spans="1:37" s="2711" customFormat="1" ht="42.75" x14ac:dyDescent="0.25">
      <c r="A2117" s="411"/>
      <c r="B2117" s="411"/>
      <c r="C2117" s="1415" t="s">
        <v>605</v>
      </c>
      <c r="D2117" s="1632"/>
      <c r="E2117" s="790"/>
      <c r="F2117" s="415"/>
      <c r="G2117" s="213"/>
      <c r="H2117" s="1058"/>
      <c r="I2117" s="1058"/>
      <c r="J2117" s="1899"/>
      <c r="K2117" s="1899"/>
      <c r="L2117" s="211"/>
      <c r="M2117" s="211"/>
      <c r="N2117" s="211"/>
      <c r="O2117" s="211"/>
      <c r="P2117" s="211"/>
      <c r="Q2117" s="211"/>
      <c r="R2117" s="2776"/>
      <c r="S2117" s="2776"/>
      <c r="T2117" s="2776"/>
      <c r="U2117" s="2776"/>
      <c r="V2117" s="2776"/>
      <c r="W2117" s="2776"/>
      <c r="X2117" s="2776"/>
      <c r="Y2117" s="2776"/>
      <c r="Z2117" s="2895"/>
      <c r="AA2117" s="3101"/>
      <c r="AB2117" s="3156"/>
      <c r="AC2117" s="3101"/>
      <c r="AD2117" s="3101"/>
      <c r="AE2117" s="3101"/>
      <c r="AF2117" s="3101"/>
      <c r="AG2117" s="3101"/>
      <c r="AH2117" s="1276"/>
      <c r="AI2117" s="1341"/>
      <c r="AJ2117" s="2757"/>
      <c r="AK2117" s="1414"/>
    </row>
    <row r="2118" spans="1:37" s="2711" customFormat="1" ht="29.25" x14ac:dyDescent="0.25">
      <c r="A2118" s="411">
        <v>1</v>
      </c>
      <c r="B2118" s="411">
        <v>1</v>
      </c>
      <c r="C2118" s="790" t="s">
        <v>453</v>
      </c>
      <c r="D2118" s="4"/>
      <c r="E2118" s="4"/>
      <c r="F2118" s="332">
        <f>F2119+F2120</f>
        <v>2978.7234042553191</v>
      </c>
      <c r="G2118" s="368">
        <f t="shared" ref="G2118:H2118" si="1433">G2119+G2120</f>
        <v>1985.8156028368794</v>
      </c>
      <c r="H2118" s="368">
        <f t="shared" si="1433"/>
        <v>2619</v>
      </c>
      <c r="I2118" s="1058">
        <f>H2118/ROUND(G2118,0)*100</f>
        <v>131.87311178247734</v>
      </c>
      <c r="J2118" s="1899"/>
      <c r="K2118" s="1899"/>
      <c r="L2118" s="211"/>
      <c r="M2118" s="211"/>
      <c r="N2118" s="211"/>
      <c r="O2118" s="211"/>
      <c r="P2118" s="211"/>
      <c r="Q2118" s="211"/>
      <c r="R2118" s="549"/>
      <c r="S2118" s="549"/>
      <c r="T2118" s="549"/>
      <c r="U2118" s="549"/>
      <c r="V2118" s="549"/>
      <c r="W2118" s="549"/>
      <c r="X2118" s="549"/>
      <c r="Y2118" s="549"/>
      <c r="Z2118" s="3521"/>
      <c r="AA2118" s="549"/>
      <c r="AB2118" s="1107"/>
      <c r="AC2118" s="549"/>
      <c r="AD2118" s="549"/>
      <c r="AE2118" s="549"/>
      <c r="AF2118" s="549"/>
      <c r="AG2118" s="549"/>
      <c r="AH2118" s="1276">
        <f t="shared" ref="AH2118" si="1434">AH2119+AH2120</f>
        <v>0</v>
      </c>
      <c r="AI2118" s="1341"/>
      <c r="AJ2118" s="2757"/>
      <c r="AK2118" s="1414"/>
    </row>
    <row r="2119" spans="1:37" s="2711" customFormat="1" x14ac:dyDescent="0.25">
      <c r="A2119" s="411">
        <v>1</v>
      </c>
      <c r="B2119" s="411">
        <v>1</v>
      </c>
      <c r="C2119" s="790" t="s">
        <v>468</v>
      </c>
      <c r="D2119" s="4"/>
      <c r="E2119" s="4"/>
      <c r="F2119" s="332"/>
      <c r="G2119" s="213"/>
      <c r="H2119" s="368"/>
      <c r="I2119" s="1058"/>
      <c r="J2119" s="1899"/>
      <c r="K2119" s="1899"/>
      <c r="L2119" s="211"/>
      <c r="M2119" s="211"/>
      <c r="N2119" s="211"/>
      <c r="O2119" s="211"/>
      <c r="P2119" s="211"/>
      <c r="Q2119" s="211"/>
      <c r="R2119" s="549"/>
      <c r="S2119" s="549"/>
      <c r="T2119" s="549"/>
      <c r="U2119" s="549"/>
      <c r="V2119" s="549"/>
      <c r="W2119" s="549"/>
      <c r="X2119" s="549"/>
      <c r="Y2119" s="549"/>
      <c r="Z2119" s="3521"/>
      <c r="AA2119" s="549"/>
      <c r="AB2119" s="1107"/>
      <c r="AC2119" s="549"/>
      <c r="AD2119" s="549"/>
      <c r="AE2119" s="549"/>
      <c r="AF2119" s="549"/>
      <c r="AG2119" s="549"/>
      <c r="AH2119" s="1276"/>
      <c r="AI2119" s="1341"/>
      <c r="AJ2119" s="2757"/>
      <c r="AK2119" s="1414"/>
    </row>
    <row r="2120" spans="1:37" s="2711" customFormat="1" x14ac:dyDescent="0.25">
      <c r="A2120" s="411">
        <v>1</v>
      </c>
      <c r="B2120" s="411">
        <v>1</v>
      </c>
      <c r="C2120" s="4" t="s">
        <v>469</v>
      </c>
      <c r="D2120" s="4"/>
      <c r="E2120" s="4"/>
      <c r="F2120" s="332">
        <f>F2121/9.4</f>
        <v>2978.7234042553191</v>
      </c>
      <c r="G2120" s="368">
        <f t="shared" ref="G2120:H2120" si="1435">G2121/9.4</f>
        <v>1985.8156028368794</v>
      </c>
      <c r="H2120" s="368">
        <f t="shared" si="1435"/>
        <v>2619</v>
      </c>
      <c r="I2120" s="1058">
        <f>H2120/ROUND(G2120,0)*100</f>
        <v>131.87311178247734</v>
      </c>
      <c r="J2120" s="1899"/>
      <c r="K2120" s="1899"/>
      <c r="L2120" s="211"/>
      <c r="M2120" s="211"/>
      <c r="N2120" s="211"/>
      <c r="O2120" s="211"/>
      <c r="P2120" s="211"/>
      <c r="Q2120" s="211"/>
      <c r="R2120" s="549"/>
      <c r="S2120" s="549"/>
      <c r="T2120" s="549"/>
      <c r="U2120" s="549"/>
      <c r="V2120" s="549"/>
      <c r="W2120" s="549"/>
      <c r="X2120" s="549"/>
      <c r="Y2120" s="549"/>
      <c r="Z2120" s="3521"/>
      <c r="AA2120" s="549"/>
      <c r="AB2120" s="1107"/>
      <c r="AC2120" s="549"/>
      <c r="AD2120" s="549"/>
      <c r="AE2120" s="549"/>
      <c r="AF2120" s="549"/>
      <c r="AG2120" s="549"/>
      <c r="AH2120" s="1276">
        <f t="shared" ref="AH2120" si="1436">AH2121/9.4</f>
        <v>0</v>
      </c>
      <c r="AI2120" s="1341"/>
      <c r="AJ2120" s="2757"/>
      <c r="AK2120" s="1414"/>
    </row>
    <row r="2121" spans="1:37" s="2711" customFormat="1" x14ac:dyDescent="0.25">
      <c r="A2121" s="411">
        <v>1</v>
      </c>
      <c r="B2121" s="411">
        <v>1</v>
      </c>
      <c r="C2121" s="806" t="s">
        <v>470</v>
      </c>
      <c r="D2121" s="4"/>
      <c r="E2121" s="4"/>
      <c r="F2121" s="332">
        <v>28000</v>
      </c>
      <c r="G2121" s="213">
        <f>(F2121/12*$C$3)</f>
        <v>18666.666666666668</v>
      </c>
      <c r="H2121" s="368">
        <v>24618.600000000002</v>
      </c>
      <c r="I2121" s="1058">
        <f>H2121/ROUND(G2121,0)*100</f>
        <v>131.88300208924841</v>
      </c>
      <c r="J2121" s="1899"/>
      <c r="K2121" s="1899"/>
      <c r="L2121" s="211"/>
      <c r="M2121" s="211"/>
      <c r="N2121" s="211"/>
      <c r="O2121" s="211"/>
      <c r="P2121" s="211"/>
      <c r="Q2121" s="211"/>
      <c r="R2121" s="549"/>
      <c r="S2121" s="549"/>
      <c r="T2121" s="549"/>
      <c r="U2121" s="549"/>
      <c r="V2121" s="549"/>
      <c r="W2121" s="549"/>
      <c r="X2121" s="549"/>
      <c r="Y2121" s="549"/>
      <c r="Z2121" s="3521"/>
      <c r="AA2121" s="549"/>
      <c r="AB2121" s="1107"/>
      <c r="AC2121" s="549"/>
      <c r="AD2121" s="549"/>
      <c r="AE2121" s="549"/>
      <c r="AF2121" s="549"/>
      <c r="AG2121" s="549"/>
      <c r="AH2121" s="1276"/>
      <c r="AI2121" s="1341"/>
      <c r="AJ2121" s="2757"/>
      <c r="AK2121" s="1414"/>
    </row>
    <row r="2122" spans="1:37" s="2711" customFormat="1" ht="29.25" x14ac:dyDescent="0.25">
      <c r="A2122" s="411">
        <v>1</v>
      </c>
      <c r="B2122" s="411">
        <v>1</v>
      </c>
      <c r="C2122" s="790" t="s">
        <v>446</v>
      </c>
      <c r="D2122" s="4"/>
      <c r="E2122" s="4"/>
      <c r="F2122" s="838">
        <v>10500</v>
      </c>
      <c r="G2122" s="213">
        <f>(F2122/12*$C$3)</f>
        <v>7000</v>
      </c>
      <c r="H2122" s="368">
        <v>5342</v>
      </c>
      <c r="I2122" s="1058">
        <f>H2122/ROUND(G2122,0)*100</f>
        <v>76.314285714285717</v>
      </c>
      <c r="J2122" s="1899"/>
      <c r="K2122" s="1899"/>
      <c r="L2122" s="211"/>
      <c r="M2122" s="211"/>
      <c r="N2122" s="211"/>
      <c r="O2122" s="211"/>
      <c r="P2122" s="211"/>
      <c r="Q2122" s="211"/>
      <c r="R2122" s="549"/>
      <c r="S2122" s="549"/>
      <c r="T2122" s="549"/>
      <c r="U2122" s="549"/>
      <c r="V2122" s="549"/>
      <c r="W2122" s="549"/>
      <c r="X2122" s="549"/>
      <c r="Y2122" s="549"/>
      <c r="Z2122" s="3521"/>
      <c r="AA2122" s="549"/>
      <c r="AB2122" s="1107"/>
      <c r="AC2122" s="549"/>
      <c r="AD2122" s="549"/>
      <c r="AE2122" s="549"/>
      <c r="AF2122" s="549"/>
      <c r="AG2122" s="549"/>
      <c r="AH2122" s="1276"/>
      <c r="AI2122" s="1341"/>
      <c r="AJ2122" s="2757"/>
      <c r="AK2122" s="1414"/>
    </row>
    <row r="2123" spans="1:37" s="2711" customFormat="1" ht="30" x14ac:dyDescent="0.25">
      <c r="A2123" s="411">
        <v>1</v>
      </c>
      <c r="B2123" s="411">
        <v>1</v>
      </c>
      <c r="C2123" s="785" t="s">
        <v>201</v>
      </c>
      <c r="D2123" s="4"/>
      <c r="E2123" s="4"/>
      <c r="F2123" s="415"/>
      <c r="G2123" s="213"/>
      <c r="H2123" s="368"/>
      <c r="I2123" s="1058"/>
      <c r="J2123" s="1899"/>
      <c r="K2123" s="1899"/>
      <c r="L2123" s="211"/>
      <c r="M2123" s="211"/>
      <c r="N2123" s="211"/>
      <c r="O2123" s="211"/>
      <c r="P2123" s="211"/>
      <c r="Q2123" s="211"/>
      <c r="R2123" s="549"/>
      <c r="S2123" s="549"/>
      <c r="T2123" s="549"/>
      <c r="U2123" s="549"/>
      <c r="V2123" s="549"/>
      <c r="W2123" s="549"/>
      <c r="X2123" s="549"/>
      <c r="Y2123" s="549"/>
      <c r="Z2123" s="3521"/>
      <c r="AA2123" s="549"/>
      <c r="AB2123" s="1107"/>
      <c r="AC2123" s="549"/>
      <c r="AD2123" s="549"/>
      <c r="AE2123" s="549"/>
      <c r="AF2123" s="549"/>
      <c r="AG2123" s="549"/>
      <c r="AH2123" s="1276"/>
      <c r="AI2123" s="1341"/>
      <c r="AJ2123" s="2757"/>
      <c r="AK2123" s="1414"/>
    </row>
    <row r="2124" spans="1:37" s="2711" customFormat="1" ht="72" x14ac:dyDescent="0.25">
      <c r="A2124" s="411">
        <v>1</v>
      </c>
      <c r="B2124" s="411">
        <v>1</v>
      </c>
      <c r="C2124" s="790" t="s">
        <v>454</v>
      </c>
      <c r="D2124" s="4"/>
      <c r="E2124" s="4"/>
      <c r="F2124" s="415"/>
      <c r="G2124" s="213"/>
      <c r="H2124" s="368"/>
      <c r="I2124" s="1058"/>
      <c r="J2124" s="1899"/>
      <c r="K2124" s="1899"/>
      <c r="L2124" s="211"/>
      <c r="M2124" s="211"/>
      <c r="N2124" s="211"/>
      <c r="O2124" s="211"/>
      <c r="P2124" s="211"/>
      <c r="Q2124" s="211"/>
      <c r="R2124" s="549"/>
      <c r="S2124" s="549"/>
      <c r="T2124" s="549"/>
      <c r="U2124" s="549"/>
      <c r="V2124" s="549"/>
      <c r="W2124" s="549"/>
      <c r="X2124" s="549"/>
      <c r="Y2124" s="549"/>
      <c r="Z2124" s="3521"/>
      <c r="AA2124" s="549"/>
      <c r="AB2124" s="1107"/>
      <c r="AC2124" s="549"/>
      <c r="AD2124" s="549"/>
      <c r="AE2124" s="549"/>
      <c r="AF2124" s="549"/>
      <c r="AG2124" s="549"/>
      <c r="AH2124" s="1276"/>
      <c r="AI2124" s="1341"/>
      <c r="AJ2124" s="2757"/>
      <c r="AK2124" s="1414"/>
    </row>
    <row r="2125" spans="1:37" s="2711" customFormat="1" x14ac:dyDescent="0.25">
      <c r="A2125" s="411">
        <v>1</v>
      </c>
      <c r="B2125" s="411">
        <v>1</v>
      </c>
      <c r="C2125" s="777" t="s">
        <v>234</v>
      </c>
      <c r="D2125" s="4"/>
      <c r="E2125" s="4"/>
      <c r="F2125" s="415">
        <f>SUM(F2126:F2128)</f>
        <v>575</v>
      </c>
      <c r="G2125" s="368">
        <f>SUM(G2126:G2128)</f>
        <v>383.33333333333337</v>
      </c>
      <c r="H2125" s="368">
        <f>SUM(H2126:H2128)</f>
        <v>353</v>
      </c>
      <c r="I2125" s="1058">
        <f t="shared" ref="I2125:I2133" si="1437">H2125/G2125*100</f>
        <v>92.086956521739111</v>
      </c>
      <c r="J2125" s="1899"/>
      <c r="K2125" s="1899"/>
      <c r="L2125" s="211"/>
      <c r="M2125" s="211"/>
      <c r="N2125" s="211"/>
      <c r="O2125" s="211"/>
      <c r="P2125" s="211"/>
      <c r="Q2125" s="211"/>
      <c r="R2125" s="549">
        <v>696.87149999999997</v>
      </c>
      <c r="S2125" s="549">
        <v>696.87149999999997</v>
      </c>
      <c r="T2125" s="549">
        <v>696.87149999999997</v>
      </c>
      <c r="U2125" s="549">
        <v>696.87149999999997</v>
      </c>
      <c r="V2125" s="549">
        <v>696.87149999999997</v>
      </c>
      <c r="W2125" s="549">
        <v>696.87149999999997</v>
      </c>
      <c r="X2125" s="549">
        <v>696.87149999999997</v>
      </c>
      <c r="Y2125" s="549">
        <v>696.87149999999997</v>
      </c>
      <c r="Z2125" s="1215">
        <f>R2125/12*$C$3+(S2125-R2125)/11*7+(T2125-S2125)/10*6+(U2125-T2125)/9*5+(V2125-U2125)/8*4+(W2125-V2125)/7*3+(X2125-W2125)/6*2+(Y2125-X2125)/5*1</f>
        <v>464.58099999999996</v>
      </c>
      <c r="AA2125" s="549">
        <f>AG2125-AF2125-AC2125</f>
        <v>468.37392000000006</v>
      </c>
      <c r="AB2125" s="1107"/>
      <c r="AC2125" s="549"/>
      <c r="AD2125" s="549">
        <f>AA2125-Z2125</f>
        <v>3.7929200000000947</v>
      </c>
      <c r="AE2125" s="549"/>
      <c r="AF2125" s="549">
        <v>0</v>
      </c>
      <c r="AG2125" s="549">
        <v>468.37392000000006</v>
      </c>
      <c r="AH2125" s="1276">
        <f>SUM(AH2126:AH2128)</f>
        <v>0</v>
      </c>
      <c r="AI2125" s="1341"/>
      <c r="AJ2125" s="2757"/>
      <c r="AK2125" s="1414"/>
    </row>
    <row r="2126" spans="1:37" s="2711" customFormat="1" ht="30" x14ac:dyDescent="0.25">
      <c r="A2126" s="411">
        <v>1</v>
      </c>
      <c r="B2126" s="411">
        <v>1</v>
      </c>
      <c r="C2126" s="805" t="s">
        <v>376</v>
      </c>
      <c r="D2126" s="4"/>
      <c r="E2126" s="4"/>
      <c r="F2126" s="415">
        <v>100</v>
      </c>
      <c r="G2126" s="213">
        <f>F2126/12*$C$3</f>
        <v>66.666666666666671</v>
      </c>
      <c r="H2126" s="368">
        <v>42</v>
      </c>
      <c r="I2126" s="1058">
        <f t="shared" si="1437"/>
        <v>63</v>
      </c>
      <c r="J2126" s="1899"/>
      <c r="K2126" s="1899"/>
      <c r="L2126" s="211"/>
      <c r="M2126" s="211"/>
      <c r="N2126" s="211"/>
      <c r="O2126" s="211"/>
      <c r="P2126" s="211"/>
      <c r="Q2126" s="211"/>
      <c r="R2126" s="549"/>
      <c r="S2126" s="549"/>
      <c r="T2126" s="549"/>
      <c r="U2126" s="549"/>
      <c r="V2126" s="549"/>
      <c r="W2126" s="549"/>
      <c r="X2126" s="549"/>
      <c r="Y2126" s="549"/>
      <c r="Z2126" s="3521"/>
      <c r="AA2126" s="549"/>
      <c r="AB2126" s="1107"/>
      <c r="AC2126" s="549"/>
      <c r="AD2126" s="549"/>
      <c r="AE2126" s="549"/>
      <c r="AF2126" s="549"/>
      <c r="AG2126" s="549"/>
      <c r="AH2126" s="1276"/>
      <c r="AI2126" s="1341"/>
      <c r="AJ2126" s="2757"/>
      <c r="AK2126" s="1414"/>
    </row>
    <row r="2127" spans="1:37" s="2711" customFormat="1" ht="45" x14ac:dyDescent="0.25">
      <c r="A2127" s="411"/>
      <c r="B2127" s="411">
        <v>1</v>
      </c>
      <c r="C2127" s="805" t="s">
        <v>483</v>
      </c>
      <c r="D2127" s="4"/>
      <c r="E2127" s="4"/>
      <c r="F2127" s="415">
        <v>125</v>
      </c>
      <c r="G2127" s="213">
        <f>F2127/12*$C$3</f>
        <v>83.333333333333329</v>
      </c>
      <c r="H2127" s="368">
        <v>17</v>
      </c>
      <c r="I2127" s="1058">
        <f t="shared" si="1437"/>
        <v>20.400000000000002</v>
      </c>
      <c r="J2127" s="1899"/>
      <c r="K2127" s="1899"/>
      <c r="L2127" s="211"/>
      <c r="M2127" s="211"/>
      <c r="N2127" s="211"/>
      <c r="O2127" s="211"/>
      <c r="P2127" s="211"/>
      <c r="Q2127" s="211"/>
      <c r="R2127" s="549"/>
      <c r="S2127" s="549"/>
      <c r="T2127" s="549"/>
      <c r="U2127" s="549"/>
      <c r="V2127" s="549"/>
      <c r="W2127" s="549"/>
      <c r="X2127" s="549"/>
      <c r="Y2127" s="549"/>
      <c r="Z2127" s="3521"/>
      <c r="AA2127" s="549"/>
      <c r="AB2127" s="1107"/>
      <c r="AC2127" s="549"/>
      <c r="AD2127" s="549"/>
      <c r="AE2127" s="549"/>
      <c r="AF2127" s="549"/>
      <c r="AG2127" s="549"/>
      <c r="AH2127" s="1276"/>
      <c r="AI2127" s="1341"/>
      <c r="AJ2127" s="2757"/>
      <c r="AK2127" s="1414"/>
    </row>
    <row r="2128" spans="1:37" s="2711" customFormat="1" ht="30" x14ac:dyDescent="0.25">
      <c r="A2128" s="411"/>
      <c r="B2128" s="411">
        <v>1</v>
      </c>
      <c r="C2128" s="805" t="s">
        <v>74</v>
      </c>
      <c r="D2128" s="4"/>
      <c r="E2128" s="4"/>
      <c r="F2128" s="415">
        <v>350</v>
      </c>
      <c r="G2128" s="213">
        <f>F2128/12*$C$3</f>
        <v>233.33333333333334</v>
      </c>
      <c r="H2128" s="368">
        <v>294</v>
      </c>
      <c r="I2128" s="1058">
        <f t="shared" si="1437"/>
        <v>126</v>
      </c>
      <c r="J2128" s="1899"/>
      <c r="K2128" s="1899"/>
      <c r="L2128" s="211"/>
      <c r="M2128" s="211"/>
      <c r="N2128" s="211"/>
      <c r="O2128" s="211"/>
      <c r="P2128" s="211"/>
      <c r="Q2128" s="211"/>
      <c r="R2128" s="549"/>
      <c r="S2128" s="549"/>
      <c r="T2128" s="549"/>
      <c r="U2128" s="549"/>
      <c r="V2128" s="549"/>
      <c r="W2128" s="549"/>
      <c r="X2128" s="549"/>
      <c r="Y2128" s="549"/>
      <c r="Z2128" s="3521"/>
      <c r="AA2128" s="549"/>
      <c r="AB2128" s="1107"/>
      <c r="AC2128" s="549"/>
      <c r="AD2128" s="549"/>
      <c r="AE2128" s="549"/>
      <c r="AF2128" s="549"/>
      <c r="AG2128" s="549"/>
      <c r="AH2128" s="1276"/>
      <c r="AI2128" s="1341"/>
      <c r="AJ2128" s="2757"/>
      <c r="AK2128" s="1414"/>
    </row>
    <row r="2129" spans="1:37" s="2711" customFormat="1" ht="29.25" x14ac:dyDescent="0.25">
      <c r="A2129" s="411">
        <v>1</v>
      </c>
      <c r="B2129" s="411">
        <v>1</v>
      </c>
      <c r="C2129" s="731" t="s">
        <v>372</v>
      </c>
      <c r="D2129" s="4"/>
      <c r="E2129" s="4"/>
      <c r="F2129" s="444">
        <f>F2107+F2084</f>
        <v>50509</v>
      </c>
      <c r="G2129" s="793">
        <f>G2107+G2084</f>
        <v>33672.666666666664</v>
      </c>
      <c r="H2129" s="1058">
        <f>H2107+H2084</f>
        <v>24044.18</v>
      </c>
      <c r="I2129" s="1058">
        <f t="shared" si="1437"/>
        <v>71.405630679680854</v>
      </c>
      <c r="J2129" s="1899"/>
      <c r="K2129" s="1899"/>
      <c r="L2129" s="211"/>
      <c r="M2129" s="211"/>
      <c r="N2129" s="211"/>
      <c r="O2129" s="211"/>
      <c r="P2129" s="211"/>
      <c r="Q2129" s="211"/>
      <c r="R2129" s="549"/>
      <c r="S2129" s="549"/>
      <c r="T2129" s="549"/>
      <c r="U2129" s="549"/>
      <c r="V2129" s="549"/>
      <c r="W2129" s="549"/>
      <c r="X2129" s="549"/>
      <c r="Y2129" s="549"/>
      <c r="Z2129" s="3521"/>
      <c r="AA2129" s="549"/>
      <c r="AB2129" s="1107"/>
      <c r="AC2129" s="549"/>
      <c r="AD2129" s="549"/>
      <c r="AE2129" s="549"/>
      <c r="AF2129" s="549"/>
      <c r="AG2129" s="549"/>
      <c r="AH2129" s="1280">
        <f>AH2107+AH2084</f>
        <v>0</v>
      </c>
      <c r="AI2129" s="1341"/>
      <c r="AJ2129" s="2757"/>
      <c r="AK2129" s="1414"/>
    </row>
    <row r="2130" spans="1:37" s="2711" customFormat="1" ht="43.5" x14ac:dyDescent="0.25">
      <c r="A2130" s="411">
        <v>1</v>
      </c>
      <c r="B2130" s="411">
        <v>1</v>
      </c>
      <c r="C2130" s="731" t="s">
        <v>401</v>
      </c>
      <c r="D2130" s="4"/>
      <c r="E2130" s="4"/>
      <c r="F2130" s="444">
        <f>F2094</f>
        <v>10281</v>
      </c>
      <c r="G2130" s="793">
        <f>G2094</f>
        <v>6854</v>
      </c>
      <c r="H2130" s="1058">
        <f>H2094</f>
        <v>1198</v>
      </c>
      <c r="I2130" s="1058">
        <f t="shared" si="1437"/>
        <v>17.47884447038226</v>
      </c>
      <c r="J2130" s="1899"/>
      <c r="K2130" s="1899"/>
      <c r="L2130" s="211"/>
      <c r="M2130" s="211"/>
      <c r="N2130" s="211"/>
      <c r="O2130" s="211"/>
      <c r="P2130" s="211"/>
      <c r="Q2130" s="211"/>
      <c r="R2130" s="549"/>
      <c r="S2130" s="549"/>
      <c r="T2130" s="549"/>
      <c r="U2130" s="549"/>
      <c r="V2130" s="549"/>
      <c r="W2130" s="549"/>
      <c r="X2130" s="549"/>
      <c r="Y2130" s="549"/>
      <c r="Z2130" s="3521"/>
      <c r="AA2130" s="549"/>
      <c r="AB2130" s="1107"/>
      <c r="AC2130" s="549"/>
      <c r="AD2130" s="549"/>
      <c r="AE2130" s="549"/>
      <c r="AF2130" s="549"/>
      <c r="AG2130" s="549"/>
      <c r="AH2130" s="1280">
        <f>AH2094</f>
        <v>0</v>
      </c>
      <c r="AI2130" s="1341"/>
      <c r="AJ2130" s="2757"/>
      <c r="AK2130" s="1414"/>
    </row>
    <row r="2131" spans="1:37" s="2711" customFormat="1" ht="29.25" x14ac:dyDescent="0.25">
      <c r="A2131" s="411">
        <v>1</v>
      </c>
      <c r="B2131" s="411">
        <v>1</v>
      </c>
      <c r="C2131" s="731" t="s">
        <v>373</v>
      </c>
      <c r="D2131" s="4"/>
      <c r="E2131" s="4"/>
      <c r="F2131" s="444">
        <f>F2118+F2092</f>
        <v>19950.723404255317</v>
      </c>
      <c r="G2131" s="793">
        <f>G2118+G2092</f>
        <v>13300.482269503545</v>
      </c>
      <c r="H2131" s="1058">
        <f>H2118+H2092</f>
        <v>13860</v>
      </c>
      <c r="I2131" s="1058">
        <f t="shared" si="1437"/>
        <v>104.20674768898692</v>
      </c>
      <c r="J2131" s="1899"/>
      <c r="K2131" s="1899"/>
      <c r="L2131" s="211"/>
      <c r="M2131" s="211"/>
      <c r="N2131" s="211"/>
      <c r="O2131" s="211"/>
      <c r="P2131" s="211"/>
      <c r="Q2131" s="211"/>
      <c r="R2131" s="549"/>
      <c r="S2131" s="549"/>
      <c r="T2131" s="549"/>
      <c r="U2131" s="549"/>
      <c r="V2131" s="549"/>
      <c r="W2131" s="549"/>
      <c r="X2131" s="549"/>
      <c r="Y2131" s="549"/>
      <c r="Z2131" s="3521"/>
      <c r="AA2131" s="549"/>
      <c r="AB2131" s="1107"/>
      <c r="AC2131" s="549"/>
      <c r="AD2131" s="549"/>
      <c r="AE2131" s="549"/>
      <c r="AF2131" s="549"/>
      <c r="AG2131" s="549"/>
      <c r="AH2131" s="1280">
        <f>AH2118+AH2092</f>
        <v>0</v>
      </c>
      <c r="AI2131" s="1341"/>
      <c r="AJ2131" s="2757"/>
      <c r="AK2131" s="1414"/>
    </row>
    <row r="2132" spans="1:37" s="2711" customFormat="1" ht="29.25" x14ac:dyDescent="0.25">
      <c r="A2132" s="411">
        <v>1</v>
      </c>
      <c r="B2132" s="411">
        <v>1</v>
      </c>
      <c r="C2132" s="731" t="s">
        <v>374</v>
      </c>
      <c r="D2132" s="4"/>
      <c r="E2132" s="4"/>
      <c r="F2132" s="444">
        <f>F2122+F2105</f>
        <v>13200</v>
      </c>
      <c r="G2132" s="793">
        <f>G2122+G2105</f>
        <v>8800</v>
      </c>
      <c r="H2132" s="793">
        <f>H2122+H2105</f>
        <v>6695</v>
      </c>
      <c r="I2132" s="1058">
        <f t="shared" si="1437"/>
        <v>76.079545454545453</v>
      </c>
      <c r="J2132" s="1899"/>
      <c r="K2132" s="1899"/>
      <c r="L2132" s="211"/>
      <c r="M2132" s="211"/>
      <c r="N2132" s="211"/>
      <c r="O2132" s="211"/>
      <c r="P2132" s="211"/>
      <c r="Q2132" s="211"/>
      <c r="R2132" s="549">
        <v>12589.71</v>
      </c>
      <c r="S2132" s="549">
        <v>12589.71</v>
      </c>
      <c r="T2132" s="549">
        <v>12589.71</v>
      </c>
      <c r="U2132" s="549">
        <v>12589.71</v>
      </c>
      <c r="V2132" s="549">
        <v>12589.71</v>
      </c>
      <c r="W2132" s="549">
        <v>12589.71</v>
      </c>
      <c r="X2132" s="549">
        <v>12589.71</v>
      </c>
      <c r="Y2132" s="549">
        <v>12589.71</v>
      </c>
      <c r="Z2132" s="1215">
        <f>R2132/12*$C$3+(S2132-R2132)/11*7+(T2132-S2132)/10*6+(U2132-T2132)/9*5+(V2132-U2132)/8*4+(W2132-V2132)/7*3+(X2132-W2132)/6*2+(Y2132-X2132)/5*1</f>
        <v>8393.14</v>
      </c>
      <c r="AA2132" s="549">
        <f>AG2132-AF2132-AC2132</f>
        <v>6405.1648400000004</v>
      </c>
      <c r="AB2132" s="1107"/>
      <c r="AC2132" s="549"/>
      <c r="AD2132" s="549">
        <f>AA2132-Z2132</f>
        <v>-1987.9751599999991</v>
      </c>
      <c r="AE2132" s="549">
        <v>-1.1281199999999998</v>
      </c>
      <c r="AF2132" s="549">
        <v>-4.68201</v>
      </c>
      <c r="AG2132" s="549">
        <v>6400.4828299999999</v>
      </c>
      <c r="AH2132" s="1263">
        <f>AH2122+AH2105</f>
        <v>0</v>
      </c>
      <c r="AI2132" s="1341"/>
      <c r="AJ2132" s="2757"/>
      <c r="AK2132" s="1414"/>
    </row>
    <row r="2133" spans="1:37" s="2711" customFormat="1" x14ac:dyDescent="0.25">
      <c r="A2133" s="411">
        <v>1</v>
      </c>
      <c r="B2133" s="411">
        <v>1</v>
      </c>
      <c r="C2133" s="732" t="s">
        <v>138</v>
      </c>
      <c r="D2133" s="4"/>
      <c r="E2133" s="4"/>
      <c r="F2133" s="444">
        <f>F2129+F2130+F2132+F2093*2.9+F2121/4.2</f>
        <v>129875.46666666666</v>
      </c>
      <c r="G2133" s="793">
        <f t="shared" ref="G2133:H2133" si="1438">G2129+G2130+G2132+G2093*2.9+G2121/4.2</f>
        <v>86583.644444444435</v>
      </c>
      <c r="H2133" s="793">
        <f t="shared" si="1438"/>
        <v>70397.651428571437</v>
      </c>
      <c r="I2133" s="1058">
        <f t="shared" si="1437"/>
        <v>81.305946267648054</v>
      </c>
      <c r="J2133" s="1899"/>
      <c r="K2133" s="1899"/>
      <c r="L2133" s="211"/>
      <c r="M2133" s="211"/>
      <c r="N2133" s="211"/>
      <c r="O2133" s="211"/>
      <c r="P2133" s="211"/>
      <c r="Q2133" s="211"/>
      <c r="R2133" s="549">
        <f t="shared" ref="R2133:AG2133" si="1439">R2132+R2125+R2094+R2083+R2082+R2106+R2115</f>
        <v>202851.96474</v>
      </c>
      <c r="S2133" s="549">
        <f t="shared" ref="S2133:T2133" si="1440">S2132+S2125+S2094+S2083+S2082+S2106+S2115</f>
        <v>202851.96474</v>
      </c>
      <c r="T2133" s="549">
        <f t="shared" si="1440"/>
        <v>202281.06961000001</v>
      </c>
      <c r="U2133" s="549">
        <f t="shared" ref="U2133:V2133" si="1441">U2132+U2125+U2094+U2083+U2082+U2106+U2115</f>
        <v>202281.06961000001</v>
      </c>
      <c r="V2133" s="549">
        <f t="shared" si="1441"/>
        <v>202281.06961000001</v>
      </c>
      <c r="W2133" s="549">
        <f t="shared" ref="W2133:X2133" si="1442">W2132+W2125+W2094+W2083+W2082+W2106+W2115</f>
        <v>202281.06961000001</v>
      </c>
      <c r="X2133" s="549">
        <f t="shared" si="1442"/>
        <v>202281.06961000001</v>
      </c>
      <c r="Y2133" s="549">
        <f t="shared" ref="Y2133" si="1443">Y2132+Y2125+Y2094+Y2083+Y2082+Y2106+Y2115</f>
        <v>202281.06961000001</v>
      </c>
      <c r="Z2133" s="3521">
        <f t="shared" si="1439"/>
        <v>135281.62629533332</v>
      </c>
      <c r="AA2133" s="549">
        <f t="shared" si="1439"/>
        <v>130916.73886999997</v>
      </c>
      <c r="AB2133" s="1107">
        <f t="shared" si="1439"/>
        <v>0</v>
      </c>
      <c r="AC2133" s="549">
        <f t="shared" si="1439"/>
        <v>0</v>
      </c>
      <c r="AD2133" s="549">
        <f t="shared" si="1439"/>
        <v>-4364.8874253333397</v>
      </c>
      <c r="AE2133" s="549">
        <f t="shared" si="1439"/>
        <v>-1.1281199999999998</v>
      </c>
      <c r="AF2133" s="549">
        <f t="shared" si="1439"/>
        <v>-235.70367999999996</v>
      </c>
      <c r="AG2133" s="549">
        <f t="shared" si="1439"/>
        <v>130681.03518999998</v>
      </c>
      <c r="AH2133" s="1263">
        <f t="shared" ref="AH2133" si="1444">AH2129+AH2130+AH2132+AH2093*2.9+AH2121/4.2</f>
        <v>0</v>
      </c>
      <c r="AI2133" s="1341"/>
      <c r="AJ2133" s="2757"/>
      <c r="AK2133" s="1414"/>
    </row>
    <row r="2134" spans="1:37" s="2711" customFormat="1" x14ac:dyDescent="0.25">
      <c r="A2134" s="411">
        <v>1</v>
      </c>
      <c r="B2134" s="411">
        <v>1</v>
      </c>
      <c r="C2134" s="2" t="s">
        <v>29</v>
      </c>
      <c r="D2134" s="2"/>
      <c r="E2134" s="2"/>
      <c r="F2134" s="114"/>
      <c r="G2134" s="3095"/>
      <c r="H2134" s="3095"/>
      <c r="I2134" s="3095"/>
      <c r="J2134" s="3093"/>
      <c r="K2134" s="3093"/>
      <c r="L2134" s="3088"/>
      <c r="M2134" s="3088"/>
      <c r="N2134" s="3088"/>
      <c r="O2134" s="3088"/>
      <c r="P2134" s="3088"/>
      <c r="Q2134" s="3088"/>
      <c r="R2134" s="611"/>
      <c r="S2134" s="611"/>
      <c r="T2134" s="611"/>
      <c r="U2134" s="611"/>
      <c r="V2134" s="611"/>
      <c r="W2134" s="611"/>
      <c r="X2134" s="611"/>
      <c r="Y2134" s="611"/>
      <c r="Z2134" s="3191"/>
      <c r="AA2134" s="611"/>
      <c r="AB2134" s="1511"/>
      <c r="AC2134" s="611"/>
      <c r="AD2134" s="611"/>
      <c r="AE2134" s="611"/>
      <c r="AF2134" s="611"/>
      <c r="AG2134" s="611"/>
      <c r="AH2134" s="3096"/>
      <c r="AI2134" s="1267"/>
      <c r="AJ2134" s="2757"/>
      <c r="AK2134" s="1414"/>
    </row>
    <row r="2135" spans="1:37" s="2711" customFormat="1" x14ac:dyDescent="0.25">
      <c r="A2135" s="411">
        <v>1</v>
      </c>
      <c r="B2135" s="411">
        <v>1</v>
      </c>
      <c r="C2135" s="1405" t="s">
        <v>67</v>
      </c>
      <c r="D2135" s="1405"/>
      <c r="E2135" s="244">
        <v>300</v>
      </c>
      <c r="F2135" s="419">
        <v>25</v>
      </c>
      <c r="G2135" s="213">
        <f>ROUND(F2135/12*$C$3,0)</f>
        <v>17</v>
      </c>
      <c r="H2135" s="213">
        <v>11</v>
      </c>
      <c r="I2135" s="213">
        <f>H2135/G2135*100</f>
        <v>64.705882352941174</v>
      </c>
      <c r="J2135" s="1156">
        <v>8.6</v>
      </c>
      <c r="K2135" s="269">
        <f>N2135/H2135</f>
        <v>10.090909090909092</v>
      </c>
      <c r="L2135" s="270">
        <f>ROUND(F2135*J2135,0)</f>
        <v>215</v>
      </c>
      <c r="M2135" s="270">
        <f>ROUND(L2135/12*$C$3,0)</f>
        <v>143</v>
      </c>
      <c r="N2135" s="270">
        <v>111</v>
      </c>
      <c r="O2135" s="270">
        <f>N2135/M2135*100</f>
        <v>77.622377622377627</v>
      </c>
      <c r="P2135" s="270">
        <f>L2135/E2135</f>
        <v>0.71666666666666667</v>
      </c>
      <c r="Q2135" s="270">
        <f>N2135/$C$3*12/P2135</f>
        <v>232.32558139534885</v>
      </c>
      <c r="R2135" s="549"/>
      <c r="S2135" s="549"/>
      <c r="T2135" s="549"/>
      <c r="U2135" s="549"/>
      <c r="V2135" s="549"/>
      <c r="W2135" s="549"/>
      <c r="X2135" s="549"/>
      <c r="Y2135" s="549"/>
      <c r="Z2135" s="3521"/>
      <c r="AA2135" s="549"/>
      <c r="AB2135" s="1107"/>
      <c r="AC2135" s="549"/>
      <c r="AD2135" s="549"/>
      <c r="AE2135" s="549"/>
      <c r="AF2135" s="549"/>
      <c r="AG2135" s="549"/>
      <c r="AH2135" s="1292"/>
      <c r="AI2135" s="1341"/>
      <c r="AJ2135" s="2757"/>
      <c r="AK2135" s="1414"/>
    </row>
    <row r="2136" spans="1:37" s="2711" customFormat="1" x14ac:dyDescent="0.25">
      <c r="A2136" s="411">
        <v>1</v>
      </c>
      <c r="B2136" s="411">
        <v>1</v>
      </c>
      <c r="C2136" s="1405" t="s">
        <v>10</v>
      </c>
      <c r="D2136" s="1405"/>
      <c r="E2136" s="244">
        <v>300</v>
      </c>
      <c r="F2136" s="419">
        <v>320</v>
      </c>
      <c r="G2136" s="213">
        <f>ROUND(F2136/12*$C$3,0)</f>
        <v>213</v>
      </c>
      <c r="H2136" s="213">
        <v>94</v>
      </c>
      <c r="I2136" s="213">
        <f>H2136/G2136*100</f>
        <v>44.131455399061032</v>
      </c>
      <c r="J2136" s="1156">
        <v>10.5</v>
      </c>
      <c r="K2136" s="269">
        <f>N2136/H2136</f>
        <v>10.617021276595745</v>
      </c>
      <c r="L2136" s="270">
        <f>ROUND(F2136*J2136,0)</f>
        <v>3360</v>
      </c>
      <c r="M2136" s="270">
        <f>ROUND(L2136/12*$C$3,0)</f>
        <v>2240</v>
      </c>
      <c r="N2136" s="270">
        <v>998</v>
      </c>
      <c r="O2136" s="270">
        <f>N2136/M2136*100</f>
        <v>44.553571428571431</v>
      </c>
      <c r="P2136" s="270">
        <f>L2136/E2136</f>
        <v>11.2</v>
      </c>
      <c r="Q2136" s="270">
        <f>N2136/$C$3*12/P2136</f>
        <v>133.66071428571431</v>
      </c>
      <c r="R2136" s="549"/>
      <c r="S2136" s="549"/>
      <c r="T2136" s="549"/>
      <c r="U2136" s="549"/>
      <c r="V2136" s="549"/>
      <c r="W2136" s="549"/>
      <c r="X2136" s="549"/>
      <c r="Y2136" s="549"/>
      <c r="Z2136" s="3521"/>
      <c r="AA2136" s="549"/>
      <c r="AB2136" s="1107"/>
      <c r="AC2136" s="549"/>
      <c r="AD2136" s="549"/>
      <c r="AE2136" s="549"/>
      <c r="AF2136" s="549"/>
      <c r="AG2136" s="549"/>
      <c r="AH2136" s="1292"/>
      <c r="AI2136" s="1341"/>
      <c r="AJ2136" s="2757"/>
      <c r="AK2136" s="1414"/>
    </row>
    <row r="2137" spans="1:37" s="2711" customFormat="1" x14ac:dyDescent="0.25">
      <c r="A2137" s="411">
        <v>1</v>
      </c>
      <c r="B2137" s="411">
        <v>1</v>
      </c>
      <c r="C2137" s="1405" t="s">
        <v>6</v>
      </c>
      <c r="D2137" s="1405"/>
      <c r="E2137" s="244">
        <v>300</v>
      </c>
      <c r="F2137" s="419">
        <v>25</v>
      </c>
      <c r="G2137" s="213">
        <f>ROUND(F2137/12*$C$3,0)</f>
        <v>17</v>
      </c>
      <c r="H2137" s="213">
        <v>8</v>
      </c>
      <c r="I2137" s="213">
        <f>H2137/G2137*100</f>
        <v>47.058823529411761</v>
      </c>
      <c r="J2137" s="1156">
        <v>9.5</v>
      </c>
      <c r="K2137" s="269">
        <f>N2137/H2137</f>
        <v>11.375</v>
      </c>
      <c r="L2137" s="270">
        <f>ROUND(F2137*J2137,0)</f>
        <v>238</v>
      </c>
      <c r="M2137" s="270">
        <f>ROUND(L2137/12*$C$3,0)</f>
        <v>159</v>
      </c>
      <c r="N2137" s="270">
        <v>91</v>
      </c>
      <c r="O2137" s="270">
        <f>N2137/M2137*100</f>
        <v>57.232704402515722</v>
      </c>
      <c r="P2137" s="270">
        <f>L2137/E2137</f>
        <v>0.79333333333333333</v>
      </c>
      <c r="Q2137" s="270">
        <f>N2137/$C$3*12/P2137</f>
        <v>172.05882352941177</v>
      </c>
      <c r="R2137" s="549"/>
      <c r="S2137" s="549"/>
      <c r="T2137" s="549"/>
      <c r="U2137" s="549"/>
      <c r="V2137" s="549"/>
      <c r="W2137" s="549"/>
      <c r="X2137" s="549"/>
      <c r="Y2137" s="549"/>
      <c r="Z2137" s="3521"/>
      <c r="AA2137" s="549"/>
      <c r="AB2137" s="1107"/>
      <c r="AC2137" s="549"/>
      <c r="AD2137" s="549"/>
      <c r="AE2137" s="549"/>
      <c r="AF2137" s="549"/>
      <c r="AG2137" s="549"/>
      <c r="AH2137" s="1292"/>
      <c r="AI2137" s="1341"/>
      <c r="AJ2137" s="2757"/>
      <c r="AK2137" s="1414"/>
    </row>
    <row r="2138" spans="1:37" s="2711" customFormat="1" x14ac:dyDescent="0.25">
      <c r="A2138" s="411">
        <v>1</v>
      </c>
      <c r="B2138" s="411">
        <v>1</v>
      </c>
      <c r="C2138" s="790" t="s">
        <v>13</v>
      </c>
      <c r="D2138" s="790"/>
      <c r="E2138" s="790"/>
      <c r="F2138" s="2437">
        <f>SUM(F2135:F2137)</f>
        <v>370</v>
      </c>
      <c r="G2138" s="1880">
        <f>SUM(G2135:G2137)</f>
        <v>247</v>
      </c>
      <c r="H2138" s="1880">
        <f>SUM(H2135:H2137)</f>
        <v>113</v>
      </c>
      <c r="I2138" s="1880">
        <f>H2138/G2138*100</f>
        <v>45.748987854251013</v>
      </c>
      <c r="J2138" s="2438">
        <f>IF(F2138=0,0,L2138/F2138)</f>
        <v>10.305405405405406</v>
      </c>
      <c r="K2138" s="385">
        <f>N2138/H2138</f>
        <v>10.619469026548673</v>
      </c>
      <c r="L2138" s="1880">
        <f>SUM(L2135:L2137)</f>
        <v>3813</v>
      </c>
      <c r="M2138" s="1880">
        <f>SUM(M2135:M2137)</f>
        <v>2542</v>
      </c>
      <c r="N2138" s="1880">
        <f>SUM(N2135:N2137)</f>
        <v>1200</v>
      </c>
      <c r="O2138" s="270">
        <f>N2138/M2138*100</f>
        <v>47.206923682140044</v>
      </c>
      <c r="P2138" s="1645">
        <f>SUM(P2135:P2137)</f>
        <v>12.709999999999999</v>
      </c>
      <c r="Q2138" s="270">
        <f>N2138/$C$3*12/P2138</f>
        <v>141.62077104642015</v>
      </c>
      <c r="R2138" s="3098"/>
      <c r="S2138" s="3098"/>
      <c r="T2138" s="3098"/>
      <c r="U2138" s="3098"/>
      <c r="V2138" s="3098"/>
      <c r="W2138" s="3098"/>
      <c r="X2138" s="3098"/>
      <c r="Y2138" s="3098"/>
      <c r="Z2138" s="3099"/>
      <c r="AA2138" s="3098"/>
      <c r="AB2138" s="3241"/>
      <c r="AC2138" s="3098"/>
      <c r="AD2138" s="3098"/>
      <c r="AE2138" s="3098"/>
      <c r="AF2138" s="3098"/>
      <c r="AG2138" s="3098"/>
      <c r="AH2138" s="2374">
        <f>SUM(AH2135:AH2137)</f>
        <v>0</v>
      </c>
      <c r="AI2138" s="3242"/>
      <c r="AJ2138" s="2757"/>
      <c r="AK2138" s="1414"/>
    </row>
    <row r="2139" spans="1:37" s="2711" customFormat="1" ht="30" x14ac:dyDescent="0.25">
      <c r="A2139" s="411">
        <v>1</v>
      </c>
      <c r="B2139" s="411">
        <v>1</v>
      </c>
      <c r="C2139" s="2" t="s">
        <v>127</v>
      </c>
      <c r="D2139" s="2"/>
      <c r="E2139" s="790"/>
      <c r="F2139" s="2437"/>
      <c r="G2139" s="1880"/>
      <c r="H2139" s="1880"/>
      <c r="I2139" s="1880"/>
      <c r="J2139" s="2438"/>
      <c r="K2139" s="385"/>
      <c r="L2139" s="1880"/>
      <c r="M2139" s="1880"/>
      <c r="N2139" s="1880"/>
      <c r="O2139" s="270"/>
      <c r="P2139" s="270"/>
      <c r="Q2139" s="270"/>
      <c r="R2139" s="3098"/>
      <c r="S2139" s="3098"/>
      <c r="T2139" s="3098"/>
      <c r="U2139" s="3098"/>
      <c r="V2139" s="3098"/>
      <c r="W2139" s="3098"/>
      <c r="X2139" s="3098"/>
      <c r="Y2139" s="3098"/>
      <c r="Z2139" s="3099"/>
      <c r="AA2139" s="3098"/>
      <c r="AB2139" s="3241"/>
      <c r="AC2139" s="3098"/>
      <c r="AD2139" s="3098"/>
      <c r="AE2139" s="3098"/>
      <c r="AF2139" s="3098"/>
      <c r="AG2139" s="3098"/>
      <c r="AH2139" s="2374"/>
      <c r="AI2139" s="3242"/>
      <c r="AJ2139" s="2757"/>
      <c r="AK2139" s="1414"/>
    </row>
    <row r="2140" spans="1:37" s="2711" customFormat="1" x14ac:dyDescent="0.25">
      <c r="A2140" s="411">
        <v>1</v>
      </c>
      <c r="B2140" s="411">
        <v>1</v>
      </c>
      <c r="C2140" s="2709" t="s">
        <v>67</v>
      </c>
      <c r="D2140" s="2709"/>
      <c r="E2140" s="244">
        <v>240</v>
      </c>
      <c r="F2140" s="415">
        <v>40</v>
      </c>
      <c r="G2140" s="213">
        <f>ROUND(F2140/12*$C$3,0)</f>
        <v>27</v>
      </c>
      <c r="H2140" s="213">
        <v>2</v>
      </c>
      <c r="I2140" s="213">
        <f>H2140/G2140*100</f>
        <v>7.4074074074074066</v>
      </c>
      <c r="J2140" s="2034">
        <v>8</v>
      </c>
      <c r="K2140" s="269">
        <f>N2140/H2140</f>
        <v>8</v>
      </c>
      <c r="L2140" s="270">
        <f>ROUND(F2140*J2140,0)</f>
        <v>320</v>
      </c>
      <c r="M2140" s="270">
        <f>ROUND(L2140/12*$C$3,0)</f>
        <v>213</v>
      </c>
      <c r="N2140" s="270">
        <v>16</v>
      </c>
      <c r="O2140" s="270">
        <f>N2140/M2140*100</f>
        <v>7.511737089201878</v>
      </c>
      <c r="P2140" s="270">
        <f>L2140/E2140</f>
        <v>1.3333333333333333</v>
      </c>
      <c r="Q2140" s="270">
        <f>N2140/$C$3*12/P2140</f>
        <v>18</v>
      </c>
      <c r="R2140" s="549"/>
      <c r="S2140" s="549"/>
      <c r="T2140" s="549"/>
      <c r="U2140" s="549"/>
      <c r="V2140" s="549"/>
      <c r="W2140" s="549"/>
      <c r="X2140" s="549"/>
      <c r="Y2140" s="549"/>
      <c r="Z2140" s="3099"/>
      <c r="AA2140" s="3098"/>
      <c r="AB2140" s="3241"/>
      <c r="AC2140" s="3098"/>
      <c r="AD2140" s="3098"/>
      <c r="AE2140" s="3098"/>
      <c r="AF2140" s="549"/>
      <c r="AG2140" s="549"/>
      <c r="AH2140" s="1292"/>
      <c r="AI2140" s="1341"/>
      <c r="AJ2140" s="2757"/>
      <c r="AK2140" s="1414"/>
    </row>
    <row r="2141" spans="1:37" s="2711" customFormat="1" x14ac:dyDescent="0.25">
      <c r="A2141" s="411"/>
      <c r="B2141" s="411">
        <v>1</v>
      </c>
      <c r="C2141" s="2709" t="s">
        <v>47</v>
      </c>
      <c r="D2141" s="2709"/>
      <c r="E2141" s="1926">
        <v>240</v>
      </c>
      <c r="F2141" s="415">
        <v>137</v>
      </c>
      <c r="G2141" s="213">
        <f>ROUND(F2141/12*$C$3,0)</f>
        <v>91</v>
      </c>
      <c r="H2141" s="213">
        <v>91</v>
      </c>
      <c r="I2141" s="213">
        <f>H2141/G2141*100</f>
        <v>100</v>
      </c>
      <c r="J2141" s="2034">
        <v>8</v>
      </c>
      <c r="K2141" s="269">
        <f>N2141/H2141</f>
        <v>8.5274725274725274</v>
      </c>
      <c r="L2141" s="270">
        <f>ROUND(F2141*J2141,0)</f>
        <v>1096</v>
      </c>
      <c r="M2141" s="270">
        <f>ROUND(L2141/12*$C$3,0)</f>
        <v>731</v>
      </c>
      <c r="N2141" s="270">
        <v>776</v>
      </c>
      <c r="O2141" s="270">
        <f>N2141/M2141*100</f>
        <v>106.15595075239399</v>
      </c>
      <c r="P2141" s="270">
        <f>L2141/E2141</f>
        <v>4.5666666666666664</v>
      </c>
      <c r="Q2141" s="270">
        <f>N2141/$C$3*12/P2141</f>
        <v>254.89051094890513</v>
      </c>
      <c r="R2141" s="549"/>
      <c r="S2141" s="549"/>
      <c r="T2141" s="549"/>
      <c r="U2141" s="549"/>
      <c r="V2141" s="549"/>
      <c r="W2141" s="549"/>
      <c r="X2141" s="549"/>
      <c r="Y2141" s="549"/>
      <c r="Z2141" s="3099"/>
      <c r="AA2141" s="3098"/>
      <c r="AB2141" s="3241"/>
      <c r="AC2141" s="3098"/>
      <c r="AD2141" s="3098"/>
      <c r="AE2141" s="3098"/>
      <c r="AF2141" s="549"/>
      <c r="AG2141" s="549"/>
      <c r="AH2141" s="1292"/>
      <c r="AI2141" s="1341"/>
      <c r="AJ2141" s="2757"/>
      <c r="AK2141" s="1414"/>
    </row>
    <row r="2142" spans="1:37" s="249" customFormat="1" x14ac:dyDescent="0.25">
      <c r="A2142" s="1191"/>
      <c r="B2142" s="411">
        <v>1</v>
      </c>
      <c r="C2142" s="790" t="s">
        <v>154</v>
      </c>
      <c r="D2142" s="2122"/>
      <c r="E2142" s="2122"/>
      <c r="F2142" s="444">
        <f>SUM(F2140:F2141)</f>
        <v>177</v>
      </c>
      <c r="G2142" s="1058">
        <f>SUM(G2140:G2141)</f>
        <v>118</v>
      </c>
      <c r="H2142" s="483">
        <f>SUM(H2140:H2141)</f>
        <v>93</v>
      </c>
      <c r="I2142" s="483">
        <f>I2140</f>
        <v>7.4074074074074066</v>
      </c>
      <c r="J2142" s="483">
        <f>J2140</f>
        <v>8</v>
      </c>
      <c r="K2142" s="483">
        <f>K2140</f>
        <v>8</v>
      </c>
      <c r="L2142" s="483">
        <f>SUM(L2140:L2141)</f>
        <v>1416</v>
      </c>
      <c r="M2142" s="483">
        <f>SUM(M2140:M2141)</f>
        <v>944</v>
      </c>
      <c r="N2142" s="483">
        <f>SUM(N2140:N2141)</f>
        <v>792</v>
      </c>
      <c r="O2142" s="2061">
        <f>N2142/M2142*100</f>
        <v>83.898305084745758</v>
      </c>
      <c r="P2142" s="2061">
        <f>SUM(P2140:P2141)</f>
        <v>5.8999999999999995</v>
      </c>
      <c r="Q2142" s="2061">
        <f>N2142/$C$3*12/P2142</f>
        <v>201.35593220338984</v>
      </c>
      <c r="R2142" s="568"/>
      <c r="S2142" s="568"/>
      <c r="T2142" s="568"/>
      <c r="U2142" s="568"/>
      <c r="V2142" s="568"/>
      <c r="W2142" s="568"/>
      <c r="X2142" s="568"/>
      <c r="Y2142" s="568"/>
      <c r="Z2142" s="1067"/>
      <c r="AA2142" s="568"/>
      <c r="AB2142" s="1088"/>
      <c r="AC2142" s="568"/>
      <c r="AD2142" s="568"/>
      <c r="AE2142" s="568"/>
      <c r="AF2142" s="568"/>
      <c r="AG2142" s="568"/>
      <c r="AH2142" s="1255">
        <f>SUM(AH2140:AH2141)</f>
        <v>0</v>
      </c>
      <c r="AI2142" s="564"/>
      <c r="AJ2142" s="2757"/>
      <c r="AK2142" s="1472"/>
    </row>
    <row r="2143" spans="1:37" s="2711" customFormat="1" ht="29.25" x14ac:dyDescent="0.25">
      <c r="A2143" s="411">
        <v>1</v>
      </c>
      <c r="B2143" s="411">
        <v>1</v>
      </c>
      <c r="C2143" s="1008" t="s">
        <v>139</v>
      </c>
      <c r="D2143" s="1008"/>
      <c r="E2143" s="1008"/>
      <c r="F2143" s="2437">
        <f>SUM(F2142,F2138)</f>
        <v>547</v>
      </c>
      <c r="G2143" s="3101">
        <f>SUM(G2142,G2138)</f>
        <v>365</v>
      </c>
      <c r="H2143" s="3101">
        <f>SUM(H2142,H2138)</f>
        <v>206</v>
      </c>
      <c r="I2143" s="3101">
        <f>H2143/G2143*100</f>
        <v>56.438356164383563</v>
      </c>
      <c r="J2143" s="2776">
        <f>L2143/F2143</f>
        <v>9.5594149908592314</v>
      </c>
      <c r="K2143" s="3101">
        <f>N2143/H2143</f>
        <v>9.6699029126213585</v>
      </c>
      <c r="L2143" s="3101">
        <f>SUM(L2142,L2138)</f>
        <v>5229</v>
      </c>
      <c r="M2143" s="3101">
        <f>SUM(M2142,M2138)</f>
        <v>3486</v>
      </c>
      <c r="N2143" s="3101">
        <f>SUM(N2142,N2138)</f>
        <v>1992</v>
      </c>
      <c r="O2143" s="270">
        <f>N2143/M2143*100</f>
        <v>57.142857142857139</v>
      </c>
      <c r="P2143" s="3101">
        <f>SUM(P2142,P2138)</f>
        <v>18.61</v>
      </c>
      <c r="Q2143" s="270">
        <f>N2143/$C$3*12/P2143</f>
        <v>160.55883933369157</v>
      </c>
      <c r="R2143" s="2776">
        <v>11325.309201427199</v>
      </c>
      <c r="S2143" s="2776">
        <v>11325.309201427199</v>
      </c>
      <c r="T2143" s="2776">
        <v>11325.309201427199</v>
      </c>
      <c r="U2143" s="2776">
        <v>11325.309201427199</v>
      </c>
      <c r="V2143" s="2776">
        <v>11325.309201427199</v>
      </c>
      <c r="W2143" s="2776">
        <v>11325.309201427199</v>
      </c>
      <c r="X2143" s="2776">
        <v>11325.309201427199</v>
      </c>
      <c r="Y2143" s="2776">
        <v>11325.309201427199</v>
      </c>
      <c r="Z2143" s="1215">
        <f>R2143/12*$C$3+(S2143-R2143)/11*7+(T2143-S2143)/10*6+(U2143-T2143)/9*5+(V2143-U2143)/8*4+(W2143-V2143)/7*3+(X2143-W2143)/6*2+(Y2143-X2143)/5*1</f>
        <v>7550.2061342847992</v>
      </c>
      <c r="AA2143" s="611">
        <f>AG2143-AF2143-AC2143</f>
        <v>4390.5971200000013</v>
      </c>
      <c r="AB2143" s="3429"/>
      <c r="AC2143" s="580"/>
      <c r="AD2143" s="3089">
        <f>AA2143-Z2143</f>
        <v>-3159.6090142847979</v>
      </c>
      <c r="AE2143" s="3089"/>
      <c r="AF2143" s="2776">
        <v>-114.49635000000001</v>
      </c>
      <c r="AG2143" s="2776">
        <v>4276.1007700000009</v>
      </c>
      <c r="AH2143" s="2380">
        <f>SUM(AH2142,AH2138)</f>
        <v>0</v>
      </c>
      <c r="AI2143" s="3237"/>
      <c r="AJ2143" s="2757"/>
      <c r="AK2143" s="1414"/>
    </row>
    <row r="2144" spans="1:37" s="2711" customFormat="1" x14ac:dyDescent="0.25">
      <c r="A2144" s="411">
        <v>1</v>
      </c>
      <c r="B2144" s="411">
        <v>1</v>
      </c>
      <c r="C2144" s="1008" t="s">
        <v>210</v>
      </c>
      <c r="D2144" s="1008"/>
      <c r="E2144" s="1008"/>
      <c r="F2144" s="479">
        <f>F2147</f>
        <v>3700</v>
      </c>
      <c r="G2144" s="3101">
        <f>ROUND(F2144/12*$C$3,0)</f>
        <v>2467</v>
      </c>
      <c r="H2144" s="479">
        <f>H2147</f>
        <v>2352</v>
      </c>
      <c r="I2144" s="3101">
        <f>H2144/G2144*100</f>
        <v>95.338467774625045</v>
      </c>
      <c r="J2144" s="2442"/>
      <c r="K2144" s="1628"/>
      <c r="L2144" s="3105"/>
      <c r="M2144" s="3105"/>
      <c r="N2144" s="3105"/>
      <c r="O2144" s="481"/>
      <c r="P2144" s="3105"/>
      <c r="Q2144" s="481"/>
      <c r="R2144" s="2934"/>
      <c r="S2144" s="2934"/>
      <c r="T2144" s="2934"/>
      <c r="U2144" s="2934"/>
      <c r="V2144" s="2934"/>
      <c r="W2144" s="2934"/>
      <c r="X2144" s="2934"/>
      <c r="Y2144" s="2934"/>
      <c r="Z2144" s="2895"/>
      <c r="AA2144" s="3522"/>
      <c r="AB2144" s="3375"/>
      <c r="AC2144" s="3374"/>
      <c r="AD2144" s="3374"/>
      <c r="AE2144" s="3374"/>
      <c r="AF2144" s="2934"/>
      <c r="AG2144" s="2934"/>
      <c r="AH2144" s="2380">
        <f>AH2147</f>
        <v>0</v>
      </c>
      <c r="AI2144" s="3376"/>
      <c r="AJ2144" s="2757"/>
      <c r="AK2144" s="1414"/>
    </row>
    <row r="2145" spans="1:268" s="2711" customFormat="1" x14ac:dyDescent="0.25">
      <c r="A2145" s="411">
        <v>1</v>
      </c>
      <c r="B2145" s="411">
        <v>1</v>
      </c>
      <c r="C2145" s="1002" t="s">
        <v>211</v>
      </c>
      <c r="D2145" s="1002"/>
      <c r="E2145" s="1002"/>
      <c r="F2145" s="417">
        <f>F2147-F2146</f>
        <v>3699</v>
      </c>
      <c r="G2145" s="3104">
        <f>ROUND(F2145/12*$C$3,0)</f>
        <v>2466</v>
      </c>
      <c r="H2145" s="417">
        <f>H2147-H2146</f>
        <v>2352</v>
      </c>
      <c r="I2145" s="3104">
        <f>H2145/G2145*100</f>
        <v>95.37712895377129</v>
      </c>
      <c r="J2145" s="2160"/>
      <c r="K2145" s="1628"/>
      <c r="L2145" s="3197"/>
      <c r="M2145" s="3197"/>
      <c r="N2145" s="3197"/>
      <c r="O2145" s="481"/>
      <c r="P2145" s="3197"/>
      <c r="Q2145" s="481"/>
      <c r="R2145" s="3198"/>
      <c r="S2145" s="3198"/>
      <c r="T2145" s="3198"/>
      <c r="U2145" s="3198"/>
      <c r="V2145" s="3198"/>
      <c r="W2145" s="3198"/>
      <c r="X2145" s="3198"/>
      <c r="Y2145" s="3198"/>
      <c r="Z2145" s="2895"/>
      <c r="AA2145" s="3377"/>
      <c r="AB2145" s="3378"/>
      <c r="AC2145" s="3377"/>
      <c r="AD2145" s="3377"/>
      <c r="AE2145" s="3377"/>
      <c r="AF2145" s="3198"/>
      <c r="AG2145" s="3198"/>
      <c r="AH2145" s="3108">
        <f>AH2147-AH2146</f>
        <v>0</v>
      </c>
      <c r="AI2145" s="3350"/>
      <c r="AJ2145" s="2757"/>
      <c r="AK2145" s="1414"/>
    </row>
    <row r="2146" spans="1:268" s="2711" customFormat="1" ht="30" x14ac:dyDescent="0.25">
      <c r="A2146" s="411">
        <v>1</v>
      </c>
      <c r="B2146" s="411">
        <v>1</v>
      </c>
      <c r="C2146" s="1002" t="s">
        <v>212</v>
      </c>
      <c r="D2146" s="1002"/>
      <c r="E2146" s="1002"/>
      <c r="F2146" s="2615">
        <v>1</v>
      </c>
      <c r="G2146" s="3104">
        <f t="shared" ref="G2146:G2147" si="1445">ROUND(F2146/12*$C$3,0)</f>
        <v>1</v>
      </c>
      <c r="H2146" s="2615"/>
      <c r="I2146" s="3104">
        <f>H2146/G2146*100</f>
        <v>0</v>
      </c>
      <c r="J2146" s="2034"/>
      <c r="K2146" s="1649"/>
      <c r="L2146" s="3197"/>
      <c r="M2146" s="3104"/>
      <c r="N2146" s="3104"/>
      <c r="O2146" s="481"/>
      <c r="P2146" s="3197"/>
      <c r="Q2146" s="481"/>
      <c r="R2146" s="2900"/>
      <c r="S2146" s="2900"/>
      <c r="T2146" s="2900"/>
      <c r="U2146" s="2900"/>
      <c r="V2146" s="2900"/>
      <c r="W2146" s="2900"/>
      <c r="X2146" s="2900"/>
      <c r="Y2146" s="2900"/>
      <c r="Z2146" s="2895"/>
      <c r="AA2146" s="3420"/>
      <c r="AB2146" s="3421"/>
      <c r="AC2146" s="3420"/>
      <c r="AD2146" s="3420"/>
      <c r="AE2146" s="3377"/>
      <c r="AF2146" s="3198"/>
      <c r="AG2146" s="3198"/>
      <c r="AH2146" s="3108"/>
      <c r="AI2146" s="3350"/>
      <c r="AJ2146" s="2757"/>
      <c r="AK2146" s="1414"/>
    </row>
    <row r="2147" spans="1:268" s="2711" customFormat="1" ht="30" thickBot="1" x14ac:dyDescent="0.3">
      <c r="A2147" s="411"/>
      <c r="B2147" s="411">
        <v>1</v>
      </c>
      <c r="C2147" s="1008" t="s">
        <v>217</v>
      </c>
      <c r="D2147" s="1008"/>
      <c r="E2147" s="1008"/>
      <c r="F2147" s="2615">
        <v>3700</v>
      </c>
      <c r="G2147" s="3523">
        <f t="shared" si="1445"/>
        <v>2467</v>
      </c>
      <c r="H2147" s="2615">
        <v>2352</v>
      </c>
      <c r="I2147" s="3101">
        <f>H2147/G2147*100</f>
        <v>95.338467774625045</v>
      </c>
      <c r="J2147" s="3524"/>
      <c r="K2147" s="1541"/>
      <c r="L2147" s="3380"/>
      <c r="M2147" s="3203"/>
      <c r="N2147" s="3203"/>
      <c r="O2147" s="2242"/>
      <c r="P2147" s="3380"/>
      <c r="Q2147" s="2242"/>
      <c r="R2147" s="3440">
        <v>17665.187999999998</v>
      </c>
      <c r="S2147" s="3440">
        <v>17665.187999999998</v>
      </c>
      <c r="T2147" s="3440">
        <v>17665.187999999998</v>
      </c>
      <c r="U2147" s="3440">
        <v>17665.187999999998</v>
      </c>
      <c r="V2147" s="3440">
        <v>17665.187999999998</v>
      </c>
      <c r="W2147" s="3440">
        <v>17665.187999999998</v>
      </c>
      <c r="X2147" s="3440">
        <v>17665.187999999998</v>
      </c>
      <c r="Y2147" s="3440">
        <v>17665.187999999998</v>
      </c>
      <c r="Z2147" s="1215">
        <f>R2147/12*$C$3+(S2147-R2147)/11*7+(T2147-S2147)/10*6+(U2147-T2147)/9*5+(V2147-U2147)/8*4+(W2147-V2147)/7*3+(X2147-W2147)/6*2+(Y2147-X2147)/5*1</f>
        <v>11776.791999999999</v>
      </c>
      <c r="AA2147" s="3422">
        <f>AG2147-AF2147-AC2147</f>
        <v>11776.791999999999</v>
      </c>
      <c r="AB2147" s="3423"/>
      <c r="AC2147" s="3422"/>
      <c r="AD2147" s="3422">
        <f>AA2147-Z2147</f>
        <v>0</v>
      </c>
      <c r="AE2147" s="3382"/>
      <c r="AF2147" s="3204">
        <v>-35.634819999999998</v>
      </c>
      <c r="AG2147" s="3204">
        <v>11741.15718</v>
      </c>
      <c r="AH2147" s="3525"/>
      <c r="AI2147" s="3384"/>
      <c r="AJ2147" s="2757"/>
      <c r="AK2147" s="1414"/>
    </row>
    <row r="2148" spans="1:268" s="2711" customFormat="1" ht="15.75" thickBot="1" x14ac:dyDescent="0.3">
      <c r="A2148" s="411">
        <v>1</v>
      </c>
      <c r="B2148" s="411">
        <v>1</v>
      </c>
      <c r="C2148" s="986" t="s">
        <v>407</v>
      </c>
      <c r="D2148" s="3209"/>
      <c r="E2148" s="3209"/>
      <c r="F2148" s="3526"/>
      <c r="G2148" s="2461"/>
      <c r="H2148" s="2461"/>
      <c r="I2148" s="3527"/>
      <c r="J2148" s="2460"/>
      <c r="K2148" s="2460"/>
      <c r="L2148" s="2461"/>
      <c r="M2148" s="2461"/>
      <c r="N2148" s="2461">
        <f>SUM(N2143,N2080)</f>
        <v>16462</v>
      </c>
      <c r="O2148" s="2461"/>
      <c r="P2148" s="2461"/>
      <c r="Q2148" s="2461"/>
      <c r="R2148" s="2460">
        <f t="shared" ref="R2148:AG2148" si="1446">R2147+R2143+R2133+R2080</f>
        <v>340188.52997291158</v>
      </c>
      <c r="S2148" s="2460">
        <f t="shared" ref="S2148:T2148" si="1447">S2147+S2143+S2133+S2080</f>
        <v>340188.52997291158</v>
      </c>
      <c r="T2148" s="2460">
        <f t="shared" si="1447"/>
        <v>339617.63484291162</v>
      </c>
      <c r="U2148" s="2460">
        <f t="shared" ref="U2148:V2148" si="1448">U2147+U2143+U2133+U2080</f>
        <v>339668.57454291161</v>
      </c>
      <c r="V2148" s="2460">
        <f t="shared" si="1448"/>
        <v>339668.57454291161</v>
      </c>
      <c r="W2148" s="2460">
        <f t="shared" ref="W2148:X2148" si="1449">W2147+W2143+W2133+W2080</f>
        <v>339668.57454291161</v>
      </c>
      <c r="X2148" s="2460">
        <f t="shared" si="1449"/>
        <v>339668.57454291161</v>
      </c>
      <c r="Y2148" s="2460">
        <f t="shared" ref="Y2148" si="1450">Y2147+Y2143+Y2133+Y2080</f>
        <v>339668.57454291161</v>
      </c>
      <c r="Z2148" s="3212">
        <f t="shared" si="1446"/>
        <v>226867.63628394104</v>
      </c>
      <c r="AA2148" s="2460">
        <f t="shared" si="1446"/>
        <v>210701.24733999997</v>
      </c>
      <c r="AB2148" s="3424">
        <f t="shared" si="1446"/>
        <v>0</v>
      </c>
      <c r="AC2148" s="2460">
        <f t="shared" si="1446"/>
        <v>-328.00376</v>
      </c>
      <c r="AD2148" s="2460">
        <f t="shared" si="1446"/>
        <v>-16166.388943941056</v>
      </c>
      <c r="AE2148" s="2460">
        <f t="shared" si="1446"/>
        <v>-1.1281199999999998</v>
      </c>
      <c r="AF2148" s="2460">
        <f t="shared" si="1446"/>
        <v>-1990.9070999999999</v>
      </c>
      <c r="AG2148" s="2460">
        <f t="shared" si="1446"/>
        <v>208382.33648</v>
      </c>
      <c r="AH2148" s="3215"/>
      <c r="AI2148" s="3425">
        <f>AI2147+AI2143+AI2133+AI2080</f>
        <v>0</v>
      </c>
      <c r="AJ2148" s="2757"/>
      <c r="AK2148" s="1414"/>
    </row>
    <row r="2149" spans="1:268" x14ac:dyDescent="0.25">
      <c r="A2149" s="411">
        <v>1</v>
      </c>
      <c r="B2149" s="411">
        <v>1</v>
      </c>
      <c r="C2149" s="3329" t="s">
        <v>180</v>
      </c>
      <c r="D2149" s="3329"/>
      <c r="E2149" s="3329"/>
      <c r="F2149" s="3528"/>
      <c r="G2149" s="3389"/>
      <c r="H2149" s="3529"/>
      <c r="I2149" s="3389"/>
      <c r="J2149" s="3455"/>
      <c r="K2149" s="3455"/>
      <c r="L2149" s="3389"/>
      <c r="M2149" s="3389"/>
      <c r="N2149" s="3389"/>
      <c r="O2149" s="3389"/>
      <c r="P2149" s="3389"/>
      <c r="Q2149" s="3389"/>
      <c r="R2149" s="3149">
        <f t="shared" ref="R2149:Z2149" si="1451">R2148</f>
        <v>340188.52997291158</v>
      </c>
      <c r="S2149" s="3149">
        <f t="shared" si="1451"/>
        <v>340188.52997291158</v>
      </c>
      <c r="T2149" s="3149">
        <f t="shared" si="1451"/>
        <v>339617.63484291162</v>
      </c>
      <c r="U2149" s="3149">
        <f t="shared" si="1451"/>
        <v>339668.57454291161</v>
      </c>
      <c r="V2149" s="3149">
        <f t="shared" si="1451"/>
        <v>339668.57454291161</v>
      </c>
      <c r="W2149" s="3149">
        <f t="shared" ref="W2149:X2149" si="1452">W2148</f>
        <v>339668.57454291161</v>
      </c>
      <c r="X2149" s="3149">
        <f t="shared" si="1452"/>
        <v>339668.57454291161</v>
      </c>
      <c r="Y2149" s="3149">
        <f t="shared" ref="Y2149" si="1453">Y2148</f>
        <v>339668.57454291161</v>
      </c>
      <c r="Z2149" s="3456">
        <f t="shared" si="1451"/>
        <v>226867.63628394104</v>
      </c>
      <c r="AA2149" s="3149">
        <f t="shared" ref="AA2149:AG2149" si="1454">AA2148</f>
        <v>210701.24733999997</v>
      </c>
      <c r="AB2149" s="1683">
        <f t="shared" si="1454"/>
        <v>0</v>
      </c>
      <c r="AC2149" s="3149">
        <f>AC2148</f>
        <v>-328.00376</v>
      </c>
      <c r="AD2149" s="3149">
        <f t="shared" si="1454"/>
        <v>-16166.388943941056</v>
      </c>
      <c r="AE2149" s="3149">
        <f>AE2148</f>
        <v>-1.1281199999999998</v>
      </c>
      <c r="AF2149" s="3149">
        <f t="shared" si="1454"/>
        <v>-1990.9070999999999</v>
      </c>
      <c r="AG2149" s="3149">
        <f t="shared" si="1454"/>
        <v>208382.33648</v>
      </c>
      <c r="AH2149" s="3530"/>
      <c r="AI2149" s="1204">
        <f>AI2148</f>
        <v>0</v>
      </c>
      <c r="AJ2149" s="2757"/>
    </row>
    <row r="2150" spans="1:268" ht="29.25" x14ac:dyDescent="0.25">
      <c r="A2150" s="411">
        <v>1</v>
      </c>
      <c r="B2150" s="411">
        <v>1</v>
      </c>
      <c r="C2150" s="2572" t="s">
        <v>80</v>
      </c>
      <c r="D2150" s="2572"/>
      <c r="E2150" s="2572"/>
      <c r="F2150" s="2355">
        <f>F2080</f>
        <v>2939</v>
      </c>
      <c r="G2150" s="2546">
        <f>G2080</f>
        <v>1959.3333333333333</v>
      </c>
      <c r="H2150" s="2546">
        <f>H2080</f>
        <v>1607</v>
      </c>
      <c r="I2150" s="2546">
        <f>H2150/G2150*100</f>
        <v>82.017693092888749</v>
      </c>
      <c r="J2150" s="2360">
        <f>L2150/F2150</f>
        <v>8.8462061925825104</v>
      </c>
      <c r="K2150" s="2360">
        <f>N2150/H2150</f>
        <v>9.0043559427504665</v>
      </c>
      <c r="L2150" s="2546">
        <f>L2080</f>
        <v>25999</v>
      </c>
      <c r="M2150" s="2546">
        <f>M2080</f>
        <v>17332</v>
      </c>
      <c r="N2150" s="2546">
        <f>N2080</f>
        <v>14470</v>
      </c>
      <c r="O2150" s="2357">
        <f>N2150/M2150*100</f>
        <v>83.487191322409416</v>
      </c>
      <c r="P2150" s="2546">
        <f>P2080</f>
        <v>78.756269558328384</v>
      </c>
      <c r="Q2150" s="2357">
        <f>N2150/$C$3*12/P2150</f>
        <v>275.59710638560483</v>
      </c>
      <c r="R2150" s="3390">
        <f t="shared" ref="R2150:AI2150" si="1455">R2080</f>
        <v>108346.06803148438</v>
      </c>
      <c r="S2150" s="3390">
        <f t="shared" ref="S2150:T2150" si="1456">S2080</f>
        <v>108346.06803148438</v>
      </c>
      <c r="T2150" s="3390">
        <f t="shared" si="1456"/>
        <v>108346.06803148438</v>
      </c>
      <c r="U2150" s="3390">
        <f t="shared" ref="U2150:V2150" si="1457">U2080</f>
        <v>108397.00773148438</v>
      </c>
      <c r="V2150" s="3390">
        <f t="shared" si="1457"/>
        <v>108397.00773148438</v>
      </c>
      <c r="W2150" s="3390">
        <f t="shared" ref="W2150:X2150" si="1458">W2080</f>
        <v>108397.00773148438</v>
      </c>
      <c r="X2150" s="3390">
        <f t="shared" si="1458"/>
        <v>108397.00773148438</v>
      </c>
      <c r="Y2150" s="3390">
        <f t="shared" ref="Y2150" si="1459">Y2080</f>
        <v>108397.00773148438</v>
      </c>
      <c r="Z2150" s="3456">
        <f t="shared" si="1455"/>
        <v>72259.011854322918</v>
      </c>
      <c r="AA2150" s="3390">
        <f t="shared" si="1455"/>
        <v>63617.119350000001</v>
      </c>
      <c r="AB2150" s="1428">
        <f t="shared" si="1455"/>
        <v>0</v>
      </c>
      <c r="AC2150" s="3390">
        <f t="shared" si="1455"/>
        <v>-328.00376</v>
      </c>
      <c r="AD2150" s="3390">
        <f t="shared" si="1455"/>
        <v>-8641.8925043229174</v>
      </c>
      <c r="AE2150" s="3390">
        <f t="shared" si="1455"/>
        <v>0</v>
      </c>
      <c r="AF2150" s="3390">
        <f t="shared" si="1455"/>
        <v>-1605.0722499999999</v>
      </c>
      <c r="AG2150" s="3390">
        <f t="shared" si="1455"/>
        <v>61684.043340000004</v>
      </c>
      <c r="AH2150" s="1319">
        <f>AH2080</f>
        <v>0</v>
      </c>
      <c r="AI2150" s="1286">
        <f t="shared" si="1455"/>
        <v>0</v>
      </c>
      <c r="AJ2150" s="2757"/>
    </row>
    <row r="2151" spans="1:268" s="1191" customFormat="1" x14ac:dyDescent="0.25">
      <c r="A2151" s="411">
        <v>1</v>
      </c>
      <c r="B2151" s="411">
        <v>1</v>
      </c>
      <c r="C2151" s="335" t="s">
        <v>475</v>
      </c>
      <c r="D2151" s="335"/>
      <c r="E2151" s="336"/>
      <c r="F2151" s="2365"/>
      <c r="G2151" s="1060"/>
      <c r="H2151" s="1060"/>
      <c r="I2151" s="1060"/>
      <c r="J2151" s="3159"/>
      <c r="K2151" s="3159"/>
      <c r="L2151" s="3160"/>
      <c r="M2151" s="3160"/>
      <c r="N2151" s="3160"/>
      <c r="O2151" s="3160"/>
      <c r="P2151" s="3160"/>
      <c r="Q2151" s="3160"/>
      <c r="R2151" s="3456">
        <f t="shared" ref="R2151:AG2151" si="1460">R2082</f>
        <v>151267.59975999998</v>
      </c>
      <c r="S2151" s="3456">
        <f t="shared" ref="S2151:T2151" si="1461">S2082</f>
        <v>151267.59975999998</v>
      </c>
      <c r="T2151" s="3456">
        <f t="shared" si="1461"/>
        <v>150696.70462999999</v>
      </c>
      <c r="U2151" s="3456">
        <f t="shared" ref="U2151:V2151" si="1462">U2082</f>
        <v>150696.70462999999</v>
      </c>
      <c r="V2151" s="3456">
        <f t="shared" si="1462"/>
        <v>150696.70462999999</v>
      </c>
      <c r="W2151" s="3456">
        <f t="shared" ref="W2151:X2151" si="1463">W2082</f>
        <v>150696.70462999999</v>
      </c>
      <c r="X2151" s="3456">
        <f t="shared" si="1463"/>
        <v>150696.70462999999</v>
      </c>
      <c r="Y2151" s="3456">
        <f t="shared" ref="Y2151" si="1464">Y2082</f>
        <v>150696.70462999999</v>
      </c>
      <c r="Z2151" s="3456">
        <f t="shared" si="1460"/>
        <v>100892.04964199998</v>
      </c>
      <c r="AA2151" s="3456">
        <f t="shared" si="1460"/>
        <v>97090.226759999976</v>
      </c>
      <c r="AB2151" s="3457">
        <f t="shared" si="1460"/>
        <v>0</v>
      </c>
      <c r="AC2151" s="3456">
        <f t="shared" si="1460"/>
        <v>0</v>
      </c>
      <c r="AD2151" s="3456">
        <f t="shared" si="1460"/>
        <v>-3801.8228820000077</v>
      </c>
      <c r="AE2151" s="3458">
        <f t="shared" si="1460"/>
        <v>0</v>
      </c>
      <c r="AF2151" s="3458">
        <f t="shared" si="1460"/>
        <v>-229.40511999999998</v>
      </c>
      <c r="AG2151" s="3456">
        <f t="shared" si="1460"/>
        <v>96860.82163999998</v>
      </c>
      <c r="AH2151" s="1276"/>
      <c r="AI2151" s="3246">
        <f>AI2082</f>
        <v>0</v>
      </c>
      <c r="AJ2151" s="2757"/>
      <c r="AK2151" s="3661"/>
      <c r="AL2151" s="253"/>
      <c r="AM2151" s="253"/>
      <c r="AN2151" s="253"/>
      <c r="AO2151" s="253"/>
      <c r="AP2151" s="253"/>
      <c r="AQ2151" s="253"/>
      <c r="AR2151" s="253"/>
      <c r="AS2151" s="253"/>
      <c r="AT2151" s="253"/>
      <c r="AU2151" s="253"/>
      <c r="AV2151" s="253"/>
      <c r="AW2151" s="253"/>
      <c r="AX2151" s="253"/>
      <c r="AY2151" s="253"/>
      <c r="AZ2151" s="253"/>
      <c r="BA2151" s="253"/>
      <c r="BB2151" s="253"/>
      <c r="BC2151" s="253"/>
      <c r="BD2151" s="253"/>
      <c r="BE2151" s="253"/>
      <c r="BF2151" s="253"/>
      <c r="BG2151" s="253"/>
      <c r="BH2151" s="253"/>
      <c r="BI2151" s="253"/>
      <c r="BJ2151" s="253"/>
      <c r="BK2151" s="253"/>
      <c r="BL2151" s="253"/>
      <c r="BM2151" s="253"/>
      <c r="BN2151" s="253"/>
      <c r="BO2151" s="253"/>
      <c r="BP2151" s="253"/>
      <c r="BQ2151" s="253"/>
      <c r="BR2151" s="253"/>
      <c r="BS2151" s="253"/>
      <c r="BT2151" s="253"/>
      <c r="BU2151" s="253"/>
      <c r="BV2151" s="253"/>
      <c r="BW2151" s="253"/>
      <c r="BX2151" s="253"/>
      <c r="BY2151" s="253"/>
      <c r="BZ2151" s="253"/>
      <c r="CA2151" s="253"/>
      <c r="CB2151" s="253"/>
      <c r="CC2151" s="253"/>
      <c r="CD2151" s="253"/>
      <c r="CE2151" s="253"/>
      <c r="CF2151" s="253"/>
      <c r="CG2151" s="253"/>
      <c r="CH2151" s="253"/>
      <c r="CI2151" s="253"/>
      <c r="CJ2151" s="253"/>
      <c r="CK2151" s="253"/>
      <c r="CL2151" s="253"/>
      <c r="CM2151" s="253"/>
      <c r="CN2151" s="253"/>
      <c r="CO2151" s="253"/>
      <c r="CP2151" s="253"/>
      <c r="CQ2151" s="253"/>
      <c r="CR2151" s="253"/>
      <c r="CS2151" s="253"/>
      <c r="CT2151" s="253"/>
      <c r="CU2151" s="253"/>
      <c r="CV2151" s="253"/>
      <c r="CW2151" s="253"/>
      <c r="CX2151" s="253"/>
      <c r="CY2151" s="253"/>
      <c r="CZ2151" s="253"/>
      <c r="DA2151" s="253"/>
      <c r="DB2151" s="253"/>
      <c r="DC2151" s="253"/>
      <c r="DD2151" s="253"/>
      <c r="DE2151" s="253"/>
      <c r="DF2151" s="253"/>
      <c r="DG2151" s="253"/>
      <c r="DH2151" s="253"/>
      <c r="DI2151" s="253"/>
      <c r="DJ2151" s="253"/>
      <c r="DK2151" s="253"/>
      <c r="DL2151" s="253"/>
      <c r="DM2151" s="253"/>
      <c r="DN2151" s="253"/>
      <c r="DO2151" s="253"/>
      <c r="DP2151" s="253"/>
      <c r="DQ2151" s="253"/>
      <c r="DR2151" s="253"/>
      <c r="DS2151" s="253"/>
      <c r="DT2151" s="253"/>
      <c r="DU2151" s="253"/>
      <c r="DV2151" s="253"/>
      <c r="DW2151" s="253"/>
      <c r="DX2151" s="253"/>
      <c r="DY2151" s="253"/>
      <c r="DZ2151" s="253"/>
      <c r="EA2151" s="253"/>
      <c r="EB2151" s="253"/>
      <c r="EC2151" s="253"/>
      <c r="ED2151" s="253"/>
      <c r="EE2151" s="253"/>
      <c r="EF2151" s="253"/>
      <c r="EG2151" s="253"/>
      <c r="EH2151" s="253"/>
      <c r="EI2151" s="253"/>
      <c r="EJ2151" s="253"/>
      <c r="EK2151" s="253"/>
      <c r="EL2151" s="253"/>
      <c r="EM2151" s="253"/>
      <c r="EN2151" s="253"/>
      <c r="EO2151" s="253"/>
      <c r="EP2151" s="253"/>
      <c r="EQ2151" s="253"/>
      <c r="ER2151" s="253"/>
      <c r="ES2151" s="253"/>
      <c r="ET2151" s="253"/>
      <c r="EU2151" s="253"/>
      <c r="EV2151" s="253"/>
      <c r="EW2151" s="253"/>
      <c r="EX2151" s="253"/>
      <c r="EY2151" s="253"/>
      <c r="EZ2151" s="253"/>
      <c r="FA2151" s="253"/>
      <c r="FB2151" s="253"/>
      <c r="FC2151" s="253"/>
      <c r="FD2151" s="253"/>
      <c r="FE2151" s="253"/>
      <c r="FF2151" s="253"/>
      <c r="FG2151" s="253"/>
      <c r="FH2151" s="253"/>
      <c r="FI2151" s="253"/>
      <c r="FJ2151" s="253"/>
      <c r="FK2151" s="253"/>
      <c r="FL2151" s="253"/>
      <c r="FM2151" s="253"/>
      <c r="FN2151" s="253"/>
      <c r="FO2151" s="253"/>
      <c r="FP2151" s="253"/>
      <c r="FQ2151" s="253"/>
      <c r="FR2151" s="253"/>
      <c r="FS2151" s="253"/>
      <c r="FT2151" s="253"/>
      <c r="FU2151" s="253"/>
      <c r="FV2151" s="253"/>
      <c r="FW2151" s="253"/>
      <c r="FX2151" s="253"/>
      <c r="FY2151" s="253"/>
      <c r="FZ2151" s="253"/>
      <c r="GA2151" s="253"/>
      <c r="GB2151" s="253"/>
      <c r="GC2151" s="253"/>
      <c r="GD2151" s="253"/>
      <c r="GE2151" s="253"/>
      <c r="GF2151" s="253"/>
      <c r="GG2151" s="253"/>
      <c r="GH2151" s="253"/>
      <c r="GI2151" s="253"/>
      <c r="GJ2151" s="253"/>
      <c r="GK2151" s="253"/>
      <c r="GL2151" s="253"/>
      <c r="GM2151" s="253"/>
      <c r="GN2151" s="253"/>
      <c r="GO2151" s="253"/>
      <c r="GP2151" s="253"/>
      <c r="GQ2151" s="253"/>
      <c r="GR2151" s="253"/>
      <c r="GS2151" s="253"/>
      <c r="GT2151" s="253"/>
      <c r="GU2151" s="253"/>
      <c r="GV2151" s="253"/>
      <c r="GW2151" s="253"/>
      <c r="GX2151" s="253"/>
      <c r="GY2151" s="253"/>
      <c r="GZ2151" s="253"/>
      <c r="HA2151" s="253"/>
      <c r="HB2151" s="253"/>
      <c r="HC2151" s="253"/>
      <c r="HD2151" s="253"/>
      <c r="HE2151" s="253"/>
      <c r="HF2151" s="253"/>
      <c r="HG2151" s="253"/>
      <c r="HH2151" s="253"/>
      <c r="HI2151" s="253"/>
      <c r="HJ2151" s="253"/>
      <c r="HK2151" s="253"/>
      <c r="HL2151" s="253"/>
      <c r="HM2151" s="253"/>
      <c r="HN2151" s="253"/>
      <c r="HO2151" s="253"/>
      <c r="HP2151" s="253"/>
      <c r="HQ2151" s="253"/>
      <c r="HR2151" s="253"/>
      <c r="HS2151" s="253"/>
      <c r="HT2151" s="253"/>
      <c r="HU2151" s="253"/>
      <c r="HV2151" s="253"/>
      <c r="HW2151" s="253"/>
      <c r="HX2151" s="253"/>
      <c r="HY2151" s="253"/>
      <c r="HZ2151" s="253"/>
      <c r="IA2151" s="253"/>
      <c r="IB2151" s="253"/>
      <c r="IC2151" s="253"/>
      <c r="ID2151" s="253"/>
      <c r="IE2151" s="253"/>
      <c r="IF2151" s="253"/>
      <c r="IG2151" s="253"/>
      <c r="IH2151" s="253"/>
      <c r="II2151" s="253"/>
      <c r="IJ2151" s="253"/>
      <c r="IK2151" s="253"/>
      <c r="IL2151" s="253"/>
      <c r="IM2151" s="253"/>
      <c r="IN2151" s="253"/>
      <c r="IO2151" s="253"/>
      <c r="IP2151" s="253"/>
      <c r="IQ2151" s="253"/>
      <c r="IR2151" s="253"/>
      <c r="IS2151" s="253"/>
      <c r="IT2151" s="253"/>
      <c r="IU2151" s="253"/>
      <c r="IV2151" s="253"/>
      <c r="IW2151" s="253"/>
      <c r="IX2151" s="253"/>
      <c r="IY2151" s="253"/>
      <c r="IZ2151" s="253"/>
      <c r="JA2151" s="253"/>
      <c r="JB2151" s="253"/>
      <c r="JC2151" s="253"/>
      <c r="JD2151" s="253"/>
      <c r="JE2151" s="253"/>
      <c r="JF2151" s="253"/>
      <c r="JG2151" s="253"/>
      <c r="JH2151" s="253"/>
    </row>
    <row r="2152" spans="1:268" s="1191" customFormat="1" x14ac:dyDescent="0.25">
      <c r="A2152" s="411"/>
      <c r="B2152" s="411">
        <v>1</v>
      </c>
      <c r="C2152" s="854" t="s">
        <v>422</v>
      </c>
      <c r="D2152" s="335"/>
      <c r="E2152" s="336"/>
      <c r="F2152" s="2365"/>
      <c r="G2152" s="1060"/>
      <c r="H2152" s="1060"/>
      <c r="I2152" s="1060"/>
      <c r="J2152" s="3159"/>
      <c r="K2152" s="3159"/>
      <c r="L2152" s="3160"/>
      <c r="M2152" s="3160"/>
      <c r="N2152" s="3160"/>
      <c r="O2152" s="3160"/>
      <c r="P2152" s="3160"/>
      <c r="Q2152" s="3160"/>
      <c r="R2152" s="3456">
        <f t="shared" ref="R2152:AG2152" si="1465">R2083</f>
        <v>29146.0092</v>
      </c>
      <c r="S2152" s="3456">
        <f t="shared" ref="S2152:T2152" si="1466">S2083</f>
        <v>29146.0092</v>
      </c>
      <c r="T2152" s="3456">
        <f t="shared" si="1466"/>
        <v>29146.0092</v>
      </c>
      <c r="U2152" s="3456">
        <f t="shared" ref="U2152:V2152" si="1467">U2083</f>
        <v>29146.0092</v>
      </c>
      <c r="V2152" s="3456">
        <f t="shared" si="1467"/>
        <v>29146.0092</v>
      </c>
      <c r="W2152" s="3456">
        <f t="shared" ref="W2152:X2152" si="1468">W2083</f>
        <v>29146.0092</v>
      </c>
      <c r="X2152" s="3456">
        <f t="shared" si="1468"/>
        <v>29146.0092</v>
      </c>
      <c r="Y2152" s="3456">
        <f t="shared" ref="Y2152" si="1469">Y2083</f>
        <v>29146.0092</v>
      </c>
      <c r="Z2152" s="3456">
        <f t="shared" si="1465"/>
        <v>19430.6728</v>
      </c>
      <c r="AA2152" s="3456">
        <f t="shared" si="1465"/>
        <v>19430.6728</v>
      </c>
      <c r="AB2152" s="3457">
        <f t="shared" si="1465"/>
        <v>0</v>
      </c>
      <c r="AC2152" s="3456">
        <f t="shared" si="1465"/>
        <v>0</v>
      </c>
      <c r="AD2152" s="3456">
        <f t="shared" si="1465"/>
        <v>0</v>
      </c>
      <c r="AE2152" s="3458">
        <f t="shared" si="1465"/>
        <v>0</v>
      </c>
      <c r="AF2152" s="3458">
        <f t="shared" si="1465"/>
        <v>0</v>
      </c>
      <c r="AG2152" s="3456">
        <f t="shared" si="1465"/>
        <v>19430.6728</v>
      </c>
      <c r="AH2152" s="1276"/>
      <c r="AI2152" s="3246">
        <f>AI2083</f>
        <v>0</v>
      </c>
      <c r="AJ2152" s="2757"/>
      <c r="AK2152" s="3661"/>
      <c r="AL2152" s="253"/>
      <c r="AM2152" s="253"/>
      <c r="AN2152" s="253"/>
      <c r="AO2152" s="253"/>
      <c r="AP2152" s="253"/>
      <c r="AQ2152" s="253"/>
      <c r="AR2152" s="253"/>
      <c r="AS2152" s="253"/>
      <c r="AT2152" s="253"/>
      <c r="AU2152" s="253"/>
      <c r="AV2152" s="253"/>
      <c r="AW2152" s="253"/>
      <c r="AX2152" s="253"/>
      <c r="AY2152" s="253"/>
      <c r="AZ2152" s="253"/>
      <c r="BA2152" s="253"/>
      <c r="BB2152" s="253"/>
      <c r="BC2152" s="253"/>
      <c r="BD2152" s="253"/>
      <c r="BE2152" s="253"/>
      <c r="BF2152" s="253"/>
      <c r="BG2152" s="253"/>
      <c r="BH2152" s="253"/>
      <c r="BI2152" s="253"/>
      <c r="BJ2152" s="253"/>
      <c r="BK2152" s="253"/>
      <c r="BL2152" s="253"/>
      <c r="BM2152" s="253"/>
      <c r="BN2152" s="253"/>
      <c r="BO2152" s="253"/>
      <c r="BP2152" s="253"/>
      <c r="BQ2152" s="253"/>
      <c r="BR2152" s="253"/>
      <c r="BS2152" s="253"/>
      <c r="BT2152" s="253"/>
      <c r="BU2152" s="253"/>
      <c r="BV2152" s="253"/>
      <c r="BW2152" s="253"/>
      <c r="BX2152" s="253"/>
      <c r="BY2152" s="253"/>
      <c r="BZ2152" s="253"/>
      <c r="CA2152" s="253"/>
      <c r="CB2152" s="253"/>
      <c r="CC2152" s="253"/>
      <c r="CD2152" s="253"/>
      <c r="CE2152" s="253"/>
      <c r="CF2152" s="253"/>
      <c r="CG2152" s="253"/>
      <c r="CH2152" s="253"/>
      <c r="CI2152" s="253"/>
      <c r="CJ2152" s="253"/>
      <c r="CK2152" s="253"/>
      <c r="CL2152" s="253"/>
      <c r="CM2152" s="253"/>
      <c r="CN2152" s="253"/>
      <c r="CO2152" s="253"/>
      <c r="CP2152" s="253"/>
      <c r="CQ2152" s="253"/>
      <c r="CR2152" s="253"/>
      <c r="CS2152" s="253"/>
      <c r="CT2152" s="253"/>
      <c r="CU2152" s="253"/>
      <c r="CV2152" s="253"/>
      <c r="CW2152" s="253"/>
      <c r="CX2152" s="253"/>
      <c r="CY2152" s="253"/>
      <c r="CZ2152" s="253"/>
      <c r="DA2152" s="253"/>
      <c r="DB2152" s="253"/>
      <c r="DC2152" s="253"/>
      <c r="DD2152" s="253"/>
      <c r="DE2152" s="253"/>
      <c r="DF2152" s="253"/>
      <c r="DG2152" s="253"/>
      <c r="DH2152" s="253"/>
      <c r="DI2152" s="253"/>
      <c r="DJ2152" s="253"/>
      <c r="DK2152" s="253"/>
      <c r="DL2152" s="253"/>
      <c r="DM2152" s="253"/>
      <c r="DN2152" s="253"/>
      <c r="DO2152" s="253"/>
      <c r="DP2152" s="253"/>
      <c r="DQ2152" s="253"/>
      <c r="DR2152" s="253"/>
      <c r="DS2152" s="253"/>
      <c r="DT2152" s="253"/>
      <c r="DU2152" s="253"/>
      <c r="DV2152" s="253"/>
      <c r="DW2152" s="253"/>
      <c r="DX2152" s="253"/>
      <c r="DY2152" s="253"/>
      <c r="DZ2152" s="253"/>
      <c r="EA2152" s="253"/>
      <c r="EB2152" s="253"/>
      <c r="EC2152" s="253"/>
      <c r="ED2152" s="253"/>
      <c r="EE2152" s="253"/>
      <c r="EF2152" s="253"/>
      <c r="EG2152" s="253"/>
      <c r="EH2152" s="253"/>
      <c r="EI2152" s="253"/>
      <c r="EJ2152" s="253"/>
      <c r="EK2152" s="253"/>
      <c r="EL2152" s="253"/>
      <c r="EM2152" s="253"/>
      <c r="EN2152" s="253"/>
      <c r="EO2152" s="253"/>
      <c r="EP2152" s="253"/>
      <c r="EQ2152" s="253"/>
      <c r="ER2152" s="253"/>
      <c r="ES2152" s="253"/>
      <c r="ET2152" s="253"/>
      <c r="EU2152" s="253"/>
      <c r="EV2152" s="253"/>
      <c r="EW2152" s="253"/>
      <c r="EX2152" s="253"/>
      <c r="EY2152" s="253"/>
      <c r="EZ2152" s="253"/>
      <c r="FA2152" s="253"/>
      <c r="FB2152" s="253"/>
      <c r="FC2152" s="253"/>
      <c r="FD2152" s="253"/>
      <c r="FE2152" s="253"/>
      <c r="FF2152" s="253"/>
      <c r="FG2152" s="253"/>
      <c r="FH2152" s="253"/>
      <c r="FI2152" s="253"/>
      <c r="FJ2152" s="253"/>
      <c r="FK2152" s="253"/>
      <c r="FL2152" s="253"/>
      <c r="FM2152" s="253"/>
      <c r="FN2152" s="253"/>
      <c r="FO2152" s="253"/>
      <c r="FP2152" s="253"/>
      <c r="FQ2152" s="253"/>
      <c r="FR2152" s="253"/>
      <c r="FS2152" s="253"/>
      <c r="FT2152" s="253"/>
      <c r="FU2152" s="253"/>
      <c r="FV2152" s="253"/>
      <c r="FW2152" s="253"/>
      <c r="FX2152" s="253"/>
      <c r="FY2152" s="253"/>
      <c r="FZ2152" s="253"/>
      <c r="GA2152" s="253"/>
      <c r="GB2152" s="253"/>
      <c r="GC2152" s="253"/>
      <c r="GD2152" s="253"/>
      <c r="GE2152" s="253"/>
      <c r="GF2152" s="253"/>
      <c r="GG2152" s="253"/>
      <c r="GH2152" s="253"/>
      <c r="GI2152" s="253"/>
      <c r="GJ2152" s="253"/>
      <c r="GK2152" s="253"/>
      <c r="GL2152" s="253"/>
      <c r="GM2152" s="253"/>
      <c r="GN2152" s="253"/>
      <c r="GO2152" s="253"/>
      <c r="GP2152" s="253"/>
      <c r="GQ2152" s="253"/>
      <c r="GR2152" s="253"/>
      <c r="GS2152" s="253"/>
      <c r="GT2152" s="253"/>
      <c r="GU2152" s="253"/>
      <c r="GV2152" s="253"/>
      <c r="GW2152" s="253"/>
      <c r="GX2152" s="253"/>
      <c r="GY2152" s="253"/>
      <c r="GZ2152" s="253"/>
      <c r="HA2152" s="253"/>
      <c r="HB2152" s="253"/>
      <c r="HC2152" s="253"/>
      <c r="HD2152" s="253"/>
      <c r="HE2152" s="253"/>
      <c r="HF2152" s="253"/>
      <c r="HG2152" s="253"/>
      <c r="HH2152" s="253"/>
      <c r="HI2152" s="253"/>
      <c r="HJ2152" s="253"/>
      <c r="HK2152" s="253"/>
      <c r="HL2152" s="253"/>
      <c r="HM2152" s="253"/>
      <c r="HN2152" s="253"/>
      <c r="HO2152" s="253"/>
      <c r="HP2152" s="253"/>
      <c r="HQ2152" s="253"/>
      <c r="HR2152" s="253"/>
      <c r="HS2152" s="253"/>
      <c r="HT2152" s="253"/>
      <c r="HU2152" s="253"/>
      <c r="HV2152" s="253"/>
      <c r="HW2152" s="253"/>
      <c r="HX2152" s="253"/>
      <c r="HY2152" s="253"/>
      <c r="HZ2152" s="253"/>
      <c r="IA2152" s="253"/>
      <c r="IB2152" s="253"/>
      <c r="IC2152" s="253"/>
      <c r="ID2152" s="253"/>
      <c r="IE2152" s="253"/>
      <c r="IF2152" s="253"/>
      <c r="IG2152" s="253"/>
      <c r="IH2152" s="253"/>
      <c r="II2152" s="253"/>
      <c r="IJ2152" s="253"/>
      <c r="IK2152" s="253"/>
      <c r="IL2152" s="253"/>
      <c r="IM2152" s="253"/>
      <c r="IN2152" s="253"/>
      <c r="IO2152" s="253"/>
      <c r="IP2152" s="253"/>
      <c r="IQ2152" s="253"/>
      <c r="IR2152" s="253"/>
      <c r="IS2152" s="253"/>
      <c r="IT2152" s="253"/>
      <c r="IU2152" s="253"/>
      <c r="IV2152" s="253"/>
      <c r="IW2152" s="253"/>
      <c r="IX2152" s="253"/>
      <c r="IY2152" s="253"/>
      <c r="IZ2152" s="253"/>
      <c r="JA2152" s="253"/>
      <c r="JB2152" s="253"/>
      <c r="JC2152" s="253"/>
      <c r="JD2152" s="253"/>
      <c r="JE2152" s="253"/>
      <c r="JF2152" s="253"/>
      <c r="JG2152" s="253"/>
      <c r="JH2152" s="253"/>
    </row>
    <row r="2153" spans="1:268" s="1191" customFormat="1" ht="29.25" x14ac:dyDescent="0.25">
      <c r="A2153" s="411">
        <v>1</v>
      </c>
      <c r="B2153" s="411">
        <v>1</v>
      </c>
      <c r="C2153" s="847" t="s">
        <v>386</v>
      </c>
      <c r="D2153" s="336"/>
      <c r="E2153" s="336"/>
      <c r="F2153" s="2365">
        <f t="shared" ref="F2153:I2159" si="1470">F2084</f>
        <v>49519</v>
      </c>
      <c r="G2153" s="1060">
        <f t="shared" si="1470"/>
        <v>33012.666666666664</v>
      </c>
      <c r="H2153" s="1060">
        <f t="shared" si="1470"/>
        <v>23312</v>
      </c>
      <c r="I2153" s="2546">
        <f t="shared" si="1470"/>
        <v>70.615319372362123</v>
      </c>
      <c r="J2153" s="3159"/>
      <c r="K2153" s="3159"/>
      <c r="L2153" s="3160"/>
      <c r="M2153" s="3160"/>
      <c r="N2153" s="3160"/>
      <c r="O2153" s="3160"/>
      <c r="P2153" s="3160"/>
      <c r="Q2153" s="3160"/>
      <c r="R2153" s="3456"/>
      <c r="S2153" s="3456"/>
      <c r="T2153" s="3456"/>
      <c r="U2153" s="3456"/>
      <c r="V2153" s="3456"/>
      <c r="W2153" s="3456"/>
      <c r="X2153" s="3456"/>
      <c r="Y2153" s="3456"/>
      <c r="Z2153" s="3456"/>
      <c r="AA2153" s="3456"/>
      <c r="AB2153" s="3457"/>
      <c r="AC2153" s="3456"/>
      <c r="AD2153" s="3456"/>
      <c r="AE2153" s="3458"/>
      <c r="AF2153" s="3458"/>
      <c r="AG2153" s="3456"/>
      <c r="AH2153" s="1276">
        <f t="shared" ref="AH2153" si="1471">AH2084</f>
        <v>0</v>
      </c>
      <c r="AI2153" s="3246"/>
      <c r="AJ2153" s="2757"/>
      <c r="AK2153" s="3661"/>
      <c r="AL2153" s="253"/>
      <c r="AM2153" s="253"/>
      <c r="AN2153" s="253"/>
      <c r="AO2153" s="253"/>
      <c r="AP2153" s="253"/>
      <c r="AQ2153" s="253"/>
      <c r="AR2153" s="253"/>
      <c r="AS2153" s="253"/>
      <c r="AT2153" s="253"/>
      <c r="AU2153" s="253"/>
      <c r="AV2153" s="253"/>
      <c r="AW2153" s="253"/>
      <c r="AX2153" s="253"/>
      <c r="AY2153" s="253"/>
      <c r="AZ2153" s="253"/>
      <c r="BA2153" s="253"/>
      <c r="BB2153" s="253"/>
      <c r="BC2153" s="253"/>
      <c r="BD2153" s="253"/>
      <c r="BE2153" s="253"/>
      <c r="BF2153" s="253"/>
      <c r="BG2153" s="253"/>
      <c r="BH2153" s="253"/>
      <c r="BI2153" s="253"/>
      <c r="BJ2153" s="253"/>
      <c r="BK2153" s="253"/>
      <c r="BL2153" s="253"/>
      <c r="BM2153" s="253"/>
      <c r="BN2153" s="253"/>
      <c r="BO2153" s="253"/>
      <c r="BP2153" s="253"/>
      <c r="BQ2153" s="253"/>
      <c r="BR2153" s="253"/>
      <c r="BS2153" s="253"/>
      <c r="BT2153" s="253"/>
      <c r="BU2153" s="253"/>
      <c r="BV2153" s="253"/>
      <c r="BW2153" s="253"/>
      <c r="BX2153" s="253"/>
      <c r="BY2153" s="253"/>
      <c r="BZ2153" s="253"/>
      <c r="CA2153" s="253"/>
      <c r="CB2153" s="253"/>
      <c r="CC2153" s="253"/>
      <c r="CD2153" s="253"/>
      <c r="CE2153" s="253"/>
      <c r="CF2153" s="253"/>
      <c r="CG2153" s="253"/>
      <c r="CH2153" s="253"/>
      <c r="CI2153" s="253"/>
      <c r="CJ2153" s="253"/>
      <c r="CK2153" s="253"/>
      <c r="CL2153" s="253"/>
      <c r="CM2153" s="253"/>
      <c r="CN2153" s="253"/>
      <c r="CO2153" s="253"/>
      <c r="CP2153" s="253"/>
      <c r="CQ2153" s="253"/>
      <c r="CR2153" s="253"/>
      <c r="CS2153" s="253"/>
      <c r="CT2153" s="253"/>
      <c r="CU2153" s="253"/>
      <c r="CV2153" s="253"/>
      <c r="CW2153" s="253"/>
      <c r="CX2153" s="253"/>
      <c r="CY2153" s="253"/>
      <c r="CZ2153" s="253"/>
      <c r="DA2153" s="253"/>
      <c r="DB2153" s="253"/>
      <c r="DC2153" s="253"/>
      <c r="DD2153" s="253"/>
      <c r="DE2153" s="253"/>
      <c r="DF2153" s="253"/>
      <c r="DG2153" s="253"/>
      <c r="DH2153" s="253"/>
      <c r="DI2153" s="253"/>
      <c r="DJ2153" s="253"/>
      <c r="DK2153" s="253"/>
      <c r="DL2153" s="253"/>
      <c r="DM2153" s="253"/>
      <c r="DN2153" s="253"/>
      <c r="DO2153" s="253"/>
      <c r="DP2153" s="253"/>
      <c r="DQ2153" s="253"/>
      <c r="DR2153" s="253"/>
      <c r="DS2153" s="253"/>
      <c r="DT2153" s="253"/>
      <c r="DU2153" s="253"/>
      <c r="DV2153" s="253"/>
      <c r="DW2153" s="253"/>
      <c r="DX2153" s="253"/>
      <c r="DY2153" s="253"/>
      <c r="DZ2153" s="253"/>
      <c r="EA2153" s="253"/>
      <c r="EB2153" s="253"/>
      <c r="EC2153" s="253"/>
      <c r="ED2153" s="253"/>
      <c r="EE2153" s="253"/>
      <c r="EF2153" s="253"/>
      <c r="EG2153" s="253"/>
      <c r="EH2153" s="253"/>
      <c r="EI2153" s="253"/>
      <c r="EJ2153" s="253"/>
      <c r="EK2153" s="253"/>
      <c r="EL2153" s="253"/>
      <c r="EM2153" s="253"/>
      <c r="EN2153" s="253"/>
      <c r="EO2153" s="253"/>
      <c r="EP2153" s="253"/>
      <c r="EQ2153" s="253"/>
      <c r="ER2153" s="253"/>
      <c r="ES2153" s="253"/>
      <c r="ET2153" s="253"/>
      <c r="EU2153" s="253"/>
      <c r="EV2153" s="253"/>
      <c r="EW2153" s="253"/>
      <c r="EX2153" s="253"/>
      <c r="EY2153" s="253"/>
      <c r="EZ2153" s="253"/>
      <c r="FA2153" s="253"/>
      <c r="FB2153" s="253"/>
      <c r="FC2153" s="253"/>
      <c r="FD2153" s="253"/>
      <c r="FE2153" s="253"/>
      <c r="FF2153" s="253"/>
      <c r="FG2153" s="253"/>
      <c r="FH2153" s="253"/>
      <c r="FI2153" s="253"/>
      <c r="FJ2153" s="253"/>
      <c r="FK2153" s="253"/>
      <c r="FL2153" s="253"/>
      <c r="FM2153" s="253"/>
      <c r="FN2153" s="253"/>
      <c r="FO2153" s="253"/>
      <c r="FP2153" s="253"/>
      <c r="FQ2153" s="253"/>
      <c r="FR2153" s="253"/>
      <c r="FS2153" s="253"/>
      <c r="FT2153" s="253"/>
      <c r="FU2153" s="253"/>
      <c r="FV2153" s="253"/>
      <c r="FW2153" s="253"/>
      <c r="FX2153" s="253"/>
      <c r="FY2153" s="253"/>
      <c r="FZ2153" s="253"/>
      <c r="GA2153" s="253"/>
      <c r="GB2153" s="253"/>
      <c r="GC2153" s="253"/>
      <c r="GD2153" s="253"/>
      <c r="GE2153" s="253"/>
      <c r="GF2153" s="253"/>
      <c r="GG2153" s="253"/>
      <c r="GH2153" s="253"/>
      <c r="GI2153" s="253"/>
      <c r="GJ2153" s="253"/>
      <c r="GK2153" s="253"/>
      <c r="GL2153" s="253"/>
      <c r="GM2153" s="253"/>
      <c r="GN2153" s="253"/>
      <c r="GO2153" s="253"/>
      <c r="GP2153" s="253"/>
      <c r="GQ2153" s="253"/>
      <c r="GR2153" s="253"/>
      <c r="GS2153" s="253"/>
      <c r="GT2153" s="253"/>
      <c r="GU2153" s="253"/>
      <c r="GV2153" s="253"/>
      <c r="GW2153" s="253"/>
      <c r="GX2153" s="253"/>
      <c r="GY2153" s="253"/>
      <c r="GZ2153" s="253"/>
      <c r="HA2153" s="253"/>
      <c r="HB2153" s="253"/>
      <c r="HC2153" s="253"/>
      <c r="HD2153" s="253"/>
      <c r="HE2153" s="253"/>
      <c r="HF2153" s="253"/>
      <c r="HG2153" s="253"/>
      <c r="HH2153" s="253"/>
      <c r="HI2153" s="253"/>
      <c r="HJ2153" s="253"/>
      <c r="HK2153" s="253"/>
      <c r="HL2153" s="253"/>
      <c r="HM2153" s="253"/>
      <c r="HN2153" s="253"/>
      <c r="HO2153" s="253"/>
      <c r="HP2153" s="253"/>
      <c r="HQ2153" s="253"/>
      <c r="HR2153" s="253"/>
      <c r="HS2153" s="253"/>
      <c r="HT2153" s="253"/>
      <c r="HU2153" s="253"/>
      <c r="HV2153" s="253"/>
      <c r="HW2153" s="253"/>
      <c r="HX2153" s="253"/>
      <c r="HY2153" s="253"/>
      <c r="HZ2153" s="253"/>
      <c r="IA2153" s="253"/>
      <c r="IB2153" s="253"/>
      <c r="IC2153" s="253"/>
      <c r="ID2153" s="253"/>
      <c r="IE2153" s="253"/>
      <c r="IF2153" s="253"/>
      <c r="IG2153" s="253"/>
      <c r="IH2153" s="253"/>
      <c r="II2153" s="253"/>
      <c r="IJ2153" s="253"/>
      <c r="IK2153" s="253"/>
      <c r="IL2153" s="253"/>
      <c r="IM2153" s="253"/>
      <c r="IN2153" s="253"/>
      <c r="IO2153" s="253"/>
      <c r="IP2153" s="253"/>
      <c r="IQ2153" s="253"/>
      <c r="IR2153" s="253"/>
      <c r="IS2153" s="253"/>
      <c r="IT2153" s="253"/>
      <c r="IU2153" s="253"/>
      <c r="IV2153" s="253"/>
      <c r="IW2153" s="253"/>
      <c r="IX2153" s="253"/>
      <c r="IY2153" s="253"/>
      <c r="IZ2153" s="253"/>
      <c r="JA2153" s="253"/>
      <c r="JB2153" s="253"/>
      <c r="JC2153" s="253"/>
      <c r="JD2153" s="253"/>
      <c r="JE2153" s="253"/>
      <c r="JF2153" s="253"/>
      <c r="JG2153" s="253"/>
      <c r="JH2153" s="253"/>
    </row>
    <row r="2154" spans="1:268" s="1191" customFormat="1" ht="30" x14ac:dyDescent="0.25">
      <c r="A2154" s="411"/>
      <c r="B2154" s="411">
        <v>1</v>
      </c>
      <c r="C2154" s="848" t="s">
        <v>204</v>
      </c>
      <c r="D2154" s="336"/>
      <c r="E2154" s="336"/>
      <c r="F2154" s="2365">
        <f t="shared" si="1470"/>
        <v>0</v>
      </c>
      <c r="G2154" s="1060">
        <f t="shared" si="1470"/>
        <v>0</v>
      </c>
      <c r="H2154" s="1060">
        <f t="shared" si="1470"/>
        <v>0</v>
      </c>
      <c r="I2154" s="2546">
        <f t="shared" si="1470"/>
        <v>0</v>
      </c>
      <c r="J2154" s="3159"/>
      <c r="K2154" s="3159"/>
      <c r="L2154" s="3160"/>
      <c r="M2154" s="3160"/>
      <c r="N2154" s="3160"/>
      <c r="O2154" s="3160"/>
      <c r="P2154" s="3160"/>
      <c r="Q2154" s="3160"/>
      <c r="R2154" s="3456"/>
      <c r="S2154" s="3456"/>
      <c r="T2154" s="3456"/>
      <c r="U2154" s="3456"/>
      <c r="V2154" s="3456"/>
      <c r="W2154" s="3456"/>
      <c r="X2154" s="3456"/>
      <c r="Y2154" s="3456"/>
      <c r="Z2154" s="3456"/>
      <c r="AA2154" s="3456"/>
      <c r="AB2154" s="3457"/>
      <c r="AC2154" s="3456"/>
      <c r="AD2154" s="3456"/>
      <c r="AE2154" s="3458"/>
      <c r="AF2154" s="3458"/>
      <c r="AG2154" s="3456"/>
      <c r="AH2154" s="1276">
        <f t="shared" ref="AH2154" si="1472">AH2085</f>
        <v>0</v>
      </c>
      <c r="AI2154" s="3246"/>
      <c r="AJ2154" s="2757"/>
      <c r="AK2154" s="3661"/>
      <c r="AL2154" s="253"/>
      <c r="AM2154" s="253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  <c r="JC2154" s="253"/>
      <c r="JD2154" s="253"/>
      <c r="JE2154" s="253"/>
      <c r="JF2154" s="253"/>
      <c r="JG2154" s="253"/>
      <c r="JH2154" s="253"/>
    </row>
    <row r="2155" spans="1:268" s="1191" customFormat="1" ht="30" x14ac:dyDescent="0.25">
      <c r="A2155" s="411"/>
      <c r="B2155" s="411">
        <v>1</v>
      </c>
      <c r="C2155" s="848" t="s">
        <v>205</v>
      </c>
      <c r="D2155" s="336"/>
      <c r="E2155" s="336"/>
      <c r="F2155" s="2365">
        <f t="shared" si="1470"/>
        <v>5000</v>
      </c>
      <c r="G2155" s="1060">
        <f t="shared" si="1470"/>
        <v>3333.3333333333335</v>
      </c>
      <c r="H2155" s="1060">
        <f t="shared" si="1470"/>
        <v>2756</v>
      </c>
      <c r="I2155" s="2546">
        <f t="shared" si="1470"/>
        <v>82.679999999999993</v>
      </c>
      <c r="J2155" s="3159"/>
      <c r="K2155" s="3159"/>
      <c r="L2155" s="3160"/>
      <c r="M2155" s="3160"/>
      <c r="N2155" s="3160"/>
      <c r="O2155" s="3160"/>
      <c r="P2155" s="3160"/>
      <c r="Q2155" s="3160"/>
      <c r="R2155" s="3456"/>
      <c r="S2155" s="3456"/>
      <c r="T2155" s="3456"/>
      <c r="U2155" s="3456"/>
      <c r="V2155" s="3456"/>
      <c r="W2155" s="3456"/>
      <c r="X2155" s="3456"/>
      <c r="Y2155" s="3456"/>
      <c r="Z2155" s="3456"/>
      <c r="AA2155" s="3456"/>
      <c r="AB2155" s="3457"/>
      <c r="AC2155" s="3456"/>
      <c r="AD2155" s="3456"/>
      <c r="AE2155" s="3458"/>
      <c r="AF2155" s="3458"/>
      <c r="AG2155" s="3456"/>
      <c r="AH2155" s="1276">
        <f t="shared" ref="AH2155" si="1473">AH2086</f>
        <v>0</v>
      </c>
      <c r="AI2155" s="3246"/>
      <c r="AJ2155" s="2757"/>
      <c r="AK2155" s="3661"/>
      <c r="AL2155" s="253"/>
      <c r="AM2155" s="253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  <c r="JD2155" s="253"/>
      <c r="JE2155" s="253"/>
      <c r="JF2155" s="253"/>
      <c r="JG2155" s="253"/>
      <c r="JH2155" s="253"/>
    </row>
    <row r="2156" spans="1:268" s="1191" customFormat="1" ht="30" x14ac:dyDescent="0.25">
      <c r="A2156" s="411"/>
      <c r="B2156" s="411">
        <v>1</v>
      </c>
      <c r="C2156" s="849" t="s">
        <v>387</v>
      </c>
      <c r="D2156" s="336"/>
      <c r="E2156" s="336"/>
      <c r="F2156" s="2365">
        <f t="shared" si="1470"/>
        <v>15272</v>
      </c>
      <c r="G2156" s="1060">
        <f t="shared" si="1470"/>
        <v>10181.333333333334</v>
      </c>
      <c r="H2156" s="1060">
        <f t="shared" si="1470"/>
        <v>6373</v>
      </c>
      <c r="I2156" s="2546">
        <f t="shared" si="1470"/>
        <v>62.594944997380821</v>
      </c>
      <c r="J2156" s="3159"/>
      <c r="K2156" s="3159"/>
      <c r="L2156" s="3160"/>
      <c r="M2156" s="3160"/>
      <c r="N2156" s="3160"/>
      <c r="O2156" s="3160"/>
      <c r="P2156" s="3160"/>
      <c r="Q2156" s="3160"/>
      <c r="R2156" s="3456"/>
      <c r="S2156" s="3456"/>
      <c r="T2156" s="3456"/>
      <c r="U2156" s="3456"/>
      <c r="V2156" s="3456"/>
      <c r="W2156" s="3456"/>
      <c r="X2156" s="3456"/>
      <c r="Y2156" s="3456"/>
      <c r="Z2156" s="3456"/>
      <c r="AA2156" s="3456"/>
      <c r="AB2156" s="3457"/>
      <c r="AC2156" s="3456"/>
      <c r="AD2156" s="3456"/>
      <c r="AE2156" s="3458"/>
      <c r="AF2156" s="3458"/>
      <c r="AG2156" s="3456"/>
      <c r="AH2156" s="1276">
        <f t="shared" ref="AH2156" si="1474">AH2087</f>
        <v>0</v>
      </c>
      <c r="AI2156" s="3246"/>
      <c r="AJ2156" s="2757"/>
      <c r="AK2156" s="3661"/>
      <c r="AL2156" s="253"/>
      <c r="AM2156" s="253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  <c r="JE2156" s="253"/>
      <c r="JF2156" s="253"/>
      <c r="JG2156" s="253"/>
      <c r="JH2156" s="253"/>
    </row>
    <row r="2157" spans="1:268" s="1191" customFormat="1" ht="60" x14ac:dyDescent="0.25">
      <c r="A2157" s="411"/>
      <c r="B2157" s="411">
        <v>1</v>
      </c>
      <c r="C2157" s="850" t="s">
        <v>388</v>
      </c>
      <c r="D2157" s="336"/>
      <c r="E2157" s="336"/>
      <c r="F2157" s="2365">
        <f t="shared" si="1470"/>
        <v>3731</v>
      </c>
      <c r="G2157" s="1060">
        <f t="shared" si="1470"/>
        <v>2487.3333333333335</v>
      </c>
      <c r="H2157" s="1060">
        <f t="shared" si="1470"/>
        <v>2757</v>
      </c>
      <c r="I2157" s="2546">
        <f t="shared" si="1470"/>
        <v>110.84159742696326</v>
      </c>
      <c r="J2157" s="3159"/>
      <c r="K2157" s="3159"/>
      <c r="L2157" s="3160"/>
      <c r="M2157" s="3160"/>
      <c r="N2157" s="3160"/>
      <c r="O2157" s="3160"/>
      <c r="P2157" s="3160"/>
      <c r="Q2157" s="3160"/>
      <c r="R2157" s="3456"/>
      <c r="S2157" s="3456"/>
      <c r="T2157" s="3456"/>
      <c r="U2157" s="3456"/>
      <c r="V2157" s="3456"/>
      <c r="W2157" s="3456"/>
      <c r="X2157" s="3456"/>
      <c r="Y2157" s="3456"/>
      <c r="Z2157" s="3456"/>
      <c r="AA2157" s="3456"/>
      <c r="AB2157" s="3457"/>
      <c r="AC2157" s="3456"/>
      <c r="AD2157" s="3456"/>
      <c r="AE2157" s="3458"/>
      <c r="AF2157" s="3458"/>
      <c r="AG2157" s="3456"/>
      <c r="AH2157" s="1276">
        <f t="shared" ref="AH2157" si="1475">AH2088</f>
        <v>0</v>
      </c>
      <c r="AI2157" s="3246"/>
      <c r="AJ2157" s="2757"/>
      <c r="AK2157" s="3661"/>
      <c r="AL2157" s="253"/>
      <c r="AM2157" s="253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  <c r="JE2157" s="253"/>
      <c r="JF2157" s="253"/>
      <c r="JG2157" s="253"/>
      <c r="JH2157" s="253"/>
    </row>
    <row r="2158" spans="1:268" s="1191" customFormat="1" ht="45" x14ac:dyDescent="0.25">
      <c r="A2158" s="411"/>
      <c r="B2158" s="411">
        <v>1</v>
      </c>
      <c r="C2158" s="850" t="s">
        <v>389</v>
      </c>
      <c r="D2158" s="336"/>
      <c r="E2158" s="336"/>
      <c r="F2158" s="2365">
        <f t="shared" si="1470"/>
        <v>24243</v>
      </c>
      <c r="G2158" s="1060">
        <f t="shared" si="1470"/>
        <v>16162</v>
      </c>
      <c r="H2158" s="1060">
        <f t="shared" si="1470"/>
        <v>11390</v>
      </c>
      <c r="I2158" s="2546">
        <f t="shared" si="1470"/>
        <v>70.473951243657964</v>
      </c>
      <c r="J2158" s="3159"/>
      <c r="K2158" s="3159"/>
      <c r="L2158" s="3160"/>
      <c r="M2158" s="3160"/>
      <c r="N2158" s="3160"/>
      <c r="O2158" s="3160"/>
      <c r="P2158" s="3160"/>
      <c r="Q2158" s="3160"/>
      <c r="R2158" s="3456"/>
      <c r="S2158" s="3456"/>
      <c r="T2158" s="3456"/>
      <c r="U2158" s="3456"/>
      <c r="V2158" s="3456"/>
      <c r="W2158" s="3456"/>
      <c r="X2158" s="3456"/>
      <c r="Y2158" s="3456"/>
      <c r="Z2158" s="3456"/>
      <c r="AA2158" s="3456"/>
      <c r="AB2158" s="3457"/>
      <c r="AC2158" s="3456"/>
      <c r="AD2158" s="3456"/>
      <c r="AE2158" s="3458"/>
      <c r="AF2158" s="3458"/>
      <c r="AG2158" s="3456"/>
      <c r="AH2158" s="1276">
        <f t="shared" ref="AH2158" si="1476">AH2089</f>
        <v>0</v>
      </c>
      <c r="AI2158" s="3246"/>
      <c r="AJ2158" s="2757"/>
      <c r="AK2158" s="3661"/>
      <c r="AL2158" s="253"/>
      <c r="AM2158" s="253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  <c r="JE2158" s="253"/>
      <c r="JF2158" s="253"/>
      <c r="JG2158" s="253"/>
      <c r="JH2158" s="253"/>
    </row>
    <row r="2159" spans="1:268" s="1191" customFormat="1" ht="105" x14ac:dyDescent="0.25">
      <c r="A2159" s="411"/>
      <c r="B2159" s="411"/>
      <c r="C2159" s="850" t="s">
        <v>625</v>
      </c>
      <c r="D2159" s="336"/>
      <c r="E2159" s="336"/>
      <c r="F2159" s="2365">
        <f t="shared" si="1470"/>
        <v>5000</v>
      </c>
      <c r="G2159" s="1060">
        <f t="shared" si="1470"/>
        <v>3333.3333333333335</v>
      </c>
      <c r="H2159" s="1060">
        <f t="shared" si="1470"/>
        <v>1612</v>
      </c>
      <c r="I2159" s="2546">
        <f t="shared" si="1470"/>
        <v>48.36</v>
      </c>
      <c r="J2159" s="3159"/>
      <c r="K2159" s="3159"/>
      <c r="L2159" s="3160"/>
      <c r="M2159" s="3160"/>
      <c r="N2159" s="3160"/>
      <c r="O2159" s="3160"/>
      <c r="P2159" s="3160"/>
      <c r="Q2159" s="3160"/>
      <c r="R2159" s="3456"/>
      <c r="S2159" s="3456"/>
      <c r="T2159" s="3456"/>
      <c r="U2159" s="3456"/>
      <c r="V2159" s="3456"/>
      <c r="W2159" s="3456"/>
      <c r="X2159" s="3456"/>
      <c r="Y2159" s="3456"/>
      <c r="Z2159" s="3456"/>
      <c r="AA2159" s="3456"/>
      <c r="AB2159" s="3457"/>
      <c r="AC2159" s="3456"/>
      <c r="AD2159" s="3456"/>
      <c r="AE2159" s="3458"/>
      <c r="AF2159" s="3458"/>
      <c r="AG2159" s="3456"/>
      <c r="AH2159" s="1276">
        <f t="shared" ref="AH2159" si="1477">AH2090</f>
        <v>0</v>
      </c>
      <c r="AI2159" s="3246"/>
      <c r="AJ2159" s="2757"/>
      <c r="AK2159" s="3661"/>
      <c r="AL2159" s="253"/>
      <c r="AM2159" s="253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  <c r="JE2159" s="253"/>
      <c r="JF2159" s="253"/>
      <c r="JG2159" s="253"/>
      <c r="JH2159" s="253"/>
    </row>
    <row r="2160" spans="1:268" s="1191" customFormat="1" ht="30" x14ac:dyDescent="0.25">
      <c r="A2160" s="411"/>
      <c r="B2160" s="411">
        <v>1</v>
      </c>
      <c r="C2160" s="850" t="s">
        <v>473</v>
      </c>
      <c r="D2160" s="336"/>
      <c r="E2160" s="336"/>
      <c r="F2160" s="2365">
        <f t="shared" ref="F2160:I2170" si="1478">F2091</f>
        <v>1273</v>
      </c>
      <c r="G2160" s="1060">
        <f t="shared" si="1478"/>
        <v>848.66666666666663</v>
      </c>
      <c r="H2160" s="1060">
        <f t="shared" si="1478"/>
        <v>36</v>
      </c>
      <c r="I2160" s="2546">
        <f t="shared" si="1478"/>
        <v>4.2419481539670079</v>
      </c>
      <c r="J2160" s="3159"/>
      <c r="K2160" s="3159"/>
      <c r="L2160" s="3160"/>
      <c r="M2160" s="3160"/>
      <c r="N2160" s="3160"/>
      <c r="O2160" s="3160"/>
      <c r="P2160" s="3160"/>
      <c r="Q2160" s="3160"/>
      <c r="R2160" s="3456"/>
      <c r="S2160" s="3456"/>
      <c r="T2160" s="3456"/>
      <c r="U2160" s="3456"/>
      <c r="V2160" s="3456"/>
      <c r="W2160" s="3456"/>
      <c r="X2160" s="3456"/>
      <c r="Y2160" s="3456"/>
      <c r="Z2160" s="3456"/>
      <c r="AA2160" s="3456"/>
      <c r="AB2160" s="3457"/>
      <c r="AC2160" s="3456"/>
      <c r="AD2160" s="3456"/>
      <c r="AE2160" s="3458"/>
      <c r="AF2160" s="3458"/>
      <c r="AG2160" s="3456"/>
      <c r="AH2160" s="1276">
        <f t="shared" ref="AH2160" si="1479">AH2091</f>
        <v>0</v>
      </c>
      <c r="AI2160" s="3246"/>
      <c r="AJ2160" s="2757"/>
      <c r="AK2160" s="3661"/>
      <c r="AL2160" s="253"/>
      <c r="AM2160" s="253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  <c r="JE2160" s="253"/>
      <c r="JF2160" s="253"/>
      <c r="JG2160" s="253"/>
      <c r="JH2160" s="253"/>
    </row>
    <row r="2161" spans="1:268" s="1191" customFormat="1" ht="29.25" x14ac:dyDescent="0.25">
      <c r="A2161" s="411"/>
      <c r="B2161" s="411">
        <v>1</v>
      </c>
      <c r="C2161" s="851" t="s">
        <v>135</v>
      </c>
      <c r="D2161" s="336"/>
      <c r="E2161" s="336"/>
      <c r="F2161" s="2365">
        <f t="shared" si="1478"/>
        <v>16972</v>
      </c>
      <c r="G2161" s="1060">
        <f t="shared" si="1478"/>
        <v>11314.666666666666</v>
      </c>
      <c r="H2161" s="1060">
        <f t="shared" si="1478"/>
        <v>11241</v>
      </c>
      <c r="I2161" s="2546">
        <f t="shared" si="1478"/>
        <v>99.34892764553382</v>
      </c>
      <c r="J2161" s="3159"/>
      <c r="K2161" s="3159"/>
      <c r="L2161" s="3160"/>
      <c r="M2161" s="3160"/>
      <c r="N2161" s="3160"/>
      <c r="O2161" s="3160"/>
      <c r="P2161" s="3160"/>
      <c r="Q2161" s="3160"/>
      <c r="R2161" s="3456"/>
      <c r="S2161" s="3456"/>
      <c r="T2161" s="3456"/>
      <c r="U2161" s="3456"/>
      <c r="V2161" s="3456"/>
      <c r="W2161" s="3456"/>
      <c r="X2161" s="3456"/>
      <c r="Y2161" s="3456"/>
      <c r="Z2161" s="3456"/>
      <c r="AA2161" s="3456"/>
      <c r="AB2161" s="3457"/>
      <c r="AC2161" s="3456"/>
      <c r="AD2161" s="3456"/>
      <c r="AE2161" s="3458"/>
      <c r="AF2161" s="3458"/>
      <c r="AG2161" s="3456"/>
      <c r="AH2161" s="1276">
        <f t="shared" ref="AH2161" si="1480">AH2092</f>
        <v>0</v>
      </c>
      <c r="AI2161" s="3246"/>
      <c r="AJ2161" s="2757"/>
      <c r="AK2161" s="3661"/>
      <c r="AL2161" s="253"/>
      <c r="AM2161" s="253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  <c r="JE2161" s="253"/>
      <c r="JF2161" s="253"/>
      <c r="JG2161" s="253"/>
      <c r="JH2161" s="253"/>
    </row>
    <row r="2162" spans="1:268" s="1191" customFormat="1" x14ac:dyDescent="0.25">
      <c r="A2162" s="411"/>
      <c r="B2162" s="411">
        <v>1</v>
      </c>
      <c r="C2162" s="852" t="s">
        <v>239</v>
      </c>
      <c r="D2162" s="336"/>
      <c r="E2162" s="336"/>
      <c r="F2162" s="2365">
        <f t="shared" si="1478"/>
        <v>16972</v>
      </c>
      <c r="G2162" s="1060">
        <f t="shared" si="1478"/>
        <v>11314.666666666666</v>
      </c>
      <c r="H2162" s="1060">
        <f t="shared" si="1478"/>
        <v>11241</v>
      </c>
      <c r="I2162" s="2546">
        <f t="shared" si="1478"/>
        <v>99.34892764553382</v>
      </c>
      <c r="J2162" s="3159"/>
      <c r="K2162" s="3159"/>
      <c r="L2162" s="3160"/>
      <c r="M2162" s="3160"/>
      <c r="N2162" s="3160"/>
      <c r="O2162" s="3160"/>
      <c r="P2162" s="3160"/>
      <c r="Q2162" s="3160"/>
      <c r="R2162" s="3456"/>
      <c r="S2162" s="3456"/>
      <c r="T2162" s="3456"/>
      <c r="U2162" s="3456"/>
      <c r="V2162" s="3456"/>
      <c r="W2162" s="3456"/>
      <c r="X2162" s="3456"/>
      <c r="Y2162" s="3456"/>
      <c r="Z2162" s="3456"/>
      <c r="AA2162" s="3456"/>
      <c r="AB2162" s="3457"/>
      <c r="AC2162" s="3456"/>
      <c r="AD2162" s="3456"/>
      <c r="AE2162" s="3458"/>
      <c r="AF2162" s="3458"/>
      <c r="AG2162" s="3456"/>
      <c r="AH2162" s="1276">
        <f t="shared" ref="AH2162" si="1481">AH2093</f>
        <v>0</v>
      </c>
      <c r="AI2162" s="3246"/>
      <c r="AJ2162" s="2757"/>
      <c r="AK2162" s="3661"/>
      <c r="AL2162" s="253"/>
      <c r="AM2162" s="253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  <c r="JE2162" s="253"/>
      <c r="JF2162" s="253"/>
      <c r="JG2162" s="253"/>
      <c r="JH2162" s="253"/>
    </row>
    <row r="2163" spans="1:268" s="1191" customFormat="1" ht="63" x14ac:dyDescent="0.25">
      <c r="A2163" s="411"/>
      <c r="B2163" s="411">
        <v>1</v>
      </c>
      <c r="C2163" s="855" t="s">
        <v>391</v>
      </c>
      <c r="D2163" s="336"/>
      <c r="E2163" s="336"/>
      <c r="F2163" s="2365">
        <f t="shared" si="1478"/>
        <v>10281</v>
      </c>
      <c r="G2163" s="1060">
        <f t="shared" si="1478"/>
        <v>6854</v>
      </c>
      <c r="H2163" s="1060">
        <f t="shared" si="1478"/>
        <v>1198</v>
      </c>
      <c r="I2163" s="2546">
        <f t="shared" si="1478"/>
        <v>17.47884447038226</v>
      </c>
      <c r="J2163" s="3159"/>
      <c r="K2163" s="3159"/>
      <c r="L2163" s="3160"/>
      <c r="M2163" s="3160"/>
      <c r="N2163" s="3160"/>
      <c r="O2163" s="3160"/>
      <c r="P2163" s="3160"/>
      <c r="Q2163" s="3160"/>
      <c r="R2163" s="3456">
        <f t="shared" ref="R2163:AH2163" si="1482">R2094</f>
        <v>0</v>
      </c>
      <c r="S2163" s="3456">
        <f t="shared" ref="S2163:T2163" si="1483">S2094</f>
        <v>0</v>
      </c>
      <c r="T2163" s="3456">
        <f t="shared" si="1483"/>
        <v>0</v>
      </c>
      <c r="U2163" s="3456">
        <f t="shared" ref="U2163:V2163" si="1484">U2094</f>
        <v>0</v>
      </c>
      <c r="V2163" s="3456">
        <f t="shared" si="1484"/>
        <v>0</v>
      </c>
      <c r="W2163" s="3456">
        <f t="shared" ref="W2163:X2163" si="1485">W2094</f>
        <v>0</v>
      </c>
      <c r="X2163" s="3456">
        <f t="shared" si="1485"/>
        <v>0</v>
      </c>
      <c r="Y2163" s="3456">
        <f t="shared" ref="Y2163" si="1486">Y2094</f>
        <v>0</v>
      </c>
      <c r="Z2163" s="3456">
        <f t="shared" si="1482"/>
        <v>0</v>
      </c>
      <c r="AA2163" s="3456">
        <f t="shared" si="1482"/>
        <v>0</v>
      </c>
      <c r="AB2163" s="3457">
        <f t="shared" si="1482"/>
        <v>0</v>
      </c>
      <c r="AC2163" s="3456">
        <f t="shared" si="1482"/>
        <v>0</v>
      </c>
      <c r="AD2163" s="3456">
        <f t="shared" si="1482"/>
        <v>0</v>
      </c>
      <c r="AE2163" s="3458">
        <f t="shared" si="1482"/>
        <v>0</v>
      </c>
      <c r="AF2163" s="3458">
        <f t="shared" si="1482"/>
        <v>0</v>
      </c>
      <c r="AG2163" s="3456">
        <f t="shared" si="1482"/>
        <v>0</v>
      </c>
      <c r="AH2163" s="1276">
        <f t="shared" si="1482"/>
        <v>0</v>
      </c>
      <c r="AI2163" s="3246">
        <f>AI2094</f>
        <v>0</v>
      </c>
      <c r="AJ2163" s="2757"/>
      <c r="AK2163" s="3661"/>
      <c r="AL2163" s="253"/>
      <c r="AM2163" s="253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  <c r="JE2163" s="253"/>
      <c r="JF2163" s="253"/>
      <c r="JG2163" s="253"/>
      <c r="JH2163" s="253"/>
    </row>
    <row r="2164" spans="1:268" s="1191" customFormat="1" ht="30" x14ac:dyDescent="0.25">
      <c r="A2164" s="411"/>
      <c r="B2164" s="411">
        <v>1</v>
      </c>
      <c r="C2164" s="849" t="s">
        <v>392</v>
      </c>
      <c r="D2164" s="336"/>
      <c r="E2164" s="336"/>
      <c r="F2164" s="2365">
        <f t="shared" si="1478"/>
        <v>4073</v>
      </c>
      <c r="G2164" s="1060">
        <f t="shared" si="1478"/>
        <v>2715.3333333333335</v>
      </c>
      <c r="H2164" s="1060">
        <f t="shared" si="1478"/>
        <v>323</v>
      </c>
      <c r="I2164" s="2546">
        <f t="shared" si="1478"/>
        <v>11.895408789589982</v>
      </c>
      <c r="J2164" s="3159"/>
      <c r="K2164" s="3159"/>
      <c r="L2164" s="3160"/>
      <c r="M2164" s="3160"/>
      <c r="N2164" s="3160"/>
      <c r="O2164" s="3160"/>
      <c r="P2164" s="3160"/>
      <c r="Q2164" s="3160"/>
      <c r="R2164" s="3456"/>
      <c r="S2164" s="3456"/>
      <c r="T2164" s="3456"/>
      <c r="U2164" s="3456"/>
      <c r="V2164" s="3456"/>
      <c r="W2164" s="3456"/>
      <c r="X2164" s="3456"/>
      <c r="Y2164" s="3456"/>
      <c r="Z2164" s="3456"/>
      <c r="AA2164" s="3456"/>
      <c r="AB2164" s="3457"/>
      <c r="AC2164" s="3456"/>
      <c r="AD2164" s="3456"/>
      <c r="AE2164" s="3458"/>
      <c r="AF2164" s="3458"/>
      <c r="AG2164" s="3456"/>
      <c r="AH2164" s="1276">
        <f t="shared" ref="AH2164" si="1487">AH2095</f>
        <v>0</v>
      </c>
      <c r="AI2164" s="3246"/>
      <c r="AJ2164" s="2757"/>
      <c r="AK2164" s="3661"/>
      <c r="AL2164" s="253"/>
      <c r="AM2164" s="253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  <c r="JE2164" s="253"/>
      <c r="JF2164" s="253"/>
      <c r="JG2164" s="253"/>
      <c r="JH2164" s="253"/>
    </row>
    <row r="2165" spans="1:268" s="1191" customFormat="1" ht="30" x14ac:dyDescent="0.25">
      <c r="A2165" s="411"/>
      <c r="B2165" s="411">
        <v>1</v>
      </c>
      <c r="C2165" s="850" t="s">
        <v>393</v>
      </c>
      <c r="D2165" s="336"/>
      <c r="E2165" s="336"/>
      <c r="F2165" s="2365">
        <f t="shared" si="1478"/>
        <v>3857</v>
      </c>
      <c r="G2165" s="1060">
        <f t="shared" si="1478"/>
        <v>2571.3333333333335</v>
      </c>
      <c r="H2165" s="1060">
        <f t="shared" si="1478"/>
        <v>292</v>
      </c>
      <c r="I2165" s="2546">
        <f t="shared" si="1478"/>
        <v>11.355976147264712</v>
      </c>
      <c r="J2165" s="3159"/>
      <c r="K2165" s="3159"/>
      <c r="L2165" s="3160"/>
      <c r="M2165" s="3160"/>
      <c r="N2165" s="3160"/>
      <c r="O2165" s="3160"/>
      <c r="P2165" s="3160"/>
      <c r="Q2165" s="3160"/>
      <c r="R2165" s="3456"/>
      <c r="S2165" s="3456"/>
      <c r="T2165" s="3456"/>
      <c r="U2165" s="3456"/>
      <c r="V2165" s="3456"/>
      <c r="W2165" s="3456"/>
      <c r="X2165" s="3456"/>
      <c r="Y2165" s="3456"/>
      <c r="Z2165" s="3456"/>
      <c r="AA2165" s="3456"/>
      <c r="AB2165" s="3457"/>
      <c r="AC2165" s="3456"/>
      <c r="AD2165" s="3456"/>
      <c r="AE2165" s="3458"/>
      <c r="AF2165" s="3458"/>
      <c r="AG2165" s="3456"/>
      <c r="AH2165" s="1276">
        <f t="shared" ref="AH2165" si="1488">AH2096</f>
        <v>0</v>
      </c>
      <c r="AI2165" s="3246"/>
      <c r="AJ2165" s="2757"/>
      <c r="AK2165" s="3661"/>
      <c r="AL2165" s="253"/>
      <c r="AM2165" s="253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  <c r="JE2165" s="253"/>
      <c r="JF2165" s="253"/>
      <c r="JG2165" s="253"/>
      <c r="JH2165" s="253"/>
    </row>
    <row r="2166" spans="1:268" s="1191" customFormat="1" ht="60" x14ac:dyDescent="0.25">
      <c r="A2166" s="411"/>
      <c r="B2166" s="411">
        <v>1</v>
      </c>
      <c r="C2166" s="850" t="s">
        <v>394</v>
      </c>
      <c r="D2166" s="336"/>
      <c r="E2166" s="336"/>
      <c r="F2166" s="2365">
        <f t="shared" si="1478"/>
        <v>0</v>
      </c>
      <c r="G2166" s="1060">
        <f t="shared" si="1478"/>
        <v>0</v>
      </c>
      <c r="H2166" s="1060">
        <f t="shared" si="1478"/>
        <v>0</v>
      </c>
      <c r="I2166" s="2546">
        <f t="shared" si="1478"/>
        <v>0</v>
      </c>
      <c r="J2166" s="3159"/>
      <c r="K2166" s="3159"/>
      <c r="L2166" s="3160"/>
      <c r="M2166" s="3160"/>
      <c r="N2166" s="3160"/>
      <c r="O2166" s="3160"/>
      <c r="P2166" s="3160"/>
      <c r="Q2166" s="3160"/>
      <c r="R2166" s="3456"/>
      <c r="S2166" s="3456"/>
      <c r="T2166" s="3456"/>
      <c r="U2166" s="3456"/>
      <c r="V2166" s="3456"/>
      <c r="W2166" s="3456"/>
      <c r="X2166" s="3456"/>
      <c r="Y2166" s="3456"/>
      <c r="Z2166" s="3456"/>
      <c r="AA2166" s="3456"/>
      <c r="AB2166" s="3457"/>
      <c r="AC2166" s="3456"/>
      <c r="AD2166" s="3456"/>
      <c r="AE2166" s="3458"/>
      <c r="AF2166" s="3458"/>
      <c r="AG2166" s="3456"/>
      <c r="AH2166" s="1276">
        <f t="shared" ref="AH2166" si="1489">AH2097</f>
        <v>0</v>
      </c>
      <c r="AI2166" s="3246"/>
      <c r="AJ2166" s="2757"/>
      <c r="AK2166" s="3661"/>
      <c r="AL2166" s="253"/>
      <c r="AM2166" s="253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  <c r="JE2166" s="253"/>
      <c r="JF2166" s="253"/>
      <c r="JG2166" s="253"/>
      <c r="JH2166" s="253"/>
    </row>
    <row r="2167" spans="1:268" s="1191" customFormat="1" ht="45" x14ac:dyDescent="0.25">
      <c r="A2167" s="411"/>
      <c r="B2167" s="411">
        <v>1</v>
      </c>
      <c r="C2167" s="850" t="s">
        <v>395</v>
      </c>
      <c r="D2167" s="336"/>
      <c r="E2167" s="336"/>
      <c r="F2167" s="2365">
        <f t="shared" si="1478"/>
        <v>15</v>
      </c>
      <c r="G2167" s="1060">
        <f t="shared" si="1478"/>
        <v>10</v>
      </c>
      <c r="H2167" s="1060">
        <f t="shared" si="1478"/>
        <v>0</v>
      </c>
      <c r="I2167" s="2546">
        <f t="shared" si="1478"/>
        <v>0</v>
      </c>
      <c r="J2167" s="3159"/>
      <c r="K2167" s="3159"/>
      <c r="L2167" s="3160"/>
      <c r="M2167" s="3160"/>
      <c r="N2167" s="3160"/>
      <c r="O2167" s="3160"/>
      <c r="P2167" s="3160"/>
      <c r="Q2167" s="3160"/>
      <c r="R2167" s="3456"/>
      <c r="S2167" s="3456"/>
      <c r="T2167" s="3456"/>
      <c r="U2167" s="3456"/>
      <c r="V2167" s="3456"/>
      <c r="W2167" s="3456"/>
      <c r="X2167" s="3456"/>
      <c r="Y2167" s="3456"/>
      <c r="Z2167" s="3456"/>
      <c r="AA2167" s="3456"/>
      <c r="AB2167" s="3457"/>
      <c r="AC2167" s="3456"/>
      <c r="AD2167" s="3456"/>
      <c r="AE2167" s="3458"/>
      <c r="AF2167" s="3458"/>
      <c r="AG2167" s="3456"/>
      <c r="AH2167" s="1276">
        <f t="shared" ref="AH2167" si="1490">AH2098</f>
        <v>0</v>
      </c>
      <c r="AI2167" s="3246"/>
      <c r="AJ2167" s="2757"/>
      <c r="AK2167" s="3661"/>
      <c r="AL2167" s="253"/>
      <c r="AM2167" s="253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  <c r="JE2167" s="253"/>
      <c r="JF2167" s="253"/>
      <c r="JG2167" s="253"/>
      <c r="JH2167" s="253"/>
    </row>
    <row r="2168" spans="1:268" s="1191" customFormat="1" ht="30" x14ac:dyDescent="0.25">
      <c r="A2168" s="411"/>
      <c r="B2168" s="411">
        <v>1</v>
      </c>
      <c r="C2168" s="850" t="s">
        <v>396</v>
      </c>
      <c r="D2168" s="336"/>
      <c r="E2168" s="336"/>
      <c r="F2168" s="2365">
        <f t="shared" si="1478"/>
        <v>201</v>
      </c>
      <c r="G2168" s="1060">
        <f t="shared" si="1478"/>
        <v>134</v>
      </c>
      <c r="H2168" s="1060">
        <f t="shared" si="1478"/>
        <v>31</v>
      </c>
      <c r="I2168" s="2546">
        <f t="shared" si="1478"/>
        <v>23.134328358208954</v>
      </c>
      <c r="J2168" s="3159"/>
      <c r="K2168" s="3159"/>
      <c r="L2168" s="3160"/>
      <c r="M2168" s="3160"/>
      <c r="N2168" s="3160"/>
      <c r="O2168" s="3160"/>
      <c r="P2168" s="3160"/>
      <c r="Q2168" s="3160"/>
      <c r="R2168" s="3456"/>
      <c r="S2168" s="3456"/>
      <c r="T2168" s="3456"/>
      <c r="U2168" s="3456"/>
      <c r="V2168" s="3456"/>
      <c r="W2168" s="3456"/>
      <c r="X2168" s="3456"/>
      <c r="Y2168" s="3456"/>
      <c r="Z2168" s="3456"/>
      <c r="AA2168" s="3456"/>
      <c r="AB2168" s="3457"/>
      <c r="AC2168" s="3456"/>
      <c r="AD2168" s="3456"/>
      <c r="AE2168" s="3458"/>
      <c r="AF2168" s="3458"/>
      <c r="AG2168" s="3456"/>
      <c r="AH2168" s="1276">
        <f t="shared" ref="AH2168" si="1491">AH2099</f>
        <v>0</v>
      </c>
      <c r="AI2168" s="3246"/>
      <c r="AJ2168" s="2757"/>
      <c r="AK2168" s="3661"/>
      <c r="AL2168" s="253"/>
      <c r="AM2168" s="253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  <c r="JE2168" s="253"/>
      <c r="JF2168" s="253"/>
      <c r="JG2168" s="253"/>
      <c r="JH2168" s="253"/>
    </row>
    <row r="2169" spans="1:268" s="1191" customFormat="1" ht="45" x14ac:dyDescent="0.25">
      <c r="A2169" s="411"/>
      <c r="B2169" s="411">
        <v>1</v>
      </c>
      <c r="C2169" s="849" t="s">
        <v>397</v>
      </c>
      <c r="D2169" s="336"/>
      <c r="E2169" s="336"/>
      <c r="F2169" s="2365">
        <f t="shared" si="1478"/>
        <v>6208</v>
      </c>
      <c r="G2169" s="1060">
        <f t="shared" si="1478"/>
        <v>4138.666666666667</v>
      </c>
      <c r="H2169" s="1060">
        <f t="shared" si="1478"/>
        <v>875</v>
      </c>
      <c r="I2169" s="2546">
        <f t="shared" si="1478"/>
        <v>21.14207474226804</v>
      </c>
      <c r="J2169" s="3159"/>
      <c r="K2169" s="3159"/>
      <c r="L2169" s="3160"/>
      <c r="M2169" s="3160"/>
      <c r="N2169" s="3160"/>
      <c r="O2169" s="3160"/>
      <c r="P2169" s="3160"/>
      <c r="Q2169" s="3160"/>
      <c r="R2169" s="3456"/>
      <c r="S2169" s="3456"/>
      <c r="T2169" s="3456"/>
      <c r="U2169" s="3456"/>
      <c r="V2169" s="3456"/>
      <c r="W2169" s="3456"/>
      <c r="X2169" s="3456"/>
      <c r="Y2169" s="3456"/>
      <c r="Z2169" s="3456"/>
      <c r="AA2169" s="3456"/>
      <c r="AB2169" s="3457"/>
      <c r="AC2169" s="3456"/>
      <c r="AD2169" s="3456"/>
      <c r="AE2169" s="3458"/>
      <c r="AF2169" s="3458"/>
      <c r="AG2169" s="3456"/>
      <c r="AH2169" s="1276">
        <f t="shared" ref="AH2169" si="1492">AH2100</f>
        <v>0</v>
      </c>
      <c r="AI2169" s="3246"/>
      <c r="AJ2169" s="2757"/>
      <c r="AK2169" s="3661"/>
      <c r="AL2169" s="253"/>
      <c r="AM2169" s="253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  <c r="JE2169" s="253"/>
      <c r="JF2169" s="253"/>
      <c r="JG2169" s="253"/>
      <c r="JH2169" s="253"/>
    </row>
    <row r="2170" spans="1:268" s="1191" customFormat="1" ht="45" x14ac:dyDescent="0.25">
      <c r="A2170" s="411"/>
      <c r="B2170" s="411">
        <v>1</v>
      </c>
      <c r="C2170" s="850" t="s">
        <v>398</v>
      </c>
      <c r="D2170" s="336"/>
      <c r="E2170" s="336"/>
      <c r="F2170" s="2365">
        <f t="shared" si="1478"/>
        <v>1438</v>
      </c>
      <c r="G2170" s="1060">
        <f t="shared" si="1478"/>
        <v>958.66666666666663</v>
      </c>
      <c r="H2170" s="1060">
        <f t="shared" si="1478"/>
        <v>204</v>
      </c>
      <c r="I2170" s="2546">
        <f t="shared" si="1478"/>
        <v>21.279554937413074</v>
      </c>
      <c r="J2170" s="3159"/>
      <c r="K2170" s="3159"/>
      <c r="L2170" s="3160"/>
      <c r="M2170" s="3160"/>
      <c r="N2170" s="3160"/>
      <c r="O2170" s="3160"/>
      <c r="P2170" s="3160"/>
      <c r="Q2170" s="3160"/>
      <c r="R2170" s="3456"/>
      <c r="S2170" s="3456"/>
      <c r="T2170" s="3456"/>
      <c r="U2170" s="3456"/>
      <c r="V2170" s="3456"/>
      <c r="W2170" s="3456"/>
      <c r="X2170" s="3456"/>
      <c r="Y2170" s="3456"/>
      <c r="Z2170" s="3456"/>
      <c r="AA2170" s="3456"/>
      <c r="AB2170" s="3457"/>
      <c r="AC2170" s="3456"/>
      <c r="AD2170" s="3456"/>
      <c r="AE2170" s="3458"/>
      <c r="AF2170" s="3458"/>
      <c r="AG2170" s="3456"/>
      <c r="AH2170" s="1276">
        <f t="shared" ref="AH2170" si="1493">AH2101</f>
        <v>0</v>
      </c>
      <c r="AI2170" s="3246"/>
      <c r="AJ2170" s="2757"/>
      <c r="AK2170" s="3661"/>
      <c r="AL2170" s="253"/>
      <c r="AM2170" s="253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  <c r="JE2170" s="253"/>
      <c r="JF2170" s="253"/>
      <c r="JG2170" s="253"/>
      <c r="JH2170" s="253"/>
    </row>
    <row r="2171" spans="1:268" s="1191" customFormat="1" ht="30" x14ac:dyDescent="0.25">
      <c r="A2171" s="411"/>
      <c r="B2171" s="411">
        <v>1</v>
      </c>
      <c r="C2171" s="850" t="s">
        <v>427</v>
      </c>
      <c r="D2171" s="336"/>
      <c r="E2171" s="336"/>
      <c r="F2171" s="2365">
        <f t="shared" ref="F2171:H2174" si="1494">F2102</f>
        <v>0</v>
      </c>
      <c r="G2171" s="1060">
        <f t="shared" si="1494"/>
        <v>0</v>
      </c>
      <c r="H2171" s="1060">
        <f t="shared" si="1494"/>
        <v>0</v>
      </c>
      <c r="I2171" s="2546"/>
      <c r="J2171" s="3159"/>
      <c r="K2171" s="3159"/>
      <c r="L2171" s="3160"/>
      <c r="M2171" s="3160"/>
      <c r="N2171" s="3160"/>
      <c r="O2171" s="3160"/>
      <c r="P2171" s="3160"/>
      <c r="Q2171" s="3160"/>
      <c r="R2171" s="3456"/>
      <c r="S2171" s="3456"/>
      <c r="T2171" s="3456"/>
      <c r="U2171" s="3456"/>
      <c r="V2171" s="3456"/>
      <c r="W2171" s="3456"/>
      <c r="X2171" s="3456"/>
      <c r="Y2171" s="3456"/>
      <c r="Z2171" s="3456"/>
      <c r="AA2171" s="3456"/>
      <c r="AB2171" s="3457"/>
      <c r="AC2171" s="3456"/>
      <c r="AD2171" s="3456"/>
      <c r="AE2171" s="3458"/>
      <c r="AF2171" s="3458"/>
      <c r="AG2171" s="3456"/>
      <c r="AH2171" s="1276">
        <f t="shared" ref="AH2171" si="1495">AH2102</f>
        <v>0</v>
      </c>
      <c r="AI2171" s="3246"/>
      <c r="AJ2171" s="2757"/>
      <c r="AK2171" s="3661"/>
      <c r="AL2171" s="253"/>
      <c r="AM2171" s="253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  <c r="JE2171" s="253"/>
      <c r="JF2171" s="253"/>
      <c r="JG2171" s="253"/>
      <c r="JH2171" s="253"/>
    </row>
    <row r="2172" spans="1:268" s="1191" customFormat="1" ht="75" x14ac:dyDescent="0.25">
      <c r="A2172" s="411"/>
      <c r="B2172" s="411">
        <v>1</v>
      </c>
      <c r="C2172" s="850" t="s">
        <v>399</v>
      </c>
      <c r="D2172" s="336"/>
      <c r="E2172" s="336"/>
      <c r="F2172" s="2365">
        <f t="shared" si="1494"/>
        <v>2900</v>
      </c>
      <c r="G2172" s="1060">
        <f t="shared" si="1494"/>
        <v>1933.3333333333333</v>
      </c>
      <c r="H2172" s="1060">
        <f t="shared" si="1494"/>
        <v>498</v>
      </c>
      <c r="I2172" s="2546">
        <f>I2103</f>
        <v>25.758620689655174</v>
      </c>
      <c r="J2172" s="3159"/>
      <c r="K2172" s="3159"/>
      <c r="L2172" s="3160"/>
      <c r="M2172" s="3160"/>
      <c r="N2172" s="3160"/>
      <c r="O2172" s="3160"/>
      <c r="P2172" s="3160"/>
      <c r="Q2172" s="3160"/>
      <c r="R2172" s="3456"/>
      <c r="S2172" s="3456"/>
      <c r="T2172" s="3456"/>
      <c r="U2172" s="3456"/>
      <c r="V2172" s="3456"/>
      <c r="W2172" s="3456"/>
      <c r="X2172" s="3456"/>
      <c r="Y2172" s="3456"/>
      <c r="Z2172" s="3456"/>
      <c r="AA2172" s="3456"/>
      <c r="AB2172" s="3457"/>
      <c r="AC2172" s="3456"/>
      <c r="AD2172" s="3456"/>
      <c r="AE2172" s="3458"/>
      <c r="AF2172" s="3458"/>
      <c r="AG2172" s="3456"/>
      <c r="AH2172" s="1276">
        <f t="shared" ref="AH2172" si="1496">AH2103</f>
        <v>0</v>
      </c>
      <c r="AI2172" s="3246"/>
      <c r="AJ2172" s="2757"/>
      <c r="AK2172" s="3661"/>
      <c r="AL2172" s="253"/>
      <c r="AM2172" s="253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  <c r="JE2172" s="253"/>
      <c r="JF2172" s="253"/>
      <c r="JG2172" s="253"/>
      <c r="JH2172" s="253"/>
    </row>
    <row r="2173" spans="1:268" s="1191" customFormat="1" ht="60" x14ac:dyDescent="0.25">
      <c r="A2173" s="411"/>
      <c r="B2173" s="411">
        <v>1</v>
      </c>
      <c r="C2173" s="850" t="s">
        <v>400</v>
      </c>
      <c r="D2173" s="336"/>
      <c r="E2173" s="336"/>
      <c r="F2173" s="2365">
        <f t="shared" si="1494"/>
        <v>1870</v>
      </c>
      <c r="G2173" s="1060">
        <f t="shared" si="1494"/>
        <v>1246.6666666666667</v>
      </c>
      <c r="H2173" s="1060">
        <f t="shared" si="1494"/>
        <v>173</v>
      </c>
      <c r="I2173" s="2546">
        <f>I2104</f>
        <v>13.877005347593583</v>
      </c>
      <c r="J2173" s="3159"/>
      <c r="K2173" s="3159"/>
      <c r="L2173" s="3160"/>
      <c r="M2173" s="3160"/>
      <c r="N2173" s="3160"/>
      <c r="O2173" s="3160"/>
      <c r="P2173" s="3160"/>
      <c r="Q2173" s="3160"/>
      <c r="R2173" s="3456"/>
      <c r="S2173" s="3456"/>
      <c r="T2173" s="3456"/>
      <c r="U2173" s="3456"/>
      <c r="V2173" s="3456"/>
      <c r="W2173" s="3456"/>
      <c r="X2173" s="3456"/>
      <c r="Y2173" s="3456"/>
      <c r="Z2173" s="3456"/>
      <c r="AA2173" s="3456"/>
      <c r="AB2173" s="3457"/>
      <c r="AC2173" s="3456"/>
      <c r="AD2173" s="3456"/>
      <c r="AE2173" s="3458"/>
      <c r="AF2173" s="3458"/>
      <c r="AG2173" s="3456"/>
      <c r="AH2173" s="1276">
        <f t="shared" ref="AH2173" si="1497">AH2104</f>
        <v>0</v>
      </c>
      <c r="AI2173" s="3246"/>
      <c r="AJ2173" s="2757"/>
      <c r="AK2173" s="3661"/>
      <c r="AL2173" s="253"/>
      <c r="AM2173" s="253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  <c r="JE2173" s="253"/>
      <c r="JF2173" s="253"/>
      <c r="JG2173" s="253"/>
      <c r="JH2173" s="253"/>
    </row>
    <row r="2174" spans="1:268" s="1191" customFormat="1" ht="60" x14ac:dyDescent="0.25">
      <c r="A2174" s="411"/>
      <c r="B2174" s="411">
        <v>1</v>
      </c>
      <c r="C2174" s="850" t="s">
        <v>477</v>
      </c>
      <c r="D2174" s="336"/>
      <c r="E2174" s="336"/>
      <c r="F2174" s="2365">
        <f t="shared" si="1494"/>
        <v>2700</v>
      </c>
      <c r="G2174" s="1060">
        <f t="shared" si="1494"/>
        <v>1800</v>
      </c>
      <c r="H2174" s="1060">
        <f t="shared" si="1494"/>
        <v>1353</v>
      </c>
      <c r="I2174" s="2546">
        <f>I2105</f>
        <v>75.166666666666671</v>
      </c>
      <c r="J2174" s="3159"/>
      <c r="K2174" s="3159"/>
      <c r="L2174" s="3160"/>
      <c r="M2174" s="3160"/>
      <c r="N2174" s="3160"/>
      <c r="O2174" s="3160"/>
      <c r="P2174" s="3160"/>
      <c r="Q2174" s="3160"/>
      <c r="R2174" s="3456"/>
      <c r="S2174" s="3456"/>
      <c r="T2174" s="3456"/>
      <c r="U2174" s="3456"/>
      <c r="V2174" s="3456"/>
      <c r="W2174" s="3456"/>
      <c r="X2174" s="3456"/>
      <c r="Y2174" s="3456"/>
      <c r="Z2174" s="3456"/>
      <c r="AA2174" s="3456"/>
      <c r="AB2174" s="3457"/>
      <c r="AC2174" s="3456"/>
      <c r="AD2174" s="3456"/>
      <c r="AE2174" s="3458"/>
      <c r="AF2174" s="3458"/>
      <c r="AG2174" s="3456"/>
      <c r="AH2174" s="1276">
        <f t="shared" ref="AH2174" si="1498">AH2105</f>
        <v>0</v>
      </c>
      <c r="AI2174" s="3246"/>
      <c r="AJ2174" s="2757"/>
      <c r="AK2174" s="3661"/>
      <c r="AL2174" s="253"/>
      <c r="AM2174" s="253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  <c r="JE2174" s="253"/>
      <c r="JF2174" s="253"/>
      <c r="JG2174" s="253"/>
      <c r="JH2174" s="253"/>
    </row>
    <row r="2175" spans="1:268" s="1191" customFormat="1" ht="30" x14ac:dyDescent="0.25">
      <c r="A2175" s="411"/>
      <c r="B2175" s="411">
        <v>1</v>
      </c>
      <c r="C2175" s="849" t="s">
        <v>206</v>
      </c>
      <c r="D2175" s="336"/>
      <c r="E2175" s="336"/>
      <c r="F2175" s="2365"/>
      <c r="G2175" s="1060"/>
      <c r="H2175" s="1060"/>
      <c r="I2175" s="2546"/>
      <c r="J2175" s="3159"/>
      <c r="K2175" s="3159"/>
      <c r="L2175" s="3160"/>
      <c r="M2175" s="3160"/>
      <c r="N2175" s="3160"/>
      <c r="O2175" s="3160"/>
      <c r="P2175" s="3160"/>
      <c r="Q2175" s="3160"/>
      <c r="R2175" s="3456">
        <f t="shared" ref="R2175:AG2175" si="1499">R2106</f>
        <v>8075.2690000000002</v>
      </c>
      <c r="S2175" s="3456">
        <f t="shared" ref="S2175:T2175" si="1500">S2106</f>
        <v>8075.2690000000002</v>
      </c>
      <c r="T2175" s="3456">
        <f t="shared" si="1500"/>
        <v>8075.2690000000002</v>
      </c>
      <c r="U2175" s="3456">
        <f t="shared" ref="U2175:V2175" si="1501">U2106</f>
        <v>8075.2690000000002</v>
      </c>
      <c r="V2175" s="3456">
        <f t="shared" si="1501"/>
        <v>8075.2690000000002</v>
      </c>
      <c r="W2175" s="3456">
        <f t="shared" ref="W2175:X2175" si="1502">W2106</f>
        <v>8075.2690000000002</v>
      </c>
      <c r="X2175" s="3456">
        <f t="shared" si="1502"/>
        <v>8075.2690000000002</v>
      </c>
      <c r="Y2175" s="3456">
        <f t="shared" ref="Y2175" si="1503">Y2106</f>
        <v>8075.2690000000002</v>
      </c>
      <c r="Z2175" s="3456">
        <f t="shared" si="1499"/>
        <v>5383.5126666666665</v>
      </c>
      <c r="AA2175" s="3456">
        <f t="shared" si="1499"/>
        <v>7522.3005499999999</v>
      </c>
      <c r="AB2175" s="3457">
        <f t="shared" si="1499"/>
        <v>0</v>
      </c>
      <c r="AC2175" s="3456">
        <f t="shared" si="1499"/>
        <v>0</v>
      </c>
      <c r="AD2175" s="3456">
        <f t="shared" si="1499"/>
        <v>2138.7878833333334</v>
      </c>
      <c r="AE2175" s="3458">
        <f t="shared" si="1499"/>
        <v>0</v>
      </c>
      <c r="AF2175" s="3458">
        <f t="shared" si="1499"/>
        <v>-1.6165499999999993</v>
      </c>
      <c r="AG2175" s="3456">
        <f t="shared" si="1499"/>
        <v>7520.6840000000002</v>
      </c>
      <c r="AH2175" s="1276"/>
      <c r="AI2175" s="3246"/>
      <c r="AJ2175" s="2757"/>
      <c r="AK2175" s="3661"/>
      <c r="AL2175" s="253"/>
      <c r="AM2175" s="253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  <c r="JE2175" s="253"/>
      <c r="JF2175" s="253"/>
      <c r="JG2175" s="253"/>
      <c r="JH2175" s="253"/>
    </row>
    <row r="2176" spans="1:268" s="1191" customFormat="1" ht="29.25" x14ac:dyDescent="0.25">
      <c r="A2176" s="411"/>
      <c r="B2176" s="411">
        <v>1</v>
      </c>
      <c r="C2176" s="847" t="s">
        <v>452</v>
      </c>
      <c r="D2176" s="336"/>
      <c r="E2176" s="336"/>
      <c r="F2176" s="2365">
        <f t="shared" ref="F2176:I2194" si="1504">F2107</f>
        <v>990</v>
      </c>
      <c r="G2176" s="1060">
        <f t="shared" si="1504"/>
        <v>660</v>
      </c>
      <c r="H2176" s="1060">
        <f t="shared" si="1504"/>
        <v>732.18</v>
      </c>
      <c r="I2176" s="2546">
        <f t="shared" si="1504"/>
        <v>110.93636363636364</v>
      </c>
      <c r="J2176" s="3159"/>
      <c r="K2176" s="3159"/>
      <c r="L2176" s="3160"/>
      <c r="M2176" s="3160"/>
      <c r="N2176" s="3160"/>
      <c r="O2176" s="3160"/>
      <c r="P2176" s="3160"/>
      <c r="Q2176" s="3160"/>
      <c r="R2176" s="3456"/>
      <c r="S2176" s="3456"/>
      <c r="T2176" s="3456"/>
      <c r="U2176" s="3456"/>
      <c r="V2176" s="3456"/>
      <c r="W2176" s="3456"/>
      <c r="X2176" s="3456"/>
      <c r="Y2176" s="3456"/>
      <c r="Z2176" s="3456"/>
      <c r="AA2176" s="3456"/>
      <c r="AB2176" s="3457"/>
      <c r="AC2176" s="3456"/>
      <c r="AD2176" s="3456"/>
      <c r="AE2176" s="3458"/>
      <c r="AF2176" s="3458"/>
      <c r="AG2176" s="3456"/>
      <c r="AH2176" s="1276">
        <f t="shared" ref="AH2176" si="1505">AH2107</f>
        <v>0</v>
      </c>
      <c r="AI2176" s="3246"/>
      <c r="AJ2176" s="2757"/>
      <c r="AK2176" s="3661"/>
      <c r="AL2176" s="253"/>
      <c r="AM2176" s="253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  <c r="JE2176" s="253"/>
      <c r="JF2176" s="253"/>
      <c r="JG2176" s="253"/>
      <c r="JH2176" s="253"/>
    </row>
    <row r="2177" spans="1:268" s="1191" customFormat="1" x14ac:dyDescent="0.25">
      <c r="A2177" s="411"/>
      <c r="B2177" s="411">
        <v>1</v>
      </c>
      <c r="C2177" s="850" t="s">
        <v>440</v>
      </c>
      <c r="D2177" s="336"/>
      <c r="E2177" s="336"/>
      <c r="F2177" s="2365">
        <f t="shared" si="1504"/>
        <v>0</v>
      </c>
      <c r="G2177" s="1060">
        <f t="shared" si="1504"/>
        <v>0</v>
      </c>
      <c r="H2177" s="1060">
        <f t="shared" si="1504"/>
        <v>0</v>
      </c>
      <c r="I2177" s="2546">
        <f t="shared" si="1504"/>
        <v>0</v>
      </c>
      <c r="J2177" s="3159"/>
      <c r="K2177" s="3159"/>
      <c r="L2177" s="3160"/>
      <c r="M2177" s="3160"/>
      <c r="N2177" s="3160"/>
      <c r="O2177" s="3160"/>
      <c r="P2177" s="3160"/>
      <c r="Q2177" s="3160"/>
      <c r="R2177" s="3456"/>
      <c r="S2177" s="3456"/>
      <c r="T2177" s="3456"/>
      <c r="U2177" s="3456"/>
      <c r="V2177" s="3456"/>
      <c r="W2177" s="3456"/>
      <c r="X2177" s="3456"/>
      <c r="Y2177" s="3456"/>
      <c r="Z2177" s="3456"/>
      <c r="AA2177" s="3456"/>
      <c r="AB2177" s="3457"/>
      <c r="AC2177" s="3456"/>
      <c r="AD2177" s="3456"/>
      <c r="AE2177" s="3458"/>
      <c r="AF2177" s="3458"/>
      <c r="AG2177" s="3456"/>
      <c r="AH2177" s="1276">
        <f t="shared" ref="AH2177" si="1506">AH2108</f>
        <v>0</v>
      </c>
      <c r="AI2177" s="3246"/>
      <c r="AJ2177" s="2757"/>
      <c r="AK2177" s="3661"/>
      <c r="AL2177" s="253"/>
      <c r="AM2177" s="253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  <c r="JE2177" s="253"/>
      <c r="JF2177" s="253"/>
      <c r="JG2177" s="253"/>
      <c r="JH2177" s="253"/>
    </row>
    <row r="2178" spans="1:268" s="1191" customFormat="1" ht="30" x14ac:dyDescent="0.25">
      <c r="A2178" s="411"/>
      <c r="B2178" s="411">
        <v>1</v>
      </c>
      <c r="C2178" s="849" t="s">
        <v>441</v>
      </c>
      <c r="D2178" s="336"/>
      <c r="E2178" s="336"/>
      <c r="F2178" s="2365">
        <f t="shared" si="1504"/>
        <v>250</v>
      </c>
      <c r="G2178" s="1060">
        <f t="shared" si="1504"/>
        <v>166.66666666666666</v>
      </c>
      <c r="H2178" s="1060">
        <f t="shared" si="1504"/>
        <v>574.17999999999995</v>
      </c>
      <c r="I2178" s="2546">
        <f t="shared" si="1504"/>
        <v>344.50799999999998</v>
      </c>
      <c r="J2178" s="3159"/>
      <c r="K2178" s="3159"/>
      <c r="L2178" s="3160"/>
      <c r="M2178" s="3160"/>
      <c r="N2178" s="3160"/>
      <c r="O2178" s="3160"/>
      <c r="P2178" s="3160"/>
      <c r="Q2178" s="3160"/>
      <c r="R2178" s="3456"/>
      <c r="S2178" s="3456"/>
      <c r="T2178" s="3456"/>
      <c r="U2178" s="3456"/>
      <c r="V2178" s="3456"/>
      <c r="W2178" s="3456"/>
      <c r="X2178" s="3456"/>
      <c r="Y2178" s="3456"/>
      <c r="Z2178" s="3456"/>
      <c r="AA2178" s="3456"/>
      <c r="AB2178" s="3457"/>
      <c r="AC2178" s="3456"/>
      <c r="AD2178" s="3456"/>
      <c r="AE2178" s="3458"/>
      <c r="AF2178" s="3458"/>
      <c r="AG2178" s="3456"/>
      <c r="AH2178" s="1276">
        <f t="shared" ref="AH2178" si="1507">AH2109</f>
        <v>0</v>
      </c>
      <c r="AI2178" s="3246"/>
      <c r="AJ2178" s="2757"/>
      <c r="AK2178" s="3661"/>
      <c r="AL2178" s="253"/>
      <c r="AM2178" s="253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  <c r="JE2178" s="253"/>
      <c r="JF2178" s="253"/>
      <c r="JG2178" s="253"/>
      <c r="JH2178" s="253"/>
    </row>
    <row r="2179" spans="1:268" s="1191" customFormat="1" x14ac:dyDescent="0.25">
      <c r="A2179" s="411"/>
      <c r="B2179" s="411">
        <v>1</v>
      </c>
      <c r="C2179" s="336" t="s">
        <v>442</v>
      </c>
      <c r="D2179" s="336"/>
      <c r="E2179" s="336"/>
      <c r="F2179" s="2365">
        <f t="shared" si="1504"/>
        <v>0</v>
      </c>
      <c r="G2179" s="1060">
        <f t="shared" si="1504"/>
        <v>0</v>
      </c>
      <c r="H2179" s="1060">
        <f t="shared" si="1504"/>
        <v>0</v>
      </c>
      <c r="I2179" s="2546">
        <f t="shared" si="1504"/>
        <v>0</v>
      </c>
      <c r="J2179" s="3159"/>
      <c r="K2179" s="3159"/>
      <c r="L2179" s="3160"/>
      <c r="M2179" s="3160"/>
      <c r="N2179" s="3160"/>
      <c r="O2179" s="3160"/>
      <c r="P2179" s="3160"/>
      <c r="Q2179" s="3160"/>
      <c r="R2179" s="3456"/>
      <c r="S2179" s="3456"/>
      <c r="T2179" s="3456"/>
      <c r="U2179" s="3456"/>
      <c r="V2179" s="3456"/>
      <c r="W2179" s="3456"/>
      <c r="X2179" s="3456"/>
      <c r="Y2179" s="3456"/>
      <c r="Z2179" s="3456"/>
      <c r="AA2179" s="3456"/>
      <c r="AB2179" s="3457"/>
      <c r="AC2179" s="3456"/>
      <c r="AD2179" s="3456"/>
      <c r="AE2179" s="3458"/>
      <c r="AF2179" s="3458"/>
      <c r="AG2179" s="3456"/>
      <c r="AH2179" s="1276">
        <f t="shared" ref="AH2179" si="1508">AH2110</f>
        <v>0</v>
      </c>
      <c r="AI2179" s="3246"/>
      <c r="AJ2179" s="2757"/>
      <c r="AK2179" s="3661"/>
      <c r="AL2179" s="253"/>
      <c r="AM2179" s="253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  <c r="JE2179" s="253"/>
      <c r="JF2179" s="253"/>
      <c r="JG2179" s="253"/>
      <c r="JH2179" s="253"/>
    </row>
    <row r="2180" spans="1:268" s="1191" customFormat="1" ht="30" x14ac:dyDescent="0.25">
      <c r="A2180" s="411"/>
      <c r="B2180" s="411">
        <v>1</v>
      </c>
      <c r="C2180" s="850" t="s">
        <v>467</v>
      </c>
      <c r="D2180" s="336"/>
      <c r="E2180" s="336"/>
      <c r="F2180" s="2365">
        <f t="shared" si="1504"/>
        <v>1000</v>
      </c>
      <c r="G2180" s="1060">
        <f t="shared" si="1504"/>
        <v>666.66666666666663</v>
      </c>
      <c r="H2180" s="1060">
        <f t="shared" si="1504"/>
        <v>2296.7199999999998</v>
      </c>
      <c r="I2180" s="2546">
        <f t="shared" si="1504"/>
        <v>344.50799999999998</v>
      </c>
      <c r="J2180" s="3159"/>
      <c r="K2180" s="3159"/>
      <c r="L2180" s="3160"/>
      <c r="M2180" s="3160"/>
      <c r="N2180" s="3160"/>
      <c r="O2180" s="3160"/>
      <c r="P2180" s="3160"/>
      <c r="Q2180" s="3160"/>
      <c r="R2180" s="3456"/>
      <c r="S2180" s="3456"/>
      <c r="T2180" s="3456"/>
      <c r="U2180" s="3456"/>
      <c r="V2180" s="3456"/>
      <c r="W2180" s="3456"/>
      <c r="X2180" s="3456"/>
      <c r="Y2180" s="3456"/>
      <c r="Z2180" s="3456"/>
      <c r="AA2180" s="3456"/>
      <c r="AB2180" s="3457"/>
      <c r="AC2180" s="3456"/>
      <c r="AD2180" s="3456"/>
      <c r="AE2180" s="3458"/>
      <c r="AF2180" s="3458"/>
      <c r="AG2180" s="3456"/>
      <c r="AH2180" s="1276">
        <f t="shared" ref="AH2180" si="1509">AH2111</f>
        <v>0</v>
      </c>
      <c r="AI2180" s="3246"/>
      <c r="AJ2180" s="2757"/>
      <c r="AK2180" s="3661"/>
      <c r="AL2180" s="253"/>
      <c r="AM2180" s="253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  <c r="JE2180" s="253"/>
      <c r="JF2180" s="253"/>
      <c r="JG2180" s="253"/>
      <c r="JH2180" s="253"/>
    </row>
    <row r="2181" spans="1:268" s="1191" customFormat="1" ht="60" x14ac:dyDescent="0.25">
      <c r="A2181" s="411">
        <v>1</v>
      </c>
      <c r="B2181" s="411">
        <v>1</v>
      </c>
      <c r="C2181" s="850" t="s">
        <v>444</v>
      </c>
      <c r="D2181" s="336"/>
      <c r="E2181" s="336"/>
      <c r="F2181" s="2365">
        <f t="shared" si="1504"/>
        <v>0</v>
      </c>
      <c r="G2181" s="1060">
        <f t="shared" si="1504"/>
        <v>0</v>
      </c>
      <c r="H2181" s="1060">
        <f t="shared" si="1504"/>
        <v>0</v>
      </c>
      <c r="I2181" s="2546">
        <f t="shared" si="1504"/>
        <v>0</v>
      </c>
      <c r="J2181" s="3159"/>
      <c r="K2181" s="3159"/>
      <c r="L2181" s="3160"/>
      <c r="M2181" s="3160"/>
      <c r="N2181" s="3160"/>
      <c r="O2181" s="3160"/>
      <c r="P2181" s="3160"/>
      <c r="Q2181" s="3160"/>
      <c r="R2181" s="3456"/>
      <c r="S2181" s="3456"/>
      <c r="T2181" s="3456"/>
      <c r="U2181" s="3456"/>
      <c r="V2181" s="3456"/>
      <c r="W2181" s="3456"/>
      <c r="X2181" s="3456"/>
      <c r="Y2181" s="3456"/>
      <c r="Z2181" s="3456"/>
      <c r="AA2181" s="3456"/>
      <c r="AB2181" s="3457"/>
      <c r="AC2181" s="3456"/>
      <c r="AD2181" s="3456"/>
      <c r="AE2181" s="3458"/>
      <c r="AF2181" s="3458"/>
      <c r="AG2181" s="3456"/>
      <c r="AH2181" s="1276">
        <f t="shared" ref="AH2181" si="1510">AH2112</f>
        <v>0</v>
      </c>
      <c r="AI2181" s="3246"/>
      <c r="AJ2181" s="2757"/>
      <c r="AK2181" s="3661"/>
      <c r="AL2181" s="253"/>
      <c r="AM2181" s="253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  <c r="JE2181" s="253"/>
      <c r="JF2181" s="253"/>
      <c r="JG2181" s="253"/>
      <c r="JH2181" s="253"/>
    </row>
    <row r="2182" spans="1:268" s="1191" customFormat="1" ht="45" x14ac:dyDescent="0.25">
      <c r="A2182" s="411"/>
      <c r="B2182" s="411">
        <v>1</v>
      </c>
      <c r="C2182" s="850" t="s">
        <v>445</v>
      </c>
      <c r="D2182" s="336"/>
      <c r="E2182" s="336"/>
      <c r="F2182" s="2365">
        <f t="shared" si="1504"/>
        <v>0</v>
      </c>
      <c r="G2182" s="1060">
        <f t="shared" si="1504"/>
        <v>0</v>
      </c>
      <c r="H2182" s="1060">
        <f t="shared" si="1504"/>
        <v>0</v>
      </c>
      <c r="I2182" s="2546">
        <f t="shared" si="1504"/>
        <v>0</v>
      </c>
      <c r="J2182" s="3159"/>
      <c r="K2182" s="3159"/>
      <c r="L2182" s="3160"/>
      <c r="M2182" s="3160"/>
      <c r="N2182" s="3160"/>
      <c r="O2182" s="3160"/>
      <c r="P2182" s="3160"/>
      <c r="Q2182" s="3160"/>
      <c r="R2182" s="3456"/>
      <c r="S2182" s="3456"/>
      <c r="T2182" s="3456"/>
      <c r="U2182" s="3456"/>
      <c r="V2182" s="3456"/>
      <c r="W2182" s="3456"/>
      <c r="X2182" s="3456"/>
      <c r="Y2182" s="3456"/>
      <c r="Z2182" s="3456"/>
      <c r="AA2182" s="3456"/>
      <c r="AB2182" s="3457"/>
      <c r="AC2182" s="3456"/>
      <c r="AD2182" s="3456"/>
      <c r="AE2182" s="3458"/>
      <c r="AF2182" s="3458"/>
      <c r="AG2182" s="3456"/>
      <c r="AH2182" s="1276">
        <f t="shared" ref="AH2182" si="1511">AH2113</f>
        <v>0</v>
      </c>
      <c r="AI2182" s="3246"/>
      <c r="AJ2182" s="2757"/>
      <c r="AK2182" s="3661"/>
      <c r="AL2182" s="253"/>
      <c r="AM2182" s="253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  <c r="JE2182" s="253"/>
      <c r="JF2182" s="253"/>
      <c r="JG2182" s="253"/>
      <c r="JH2182" s="253"/>
    </row>
    <row r="2183" spans="1:268" s="1191" customFormat="1" ht="105" x14ac:dyDescent="0.25">
      <c r="A2183" s="411"/>
      <c r="B2183" s="411"/>
      <c r="C2183" s="850" t="s">
        <v>626</v>
      </c>
      <c r="D2183" s="336"/>
      <c r="E2183" s="336"/>
      <c r="F2183" s="2365">
        <f t="shared" si="1504"/>
        <v>100</v>
      </c>
      <c r="G2183" s="1060">
        <f t="shared" si="1504"/>
        <v>66.666666666666671</v>
      </c>
      <c r="H2183" s="1060">
        <f t="shared" si="1504"/>
        <v>158</v>
      </c>
      <c r="I2183" s="2546">
        <f t="shared" si="1504"/>
        <v>236.99999999999997</v>
      </c>
      <c r="J2183" s="3159"/>
      <c r="K2183" s="3159"/>
      <c r="L2183" s="3160"/>
      <c r="M2183" s="3160"/>
      <c r="N2183" s="3160"/>
      <c r="O2183" s="3160"/>
      <c r="P2183" s="3160"/>
      <c r="Q2183" s="3160"/>
      <c r="R2183" s="3456"/>
      <c r="S2183" s="3456"/>
      <c r="T2183" s="3456"/>
      <c r="U2183" s="3456"/>
      <c r="V2183" s="3456"/>
      <c r="W2183" s="3456"/>
      <c r="X2183" s="3456"/>
      <c r="Y2183" s="3456"/>
      <c r="Z2183" s="3456"/>
      <c r="AA2183" s="3456"/>
      <c r="AB2183" s="3457"/>
      <c r="AC2183" s="3456"/>
      <c r="AD2183" s="3456"/>
      <c r="AE2183" s="3458"/>
      <c r="AF2183" s="3458"/>
      <c r="AG2183" s="3456"/>
      <c r="AH2183" s="1276">
        <f t="shared" ref="AH2183" si="1512">AH2114</f>
        <v>0</v>
      </c>
      <c r="AI2183" s="3246"/>
      <c r="AJ2183" s="2757"/>
      <c r="AK2183" s="3661"/>
      <c r="AL2183" s="253"/>
      <c r="AM2183" s="253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  <c r="JE2183" s="253"/>
      <c r="JF2183" s="253"/>
      <c r="JG2183" s="253"/>
      <c r="JH2183" s="253"/>
    </row>
    <row r="2184" spans="1:268" s="1191" customFormat="1" ht="42.75" x14ac:dyDescent="0.25">
      <c r="A2184" s="411"/>
      <c r="B2184" s="411"/>
      <c r="C2184" s="1417" t="s">
        <v>603</v>
      </c>
      <c r="D2184" s="336"/>
      <c r="E2184" s="336"/>
      <c r="F2184" s="2365">
        <f t="shared" si="1504"/>
        <v>640</v>
      </c>
      <c r="G2184" s="1060">
        <f t="shared" si="1504"/>
        <v>426.66666666666669</v>
      </c>
      <c r="H2184" s="1060">
        <f t="shared" si="1504"/>
        <v>0</v>
      </c>
      <c r="I2184" s="2546">
        <f t="shared" si="1504"/>
        <v>0</v>
      </c>
      <c r="J2184" s="3159"/>
      <c r="K2184" s="3159"/>
      <c r="L2184" s="3160"/>
      <c r="M2184" s="3160"/>
      <c r="N2184" s="3160"/>
      <c r="O2184" s="3160"/>
      <c r="P2184" s="3160"/>
      <c r="Q2184" s="3160"/>
      <c r="R2184" s="3456">
        <f t="shared" ref="R2184:AH2184" si="1513">R2115</f>
        <v>1076.5052800000001</v>
      </c>
      <c r="S2184" s="3456">
        <f t="shared" ref="S2184:T2184" si="1514">S2115</f>
        <v>1076.5052800000001</v>
      </c>
      <c r="T2184" s="3456">
        <f t="shared" si="1514"/>
        <v>1076.5052800000001</v>
      </c>
      <c r="U2184" s="3456">
        <f t="shared" ref="U2184:V2184" si="1515">U2115</f>
        <v>1076.5052800000001</v>
      </c>
      <c r="V2184" s="3456">
        <f t="shared" si="1515"/>
        <v>1076.5052800000001</v>
      </c>
      <c r="W2184" s="3456">
        <f t="shared" ref="W2184:X2184" si="1516">W2115</f>
        <v>1076.5052800000001</v>
      </c>
      <c r="X2184" s="3456">
        <f t="shared" si="1516"/>
        <v>1076.5052800000001</v>
      </c>
      <c r="Y2184" s="3456">
        <f t="shared" ref="Y2184" si="1517">Y2115</f>
        <v>1076.5052800000001</v>
      </c>
      <c r="Z2184" s="1060">
        <f t="shared" si="1513"/>
        <v>717.67018666666672</v>
      </c>
      <c r="AA2184" s="1060">
        <f t="shared" si="1513"/>
        <v>0</v>
      </c>
      <c r="AB2184" s="1060">
        <f t="shared" si="1513"/>
        <v>0</v>
      </c>
      <c r="AC2184" s="1060">
        <f t="shared" si="1513"/>
        <v>0</v>
      </c>
      <c r="AD2184" s="1060">
        <f t="shared" si="1513"/>
        <v>-717.67018666666672</v>
      </c>
      <c r="AE2184" s="1060">
        <f t="shared" si="1513"/>
        <v>0</v>
      </c>
      <c r="AF2184" s="1060">
        <f t="shared" si="1513"/>
        <v>0</v>
      </c>
      <c r="AG2184" s="1060">
        <f t="shared" si="1513"/>
        <v>0</v>
      </c>
      <c r="AH2184" s="1276">
        <f t="shared" si="1513"/>
        <v>0</v>
      </c>
      <c r="AI2184" s="3246"/>
      <c r="AJ2184" s="2757"/>
      <c r="AK2184" s="3661"/>
      <c r="AL2184" s="253"/>
      <c r="AM2184" s="253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  <c r="JE2184" s="253"/>
      <c r="JF2184" s="253"/>
      <c r="JG2184" s="253"/>
      <c r="JH2184" s="253"/>
    </row>
    <row r="2185" spans="1:268" s="1191" customFormat="1" x14ac:dyDescent="0.25">
      <c r="A2185" s="411"/>
      <c r="B2185" s="411"/>
      <c r="C2185" s="827" t="s">
        <v>604</v>
      </c>
      <c r="D2185" s="336"/>
      <c r="E2185" s="336"/>
      <c r="F2185" s="2365">
        <f t="shared" si="1504"/>
        <v>640</v>
      </c>
      <c r="G2185" s="1060">
        <f t="shared" si="1504"/>
        <v>426.66666666666669</v>
      </c>
      <c r="H2185" s="1060">
        <f t="shared" si="1504"/>
        <v>0</v>
      </c>
      <c r="I2185" s="2546">
        <f t="shared" si="1504"/>
        <v>0</v>
      </c>
      <c r="J2185" s="3159"/>
      <c r="K2185" s="3159"/>
      <c r="L2185" s="3160"/>
      <c r="M2185" s="3160"/>
      <c r="N2185" s="3160"/>
      <c r="O2185" s="3160"/>
      <c r="P2185" s="3160"/>
      <c r="Q2185" s="3160"/>
      <c r="R2185" s="3456"/>
      <c r="S2185" s="3456"/>
      <c r="T2185" s="3456"/>
      <c r="U2185" s="3456"/>
      <c r="V2185" s="3456"/>
      <c r="W2185" s="3456"/>
      <c r="X2185" s="3456"/>
      <c r="Y2185" s="3456"/>
      <c r="Z2185" s="3456"/>
      <c r="AA2185" s="3456"/>
      <c r="AB2185" s="3457"/>
      <c r="AC2185" s="3456"/>
      <c r="AD2185" s="3456"/>
      <c r="AE2185" s="3458"/>
      <c r="AF2185" s="3458"/>
      <c r="AG2185" s="3456"/>
      <c r="AH2185" s="1276">
        <f t="shared" ref="AH2185" si="1518">AH2116</f>
        <v>0</v>
      </c>
      <c r="AI2185" s="3246"/>
      <c r="AJ2185" s="2757"/>
      <c r="AK2185" s="3661"/>
      <c r="AL2185" s="253"/>
      <c r="AM2185" s="253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  <c r="JE2185" s="253"/>
      <c r="JF2185" s="253"/>
      <c r="JG2185" s="253"/>
      <c r="JH2185" s="253"/>
    </row>
    <row r="2186" spans="1:268" s="1191" customFormat="1" ht="42.75" x14ac:dyDescent="0.25">
      <c r="A2186" s="411"/>
      <c r="B2186" s="411"/>
      <c r="C2186" s="1417" t="s">
        <v>605</v>
      </c>
      <c r="D2186" s="336"/>
      <c r="E2186" s="336"/>
      <c r="F2186" s="2365">
        <f t="shared" si="1504"/>
        <v>0</v>
      </c>
      <c r="G2186" s="1060">
        <f t="shared" si="1504"/>
        <v>0</v>
      </c>
      <c r="H2186" s="1060">
        <f t="shared" si="1504"/>
        <v>0</v>
      </c>
      <c r="I2186" s="2546">
        <f t="shared" si="1504"/>
        <v>0</v>
      </c>
      <c r="J2186" s="3159"/>
      <c r="K2186" s="3159"/>
      <c r="L2186" s="3160"/>
      <c r="M2186" s="3160"/>
      <c r="N2186" s="3160"/>
      <c r="O2186" s="3160"/>
      <c r="P2186" s="3160"/>
      <c r="Q2186" s="3160"/>
      <c r="R2186" s="3456"/>
      <c r="S2186" s="3456"/>
      <c r="T2186" s="3456"/>
      <c r="U2186" s="3456"/>
      <c r="V2186" s="3456"/>
      <c r="W2186" s="3456"/>
      <c r="X2186" s="3456"/>
      <c r="Y2186" s="3456"/>
      <c r="Z2186" s="3456"/>
      <c r="AA2186" s="3456"/>
      <c r="AB2186" s="3457"/>
      <c r="AC2186" s="3456"/>
      <c r="AD2186" s="3456"/>
      <c r="AE2186" s="3458"/>
      <c r="AF2186" s="3458"/>
      <c r="AG2186" s="3456"/>
      <c r="AH2186" s="1276">
        <f t="shared" ref="AH2186" si="1519">AH2117</f>
        <v>0</v>
      </c>
      <c r="AI2186" s="3246"/>
      <c r="AJ2186" s="2757"/>
      <c r="AK2186" s="3661"/>
      <c r="AL2186" s="253"/>
      <c r="AM2186" s="253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  <c r="JE2186" s="253"/>
      <c r="JF2186" s="253"/>
      <c r="JG2186" s="253"/>
      <c r="JH2186" s="253"/>
    </row>
    <row r="2187" spans="1:268" s="1191" customFormat="1" ht="30" x14ac:dyDescent="0.25">
      <c r="A2187" s="411"/>
      <c r="B2187" s="411">
        <v>1</v>
      </c>
      <c r="C2187" s="848" t="s">
        <v>453</v>
      </c>
      <c r="D2187" s="336"/>
      <c r="E2187" s="336"/>
      <c r="F2187" s="2365">
        <f t="shared" si="1504"/>
        <v>2978.7234042553191</v>
      </c>
      <c r="G2187" s="1060">
        <f t="shared" si="1504"/>
        <v>1985.8156028368794</v>
      </c>
      <c r="H2187" s="1060">
        <f t="shared" si="1504"/>
        <v>2619</v>
      </c>
      <c r="I2187" s="2546">
        <f t="shared" si="1504"/>
        <v>131.87311178247734</v>
      </c>
      <c r="J2187" s="3159"/>
      <c r="K2187" s="3159"/>
      <c r="L2187" s="3160"/>
      <c r="M2187" s="3160"/>
      <c r="N2187" s="3160"/>
      <c r="O2187" s="3160"/>
      <c r="P2187" s="3160"/>
      <c r="Q2187" s="3160"/>
      <c r="R2187" s="3456"/>
      <c r="S2187" s="3456"/>
      <c r="T2187" s="3456"/>
      <c r="U2187" s="3456"/>
      <c r="V2187" s="3456"/>
      <c r="W2187" s="3456"/>
      <c r="X2187" s="3456"/>
      <c r="Y2187" s="3456"/>
      <c r="Z2187" s="3456"/>
      <c r="AA2187" s="3456"/>
      <c r="AB2187" s="3457"/>
      <c r="AC2187" s="3456"/>
      <c r="AD2187" s="3456"/>
      <c r="AE2187" s="3458"/>
      <c r="AF2187" s="3458"/>
      <c r="AG2187" s="3456"/>
      <c r="AH2187" s="1276">
        <f t="shared" ref="AH2187" si="1520">AH2118</f>
        <v>0</v>
      </c>
      <c r="AI2187" s="3246"/>
      <c r="AJ2187" s="2757"/>
      <c r="AK2187" s="3661"/>
      <c r="AL2187" s="253"/>
      <c r="AM2187" s="253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  <c r="JE2187" s="253"/>
      <c r="JF2187" s="253"/>
      <c r="JG2187" s="253"/>
      <c r="JH2187" s="253"/>
    </row>
    <row r="2188" spans="1:268" s="1191" customFormat="1" x14ac:dyDescent="0.25">
      <c r="A2188" s="411"/>
      <c r="B2188" s="411">
        <v>1</v>
      </c>
      <c r="C2188" s="847" t="s">
        <v>468</v>
      </c>
      <c r="D2188" s="336"/>
      <c r="E2188" s="336"/>
      <c r="F2188" s="2365">
        <f t="shared" si="1504"/>
        <v>0</v>
      </c>
      <c r="G2188" s="1060">
        <f t="shared" si="1504"/>
        <v>0</v>
      </c>
      <c r="H2188" s="1060">
        <f t="shared" si="1504"/>
        <v>0</v>
      </c>
      <c r="I2188" s="2546">
        <f t="shared" si="1504"/>
        <v>0</v>
      </c>
      <c r="J2188" s="3159"/>
      <c r="K2188" s="3159"/>
      <c r="L2188" s="3160"/>
      <c r="M2188" s="3160"/>
      <c r="N2188" s="3160"/>
      <c r="O2188" s="3160"/>
      <c r="P2188" s="3160"/>
      <c r="Q2188" s="3160"/>
      <c r="R2188" s="3456"/>
      <c r="S2188" s="3456"/>
      <c r="T2188" s="3456"/>
      <c r="U2188" s="3456"/>
      <c r="V2188" s="3456"/>
      <c r="W2188" s="3456"/>
      <c r="X2188" s="3456"/>
      <c r="Y2188" s="3456"/>
      <c r="Z2188" s="3456"/>
      <c r="AA2188" s="3456"/>
      <c r="AB2188" s="3457"/>
      <c r="AC2188" s="3456"/>
      <c r="AD2188" s="3456"/>
      <c r="AE2188" s="3458"/>
      <c r="AF2188" s="3458"/>
      <c r="AG2188" s="3456"/>
      <c r="AH2188" s="1276">
        <f t="shared" ref="AH2188" si="1521">AH2119</f>
        <v>0</v>
      </c>
      <c r="AI2188" s="3246"/>
      <c r="AJ2188" s="2757"/>
      <c r="AK2188" s="3661"/>
      <c r="AL2188" s="253"/>
      <c r="AM2188" s="253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  <c r="JE2188" s="253"/>
      <c r="JF2188" s="253"/>
      <c r="JG2188" s="253"/>
      <c r="JH2188" s="253"/>
    </row>
    <row r="2189" spans="1:268" s="1191" customFormat="1" ht="29.25" x14ac:dyDescent="0.25">
      <c r="A2189" s="411"/>
      <c r="B2189" s="411">
        <v>1</v>
      </c>
      <c r="C2189" s="847" t="s">
        <v>469</v>
      </c>
      <c r="D2189" s="336"/>
      <c r="E2189" s="336"/>
      <c r="F2189" s="2365">
        <f t="shared" si="1504"/>
        <v>2978.7234042553191</v>
      </c>
      <c r="G2189" s="1060">
        <f t="shared" si="1504"/>
        <v>1985.8156028368794</v>
      </c>
      <c r="H2189" s="1060">
        <f t="shared" si="1504"/>
        <v>2619</v>
      </c>
      <c r="I2189" s="2546">
        <f t="shared" si="1504"/>
        <v>131.87311178247734</v>
      </c>
      <c r="J2189" s="3159"/>
      <c r="K2189" s="3159"/>
      <c r="L2189" s="3160"/>
      <c r="M2189" s="3160"/>
      <c r="N2189" s="3160"/>
      <c r="O2189" s="3160"/>
      <c r="P2189" s="3160"/>
      <c r="Q2189" s="3160"/>
      <c r="R2189" s="3456"/>
      <c r="S2189" s="3456"/>
      <c r="T2189" s="3456"/>
      <c r="U2189" s="3456"/>
      <c r="V2189" s="3456"/>
      <c r="W2189" s="3456"/>
      <c r="X2189" s="3456"/>
      <c r="Y2189" s="3456"/>
      <c r="Z2189" s="3456"/>
      <c r="AA2189" s="3456"/>
      <c r="AB2189" s="3457"/>
      <c r="AC2189" s="3456"/>
      <c r="AD2189" s="3456"/>
      <c r="AE2189" s="3458"/>
      <c r="AF2189" s="3458"/>
      <c r="AG2189" s="3456"/>
      <c r="AH2189" s="1276">
        <f t="shared" ref="AH2189" si="1522">AH2120</f>
        <v>0</v>
      </c>
      <c r="AI2189" s="3246"/>
      <c r="AJ2189" s="2757"/>
      <c r="AK2189" s="3661"/>
      <c r="AL2189" s="253"/>
      <c r="AM2189" s="253"/>
      <c r="AN2189" s="253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  <c r="JE2189" s="253"/>
      <c r="JF2189" s="253"/>
      <c r="JG2189" s="253"/>
      <c r="JH2189" s="253"/>
    </row>
    <row r="2190" spans="1:268" s="1191" customFormat="1" x14ac:dyDescent="0.25">
      <c r="A2190" s="411"/>
      <c r="B2190" s="411">
        <v>1</v>
      </c>
      <c r="C2190" s="850" t="s">
        <v>470</v>
      </c>
      <c r="D2190" s="336"/>
      <c r="E2190" s="336"/>
      <c r="F2190" s="2365">
        <f t="shared" si="1504"/>
        <v>28000</v>
      </c>
      <c r="G2190" s="1060">
        <f t="shared" si="1504"/>
        <v>18666.666666666668</v>
      </c>
      <c r="H2190" s="1060">
        <f t="shared" si="1504"/>
        <v>24618.600000000002</v>
      </c>
      <c r="I2190" s="2546">
        <f t="shared" si="1504"/>
        <v>131.88300208924841</v>
      </c>
      <c r="J2190" s="3159"/>
      <c r="K2190" s="3159"/>
      <c r="L2190" s="3160"/>
      <c r="M2190" s="3160"/>
      <c r="N2190" s="3160"/>
      <c r="O2190" s="3160"/>
      <c r="P2190" s="3160"/>
      <c r="Q2190" s="3160"/>
      <c r="R2190" s="3456"/>
      <c r="S2190" s="3456"/>
      <c r="T2190" s="3456"/>
      <c r="U2190" s="3456"/>
      <c r="V2190" s="3456"/>
      <c r="W2190" s="3456"/>
      <c r="X2190" s="3456"/>
      <c r="Y2190" s="3456"/>
      <c r="Z2190" s="3456"/>
      <c r="AA2190" s="3456"/>
      <c r="AB2190" s="3457"/>
      <c r="AC2190" s="3456"/>
      <c r="AD2190" s="3456"/>
      <c r="AE2190" s="3458"/>
      <c r="AF2190" s="3458"/>
      <c r="AG2190" s="3456"/>
      <c r="AH2190" s="1276">
        <f t="shared" ref="AH2190" si="1523">AH2121</f>
        <v>0</v>
      </c>
      <c r="AI2190" s="3246"/>
      <c r="AJ2190" s="2757"/>
      <c r="AK2190" s="3661"/>
      <c r="AL2190" s="253"/>
      <c r="AM2190" s="253"/>
      <c r="AN2190" s="253"/>
      <c r="AO2190" s="253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  <c r="JE2190" s="253"/>
      <c r="JF2190" s="253"/>
      <c r="JG2190" s="253"/>
      <c r="JH2190" s="253"/>
    </row>
    <row r="2191" spans="1:268" s="1191" customFormat="1" ht="30" x14ac:dyDescent="0.25">
      <c r="A2191" s="411"/>
      <c r="B2191" s="411">
        <v>1</v>
      </c>
      <c r="C2191" s="853" t="s">
        <v>446</v>
      </c>
      <c r="D2191" s="336"/>
      <c r="E2191" s="336"/>
      <c r="F2191" s="2365">
        <f t="shared" si="1504"/>
        <v>10500</v>
      </c>
      <c r="G2191" s="1060">
        <f t="shared" si="1504"/>
        <v>7000</v>
      </c>
      <c r="H2191" s="1060">
        <f t="shared" si="1504"/>
        <v>5342</v>
      </c>
      <c r="I2191" s="2546">
        <f t="shared" si="1504"/>
        <v>76.314285714285717</v>
      </c>
      <c r="J2191" s="3159"/>
      <c r="K2191" s="3159"/>
      <c r="L2191" s="3160"/>
      <c r="M2191" s="3160"/>
      <c r="N2191" s="3160"/>
      <c r="O2191" s="3160"/>
      <c r="P2191" s="3160"/>
      <c r="Q2191" s="3160"/>
      <c r="R2191" s="3456"/>
      <c r="S2191" s="3456"/>
      <c r="T2191" s="3456"/>
      <c r="U2191" s="3456"/>
      <c r="V2191" s="3456"/>
      <c r="W2191" s="3456"/>
      <c r="X2191" s="3456"/>
      <c r="Y2191" s="3456"/>
      <c r="Z2191" s="3456"/>
      <c r="AA2191" s="3456"/>
      <c r="AB2191" s="3457"/>
      <c r="AC2191" s="3456"/>
      <c r="AD2191" s="3456"/>
      <c r="AE2191" s="3458"/>
      <c r="AF2191" s="3458"/>
      <c r="AG2191" s="3456"/>
      <c r="AH2191" s="1276">
        <f t="shared" ref="AH2191" si="1524">AH2122</f>
        <v>0</v>
      </c>
      <c r="AI2191" s="3246"/>
      <c r="AJ2191" s="2757"/>
      <c r="AK2191" s="3661"/>
      <c r="AL2191" s="253"/>
      <c r="AM2191" s="253"/>
      <c r="AN2191" s="253"/>
      <c r="AO2191" s="253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  <c r="JE2191" s="253"/>
      <c r="JF2191" s="253"/>
      <c r="JG2191" s="253"/>
      <c r="JH2191" s="253"/>
    </row>
    <row r="2192" spans="1:268" s="1191" customFormat="1" ht="29.25" x14ac:dyDescent="0.25">
      <c r="A2192" s="411"/>
      <c r="B2192" s="411">
        <v>1</v>
      </c>
      <c r="C2192" s="847" t="s">
        <v>201</v>
      </c>
      <c r="D2192" s="336"/>
      <c r="E2192" s="336"/>
      <c r="F2192" s="2365">
        <f t="shared" si="1504"/>
        <v>0</v>
      </c>
      <c r="G2192" s="1060">
        <f t="shared" si="1504"/>
        <v>0</v>
      </c>
      <c r="H2192" s="1060">
        <f t="shared" si="1504"/>
        <v>0</v>
      </c>
      <c r="I2192" s="2546">
        <f t="shared" si="1504"/>
        <v>0</v>
      </c>
      <c r="J2192" s="3159"/>
      <c r="K2192" s="3159"/>
      <c r="L2192" s="3160"/>
      <c r="M2192" s="3160"/>
      <c r="N2192" s="3160"/>
      <c r="O2192" s="3160"/>
      <c r="P2192" s="3160"/>
      <c r="Q2192" s="3160"/>
      <c r="R2192" s="3456"/>
      <c r="S2192" s="3456"/>
      <c r="T2192" s="3456"/>
      <c r="U2192" s="3456"/>
      <c r="V2192" s="3456"/>
      <c r="W2192" s="3456"/>
      <c r="X2192" s="3456"/>
      <c r="Y2192" s="3456"/>
      <c r="Z2192" s="3456"/>
      <c r="AA2192" s="3456"/>
      <c r="AB2192" s="3457"/>
      <c r="AC2192" s="3456"/>
      <c r="AD2192" s="3456"/>
      <c r="AE2192" s="3458"/>
      <c r="AF2192" s="3458"/>
      <c r="AG2192" s="3456"/>
      <c r="AH2192" s="1276">
        <f t="shared" ref="AH2192" si="1525">AH2123</f>
        <v>0</v>
      </c>
      <c r="AI2192" s="3246"/>
      <c r="AJ2192" s="2757"/>
      <c r="AK2192" s="3661"/>
      <c r="AL2192" s="253"/>
      <c r="AM2192" s="253"/>
      <c r="AN2192" s="253"/>
      <c r="AO2192" s="253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  <c r="JE2192" s="253"/>
      <c r="JF2192" s="253"/>
      <c r="JG2192" s="253"/>
      <c r="JH2192" s="253"/>
    </row>
    <row r="2193" spans="1:268" s="1191" customFormat="1" ht="72" x14ac:dyDescent="0.25">
      <c r="A2193" s="411"/>
      <c r="B2193" s="411">
        <v>1</v>
      </c>
      <c r="C2193" s="847" t="s">
        <v>454</v>
      </c>
      <c r="D2193" s="2564"/>
      <c r="E2193" s="491"/>
      <c r="F2193" s="2368">
        <f t="shared" si="1504"/>
        <v>0</v>
      </c>
      <c r="G2193" s="2367">
        <f t="shared" si="1504"/>
        <v>0</v>
      </c>
      <c r="H2193" s="2367">
        <f t="shared" si="1504"/>
        <v>0</v>
      </c>
      <c r="I2193" s="2546">
        <f t="shared" si="1504"/>
        <v>0</v>
      </c>
      <c r="J2193" s="3159"/>
      <c r="K2193" s="3159"/>
      <c r="L2193" s="3160"/>
      <c r="M2193" s="3160"/>
      <c r="N2193" s="3160"/>
      <c r="O2193" s="3160"/>
      <c r="P2193" s="3160"/>
      <c r="Q2193" s="3160"/>
      <c r="R2193" s="3456">
        <f t="shared" ref="R2193:AG2193" si="1526">R2112</f>
        <v>0</v>
      </c>
      <c r="S2193" s="3456">
        <f t="shared" ref="S2193:T2193" si="1527">S2112</f>
        <v>0</v>
      </c>
      <c r="T2193" s="3456">
        <f t="shared" si="1527"/>
        <v>0</v>
      </c>
      <c r="U2193" s="3456">
        <f t="shared" ref="U2193:V2193" si="1528">U2112</f>
        <v>0</v>
      </c>
      <c r="V2193" s="3456">
        <f t="shared" si="1528"/>
        <v>0</v>
      </c>
      <c r="W2193" s="3456">
        <f t="shared" ref="W2193:X2193" si="1529">W2112</f>
        <v>0</v>
      </c>
      <c r="X2193" s="3456">
        <f t="shared" si="1529"/>
        <v>0</v>
      </c>
      <c r="Y2193" s="3456">
        <f t="shared" ref="Y2193" si="1530">Y2112</f>
        <v>0</v>
      </c>
      <c r="Z2193" s="3456">
        <f t="shared" si="1526"/>
        <v>0</v>
      </c>
      <c r="AA2193" s="3456">
        <f t="shared" si="1526"/>
        <v>0</v>
      </c>
      <c r="AB2193" s="3457">
        <f t="shared" si="1526"/>
        <v>0</v>
      </c>
      <c r="AC2193" s="3456">
        <f t="shared" si="1526"/>
        <v>0</v>
      </c>
      <c r="AD2193" s="3456">
        <f t="shared" si="1526"/>
        <v>0</v>
      </c>
      <c r="AE2193" s="3456">
        <f t="shared" si="1526"/>
        <v>0</v>
      </c>
      <c r="AF2193" s="3456">
        <f t="shared" si="1526"/>
        <v>0</v>
      </c>
      <c r="AG2193" s="3456">
        <f t="shared" si="1526"/>
        <v>0</v>
      </c>
      <c r="AH2193" s="1280">
        <f t="shared" ref="AH2193" si="1531">AH2124</f>
        <v>0</v>
      </c>
      <c r="AI2193" s="3246">
        <f>AI2112</f>
        <v>0</v>
      </c>
      <c r="AJ2193" s="2757"/>
      <c r="AK2193" s="3661"/>
      <c r="AL2193" s="253"/>
      <c r="AM2193" s="253"/>
      <c r="AN2193" s="253"/>
      <c r="AO2193" s="253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  <c r="JE2193" s="253"/>
      <c r="JF2193" s="253"/>
      <c r="JG2193" s="253"/>
      <c r="JH2193" s="253"/>
    </row>
    <row r="2194" spans="1:268" s="1191" customFormat="1" x14ac:dyDescent="0.25">
      <c r="A2194" s="411"/>
      <c r="B2194" s="411">
        <v>1</v>
      </c>
      <c r="C2194" s="847" t="s">
        <v>234</v>
      </c>
      <c r="D2194" s="335"/>
      <c r="E2194" s="336"/>
      <c r="F2194" s="2365">
        <f t="shared" si="1504"/>
        <v>575</v>
      </c>
      <c r="G2194" s="1060">
        <f t="shared" si="1504"/>
        <v>383.33333333333337</v>
      </c>
      <c r="H2194" s="1060">
        <f t="shared" si="1504"/>
        <v>353</v>
      </c>
      <c r="I2194" s="2546">
        <f t="shared" si="1504"/>
        <v>92.086956521739111</v>
      </c>
      <c r="J2194" s="3159"/>
      <c r="K2194" s="3159"/>
      <c r="L2194" s="3160"/>
      <c r="M2194" s="3160"/>
      <c r="N2194" s="3160"/>
      <c r="O2194" s="3160"/>
      <c r="P2194" s="3160"/>
      <c r="Q2194" s="3160"/>
      <c r="R2194" s="3456">
        <f t="shared" ref="R2194:AH2194" si="1532">R2125</f>
        <v>696.87149999999997</v>
      </c>
      <c r="S2194" s="3456">
        <f t="shared" ref="S2194:T2194" si="1533">S2125</f>
        <v>696.87149999999997</v>
      </c>
      <c r="T2194" s="3456">
        <f t="shared" si="1533"/>
        <v>696.87149999999997</v>
      </c>
      <c r="U2194" s="3456">
        <f t="shared" ref="U2194:V2194" si="1534">U2125</f>
        <v>696.87149999999997</v>
      </c>
      <c r="V2194" s="3456">
        <f t="shared" si="1534"/>
        <v>696.87149999999997</v>
      </c>
      <c r="W2194" s="3456">
        <f t="shared" ref="W2194:X2194" si="1535">W2125</f>
        <v>696.87149999999997</v>
      </c>
      <c r="X2194" s="3456">
        <f t="shared" si="1535"/>
        <v>696.87149999999997</v>
      </c>
      <c r="Y2194" s="3456">
        <f t="shared" ref="Y2194" si="1536">Y2125</f>
        <v>696.87149999999997</v>
      </c>
      <c r="Z2194" s="3456">
        <f t="shared" si="1532"/>
        <v>464.58099999999996</v>
      </c>
      <c r="AA2194" s="3456">
        <f t="shared" si="1532"/>
        <v>468.37392000000006</v>
      </c>
      <c r="AB2194" s="3457">
        <f t="shared" si="1532"/>
        <v>0</v>
      </c>
      <c r="AC2194" s="3456">
        <f t="shared" si="1532"/>
        <v>0</v>
      </c>
      <c r="AD2194" s="3456">
        <f t="shared" si="1532"/>
        <v>3.7929200000000947</v>
      </c>
      <c r="AE2194" s="3458">
        <f t="shared" si="1532"/>
        <v>0</v>
      </c>
      <c r="AF2194" s="3458">
        <f t="shared" si="1532"/>
        <v>0</v>
      </c>
      <c r="AG2194" s="3456">
        <f t="shared" si="1532"/>
        <v>468.37392000000006</v>
      </c>
      <c r="AH2194" s="1276">
        <f t="shared" si="1532"/>
        <v>0</v>
      </c>
      <c r="AI2194" s="3246">
        <f>AI2125</f>
        <v>0</v>
      </c>
      <c r="AJ2194" s="2757"/>
      <c r="AK2194" s="3661"/>
      <c r="AL2194" s="253"/>
      <c r="AM2194" s="253"/>
      <c r="AN2194" s="253"/>
      <c r="AO2194" s="253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  <c r="JE2194" s="253"/>
      <c r="JF2194" s="253"/>
      <c r="JG2194" s="253"/>
      <c r="JH2194" s="253"/>
    </row>
    <row r="2195" spans="1:268" s="1191" customFormat="1" ht="29.25" x14ac:dyDescent="0.25">
      <c r="A2195" s="411"/>
      <c r="B2195" s="411">
        <v>1</v>
      </c>
      <c r="C2195" s="857" t="s">
        <v>372</v>
      </c>
      <c r="D2195" s="336"/>
      <c r="E2195" s="336"/>
      <c r="F2195" s="2368">
        <f t="shared" ref="F2195:I2199" si="1537">F2129</f>
        <v>50509</v>
      </c>
      <c r="G2195" s="2367">
        <f t="shared" si="1537"/>
        <v>33672.666666666664</v>
      </c>
      <c r="H2195" s="2367">
        <f t="shared" si="1537"/>
        <v>24044.18</v>
      </c>
      <c r="I2195" s="2546">
        <f t="shared" si="1537"/>
        <v>71.405630679680854</v>
      </c>
      <c r="J2195" s="3159"/>
      <c r="K2195" s="3159"/>
      <c r="L2195" s="3160"/>
      <c r="M2195" s="3160"/>
      <c r="N2195" s="3160"/>
      <c r="O2195" s="3160"/>
      <c r="P2195" s="3160"/>
      <c r="Q2195" s="3160"/>
      <c r="R2195" s="3456"/>
      <c r="S2195" s="3456"/>
      <c r="T2195" s="3456"/>
      <c r="U2195" s="3456"/>
      <c r="V2195" s="3456"/>
      <c r="W2195" s="3456"/>
      <c r="X2195" s="3456"/>
      <c r="Y2195" s="3456"/>
      <c r="Z2195" s="3456"/>
      <c r="AA2195" s="3456"/>
      <c r="AB2195" s="3457"/>
      <c r="AC2195" s="3456"/>
      <c r="AD2195" s="3456"/>
      <c r="AE2195" s="3458"/>
      <c r="AF2195" s="3458"/>
      <c r="AG2195" s="3456"/>
      <c r="AH2195" s="1280">
        <f t="shared" ref="AH2195" si="1538">AH2129</f>
        <v>0</v>
      </c>
      <c r="AI2195" s="3246"/>
      <c r="AJ2195" s="2757"/>
      <c r="AK2195" s="3661"/>
      <c r="AL2195" s="253"/>
      <c r="AM2195" s="253"/>
      <c r="AN2195" s="253"/>
      <c r="AO2195" s="253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  <c r="JE2195" s="253"/>
      <c r="JF2195" s="253"/>
      <c r="JG2195" s="253"/>
      <c r="JH2195" s="253"/>
    </row>
    <row r="2196" spans="1:268" s="1191" customFormat="1" ht="43.5" x14ac:dyDescent="0.25">
      <c r="A2196" s="411"/>
      <c r="B2196" s="411">
        <v>1</v>
      </c>
      <c r="C2196" s="857" t="s">
        <v>401</v>
      </c>
      <c r="D2196" s="336"/>
      <c r="E2196" s="336"/>
      <c r="F2196" s="2368">
        <f t="shared" si="1537"/>
        <v>10281</v>
      </c>
      <c r="G2196" s="2367">
        <f t="shared" si="1537"/>
        <v>6854</v>
      </c>
      <c r="H2196" s="2367">
        <f t="shared" si="1537"/>
        <v>1198</v>
      </c>
      <c r="I2196" s="2546">
        <f t="shared" si="1537"/>
        <v>17.47884447038226</v>
      </c>
      <c r="J2196" s="3159"/>
      <c r="K2196" s="3159"/>
      <c r="L2196" s="3160"/>
      <c r="M2196" s="3160"/>
      <c r="N2196" s="3160"/>
      <c r="O2196" s="3160"/>
      <c r="P2196" s="3160"/>
      <c r="Q2196" s="3160"/>
      <c r="R2196" s="3456"/>
      <c r="S2196" s="3456"/>
      <c r="T2196" s="3456"/>
      <c r="U2196" s="3456"/>
      <c r="V2196" s="3456"/>
      <c r="W2196" s="3456"/>
      <c r="X2196" s="3456"/>
      <c r="Y2196" s="3456"/>
      <c r="Z2196" s="3456"/>
      <c r="AA2196" s="3456"/>
      <c r="AB2196" s="3457"/>
      <c r="AC2196" s="3456"/>
      <c r="AD2196" s="3456"/>
      <c r="AE2196" s="3458"/>
      <c r="AF2196" s="3458"/>
      <c r="AG2196" s="3456"/>
      <c r="AH2196" s="1280">
        <f t="shared" ref="AH2196" si="1539">AH2130</f>
        <v>0</v>
      </c>
      <c r="AI2196" s="3246"/>
      <c r="AJ2196" s="2757"/>
      <c r="AK2196" s="3661"/>
      <c r="AL2196" s="253"/>
      <c r="AM2196" s="253"/>
      <c r="AN2196" s="253"/>
      <c r="AO2196" s="253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  <c r="JE2196" s="253"/>
      <c r="JF2196" s="253"/>
      <c r="JG2196" s="253"/>
      <c r="JH2196" s="253"/>
    </row>
    <row r="2197" spans="1:268" s="1191" customFormat="1" ht="29.25" x14ac:dyDescent="0.25">
      <c r="A2197" s="411"/>
      <c r="B2197" s="411">
        <v>1</v>
      </c>
      <c r="C2197" s="857" t="s">
        <v>373</v>
      </c>
      <c r="D2197" s="336"/>
      <c r="E2197" s="336"/>
      <c r="F2197" s="2368">
        <f t="shared" si="1537"/>
        <v>19950.723404255317</v>
      </c>
      <c r="G2197" s="2367">
        <f t="shared" si="1537"/>
        <v>13300.482269503545</v>
      </c>
      <c r="H2197" s="2367">
        <f t="shared" si="1537"/>
        <v>13860</v>
      </c>
      <c r="I2197" s="2546">
        <f t="shared" si="1537"/>
        <v>104.20674768898692</v>
      </c>
      <c r="J2197" s="3159"/>
      <c r="K2197" s="3159"/>
      <c r="L2197" s="3160"/>
      <c r="M2197" s="3160"/>
      <c r="N2197" s="3160"/>
      <c r="O2197" s="3160"/>
      <c r="P2197" s="3160"/>
      <c r="Q2197" s="3160"/>
      <c r="R2197" s="3456"/>
      <c r="S2197" s="3456"/>
      <c r="T2197" s="3456"/>
      <c r="U2197" s="3456"/>
      <c r="V2197" s="3456"/>
      <c r="W2197" s="3456"/>
      <c r="X2197" s="3456"/>
      <c r="Y2197" s="3456"/>
      <c r="Z2197" s="3456"/>
      <c r="AA2197" s="3456"/>
      <c r="AB2197" s="3457"/>
      <c r="AC2197" s="3456"/>
      <c r="AD2197" s="3456"/>
      <c r="AE2197" s="3458"/>
      <c r="AF2197" s="3458"/>
      <c r="AG2197" s="3456"/>
      <c r="AH2197" s="1280">
        <f t="shared" ref="AH2197" si="1540">AH2131</f>
        <v>0</v>
      </c>
      <c r="AI2197" s="3246"/>
      <c r="AJ2197" s="2757"/>
      <c r="AK2197" s="3661"/>
      <c r="AL2197" s="253"/>
      <c r="AM2197" s="253"/>
      <c r="AN2197" s="253"/>
      <c r="AO2197" s="253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  <c r="JE2197" s="253"/>
      <c r="JF2197" s="253"/>
      <c r="JG2197" s="253"/>
      <c r="JH2197" s="253"/>
    </row>
    <row r="2198" spans="1:268" s="1191" customFormat="1" ht="29.25" x14ac:dyDescent="0.25">
      <c r="A2198" s="411"/>
      <c r="B2198" s="411">
        <v>1</v>
      </c>
      <c r="C2198" s="857" t="s">
        <v>374</v>
      </c>
      <c r="D2198" s="336"/>
      <c r="E2198" s="336"/>
      <c r="F2198" s="2368">
        <f t="shared" si="1537"/>
        <v>13200</v>
      </c>
      <c r="G2198" s="2367">
        <f t="shared" si="1537"/>
        <v>8800</v>
      </c>
      <c r="H2198" s="2367">
        <f t="shared" si="1537"/>
        <v>6695</v>
      </c>
      <c r="I2198" s="2546">
        <f t="shared" si="1537"/>
        <v>76.079545454545453</v>
      </c>
      <c r="J2198" s="3159"/>
      <c r="K2198" s="3159"/>
      <c r="L2198" s="3160"/>
      <c r="M2198" s="3160"/>
      <c r="N2198" s="3160"/>
      <c r="O2198" s="3160"/>
      <c r="P2198" s="3160"/>
      <c r="Q2198" s="3160"/>
      <c r="R2198" s="3456">
        <f t="shared" ref="R2198:AH2198" si="1541">R2132</f>
        <v>12589.71</v>
      </c>
      <c r="S2198" s="3456">
        <f t="shared" ref="S2198:T2198" si="1542">S2132</f>
        <v>12589.71</v>
      </c>
      <c r="T2198" s="3456">
        <f t="shared" si="1542"/>
        <v>12589.71</v>
      </c>
      <c r="U2198" s="3456">
        <f t="shared" ref="U2198:V2198" si="1543">U2132</f>
        <v>12589.71</v>
      </c>
      <c r="V2198" s="3456">
        <f t="shared" si="1543"/>
        <v>12589.71</v>
      </c>
      <c r="W2198" s="3456">
        <f t="shared" ref="W2198:X2198" si="1544">W2132</f>
        <v>12589.71</v>
      </c>
      <c r="X2198" s="3456">
        <f t="shared" si="1544"/>
        <v>12589.71</v>
      </c>
      <c r="Y2198" s="3456">
        <f t="shared" ref="Y2198" si="1545">Y2132</f>
        <v>12589.71</v>
      </c>
      <c r="Z2198" s="3456">
        <f t="shared" si="1541"/>
        <v>8393.14</v>
      </c>
      <c r="AA2198" s="3456">
        <f t="shared" si="1541"/>
        <v>6405.1648400000004</v>
      </c>
      <c r="AB2198" s="3457">
        <f t="shared" si="1541"/>
        <v>0</v>
      </c>
      <c r="AC2198" s="3456">
        <f t="shared" si="1541"/>
        <v>0</v>
      </c>
      <c r="AD2198" s="3456">
        <f t="shared" si="1541"/>
        <v>-1987.9751599999991</v>
      </c>
      <c r="AE2198" s="3458">
        <f t="shared" si="1541"/>
        <v>-1.1281199999999998</v>
      </c>
      <c r="AF2198" s="3458">
        <f t="shared" si="1541"/>
        <v>-4.68201</v>
      </c>
      <c r="AG2198" s="3456">
        <f t="shared" si="1541"/>
        <v>6400.4828299999999</v>
      </c>
      <c r="AH2198" s="1280">
        <f t="shared" si="1541"/>
        <v>0</v>
      </c>
      <c r="AI2198" s="3246">
        <f>AI2132</f>
        <v>0</v>
      </c>
      <c r="AJ2198" s="2757"/>
      <c r="AK2198" s="3661"/>
      <c r="AL2198" s="253"/>
      <c r="AM2198" s="253"/>
      <c r="AN2198" s="253"/>
      <c r="AO2198" s="253"/>
      <c r="AP2198" s="253"/>
      <c r="AQ2198" s="253"/>
      <c r="AR2198" s="253"/>
      <c r="AS2198" s="253"/>
      <c r="AT2198" s="253"/>
      <c r="AU2198" s="253"/>
      <c r="AV2198" s="253"/>
      <c r="AW2198" s="253"/>
      <c r="AX2198" s="253"/>
      <c r="AY2198" s="253"/>
      <c r="AZ2198" s="253"/>
      <c r="BA2198" s="253"/>
      <c r="BB2198" s="253"/>
      <c r="BC2198" s="253"/>
      <c r="BD2198" s="253"/>
      <c r="BE2198" s="253"/>
      <c r="BF2198" s="253"/>
      <c r="BG2198" s="253"/>
      <c r="BH2198" s="253"/>
      <c r="BI2198" s="253"/>
      <c r="BJ2198" s="253"/>
      <c r="BK2198" s="253"/>
      <c r="BL2198" s="253"/>
      <c r="BM2198" s="253"/>
      <c r="BN2198" s="253"/>
      <c r="BO2198" s="253"/>
      <c r="BP2198" s="253"/>
      <c r="BQ2198" s="253"/>
      <c r="BR2198" s="253"/>
      <c r="BS2198" s="253"/>
      <c r="BT2198" s="253"/>
      <c r="BU2198" s="253"/>
      <c r="BV2198" s="253"/>
      <c r="BW2198" s="253"/>
      <c r="BX2198" s="253"/>
      <c r="BY2198" s="253"/>
      <c r="BZ2198" s="253"/>
      <c r="CA2198" s="253"/>
      <c r="CB2198" s="253"/>
      <c r="CC2198" s="253"/>
      <c r="CD2198" s="253"/>
      <c r="CE2198" s="253"/>
      <c r="CF2198" s="253"/>
      <c r="CG2198" s="253"/>
      <c r="CH2198" s="253"/>
      <c r="CI2198" s="253"/>
      <c r="CJ2198" s="253"/>
      <c r="CK2198" s="253"/>
      <c r="CL2198" s="253"/>
      <c r="CM2198" s="253"/>
      <c r="CN2198" s="253"/>
      <c r="CO2198" s="253"/>
      <c r="CP2198" s="253"/>
      <c r="CQ2198" s="253"/>
      <c r="CR2198" s="253"/>
      <c r="CS2198" s="253"/>
      <c r="CT2198" s="253"/>
      <c r="CU2198" s="253"/>
      <c r="CV2198" s="253"/>
      <c r="CW2198" s="253"/>
      <c r="CX2198" s="253"/>
      <c r="CY2198" s="253"/>
      <c r="CZ2198" s="253"/>
      <c r="DA2198" s="253"/>
      <c r="DB2198" s="253"/>
      <c r="DC2198" s="253"/>
      <c r="DD2198" s="253"/>
      <c r="DE2198" s="253"/>
      <c r="DF2198" s="253"/>
      <c r="DG2198" s="253"/>
      <c r="DH2198" s="253"/>
      <c r="DI2198" s="253"/>
      <c r="DJ2198" s="253"/>
      <c r="DK2198" s="253"/>
      <c r="DL2198" s="253"/>
      <c r="DM2198" s="253"/>
      <c r="DN2198" s="253"/>
      <c r="DO2198" s="253"/>
      <c r="DP2198" s="253"/>
      <c r="DQ2198" s="253"/>
      <c r="DR2198" s="253"/>
      <c r="DS2198" s="253"/>
      <c r="DT2198" s="253"/>
      <c r="DU2198" s="253"/>
      <c r="DV2198" s="253"/>
      <c r="DW2198" s="253"/>
      <c r="DX2198" s="253"/>
      <c r="DY2198" s="253"/>
      <c r="DZ2198" s="253"/>
      <c r="EA2198" s="253"/>
      <c r="EB2198" s="253"/>
      <c r="EC2198" s="253"/>
      <c r="ED2198" s="253"/>
      <c r="EE2198" s="253"/>
      <c r="EF2198" s="253"/>
      <c r="EG2198" s="253"/>
      <c r="EH2198" s="253"/>
      <c r="EI2198" s="253"/>
      <c r="EJ2198" s="253"/>
      <c r="EK2198" s="253"/>
      <c r="EL2198" s="253"/>
      <c r="EM2198" s="253"/>
      <c r="EN2198" s="253"/>
      <c r="EO2198" s="253"/>
      <c r="EP2198" s="253"/>
      <c r="EQ2198" s="253"/>
      <c r="ER2198" s="253"/>
      <c r="ES2198" s="253"/>
      <c r="ET2198" s="253"/>
      <c r="EU2198" s="253"/>
      <c r="EV2198" s="253"/>
      <c r="EW2198" s="253"/>
      <c r="EX2198" s="253"/>
      <c r="EY2198" s="253"/>
      <c r="EZ2198" s="253"/>
      <c r="FA2198" s="253"/>
      <c r="FB2198" s="253"/>
      <c r="FC2198" s="253"/>
      <c r="FD2198" s="253"/>
      <c r="FE2198" s="253"/>
      <c r="FF2198" s="253"/>
      <c r="FG2198" s="253"/>
      <c r="FH2198" s="253"/>
      <c r="FI2198" s="253"/>
      <c r="FJ2198" s="253"/>
      <c r="FK2198" s="253"/>
      <c r="FL2198" s="253"/>
      <c r="FM2198" s="253"/>
      <c r="FN2198" s="253"/>
      <c r="FO2198" s="253"/>
      <c r="FP2198" s="253"/>
      <c r="FQ2198" s="253"/>
      <c r="FR2198" s="253"/>
      <c r="FS2198" s="253"/>
      <c r="FT2198" s="253"/>
      <c r="FU2198" s="253"/>
      <c r="FV2198" s="253"/>
      <c r="FW2198" s="253"/>
      <c r="FX2198" s="253"/>
      <c r="FY2198" s="253"/>
      <c r="FZ2198" s="253"/>
      <c r="GA2198" s="253"/>
      <c r="GB2198" s="253"/>
      <c r="GC2198" s="253"/>
      <c r="GD2198" s="253"/>
      <c r="GE2198" s="253"/>
      <c r="GF2198" s="253"/>
      <c r="GG2198" s="253"/>
      <c r="GH2198" s="253"/>
      <c r="GI2198" s="253"/>
      <c r="GJ2198" s="253"/>
      <c r="GK2198" s="253"/>
      <c r="GL2198" s="253"/>
      <c r="GM2198" s="253"/>
      <c r="GN2198" s="253"/>
      <c r="GO2198" s="253"/>
      <c r="GP2198" s="253"/>
      <c r="GQ2198" s="253"/>
      <c r="GR2198" s="253"/>
      <c r="GS2198" s="253"/>
      <c r="GT2198" s="253"/>
      <c r="GU2198" s="253"/>
      <c r="GV2198" s="253"/>
      <c r="GW2198" s="253"/>
      <c r="GX2198" s="253"/>
      <c r="GY2198" s="253"/>
      <c r="GZ2198" s="253"/>
      <c r="HA2198" s="253"/>
      <c r="HB2198" s="253"/>
      <c r="HC2198" s="253"/>
      <c r="HD2198" s="253"/>
      <c r="HE2198" s="253"/>
      <c r="HF2198" s="253"/>
      <c r="HG2198" s="253"/>
      <c r="HH2198" s="253"/>
      <c r="HI2198" s="253"/>
      <c r="HJ2198" s="253"/>
      <c r="HK2198" s="253"/>
      <c r="HL2198" s="253"/>
      <c r="HM2198" s="253"/>
      <c r="HN2198" s="253"/>
      <c r="HO2198" s="253"/>
      <c r="HP2198" s="253"/>
      <c r="HQ2198" s="253"/>
      <c r="HR2198" s="253"/>
      <c r="HS2198" s="253"/>
      <c r="HT2198" s="253"/>
      <c r="HU2198" s="253"/>
      <c r="HV2198" s="253"/>
      <c r="HW2198" s="253"/>
      <c r="HX2198" s="253"/>
      <c r="HY2198" s="253"/>
      <c r="HZ2198" s="253"/>
      <c r="IA2198" s="253"/>
      <c r="IB2198" s="253"/>
      <c r="IC2198" s="253"/>
      <c r="ID2198" s="253"/>
      <c r="IE2198" s="253"/>
      <c r="IF2198" s="253"/>
      <c r="IG2198" s="253"/>
      <c r="IH2198" s="253"/>
      <c r="II2198" s="253"/>
      <c r="IJ2198" s="253"/>
      <c r="IK2198" s="253"/>
      <c r="IL2198" s="253"/>
      <c r="IM2198" s="253"/>
      <c r="IN2198" s="253"/>
      <c r="IO2198" s="253"/>
      <c r="IP2198" s="253"/>
      <c r="IQ2198" s="253"/>
      <c r="IR2198" s="253"/>
      <c r="IS2198" s="253"/>
      <c r="IT2198" s="253"/>
      <c r="IU2198" s="253"/>
      <c r="IV2198" s="253"/>
      <c r="IW2198" s="253"/>
      <c r="IX2198" s="253"/>
      <c r="IY2198" s="253"/>
      <c r="IZ2198" s="253"/>
      <c r="JA2198" s="253"/>
      <c r="JB2198" s="253"/>
      <c r="JC2198" s="253"/>
      <c r="JD2198" s="253"/>
      <c r="JE2198" s="253"/>
      <c r="JF2198" s="253"/>
      <c r="JG2198" s="253"/>
      <c r="JH2198" s="253"/>
    </row>
    <row r="2199" spans="1:268" s="1191" customFormat="1" x14ac:dyDescent="0.25">
      <c r="A2199" s="411"/>
      <c r="B2199" s="411">
        <v>1</v>
      </c>
      <c r="C2199" s="858" t="s">
        <v>138</v>
      </c>
      <c r="D2199" s="336"/>
      <c r="E2199" s="336"/>
      <c r="F2199" s="2368">
        <f t="shared" si="1537"/>
        <v>129875.46666666666</v>
      </c>
      <c r="G2199" s="2367">
        <f t="shared" si="1537"/>
        <v>86583.644444444435</v>
      </c>
      <c r="H2199" s="2367">
        <f t="shared" si="1537"/>
        <v>70397.651428571437</v>
      </c>
      <c r="I2199" s="2546">
        <f t="shared" si="1537"/>
        <v>81.305946267648054</v>
      </c>
      <c r="J2199" s="3159"/>
      <c r="K2199" s="3159"/>
      <c r="L2199" s="3160"/>
      <c r="M2199" s="3160"/>
      <c r="N2199" s="3160"/>
      <c r="O2199" s="3160"/>
      <c r="P2199" s="3160"/>
      <c r="Q2199" s="3160"/>
      <c r="R2199" s="3456">
        <f t="shared" ref="R2199:AH2199" si="1546">R2133</f>
        <v>202851.96474</v>
      </c>
      <c r="S2199" s="3456">
        <f t="shared" ref="S2199:T2199" si="1547">S2133</f>
        <v>202851.96474</v>
      </c>
      <c r="T2199" s="3456">
        <f t="shared" si="1547"/>
        <v>202281.06961000001</v>
      </c>
      <c r="U2199" s="3456">
        <f t="shared" ref="U2199:V2199" si="1548">U2133</f>
        <v>202281.06961000001</v>
      </c>
      <c r="V2199" s="3456">
        <f t="shared" si="1548"/>
        <v>202281.06961000001</v>
      </c>
      <c r="W2199" s="3456">
        <f t="shared" ref="W2199:X2199" si="1549">W2133</f>
        <v>202281.06961000001</v>
      </c>
      <c r="X2199" s="3456">
        <f t="shared" si="1549"/>
        <v>202281.06961000001</v>
      </c>
      <c r="Y2199" s="3456">
        <f t="shared" ref="Y2199" si="1550">Y2133</f>
        <v>202281.06961000001</v>
      </c>
      <c r="Z2199" s="3456">
        <f t="shared" si="1546"/>
        <v>135281.62629533332</v>
      </c>
      <c r="AA2199" s="3456">
        <f t="shared" si="1546"/>
        <v>130916.73886999997</v>
      </c>
      <c r="AB2199" s="3457">
        <f t="shared" si="1546"/>
        <v>0</v>
      </c>
      <c r="AC2199" s="3456">
        <f t="shared" si="1546"/>
        <v>0</v>
      </c>
      <c r="AD2199" s="3456">
        <f t="shared" si="1546"/>
        <v>-4364.8874253333397</v>
      </c>
      <c r="AE2199" s="3458">
        <f t="shared" si="1546"/>
        <v>-1.1281199999999998</v>
      </c>
      <c r="AF2199" s="3458">
        <f t="shared" si="1546"/>
        <v>-235.70367999999996</v>
      </c>
      <c r="AG2199" s="3456">
        <f t="shared" si="1546"/>
        <v>130681.03518999998</v>
      </c>
      <c r="AH2199" s="1280">
        <f t="shared" si="1546"/>
        <v>0</v>
      </c>
      <c r="AI2199" s="3246">
        <f>AI2133</f>
        <v>0</v>
      </c>
      <c r="AJ2199" s="2757"/>
      <c r="AK2199" s="3661"/>
      <c r="AL2199" s="253"/>
      <c r="AM2199" s="253"/>
      <c r="AN2199" s="253"/>
      <c r="AO2199" s="253"/>
      <c r="AP2199" s="253"/>
      <c r="AQ2199" s="253"/>
      <c r="AR2199" s="253"/>
      <c r="AS2199" s="253"/>
      <c r="AT2199" s="253"/>
      <c r="AU2199" s="253"/>
      <c r="AV2199" s="253"/>
      <c r="AW2199" s="253"/>
      <c r="AX2199" s="253"/>
      <c r="AY2199" s="253"/>
      <c r="AZ2199" s="253"/>
      <c r="BA2199" s="253"/>
      <c r="BB2199" s="253"/>
      <c r="BC2199" s="253"/>
      <c r="BD2199" s="253"/>
      <c r="BE2199" s="253"/>
      <c r="BF2199" s="253"/>
      <c r="BG2199" s="253"/>
      <c r="BH2199" s="253"/>
      <c r="BI2199" s="253"/>
      <c r="BJ2199" s="253"/>
      <c r="BK2199" s="253"/>
      <c r="BL2199" s="253"/>
      <c r="BM2199" s="253"/>
      <c r="BN2199" s="253"/>
      <c r="BO2199" s="253"/>
      <c r="BP2199" s="253"/>
      <c r="BQ2199" s="253"/>
      <c r="BR2199" s="253"/>
      <c r="BS2199" s="253"/>
      <c r="BT2199" s="253"/>
      <c r="BU2199" s="253"/>
      <c r="BV2199" s="253"/>
      <c r="BW2199" s="253"/>
      <c r="BX2199" s="253"/>
      <c r="BY2199" s="253"/>
      <c r="BZ2199" s="253"/>
      <c r="CA2199" s="253"/>
      <c r="CB2199" s="253"/>
      <c r="CC2199" s="253"/>
      <c r="CD2199" s="253"/>
      <c r="CE2199" s="253"/>
      <c r="CF2199" s="253"/>
      <c r="CG2199" s="253"/>
      <c r="CH2199" s="253"/>
      <c r="CI2199" s="253"/>
      <c r="CJ2199" s="253"/>
      <c r="CK2199" s="253"/>
      <c r="CL2199" s="253"/>
      <c r="CM2199" s="253"/>
      <c r="CN2199" s="253"/>
      <c r="CO2199" s="253"/>
      <c r="CP2199" s="253"/>
      <c r="CQ2199" s="253"/>
      <c r="CR2199" s="253"/>
      <c r="CS2199" s="253"/>
      <c r="CT2199" s="253"/>
      <c r="CU2199" s="253"/>
      <c r="CV2199" s="253"/>
      <c r="CW2199" s="253"/>
      <c r="CX2199" s="253"/>
      <c r="CY2199" s="253"/>
      <c r="CZ2199" s="253"/>
      <c r="DA2199" s="253"/>
      <c r="DB2199" s="253"/>
      <c r="DC2199" s="253"/>
      <c r="DD2199" s="253"/>
      <c r="DE2199" s="253"/>
      <c r="DF2199" s="253"/>
      <c r="DG2199" s="253"/>
      <c r="DH2199" s="253"/>
      <c r="DI2199" s="253"/>
      <c r="DJ2199" s="253"/>
      <c r="DK2199" s="253"/>
      <c r="DL2199" s="253"/>
      <c r="DM2199" s="253"/>
      <c r="DN2199" s="253"/>
      <c r="DO2199" s="253"/>
      <c r="DP2199" s="253"/>
      <c r="DQ2199" s="253"/>
      <c r="DR2199" s="253"/>
      <c r="DS2199" s="253"/>
      <c r="DT2199" s="253"/>
      <c r="DU2199" s="253"/>
      <c r="DV2199" s="253"/>
      <c r="DW2199" s="253"/>
      <c r="DX2199" s="253"/>
      <c r="DY2199" s="253"/>
      <c r="DZ2199" s="253"/>
      <c r="EA2199" s="253"/>
      <c r="EB2199" s="253"/>
      <c r="EC2199" s="253"/>
      <c r="ED2199" s="253"/>
      <c r="EE2199" s="253"/>
      <c r="EF2199" s="253"/>
      <c r="EG2199" s="253"/>
      <c r="EH2199" s="253"/>
      <c r="EI2199" s="253"/>
      <c r="EJ2199" s="253"/>
      <c r="EK2199" s="253"/>
      <c r="EL2199" s="253"/>
      <c r="EM2199" s="253"/>
      <c r="EN2199" s="253"/>
      <c r="EO2199" s="253"/>
      <c r="EP2199" s="253"/>
      <c r="EQ2199" s="253"/>
      <c r="ER2199" s="253"/>
      <c r="ES2199" s="253"/>
      <c r="ET2199" s="253"/>
      <c r="EU2199" s="253"/>
      <c r="EV2199" s="253"/>
      <c r="EW2199" s="253"/>
      <c r="EX2199" s="253"/>
      <c r="EY2199" s="253"/>
      <c r="EZ2199" s="253"/>
      <c r="FA2199" s="253"/>
      <c r="FB2199" s="253"/>
      <c r="FC2199" s="253"/>
      <c r="FD2199" s="253"/>
      <c r="FE2199" s="253"/>
      <c r="FF2199" s="253"/>
      <c r="FG2199" s="253"/>
      <c r="FH2199" s="253"/>
      <c r="FI2199" s="253"/>
      <c r="FJ2199" s="253"/>
      <c r="FK2199" s="253"/>
      <c r="FL2199" s="253"/>
      <c r="FM2199" s="253"/>
      <c r="FN2199" s="253"/>
      <c r="FO2199" s="253"/>
      <c r="FP2199" s="253"/>
      <c r="FQ2199" s="253"/>
      <c r="FR2199" s="253"/>
      <c r="FS2199" s="253"/>
      <c r="FT2199" s="253"/>
      <c r="FU2199" s="253"/>
      <c r="FV2199" s="253"/>
      <c r="FW2199" s="253"/>
      <c r="FX2199" s="253"/>
      <c r="FY2199" s="253"/>
      <c r="FZ2199" s="253"/>
      <c r="GA2199" s="253"/>
      <c r="GB2199" s="253"/>
      <c r="GC2199" s="253"/>
      <c r="GD2199" s="253"/>
      <c r="GE2199" s="253"/>
      <c r="GF2199" s="253"/>
      <c r="GG2199" s="253"/>
      <c r="GH2199" s="253"/>
      <c r="GI2199" s="253"/>
      <c r="GJ2199" s="253"/>
      <c r="GK2199" s="253"/>
      <c r="GL2199" s="253"/>
      <c r="GM2199" s="253"/>
      <c r="GN2199" s="253"/>
      <c r="GO2199" s="253"/>
      <c r="GP2199" s="253"/>
      <c r="GQ2199" s="253"/>
      <c r="GR2199" s="253"/>
      <c r="GS2199" s="253"/>
      <c r="GT2199" s="253"/>
      <c r="GU2199" s="253"/>
      <c r="GV2199" s="253"/>
      <c r="GW2199" s="253"/>
      <c r="GX2199" s="253"/>
      <c r="GY2199" s="253"/>
      <c r="GZ2199" s="253"/>
      <c r="HA2199" s="253"/>
      <c r="HB2199" s="253"/>
      <c r="HC2199" s="253"/>
      <c r="HD2199" s="253"/>
      <c r="HE2199" s="253"/>
      <c r="HF2199" s="253"/>
      <c r="HG2199" s="253"/>
      <c r="HH2199" s="253"/>
      <c r="HI2199" s="253"/>
      <c r="HJ2199" s="253"/>
      <c r="HK2199" s="253"/>
      <c r="HL2199" s="253"/>
      <c r="HM2199" s="253"/>
      <c r="HN2199" s="253"/>
      <c r="HO2199" s="253"/>
      <c r="HP2199" s="253"/>
      <c r="HQ2199" s="253"/>
      <c r="HR2199" s="253"/>
      <c r="HS2199" s="253"/>
      <c r="HT2199" s="253"/>
      <c r="HU2199" s="253"/>
      <c r="HV2199" s="253"/>
      <c r="HW2199" s="253"/>
      <c r="HX2199" s="253"/>
      <c r="HY2199" s="253"/>
      <c r="HZ2199" s="253"/>
      <c r="IA2199" s="253"/>
      <c r="IB2199" s="253"/>
      <c r="IC2199" s="253"/>
      <c r="ID2199" s="253"/>
      <c r="IE2199" s="253"/>
      <c r="IF2199" s="253"/>
      <c r="IG2199" s="253"/>
      <c r="IH2199" s="253"/>
      <c r="II2199" s="253"/>
      <c r="IJ2199" s="253"/>
      <c r="IK2199" s="253"/>
      <c r="IL2199" s="253"/>
      <c r="IM2199" s="253"/>
      <c r="IN2199" s="253"/>
      <c r="IO2199" s="253"/>
      <c r="IP2199" s="253"/>
      <c r="IQ2199" s="253"/>
      <c r="IR2199" s="253"/>
      <c r="IS2199" s="253"/>
      <c r="IT2199" s="253"/>
      <c r="IU2199" s="253"/>
      <c r="IV2199" s="253"/>
      <c r="IW2199" s="253"/>
      <c r="IX2199" s="253"/>
      <c r="IY2199" s="253"/>
      <c r="IZ2199" s="253"/>
      <c r="JA2199" s="253"/>
      <c r="JB2199" s="253"/>
      <c r="JC2199" s="253"/>
      <c r="JD2199" s="253"/>
      <c r="JE2199" s="253"/>
      <c r="JF2199" s="253"/>
      <c r="JG2199" s="253"/>
      <c r="JH2199" s="253"/>
    </row>
    <row r="2200" spans="1:268" x14ac:dyDescent="0.25">
      <c r="A2200" s="411">
        <v>1</v>
      </c>
      <c r="B2200" s="411">
        <v>1</v>
      </c>
      <c r="C2200" s="2672" t="s">
        <v>69</v>
      </c>
      <c r="D2200" s="2672"/>
      <c r="E2200" s="2672"/>
      <c r="F2200" s="2355">
        <f>SUM(F2138,)</f>
        <v>370</v>
      </c>
      <c r="G2200" s="2546">
        <f>SUM(G2138,)</f>
        <v>247</v>
      </c>
      <c r="H2200" s="2546">
        <f>SUM(H2138,)</f>
        <v>113</v>
      </c>
      <c r="I2200" s="2546">
        <f t="shared" ref="I2200:I2206" si="1551">H2200/G2200*100</f>
        <v>45.748987854251013</v>
      </c>
      <c r="J2200" s="2360">
        <f>SUM(L2200/F2200)</f>
        <v>10.305405405405406</v>
      </c>
      <c r="K2200" s="2360">
        <f>N2200/H2200</f>
        <v>10.619469026548673</v>
      </c>
      <c r="L2200" s="2546">
        <f>SUM(L2138,)</f>
        <v>3813</v>
      </c>
      <c r="M2200" s="2546">
        <f>SUM(M2138,)</f>
        <v>2542</v>
      </c>
      <c r="N2200" s="2546">
        <f>SUM(N2138,)</f>
        <v>1200</v>
      </c>
      <c r="O2200" s="2357">
        <f>N2200/M2200*100</f>
        <v>47.206923682140044</v>
      </c>
      <c r="P2200" s="2546">
        <f>SUM(P2138,)</f>
        <v>12.709999999999999</v>
      </c>
      <c r="Q2200" s="2357">
        <f>N2200/$C$3*12/P2200</f>
        <v>141.62077104642015</v>
      </c>
      <c r="R2200" s="3390"/>
      <c r="S2200" s="3390"/>
      <c r="T2200" s="3390"/>
      <c r="U2200" s="3390"/>
      <c r="V2200" s="3390"/>
      <c r="W2200" s="3390"/>
      <c r="X2200" s="3390"/>
      <c r="Y2200" s="3390"/>
      <c r="Z2200" s="3456"/>
      <c r="AA2200" s="3390"/>
      <c r="AB2200" s="1428"/>
      <c r="AC2200" s="3390"/>
      <c r="AD2200" s="3390"/>
      <c r="AE2200" s="3390"/>
      <c r="AF2200" s="3390"/>
      <c r="AG2200" s="3390"/>
      <c r="AH2200" s="1319">
        <f>SUM(AH2138,)</f>
        <v>0</v>
      </c>
      <c r="AI2200" s="1286"/>
      <c r="AJ2200" s="2757"/>
    </row>
    <row r="2201" spans="1:268" x14ac:dyDescent="0.25">
      <c r="A2201" s="411">
        <v>1</v>
      </c>
      <c r="B2201" s="411">
        <v>1</v>
      </c>
      <c r="C2201" s="2593" t="s">
        <v>16</v>
      </c>
      <c r="D2201" s="2593"/>
      <c r="E2201" s="2593"/>
      <c r="F2201" s="2362">
        <f>F2142</f>
        <v>177</v>
      </c>
      <c r="G2201" s="3284">
        <f>G2142</f>
        <v>118</v>
      </c>
      <c r="H2201" s="3284">
        <f>H2142</f>
        <v>93</v>
      </c>
      <c r="I2201" s="3284">
        <f t="shared" si="1551"/>
        <v>78.813559322033896</v>
      </c>
      <c r="J2201" s="2360">
        <f>SUM(L2201/F2201)</f>
        <v>8</v>
      </c>
      <c r="K2201" s="2360">
        <f>N2201/H2201</f>
        <v>8.5161290322580641</v>
      </c>
      <c r="L2201" s="3284">
        <f>L2142</f>
        <v>1416</v>
      </c>
      <c r="M2201" s="3284">
        <f>M2142</f>
        <v>944</v>
      </c>
      <c r="N2201" s="3284">
        <f>N2142</f>
        <v>792</v>
      </c>
      <c r="O2201" s="2357">
        <f>N2201/M2201*100</f>
        <v>83.898305084745758</v>
      </c>
      <c r="P2201" s="3284">
        <f>P2142</f>
        <v>5.8999999999999995</v>
      </c>
      <c r="Q2201" s="2357">
        <f>N2201/$C$3*12/P2201</f>
        <v>201.35593220338984</v>
      </c>
      <c r="R2201" s="3288"/>
      <c r="S2201" s="3288"/>
      <c r="T2201" s="3288"/>
      <c r="U2201" s="3288"/>
      <c r="V2201" s="3288"/>
      <c r="W2201" s="3288"/>
      <c r="X2201" s="3288"/>
      <c r="Y2201" s="3288"/>
      <c r="Z2201" s="3456"/>
      <c r="AA2201" s="3288"/>
      <c r="AB2201" s="3289"/>
      <c r="AC2201" s="3288"/>
      <c r="AD2201" s="3288"/>
      <c r="AE2201" s="3288"/>
      <c r="AF2201" s="3288"/>
      <c r="AG2201" s="3288"/>
      <c r="AH2201" s="1273">
        <f>AH2142</f>
        <v>0</v>
      </c>
      <c r="AI2201" s="3290"/>
      <c r="AJ2201" s="2757"/>
    </row>
    <row r="2202" spans="1:268" ht="29.25" x14ac:dyDescent="0.25">
      <c r="A2202" s="411">
        <v>1</v>
      </c>
      <c r="B2202" s="411">
        <v>1</v>
      </c>
      <c r="C2202" s="1028" t="s">
        <v>140</v>
      </c>
      <c r="D2202" s="1028"/>
      <c r="E2202" s="1028"/>
      <c r="F2202" s="2355">
        <f>SUM(F2143)</f>
        <v>547</v>
      </c>
      <c r="G2202" s="2479">
        <f>SUM(G2143)</f>
        <v>365</v>
      </c>
      <c r="H2202" s="2479">
        <f>SUM(H2143)</f>
        <v>206</v>
      </c>
      <c r="I2202" s="2479">
        <f t="shared" si="1551"/>
        <v>56.438356164383563</v>
      </c>
      <c r="J2202" s="2360">
        <f>SUM(L2202/F2202)</f>
        <v>9.5594149908592314</v>
      </c>
      <c r="K2202" s="2360">
        <f>N2202/H2202</f>
        <v>9.6699029126213585</v>
      </c>
      <c r="L2202" s="2479">
        <f>SUM(L2143)</f>
        <v>5229</v>
      </c>
      <c r="M2202" s="2479">
        <f>SUM(M2143)</f>
        <v>3486</v>
      </c>
      <c r="N2202" s="2479">
        <f>SUM(N2143)</f>
        <v>1992</v>
      </c>
      <c r="O2202" s="2357">
        <f>N2202/M2202*100</f>
        <v>57.142857142857139</v>
      </c>
      <c r="P2202" s="2479">
        <f>SUM(P2143)</f>
        <v>18.61</v>
      </c>
      <c r="Q2202" s="2357">
        <f>N2202/$C$3*12/P2202</f>
        <v>160.55883933369157</v>
      </c>
      <c r="R2202" s="3281">
        <f t="shared" ref="R2202:AA2202" si="1552">SUM(R2143)</f>
        <v>11325.309201427199</v>
      </c>
      <c r="S2202" s="3281">
        <f t="shared" si="1552"/>
        <v>11325.309201427199</v>
      </c>
      <c r="T2202" s="3281">
        <f t="shared" si="1552"/>
        <v>11325.309201427199</v>
      </c>
      <c r="U2202" s="3281">
        <f t="shared" si="1552"/>
        <v>11325.309201427199</v>
      </c>
      <c r="V2202" s="3281">
        <f t="shared" ref="V2202:W2202" si="1553">SUM(V2143)</f>
        <v>11325.309201427199</v>
      </c>
      <c r="W2202" s="3281">
        <f t="shared" si="1553"/>
        <v>11325.309201427199</v>
      </c>
      <c r="X2202" s="3281">
        <f t="shared" ref="X2202:Y2202" si="1554">SUM(X2143)</f>
        <v>11325.309201427199</v>
      </c>
      <c r="Y2202" s="3281">
        <f t="shared" si="1554"/>
        <v>11325.309201427199</v>
      </c>
      <c r="Z2202" s="3456">
        <f t="shared" si="1552"/>
        <v>7550.2061342847992</v>
      </c>
      <c r="AA2202" s="3281">
        <f t="shared" si="1552"/>
        <v>4390.5971200000013</v>
      </c>
      <c r="AB2202" s="3282"/>
      <c r="AC2202" s="3281"/>
      <c r="AD2202" s="3281">
        <f t="shared" ref="AD2202:AI2202" si="1555">SUM(AD2143)</f>
        <v>-3159.6090142847979</v>
      </c>
      <c r="AE2202" s="3281">
        <f t="shared" si="1555"/>
        <v>0</v>
      </c>
      <c r="AF2202" s="3281">
        <f t="shared" si="1555"/>
        <v>-114.49635000000001</v>
      </c>
      <c r="AG2202" s="3281">
        <f t="shared" si="1555"/>
        <v>4276.1007700000009</v>
      </c>
      <c r="AH2202" s="1271">
        <f>SUM(AH2143)</f>
        <v>0</v>
      </c>
      <c r="AI2202" s="1272">
        <f t="shared" si="1555"/>
        <v>0</v>
      </c>
      <c r="AJ2202" s="2757"/>
    </row>
    <row r="2203" spans="1:268" x14ac:dyDescent="0.25">
      <c r="A2203" s="3531">
        <v>1</v>
      </c>
      <c r="B2203" s="411">
        <v>1</v>
      </c>
      <c r="C2203" s="1039" t="s">
        <v>210</v>
      </c>
      <c r="D2203" s="1039"/>
      <c r="E2203" s="1039"/>
      <c r="F2203" s="2351">
        <f t="shared" ref="F2203:H2206" si="1556">F2144</f>
        <v>3700</v>
      </c>
      <c r="G2203" s="2476">
        <f t="shared" si="1556"/>
        <v>2467</v>
      </c>
      <c r="H2203" s="2476">
        <f t="shared" si="1556"/>
        <v>2352</v>
      </c>
      <c r="I2203" s="2476">
        <f t="shared" si="1551"/>
        <v>95.338467774625045</v>
      </c>
      <c r="J2203" s="3532"/>
      <c r="K2203" s="3532"/>
      <c r="L2203" s="2476"/>
      <c r="M2203" s="2476"/>
      <c r="N2203" s="2476"/>
      <c r="O2203" s="2671"/>
      <c r="P2203" s="2476"/>
      <c r="Q2203" s="2671"/>
      <c r="R2203" s="3275"/>
      <c r="S2203" s="3275"/>
      <c r="T2203" s="3275"/>
      <c r="U2203" s="3275"/>
      <c r="V2203" s="3275"/>
      <c r="W2203" s="3275"/>
      <c r="X2203" s="3275"/>
      <c r="Y2203" s="3275"/>
      <c r="Z2203" s="3456"/>
      <c r="AA2203" s="3275"/>
      <c r="AB2203" s="3533"/>
      <c r="AC2203" s="3275"/>
      <c r="AD2203" s="3275"/>
      <c r="AE2203" s="3275"/>
      <c r="AF2203" s="3275"/>
      <c r="AG2203" s="3275"/>
      <c r="AH2203" s="1920">
        <f t="shared" ref="AH2203" si="1557">AH2144</f>
        <v>0</v>
      </c>
      <c r="AI2203" s="3534"/>
      <c r="AJ2203" s="2757"/>
    </row>
    <row r="2204" spans="1:268" x14ac:dyDescent="0.25">
      <c r="A2204" s="411">
        <v>1</v>
      </c>
      <c r="B2204" s="411">
        <v>1</v>
      </c>
      <c r="C2204" s="1034" t="s">
        <v>211</v>
      </c>
      <c r="D2204" s="1034"/>
      <c r="E2204" s="1034"/>
      <c r="F2204" s="2362">
        <f t="shared" si="1556"/>
        <v>3699</v>
      </c>
      <c r="G2204" s="3284">
        <f t="shared" si="1556"/>
        <v>2466</v>
      </c>
      <c r="H2204" s="3284">
        <f t="shared" si="1556"/>
        <v>2352</v>
      </c>
      <c r="I2204" s="3284">
        <f t="shared" si="1551"/>
        <v>95.37712895377129</v>
      </c>
      <c r="J2204" s="3398"/>
      <c r="K2204" s="3398"/>
      <c r="L2204" s="3284"/>
      <c r="M2204" s="3284"/>
      <c r="N2204" s="3284"/>
      <c r="O2204" s="2357"/>
      <c r="P2204" s="3284"/>
      <c r="Q2204" s="2357"/>
      <c r="R2204" s="3288"/>
      <c r="S2204" s="3288"/>
      <c r="T2204" s="3288"/>
      <c r="U2204" s="3288"/>
      <c r="V2204" s="3288"/>
      <c r="W2204" s="3288"/>
      <c r="X2204" s="3288"/>
      <c r="Y2204" s="3288"/>
      <c r="Z2204" s="3456"/>
      <c r="AA2204" s="3288"/>
      <c r="AB2204" s="3289"/>
      <c r="AC2204" s="3288"/>
      <c r="AD2204" s="3288"/>
      <c r="AE2204" s="3288"/>
      <c r="AF2204" s="3288"/>
      <c r="AG2204" s="3288"/>
      <c r="AH2204" s="1273">
        <f t="shared" ref="AH2204" si="1558">AH2145</f>
        <v>0</v>
      </c>
      <c r="AI2204" s="3290"/>
      <c r="AJ2204" s="2757"/>
    </row>
    <row r="2205" spans="1:268" ht="30" x14ac:dyDescent="0.25">
      <c r="A2205" s="411">
        <v>1</v>
      </c>
      <c r="B2205" s="411">
        <v>1</v>
      </c>
      <c r="C2205" s="1030" t="s">
        <v>212</v>
      </c>
      <c r="D2205" s="3351"/>
      <c r="E2205" s="3351"/>
      <c r="F2205" s="2485">
        <f t="shared" si="1556"/>
        <v>1</v>
      </c>
      <c r="G2205" s="3299">
        <f t="shared" si="1556"/>
        <v>1</v>
      </c>
      <c r="H2205" s="3299">
        <f t="shared" si="1556"/>
        <v>0</v>
      </c>
      <c r="I2205" s="3299">
        <f t="shared" si="1551"/>
        <v>0</v>
      </c>
      <c r="J2205" s="2592"/>
      <c r="K2205" s="2592"/>
      <c r="L2205" s="3299"/>
      <c r="M2205" s="3284"/>
      <c r="N2205" s="3299"/>
      <c r="O2205" s="2386"/>
      <c r="P2205" s="3299"/>
      <c r="Q2205" s="2386"/>
      <c r="R2205" s="3288"/>
      <c r="S2205" s="3288"/>
      <c r="T2205" s="3288"/>
      <c r="U2205" s="3288"/>
      <c r="V2205" s="3288"/>
      <c r="W2205" s="3288"/>
      <c r="X2205" s="3288"/>
      <c r="Y2205" s="3288"/>
      <c r="Z2205" s="3456"/>
      <c r="AA2205" s="3288"/>
      <c r="AB2205" s="3289"/>
      <c r="AC2205" s="3288"/>
      <c r="AD2205" s="3301"/>
      <c r="AE2205" s="3301"/>
      <c r="AF2205" s="3301"/>
      <c r="AG2205" s="3301"/>
      <c r="AH2205" s="1945">
        <f t="shared" ref="AH2205" si="1559">AH2146</f>
        <v>0</v>
      </c>
      <c r="AI2205" s="3303"/>
      <c r="AJ2205" s="2757"/>
    </row>
    <row r="2206" spans="1:268" ht="30" thickBot="1" x14ac:dyDescent="0.3">
      <c r="B2206" s="411">
        <v>1</v>
      </c>
      <c r="C2206" s="1019" t="s">
        <v>217</v>
      </c>
      <c r="D2206" s="3535"/>
      <c r="E2206" s="3536"/>
      <c r="F2206" s="3537">
        <f t="shared" si="1556"/>
        <v>3700</v>
      </c>
      <c r="G2206" s="3306">
        <f t="shared" si="1556"/>
        <v>2467</v>
      </c>
      <c r="H2206" s="3306">
        <f t="shared" si="1556"/>
        <v>2352</v>
      </c>
      <c r="I2206" s="3306">
        <f t="shared" si="1551"/>
        <v>95.338467774625045</v>
      </c>
      <c r="J2206" s="2602"/>
      <c r="K2206" s="2602"/>
      <c r="L2206" s="3306"/>
      <c r="M2206" s="3306"/>
      <c r="N2206" s="3306"/>
      <c r="O2206" s="2402"/>
      <c r="P2206" s="3306"/>
      <c r="Q2206" s="2402"/>
      <c r="R2206" s="3307">
        <f t="shared" ref="R2206:AH2206" si="1560">R2147</f>
        <v>17665.187999999998</v>
      </c>
      <c r="S2206" s="3307">
        <f t="shared" ref="S2206:T2206" si="1561">S2147</f>
        <v>17665.187999999998</v>
      </c>
      <c r="T2206" s="3307">
        <f t="shared" si="1561"/>
        <v>17665.187999999998</v>
      </c>
      <c r="U2206" s="3307">
        <f t="shared" ref="U2206:V2206" si="1562">U2147</f>
        <v>17665.187999999998</v>
      </c>
      <c r="V2206" s="3307">
        <f t="shared" si="1562"/>
        <v>17665.187999999998</v>
      </c>
      <c r="W2206" s="3307">
        <f t="shared" ref="W2206:X2206" si="1563">W2147</f>
        <v>17665.187999999998</v>
      </c>
      <c r="X2206" s="3307">
        <f t="shared" si="1563"/>
        <v>17665.187999999998</v>
      </c>
      <c r="Y2206" s="3307">
        <f t="shared" ref="Y2206" si="1564">Y2147</f>
        <v>17665.187999999998</v>
      </c>
      <c r="Z2206" s="3538">
        <f t="shared" si="1560"/>
        <v>11776.791999999999</v>
      </c>
      <c r="AA2206" s="3307">
        <f t="shared" si="1560"/>
        <v>11776.791999999999</v>
      </c>
      <c r="AB2206" s="3309">
        <f t="shared" si="1560"/>
        <v>0</v>
      </c>
      <c r="AC2206" s="3307">
        <f t="shared" si="1560"/>
        <v>0</v>
      </c>
      <c r="AD2206" s="3307">
        <f t="shared" si="1560"/>
        <v>0</v>
      </c>
      <c r="AE2206" s="3307">
        <f t="shared" si="1560"/>
        <v>0</v>
      </c>
      <c r="AF2206" s="3307">
        <f t="shared" si="1560"/>
        <v>-35.634819999999998</v>
      </c>
      <c r="AG2206" s="3307">
        <f t="shared" si="1560"/>
        <v>11741.15718</v>
      </c>
      <c r="AH2206" s="3539">
        <f t="shared" si="1560"/>
        <v>0</v>
      </c>
      <c r="AI2206" s="3312">
        <f>AI2147</f>
        <v>0</v>
      </c>
      <c r="AJ2206" s="2757"/>
    </row>
    <row r="2207" spans="1:268" x14ac:dyDescent="0.25">
      <c r="A2207" s="411">
        <v>1</v>
      </c>
      <c r="B2207" s="411">
        <v>1</v>
      </c>
      <c r="C2207" s="3540" t="s">
        <v>86</v>
      </c>
      <c r="D2207" s="3186"/>
      <c r="E2207" s="3186"/>
      <c r="F2207" s="479"/>
      <c r="G2207" s="1659"/>
      <c r="H2207" s="1659"/>
      <c r="I2207" s="1659"/>
      <c r="J2207" s="2245"/>
      <c r="K2207" s="2245"/>
      <c r="L2207" s="2245"/>
      <c r="M2207" s="2245"/>
      <c r="N2207" s="2245"/>
      <c r="O2207" s="2245"/>
      <c r="P2207" s="2245"/>
      <c r="Q2207" s="2245"/>
      <c r="R2207" s="570"/>
      <c r="S2207" s="570"/>
      <c r="T2207" s="570"/>
      <c r="U2207" s="570"/>
      <c r="V2207" s="570"/>
      <c r="W2207" s="570"/>
      <c r="X2207" s="570"/>
      <c r="Y2207" s="570"/>
      <c r="Z2207" s="3153"/>
      <c r="AA2207" s="997"/>
      <c r="AB2207" s="1079"/>
      <c r="AC2207" s="997"/>
      <c r="AD2207" s="997"/>
      <c r="AE2207" s="3188"/>
      <c r="AF2207" s="3188"/>
      <c r="AG2207" s="997"/>
      <c r="AH2207" s="1660"/>
      <c r="AI2207" s="3145"/>
      <c r="AJ2207" s="2757"/>
    </row>
    <row r="2208" spans="1:268" ht="47.25" x14ac:dyDescent="0.25">
      <c r="A2208" s="411">
        <v>1</v>
      </c>
      <c r="B2208" s="411">
        <v>1</v>
      </c>
      <c r="C2208" s="2291" t="s">
        <v>597</v>
      </c>
      <c r="D2208" s="1007"/>
      <c r="E2208" s="1007"/>
      <c r="F2208" s="419"/>
      <c r="G2208" s="2497"/>
      <c r="H2208" s="2497"/>
      <c r="I2208" s="2497"/>
      <c r="J2208" s="2497"/>
      <c r="K2208" s="2497"/>
      <c r="L2208" s="2553"/>
      <c r="M2208" s="2553"/>
      <c r="N2208" s="2553"/>
      <c r="O2208" s="2553"/>
      <c r="P2208" s="2553"/>
      <c r="Q2208" s="2553"/>
      <c r="R2208" s="611"/>
      <c r="S2208" s="611"/>
      <c r="T2208" s="611"/>
      <c r="U2208" s="611"/>
      <c r="V2208" s="611"/>
      <c r="W2208" s="611"/>
      <c r="X2208" s="611"/>
      <c r="Y2208" s="611"/>
      <c r="Z2208" s="2726"/>
      <c r="AA2208" s="2553"/>
      <c r="AB2208" s="2724"/>
      <c r="AC2208" s="2553"/>
      <c r="AD2208" s="2553"/>
      <c r="AE2208" s="2725"/>
      <c r="AF2208" s="2725"/>
      <c r="AG2208" s="2553"/>
      <c r="AH2208" s="2554"/>
      <c r="AI2208" s="2726"/>
      <c r="AJ2208" s="2757"/>
    </row>
    <row r="2209" spans="1:37" s="2711" customFormat="1" x14ac:dyDescent="0.25">
      <c r="A2209" s="411">
        <v>1</v>
      </c>
      <c r="B2209" s="411">
        <v>1</v>
      </c>
      <c r="C2209" s="2413" t="s">
        <v>5</v>
      </c>
      <c r="D2209" s="2413"/>
      <c r="E2209" s="2413"/>
      <c r="F2209" s="454"/>
      <c r="G2209" s="1649"/>
      <c r="H2209" s="1649"/>
      <c r="I2209" s="1649"/>
      <c r="J2209" s="1649"/>
      <c r="K2209" s="1649"/>
      <c r="L2209" s="2415"/>
      <c r="M2209" s="2415"/>
      <c r="N2209" s="2415"/>
      <c r="O2209" s="2415"/>
      <c r="P2209" s="2415"/>
      <c r="Q2209" s="2415"/>
      <c r="R2209" s="2900"/>
      <c r="S2209" s="2900"/>
      <c r="T2209" s="2900"/>
      <c r="U2209" s="2900"/>
      <c r="V2209" s="2900"/>
      <c r="W2209" s="2900"/>
      <c r="X2209" s="2900"/>
      <c r="Y2209" s="2900"/>
      <c r="Z2209" s="1651"/>
      <c r="AA2209" s="1649"/>
      <c r="AB2209" s="3086"/>
      <c r="AC2209" s="1649"/>
      <c r="AD2209" s="1649"/>
      <c r="AE2209" s="1649"/>
      <c r="AF2209" s="1649"/>
      <c r="AG2209" s="1649"/>
      <c r="AH2209" s="1651"/>
      <c r="AI2209" s="1651"/>
      <c r="AJ2209" s="2757"/>
      <c r="AK2209" s="1414"/>
    </row>
    <row r="2210" spans="1:37" s="2711" customFormat="1" x14ac:dyDescent="0.25">
      <c r="A2210" s="411">
        <v>1</v>
      </c>
      <c r="B2210" s="411">
        <v>1</v>
      </c>
      <c r="C2210" s="3" t="s">
        <v>24</v>
      </c>
      <c r="D2210" s="1470" t="s">
        <v>271</v>
      </c>
      <c r="E2210" s="2415">
        <v>340</v>
      </c>
      <c r="F2210" s="114">
        <v>55</v>
      </c>
      <c r="G2210" s="213">
        <f t="shared" ref="G2210:G2215" si="1565">ROUND(F2210/12*$C$3,0)</f>
        <v>37</v>
      </c>
      <c r="H2210" s="213">
        <v>28</v>
      </c>
      <c r="I2210" s="213">
        <f t="shared" ref="I2210:I2216" si="1566">H2210/G2210*100</f>
        <v>75.675675675675677</v>
      </c>
      <c r="J2210" s="2419">
        <v>6.9</v>
      </c>
      <c r="K2210" s="269">
        <f t="shared" ref="K2210:K2216" si="1567">N2210/H2210</f>
        <v>7.4285714285714288</v>
      </c>
      <c r="L2210" s="270">
        <f t="shared" ref="L2210:L2215" si="1568">ROUND(F2210*J2210,0)</f>
        <v>380</v>
      </c>
      <c r="M2210" s="270">
        <f t="shared" ref="M2210:M2215" si="1569">ROUND(L2210/12*$C$3,0)</f>
        <v>253</v>
      </c>
      <c r="N2210" s="270">
        <v>208</v>
      </c>
      <c r="O2210" s="270">
        <f t="shared" ref="O2210:O2216" si="1570">N2210/M2210*100</f>
        <v>82.213438735177874</v>
      </c>
      <c r="P2210" s="270">
        <f t="shared" ref="P2210:P2215" si="1571">ROUND(L2210/E2210,0)</f>
        <v>1</v>
      </c>
      <c r="Q2210" s="270">
        <f t="shared" ref="Q2210:Q2216" si="1572">N2210/$C$3*12/P2210</f>
        <v>312</v>
      </c>
      <c r="R2210" s="549"/>
      <c r="S2210" s="549"/>
      <c r="T2210" s="549"/>
      <c r="U2210" s="549"/>
      <c r="V2210" s="549"/>
      <c r="W2210" s="549"/>
      <c r="X2210" s="549"/>
      <c r="Y2210" s="549"/>
      <c r="Z2210" s="1069"/>
      <c r="AA2210" s="415"/>
      <c r="AB2210" s="2748"/>
      <c r="AC2210" s="415"/>
      <c r="AD2210" s="415"/>
      <c r="AE2210" s="415"/>
      <c r="AF2210" s="415"/>
      <c r="AG2210" s="415"/>
      <c r="AH2210" s="1292"/>
      <c r="AI2210" s="1304"/>
      <c r="AJ2210" s="2757"/>
      <c r="AK2210" s="1414"/>
    </row>
    <row r="2211" spans="1:37" s="2711" customFormat="1" x14ac:dyDescent="0.25">
      <c r="A2211" s="411">
        <v>1</v>
      </c>
      <c r="B2211" s="411">
        <v>1</v>
      </c>
      <c r="C2211" s="3" t="s">
        <v>25</v>
      </c>
      <c r="D2211" s="1470" t="s">
        <v>271</v>
      </c>
      <c r="E2211" s="2415">
        <v>300</v>
      </c>
      <c r="F2211" s="114">
        <v>3</v>
      </c>
      <c r="G2211" s="213">
        <f t="shared" si="1565"/>
        <v>2</v>
      </c>
      <c r="H2211" s="213">
        <v>1</v>
      </c>
      <c r="I2211" s="213">
        <f t="shared" si="1566"/>
        <v>50</v>
      </c>
      <c r="J2211" s="2419">
        <v>5.2</v>
      </c>
      <c r="K2211" s="269">
        <f t="shared" si="1567"/>
        <v>4</v>
      </c>
      <c r="L2211" s="270">
        <f t="shared" si="1568"/>
        <v>16</v>
      </c>
      <c r="M2211" s="270">
        <f t="shared" si="1569"/>
        <v>11</v>
      </c>
      <c r="N2211" s="270">
        <v>4</v>
      </c>
      <c r="O2211" s="270">
        <f t="shared" si="1570"/>
        <v>36.363636363636367</v>
      </c>
      <c r="P2211" s="270">
        <f t="shared" si="1571"/>
        <v>0</v>
      </c>
      <c r="Q2211" s="270" t="e">
        <f t="shared" si="1572"/>
        <v>#DIV/0!</v>
      </c>
      <c r="R2211" s="549"/>
      <c r="S2211" s="549"/>
      <c r="T2211" s="549"/>
      <c r="U2211" s="549"/>
      <c r="V2211" s="549"/>
      <c r="W2211" s="549"/>
      <c r="X2211" s="549"/>
      <c r="Y2211" s="549"/>
      <c r="Z2211" s="2894"/>
      <c r="AA2211" s="549"/>
      <c r="AB2211" s="1107"/>
      <c r="AC2211" s="549"/>
      <c r="AD2211" s="549"/>
      <c r="AE2211" s="549"/>
      <c r="AF2211" s="549"/>
      <c r="AG2211" s="549"/>
      <c r="AH2211" s="1292"/>
      <c r="AI2211" s="1341"/>
      <c r="AJ2211" s="2757"/>
      <c r="AK2211" s="1414"/>
    </row>
    <row r="2212" spans="1:37" s="2711" customFormat="1" x14ac:dyDescent="0.25">
      <c r="A2212" s="411"/>
      <c r="B2212" s="411">
        <v>1</v>
      </c>
      <c r="C2212" s="3" t="s">
        <v>23</v>
      </c>
      <c r="D2212" s="1470" t="s">
        <v>271</v>
      </c>
      <c r="E2212" s="2415">
        <v>340</v>
      </c>
      <c r="F2212" s="114">
        <v>15</v>
      </c>
      <c r="G2212" s="213">
        <f t="shared" si="1565"/>
        <v>10</v>
      </c>
      <c r="H2212" s="213">
        <v>12</v>
      </c>
      <c r="I2212" s="213">
        <f t="shared" si="1566"/>
        <v>120</v>
      </c>
      <c r="J2212" s="2711">
        <v>15</v>
      </c>
      <c r="K2212" s="269">
        <f t="shared" si="1567"/>
        <v>5.833333333333333</v>
      </c>
      <c r="L2212" s="270">
        <f t="shared" si="1568"/>
        <v>225</v>
      </c>
      <c r="M2212" s="270">
        <f t="shared" si="1569"/>
        <v>150</v>
      </c>
      <c r="N2212" s="270">
        <v>70</v>
      </c>
      <c r="O2212" s="270">
        <f>N2212/M2212*100</f>
        <v>46.666666666666664</v>
      </c>
      <c r="P2212" s="270">
        <f t="shared" si="1571"/>
        <v>1</v>
      </c>
      <c r="Q2212" s="270">
        <f t="shared" si="1572"/>
        <v>105</v>
      </c>
      <c r="R2212" s="549"/>
      <c r="S2212" s="549"/>
      <c r="T2212" s="549"/>
      <c r="U2212" s="549"/>
      <c r="V2212" s="549"/>
      <c r="W2212" s="549"/>
      <c r="X2212" s="549"/>
      <c r="Y2212" s="549"/>
      <c r="Z2212" s="2894"/>
      <c r="AA2212" s="549"/>
      <c r="AB2212" s="1107"/>
      <c r="AC2212" s="549"/>
      <c r="AD2212" s="549"/>
      <c r="AE2212" s="549"/>
      <c r="AF2212" s="549"/>
      <c r="AG2212" s="549"/>
      <c r="AH2212" s="1292"/>
      <c r="AI2212" s="1341"/>
      <c r="AJ2212" s="2757"/>
      <c r="AK2212" s="1414"/>
    </row>
    <row r="2213" spans="1:37" s="2711" customFormat="1" x14ac:dyDescent="0.25">
      <c r="A2213" s="411">
        <v>1</v>
      </c>
      <c r="B2213" s="411">
        <v>1</v>
      </c>
      <c r="C2213" s="3" t="s">
        <v>67</v>
      </c>
      <c r="D2213" s="1470" t="s">
        <v>271</v>
      </c>
      <c r="E2213" s="2415">
        <v>320</v>
      </c>
      <c r="F2213" s="114">
        <v>80</v>
      </c>
      <c r="G2213" s="213">
        <f t="shared" si="1565"/>
        <v>53</v>
      </c>
      <c r="H2213" s="213">
        <v>48</v>
      </c>
      <c r="I2213" s="213">
        <f t="shared" si="1566"/>
        <v>90.566037735849065</v>
      </c>
      <c r="J2213" s="2419">
        <v>8</v>
      </c>
      <c r="K2213" s="269">
        <f t="shared" si="1567"/>
        <v>6.875</v>
      </c>
      <c r="L2213" s="270">
        <f t="shared" si="1568"/>
        <v>640</v>
      </c>
      <c r="M2213" s="270">
        <f t="shared" si="1569"/>
        <v>427</v>
      </c>
      <c r="N2213" s="270">
        <v>330</v>
      </c>
      <c r="O2213" s="270">
        <f t="shared" si="1570"/>
        <v>77.283372365339574</v>
      </c>
      <c r="P2213" s="270">
        <f t="shared" si="1571"/>
        <v>2</v>
      </c>
      <c r="Q2213" s="270">
        <f t="shared" si="1572"/>
        <v>247.5</v>
      </c>
      <c r="R2213" s="549"/>
      <c r="S2213" s="549"/>
      <c r="T2213" s="549"/>
      <c r="U2213" s="549"/>
      <c r="V2213" s="549"/>
      <c r="W2213" s="549"/>
      <c r="X2213" s="549"/>
      <c r="Y2213" s="549"/>
      <c r="Z2213" s="2894"/>
      <c r="AA2213" s="549"/>
      <c r="AB2213" s="1107"/>
      <c r="AC2213" s="549"/>
      <c r="AD2213" s="549"/>
      <c r="AE2213" s="549"/>
      <c r="AF2213" s="549"/>
      <c r="AG2213" s="549"/>
      <c r="AH2213" s="1292"/>
      <c r="AI2213" s="1341"/>
      <c r="AJ2213" s="2757"/>
      <c r="AK2213" s="1414"/>
    </row>
    <row r="2214" spans="1:37" s="2711" customFormat="1" x14ac:dyDescent="0.25">
      <c r="A2214" s="411">
        <v>1</v>
      </c>
      <c r="B2214" s="411">
        <v>1</v>
      </c>
      <c r="C2214" s="3" t="s">
        <v>10</v>
      </c>
      <c r="D2214" s="1470" t="s">
        <v>271</v>
      </c>
      <c r="E2214" s="2415">
        <v>340</v>
      </c>
      <c r="F2214" s="114">
        <v>55</v>
      </c>
      <c r="G2214" s="213">
        <f t="shared" si="1565"/>
        <v>37</v>
      </c>
      <c r="H2214" s="213">
        <v>56</v>
      </c>
      <c r="I2214" s="213">
        <f t="shared" si="1566"/>
        <v>151.35135135135135</v>
      </c>
      <c r="J2214" s="2419">
        <v>10</v>
      </c>
      <c r="K2214" s="269">
        <f t="shared" si="1567"/>
        <v>8.5535714285714288</v>
      </c>
      <c r="L2214" s="270">
        <f t="shared" si="1568"/>
        <v>550</v>
      </c>
      <c r="M2214" s="270">
        <f t="shared" si="1569"/>
        <v>367</v>
      </c>
      <c r="N2214" s="270">
        <v>479</v>
      </c>
      <c r="O2214" s="270">
        <f t="shared" si="1570"/>
        <v>130.51771117166214</v>
      </c>
      <c r="P2214" s="270">
        <f t="shared" si="1571"/>
        <v>2</v>
      </c>
      <c r="Q2214" s="270">
        <f t="shared" si="1572"/>
        <v>359.25</v>
      </c>
      <c r="R2214" s="549"/>
      <c r="S2214" s="549"/>
      <c r="T2214" s="549"/>
      <c r="U2214" s="549"/>
      <c r="V2214" s="549"/>
      <c r="W2214" s="549"/>
      <c r="X2214" s="549"/>
      <c r="Y2214" s="549"/>
      <c r="Z2214" s="2894"/>
      <c r="AA2214" s="549"/>
      <c r="AB2214" s="1107"/>
      <c r="AC2214" s="549"/>
      <c r="AD2214" s="549"/>
      <c r="AE2214" s="549"/>
      <c r="AF2214" s="549"/>
      <c r="AG2214" s="549"/>
      <c r="AH2214" s="1292"/>
      <c r="AI2214" s="1341"/>
      <c r="AJ2214" s="2757"/>
      <c r="AK2214" s="1414"/>
    </row>
    <row r="2215" spans="1:37" s="2711" customFormat="1" x14ac:dyDescent="0.25">
      <c r="A2215" s="411">
        <v>1</v>
      </c>
      <c r="B2215" s="411">
        <v>1</v>
      </c>
      <c r="C2215" s="3" t="s">
        <v>6</v>
      </c>
      <c r="D2215" s="1470" t="s">
        <v>271</v>
      </c>
      <c r="E2215" s="2415">
        <v>340</v>
      </c>
      <c r="F2215" s="419">
        <v>69</v>
      </c>
      <c r="G2215" s="213">
        <f t="shared" si="1565"/>
        <v>46</v>
      </c>
      <c r="H2215" s="213">
        <v>25</v>
      </c>
      <c r="I2215" s="213">
        <f t="shared" si="1566"/>
        <v>54.347826086956516</v>
      </c>
      <c r="J2215" s="611">
        <v>9</v>
      </c>
      <c r="K2215" s="269">
        <f t="shared" si="1567"/>
        <v>9.48</v>
      </c>
      <c r="L2215" s="270">
        <f t="shared" si="1568"/>
        <v>621</v>
      </c>
      <c r="M2215" s="270">
        <f t="shared" si="1569"/>
        <v>414</v>
      </c>
      <c r="N2215" s="270">
        <v>237</v>
      </c>
      <c r="O2215" s="270">
        <f t="shared" si="1570"/>
        <v>57.246376811594203</v>
      </c>
      <c r="P2215" s="270">
        <f t="shared" si="1571"/>
        <v>2</v>
      </c>
      <c r="Q2215" s="270">
        <f t="shared" si="1572"/>
        <v>177.75</v>
      </c>
      <c r="R2215" s="549"/>
      <c r="S2215" s="549"/>
      <c r="T2215" s="549"/>
      <c r="U2215" s="549"/>
      <c r="V2215" s="549"/>
      <c r="W2215" s="549"/>
      <c r="X2215" s="549"/>
      <c r="Y2215" s="549"/>
      <c r="Z2215" s="3087"/>
      <c r="AA2215" s="549"/>
      <c r="AB2215" s="1107"/>
      <c r="AC2215" s="549"/>
      <c r="AD2215" s="549"/>
      <c r="AE2215" s="549"/>
      <c r="AF2215" s="549"/>
      <c r="AG2215" s="549"/>
      <c r="AH2215" s="1292"/>
      <c r="AI2215" s="1341"/>
      <c r="AJ2215" s="2757"/>
      <c r="AK2215" s="1414"/>
    </row>
    <row r="2216" spans="1:37" s="2711" customFormat="1" ht="29.25" x14ac:dyDescent="0.25">
      <c r="A2216" s="411">
        <v>1</v>
      </c>
      <c r="B2216" s="411">
        <v>1</v>
      </c>
      <c r="C2216" s="1737" t="s">
        <v>7</v>
      </c>
      <c r="D2216" s="3680"/>
      <c r="E2216" s="1737"/>
      <c r="F2216" s="162">
        <f>SUM(F2210:F2215)</f>
        <v>277</v>
      </c>
      <c r="G2216" s="3088">
        <f>SUM(G2210:G2215)</f>
        <v>185</v>
      </c>
      <c r="H2216" s="3088">
        <f>SUM(H2210:H2215)</f>
        <v>170</v>
      </c>
      <c r="I2216" s="3088">
        <f t="shared" si="1566"/>
        <v>91.891891891891902</v>
      </c>
      <c r="J2216" s="2438">
        <f>IF(F2216=0,0,L2216/F2216)</f>
        <v>8.7797833935018055</v>
      </c>
      <c r="K2216" s="385">
        <f t="shared" si="1567"/>
        <v>7.8117647058823527</v>
      </c>
      <c r="L2216" s="3088">
        <f>SUM(L2210:L2215)</f>
        <v>2432</v>
      </c>
      <c r="M2216" s="3088">
        <f>SUM(M2210:M2215)</f>
        <v>1622</v>
      </c>
      <c r="N2216" s="3088">
        <f>SUM(N2210:N2215)</f>
        <v>1328</v>
      </c>
      <c r="O2216" s="270">
        <f t="shared" si="1570"/>
        <v>81.874229346485819</v>
      </c>
      <c r="P2216" s="3088">
        <f>SUM(P2210:P2215)</f>
        <v>8</v>
      </c>
      <c r="Q2216" s="270">
        <f t="shared" si="1572"/>
        <v>249</v>
      </c>
      <c r="R2216" s="3089">
        <v>7353.4791559790001</v>
      </c>
      <c r="S2216" s="3089">
        <v>7353.4791559790001</v>
      </c>
      <c r="T2216" s="3089">
        <v>7353.4791559790001</v>
      </c>
      <c r="U2216" s="3089">
        <v>7353.4791559790001</v>
      </c>
      <c r="V2216" s="3089">
        <v>7353.4791559790001</v>
      </c>
      <c r="W2216" s="3089">
        <v>7353.4791559790001</v>
      </c>
      <c r="X2216" s="3089">
        <v>7353.4791559790001</v>
      </c>
      <c r="Y2216" s="3089">
        <v>7353.4791559790001</v>
      </c>
      <c r="Z2216" s="1215">
        <f>R2216/12*$C$3+(S2216-R2216)/11*7+(T2216-S2216)/10*6+(U2216-T2216)/9*5+(V2216-U2216)/8*4+(W2216-V2216)/7*3+(X2216-W2216)/6*2+(Y2216-X2216)/5*1</f>
        <v>4902.3194373193337</v>
      </c>
      <c r="AA2216" s="3089">
        <f>AG2216-AF2216-AC2216</f>
        <v>5131.7911800000002</v>
      </c>
      <c r="AB2216" s="3368"/>
      <c r="AC2216" s="3089">
        <v>-418.75736000000001</v>
      </c>
      <c r="AD2216" s="3089">
        <f>AA2216-Z2216</f>
        <v>229.47174268066647</v>
      </c>
      <c r="AE2216" s="3089">
        <v>-57.8675</v>
      </c>
      <c r="AF2216" s="3089">
        <v>-340.62915000000004</v>
      </c>
      <c r="AG2216" s="3089">
        <v>4372.4046700000008</v>
      </c>
      <c r="AH2216" s="3091">
        <f>SUM(AH2210:AH2215)</f>
        <v>0</v>
      </c>
      <c r="AI2216" s="3195"/>
      <c r="AJ2216" s="2757"/>
      <c r="AK2216" s="1414"/>
    </row>
    <row r="2217" spans="1:37" s="2711" customFormat="1" x14ac:dyDescent="0.25">
      <c r="A2217" s="411">
        <v>1</v>
      </c>
      <c r="B2217" s="411">
        <v>1</v>
      </c>
      <c r="C2217" s="2305" t="s">
        <v>14</v>
      </c>
      <c r="D2217" s="2305"/>
      <c r="E2217" s="3092"/>
      <c r="F2217" s="162"/>
      <c r="G2217" s="3088"/>
      <c r="H2217" s="3088"/>
      <c r="I2217" s="3088"/>
      <c r="J2217" s="3093"/>
      <c r="K2217" s="3093"/>
      <c r="L2217" s="3088"/>
      <c r="M2217" s="3088"/>
      <c r="N2217" s="3088"/>
      <c r="O2217" s="3088"/>
      <c r="P2217" s="3088"/>
      <c r="Q2217" s="3088"/>
      <c r="R2217" s="2900"/>
      <c r="S2217" s="2900"/>
      <c r="T2217" s="2900"/>
      <c r="U2217" s="2900"/>
      <c r="V2217" s="2900"/>
      <c r="W2217" s="2900"/>
      <c r="X2217" s="2900"/>
      <c r="Y2217" s="2900"/>
      <c r="Z2217" s="3094"/>
      <c r="AA2217" s="2900"/>
      <c r="AB2217" s="3341"/>
      <c r="AC2217" s="2900"/>
      <c r="AD2217" s="2900"/>
      <c r="AE2217" s="2900"/>
      <c r="AF2217" s="2900"/>
      <c r="AG2217" s="2900"/>
      <c r="AH2217" s="3091"/>
      <c r="AI2217" s="3342"/>
      <c r="AJ2217" s="2757"/>
      <c r="AK2217" s="1414"/>
    </row>
    <row r="2218" spans="1:37" s="2711" customFormat="1" x14ac:dyDescent="0.25">
      <c r="A2218" s="411">
        <v>1</v>
      </c>
      <c r="B2218" s="411">
        <v>1</v>
      </c>
      <c r="C2218" s="727" t="s">
        <v>475</v>
      </c>
      <c r="D2218" s="803"/>
      <c r="E2218" s="2060"/>
      <c r="F2218" s="458"/>
      <c r="G2218" s="793"/>
      <c r="H2218" s="793"/>
      <c r="I2218" s="793"/>
      <c r="J2218" s="1156"/>
      <c r="K2218" s="1156"/>
      <c r="L2218" s="1860"/>
      <c r="M2218" s="1860"/>
      <c r="N2218" s="1860"/>
      <c r="O2218" s="1860"/>
      <c r="P2218" s="1860"/>
      <c r="Q2218" s="1860"/>
      <c r="R2218" s="611">
        <v>43379.842100000002</v>
      </c>
      <c r="S2218" s="611">
        <v>43379.842100000002</v>
      </c>
      <c r="T2218" s="611">
        <v>44207.799780000001</v>
      </c>
      <c r="U2218" s="611">
        <v>44207.799780000001</v>
      </c>
      <c r="V2218" s="611">
        <v>44207.799780000001</v>
      </c>
      <c r="W2218" s="611">
        <v>44207.799780000001</v>
      </c>
      <c r="X2218" s="611">
        <v>44207.799780000001</v>
      </c>
      <c r="Y2218" s="611">
        <v>44207.799780000001</v>
      </c>
      <c r="Z2218" s="3672">
        <f>(R2218-147.14752)/12*$C$3+147.14752+(S2218-R2218)/11*7+(T2218-S2218)/10*6+(U2218-T2218)/9*5+(V2218-U2218)/8*4+(W2218-V2218)/7*3+(X2218-W2218)/6*2+(Y2218-X2218)/5*1</f>
        <v>29465.718514666667</v>
      </c>
      <c r="AA2218" s="611">
        <f>AG2218-AF2218-AC2218</f>
        <v>28205.60728</v>
      </c>
      <c r="AB2218" s="1511"/>
      <c r="AC2218" s="611"/>
      <c r="AD2218" s="611">
        <f>AA2218-Z2218</f>
        <v>-1260.1112346666669</v>
      </c>
      <c r="AE2218" s="611"/>
      <c r="AF2218" s="611">
        <v>-43.825040000000001</v>
      </c>
      <c r="AG2218" s="611">
        <v>28161.78224</v>
      </c>
      <c r="AH2218" s="1263"/>
      <c r="AI2218" s="1267"/>
      <c r="AJ2218" s="2757"/>
      <c r="AK2218" s="1414"/>
    </row>
    <row r="2219" spans="1:37" s="2711" customFormat="1" x14ac:dyDescent="0.25">
      <c r="A2219" s="411"/>
      <c r="B2219" s="411">
        <v>1</v>
      </c>
      <c r="C2219" s="727" t="s">
        <v>422</v>
      </c>
      <c r="D2219" s="803"/>
      <c r="E2219" s="2060"/>
      <c r="F2219" s="458"/>
      <c r="G2219" s="793"/>
      <c r="H2219" s="793"/>
      <c r="I2219" s="793"/>
      <c r="J2219" s="1156"/>
      <c r="K2219" s="1156"/>
      <c r="L2219" s="1860"/>
      <c r="M2219" s="1860"/>
      <c r="N2219" s="1860"/>
      <c r="O2219" s="1860"/>
      <c r="P2219" s="1860"/>
      <c r="Q2219" s="1860"/>
      <c r="R2219" s="611">
        <v>2284.17</v>
      </c>
      <c r="S2219" s="611">
        <v>2284.17</v>
      </c>
      <c r="T2219" s="611">
        <v>2284.17</v>
      </c>
      <c r="U2219" s="611">
        <v>2284.17</v>
      </c>
      <c r="V2219" s="611">
        <v>2284.17</v>
      </c>
      <c r="W2219" s="611">
        <v>2284.17</v>
      </c>
      <c r="X2219" s="611">
        <v>2284.17</v>
      </c>
      <c r="Y2219" s="611">
        <v>2284.17</v>
      </c>
      <c r="Z2219" s="1215">
        <f>R2219/12*$C$3+(S2219-R2219)/11*7+(T2219-S2219)/10*6+(U2219-T2219)/9*5+(V2219-U2219)/8*4+(W2219-V2219)/7*3+(X2219-W2219)/6*2+(Y2219-X2219)/5*1</f>
        <v>1522.78</v>
      </c>
      <c r="AA2219" s="611">
        <f>AG2219-AF2219-AC2219</f>
        <v>1522.78</v>
      </c>
      <c r="AB2219" s="1511"/>
      <c r="AC2219" s="611"/>
      <c r="AD2219" s="611">
        <f>AA2219-Z2219</f>
        <v>0</v>
      </c>
      <c r="AE2219" s="611"/>
      <c r="AF2219" s="611">
        <v>0</v>
      </c>
      <c r="AG2219" s="611">
        <v>1522.78</v>
      </c>
      <c r="AH2219" s="1263"/>
      <c r="AI2219" s="1267"/>
      <c r="AJ2219" s="2757"/>
      <c r="AK2219" s="1414"/>
    </row>
    <row r="2220" spans="1:37" s="2711" customFormat="1" ht="29.25" x14ac:dyDescent="0.25">
      <c r="A2220" s="411">
        <v>1</v>
      </c>
      <c r="B2220" s="411">
        <v>1</v>
      </c>
      <c r="C2220" s="2706" t="s">
        <v>386</v>
      </c>
      <c r="D2220" s="4"/>
      <c r="E2220" s="4"/>
      <c r="F2220" s="875">
        <f>F2222+F2223+F2224+F2225+F2227</f>
        <v>3111</v>
      </c>
      <c r="G2220" s="368">
        <f>G2222+G2223+G2224+G2225+G2227</f>
        <v>2074</v>
      </c>
      <c r="H2220" s="368">
        <f>H2222+H2223+H2224+H2225+H2227</f>
        <v>1698</v>
      </c>
      <c r="I2220" s="368">
        <f>H2220/G2220*100</f>
        <v>81.870781099324972</v>
      </c>
      <c r="J2220" s="1899"/>
      <c r="K2220" s="1899"/>
      <c r="L2220" s="211"/>
      <c r="M2220" s="211"/>
      <c r="N2220" s="211"/>
      <c r="O2220" s="211"/>
      <c r="P2220" s="211"/>
      <c r="Q2220" s="211"/>
      <c r="R2220" s="549"/>
      <c r="S2220" s="549"/>
      <c r="T2220" s="549"/>
      <c r="U2220" s="549"/>
      <c r="V2220" s="549"/>
      <c r="W2220" s="549"/>
      <c r="X2220" s="549"/>
      <c r="Y2220" s="549"/>
      <c r="Z2220" s="2894"/>
      <c r="AA2220" s="549"/>
      <c r="AB2220" s="1107"/>
      <c r="AC2220" s="549"/>
      <c r="AD2220" s="549"/>
      <c r="AE2220" s="549"/>
      <c r="AF2220" s="549"/>
      <c r="AG2220" s="549"/>
      <c r="AH2220" s="1276">
        <f>AH2222+AH2223+AH2224+AH2225+AH2227</f>
        <v>0</v>
      </c>
      <c r="AI2220" s="1341"/>
      <c r="AJ2220" s="2757"/>
      <c r="AK2220" s="1414"/>
    </row>
    <row r="2221" spans="1:37" s="2711" customFormat="1" ht="30" x14ac:dyDescent="0.25">
      <c r="A2221" s="411"/>
      <c r="B2221" s="411">
        <v>1</v>
      </c>
      <c r="C2221" s="515" t="s">
        <v>204</v>
      </c>
      <c r="D2221" s="4"/>
      <c r="E2221" s="4"/>
      <c r="F2221" s="875"/>
      <c r="G2221" s="368"/>
      <c r="H2221" s="368"/>
      <c r="I2221" s="368"/>
      <c r="J2221" s="1899"/>
      <c r="K2221" s="1899"/>
      <c r="L2221" s="211"/>
      <c r="M2221" s="211"/>
      <c r="N2221" s="211"/>
      <c r="O2221" s="211"/>
      <c r="P2221" s="211"/>
      <c r="Q2221" s="211"/>
      <c r="R2221" s="549"/>
      <c r="S2221" s="549"/>
      <c r="T2221" s="549"/>
      <c r="U2221" s="549"/>
      <c r="V2221" s="549"/>
      <c r="W2221" s="549"/>
      <c r="X2221" s="549"/>
      <c r="Y2221" s="549"/>
      <c r="Z2221" s="2894"/>
      <c r="AA2221" s="549"/>
      <c r="AB2221" s="1107"/>
      <c r="AC2221" s="549"/>
      <c r="AD2221" s="549"/>
      <c r="AE2221" s="549"/>
      <c r="AF2221" s="549"/>
      <c r="AG2221" s="549"/>
      <c r="AH2221" s="1276"/>
      <c r="AI2221" s="1341"/>
      <c r="AJ2221" s="2757"/>
      <c r="AK2221" s="1414"/>
    </row>
    <row r="2222" spans="1:37" s="2711" customFormat="1" ht="30" x14ac:dyDescent="0.25">
      <c r="A2222" s="411"/>
      <c r="B2222" s="411">
        <v>1</v>
      </c>
      <c r="C2222" s="515" t="s">
        <v>205</v>
      </c>
      <c r="D2222" s="4"/>
      <c r="E2222" s="4"/>
      <c r="F2222" s="837">
        <v>500</v>
      </c>
      <c r="G2222" s="368">
        <f>ROUND(F2222/12*$C$3,0)</f>
        <v>333</v>
      </c>
      <c r="H2222" s="368">
        <v>121</v>
      </c>
      <c r="I2222" s="368">
        <f>H2222/G2222*100</f>
        <v>36.336336336336338</v>
      </c>
      <c r="J2222" s="1899"/>
      <c r="K2222" s="1899"/>
      <c r="L2222" s="211"/>
      <c r="M2222" s="211"/>
      <c r="N2222" s="211"/>
      <c r="O2222" s="211"/>
      <c r="P2222" s="211"/>
      <c r="Q2222" s="211"/>
      <c r="R2222" s="549"/>
      <c r="S2222" s="549"/>
      <c r="T2222" s="549"/>
      <c r="U2222" s="549"/>
      <c r="V2222" s="549"/>
      <c r="W2222" s="549"/>
      <c r="X2222" s="549"/>
      <c r="Y2222" s="549"/>
      <c r="Z2222" s="2894"/>
      <c r="AA2222" s="549"/>
      <c r="AB2222" s="1107"/>
      <c r="AC2222" s="549"/>
      <c r="AD2222" s="549"/>
      <c r="AE2222" s="549"/>
      <c r="AF2222" s="549"/>
      <c r="AG2222" s="549"/>
      <c r="AH2222" s="1276"/>
      <c r="AI2222" s="1341"/>
      <c r="AJ2222" s="2757"/>
      <c r="AK2222" s="1414"/>
    </row>
    <row r="2223" spans="1:37" s="2711" customFormat="1" ht="30" x14ac:dyDescent="0.25">
      <c r="A2223" s="411"/>
      <c r="B2223" s="411">
        <v>1</v>
      </c>
      <c r="C2223" s="729" t="s">
        <v>387</v>
      </c>
      <c r="D2223" s="4"/>
      <c r="E2223" s="4"/>
      <c r="F2223" s="837">
        <f>2100-200</f>
        <v>1900</v>
      </c>
      <c r="G2223" s="368">
        <f t="shared" ref="G2223:G2227" si="1573">ROUND(F2223/12*$C$3,0)</f>
        <v>1267</v>
      </c>
      <c r="H2223" s="368">
        <v>101</v>
      </c>
      <c r="I2223" s="368">
        <f>H2223/G2223*100</f>
        <v>7.9715864246250989</v>
      </c>
      <c r="J2223" s="1899"/>
      <c r="K2223" s="1899"/>
      <c r="L2223" s="211"/>
      <c r="M2223" s="211"/>
      <c r="N2223" s="211"/>
      <c r="O2223" s="211"/>
      <c r="P2223" s="211"/>
      <c r="Q2223" s="211"/>
      <c r="R2223" s="549"/>
      <c r="S2223" s="549"/>
      <c r="T2223" s="549"/>
      <c r="U2223" s="549"/>
      <c r="V2223" s="549"/>
      <c r="W2223" s="549"/>
      <c r="X2223" s="549"/>
      <c r="Y2223" s="549"/>
      <c r="Z2223" s="2894"/>
      <c r="AA2223" s="549"/>
      <c r="AB2223" s="1107"/>
      <c r="AC2223" s="549"/>
      <c r="AD2223" s="549"/>
      <c r="AE2223" s="549"/>
      <c r="AF2223" s="549"/>
      <c r="AG2223" s="549"/>
      <c r="AH2223" s="1276"/>
      <c r="AI2223" s="1341"/>
      <c r="AJ2223" s="2757"/>
      <c r="AK2223" s="1414"/>
    </row>
    <row r="2224" spans="1:37" s="2711" customFormat="1" ht="60" x14ac:dyDescent="0.25">
      <c r="A2224" s="411"/>
      <c r="B2224" s="411">
        <v>1</v>
      </c>
      <c r="C2224" s="516" t="s">
        <v>388</v>
      </c>
      <c r="D2224" s="4"/>
      <c r="E2224" s="4"/>
      <c r="F2224" s="837">
        <v>60</v>
      </c>
      <c r="G2224" s="368">
        <f t="shared" si="1573"/>
        <v>40</v>
      </c>
      <c r="H2224" s="368"/>
      <c r="I2224" s="368">
        <f>H2224/G2224*100</f>
        <v>0</v>
      </c>
      <c r="J2224" s="1899"/>
      <c r="K2224" s="1899"/>
      <c r="L2224" s="211"/>
      <c r="M2224" s="211"/>
      <c r="N2224" s="211"/>
      <c r="O2224" s="211"/>
      <c r="P2224" s="211"/>
      <c r="Q2224" s="211"/>
      <c r="R2224" s="549"/>
      <c r="S2224" s="549"/>
      <c r="T2224" s="549"/>
      <c r="U2224" s="549"/>
      <c r="V2224" s="549"/>
      <c r="W2224" s="549"/>
      <c r="X2224" s="549"/>
      <c r="Y2224" s="549"/>
      <c r="Z2224" s="2894"/>
      <c r="AA2224" s="549"/>
      <c r="AB2224" s="1107"/>
      <c r="AC2224" s="549"/>
      <c r="AD2224" s="549"/>
      <c r="AE2224" s="549"/>
      <c r="AF2224" s="549"/>
      <c r="AG2224" s="549"/>
      <c r="AH2224" s="1276"/>
      <c r="AI2224" s="1341"/>
      <c r="AJ2224" s="2757"/>
      <c r="AK2224" s="1414"/>
    </row>
    <row r="2225" spans="1:37" s="2711" customFormat="1" ht="45" x14ac:dyDescent="0.25">
      <c r="A2225" s="411"/>
      <c r="B2225" s="411">
        <v>1</v>
      </c>
      <c r="C2225" s="516" t="s">
        <v>402</v>
      </c>
      <c r="D2225" s="4"/>
      <c r="E2225" s="4"/>
      <c r="F2225" s="837">
        <f>290+200</f>
        <v>490</v>
      </c>
      <c r="G2225" s="368">
        <f t="shared" si="1573"/>
        <v>327</v>
      </c>
      <c r="H2225" s="368">
        <v>1476</v>
      </c>
      <c r="I2225" s="368">
        <f>H2225/G2225*100</f>
        <v>451.37614678899081</v>
      </c>
      <c r="J2225" s="1899"/>
      <c r="K2225" s="1899"/>
      <c r="L2225" s="211"/>
      <c r="M2225" s="211"/>
      <c r="N2225" s="211"/>
      <c r="O2225" s="211"/>
      <c r="P2225" s="211"/>
      <c r="Q2225" s="211"/>
      <c r="R2225" s="549"/>
      <c r="S2225" s="549"/>
      <c r="T2225" s="549"/>
      <c r="U2225" s="549"/>
      <c r="V2225" s="549"/>
      <c r="W2225" s="549"/>
      <c r="X2225" s="549"/>
      <c r="Y2225" s="549"/>
      <c r="Z2225" s="2894"/>
      <c r="AA2225" s="549"/>
      <c r="AB2225" s="1107"/>
      <c r="AC2225" s="549"/>
      <c r="AD2225" s="549"/>
      <c r="AE2225" s="549"/>
      <c r="AF2225" s="549"/>
      <c r="AG2225" s="549"/>
      <c r="AH2225" s="1276"/>
      <c r="AI2225" s="1341"/>
      <c r="AJ2225" s="2757"/>
      <c r="AK2225" s="1414"/>
    </row>
    <row r="2226" spans="1:37" s="2711" customFormat="1" ht="105" x14ac:dyDescent="0.25">
      <c r="A2226" s="411"/>
      <c r="B2226" s="411"/>
      <c r="C2226" s="516" t="s">
        <v>625</v>
      </c>
      <c r="D2226" s="4"/>
      <c r="E2226" s="4"/>
      <c r="F2226" s="837">
        <v>200</v>
      </c>
      <c r="G2226" s="368">
        <f t="shared" si="1573"/>
        <v>133</v>
      </c>
      <c r="H2226" s="368">
        <v>525</v>
      </c>
      <c r="I2226" s="368">
        <f>H2226/G2226*100</f>
        <v>394.73684210526312</v>
      </c>
      <c r="J2226" s="1899"/>
      <c r="K2226" s="1899"/>
      <c r="L2226" s="211"/>
      <c r="M2226" s="211"/>
      <c r="N2226" s="211"/>
      <c r="O2226" s="211"/>
      <c r="P2226" s="211"/>
      <c r="Q2226" s="211"/>
      <c r="R2226" s="549"/>
      <c r="S2226" s="549"/>
      <c r="T2226" s="549"/>
      <c r="U2226" s="549"/>
      <c r="V2226" s="549"/>
      <c r="W2226" s="549"/>
      <c r="X2226" s="549"/>
      <c r="Y2226" s="549"/>
      <c r="Z2226" s="2894"/>
      <c r="AA2226" s="549"/>
      <c r="AB2226" s="1107"/>
      <c r="AC2226" s="549"/>
      <c r="AD2226" s="549"/>
      <c r="AE2226" s="549"/>
      <c r="AF2226" s="549"/>
      <c r="AG2226" s="549"/>
      <c r="AH2226" s="1276"/>
      <c r="AI2226" s="1341"/>
      <c r="AJ2226" s="2757"/>
      <c r="AK2226" s="1414"/>
    </row>
    <row r="2227" spans="1:37" s="2711" customFormat="1" ht="30" x14ac:dyDescent="0.25">
      <c r="A2227" s="411"/>
      <c r="B2227" s="411">
        <v>1</v>
      </c>
      <c r="C2227" s="516" t="s">
        <v>473</v>
      </c>
      <c r="D2227" s="4"/>
      <c r="E2227" s="4"/>
      <c r="F2227" s="837">
        <v>161</v>
      </c>
      <c r="G2227" s="368">
        <f t="shared" si="1573"/>
        <v>107</v>
      </c>
      <c r="H2227" s="368"/>
      <c r="I2227" s="368"/>
      <c r="J2227" s="1899"/>
      <c r="K2227" s="1899"/>
      <c r="L2227" s="211"/>
      <c r="M2227" s="211"/>
      <c r="N2227" s="211"/>
      <c r="O2227" s="211"/>
      <c r="P2227" s="211"/>
      <c r="Q2227" s="211"/>
      <c r="R2227" s="549"/>
      <c r="S2227" s="549"/>
      <c r="T2227" s="549"/>
      <c r="U2227" s="549"/>
      <c r="V2227" s="549"/>
      <c r="W2227" s="549"/>
      <c r="X2227" s="549"/>
      <c r="Y2227" s="549"/>
      <c r="Z2227" s="2894"/>
      <c r="AA2227" s="549"/>
      <c r="AB2227" s="1107"/>
      <c r="AC2227" s="549"/>
      <c r="AD2227" s="549"/>
      <c r="AE2227" s="549"/>
      <c r="AF2227" s="549"/>
      <c r="AG2227" s="549"/>
      <c r="AH2227" s="1276"/>
      <c r="AI2227" s="1341"/>
      <c r="AJ2227" s="2757"/>
      <c r="AK2227" s="1414"/>
    </row>
    <row r="2228" spans="1:37" s="2711" customFormat="1" ht="29.25" x14ac:dyDescent="0.25">
      <c r="A2228" s="411"/>
      <c r="B2228" s="411">
        <v>1</v>
      </c>
      <c r="C2228" s="484" t="s">
        <v>135</v>
      </c>
      <c r="D2228" s="4"/>
      <c r="E2228" s="4"/>
      <c r="F2228" s="837">
        <f>F2229</f>
        <v>2027</v>
      </c>
      <c r="G2228" s="368">
        <f t="shared" ref="G2228:H2228" si="1574">G2229</f>
        <v>1351</v>
      </c>
      <c r="H2228" s="368">
        <f t="shared" si="1574"/>
        <v>1300</v>
      </c>
      <c r="I2228" s="368">
        <f>H2228/G2228*100</f>
        <v>96.22501850481126</v>
      </c>
      <c r="J2228" s="1899"/>
      <c r="K2228" s="1899"/>
      <c r="L2228" s="211"/>
      <c r="M2228" s="211"/>
      <c r="N2228" s="211"/>
      <c r="O2228" s="211"/>
      <c r="P2228" s="211"/>
      <c r="Q2228" s="211"/>
      <c r="R2228" s="549"/>
      <c r="S2228" s="549"/>
      <c r="T2228" s="549"/>
      <c r="U2228" s="549"/>
      <c r="V2228" s="549"/>
      <c r="W2228" s="549"/>
      <c r="X2228" s="549"/>
      <c r="Y2228" s="549"/>
      <c r="Z2228" s="2894"/>
      <c r="AA2228" s="549"/>
      <c r="AB2228" s="1107"/>
      <c r="AC2228" s="549"/>
      <c r="AD2228" s="549"/>
      <c r="AE2228" s="549"/>
      <c r="AF2228" s="549"/>
      <c r="AG2228" s="549"/>
      <c r="AH2228" s="1276">
        <f t="shared" ref="AH2228" si="1575">AH2229</f>
        <v>0</v>
      </c>
      <c r="AI2228" s="1341"/>
      <c r="AJ2228" s="2757"/>
      <c r="AK2228" s="1414"/>
    </row>
    <row r="2229" spans="1:37" s="2711" customFormat="1" x14ac:dyDescent="0.25">
      <c r="A2229" s="411"/>
      <c r="B2229" s="411">
        <v>1</v>
      </c>
      <c r="C2229" s="292" t="s">
        <v>239</v>
      </c>
      <c r="D2229" s="4"/>
      <c r="E2229" s="4"/>
      <c r="F2229" s="837">
        <v>2027</v>
      </c>
      <c r="G2229" s="368">
        <f>ROUND(F2229/12*$C$3,0)</f>
        <v>1351</v>
      </c>
      <c r="H2229" s="368">
        <v>1300</v>
      </c>
      <c r="I2229" s="368">
        <f>H2229/G2229*100</f>
        <v>96.22501850481126</v>
      </c>
      <c r="J2229" s="1899"/>
      <c r="K2229" s="1899"/>
      <c r="L2229" s="211"/>
      <c r="M2229" s="211"/>
      <c r="N2229" s="211"/>
      <c r="O2229" s="211"/>
      <c r="P2229" s="211"/>
      <c r="Q2229" s="211"/>
      <c r="R2229" s="549"/>
      <c r="S2229" s="549"/>
      <c r="T2229" s="549"/>
      <c r="U2229" s="549"/>
      <c r="V2229" s="549"/>
      <c r="W2229" s="549"/>
      <c r="X2229" s="549"/>
      <c r="Y2229" s="549"/>
      <c r="Z2229" s="2894"/>
      <c r="AA2229" s="549"/>
      <c r="AB2229" s="1107"/>
      <c r="AC2229" s="549"/>
      <c r="AD2229" s="549"/>
      <c r="AE2229" s="549"/>
      <c r="AF2229" s="549"/>
      <c r="AG2229" s="549"/>
      <c r="AH2229" s="1276"/>
      <c r="AI2229" s="1341"/>
      <c r="AJ2229" s="2757"/>
      <c r="AK2229" s="1414"/>
    </row>
    <row r="2230" spans="1:37" s="2711" customFormat="1" ht="63" x14ac:dyDescent="0.25">
      <c r="A2230" s="411"/>
      <c r="B2230" s="411">
        <v>1</v>
      </c>
      <c r="C2230" s="756" t="s">
        <v>391</v>
      </c>
      <c r="D2230" s="4"/>
      <c r="E2230" s="4"/>
      <c r="F2230" s="415">
        <f>F2231+F2236</f>
        <v>1188</v>
      </c>
      <c r="G2230" s="368">
        <f>G2231+G2236</f>
        <v>792</v>
      </c>
      <c r="H2230" s="368">
        <f>H2231+H2236</f>
        <v>25</v>
      </c>
      <c r="I2230" s="368">
        <f>H2230/G2230*100</f>
        <v>3.1565656565656566</v>
      </c>
      <c r="J2230" s="1899"/>
      <c r="K2230" s="1899"/>
      <c r="L2230" s="211"/>
      <c r="M2230" s="211"/>
      <c r="N2230" s="211"/>
      <c r="O2230" s="211"/>
      <c r="P2230" s="211"/>
      <c r="Q2230" s="211"/>
      <c r="R2230" s="549"/>
      <c r="S2230" s="549"/>
      <c r="T2230" s="549"/>
      <c r="U2230" s="549"/>
      <c r="V2230" s="549"/>
      <c r="W2230" s="549"/>
      <c r="X2230" s="549"/>
      <c r="Y2230" s="549"/>
      <c r="Z2230" s="1215"/>
      <c r="AA2230" s="549">
        <f>AG2230-AF2230-AC2230</f>
        <v>0</v>
      </c>
      <c r="AB2230" s="1107"/>
      <c r="AC2230" s="549"/>
      <c r="AD2230" s="549">
        <f>AA2230-Z2230</f>
        <v>0</v>
      </c>
      <c r="AE2230" s="549"/>
      <c r="AF2230" s="549"/>
      <c r="AG2230" s="549"/>
      <c r="AH2230" s="1276">
        <f>AH2231+AH2236</f>
        <v>0</v>
      </c>
      <c r="AI2230" s="1341"/>
      <c r="AJ2230" s="2757"/>
      <c r="AK2230" s="1414"/>
    </row>
    <row r="2231" spans="1:37" s="2711" customFormat="1" ht="30" x14ac:dyDescent="0.25">
      <c r="A2231" s="411"/>
      <c r="B2231" s="411">
        <v>1</v>
      </c>
      <c r="C2231" s="729" t="s">
        <v>392</v>
      </c>
      <c r="D2231" s="4"/>
      <c r="E2231" s="4"/>
      <c r="F2231" s="415">
        <f>SUM(F2232:F2235)</f>
        <v>513</v>
      </c>
      <c r="G2231" s="368">
        <f>SUM(G2232:G2235)</f>
        <v>342</v>
      </c>
      <c r="H2231" s="368">
        <f>SUM(H2232:H2235)</f>
        <v>11</v>
      </c>
      <c r="I2231" s="368">
        <f>H2231/G2231*100</f>
        <v>3.2163742690058479</v>
      </c>
      <c r="J2231" s="1899"/>
      <c r="K2231" s="1899"/>
      <c r="L2231" s="211"/>
      <c r="M2231" s="211"/>
      <c r="N2231" s="211"/>
      <c r="O2231" s="211"/>
      <c r="P2231" s="211"/>
      <c r="Q2231" s="211"/>
      <c r="R2231" s="549"/>
      <c r="S2231" s="549"/>
      <c r="T2231" s="549"/>
      <c r="U2231" s="549"/>
      <c r="V2231" s="549"/>
      <c r="W2231" s="549"/>
      <c r="X2231" s="549"/>
      <c r="Y2231" s="549"/>
      <c r="Z2231" s="2894"/>
      <c r="AA2231" s="549"/>
      <c r="AB2231" s="1107"/>
      <c r="AC2231" s="549"/>
      <c r="AD2231" s="549"/>
      <c r="AE2231" s="549"/>
      <c r="AF2231" s="549"/>
      <c r="AG2231" s="549"/>
      <c r="AH2231" s="1276">
        <f>SUM(AH2232:AH2235)</f>
        <v>0</v>
      </c>
      <c r="AI2231" s="1341"/>
      <c r="AJ2231" s="2757"/>
      <c r="AK2231" s="1414"/>
    </row>
    <row r="2232" spans="1:37" s="2711" customFormat="1" ht="30" x14ac:dyDescent="0.25">
      <c r="A2232" s="411"/>
      <c r="B2232" s="411">
        <v>1</v>
      </c>
      <c r="C2232" s="516" t="s">
        <v>393</v>
      </c>
      <c r="D2232" s="4"/>
      <c r="E2232" s="4"/>
      <c r="F2232" s="415">
        <v>488</v>
      </c>
      <c r="G2232" s="368">
        <f>ROUND(F2232/12*$C$3,0)</f>
        <v>325</v>
      </c>
      <c r="H2232" s="368">
        <v>11</v>
      </c>
      <c r="I2232" s="368">
        <f>H2232/G2232*100</f>
        <v>3.3846153846153846</v>
      </c>
      <c r="J2232" s="1899"/>
      <c r="K2232" s="1899"/>
      <c r="L2232" s="211"/>
      <c r="M2232" s="211"/>
      <c r="N2232" s="211"/>
      <c r="O2232" s="211"/>
      <c r="P2232" s="211"/>
      <c r="Q2232" s="211"/>
      <c r="R2232" s="549"/>
      <c r="S2232" s="549"/>
      <c r="T2232" s="549"/>
      <c r="U2232" s="549"/>
      <c r="V2232" s="549"/>
      <c r="W2232" s="549"/>
      <c r="X2232" s="549"/>
      <c r="Y2232" s="549"/>
      <c r="Z2232" s="2894"/>
      <c r="AA2232" s="549"/>
      <c r="AB2232" s="1107"/>
      <c r="AC2232" s="549"/>
      <c r="AD2232" s="549"/>
      <c r="AE2232" s="549"/>
      <c r="AF2232" s="549"/>
      <c r="AG2232" s="549"/>
      <c r="AH2232" s="1276"/>
      <c r="AI2232" s="1341"/>
      <c r="AJ2232" s="2757"/>
      <c r="AK2232" s="1414"/>
    </row>
    <row r="2233" spans="1:37" s="2711" customFormat="1" ht="60" x14ac:dyDescent="0.25">
      <c r="A2233" s="411"/>
      <c r="B2233" s="411">
        <v>1</v>
      </c>
      <c r="C2233" s="516" t="s">
        <v>394</v>
      </c>
      <c r="D2233" s="4"/>
      <c r="E2233" s="4"/>
      <c r="F2233" s="415"/>
      <c r="G2233" s="368"/>
      <c r="H2233" s="368"/>
      <c r="I2233" s="368"/>
      <c r="J2233" s="1899"/>
      <c r="K2233" s="1899"/>
      <c r="L2233" s="211"/>
      <c r="M2233" s="211"/>
      <c r="N2233" s="211"/>
      <c r="O2233" s="211"/>
      <c r="P2233" s="211"/>
      <c r="Q2233" s="211"/>
      <c r="R2233" s="549"/>
      <c r="S2233" s="549"/>
      <c r="T2233" s="549"/>
      <c r="U2233" s="549"/>
      <c r="V2233" s="549"/>
      <c r="W2233" s="549"/>
      <c r="X2233" s="549"/>
      <c r="Y2233" s="549"/>
      <c r="Z2233" s="2894"/>
      <c r="AA2233" s="549"/>
      <c r="AB2233" s="1107"/>
      <c r="AC2233" s="549"/>
      <c r="AD2233" s="549"/>
      <c r="AE2233" s="549"/>
      <c r="AF2233" s="549"/>
      <c r="AG2233" s="549"/>
      <c r="AH2233" s="1276"/>
      <c r="AI2233" s="1341"/>
      <c r="AJ2233" s="2757"/>
      <c r="AK2233" s="1414"/>
    </row>
    <row r="2234" spans="1:37" s="2711" customFormat="1" ht="45" x14ac:dyDescent="0.25">
      <c r="A2234" s="411"/>
      <c r="B2234" s="411">
        <v>1</v>
      </c>
      <c r="C2234" s="516" t="s">
        <v>395</v>
      </c>
      <c r="D2234" s="4"/>
      <c r="E2234" s="4"/>
      <c r="F2234" s="415"/>
      <c r="G2234" s="368"/>
      <c r="H2234" s="368"/>
      <c r="I2234" s="368"/>
      <c r="J2234" s="1899"/>
      <c r="K2234" s="1899"/>
      <c r="L2234" s="211"/>
      <c r="M2234" s="211"/>
      <c r="N2234" s="211"/>
      <c r="O2234" s="211"/>
      <c r="P2234" s="211"/>
      <c r="Q2234" s="211"/>
      <c r="R2234" s="549"/>
      <c r="S2234" s="549"/>
      <c r="T2234" s="549"/>
      <c r="U2234" s="549"/>
      <c r="V2234" s="549"/>
      <c r="W2234" s="549"/>
      <c r="X2234" s="549"/>
      <c r="Y2234" s="549"/>
      <c r="Z2234" s="2894"/>
      <c r="AA2234" s="549"/>
      <c r="AB2234" s="1107"/>
      <c r="AC2234" s="549"/>
      <c r="AD2234" s="549"/>
      <c r="AE2234" s="549"/>
      <c r="AF2234" s="549"/>
      <c r="AG2234" s="549"/>
      <c r="AH2234" s="1276"/>
      <c r="AI2234" s="1341"/>
      <c r="AJ2234" s="2757"/>
      <c r="AK2234" s="1414"/>
    </row>
    <row r="2235" spans="1:37" s="2711" customFormat="1" ht="30" x14ac:dyDescent="0.25">
      <c r="A2235" s="411"/>
      <c r="B2235" s="411">
        <v>1</v>
      </c>
      <c r="C2235" s="516" t="s">
        <v>396</v>
      </c>
      <c r="D2235" s="4"/>
      <c r="E2235" s="4"/>
      <c r="F2235" s="415">
        <v>25</v>
      </c>
      <c r="G2235" s="368">
        <f>ROUND(F2235/12*$C$3,0)</f>
        <v>17</v>
      </c>
      <c r="H2235" s="368"/>
      <c r="I2235" s="368">
        <f>H2235/G2235*100</f>
        <v>0</v>
      </c>
      <c r="J2235" s="1899"/>
      <c r="K2235" s="1899"/>
      <c r="L2235" s="211"/>
      <c r="M2235" s="211"/>
      <c r="N2235" s="211"/>
      <c r="O2235" s="211"/>
      <c r="P2235" s="211"/>
      <c r="Q2235" s="211"/>
      <c r="R2235" s="549"/>
      <c r="S2235" s="549"/>
      <c r="T2235" s="549"/>
      <c r="U2235" s="549"/>
      <c r="V2235" s="549"/>
      <c r="W2235" s="549"/>
      <c r="X2235" s="549"/>
      <c r="Y2235" s="549"/>
      <c r="Z2235" s="2894"/>
      <c r="AA2235" s="549"/>
      <c r="AB2235" s="1107"/>
      <c r="AC2235" s="549"/>
      <c r="AD2235" s="549"/>
      <c r="AE2235" s="549"/>
      <c r="AF2235" s="549"/>
      <c r="AG2235" s="549"/>
      <c r="AH2235" s="1276"/>
      <c r="AI2235" s="1341"/>
      <c r="AJ2235" s="2757"/>
      <c r="AK2235" s="1414"/>
    </row>
    <row r="2236" spans="1:37" s="2711" customFormat="1" ht="45" x14ac:dyDescent="0.25">
      <c r="A2236" s="411"/>
      <c r="B2236" s="411">
        <v>1</v>
      </c>
      <c r="C2236" s="729" t="s">
        <v>397</v>
      </c>
      <c r="D2236" s="4"/>
      <c r="E2236" s="4"/>
      <c r="F2236" s="415">
        <f>SUM(F2237:F2240)</f>
        <v>675</v>
      </c>
      <c r="G2236" s="368">
        <f>SUM(G2237:G2240)</f>
        <v>450</v>
      </c>
      <c r="H2236" s="368">
        <f>H2237+H2239+H2240</f>
        <v>14</v>
      </c>
      <c r="I2236" s="368">
        <f>H2236/G2236*100</f>
        <v>3.1111111111111112</v>
      </c>
      <c r="J2236" s="1899"/>
      <c r="K2236" s="1899"/>
      <c r="L2236" s="211"/>
      <c r="M2236" s="211"/>
      <c r="N2236" s="211"/>
      <c r="O2236" s="211"/>
      <c r="P2236" s="211"/>
      <c r="Q2236" s="211"/>
      <c r="R2236" s="549"/>
      <c r="S2236" s="549"/>
      <c r="T2236" s="549"/>
      <c r="U2236" s="549"/>
      <c r="V2236" s="549"/>
      <c r="W2236" s="549"/>
      <c r="X2236" s="549"/>
      <c r="Y2236" s="549"/>
      <c r="Z2236" s="2894"/>
      <c r="AA2236" s="549"/>
      <c r="AB2236" s="1107"/>
      <c r="AC2236" s="549"/>
      <c r="AD2236" s="549"/>
      <c r="AE2236" s="549"/>
      <c r="AF2236" s="549"/>
      <c r="AG2236" s="549"/>
      <c r="AH2236" s="1276">
        <f>AH2237+AH2239+AH2240</f>
        <v>0</v>
      </c>
      <c r="AI2236" s="1341"/>
      <c r="AJ2236" s="2757"/>
      <c r="AK2236" s="1414"/>
    </row>
    <row r="2237" spans="1:37" s="2711" customFormat="1" ht="45" x14ac:dyDescent="0.25">
      <c r="A2237" s="411"/>
      <c r="B2237" s="411">
        <v>1</v>
      </c>
      <c r="C2237" s="516" t="s">
        <v>398</v>
      </c>
      <c r="D2237" s="4"/>
      <c r="E2237" s="4"/>
      <c r="F2237" s="415">
        <v>180</v>
      </c>
      <c r="G2237" s="368">
        <f>ROUND(F2237/12*$C$3,0)</f>
        <v>120</v>
      </c>
      <c r="H2237" s="368">
        <v>14</v>
      </c>
      <c r="I2237" s="368">
        <f>H2237/G2237*100</f>
        <v>11.666666666666666</v>
      </c>
      <c r="J2237" s="1899"/>
      <c r="K2237" s="1899"/>
      <c r="L2237" s="211"/>
      <c r="M2237" s="211"/>
      <c r="N2237" s="211"/>
      <c r="O2237" s="211"/>
      <c r="P2237" s="211"/>
      <c r="Q2237" s="211"/>
      <c r="R2237" s="549"/>
      <c r="S2237" s="549"/>
      <c r="T2237" s="549"/>
      <c r="U2237" s="549"/>
      <c r="V2237" s="549"/>
      <c r="W2237" s="549"/>
      <c r="X2237" s="549"/>
      <c r="Y2237" s="549"/>
      <c r="Z2237" s="2894"/>
      <c r="AA2237" s="549"/>
      <c r="AB2237" s="1107"/>
      <c r="AC2237" s="549"/>
      <c r="AD2237" s="549"/>
      <c r="AE2237" s="549"/>
      <c r="AF2237" s="549"/>
      <c r="AG2237" s="549"/>
      <c r="AH2237" s="1276"/>
      <c r="AI2237" s="1341"/>
      <c r="AJ2237" s="2757"/>
      <c r="AK2237" s="1414"/>
    </row>
    <row r="2238" spans="1:37" s="2711" customFormat="1" ht="30" x14ac:dyDescent="0.25">
      <c r="A2238" s="411"/>
      <c r="B2238" s="411">
        <v>1</v>
      </c>
      <c r="C2238" s="516" t="s">
        <v>427</v>
      </c>
      <c r="D2238" s="4"/>
      <c r="E2238" s="4"/>
      <c r="F2238" s="415"/>
      <c r="G2238" s="368"/>
      <c r="H2238" s="368"/>
      <c r="I2238" s="368"/>
      <c r="J2238" s="1899"/>
      <c r="K2238" s="1899"/>
      <c r="L2238" s="211"/>
      <c r="M2238" s="211"/>
      <c r="N2238" s="211"/>
      <c r="O2238" s="211"/>
      <c r="P2238" s="211"/>
      <c r="Q2238" s="211"/>
      <c r="R2238" s="549"/>
      <c r="S2238" s="549"/>
      <c r="T2238" s="549"/>
      <c r="U2238" s="549"/>
      <c r="V2238" s="549"/>
      <c r="W2238" s="549"/>
      <c r="X2238" s="549"/>
      <c r="Y2238" s="549"/>
      <c r="Z2238" s="2894"/>
      <c r="AA2238" s="549"/>
      <c r="AB2238" s="1107"/>
      <c r="AC2238" s="549"/>
      <c r="AD2238" s="549"/>
      <c r="AE2238" s="549"/>
      <c r="AF2238" s="549"/>
      <c r="AG2238" s="549"/>
      <c r="AH2238" s="1276"/>
      <c r="AI2238" s="1341"/>
      <c r="AJ2238" s="2757"/>
      <c r="AK2238" s="1414"/>
    </row>
    <row r="2239" spans="1:37" s="2711" customFormat="1" ht="75" x14ac:dyDescent="0.25">
      <c r="A2239" s="411"/>
      <c r="B2239" s="411">
        <v>1</v>
      </c>
      <c r="C2239" s="516" t="s">
        <v>399</v>
      </c>
      <c r="D2239" s="4"/>
      <c r="E2239" s="4"/>
      <c r="F2239" s="415">
        <v>455</v>
      </c>
      <c r="G2239" s="368">
        <f>ROUND(F2239/12*$C$3,0)</f>
        <v>303</v>
      </c>
      <c r="H2239" s="368"/>
      <c r="I2239" s="368">
        <f>H2239/G2239*100</f>
        <v>0</v>
      </c>
      <c r="J2239" s="1899"/>
      <c r="K2239" s="1899"/>
      <c r="L2239" s="211"/>
      <c r="M2239" s="211"/>
      <c r="N2239" s="211"/>
      <c r="O2239" s="211"/>
      <c r="P2239" s="211"/>
      <c r="Q2239" s="211"/>
      <c r="R2239" s="549"/>
      <c r="S2239" s="549"/>
      <c r="T2239" s="549"/>
      <c r="U2239" s="549"/>
      <c r="V2239" s="549"/>
      <c r="W2239" s="549"/>
      <c r="X2239" s="549"/>
      <c r="Y2239" s="549"/>
      <c r="Z2239" s="2894"/>
      <c r="AA2239" s="549"/>
      <c r="AB2239" s="1107"/>
      <c r="AC2239" s="549"/>
      <c r="AD2239" s="549"/>
      <c r="AE2239" s="549"/>
      <c r="AF2239" s="549"/>
      <c r="AG2239" s="549"/>
      <c r="AH2239" s="1276"/>
      <c r="AI2239" s="1341"/>
      <c r="AJ2239" s="2757"/>
      <c r="AK2239" s="1414"/>
    </row>
    <row r="2240" spans="1:37" s="2711" customFormat="1" ht="60" x14ac:dyDescent="0.25">
      <c r="A2240" s="411"/>
      <c r="B2240" s="411">
        <v>1</v>
      </c>
      <c r="C2240" s="516" t="s">
        <v>400</v>
      </c>
      <c r="D2240" s="4"/>
      <c r="E2240" s="4"/>
      <c r="F2240" s="415">
        <v>40</v>
      </c>
      <c r="G2240" s="368">
        <f>ROUND(F2240/12*$C$3,0)</f>
        <v>27</v>
      </c>
      <c r="H2240" s="368"/>
      <c r="I2240" s="368">
        <f>H2240/G2240*100</f>
        <v>0</v>
      </c>
      <c r="J2240" s="1899"/>
      <c r="K2240" s="1899"/>
      <c r="L2240" s="211"/>
      <c r="M2240" s="211"/>
      <c r="N2240" s="211"/>
      <c r="O2240" s="211"/>
      <c r="P2240" s="211"/>
      <c r="Q2240" s="211"/>
      <c r="R2240" s="549"/>
      <c r="S2240" s="549"/>
      <c r="T2240" s="549"/>
      <c r="U2240" s="549"/>
      <c r="V2240" s="549"/>
      <c r="W2240" s="549"/>
      <c r="X2240" s="549"/>
      <c r="Y2240" s="549"/>
      <c r="Z2240" s="2894"/>
      <c r="AA2240" s="549"/>
      <c r="AB2240" s="1107"/>
      <c r="AC2240" s="549"/>
      <c r="AD2240" s="549"/>
      <c r="AE2240" s="549"/>
      <c r="AF2240" s="549"/>
      <c r="AG2240" s="549"/>
      <c r="AH2240" s="1276"/>
      <c r="AI2240" s="1341"/>
      <c r="AJ2240" s="2757"/>
      <c r="AK2240" s="1414"/>
    </row>
    <row r="2241" spans="1:37" s="2711" customFormat="1" ht="57.75" x14ac:dyDescent="0.25">
      <c r="A2241" s="411"/>
      <c r="B2241" s="411">
        <v>1</v>
      </c>
      <c r="C2241" s="790" t="s">
        <v>477</v>
      </c>
      <c r="D2241" s="4"/>
      <c r="E2241" s="4"/>
      <c r="F2241" s="415">
        <v>85</v>
      </c>
      <c r="G2241" s="368">
        <f>ROUND(F2241/12*$C$3,0)</f>
        <v>57</v>
      </c>
      <c r="H2241" s="368"/>
      <c r="I2241" s="368">
        <f>H2241/G2241*100</f>
        <v>0</v>
      </c>
      <c r="J2241" s="1899"/>
      <c r="K2241" s="1899"/>
      <c r="L2241" s="211"/>
      <c r="M2241" s="211"/>
      <c r="N2241" s="211"/>
      <c r="O2241" s="211"/>
      <c r="P2241" s="211"/>
      <c r="Q2241" s="211"/>
      <c r="R2241" s="549"/>
      <c r="S2241" s="549"/>
      <c r="T2241" s="549"/>
      <c r="U2241" s="549"/>
      <c r="V2241" s="549"/>
      <c r="W2241" s="549"/>
      <c r="X2241" s="549"/>
      <c r="Y2241" s="549"/>
      <c r="Z2241" s="2894"/>
      <c r="AA2241" s="549"/>
      <c r="AB2241" s="1107"/>
      <c r="AC2241" s="549"/>
      <c r="AD2241" s="549"/>
      <c r="AE2241" s="549"/>
      <c r="AF2241" s="549"/>
      <c r="AG2241" s="549"/>
      <c r="AH2241" s="1276"/>
      <c r="AI2241" s="1341"/>
      <c r="AJ2241" s="2757"/>
      <c r="AK2241" s="1414"/>
    </row>
    <row r="2242" spans="1:37" s="2711" customFormat="1" x14ac:dyDescent="0.25">
      <c r="A2242" s="411"/>
      <c r="B2242" s="411">
        <v>1</v>
      </c>
      <c r="C2242" s="803" t="s">
        <v>206</v>
      </c>
      <c r="D2242" s="4"/>
      <c r="E2242" s="4"/>
      <c r="F2242" s="415"/>
      <c r="G2242" s="368">
        <f>ROUND(F2242/12*$C$3,0)</f>
        <v>0</v>
      </c>
      <c r="H2242" s="368"/>
      <c r="I2242" s="368"/>
      <c r="J2242" s="1899"/>
      <c r="K2242" s="1899"/>
      <c r="L2242" s="211"/>
      <c r="M2242" s="211"/>
      <c r="N2242" s="211"/>
      <c r="O2242" s="211"/>
      <c r="P2242" s="211"/>
      <c r="Q2242" s="211"/>
      <c r="R2242" s="549">
        <v>893.68449999999996</v>
      </c>
      <c r="S2242" s="549">
        <v>893.68449999999996</v>
      </c>
      <c r="T2242" s="549">
        <v>893.68449999999996</v>
      </c>
      <c r="U2242" s="549">
        <v>893.68449999999996</v>
      </c>
      <c r="V2242" s="549">
        <v>893.68449999999996</v>
      </c>
      <c r="W2242" s="549">
        <v>893.68449999999996</v>
      </c>
      <c r="X2242" s="549">
        <v>893.68449999999996</v>
      </c>
      <c r="Y2242" s="549">
        <v>893.68449999999996</v>
      </c>
      <c r="Z2242" s="2894">
        <f>R2242/12*$C$3+(S2242-R2242)/11*7+(T2242-S2242)/10*6+(U2242-T2242)/9*5+(V2242-U2242)/8*4+(W2242-V2242)/7*3+(X2242-W2242)/6*2+(Y2242-X2242)/5*1</f>
        <v>595.78966666666668</v>
      </c>
      <c r="AA2242" s="549">
        <f>AG2242-AF2242-AC2242</f>
        <v>357.46996000000001</v>
      </c>
      <c r="AB2242" s="1107"/>
      <c r="AC2242" s="549"/>
      <c r="AD2242" s="549">
        <f>AA2242-Z2242</f>
        <v>-238.31970666666666</v>
      </c>
      <c r="AE2242" s="549"/>
      <c r="AF2242" s="549">
        <v>0</v>
      </c>
      <c r="AG2242" s="549">
        <v>357.46996000000001</v>
      </c>
      <c r="AH2242" s="1276"/>
      <c r="AI2242" s="1341"/>
      <c r="AJ2242" s="2757"/>
      <c r="AK2242" s="1414"/>
    </row>
    <row r="2243" spans="1:37" s="2711" customFormat="1" ht="29.25" x14ac:dyDescent="0.25">
      <c r="A2243" s="411"/>
      <c r="B2243" s="411">
        <v>1</v>
      </c>
      <c r="C2243" s="790" t="s">
        <v>452</v>
      </c>
      <c r="D2243" s="4"/>
      <c r="E2243" s="4"/>
      <c r="F2243" s="1411">
        <f>F2250+F2251+F2244+F2245</f>
        <v>288.5</v>
      </c>
      <c r="G2243" s="368">
        <f t="shared" ref="G2243:H2243" si="1576">G2250+G2251+G2244+G2245</f>
        <v>192.41666666666666</v>
      </c>
      <c r="H2243" s="368">
        <f t="shared" si="1576"/>
        <v>136.125</v>
      </c>
      <c r="I2243" s="368">
        <f>H2243/G2243*100</f>
        <v>70.744911216977044</v>
      </c>
      <c r="J2243" s="1899"/>
      <c r="K2243" s="1899"/>
      <c r="L2243" s="211"/>
      <c r="M2243" s="211"/>
      <c r="N2243" s="211"/>
      <c r="O2243" s="211"/>
      <c r="P2243" s="211"/>
      <c r="Q2243" s="211"/>
      <c r="R2243" s="549"/>
      <c r="S2243" s="549"/>
      <c r="T2243" s="549"/>
      <c r="U2243" s="549"/>
      <c r="V2243" s="549"/>
      <c r="W2243" s="549"/>
      <c r="X2243" s="549"/>
      <c r="Y2243" s="549"/>
      <c r="Z2243" s="2894"/>
      <c r="AA2243" s="549"/>
      <c r="AB2243" s="1107"/>
      <c r="AC2243" s="549"/>
      <c r="AD2243" s="549"/>
      <c r="AE2243" s="549"/>
      <c r="AF2243" s="549"/>
      <c r="AG2243" s="549"/>
      <c r="AH2243" s="1276">
        <f t="shared" ref="AH2243" si="1577">AH2250+AH2251+AH2244+AH2245</f>
        <v>0</v>
      </c>
      <c r="AI2243" s="1341"/>
      <c r="AJ2243" s="2757"/>
      <c r="AK2243" s="1414"/>
    </row>
    <row r="2244" spans="1:37" s="2711" customFormat="1" x14ac:dyDescent="0.25">
      <c r="A2244" s="411"/>
      <c r="B2244" s="411">
        <v>1</v>
      </c>
      <c r="C2244" s="4" t="s">
        <v>440</v>
      </c>
      <c r="D2244" s="4"/>
      <c r="E2244" s="4"/>
      <c r="F2244" s="838"/>
      <c r="G2244" s="368"/>
      <c r="H2244" s="368"/>
      <c r="I2244" s="368"/>
      <c r="J2244" s="1899"/>
      <c r="K2244" s="1899"/>
      <c r="L2244" s="211"/>
      <c r="M2244" s="211"/>
      <c r="N2244" s="211"/>
      <c r="O2244" s="211"/>
      <c r="P2244" s="211"/>
      <c r="Q2244" s="211"/>
      <c r="R2244" s="549"/>
      <c r="S2244" s="549"/>
      <c r="T2244" s="549"/>
      <c r="U2244" s="549"/>
      <c r="V2244" s="549"/>
      <c r="W2244" s="549"/>
      <c r="X2244" s="549"/>
      <c r="Y2244" s="549"/>
      <c r="Z2244" s="2894"/>
      <c r="AA2244" s="549"/>
      <c r="AB2244" s="1107"/>
      <c r="AC2244" s="549"/>
      <c r="AD2244" s="549"/>
      <c r="AE2244" s="549"/>
      <c r="AF2244" s="549"/>
      <c r="AG2244" s="549"/>
      <c r="AH2244" s="1276"/>
      <c r="AI2244" s="1341"/>
      <c r="AJ2244" s="2757"/>
      <c r="AK2244" s="1414"/>
    </row>
    <row r="2245" spans="1:37" s="2711" customFormat="1" ht="30" x14ac:dyDescent="0.25">
      <c r="A2245" s="411">
        <v>1</v>
      </c>
      <c r="B2245" s="411">
        <v>1</v>
      </c>
      <c r="C2245" s="804" t="s">
        <v>441</v>
      </c>
      <c r="D2245" s="4"/>
      <c r="E2245" s="4"/>
      <c r="F2245" s="838">
        <f>F2246+F2247/4</f>
        <v>137.5</v>
      </c>
      <c r="G2245" s="213">
        <f t="shared" ref="G2245:H2245" si="1578">G2246+G2247/4</f>
        <v>91.75</v>
      </c>
      <c r="H2245" s="368">
        <f t="shared" si="1578"/>
        <v>73.125</v>
      </c>
      <c r="I2245" s="368">
        <f>H2245/G2245*100</f>
        <v>79.700272479564021</v>
      </c>
      <c r="J2245" s="1899"/>
      <c r="K2245" s="1899"/>
      <c r="L2245" s="211"/>
      <c r="M2245" s="211"/>
      <c r="N2245" s="211"/>
      <c r="O2245" s="211"/>
      <c r="P2245" s="211"/>
      <c r="Q2245" s="211"/>
      <c r="R2245" s="549"/>
      <c r="S2245" s="549"/>
      <c r="T2245" s="549"/>
      <c r="U2245" s="549"/>
      <c r="V2245" s="549"/>
      <c r="W2245" s="549"/>
      <c r="X2245" s="549"/>
      <c r="Y2245" s="549"/>
      <c r="Z2245" s="2894"/>
      <c r="AA2245" s="549"/>
      <c r="AB2245" s="1107"/>
      <c r="AC2245" s="549"/>
      <c r="AD2245" s="549"/>
      <c r="AE2245" s="549"/>
      <c r="AF2245" s="549"/>
      <c r="AG2245" s="549"/>
      <c r="AH2245" s="1276">
        <f t="shared" ref="AH2245" si="1579">AH2246+AH2247/4</f>
        <v>0</v>
      </c>
      <c r="AI2245" s="1341"/>
      <c r="AJ2245" s="2757"/>
      <c r="AK2245" s="1414"/>
    </row>
    <row r="2246" spans="1:37" s="2711" customFormat="1" x14ac:dyDescent="0.25">
      <c r="A2246" s="411">
        <v>1</v>
      </c>
      <c r="B2246" s="411">
        <v>1</v>
      </c>
      <c r="C2246" s="4" t="s">
        <v>442</v>
      </c>
      <c r="D2246" s="4"/>
      <c r="E2246" s="4"/>
      <c r="F2246" s="816"/>
      <c r="G2246" s="213"/>
      <c r="H2246" s="368"/>
      <c r="I2246" s="368"/>
      <c r="J2246" s="1899"/>
      <c r="K2246" s="1899"/>
      <c r="L2246" s="211"/>
      <c r="M2246" s="211"/>
      <c r="N2246" s="211"/>
      <c r="O2246" s="211"/>
      <c r="P2246" s="211"/>
      <c r="Q2246" s="211"/>
      <c r="R2246" s="549"/>
      <c r="S2246" s="549"/>
      <c r="T2246" s="549"/>
      <c r="U2246" s="549"/>
      <c r="V2246" s="549"/>
      <c r="W2246" s="549"/>
      <c r="X2246" s="549"/>
      <c r="Y2246" s="549"/>
      <c r="Z2246" s="2894"/>
      <c r="AA2246" s="549"/>
      <c r="AB2246" s="1107"/>
      <c r="AC2246" s="549"/>
      <c r="AD2246" s="549"/>
      <c r="AE2246" s="549"/>
      <c r="AF2246" s="549"/>
      <c r="AG2246" s="549"/>
      <c r="AH2246" s="1276"/>
      <c r="AI2246" s="1341"/>
      <c r="AJ2246" s="2757"/>
      <c r="AK2246" s="1414"/>
    </row>
    <row r="2247" spans="1:37" s="2711" customFormat="1" ht="30" x14ac:dyDescent="0.25">
      <c r="A2247" s="411">
        <v>1</v>
      </c>
      <c r="B2247" s="411">
        <v>1</v>
      </c>
      <c r="C2247" s="4" t="s">
        <v>467</v>
      </c>
      <c r="D2247" s="4"/>
      <c r="E2247" s="4"/>
      <c r="F2247" s="840">
        <v>550</v>
      </c>
      <c r="G2247" s="213">
        <f>ROUND(F2247/12*$C$3,0)</f>
        <v>367</v>
      </c>
      <c r="H2247" s="368">
        <v>292.5</v>
      </c>
      <c r="I2247" s="368">
        <f>H2247/G2247*100</f>
        <v>79.700272479564021</v>
      </c>
      <c r="J2247" s="1899"/>
      <c r="K2247" s="1899"/>
      <c r="L2247" s="211"/>
      <c r="M2247" s="211"/>
      <c r="N2247" s="211"/>
      <c r="O2247" s="211"/>
      <c r="P2247" s="211"/>
      <c r="Q2247" s="211"/>
      <c r="R2247" s="549"/>
      <c r="S2247" s="549"/>
      <c r="T2247" s="549"/>
      <c r="U2247" s="549"/>
      <c r="V2247" s="549"/>
      <c r="W2247" s="549"/>
      <c r="X2247" s="549"/>
      <c r="Y2247" s="549"/>
      <c r="Z2247" s="2894"/>
      <c r="AA2247" s="549"/>
      <c r="AB2247" s="1107"/>
      <c r="AC2247" s="549"/>
      <c r="AD2247" s="549"/>
      <c r="AE2247" s="549"/>
      <c r="AF2247" s="549"/>
      <c r="AG2247" s="549"/>
      <c r="AH2247" s="1276"/>
      <c r="AI2247" s="1341"/>
      <c r="AJ2247" s="2757"/>
      <c r="AK2247" s="1414"/>
    </row>
    <row r="2248" spans="1:37" s="2711" customFormat="1" ht="60" x14ac:dyDescent="0.25">
      <c r="A2248" s="411"/>
      <c r="B2248" s="411">
        <v>1</v>
      </c>
      <c r="C2248" s="4" t="s">
        <v>444</v>
      </c>
      <c r="D2248" s="4"/>
      <c r="E2248" s="4"/>
      <c r="F2248" s="415"/>
      <c r="G2248" s="213"/>
      <c r="H2248" s="368"/>
      <c r="I2248" s="368"/>
      <c r="J2248" s="1899"/>
      <c r="K2248" s="1899"/>
      <c r="L2248" s="211"/>
      <c r="M2248" s="211"/>
      <c r="N2248" s="211"/>
      <c r="O2248" s="211"/>
      <c r="P2248" s="211"/>
      <c r="Q2248" s="211"/>
      <c r="R2248" s="549"/>
      <c r="S2248" s="549"/>
      <c r="T2248" s="549"/>
      <c r="U2248" s="549"/>
      <c r="V2248" s="549"/>
      <c r="W2248" s="549"/>
      <c r="X2248" s="549"/>
      <c r="Y2248" s="549"/>
      <c r="Z2248" s="2894"/>
      <c r="AA2248" s="549"/>
      <c r="AB2248" s="1107"/>
      <c r="AC2248" s="549"/>
      <c r="AD2248" s="549"/>
      <c r="AE2248" s="549"/>
      <c r="AF2248" s="549"/>
      <c r="AG2248" s="549"/>
      <c r="AH2248" s="1276"/>
      <c r="AI2248" s="1341"/>
      <c r="AJ2248" s="2757"/>
      <c r="AK2248" s="1414"/>
    </row>
    <row r="2249" spans="1:37" s="2711" customFormat="1" ht="45" x14ac:dyDescent="0.25">
      <c r="A2249" s="411">
        <v>1</v>
      </c>
      <c r="B2249" s="411">
        <v>1</v>
      </c>
      <c r="C2249" s="805" t="s">
        <v>445</v>
      </c>
      <c r="D2249" s="4"/>
      <c r="E2249" s="4"/>
      <c r="F2249" s="415"/>
      <c r="G2249" s="213"/>
      <c r="H2249" s="213"/>
      <c r="I2249" s="368"/>
      <c r="J2249" s="1899"/>
      <c r="K2249" s="1899"/>
      <c r="L2249" s="211"/>
      <c r="M2249" s="211"/>
      <c r="N2249" s="211"/>
      <c r="O2249" s="211"/>
      <c r="P2249" s="211"/>
      <c r="Q2249" s="211"/>
      <c r="R2249" s="549"/>
      <c r="S2249" s="549"/>
      <c r="T2249" s="549"/>
      <c r="U2249" s="549"/>
      <c r="V2249" s="549"/>
      <c r="W2249" s="549"/>
      <c r="X2249" s="549"/>
      <c r="Y2249" s="549"/>
      <c r="Z2249" s="2894"/>
      <c r="AA2249" s="549"/>
      <c r="AB2249" s="1107"/>
      <c r="AC2249" s="549"/>
      <c r="AD2249" s="549"/>
      <c r="AE2249" s="549"/>
      <c r="AF2249" s="549"/>
      <c r="AG2249" s="549"/>
      <c r="AH2249" s="1292"/>
      <c r="AI2249" s="1341"/>
      <c r="AJ2249" s="2757"/>
      <c r="AK2249" s="1414"/>
    </row>
    <row r="2250" spans="1:37" s="2711" customFormat="1" ht="105" x14ac:dyDescent="0.25">
      <c r="A2250" s="411"/>
      <c r="B2250" s="411"/>
      <c r="C2250" s="805" t="s">
        <v>626</v>
      </c>
      <c r="D2250" s="4"/>
      <c r="E2250" s="4"/>
      <c r="F2250" s="415">
        <v>50</v>
      </c>
      <c r="G2250" s="213">
        <f>(F2250/12*$C$3)</f>
        <v>33.333333333333336</v>
      </c>
      <c r="H2250" s="213">
        <v>63</v>
      </c>
      <c r="I2250" s="368">
        <f>H2250/G2250*100</f>
        <v>189</v>
      </c>
      <c r="J2250" s="1899"/>
      <c r="K2250" s="1899"/>
      <c r="L2250" s="211"/>
      <c r="M2250" s="211"/>
      <c r="N2250" s="211"/>
      <c r="O2250" s="211"/>
      <c r="P2250" s="211"/>
      <c r="Q2250" s="211"/>
      <c r="R2250" s="549"/>
      <c r="S2250" s="549"/>
      <c r="T2250" s="549"/>
      <c r="U2250" s="549"/>
      <c r="V2250" s="549"/>
      <c r="W2250" s="549"/>
      <c r="X2250" s="549"/>
      <c r="Y2250" s="549"/>
      <c r="Z2250" s="2894"/>
      <c r="AA2250" s="549"/>
      <c r="AB2250" s="1107"/>
      <c r="AC2250" s="549"/>
      <c r="AD2250" s="549"/>
      <c r="AE2250" s="549"/>
      <c r="AF2250" s="549"/>
      <c r="AG2250" s="549"/>
      <c r="AH2250" s="1292"/>
      <c r="AI2250" s="1341"/>
      <c r="AJ2250" s="2757"/>
      <c r="AK2250" s="1414"/>
    </row>
    <row r="2251" spans="1:37" s="2711" customFormat="1" ht="42.75" x14ac:dyDescent="0.25">
      <c r="A2251" s="411"/>
      <c r="B2251" s="411"/>
      <c r="C2251" s="1415" t="s">
        <v>603</v>
      </c>
      <c r="D2251" s="1632"/>
      <c r="E2251" s="790"/>
      <c r="F2251" s="415">
        <f>F2252</f>
        <v>101</v>
      </c>
      <c r="G2251" s="763">
        <f>G2252</f>
        <v>67.333333333333329</v>
      </c>
      <c r="H2251" s="763">
        <f>H2252</f>
        <v>0</v>
      </c>
      <c r="I2251" s="1058">
        <f>H2251/ROUND(G2251,0)*100</f>
        <v>0</v>
      </c>
      <c r="J2251" s="1899"/>
      <c r="K2251" s="1899"/>
      <c r="L2251" s="211"/>
      <c r="M2251" s="211"/>
      <c r="N2251" s="211"/>
      <c r="O2251" s="211"/>
      <c r="P2251" s="211"/>
      <c r="Q2251" s="211"/>
      <c r="R2251" s="2776">
        <v>149.45895000000002</v>
      </c>
      <c r="S2251" s="2776">
        <v>149.45895000000002</v>
      </c>
      <c r="T2251" s="2776">
        <v>149.45895000000002</v>
      </c>
      <c r="U2251" s="2776">
        <v>149.45895000000002</v>
      </c>
      <c r="V2251" s="2776">
        <v>149.45895000000002</v>
      </c>
      <c r="W2251" s="2776">
        <v>149.45895000000002</v>
      </c>
      <c r="X2251" s="2776">
        <v>149.45895000000002</v>
      </c>
      <c r="Y2251" s="2776">
        <v>149.45895000000002</v>
      </c>
      <c r="Z2251" s="1215">
        <f>R2251/12*$C$3+(S2251-R2251)/11*7+(T2251-S2251)/10*6+(U2251-T2251)/9*5+(V2251-U2251)/8*4+(W2251-V2251)/7*3+(X2251-W2251)/6*2+(Y2251-X2251)/5*1</f>
        <v>99.639300000000006</v>
      </c>
      <c r="AA2251" s="415">
        <f>AG2251-AF2251-AC2251</f>
        <v>0</v>
      </c>
      <c r="AB2251" s="2748"/>
      <c r="AC2251" s="415"/>
      <c r="AD2251" s="415">
        <f>AA2251-Z2251</f>
        <v>-99.639300000000006</v>
      </c>
      <c r="AE2251" s="415"/>
      <c r="AF2251" s="415"/>
      <c r="AG2251" s="415"/>
      <c r="AH2251" s="1292">
        <f>AH2252</f>
        <v>0</v>
      </c>
      <c r="AI2251" s="1341"/>
      <c r="AJ2251" s="2757"/>
      <c r="AK2251" s="1414"/>
    </row>
    <row r="2252" spans="1:37" s="2711" customFormat="1" x14ac:dyDescent="0.25">
      <c r="A2252" s="411"/>
      <c r="B2252" s="411"/>
      <c r="C2252" s="805" t="s">
        <v>604</v>
      </c>
      <c r="D2252" s="1632"/>
      <c r="E2252" s="790"/>
      <c r="F2252" s="415">
        <v>101</v>
      </c>
      <c r="G2252" s="213">
        <f>(F2252/12*$C$3)</f>
        <v>67.333333333333329</v>
      </c>
      <c r="H2252" s="1058"/>
      <c r="I2252" s="1058">
        <f>H2252/ROUND(G2252,0)*100</f>
        <v>0</v>
      </c>
      <c r="J2252" s="1899"/>
      <c r="K2252" s="1899"/>
      <c r="L2252" s="211"/>
      <c r="M2252" s="211"/>
      <c r="N2252" s="211"/>
      <c r="O2252" s="211"/>
      <c r="P2252" s="211"/>
      <c r="Q2252" s="211"/>
      <c r="R2252" s="2776"/>
      <c r="S2252" s="2776"/>
      <c r="T2252" s="2776"/>
      <c r="U2252" s="2776"/>
      <c r="V2252" s="2776"/>
      <c r="W2252" s="2776"/>
      <c r="X2252" s="2776"/>
      <c r="Y2252" s="2776"/>
      <c r="Z2252" s="2895"/>
      <c r="AA2252" s="3101"/>
      <c r="AB2252" s="3156"/>
      <c r="AC2252" s="3101"/>
      <c r="AD2252" s="3101"/>
      <c r="AE2252" s="3101"/>
      <c r="AF2252" s="3101"/>
      <c r="AG2252" s="3101"/>
      <c r="AH2252" s="1292"/>
      <c r="AI2252" s="1341"/>
      <c r="AJ2252" s="2757"/>
      <c r="AK2252" s="1414"/>
    </row>
    <row r="2253" spans="1:37" s="2711" customFormat="1" ht="42.75" x14ac:dyDescent="0.25">
      <c r="A2253" s="411"/>
      <c r="B2253" s="411"/>
      <c r="C2253" s="1415" t="s">
        <v>605</v>
      </c>
      <c r="D2253" s="1632"/>
      <c r="E2253" s="790"/>
      <c r="F2253" s="415"/>
      <c r="G2253" s="213"/>
      <c r="H2253" s="1058"/>
      <c r="I2253" s="1058"/>
      <c r="J2253" s="1899"/>
      <c r="K2253" s="1899"/>
      <c r="L2253" s="211"/>
      <c r="M2253" s="211"/>
      <c r="N2253" s="211"/>
      <c r="O2253" s="211"/>
      <c r="P2253" s="211"/>
      <c r="Q2253" s="211"/>
      <c r="R2253" s="2776"/>
      <c r="S2253" s="2776"/>
      <c r="T2253" s="2776"/>
      <c r="U2253" s="2776"/>
      <c r="V2253" s="2776"/>
      <c r="W2253" s="2776"/>
      <c r="X2253" s="2776"/>
      <c r="Y2253" s="2776"/>
      <c r="Z2253" s="2895"/>
      <c r="AA2253" s="3101"/>
      <c r="AB2253" s="3156"/>
      <c r="AC2253" s="3101"/>
      <c r="AD2253" s="3101"/>
      <c r="AE2253" s="3101"/>
      <c r="AF2253" s="3101"/>
      <c r="AG2253" s="3101"/>
      <c r="AH2253" s="1292"/>
      <c r="AI2253" s="1341"/>
      <c r="AJ2253" s="2757"/>
      <c r="AK2253" s="1414"/>
    </row>
    <row r="2254" spans="1:37" s="2711" customFormat="1" ht="29.25" x14ac:dyDescent="0.25">
      <c r="A2254" s="411"/>
      <c r="B2254" s="411">
        <v>1</v>
      </c>
      <c r="C2254" s="790" t="s">
        <v>453</v>
      </c>
      <c r="D2254" s="292"/>
      <c r="E2254" s="4"/>
      <c r="F2254" s="332">
        <f>F2255+F2256</f>
        <v>276.59574468085106</v>
      </c>
      <c r="G2254" s="332">
        <f>G2255+G2256</f>
        <v>184.39716312056737</v>
      </c>
      <c r="H2254" s="332">
        <f>H2255+H2256</f>
        <v>95.943617021276594</v>
      </c>
      <c r="I2254" s="368">
        <f>H2254/ROUND(G2254,0)*100</f>
        <v>52.143270120259025</v>
      </c>
      <c r="J2254" s="1899"/>
      <c r="K2254" s="1899"/>
      <c r="L2254" s="211"/>
      <c r="M2254" s="211"/>
      <c r="N2254" s="211"/>
      <c r="O2254" s="211"/>
      <c r="P2254" s="211"/>
      <c r="Q2254" s="211"/>
      <c r="R2254" s="549"/>
      <c r="S2254" s="549"/>
      <c r="T2254" s="549"/>
      <c r="U2254" s="549"/>
      <c r="V2254" s="549"/>
      <c r="W2254" s="549"/>
      <c r="X2254" s="549"/>
      <c r="Y2254" s="549"/>
      <c r="Z2254" s="2894"/>
      <c r="AA2254" s="549"/>
      <c r="AB2254" s="1107"/>
      <c r="AC2254" s="549"/>
      <c r="AD2254" s="549"/>
      <c r="AE2254" s="549"/>
      <c r="AF2254" s="549"/>
      <c r="AG2254" s="549"/>
      <c r="AH2254" s="1292">
        <f>AH2255+AH2256</f>
        <v>0</v>
      </c>
      <c r="AI2254" s="1341"/>
      <c r="AJ2254" s="2757"/>
      <c r="AK2254" s="1414"/>
    </row>
    <row r="2255" spans="1:37" s="2711" customFormat="1" x14ac:dyDescent="0.25">
      <c r="A2255" s="411">
        <v>1</v>
      </c>
      <c r="B2255" s="411">
        <v>1</v>
      </c>
      <c r="C2255" s="790" t="s">
        <v>468</v>
      </c>
      <c r="D2255" s="4"/>
      <c r="E2255" s="4"/>
      <c r="F2255" s="332"/>
      <c r="G2255" s="332"/>
      <c r="H2255" s="332"/>
      <c r="I2255" s="368"/>
      <c r="J2255" s="1899"/>
      <c r="K2255" s="1899"/>
      <c r="L2255" s="211"/>
      <c r="M2255" s="211"/>
      <c r="N2255" s="211"/>
      <c r="O2255" s="211"/>
      <c r="P2255" s="211"/>
      <c r="Q2255" s="211"/>
      <c r="R2255" s="549"/>
      <c r="S2255" s="549"/>
      <c r="T2255" s="549"/>
      <c r="U2255" s="549"/>
      <c r="V2255" s="549"/>
      <c r="W2255" s="549"/>
      <c r="X2255" s="549"/>
      <c r="Y2255" s="549"/>
      <c r="Z2255" s="2894"/>
      <c r="AA2255" s="549"/>
      <c r="AB2255" s="1107"/>
      <c r="AC2255" s="549"/>
      <c r="AD2255" s="549"/>
      <c r="AE2255" s="549"/>
      <c r="AF2255" s="549"/>
      <c r="AG2255" s="549"/>
      <c r="AH2255" s="1292"/>
      <c r="AI2255" s="1341"/>
      <c r="AJ2255" s="2757"/>
      <c r="AK2255" s="1414"/>
    </row>
    <row r="2256" spans="1:37" s="2711" customFormat="1" x14ac:dyDescent="0.25">
      <c r="A2256" s="411">
        <v>1</v>
      </c>
      <c r="B2256" s="411">
        <v>1</v>
      </c>
      <c r="C2256" s="4" t="s">
        <v>469</v>
      </c>
      <c r="D2256" s="1632"/>
      <c r="E2256" s="4"/>
      <c r="F2256" s="332">
        <f>F2257/9.4</f>
        <v>276.59574468085106</v>
      </c>
      <c r="G2256" s="332">
        <f>G2257/9.4</f>
        <v>184.39716312056737</v>
      </c>
      <c r="H2256" s="332">
        <f>H2257/9.4</f>
        <v>95.943617021276594</v>
      </c>
      <c r="I2256" s="1058">
        <f>H2256/ROUND(G2256,0)*100</f>
        <v>52.143270120259025</v>
      </c>
      <c r="J2256" s="1899"/>
      <c r="K2256" s="1899"/>
      <c r="L2256" s="211"/>
      <c r="M2256" s="211"/>
      <c r="N2256" s="211"/>
      <c r="O2256" s="211"/>
      <c r="P2256" s="211"/>
      <c r="Q2256" s="211"/>
      <c r="R2256" s="2776"/>
      <c r="S2256" s="2776"/>
      <c r="T2256" s="2776"/>
      <c r="U2256" s="2776"/>
      <c r="V2256" s="2776"/>
      <c r="W2256" s="2776"/>
      <c r="X2256" s="2776"/>
      <c r="Y2256" s="2776"/>
      <c r="Z2256" s="2895">
        <f>R2256/12*$C$3</f>
        <v>0</v>
      </c>
      <c r="AA2256" s="2776">
        <f>AG2256-AF2256</f>
        <v>0</v>
      </c>
      <c r="AB2256" s="3236"/>
      <c r="AC2256" s="2776"/>
      <c r="AD2256" s="2776">
        <f>AA2256-Z2256</f>
        <v>0</v>
      </c>
      <c r="AE2256" s="2776"/>
      <c r="AF2256" s="2776"/>
      <c r="AG2256" s="2776"/>
      <c r="AH2256" s="1280">
        <f>AH2257/9.4</f>
        <v>0</v>
      </c>
      <c r="AI2256" s="3237"/>
      <c r="AJ2256" s="2757"/>
      <c r="AK2256" s="1414"/>
    </row>
    <row r="2257" spans="1:37" s="2711" customFormat="1" x14ac:dyDescent="0.25">
      <c r="A2257" s="411">
        <v>1</v>
      </c>
      <c r="B2257" s="411">
        <v>1</v>
      </c>
      <c r="C2257" s="806" t="s">
        <v>470</v>
      </c>
      <c r="D2257" s="803"/>
      <c r="E2257" s="4"/>
      <c r="F2257" s="415">
        <v>2600</v>
      </c>
      <c r="G2257" s="368">
        <f>(F2257/12*$C$3)</f>
        <v>1733.3333333333333</v>
      </c>
      <c r="H2257" s="368">
        <v>901.87</v>
      </c>
      <c r="I2257" s="1058">
        <f>H2257/ROUND(G2257,0)*100</f>
        <v>52.040969417195612</v>
      </c>
      <c r="J2257" s="1899"/>
      <c r="K2257" s="1899"/>
      <c r="L2257" s="211"/>
      <c r="M2257" s="211"/>
      <c r="N2257" s="211"/>
      <c r="O2257" s="211"/>
      <c r="P2257" s="211"/>
      <c r="Q2257" s="211"/>
      <c r="R2257" s="549"/>
      <c r="S2257" s="549"/>
      <c r="T2257" s="549"/>
      <c r="U2257" s="549"/>
      <c r="V2257" s="549"/>
      <c r="W2257" s="549"/>
      <c r="X2257" s="549"/>
      <c r="Y2257" s="549"/>
      <c r="Z2257" s="2894"/>
      <c r="AA2257" s="549"/>
      <c r="AB2257" s="1107"/>
      <c r="AC2257" s="549"/>
      <c r="AD2257" s="549"/>
      <c r="AE2257" s="549"/>
      <c r="AF2257" s="549"/>
      <c r="AG2257" s="549"/>
      <c r="AH2257" s="1276"/>
      <c r="AI2257" s="1341"/>
      <c r="AJ2257" s="2757"/>
      <c r="AK2257" s="1414"/>
    </row>
    <row r="2258" spans="1:37" s="2711" customFormat="1" ht="29.25" x14ac:dyDescent="0.25">
      <c r="A2258" s="411">
        <v>1</v>
      </c>
      <c r="B2258" s="411">
        <v>1</v>
      </c>
      <c r="C2258" s="790" t="s">
        <v>446</v>
      </c>
      <c r="D2258" s="4"/>
      <c r="E2258" s="4"/>
      <c r="F2258" s="415">
        <v>540</v>
      </c>
      <c r="G2258" s="368">
        <f>ROUND(F2258/12*$C$3,0)</f>
        <v>360</v>
      </c>
      <c r="H2258" s="368">
        <v>401</v>
      </c>
      <c r="I2258" s="1058">
        <f>H2258/G2258*100</f>
        <v>111.38888888888889</v>
      </c>
      <c r="J2258" s="1899"/>
      <c r="K2258" s="1899"/>
      <c r="L2258" s="211"/>
      <c r="M2258" s="211"/>
      <c r="N2258" s="211"/>
      <c r="O2258" s="211"/>
      <c r="P2258" s="211"/>
      <c r="Q2258" s="211"/>
      <c r="R2258" s="549"/>
      <c r="S2258" s="549"/>
      <c r="T2258" s="549"/>
      <c r="U2258" s="549"/>
      <c r="V2258" s="549"/>
      <c r="W2258" s="549"/>
      <c r="X2258" s="549"/>
      <c r="Y2258" s="549"/>
      <c r="Z2258" s="2894"/>
      <c r="AA2258" s="549"/>
      <c r="AB2258" s="1107"/>
      <c r="AC2258" s="549"/>
      <c r="AD2258" s="549"/>
      <c r="AE2258" s="549"/>
      <c r="AF2258" s="549"/>
      <c r="AG2258" s="549"/>
      <c r="AH2258" s="1276"/>
      <c r="AI2258" s="1341"/>
      <c r="AJ2258" s="2757"/>
      <c r="AK2258" s="1414"/>
    </row>
    <row r="2259" spans="1:37" s="2711" customFormat="1" ht="30" x14ac:dyDescent="0.25">
      <c r="A2259" s="411">
        <v>1</v>
      </c>
      <c r="B2259" s="411">
        <v>1</v>
      </c>
      <c r="C2259" s="785" t="s">
        <v>201</v>
      </c>
      <c r="D2259" s="4"/>
      <c r="E2259" s="4"/>
      <c r="F2259" s="415"/>
      <c r="G2259" s="213"/>
      <c r="H2259" s="368"/>
      <c r="I2259" s="1058"/>
      <c r="J2259" s="1899"/>
      <c r="K2259" s="1899"/>
      <c r="L2259" s="211"/>
      <c r="M2259" s="211"/>
      <c r="N2259" s="211"/>
      <c r="O2259" s="211"/>
      <c r="P2259" s="211"/>
      <c r="Q2259" s="211"/>
      <c r="R2259" s="549"/>
      <c r="S2259" s="549"/>
      <c r="T2259" s="549"/>
      <c r="U2259" s="549"/>
      <c r="V2259" s="549"/>
      <c r="W2259" s="549"/>
      <c r="X2259" s="549"/>
      <c r="Y2259" s="549"/>
      <c r="Z2259" s="2894"/>
      <c r="AA2259" s="549"/>
      <c r="AB2259" s="1107"/>
      <c r="AC2259" s="549"/>
      <c r="AD2259" s="549"/>
      <c r="AE2259" s="549"/>
      <c r="AF2259" s="549"/>
      <c r="AG2259" s="549"/>
      <c r="AH2259" s="1276"/>
      <c r="AI2259" s="1341"/>
      <c r="AJ2259" s="2757"/>
      <c r="AK2259" s="1414"/>
    </row>
    <row r="2260" spans="1:37" s="2711" customFormat="1" ht="72" x14ac:dyDescent="0.25">
      <c r="A2260" s="411">
        <v>1</v>
      </c>
      <c r="B2260" s="411">
        <v>1</v>
      </c>
      <c r="C2260" s="790" t="s">
        <v>454</v>
      </c>
      <c r="D2260" s="4"/>
      <c r="E2260" s="4"/>
      <c r="F2260" s="415"/>
      <c r="G2260" s="368"/>
      <c r="H2260" s="368"/>
      <c r="I2260" s="1058"/>
      <c r="J2260" s="1899"/>
      <c r="K2260" s="1899"/>
      <c r="L2260" s="211"/>
      <c r="M2260" s="211"/>
      <c r="N2260" s="211"/>
      <c r="O2260" s="211"/>
      <c r="P2260" s="211"/>
      <c r="Q2260" s="211"/>
      <c r="R2260" s="549"/>
      <c r="S2260" s="549"/>
      <c r="T2260" s="549"/>
      <c r="U2260" s="549"/>
      <c r="V2260" s="549"/>
      <c r="W2260" s="549"/>
      <c r="X2260" s="549"/>
      <c r="Y2260" s="549"/>
      <c r="Z2260" s="2894"/>
      <c r="AA2260" s="549"/>
      <c r="AB2260" s="1107"/>
      <c r="AC2260" s="549"/>
      <c r="AD2260" s="549"/>
      <c r="AE2260" s="549"/>
      <c r="AF2260" s="549"/>
      <c r="AG2260" s="549"/>
      <c r="AH2260" s="1276"/>
      <c r="AI2260" s="1341"/>
      <c r="AJ2260" s="2757"/>
      <c r="AK2260" s="1414"/>
    </row>
    <row r="2261" spans="1:37" s="2711" customFormat="1" ht="29.25" x14ac:dyDescent="0.25">
      <c r="A2261" s="411">
        <v>1</v>
      </c>
      <c r="B2261" s="411">
        <v>1</v>
      </c>
      <c r="C2261" s="731" t="s">
        <v>372</v>
      </c>
      <c r="D2261" s="4"/>
      <c r="E2261" s="4"/>
      <c r="F2261" s="444">
        <f>F2243+F2220</f>
        <v>3399.5</v>
      </c>
      <c r="G2261" s="793">
        <f>G2243+G2220</f>
        <v>2266.4166666666665</v>
      </c>
      <c r="H2261" s="1058">
        <f>H2243+H2220</f>
        <v>1834.125</v>
      </c>
      <c r="I2261" s="1058">
        <f>H2261/G2261*100</f>
        <v>80.926205096150312</v>
      </c>
      <c r="J2261" s="1899"/>
      <c r="K2261" s="1899"/>
      <c r="L2261" s="211"/>
      <c r="M2261" s="211"/>
      <c r="N2261" s="211"/>
      <c r="O2261" s="211"/>
      <c r="P2261" s="211"/>
      <c r="Q2261" s="211"/>
      <c r="R2261" s="549"/>
      <c r="S2261" s="549"/>
      <c r="T2261" s="549"/>
      <c r="U2261" s="549"/>
      <c r="V2261" s="549"/>
      <c r="W2261" s="549"/>
      <c r="X2261" s="549"/>
      <c r="Y2261" s="549"/>
      <c r="Z2261" s="2894"/>
      <c r="AA2261" s="549"/>
      <c r="AB2261" s="1107"/>
      <c r="AC2261" s="549"/>
      <c r="AD2261" s="549"/>
      <c r="AE2261" s="549"/>
      <c r="AF2261" s="549"/>
      <c r="AG2261" s="549"/>
      <c r="AH2261" s="1280">
        <f>AH2243+AH2220</f>
        <v>0</v>
      </c>
      <c r="AI2261" s="1341"/>
      <c r="AJ2261" s="2757"/>
      <c r="AK2261" s="1414"/>
    </row>
    <row r="2262" spans="1:37" s="2711" customFormat="1" ht="43.5" x14ac:dyDescent="0.25">
      <c r="A2262" s="411">
        <v>1</v>
      </c>
      <c r="B2262" s="411">
        <v>1</v>
      </c>
      <c r="C2262" s="731" t="s">
        <v>401</v>
      </c>
      <c r="D2262" s="4"/>
      <c r="E2262" s="4"/>
      <c r="F2262" s="444">
        <f>F2230</f>
        <v>1188</v>
      </c>
      <c r="G2262" s="793">
        <f>G2230</f>
        <v>792</v>
      </c>
      <c r="H2262" s="1058">
        <f>H2230</f>
        <v>25</v>
      </c>
      <c r="I2262" s="1058">
        <f>H2262/G2262*100</f>
        <v>3.1565656565656566</v>
      </c>
      <c r="J2262" s="1899"/>
      <c r="K2262" s="1899"/>
      <c r="L2262" s="211"/>
      <c r="M2262" s="211"/>
      <c r="N2262" s="211"/>
      <c r="O2262" s="211"/>
      <c r="P2262" s="211"/>
      <c r="Q2262" s="211"/>
      <c r="R2262" s="549"/>
      <c r="S2262" s="549"/>
      <c r="T2262" s="549"/>
      <c r="U2262" s="549"/>
      <c r="V2262" s="549"/>
      <c r="W2262" s="549"/>
      <c r="X2262" s="549"/>
      <c r="Y2262" s="549"/>
      <c r="Z2262" s="2894"/>
      <c r="AA2262" s="549"/>
      <c r="AB2262" s="1107"/>
      <c r="AC2262" s="549"/>
      <c r="AD2262" s="549"/>
      <c r="AE2262" s="549"/>
      <c r="AF2262" s="549"/>
      <c r="AG2262" s="549"/>
      <c r="AH2262" s="1280">
        <f>AH2230</f>
        <v>0</v>
      </c>
      <c r="AI2262" s="1341"/>
      <c r="AJ2262" s="2757"/>
      <c r="AK2262" s="1414"/>
    </row>
    <row r="2263" spans="1:37" s="2711" customFormat="1" ht="29.25" x14ac:dyDescent="0.25">
      <c r="A2263" s="411">
        <v>1</v>
      </c>
      <c r="B2263" s="411">
        <v>1</v>
      </c>
      <c r="C2263" s="731" t="s">
        <v>373</v>
      </c>
      <c r="D2263" s="4"/>
      <c r="E2263" s="4"/>
      <c r="F2263" s="444">
        <f>F2254+F2228</f>
        <v>2303.5957446808511</v>
      </c>
      <c r="G2263" s="793">
        <f>G2254+G2228</f>
        <v>1535.3971631205673</v>
      </c>
      <c r="H2263" s="1058">
        <f>H2254+H2228</f>
        <v>1395.9436170212766</v>
      </c>
      <c r="I2263" s="1058">
        <f>H2263/G2263*100</f>
        <v>90.917428438133697</v>
      </c>
      <c r="J2263" s="1899"/>
      <c r="K2263" s="1899"/>
      <c r="L2263" s="211"/>
      <c r="M2263" s="211"/>
      <c r="N2263" s="211"/>
      <c r="O2263" s="211"/>
      <c r="P2263" s="211"/>
      <c r="Q2263" s="211"/>
      <c r="R2263" s="549"/>
      <c r="S2263" s="549"/>
      <c r="T2263" s="549"/>
      <c r="U2263" s="549"/>
      <c r="V2263" s="549"/>
      <c r="W2263" s="549"/>
      <c r="X2263" s="549"/>
      <c r="Y2263" s="549"/>
      <c r="Z2263" s="2894"/>
      <c r="AA2263" s="549"/>
      <c r="AB2263" s="1107"/>
      <c r="AC2263" s="549"/>
      <c r="AD2263" s="549"/>
      <c r="AE2263" s="549"/>
      <c r="AF2263" s="549"/>
      <c r="AG2263" s="549"/>
      <c r="AH2263" s="1280">
        <f>AH2254+AH2228</f>
        <v>0</v>
      </c>
      <c r="AI2263" s="1341"/>
      <c r="AJ2263" s="2757"/>
      <c r="AK2263" s="1414"/>
    </row>
    <row r="2264" spans="1:37" s="2711" customFormat="1" ht="29.25" x14ac:dyDescent="0.25">
      <c r="A2264" s="411">
        <v>1</v>
      </c>
      <c r="B2264" s="411">
        <v>1</v>
      </c>
      <c r="C2264" s="731" t="s">
        <v>374</v>
      </c>
      <c r="D2264" s="4"/>
      <c r="E2264" s="4"/>
      <c r="F2264" s="444">
        <f>F2258+F2241</f>
        <v>625</v>
      </c>
      <c r="G2264" s="1058">
        <f>G2258+G2241</f>
        <v>417</v>
      </c>
      <c r="H2264" s="1058">
        <f>H2258+H2241</f>
        <v>401</v>
      </c>
      <c r="I2264" s="1058">
        <f>H2264/G2264*100</f>
        <v>96.163069544364504</v>
      </c>
      <c r="J2264" s="1899"/>
      <c r="K2264" s="1899"/>
      <c r="L2264" s="211"/>
      <c r="M2264" s="211"/>
      <c r="N2264" s="211"/>
      <c r="O2264" s="211"/>
      <c r="P2264" s="211"/>
      <c r="Q2264" s="211"/>
      <c r="R2264" s="549">
        <v>647.47080000000005</v>
      </c>
      <c r="S2264" s="549">
        <v>647.47080000000005</v>
      </c>
      <c r="T2264" s="549">
        <v>647.47080000000005</v>
      </c>
      <c r="U2264" s="549">
        <v>647.47080000000005</v>
      </c>
      <c r="V2264" s="549">
        <v>647.47080000000005</v>
      </c>
      <c r="W2264" s="549">
        <v>647.47080000000005</v>
      </c>
      <c r="X2264" s="549">
        <v>647.47080000000005</v>
      </c>
      <c r="Y2264" s="549">
        <v>647.47080000000005</v>
      </c>
      <c r="Z2264" s="1215">
        <f>R2264/12*$C$3+(S2264-R2264)/11*7+(T2264-S2264)/10*6+(U2264-T2264)/9*5+(V2264-U2264)/8*4+(W2264-V2264)/7*3+(X2264-W2264)/6*2+(Y2264-X2264)/5*1</f>
        <v>431.64720000000005</v>
      </c>
      <c r="AA2264" s="549">
        <f>AG2264-AF2264-AC2264</f>
        <v>480.59431999999998</v>
      </c>
      <c r="AB2264" s="1107"/>
      <c r="AC2264" s="549"/>
      <c r="AD2264" s="549">
        <f>AA2264-Z2264</f>
        <v>48.947119999999927</v>
      </c>
      <c r="AE2264" s="549"/>
      <c r="AF2264" s="549">
        <v>-2.2562399999999996</v>
      </c>
      <c r="AG2264" s="549">
        <v>478.33807999999999</v>
      </c>
      <c r="AH2264" s="1280">
        <f>AH2258+AH2241</f>
        <v>0</v>
      </c>
      <c r="AI2264" s="1341"/>
      <c r="AJ2264" s="2757"/>
      <c r="AK2264" s="1414"/>
    </row>
    <row r="2265" spans="1:37" s="2711" customFormat="1" x14ac:dyDescent="0.25">
      <c r="A2265" s="411">
        <v>1</v>
      </c>
      <c r="B2265" s="411">
        <v>1</v>
      </c>
      <c r="C2265" s="732" t="s">
        <v>138</v>
      </c>
      <c r="D2265" s="4"/>
      <c r="E2265" s="4"/>
      <c r="F2265" s="444">
        <f>F2261+F2262+F2264+F2229*2.9+F2257/4.2</f>
        <v>11709.847619047618</v>
      </c>
      <c r="G2265" s="793">
        <f t="shared" ref="G2265:H2265" si="1580">G2261+G2262+G2264+G2229*2.9+G2257/4.2</f>
        <v>7806.0150793650791</v>
      </c>
      <c r="H2265" s="1058">
        <f t="shared" si="1580"/>
        <v>6244.8559523809527</v>
      </c>
      <c r="I2265" s="1058">
        <f>H2265/G2265*100</f>
        <v>80.000562244479966</v>
      </c>
      <c r="J2265" s="1899"/>
      <c r="K2265" s="1899"/>
      <c r="L2265" s="211"/>
      <c r="M2265" s="211"/>
      <c r="N2265" s="211"/>
      <c r="O2265" s="211"/>
      <c r="P2265" s="211"/>
      <c r="Q2265" s="211"/>
      <c r="R2265" s="549">
        <f t="shared" ref="R2265:AG2265" si="1581">SUM(R2264,R2230,R2219,R2218,R2242,R2251)</f>
        <v>47354.626350000006</v>
      </c>
      <c r="S2265" s="549">
        <f t="shared" ref="S2265:T2265" si="1582">SUM(S2264,S2230,S2219,S2218,S2242,S2251)</f>
        <v>47354.626350000006</v>
      </c>
      <c r="T2265" s="549">
        <f t="shared" si="1582"/>
        <v>48182.584030000005</v>
      </c>
      <c r="U2265" s="549">
        <f t="shared" ref="U2265:V2265" si="1583">SUM(U2264,U2230,U2219,U2218,U2242,U2251)</f>
        <v>48182.584030000005</v>
      </c>
      <c r="V2265" s="549">
        <f t="shared" si="1583"/>
        <v>48182.584030000005</v>
      </c>
      <c r="W2265" s="549">
        <f t="shared" ref="W2265:X2265" si="1584">SUM(W2264,W2230,W2219,W2218,W2242,W2251)</f>
        <v>48182.584030000005</v>
      </c>
      <c r="X2265" s="549">
        <f t="shared" si="1584"/>
        <v>48182.584030000005</v>
      </c>
      <c r="Y2265" s="549">
        <f t="shared" ref="Y2265" si="1585">SUM(Y2264,Y2230,Y2219,Y2218,Y2242,Y2251)</f>
        <v>48182.584030000005</v>
      </c>
      <c r="Z2265" s="2894">
        <f t="shared" si="1581"/>
        <v>32115.574681333332</v>
      </c>
      <c r="AA2265" s="549">
        <f t="shared" si="1581"/>
        <v>30566.451559999998</v>
      </c>
      <c r="AB2265" s="1107">
        <f t="shared" si="1581"/>
        <v>0</v>
      </c>
      <c r="AC2265" s="549">
        <f t="shared" si="1581"/>
        <v>0</v>
      </c>
      <c r="AD2265" s="549">
        <f t="shared" si="1581"/>
        <v>-1549.1231213333338</v>
      </c>
      <c r="AE2265" s="549">
        <f t="shared" si="1581"/>
        <v>0</v>
      </c>
      <c r="AF2265" s="549">
        <f t="shared" si="1581"/>
        <v>-46.08128</v>
      </c>
      <c r="AG2265" s="549">
        <f t="shared" si="1581"/>
        <v>30520.370279999999</v>
      </c>
      <c r="AH2265" s="1280">
        <f t="shared" ref="AH2265" si="1586">AH2261+AH2262+AH2264+AH2229*2.9+AH2257/4.2</f>
        <v>0</v>
      </c>
      <c r="AI2265" s="1341">
        <f>SUM(AI2264,AI2230,AI2219,AI2218,)</f>
        <v>0</v>
      </c>
      <c r="AJ2265" s="2757"/>
      <c r="AK2265" s="1414"/>
    </row>
    <row r="2266" spans="1:37" s="2711" customFormat="1" x14ac:dyDescent="0.25">
      <c r="A2266" s="411">
        <v>1</v>
      </c>
      <c r="B2266" s="411">
        <v>1</v>
      </c>
      <c r="C2266" s="2" t="s">
        <v>29</v>
      </c>
      <c r="D2266" s="2"/>
      <c r="E2266" s="2"/>
      <c r="F2266" s="114"/>
      <c r="G2266" s="3095"/>
      <c r="H2266" s="3095"/>
      <c r="I2266" s="3095"/>
      <c r="J2266" s="3093"/>
      <c r="K2266" s="3093"/>
      <c r="L2266" s="3088"/>
      <c r="M2266" s="3088"/>
      <c r="N2266" s="3088"/>
      <c r="O2266" s="3088"/>
      <c r="P2266" s="3088"/>
      <c r="Q2266" s="3088"/>
      <c r="R2266" s="611"/>
      <c r="S2266" s="611"/>
      <c r="T2266" s="611"/>
      <c r="U2266" s="611"/>
      <c r="V2266" s="611"/>
      <c r="W2266" s="611"/>
      <c r="X2266" s="611"/>
      <c r="Y2266" s="611"/>
      <c r="Z2266" s="3438"/>
      <c r="AA2266" s="611"/>
      <c r="AB2266" s="1511"/>
      <c r="AC2266" s="611"/>
      <c r="AD2266" s="611"/>
      <c r="AE2266" s="611"/>
      <c r="AF2266" s="611"/>
      <c r="AG2266" s="611"/>
      <c r="AH2266" s="3096"/>
      <c r="AI2266" s="1267"/>
      <c r="AJ2266" s="2757"/>
      <c r="AK2266" s="1414"/>
    </row>
    <row r="2267" spans="1:37" s="2711" customFormat="1" x14ac:dyDescent="0.25">
      <c r="A2267" s="411">
        <v>1</v>
      </c>
      <c r="B2267" s="411">
        <v>1</v>
      </c>
      <c r="C2267" s="3" t="s">
        <v>10</v>
      </c>
      <c r="D2267" s="3"/>
      <c r="E2267" s="3097">
        <v>300</v>
      </c>
      <c r="F2267" s="454">
        <v>110</v>
      </c>
      <c r="G2267" s="213">
        <f>ROUND(F2267/12*$C$3,0)</f>
        <v>73</v>
      </c>
      <c r="H2267" s="213">
        <v>29</v>
      </c>
      <c r="I2267" s="213">
        <f>H2267/G2267*100</f>
        <v>39.726027397260275</v>
      </c>
      <c r="J2267" s="1156">
        <v>9</v>
      </c>
      <c r="K2267" s="269">
        <f>N2267/H2267</f>
        <v>11.758620689655173</v>
      </c>
      <c r="L2267" s="270">
        <f>ROUND(F2267*J2267,0)</f>
        <v>990</v>
      </c>
      <c r="M2267" s="270">
        <f>ROUND(L2267/12*$C$3,0)</f>
        <v>660</v>
      </c>
      <c r="N2267" s="270">
        <v>341</v>
      </c>
      <c r="O2267" s="270">
        <f>N2267/M2267*100</f>
        <v>51.666666666666671</v>
      </c>
      <c r="P2267" s="270">
        <f>ROUND(L2267/E2267,0)</f>
        <v>3</v>
      </c>
      <c r="Q2267" s="270">
        <f>N2267/$C$3*12/P2267</f>
        <v>170.5</v>
      </c>
      <c r="R2267" s="549"/>
      <c r="S2267" s="549"/>
      <c r="T2267" s="549"/>
      <c r="U2267" s="549"/>
      <c r="V2267" s="549"/>
      <c r="W2267" s="549"/>
      <c r="X2267" s="549"/>
      <c r="Y2267" s="549"/>
      <c r="Z2267" s="2894"/>
      <c r="AA2267" s="549"/>
      <c r="AB2267" s="1107"/>
      <c r="AC2267" s="549"/>
      <c r="AD2267" s="549"/>
      <c r="AE2267" s="549"/>
      <c r="AF2267" s="549"/>
      <c r="AG2267" s="549"/>
      <c r="AH2267" s="1292"/>
      <c r="AI2267" s="1341"/>
      <c r="AJ2267" s="2757"/>
      <c r="AK2267" s="1414"/>
    </row>
    <row r="2268" spans="1:37" s="2711" customFormat="1" x14ac:dyDescent="0.25">
      <c r="A2268" s="411">
        <v>1</v>
      </c>
      <c r="B2268" s="411">
        <v>1</v>
      </c>
      <c r="C2268" s="790" t="s">
        <v>13</v>
      </c>
      <c r="D2268" s="790"/>
      <c r="E2268" s="790"/>
      <c r="F2268" s="2437">
        <f>SUM(F2267:F2267)</f>
        <v>110</v>
      </c>
      <c r="G2268" s="1880">
        <f>SUM(G2267:G2267)</f>
        <v>73</v>
      </c>
      <c r="H2268" s="1880">
        <f>SUM(H2267:H2267)</f>
        <v>29</v>
      </c>
      <c r="I2268" s="1880">
        <f>H2268/G2268*100</f>
        <v>39.726027397260275</v>
      </c>
      <c r="J2268" s="2438">
        <f>IF(F2268=0,0,L2268/F2268)</f>
        <v>9</v>
      </c>
      <c r="K2268" s="385">
        <f>N2268/H2268</f>
        <v>11.758620689655173</v>
      </c>
      <c r="L2268" s="1880">
        <f>SUM(L2267:L2267)</f>
        <v>990</v>
      </c>
      <c r="M2268" s="1880">
        <f>SUM(M2267:M2267)</f>
        <v>660</v>
      </c>
      <c r="N2268" s="1880">
        <f>SUM(N2267:N2267)</f>
        <v>341</v>
      </c>
      <c r="O2268" s="270">
        <f>N2268/M2268*100</f>
        <v>51.666666666666671</v>
      </c>
      <c r="P2268" s="1645">
        <f>SUM(P2267:P2267)</f>
        <v>3</v>
      </c>
      <c r="Q2268" s="270">
        <f>N2268/$C$3*12/P2268</f>
        <v>170.5</v>
      </c>
      <c r="R2268" s="3098"/>
      <c r="S2268" s="3098"/>
      <c r="T2268" s="3098"/>
      <c r="U2268" s="3098"/>
      <c r="V2268" s="3098"/>
      <c r="W2268" s="3098"/>
      <c r="X2268" s="3098"/>
      <c r="Y2268" s="3098"/>
      <c r="Z2268" s="3099"/>
      <c r="AA2268" s="3098"/>
      <c r="AB2268" s="3241"/>
      <c r="AC2268" s="3098"/>
      <c r="AD2268" s="3098"/>
      <c r="AE2268" s="3098"/>
      <c r="AF2268" s="3098"/>
      <c r="AG2268" s="3098"/>
      <c r="AH2268" s="2374">
        <f>SUM(AH2267:AH2267)</f>
        <v>0</v>
      </c>
      <c r="AI2268" s="3242"/>
      <c r="AJ2268" s="2757"/>
      <c r="AK2268" s="1414"/>
    </row>
    <row r="2269" spans="1:37" s="2711" customFormat="1" ht="30" x14ac:dyDescent="0.25">
      <c r="A2269" s="411">
        <v>1</v>
      </c>
      <c r="B2269" s="411">
        <v>1</v>
      </c>
      <c r="C2269" s="2" t="s">
        <v>127</v>
      </c>
      <c r="D2269" s="2"/>
      <c r="E2269" s="790"/>
      <c r="F2269" s="2437"/>
      <c r="G2269" s="1880"/>
      <c r="H2269" s="1880"/>
      <c r="I2269" s="1880"/>
      <c r="J2269" s="2438"/>
      <c r="K2269" s="385"/>
      <c r="L2269" s="1880"/>
      <c r="M2269" s="1880"/>
      <c r="N2269" s="1880"/>
      <c r="O2269" s="270"/>
      <c r="P2269" s="270"/>
      <c r="Q2269" s="270"/>
      <c r="R2269" s="3098"/>
      <c r="S2269" s="3098"/>
      <c r="T2269" s="3098"/>
      <c r="U2269" s="3098"/>
      <c r="V2269" s="3098"/>
      <c r="W2269" s="3098"/>
      <c r="X2269" s="3098"/>
      <c r="Y2269" s="3098"/>
      <c r="Z2269" s="3099"/>
      <c r="AA2269" s="3098"/>
      <c r="AB2269" s="3241"/>
      <c r="AC2269" s="3098"/>
      <c r="AD2269" s="3098"/>
      <c r="AE2269" s="3098"/>
      <c r="AF2269" s="3098"/>
      <c r="AG2269" s="3098"/>
      <c r="AH2269" s="2374"/>
      <c r="AI2269" s="3242"/>
      <c r="AJ2269" s="2757"/>
      <c r="AK2269" s="1414"/>
    </row>
    <row r="2270" spans="1:37" s="2711" customFormat="1" x14ac:dyDescent="0.25">
      <c r="A2270" s="411">
        <v>1</v>
      </c>
      <c r="B2270" s="411">
        <v>1</v>
      </c>
      <c r="C2270" s="2709" t="s">
        <v>67</v>
      </c>
      <c r="D2270" s="2709"/>
      <c r="E2270" s="2416">
        <v>240</v>
      </c>
      <c r="F2270" s="454">
        <v>28</v>
      </c>
      <c r="G2270" s="213">
        <f>ROUND(F2270/12*$C$3,0)</f>
        <v>19</v>
      </c>
      <c r="H2270" s="213">
        <v>6</v>
      </c>
      <c r="I2270" s="213">
        <f t="shared" ref="I2270:I2277" si="1587">H2270/G2270*100</f>
        <v>31.578947368421051</v>
      </c>
      <c r="J2270" s="2034">
        <v>8</v>
      </c>
      <c r="K2270" s="269">
        <f>N2270/H2270</f>
        <v>8</v>
      </c>
      <c r="L2270" s="270">
        <f>ROUND(F2270*J2270,0)</f>
        <v>224</v>
      </c>
      <c r="M2270" s="270">
        <f>ROUND(L2270/12*$C$3,0)</f>
        <v>149</v>
      </c>
      <c r="N2270" s="270">
        <v>48</v>
      </c>
      <c r="O2270" s="270">
        <f>N2270/M2270*100</f>
        <v>32.214765100671137</v>
      </c>
      <c r="P2270" s="270">
        <f>ROUND(L2270/E2270,0)</f>
        <v>1</v>
      </c>
      <c r="Q2270" s="270">
        <f>N2270/$C$3*12/P2270</f>
        <v>72</v>
      </c>
      <c r="R2270" s="549"/>
      <c r="S2270" s="549"/>
      <c r="T2270" s="549"/>
      <c r="U2270" s="549"/>
      <c r="V2270" s="549"/>
      <c r="W2270" s="549"/>
      <c r="X2270" s="549"/>
      <c r="Y2270" s="549"/>
      <c r="Z2270" s="3099"/>
      <c r="AA2270" s="3098"/>
      <c r="AB2270" s="3241"/>
      <c r="AC2270" s="3098"/>
      <c r="AD2270" s="3098"/>
      <c r="AE2270" s="3098"/>
      <c r="AF2270" s="549"/>
      <c r="AG2270" s="549"/>
      <c r="AH2270" s="1292"/>
      <c r="AI2270" s="1341"/>
      <c r="AJ2270" s="2757"/>
      <c r="AK2270" s="1414"/>
    </row>
    <row r="2271" spans="1:37" s="2711" customFormat="1" x14ac:dyDescent="0.25">
      <c r="A2271" s="411"/>
      <c r="B2271" s="411">
        <v>1</v>
      </c>
      <c r="C2271" s="2709" t="s">
        <v>47</v>
      </c>
      <c r="D2271" s="2709"/>
      <c r="E2271" s="2420">
        <v>240</v>
      </c>
      <c r="F2271" s="454">
        <v>15</v>
      </c>
      <c r="G2271" s="213">
        <f>ROUND(F2271/12*$C$3,0)</f>
        <v>10</v>
      </c>
      <c r="H2271" s="213">
        <v>27</v>
      </c>
      <c r="I2271" s="213">
        <f t="shared" si="1587"/>
        <v>270</v>
      </c>
      <c r="J2271" s="2034">
        <v>8</v>
      </c>
      <c r="K2271" s="269">
        <f>N2271/H2271</f>
        <v>8.0370370370370363</v>
      </c>
      <c r="L2271" s="270">
        <f>ROUND(F2271*J2271,0)</f>
        <v>120</v>
      </c>
      <c r="M2271" s="270">
        <f>ROUND(L2271/12*$C$3,0)</f>
        <v>80</v>
      </c>
      <c r="N2271" s="270">
        <v>217</v>
      </c>
      <c r="O2271" s="270">
        <f>N2271/M2271*100</f>
        <v>271.25</v>
      </c>
      <c r="P2271" s="270">
        <f>ROUND(L2271/E2271,0)</f>
        <v>1</v>
      </c>
      <c r="Q2271" s="270">
        <f>N2271/$C$3*12/P2271</f>
        <v>325.5</v>
      </c>
      <c r="R2271" s="549"/>
      <c r="S2271" s="549"/>
      <c r="T2271" s="549"/>
      <c r="U2271" s="549"/>
      <c r="V2271" s="549"/>
      <c r="W2271" s="549"/>
      <c r="X2271" s="549"/>
      <c r="Y2271" s="549"/>
      <c r="Z2271" s="3099"/>
      <c r="AA2271" s="3098"/>
      <c r="AB2271" s="3241"/>
      <c r="AC2271" s="3098"/>
      <c r="AD2271" s="3098"/>
      <c r="AE2271" s="3098"/>
      <c r="AF2271" s="549"/>
      <c r="AG2271" s="549"/>
      <c r="AH2271" s="1292"/>
      <c r="AI2271" s="1341"/>
      <c r="AJ2271" s="2757"/>
      <c r="AK2271" s="1414"/>
    </row>
    <row r="2272" spans="1:37" s="249" customFormat="1" x14ac:dyDescent="0.25">
      <c r="A2272" s="1191">
        <v>1</v>
      </c>
      <c r="B2272" s="411">
        <v>1</v>
      </c>
      <c r="C2272" s="790" t="s">
        <v>154</v>
      </c>
      <c r="D2272" s="2122"/>
      <c r="E2272" s="2122"/>
      <c r="F2272" s="444">
        <f>SUM(F2270:F2271)</f>
        <v>43</v>
      </c>
      <c r="G2272" s="793">
        <f>SUM(G2270:G2271)</f>
        <v>29</v>
      </c>
      <c r="H2272" s="793">
        <f>SUM(H2270:H2271)</f>
        <v>33</v>
      </c>
      <c r="I2272" s="793">
        <f t="shared" si="1587"/>
        <v>113.79310344827587</v>
      </c>
      <c r="J2272" s="793">
        <f>J2270</f>
        <v>8</v>
      </c>
      <c r="K2272" s="793">
        <f>K2270</f>
        <v>8</v>
      </c>
      <c r="L2272" s="793">
        <f>SUM(L2270:L2271)</f>
        <v>344</v>
      </c>
      <c r="M2272" s="793">
        <f>SUM(M2270:M2271)</f>
        <v>229</v>
      </c>
      <c r="N2272" s="793">
        <f>SUM(N2270:N2271)</f>
        <v>265</v>
      </c>
      <c r="O2272" s="211">
        <f>SUM(O2270)</f>
        <v>32.214765100671137</v>
      </c>
      <c r="P2272" s="211">
        <f>SUM(P2270:P2271)</f>
        <v>2</v>
      </c>
      <c r="Q2272" s="211">
        <f>N2272/$C$3*12/P2272</f>
        <v>198.75</v>
      </c>
      <c r="R2272" s="2775"/>
      <c r="S2272" s="2775"/>
      <c r="T2272" s="2775"/>
      <c r="U2272" s="2775"/>
      <c r="V2272" s="2775"/>
      <c r="W2272" s="2775"/>
      <c r="X2272" s="2775"/>
      <c r="Y2272" s="2775"/>
      <c r="Z2272" s="3238"/>
      <c r="AA2272" s="2775"/>
      <c r="AB2272" s="3239"/>
      <c r="AC2272" s="2775"/>
      <c r="AD2272" s="2775"/>
      <c r="AE2272" s="2775"/>
      <c r="AF2272" s="2775"/>
      <c r="AG2272" s="2775"/>
      <c r="AH2272" s="1263">
        <f>SUM(AH2270:AH2271)</f>
        <v>0</v>
      </c>
      <c r="AI2272" s="3240"/>
      <c r="AJ2272" s="2757"/>
      <c r="AK2272" s="1472"/>
    </row>
    <row r="2273" spans="1:268" s="2711" customFormat="1" ht="29.25" x14ac:dyDescent="0.25">
      <c r="A2273" s="411">
        <v>1</v>
      </c>
      <c r="B2273" s="411">
        <v>1</v>
      </c>
      <c r="C2273" s="1008" t="s">
        <v>139</v>
      </c>
      <c r="D2273" s="1008"/>
      <c r="E2273" s="1008"/>
      <c r="F2273" s="2437">
        <f>SUM(F2272,F2268)</f>
        <v>153</v>
      </c>
      <c r="G2273" s="3101">
        <f>SUM(G2272,G2268)</f>
        <v>102</v>
      </c>
      <c r="H2273" s="3101">
        <f>SUM(H2272,H2268)</f>
        <v>62</v>
      </c>
      <c r="I2273" s="3101">
        <f t="shared" si="1587"/>
        <v>60.784313725490193</v>
      </c>
      <c r="J2273" s="2896">
        <f>L2273/F2273</f>
        <v>8.7189542483660123</v>
      </c>
      <c r="K2273" s="2896">
        <f>N2273/H2273</f>
        <v>9.7741935483870961</v>
      </c>
      <c r="L2273" s="3101">
        <f>SUM(L2272,L2268)</f>
        <v>1334</v>
      </c>
      <c r="M2273" s="3101">
        <f>SUM(M2272,M2268)</f>
        <v>889</v>
      </c>
      <c r="N2273" s="3101">
        <f>SUM(N2272,N2268)</f>
        <v>606</v>
      </c>
      <c r="O2273" s="270">
        <f>N2273/M2273*100</f>
        <v>68.166479190101242</v>
      </c>
      <c r="P2273" s="3101">
        <f>SUM(P2272,P2268)</f>
        <v>5</v>
      </c>
      <c r="Q2273" s="270">
        <f>N2273/$C$3*12/P2273</f>
        <v>181.8</v>
      </c>
      <c r="R2273" s="2776">
        <v>3298.1507811840002</v>
      </c>
      <c r="S2273" s="2776">
        <v>3298.1507811840002</v>
      </c>
      <c r="T2273" s="2776">
        <v>3298.1507811840002</v>
      </c>
      <c r="U2273" s="2776">
        <v>3298.1507811840002</v>
      </c>
      <c r="V2273" s="2776">
        <v>3298.1507811840002</v>
      </c>
      <c r="W2273" s="2776">
        <v>3298.1507811840002</v>
      </c>
      <c r="X2273" s="2776">
        <v>3298.1507811840002</v>
      </c>
      <c r="Y2273" s="2776">
        <v>3298.1507811840002</v>
      </c>
      <c r="Z2273" s="1215">
        <f>R2273/12*$C$3+(S2273-R2273)/11*7+(T2273-S2273)/10*6+(U2273-T2273)/9*5+(V2273-U2273)/8*4+(W2273-V2273)/7*3+(X2273-W2273)/6*2+(Y2273-X2273)/5*1</f>
        <v>2198.7671874560001</v>
      </c>
      <c r="AA2273" s="3098">
        <f>AG2273-AF2273-AC2273</f>
        <v>1266.9855699999998</v>
      </c>
      <c r="AB2273" s="3241"/>
      <c r="AC2273" s="3098"/>
      <c r="AD2273" s="3098">
        <f>AA2273-Z2273</f>
        <v>-931.78161745600028</v>
      </c>
      <c r="AE2273" s="3098"/>
      <c r="AF2273" s="2776">
        <v>-65.434209999999993</v>
      </c>
      <c r="AG2273" s="2776">
        <v>1201.5513599999999</v>
      </c>
      <c r="AH2273" s="2380">
        <f>SUM(AH2272,AH2268)</f>
        <v>0</v>
      </c>
      <c r="AI2273" s="3237"/>
      <c r="AJ2273" s="2757"/>
      <c r="AK2273" s="1414"/>
    </row>
    <row r="2274" spans="1:268" s="2711" customFormat="1" x14ac:dyDescent="0.25">
      <c r="A2274" s="411">
        <v>1</v>
      </c>
      <c r="B2274" s="411">
        <v>1</v>
      </c>
      <c r="C2274" s="1008" t="s">
        <v>210</v>
      </c>
      <c r="D2274" s="1008"/>
      <c r="E2274" s="1008"/>
      <c r="F2274" s="479">
        <f>F2277</f>
        <v>650</v>
      </c>
      <c r="G2274" s="3101">
        <f>ROUND(F2274/12*$C$3,0)</f>
        <v>433</v>
      </c>
      <c r="H2274" s="479">
        <f>H2277</f>
        <v>384</v>
      </c>
      <c r="I2274" s="3101">
        <f t="shared" si="1587"/>
        <v>88.683602771362587</v>
      </c>
      <c r="J2274" s="2442"/>
      <c r="K2274" s="1628"/>
      <c r="L2274" s="3105"/>
      <c r="M2274" s="3105"/>
      <c r="N2274" s="3105"/>
      <c r="O2274" s="481"/>
      <c r="P2274" s="3105"/>
      <c r="Q2274" s="481"/>
      <c r="R2274" s="2934"/>
      <c r="S2274" s="2934"/>
      <c r="T2274" s="2934"/>
      <c r="U2274" s="2934"/>
      <c r="V2274" s="2934"/>
      <c r="W2274" s="2934"/>
      <c r="X2274" s="2934"/>
      <c r="Y2274" s="2934"/>
      <c r="Z2274" s="2895"/>
      <c r="AA2274" s="3374"/>
      <c r="AB2274" s="3375"/>
      <c r="AC2274" s="3374"/>
      <c r="AD2274" s="3374"/>
      <c r="AE2274" s="3374"/>
      <c r="AF2274" s="2934"/>
      <c r="AG2274" s="2934"/>
      <c r="AH2274" s="2380">
        <f>AH2277</f>
        <v>0</v>
      </c>
      <c r="AI2274" s="3376"/>
      <c r="AJ2274" s="2757"/>
      <c r="AK2274" s="1414"/>
    </row>
    <row r="2275" spans="1:268" s="2711" customFormat="1" x14ac:dyDescent="0.25">
      <c r="A2275" s="411">
        <v>1</v>
      </c>
      <c r="B2275" s="411">
        <v>1</v>
      </c>
      <c r="C2275" s="1002" t="s">
        <v>211</v>
      </c>
      <c r="D2275" s="1002"/>
      <c r="E2275" s="1002"/>
      <c r="F2275" s="417">
        <f>F2277-F2276</f>
        <v>649</v>
      </c>
      <c r="G2275" s="3104">
        <f>ROUND(F2275/12*$C$3,0)</f>
        <v>433</v>
      </c>
      <c r="H2275" s="417">
        <f>H2277-H2276</f>
        <v>384</v>
      </c>
      <c r="I2275" s="3104">
        <f t="shared" si="1587"/>
        <v>88.683602771362587</v>
      </c>
      <c r="J2275" s="2442"/>
      <c r="K2275" s="1628"/>
      <c r="L2275" s="3105"/>
      <c r="M2275" s="3105"/>
      <c r="N2275" s="3105"/>
      <c r="O2275" s="481"/>
      <c r="P2275" s="3105"/>
      <c r="Q2275" s="481"/>
      <c r="R2275" s="2934"/>
      <c r="S2275" s="2934"/>
      <c r="T2275" s="2934"/>
      <c r="U2275" s="2934"/>
      <c r="V2275" s="2934"/>
      <c r="W2275" s="2934"/>
      <c r="X2275" s="2934"/>
      <c r="Y2275" s="2934"/>
      <c r="Z2275" s="2895"/>
      <c r="AA2275" s="3374"/>
      <c r="AB2275" s="3375"/>
      <c r="AC2275" s="3374"/>
      <c r="AD2275" s="3374"/>
      <c r="AE2275" s="3374"/>
      <c r="AF2275" s="2934"/>
      <c r="AG2275" s="2934"/>
      <c r="AH2275" s="3108">
        <f>AH2277-AH2276</f>
        <v>0</v>
      </c>
      <c r="AI2275" s="3376"/>
      <c r="AJ2275" s="2757"/>
      <c r="AK2275" s="1414"/>
    </row>
    <row r="2276" spans="1:268" s="2711" customFormat="1" ht="30" x14ac:dyDescent="0.25">
      <c r="A2276" s="411">
        <v>1</v>
      </c>
      <c r="B2276" s="411">
        <v>1</v>
      </c>
      <c r="C2276" s="1002" t="s">
        <v>212</v>
      </c>
      <c r="D2276" s="1002"/>
      <c r="E2276" s="1002"/>
      <c r="F2276" s="2615">
        <v>1</v>
      </c>
      <c r="G2276" s="3104">
        <f t="shared" ref="G2276:G2277" si="1588">ROUND(F2276/12*$C$3,0)</f>
        <v>1</v>
      </c>
      <c r="H2276" s="2615"/>
      <c r="I2276" s="3104">
        <f t="shared" si="1587"/>
        <v>0</v>
      </c>
      <c r="J2276" s="2896"/>
      <c r="K2276" s="1649"/>
      <c r="L2276" s="3105"/>
      <c r="M2276" s="3105"/>
      <c r="N2276" s="3105"/>
      <c r="O2276" s="270"/>
      <c r="P2276" s="3105"/>
      <c r="Q2276" s="481"/>
      <c r="R2276" s="2934"/>
      <c r="S2276" s="2934"/>
      <c r="T2276" s="2934"/>
      <c r="U2276" s="2934"/>
      <c r="V2276" s="2934"/>
      <c r="W2276" s="2934"/>
      <c r="X2276" s="2934"/>
      <c r="Y2276" s="2934"/>
      <c r="Z2276" s="2895"/>
      <c r="AA2276" s="3098"/>
      <c r="AB2276" s="3375"/>
      <c r="AC2276" s="3374"/>
      <c r="AD2276" s="3098"/>
      <c r="AE2276" s="3098"/>
      <c r="AF2276" s="2776"/>
      <c r="AG2276" s="2776"/>
      <c r="AH2276" s="3108"/>
      <c r="AI2276" s="3237"/>
      <c r="AJ2276" s="2757"/>
      <c r="AK2276" s="1414"/>
    </row>
    <row r="2277" spans="1:268" s="2711" customFormat="1" ht="29.25" x14ac:dyDescent="0.25">
      <c r="A2277" s="411"/>
      <c r="B2277" s="411">
        <v>1</v>
      </c>
      <c r="C2277" s="1008" t="s">
        <v>217</v>
      </c>
      <c r="D2277" s="1008"/>
      <c r="E2277" s="1008"/>
      <c r="F2277" s="2615">
        <v>650</v>
      </c>
      <c r="G2277" s="3105">
        <f t="shared" si="1588"/>
        <v>433</v>
      </c>
      <c r="H2277" s="2615">
        <v>384</v>
      </c>
      <c r="I2277" s="3101">
        <f t="shared" si="1587"/>
        <v>88.683602771362587</v>
      </c>
      <c r="J2277" s="3118"/>
      <c r="K2277" s="1650"/>
      <c r="L2277" s="3116"/>
      <c r="M2277" s="3116"/>
      <c r="N2277" s="3116"/>
      <c r="O2277" s="1474"/>
      <c r="P2277" s="3116"/>
      <c r="Q2277" s="1487"/>
      <c r="R2277" s="3120">
        <v>2320.806</v>
      </c>
      <c r="S2277" s="3120">
        <v>2320.806</v>
      </c>
      <c r="T2277" s="3120">
        <v>2320.806</v>
      </c>
      <c r="U2277" s="3120">
        <v>2320.806</v>
      </c>
      <c r="V2277" s="3120">
        <v>2320.806</v>
      </c>
      <c r="W2277" s="3120">
        <v>2320.806</v>
      </c>
      <c r="X2277" s="3120">
        <v>2320.806</v>
      </c>
      <c r="Y2277" s="3120">
        <v>2320.806</v>
      </c>
      <c r="Z2277" s="1215">
        <f>R2277/12*$C$3+(S2277-R2277)/11*7+(T2277-S2277)/10*6+(U2277-T2277)/9*5+(V2277-U2277)/8*4+(W2277-V2277)/7*3+(X2277-W2277)/6*2+(Y2277-X2277)/5*1</f>
        <v>1547.204</v>
      </c>
      <c r="AA2277" s="3522">
        <f>AG2277-AF2277-AC2277</f>
        <v>1547.204</v>
      </c>
      <c r="AB2277" s="3541"/>
      <c r="AC2277" s="3542"/>
      <c r="AD2277" s="3522">
        <f>AA2277-Z2277</f>
        <v>0</v>
      </c>
      <c r="AE2277" s="3522"/>
      <c r="AF2277" s="3543">
        <v>-28.249950000000002</v>
      </c>
      <c r="AG2277" s="3543">
        <v>1518.9540500000001</v>
      </c>
      <c r="AH2277" s="2380"/>
      <c r="AI2277" s="3346"/>
      <c r="AJ2277" s="2757"/>
      <c r="AK2277" s="1414"/>
    </row>
    <row r="2278" spans="1:268" ht="15.75" thickBot="1" x14ac:dyDescent="0.3">
      <c r="A2278" s="411">
        <v>1</v>
      </c>
      <c r="B2278" s="411">
        <v>1</v>
      </c>
      <c r="C2278" s="1522" t="s">
        <v>407</v>
      </c>
      <c r="D2278" s="1522"/>
      <c r="E2278" s="1522"/>
      <c r="F2278" s="446"/>
      <c r="G2278" s="3544"/>
      <c r="H2278" s="3544"/>
      <c r="I2278" s="3544"/>
      <c r="J2278" s="3230"/>
      <c r="K2278" s="3230"/>
      <c r="L2278" s="3544"/>
      <c r="M2278" s="3544"/>
      <c r="N2278" s="3544">
        <f>N2273+N2216</f>
        <v>1934</v>
      </c>
      <c r="O2278" s="3544"/>
      <c r="P2278" s="3544"/>
      <c r="Q2278" s="3544"/>
      <c r="R2278" s="566">
        <f t="shared" ref="R2278:AE2278" si="1589">R2277+R2273+R2265+R2216</f>
        <v>60327.062287163011</v>
      </c>
      <c r="S2278" s="566">
        <f t="shared" ref="S2278:T2278" si="1590">S2277+S2273+S2265+S2216</f>
        <v>60327.062287163011</v>
      </c>
      <c r="T2278" s="566">
        <f t="shared" si="1590"/>
        <v>61155.019967163011</v>
      </c>
      <c r="U2278" s="566">
        <f t="shared" ref="U2278:V2278" si="1591">U2277+U2273+U2265+U2216</f>
        <v>61155.019967163011</v>
      </c>
      <c r="V2278" s="566">
        <f t="shared" si="1591"/>
        <v>61155.019967163011</v>
      </c>
      <c r="W2278" s="566">
        <f t="shared" ref="W2278:X2278" si="1592">W2277+W2273+W2265+W2216</f>
        <v>61155.019967163011</v>
      </c>
      <c r="X2278" s="566">
        <f t="shared" si="1592"/>
        <v>61155.019967163011</v>
      </c>
      <c r="Y2278" s="566">
        <f t="shared" ref="Y2278" si="1593">Y2277+Y2273+Y2265+Y2216</f>
        <v>61155.019967163011</v>
      </c>
      <c r="Z2278" s="1208">
        <f t="shared" si="1589"/>
        <v>40763.865306108666</v>
      </c>
      <c r="AA2278" s="566">
        <f t="shared" si="1589"/>
        <v>38512.432309999997</v>
      </c>
      <c r="AB2278" s="1092">
        <f t="shared" si="1589"/>
        <v>0</v>
      </c>
      <c r="AC2278" s="566">
        <f t="shared" si="1589"/>
        <v>-418.75736000000001</v>
      </c>
      <c r="AD2278" s="566">
        <f t="shared" si="1589"/>
        <v>-2251.4329961086678</v>
      </c>
      <c r="AE2278" s="566">
        <f t="shared" si="1589"/>
        <v>-57.8675</v>
      </c>
      <c r="AF2278" s="566">
        <f>AF2277+AF2273+AF2265+AF2216</f>
        <v>-480.39458999999999</v>
      </c>
      <c r="AG2278" s="3545">
        <f>AG2277+AG2273+AG2265+AG2216</f>
        <v>37613.280360000004</v>
      </c>
      <c r="AH2278" s="3546"/>
      <c r="AI2278" s="1205">
        <f>AI2277+AI2273+AI2265+AI2216</f>
        <v>0</v>
      </c>
      <c r="AJ2278" s="2757"/>
    </row>
    <row r="2279" spans="1:268" ht="29.25" x14ac:dyDescent="0.25">
      <c r="A2279" s="411">
        <v>1</v>
      </c>
      <c r="B2279" s="411">
        <v>1</v>
      </c>
      <c r="C2279" s="3547" t="s">
        <v>181</v>
      </c>
      <c r="D2279" s="3547"/>
      <c r="E2279" s="3329"/>
      <c r="F2279" s="3548"/>
      <c r="G2279" s="3549"/>
      <c r="H2279" s="3549"/>
      <c r="I2279" s="3549"/>
      <c r="J2279" s="3549"/>
      <c r="K2279" s="3549"/>
      <c r="L2279" s="3549"/>
      <c r="M2279" s="3549"/>
      <c r="N2279" s="3549"/>
      <c r="O2279" s="3549"/>
      <c r="P2279" s="3549"/>
      <c r="Q2279" s="3549"/>
      <c r="R2279" s="3149">
        <f t="shared" ref="R2279:Z2279" si="1594">SUM(R2278)</f>
        <v>60327.062287163011</v>
      </c>
      <c r="S2279" s="3149">
        <f t="shared" si="1594"/>
        <v>60327.062287163011</v>
      </c>
      <c r="T2279" s="3149">
        <f t="shared" si="1594"/>
        <v>61155.019967163011</v>
      </c>
      <c r="U2279" s="3149">
        <f t="shared" si="1594"/>
        <v>61155.019967163011</v>
      </c>
      <c r="V2279" s="3149">
        <f t="shared" si="1594"/>
        <v>61155.019967163011</v>
      </c>
      <c r="W2279" s="3149">
        <f t="shared" ref="W2279:X2279" si="1595">SUM(W2278)</f>
        <v>61155.019967163011</v>
      </c>
      <c r="X2279" s="3149">
        <f t="shared" si="1595"/>
        <v>61155.019967163011</v>
      </c>
      <c r="Y2279" s="3149">
        <f t="shared" ref="Y2279" si="1596">SUM(Y2278)</f>
        <v>61155.019967163011</v>
      </c>
      <c r="Z2279" s="3550">
        <f t="shared" si="1594"/>
        <v>40763.865306108666</v>
      </c>
      <c r="AA2279" s="3149">
        <f t="shared" ref="AA2279:AG2279" si="1597">SUM(AA2278)</f>
        <v>38512.432309999997</v>
      </c>
      <c r="AB2279" s="1683">
        <f>SUM(AB2278)</f>
        <v>0</v>
      </c>
      <c r="AC2279" s="3149">
        <f>SUM(AC2278)</f>
        <v>-418.75736000000001</v>
      </c>
      <c r="AD2279" s="3149">
        <f t="shared" si="1597"/>
        <v>-2251.4329961086678</v>
      </c>
      <c r="AE2279" s="3149">
        <f t="shared" ref="AE2279" si="1598">SUM(AE2278)</f>
        <v>-57.8675</v>
      </c>
      <c r="AF2279" s="3149">
        <f t="shared" si="1597"/>
        <v>-480.39458999999999</v>
      </c>
      <c r="AG2279" s="3149">
        <f t="shared" si="1597"/>
        <v>37613.280360000004</v>
      </c>
      <c r="AH2279" s="3551"/>
      <c r="AI2279" s="1204">
        <f>SUM(AI2278)</f>
        <v>0</v>
      </c>
      <c r="AJ2279" s="2757"/>
    </row>
    <row r="2280" spans="1:268" ht="29.25" x14ac:dyDescent="0.25">
      <c r="A2280" s="411">
        <v>1</v>
      </c>
      <c r="B2280" s="411">
        <v>1</v>
      </c>
      <c r="C2280" s="2572" t="s">
        <v>80</v>
      </c>
      <c r="D2280" s="2572"/>
      <c r="E2280" s="2572"/>
      <c r="F2280" s="3552">
        <f>SUM(F2216)</f>
        <v>277</v>
      </c>
      <c r="G2280" s="3553">
        <f>SUM(G2216)</f>
        <v>185</v>
      </c>
      <c r="H2280" s="3553">
        <f>SUM(H2216)</f>
        <v>170</v>
      </c>
      <c r="I2280" s="3553">
        <f>H2280/G2280*100</f>
        <v>91.891891891891902</v>
      </c>
      <c r="J2280" s="3554">
        <f>SUM(L2280/F2280)</f>
        <v>8.7797833935018055</v>
      </c>
      <c r="K2280" s="3554">
        <f>N2280/H2280</f>
        <v>7.8117647058823527</v>
      </c>
      <c r="L2280" s="3553">
        <f>SUM(L2216)</f>
        <v>2432</v>
      </c>
      <c r="M2280" s="3553">
        <f>SUM(M2216)</f>
        <v>1622</v>
      </c>
      <c r="N2280" s="3553">
        <f>SUM(N2216)</f>
        <v>1328</v>
      </c>
      <c r="O2280" s="2357">
        <f>N2280/M2280*100</f>
        <v>81.874229346485819</v>
      </c>
      <c r="P2280" s="3553">
        <f>SUM(P2216)</f>
        <v>8</v>
      </c>
      <c r="Q2280" s="2357">
        <f>N2280/$C$3*12/P2280</f>
        <v>249</v>
      </c>
      <c r="R2280" s="3555">
        <f t="shared" ref="R2280:AD2280" si="1599">SUM(R2216)</f>
        <v>7353.4791559790001</v>
      </c>
      <c r="S2280" s="3555">
        <f t="shared" ref="S2280:T2280" si="1600">SUM(S2216)</f>
        <v>7353.4791559790001</v>
      </c>
      <c r="T2280" s="3555">
        <f t="shared" si="1600"/>
        <v>7353.4791559790001</v>
      </c>
      <c r="U2280" s="3555">
        <f t="shared" ref="U2280:V2280" si="1601">SUM(U2216)</f>
        <v>7353.4791559790001</v>
      </c>
      <c r="V2280" s="3555">
        <f t="shared" si="1601"/>
        <v>7353.4791559790001</v>
      </c>
      <c r="W2280" s="3555">
        <f t="shared" ref="W2280:X2280" si="1602">SUM(W2216)</f>
        <v>7353.4791559790001</v>
      </c>
      <c r="X2280" s="3555">
        <f t="shared" si="1602"/>
        <v>7353.4791559790001</v>
      </c>
      <c r="Y2280" s="3555">
        <f t="shared" ref="Y2280" si="1603">SUM(Y2216)</f>
        <v>7353.4791559790001</v>
      </c>
      <c r="Z2280" s="3456">
        <f t="shared" si="1599"/>
        <v>4902.3194373193337</v>
      </c>
      <c r="AA2280" s="3555">
        <f t="shared" si="1599"/>
        <v>5131.7911800000002</v>
      </c>
      <c r="AB2280" s="3556">
        <f t="shared" si="1599"/>
        <v>0</v>
      </c>
      <c r="AC2280" s="3555">
        <f t="shared" si="1599"/>
        <v>-418.75736000000001</v>
      </c>
      <c r="AD2280" s="3555">
        <f t="shared" si="1599"/>
        <v>229.47174268066647</v>
      </c>
      <c r="AE2280" s="3555">
        <f t="shared" ref="AE2280" si="1604">SUM(AE2216)</f>
        <v>-57.8675</v>
      </c>
      <c r="AF2280" s="3555">
        <f>SUM(AF2216)</f>
        <v>-340.62915000000004</v>
      </c>
      <c r="AG2280" s="3555">
        <f>SUM(AG2216)</f>
        <v>4372.4046700000008</v>
      </c>
      <c r="AH2280" s="3557">
        <f>SUM(AH2216)</f>
        <v>0</v>
      </c>
      <c r="AI2280" s="3558">
        <f>SUM(AI2216)</f>
        <v>0</v>
      </c>
      <c r="AJ2280" s="2757"/>
    </row>
    <row r="2281" spans="1:268" s="1191" customFormat="1" x14ac:dyDescent="0.25">
      <c r="A2281" s="411">
        <v>1</v>
      </c>
      <c r="B2281" s="411">
        <v>1</v>
      </c>
      <c r="C2281" s="3283" t="s">
        <v>14</v>
      </c>
      <c r="D2281" s="3283"/>
      <c r="E2281" s="336"/>
      <c r="F2281" s="2365"/>
      <c r="G2281" s="1060"/>
      <c r="H2281" s="1060"/>
      <c r="I2281" s="1060"/>
      <c r="J2281" s="3159"/>
      <c r="K2281" s="3159"/>
      <c r="L2281" s="3160"/>
      <c r="M2281" s="3160"/>
      <c r="N2281" s="3160"/>
      <c r="O2281" s="2357"/>
      <c r="P2281" s="2357"/>
      <c r="Q2281" s="2357"/>
      <c r="R2281" s="3456">
        <f t="shared" ref="R2281:AD2283" si="1605">R2217</f>
        <v>0</v>
      </c>
      <c r="S2281" s="3456">
        <f t="shared" ref="S2281:T2281" si="1606">S2217</f>
        <v>0</v>
      </c>
      <c r="T2281" s="3456">
        <f t="shared" si="1606"/>
        <v>0</v>
      </c>
      <c r="U2281" s="3456">
        <f t="shared" ref="U2281:V2281" si="1607">U2217</f>
        <v>0</v>
      </c>
      <c r="V2281" s="3456">
        <f t="shared" si="1607"/>
        <v>0</v>
      </c>
      <c r="W2281" s="3456">
        <f t="shared" ref="W2281:X2281" si="1608">W2217</f>
        <v>0</v>
      </c>
      <c r="X2281" s="3456">
        <f t="shared" si="1608"/>
        <v>0</v>
      </c>
      <c r="Y2281" s="3456">
        <f t="shared" ref="Y2281" si="1609">Y2217</f>
        <v>0</v>
      </c>
      <c r="Z2281" s="3456">
        <f t="shared" si="1605"/>
        <v>0</v>
      </c>
      <c r="AA2281" s="3456">
        <f t="shared" si="1605"/>
        <v>0</v>
      </c>
      <c r="AB2281" s="3457">
        <f t="shared" si="1605"/>
        <v>0</v>
      </c>
      <c r="AC2281" s="3456">
        <f t="shared" si="1605"/>
        <v>0</v>
      </c>
      <c r="AD2281" s="3456">
        <f t="shared" si="1605"/>
        <v>0</v>
      </c>
      <c r="AE2281" s="3458">
        <f t="shared" ref="AE2281" si="1610">AE2217</f>
        <v>0</v>
      </c>
      <c r="AF2281" s="3458">
        <f t="shared" ref="AF2281:AG2283" si="1611">AF2217</f>
        <v>0</v>
      </c>
      <c r="AG2281" s="3456">
        <f t="shared" si="1611"/>
        <v>0</v>
      </c>
      <c r="AH2281" s="1276"/>
      <c r="AI2281" s="3246">
        <f>AI2217</f>
        <v>0</v>
      </c>
      <c r="AJ2281" s="2757"/>
      <c r="AK2281" s="3661"/>
      <c r="AL2281" s="253"/>
      <c r="AM2281" s="253"/>
      <c r="AN2281" s="253"/>
      <c r="AO2281" s="253"/>
      <c r="AP2281" s="253"/>
      <c r="AQ2281" s="253"/>
      <c r="AR2281" s="253"/>
      <c r="AS2281" s="253"/>
      <c r="AT2281" s="253"/>
      <c r="AU2281" s="253"/>
      <c r="AV2281" s="253"/>
      <c r="AW2281" s="253"/>
      <c r="AX2281" s="253"/>
      <c r="AY2281" s="253"/>
      <c r="AZ2281" s="253"/>
      <c r="BA2281" s="253"/>
      <c r="BB2281" s="253"/>
      <c r="BC2281" s="253"/>
      <c r="BD2281" s="253"/>
      <c r="BE2281" s="253"/>
      <c r="BF2281" s="253"/>
      <c r="BG2281" s="253"/>
      <c r="BH2281" s="253"/>
      <c r="BI2281" s="253"/>
      <c r="BJ2281" s="253"/>
      <c r="BK2281" s="253"/>
      <c r="BL2281" s="253"/>
      <c r="BM2281" s="253"/>
      <c r="BN2281" s="253"/>
      <c r="BO2281" s="253"/>
      <c r="BP2281" s="253"/>
      <c r="BQ2281" s="253"/>
      <c r="BR2281" s="253"/>
      <c r="BS2281" s="253"/>
      <c r="BT2281" s="253"/>
      <c r="BU2281" s="253"/>
      <c r="BV2281" s="253"/>
      <c r="BW2281" s="253"/>
      <c r="BX2281" s="253"/>
      <c r="BY2281" s="253"/>
      <c r="BZ2281" s="253"/>
      <c r="CA2281" s="253"/>
      <c r="CB2281" s="253"/>
      <c r="CC2281" s="253"/>
      <c r="CD2281" s="253"/>
      <c r="CE2281" s="253"/>
      <c r="CF2281" s="253"/>
      <c r="CG2281" s="253"/>
      <c r="CH2281" s="253"/>
      <c r="CI2281" s="253"/>
      <c r="CJ2281" s="253"/>
      <c r="CK2281" s="253"/>
      <c r="CL2281" s="253"/>
      <c r="CM2281" s="253"/>
      <c r="CN2281" s="253"/>
      <c r="CO2281" s="253"/>
      <c r="CP2281" s="253"/>
      <c r="CQ2281" s="253"/>
      <c r="CR2281" s="253"/>
      <c r="CS2281" s="253"/>
      <c r="CT2281" s="253"/>
      <c r="CU2281" s="253"/>
      <c r="CV2281" s="253"/>
      <c r="CW2281" s="253"/>
      <c r="CX2281" s="253"/>
      <c r="CY2281" s="253"/>
      <c r="CZ2281" s="253"/>
      <c r="DA2281" s="253"/>
      <c r="DB2281" s="253"/>
      <c r="DC2281" s="253"/>
      <c r="DD2281" s="253"/>
      <c r="DE2281" s="253"/>
      <c r="DF2281" s="253"/>
      <c r="DG2281" s="253"/>
      <c r="DH2281" s="253"/>
      <c r="DI2281" s="253"/>
      <c r="DJ2281" s="253"/>
      <c r="DK2281" s="253"/>
      <c r="DL2281" s="253"/>
      <c r="DM2281" s="253"/>
      <c r="DN2281" s="253"/>
      <c r="DO2281" s="253"/>
      <c r="DP2281" s="253"/>
      <c r="DQ2281" s="253"/>
      <c r="DR2281" s="253"/>
      <c r="DS2281" s="253"/>
      <c r="DT2281" s="253"/>
      <c r="DU2281" s="253"/>
      <c r="DV2281" s="253"/>
      <c r="DW2281" s="253"/>
      <c r="DX2281" s="253"/>
      <c r="DY2281" s="253"/>
      <c r="DZ2281" s="253"/>
      <c r="EA2281" s="253"/>
      <c r="EB2281" s="253"/>
      <c r="EC2281" s="253"/>
      <c r="ED2281" s="253"/>
      <c r="EE2281" s="253"/>
      <c r="EF2281" s="253"/>
      <c r="EG2281" s="253"/>
      <c r="EH2281" s="253"/>
      <c r="EI2281" s="253"/>
      <c r="EJ2281" s="253"/>
      <c r="EK2281" s="253"/>
      <c r="EL2281" s="253"/>
      <c r="EM2281" s="253"/>
      <c r="EN2281" s="253"/>
      <c r="EO2281" s="253"/>
      <c r="EP2281" s="253"/>
      <c r="EQ2281" s="253"/>
      <c r="ER2281" s="253"/>
      <c r="ES2281" s="253"/>
      <c r="ET2281" s="253"/>
      <c r="EU2281" s="253"/>
      <c r="EV2281" s="253"/>
      <c r="EW2281" s="253"/>
      <c r="EX2281" s="253"/>
      <c r="EY2281" s="253"/>
      <c r="EZ2281" s="253"/>
      <c r="FA2281" s="253"/>
      <c r="FB2281" s="253"/>
      <c r="FC2281" s="253"/>
      <c r="FD2281" s="253"/>
      <c r="FE2281" s="253"/>
      <c r="FF2281" s="253"/>
      <c r="FG2281" s="253"/>
      <c r="FH2281" s="253"/>
      <c r="FI2281" s="253"/>
      <c r="FJ2281" s="253"/>
      <c r="FK2281" s="253"/>
      <c r="FL2281" s="253"/>
      <c r="FM2281" s="253"/>
      <c r="FN2281" s="253"/>
      <c r="FO2281" s="253"/>
      <c r="FP2281" s="253"/>
      <c r="FQ2281" s="253"/>
      <c r="FR2281" s="253"/>
      <c r="FS2281" s="253"/>
      <c r="FT2281" s="253"/>
      <c r="FU2281" s="253"/>
      <c r="FV2281" s="253"/>
      <c r="FW2281" s="253"/>
      <c r="FX2281" s="253"/>
      <c r="FY2281" s="253"/>
      <c r="FZ2281" s="253"/>
      <c r="GA2281" s="253"/>
      <c r="GB2281" s="253"/>
      <c r="GC2281" s="253"/>
      <c r="GD2281" s="253"/>
      <c r="GE2281" s="253"/>
      <c r="GF2281" s="253"/>
      <c r="GG2281" s="253"/>
      <c r="GH2281" s="253"/>
      <c r="GI2281" s="253"/>
      <c r="GJ2281" s="253"/>
      <c r="GK2281" s="253"/>
      <c r="GL2281" s="253"/>
      <c r="GM2281" s="253"/>
      <c r="GN2281" s="253"/>
      <c r="GO2281" s="253"/>
      <c r="GP2281" s="253"/>
      <c r="GQ2281" s="253"/>
      <c r="GR2281" s="253"/>
      <c r="GS2281" s="253"/>
      <c r="GT2281" s="253"/>
      <c r="GU2281" s="253"/>
      <c r="GV2281" s="253"/>
      <c r="GW2281" s="253"/>
      <c r="GX2281" s="253"/>
      <c r="GY2281" s="253"/>
      <c r="GZ2281" s="253"/>
      <c r="HA2281" s="253"/>
      <c r="HB2281" s="253"/>
      <c r="HC2281" s="253"/>
      <c r="HD2281" s="253"/>
      <c r="HE2281" s="253"/>
      <c r="HF2281" s="253"/>
      <c r="HG2281" s="253"/>
      <c r="HH2281" s="253"/>
      <c r="HI2281" s="253"/>
      <c r="HJ2281" s="253"/>
      <c r="HK2281" s="253"/>
      <c r="HL2281" s="253"/>
      <c r="HM2281" s="253"/>
      <c r="HN2281" s="253"/>
      <c r="HO2281" s="253"/>
      <c r="HP2281" s="253"/>
      <c r="HQ2281" s="253"/>
      <c r="HR2281" s="253"/>
      <c r="HS2281" s="253"/>
      <c r="HT2281" s="253"/>
      <c r="HU2281" s="253"/>
      <c r="HV2281" s="253"/>
      <c r="HW2281" s="253"/>
      <c r="HX2281" s="253"/>
      <c r="HY2281" s="253"/>
      <c r="HZ2281" s="253"/>
      <c r="IA2281" s="253"/>
      <c r="IB2281" s="253"/>
      <c r="IC2281" s="253"/>
      <c r="ID2281" s="253"/>
      <c r="IE2281" s="253"/>
      <c r="IF2281" s="253"/>
      <c r="IG2281" s="253"/>
      <c r="IH2281" s="253"/>
      <c r="II2281" s="253"/>
      <c r="IJ2281" s="253"/>
      <c r="IK2281" s="253"/>
      <c r="IL2281" s="253"/>
      <c r="IM2281" s="253"/>
      <c r="IN2281" s="253"/>
      <c r="IO2281" s="253"/>
      <c r="IP2281" s="253"/>
      <c r="IQ2281" s="253"/>
      <c r="IR2281" s="253"/>
      <c r="IS2281" s="253"/>
      <c r="IT2281" s="253"/>
      <c r="IU2281" s="253"/>
      <c r="IV2281" s="253"/>
      <c r="IW2281" s="253"/>
      <c r="IX2281" s="253"/>
      <c r="IY2281" s="253"/>
      <c r="IZ2281" s="253"/>
      <c r="JA2281" s="253"/>
      <c r="JB2281" s="253"/>
      <c r="JC2281" s="253"/>
      <c r="JD2281" s="253"/>
      <c r="JE2281" s="253"/>
      <c r="JF2281" s="253"/>
      <c r="JG2281" s="253"/>
      <c r="JH2281" s="253"/>
    </row>
    <row r="2282" spans="1:268" s="1191" customFormat="1" x14ac:dyDescent="0.25">
      <c r="A2282" s="411">
        <v>1</v>
      </c>
      <c r="B2282" s="411">
        <v>1</v>
      </c>
      <c r="C2282" s="335" t="s">
        <v>475</v>
      </c>
      <c r="D2282" s="335"/>
      <c r="E2282" s="336"/>
      <c r="F2282" s="2365"/>
      <c r="G2282" s="1060"/>
      <c r="H2282" s="1060"/>
      <c r="I2282" s="3553"/>
      <c r="J2282" s="3159"/>
      <c r="K2282" s="3159"/>
      <c r="L2282" s="3160"/>
      <c r="M2282" s="3160"/>
      <c r="N2282" s="3160"/>
      <c r="O2282" s="3160"/>
      <c r="P2282" s="3160"/>
      <c r="Q2282" s="3160"/>
      <c r="R2282" s="3456">
        <f t="shared" si="1605"/>
        <v>43379.842100000002</v>
      </c>
      <c r="S2282" s="3456">
        <f t="shared" ref="S2282:T2282" si="1612">S2218</f>
        <v>43379.842100000002</v>
      </c>
      <c r="T2282" s="3456">
        <f t="shared" si="1612"/>
        <v>44207.799780000001</v>
      </c>
      <c r="U2282" s="3456">
        <f t="shared" ref="U2282:V2282" si="1613">U2218</f>
        <v>44207.799780000001</v>
      </c>
      <c r="V2282" s="3456">
        <f t="shared" si="1613"/>
        <v>44207.799780000001</v>
      </c>
      <c r="W2282" s="3456">
        <f t="shared" ref="W2282:X2282" si="1614">W2218</f>
        <v>44207.799780000001</v>
      </c>
      <c r="X2282" s="3456">
        <f t="shared" si="1614"/>
        <v>44207.799780000001</v>
      </c>
      <c r="Y2282" s="3456">
        <f t="shared" ref="Y2282" si="1615">Y2218</f>
        <v>44207.799780000001</v>
      </c>
      <c r="Z2282" s="3456">
        <f t="shared" si="1605"/>
        <v>29465.718514666667</v>
      </c>
      <c r="AA2282" s="3456">
        <f t="shared" si="1605"/>
        <v>28205.60728</v>
      </c>
      <c r="AB2282" s="3457">
        <f t="shared" si="1605"/>
        <v>0</v>
      </c>
      <c r="AC2282" s="3456">
        <f t="shared" si="1605"/>
        <v>0</v>
      </c>
      <c r="AD2282" s="3456">
        <f t="shared" si="1605"/>
        <v>-1260.1112346666669</v>
      </c>
      <c r="AE2282" s="3458">
        <f t="shared" ref="AE2282" si="1616">AE2218</f>
        <v>0</v>
      </c>
      <c r="AF2282" s="3458">
        <f t="shared" si="1611"/>
        <v>-43.825040000000001</v>
      </c>
      <c r="AG2282" s="3456">
        <f t="shared" si="1611"/>
        <v>28161.78224</v>
      </c>
      <c r="AH2282" s="1276"/>
      <c r="AI2282" s="3246">
        <f>AI2218</f>
        <v>0</v>
      </c>
      <c r="AJ2282" s="2757"/>
      <c r="AK2282" s="3661"/>
      <c r="AL2282" s="253"/>
      <c r="AM2282" s="253"/>
      <c r="AN2282" s="253"/>
      <c r="AO2282" s="253"/>
      <c r="AP2282" s="253"/>
      <c r="AQ2282" s="253"/>
      <c r="AR2282" s="253"/>
      <c r="AS2282" s="253"/>
      <c r="AT2282" s="253"/>
      <c r="AU2282" s="253"/>
      <c r="AV2282" s="253"/>
      <c r="AW2282" s="253"/>
      <c r="AX2282" s="253"/>
      <c r="AY2282" s="253"/>
      <c r="AZ2282" s="253"/>
      <c r="BA2282" s="253"/>
      <c r="BB2282" s="253"/>
      <c r="BC2282" s="253"/>
      <c r="BD2282" s="253"/>
      <c r="BE2282" s="253"/>
      <c r="BF2282" s="253"/>
      <c r="BG2282" s="253"/>
      <c r="BH2282" s="253"/>
      <c r="BI2282" s="253"/>
      <c r="BJ2282" s="253"/>
      <c r="BK2282" s="253"/>
      <c r="BL2282" s="253"/>
      <c r="BM2282" s="253"/>
      <c r="BN2282" s="253"/>
      <c r="BO2282" s="253"/>
      <c r="BP2282" s="253"/>
      <c r="BQ2282" s="253"/>
      <c r="BR2282" s="253"/>
      <c r="BS2282" s="253"/>
      <c r="BT2282" s="253"/>
      <c r="BU2282" s="253"/>
      <c r="BV2282" s="253"/>
      <c r="BW2282" s="253"/>
      <c r="BX2282" s="253"/>
      <c r="BY2282" s="253"/>
      <c r="BZ2282" s="253"/>
      <c r="CA2282" s="253"/>
      <c r="CB2282" s="253"/>
      <c r="CC2282" s="253"/>
      <c r="CD2282" s="253"/>
      <c r="CE2282" s="253"/>
      <c r="CF2282" s="253"/>
      <c r="CG2282" s="253"/>
      <c r="CH2282" s="253"/>
      <c r="CI2282" s="253"/>
      <c r="CJ2282" s="253"/>
      <c r="CK2282" s="253"/>
      <c r="CL2282" s="253"/>
      <c r="CM2282" s="253"/>
      <c r="CN2282" s="253"/>
      <c r="CO2282" s="253"/>
      <c r="CP2282" s="253"/>
      <c r="CQ2282" s="253"/>
      <c r="CR2282" s="253"/>
      <c r="CS2282" s="253"/>
      <c r="CT2282" s="253"/>
      <c r="CU2282" s="253"/>
      <c r="CV2282" s="253"/>
      <c r="CW2282" s="253"/>
      <c r="CX2282" s="253"/>
      <c r="CY2282" s="253"/>
      <c r="CZ2282" s="253"/>
      <c r="DA2282" s="253"/>
      <c r="DB2282" s="253"/>
      <c r="DC2282" s="253"/>
      <c r="DD2282" s="253"/>
      <c r="DE2282" s="253"/>
      <c r="DF2282" s="253"/>
      <c r="DG2282" s="253"/>
      <c r="DH2282" s="253"/>
      <c r="DI2282" s="253"/>
      <c r="DJ2282" s="253"/>
      <c r="DK2282" s="253"/>
      <c r="DL2282" s="253"/>
      <c r="DM2282" s="253"/>
      <c r="DN2282" s="253"/>
      <c r="DO2282" s="253"/>
      <c r="DP2282" s="253"/>
      <c r="DQ2282" s="253"/>
      <c r="DR2282" s="253"/>
      <c r="DS2282" s="253"/>
      <c r="DT2282" s="253"/>
      <c r="DU2282" s="253"/>
      <c r="DV2282" s="253"/>
      <c r="DW2282" s="253"/>
      <c r="DX2282" s="253"/>
      <c r="DY2282" s="253"/>
      <c r="DZ2282" s="253"/>
      <c r="EA2282" s="253"/>
      <c r="EB2282" s="253"/>
      <c r="EC2282" s="253"/>
      <c r="ED2282" s="253"/>
      <c r="EE2282" s="253"/>
      <c r="EF2282" s="253"/>
      <c r="EG2282" s="253"/>
      <c r="EH2282" s="253"/>
      <c r="EI2282" s="253"/>
      <c r="EJ2282" s="253"/>
      <c r="EK2282" s="253"/>
      <c r="EL2282" s="253"/>
      <c r="EM2282" s="253"/>
      <c r="EN2282" s="253"/>
      <c r="EO2282" s="253"/>
      <c r="EP2282" s="253"/>
      <c r="EQ2282" s="253"/>
      <c r="ER2282" s="253"/>
      <c r="ES2282" s="253"/>
      <c r="ET2282" s="253"/>
      <c r="EU2282" s="253"/>
      <c r="EV2282" s="253"/>
      <c r="EW2282" s="253"/>
      <c r="EX2282" s="253"/>
      <c r="EY2282" s="253"/>
      <c r="EZ2282" s="253"/>
      <c r="FA2282" s="253"/>
      <c r="FB2282" s="253"/>
      <c r="FC2282" s="253"/>
      <c r="FD2282" s="253"/>
      <c r="FE2282" s="253"/>
      <c r="FF2282" s="253"/>
      <c r="FG2282" s="253"/>
      <c r="FH2282" s="253"/>
      <c r="FI2282" s="253"/>
      <c r="FJ2282" s="253"/>
      <c r="FK2282" s="253"/>
      <c r="FL2282" s="253"/>
      <c r="FM2282" s="253"/>
      <c r="FN2282" s="253"/>
      <c r="FO2282" s="253"/>
      <c r="FP2282" s="253"/>
      <c r="FQ2282" s="253"/>
      <c r="FR2282" s="253"/>
      <c r="FS2282" s="253"/>
      <c r="FT2282" s="253"/>
      <c r="FU2282" s="253"/>
      <c r="FV2282" s="253"/>
      <c r="FW2282" s="253"/>
      <c r="FX2282" s="253"/>
      <c r="FY2282" s="253"/>
      <c r="FZ2282" s="253"/>
      <c r="GA2282" s="253"/>
      <c r="GB2282" s="253"/>
      <c r="GC2282" s="253"/>
      <c r="GD2282" s="253"/>
      <c r="GE2282" s="253"/>
      <c r="GF2282" s="253"/>
      <c r="GG2282" s="253"/>
      <c r="GH2282" s="253"/>
      <c r="GI2282" s="253"/>
      <c r="GJ2282" s="253"/>
      <c r="GK2282" s="253"/>
      <c r="GL2282" s="253"/>
      <c r="GM2282" s="253"/>
      <c r="GN2282" s="253"/>
      <c r="GO2282" s="253"/>
      <c r="GP2282" s="253"/>
      <c r="GQ2282" s="253"/>
      <c r="GR2282" s="253"/>
      <c r="GS2282" s="253"/>
      <c r="GT2282" s="253"/>
      <c r="GU2282" s="253"/>
      <c r="GV2282" s="253"/>
      <c r="GW2282" s="253"/>
      <c r="GX2282" s="253"/>
      <c r="GY2282" s="253"/>
      <c r="GZ2282" s="253"/>
      <c r="HA2282" s="253"/>
      <c r="HB2282" s="253"/>
      <c r="HC2282" s="253"/>
      <c r="HD2282" s="253"/>
      <c r="HE2282" s="253"/>
      <c r="HF2282" s="253"/>
      <c r="HG2282" s="253"/>
      <c r="HH2282" s="253"/>
      <c r="HI2282" s="253"/>
      <c r="HJ2282" s="253"/>
      <c r="HK2282" s="253"/>
      <c r="HL2282" s="253"/>
      <c r="HM2282" s="253"/>
      <c r="HN2282" s="253"/>
      <c r="HO2282" s="253"/>
      <c r="HP2282" s="253"/>
      <c r="HQ2282" s="253"/>
      <c r="HR2282" s="253"/>
      <c r="HS2282" s="253"/>
      <c r="HT2282" s="253"/>
      <c r="HU2282" s="253"/>
      <c r="HV2282" s="253"/>
      <c r="HW2282" s="253"/>
      <c r="HX2282" s="253"/>
      <c r="HY2282" s="253"/>
      <c r="HZ2282" s="253"/>
      <c r="IA2282" s="253"/>
      <c r="IB2282" s="253"/>
      <c r="IC2282" s="253"/>
      <c r="ID2282" s="253"/>
      <c r="IE2282" s="253"/>
      <c r="IF2282" s="253"/>
      <c r="IG2282" s="253"/>
      <c r="IH2282" s="253"/>
      <c r="II2282" s="253"/>
      <c r="IJ2282" s="253"/>
      <c r="IK2282" s="253"/>
      <c r="IL2282" s="253"/>
      <c r="IM2282" s="253"/>
      <c r="IN2282" s="253"/>
      <c r="IO2282" s="253"/>
      <c r="IP2282" s="253"/>
      <c r="IQ2282" s="253"/>
      <c r="IR2282" s="253"/>
      <c r="IS2282" s="253"/>
      <c r="IT2282" s="253"/>
      <c r="IU2282" s="253"/>
      <c r="IV2282" s="253"/>
      <c r="IW2282" s="253"/>
      <c r="IX2282" s="253"/>
      <c r="IY2282" s="253"/>
      <c r="IZ2282" s="253"/>
      <c r="JA2282" s="253"/>
      <c r="JB2282" s="253"/>
      <c r="JC2282" s="253"/>
      <c r="JD2282" s="253"/>
      <c r="JE2282" s="253"/>
      <c r="JF2282" s="253"/>
      <c r="JG2282" s="253"/>
      <c r="JH2282" s="253"/>
    </row>
    <row r="2283" spans="1:268" s="1191" customFormat="1" x14ac:dyDescent="0.25">
      <c r="A2283" s="411"/>
      <c r="B2283" s="411">
        <v>1</v>
      </c>
      <c r="C2283" s="970" t="s">
        <v>422</v>
      </c>
      <c r="D2283" s="335"/>
      <c r="E2283" s="336"/>
      <c r="F2283" s="2365"/>
      <c r="G2283" s="1060"/>
      <c r="H2283" s="1060"/>
      <c r="I2283" s="3553"/>
      <c r="J2283" s="3159"/>
      <c r="K2283" s="3159"/>
      <c r="L2283" s="3160"/>
      <c r="M2283" s="3160"/>
      <c r="N2283" s="3160"/>
      <c r="O2283" s="3160"/>
      <c r="P2283" s="3160"/>
      <c r="Q2283" s="3160"/>
      <c r="R2283" s="3456">
        <f t="shared" si="1605"/>
        <v>2284.17</v>
      </c>
      <c r="S2283" s="3456">
        <f t="shared" ref="S2283:T2283" si="1617">S2219</f>
        <v>2284.17</v>
      </c>
      <c r="T2283" s="3456">
        <f t="shared" si="1617"/>
        <v>2284.17</v>
      </c>
      <c r="U2283" s="3456">
        <f t="shared" ref="U2283:V2283" si="1618">U2219</f>
        <v>2284.17</v>
      </c>
      <c r="V2283" s="3456">
        <f t="shared" si="1618"/>
        <v>2284.17</v>
      </c>
      <c r="W2283" s="3456">
        <f t="shared" ref="W2283:X2283" si="1619">W2219</f>
        <v>2284.17</v>
      </c>
      <c r="X2283" s="3456">
        <f t="shared" si="1619"/>
        <v>2284.17</v>
      </c>
      <c r="Y2283" s="3456">
        <f t="shared" ref="Y2283" si="1620">Y2219</f>
        <v>2284.17</v>
      </c>
      <c r="Z2283" s="3456">
        <f t="shared" si="1605"/>
        <v>1522.78</v>
      </c>
      <c r="AA2283" s="3456">
        <f t="shared" si="1605"/>
        <v>1522.78</v>
      </c>
      <c r="AB2283" s="3457">
        <f t="shared" si="1605"/>
        <v>0</v>
      </c>
      <c r="AC2283" s="3456">
        <f t="shared" si="1605"/>
        <v>0</v>
      </c>
      <c r="AD2283" s="3456">
        <f t="shared" si="1605"/>
        <v>0</v>
      </c>
      <c r="AE2283" s="3458">
        <f t="shared" ref="AE2283" si="1621">AE2219</f>
        <v>0</v>
      </c>
      <c r="AF2283" s="3458">
        <f t="shared" si="1611"/>
        <v>0</v>
      </c>
      <c r="AG2283" s="3456">
        <f t="shared" si="1611"/>
        <v>1522.78</v>
      </c>
      <c r="AH2283" s="1276"/>
      <c r="AI2283" s="3246">
        <f>AI2219</f>
        <v>0</v>
      </c>
      <c r="AJ2283" s="2757"/>
      <c r="AK2283" s="3661"/>
      <c r="AL2283" s="253"/>
      <c r="AM2283" s="253"/>
      <c r="AN2283" s="253"/>
      <c r="AO2283" s="253"/>
      <c r="AP2283" s="253"/>
      <c r="AQ2283" s="253"/>
      <c r="AR2283" s="253"/>
      <c r="AS2283" s="253"/>
      <c r="AT2283" s="253"/>
      <c r="AU2283" s="253"/>
      <c r="AV2283" s="253"/>
      <c r="AW2283" s="253"/>
      <c r="AX2283" s="253"/>
      <c r="AY2283" s="253"/>
      <c r="AZ2283" s="253"/>
      <c r="BA2283" s="253"/>
      <c r="BB2283" s="253"/>
      <c r="BC2283" s="253"/>
      <c r="BD2283" s="253"/>
      <c r="BE2283" s="253"/>
      <c r="BF2283" s="253"/>
      <c r="BG2283" s="253"/>
      <c r="BH2283" s="253"/>
      <c r="BI2283" s="253"/>
      <c r="BJ2283" s="253"/>
      <c r="BK2283" s="253"/>
      <c r="BL2283" s="253"/>
      <c r="BM2283" s="253"/>
      <c r="BN2283" s="253"/>
      <c r="BO2283" s="253"/>
      <c r="BP2283" s="253"/>
      <c r="BQ2283" s="253"/>
      <c r="BR2283" s="253"/>
      <c r="BS2283" s="253"/>
      <c r="BT2283" s="253"/>
      <c r="BU2283" s="253"/>
      <c r="BV2283" s="253"/>
      <c r="BW2283" s="253"/>
      <c r="BX2283" s="253"/>
      <c r="BY2283" s="253"/>
      <c r="BZ2283" s="253"/>
      <c r="CA2283" s="253"/>
      <c r="CB2283" s="253"/>
      <c r="CC2283" s="253"/>
      <c r="CD2283" s="253"/>
      <c r="CE2283" s="253"/>
      <c r="CF2283" s="253"/>
      <c r="CG2283" s="253"/>
      <c r="CH2283" s="253"/>
      <c r="CI2283" s="253"/>
      <c r="CJ2283" s="253"/>
      <c r="CK2283" s="253"/>
      <c r="CL2283" s="253"/>
      <c r="CM2283" s="253"/>
      <c r="CN2283" s="253"/>
      <c r="CO2283" s="253"/>
      <c r="CP2283" s="253"/>
      <c r="CQ2283" s="253"/>
      <c r="CR2283" s="253"/>
      <c r="CS2283" s="253"/>
      <c r="CT2283" s="253"/>
      <c r="CU2283" s="253"/>
      <c r="CV2283" s="253"/>
      <c r="CW2283" s="253"/>
      <c r="CX2283" s="253"/>
      <c r="CY2283" s="253"/>
      <c r="CZ2283" s="253"/>
      <c r="DA2283" s="253"/>
      <c r="DB2283" s="253"/>
      <c r="DC2283" s="253"/>
      <c r="DD2283" s="253"/>
      <c r="DE2283" s="253"/>
      <c r="DF2283" s="253"/>
      <c r="DG2283" s="253"/>
      <c r="DH2283" s="253"/>
      <c r="DI2283" s="253"/>
      <c r="DJ2283" s="253"/>
      <c r="DK2283" s="253"/>
      <c r="DL2283" s="253"/>
      <c r="DM2283" s="253"/>
      <c r="DN2283" s="253"/>
      <c r="DO2283" s="253"/>
      <c r="DP2283" s="253"/>
      <c r="DQ2283" s="253"/>
      <c r="DR2283" s="253"/>
      <c r="DS2283" s="253"/>
      <c r="DT2283" s="253"/>
      <c r="DU2283" s="253"/>
      <c r="DV2283" s="253"/>
      <c r="DW2283" s="253"/>
      <c r="DX2283" s="253"/>
      <c r="DY2283" s="253"/>
      <c r="DZ2283" s="253"/>
      <c r="EA2283" s="253"/>
      <c r="EB2283" s="253"/>
      <c r="EC2283" s="253"/>
      <c r="ED2283" s="253"/>
      <c r="EE2283" s="253"/>
      <c r="EF2283" s="253"/>
      <c r="EG2283" s="253"/>
      <c r="EH2283" s="253"/>
      <c r="EI2283" s="253"/>
      <c r="EJ2283" s="253"/>
      <c r="EK2283" s="253"/>
      <c r="EL2283" s="253"/>
      <c r="EM2283" s="253"/>
      <c r="EN2283" s="253"/>
      <c r="EO2283" s="253"/>
      <c r="EP2283" s="253"/>
      <c r="EQ2283" s="253"/>
      <c r="ER2283" s="253"/>
      <c r="ES2283" s="253"/>
      <c r="ET2283" s="253"/>
      <c r="EU2283" s="253"/>
      <c r="EV2283" s="253"/>
      <c r="EW2283" s="253"/>
      <c r="EX2283" s="253"/>
      <c r="EY2283" s="253"/>
      <c r="EZ2283" s="253"/>
      <c r="FA2283" s="253"/>
      <c r="FB2283" s="253"/>
      <c r="FC2283" s="253"/>
      <c r="FD2283" s="253"/>
      <c r="FE2283" s="253"/>
      <c r="FF2283" s="253"/>
      <c r="FG2283" s="253"/>
      <c r="FH2283" s="253"/>
      <c r="FI2283" s="253"/>
      <c r="FJ2283" s="253"/>
      <c r="FK2283" s="253"/>
      <c r="FL2283" s="253"/>
      <c r="FM2283" s="253"/>
      <c r="FN2283" s="253"/>
      <c r="FO2283" s="253"/>
      <c r="FP2283" s="253"/>
      <c r="FQ2283" s="253"/>
      <c r="FR2283" s="253"/>
      <c r="FS2283" s="253"/>
      <c r="FT2283" s="253"/>
      <c r="FU2283" s="253"/>
      <c r="FV2283" s="253"/>
      <c r="FW2283" s="253"/>
      <c r="FX2283" s="253"/>
      <c r="FY2283" s="253"/>
      <c r="FZ2283" s="253"/>
      <c r="GA2283" s="253"/>
      <c r="GB2283" s="253"/>
      <c r="GC2283" s="253"/>
      <c r="GD2283" s="253"/>
      <c r="GE2283" s="253"/>
      <c r="GF2283" s="253"/>
      <c r="GG2283" s="253"/>
      <c r="GH2283" s="253"/>
      <c r="GI2283" s="253"/>
      <c r="GJ2283" s="253"/>
      <c r="GK2283" s="253"/>
      <c r="GL2283" s="253"/>
      <c r="GM2283" s="253"/>
      <c r="GN2283" s="253"/>
      <c r="GO2283" s="253"/>
      <c r="GP2283" s="253"/>
      <c r="GQ2283" s="253"/>
      <c r="GR2283" s="253"/>
      <c r="GS2283" s="253"/>
      <c r="GT2283" s="253"/>
      <c r="GU2283" s="253"/>
      <c r="GV2283" s="253"/>
      <c r="GW2283" s="253"/>
      <c r="GX2283" s="253"/>
      <c r="GY2283" s="253"/>
      <c r="GZ2283" s="253"/>
      <c r="HA2283" s="253"/>
      <c r="HB2283" s="253"/>
      <c r="HC2283" s="253"/>
      <c r="HD2283" s="253"/>
      <c r="HE2283" s="253"/>
      <c r="HF2283" s="253"/>
      <c r="HG2283" s="253"/>
      <c r="HH2283" s="253"/>
      <c r="HI2283" s="253"/>
      <c r="HJ2283" s="253"/>
      <c r="HK2283" s="253"/>
      <c r="HL2283" s="253"/>
      <c r="HM2283" s="253"/>
      <c r="HN2283" s="253"/>
      <c r="HO2283" s="253"/>
      <c r="HP2283" s="253"/>
      <c r="HQ2283" s="253"/>
      <c r="HR2283" s="253"/>
      <c r="HS2283" s="253"/>
      <c r="HT2283" s="253"/>
      <c r="HU2283" s="253"/>
      <c r="HV2283" s="253"/>
      <c r="HW2283" s="253"/>
      <c r="HX2283" s="253"/>
      <c r="HY2283" s="253"/>
      <c r="HZ2283" s="253"/>
      <c r="IA2283" s="253"/>
      <c r="IB2283" s="253"/>
      <c r="IC2283" s="253"/>
      <c r="ID2283" s="253"/>
      <c r="IE2283" s="253"/>
      <c r="IF2283" s="253"/>
      <c r="IG2283" s="253"/>
      <c r="IH2283" s="253"/>
      <c r="II2283" s="253"/>
      <c r="IJ2283" s="253"/>
      <c r="IK2283" s="253"/>
      <c r="IL2283" s="253"/>
      <c r="IM2283" s="253"/>
      <c r="IN2283" s="253"/>
      <c r="IO2283" s="253"/>
      <c r="IP2283" s="253"/>
      <c r="IQ2283" s="253"/>
      <c r="IR2283" s="253"/>
      <c r="IS2283" s="253"/>
      <c r="IT2283" s="253"/>
      <c r="IU2283" s="253"/>
      <c r="IV2283" s="253"/>
      <c r="IW2283" s="253"/>
      <c r="IX2283" s="253"/>
      <c r="IY2283" s="253"/>
      <c r="IZ2283" s="253"/>
      <c r="JA2283" s="253"/>
      <c r="JB2283" s="253"/>
      <c r="JC2283" s="253"/>
      <c r="JD2283" s="253"/>
      <c r="JE2283" s="253"/>
      <c r="JF2283" s="253"/>
      <c r="JG2283" s="253"/>
      <c r="JH2283" s="253"/>
    </row>
    <row r="2284" spans="1:268" s="1191" customFormat="1" ht="29.25" x14ac:dyDescent="0.25">
      <c r="A2284" s="411">
        <v>1</v>
      </c>
      <c r="B2284" s="411">
        <v>1</v>
      </c>
      <c r="C2284" s="900" t="s">
        <v>386</v>
      </c>
      <c r="D2284" s="336"/>
      <c r="E2284" s="336"/>
      <c r="F2284" s="2365">
        <f t="shared" ref="F2284:I2290" si="1622">F2220</f>
        <v>3111</v>
      </c>
      <c r="G2284" s="1060">
        <f t="shared" si="1622"/>
        <v>2074</v>
      </c>
      <c r="H2284" s="1060">
        <f t="shared" si="1622"/>
        <v>1698</v>
      </c>
      <c r="I2284" s="1060">
        <f t="shared" si="1622"/>
        <v>81.870781099324972</v>
      </c>
      <c r="J2284" s="3159"/>
      <c r="K2284" s="3159"/>
      <c r="L2284" s="3160"/>
      <c r="M2284" s="3160"/>
      <c r="N2284" s="3160"/>
      <c r="O2284" s="3160"/>
      <c r="P2284" s="3160"/>
      <c r="Q2284" s="3160"/>
      <c r="R2284" s="3456"/>
      <c r="S2284" s="3456"/>
      <c r="T2284" s="3456"/>
      <c r="U2284" s="3456"/>
      <c r="V2284" s="3456"/>
      <c r="W2284" s="3456"/>
      <c r="X2284" s="3456"/>
      <c r="Y2284" s="3456"/>
      <c r="Z2284" s="3456"/>
      <c r="AA2284" s="3456"/>
      <c r="AB2284" s="3457"/>
      <c r="AC2284" s="3456"/>
      <c r="AD2284" s="3456"/>
      <c r="AE2284" s="3458"/>
      <c r="AF2284" s="3458"/>
      <c r="AG2284" s="3456"/>
      <c r="AH2284" s="1276">
        <f t="shared" ref="AH2284" si="1623">AH2220</f>
        <v>0</v>
      </c>
      <c r="AI2284" s="3246"/>
      <c r="AJ2284" s="2757"/>
      <c r="AK2284" s="3661"/>
      <c r="AL2284" s="253"/>
      <c r="AM2284" s="253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  <c r="JC2284" s="253"/>
      <c r="JD2284" s="253"/>
      <c r="JE2284" s="253"/>
      <c r="JF2284" s="253"/>
      <c r="JG2284" s="253"/>
      <c r="JH2284" s="253"/>
    </row>
    <row r="2285" spans="1:268" s="1191" customFormat="1" ht="30" x14ac:dyDescent="0.25">
      <c r="A2285" s="411"/>
      <c r="B2285" s="411">
        <v>1</v>
      </c>
      <c r="C2285" s="901" t="s">
        <v>204</v>
      </c>
      <c r="D2285" s="336"/>
      <c r="E2285" s="336"/>
      <c r="F2285" s="2365">
        <f t="shared" si="1622"/>
        <v>0</v>
      </c>
      <c r="G2285" s="1060">
        <f t="shared" si="1622"/>
        <v>0</v>
      </c>
      <c r="H2285" s="1060">
        <f t="shared" si="1622"/>
        <v>0</v>
      </c>
      <c r="I2285" s="1060">
        <f t="shared" si="1622"/>
        <v>0</v>
      </c>
      <c r="J2285" s="3159"/>
      <c r="K2285" s="3159"/>
      <c r="L2285" s="3160"/>
      <c r="M2285" s="3160"/>
      <c r="N2285" s="3160"/>
      <c r="O2285" s="3160"/>
      <c r="P2285" s="3160"/>
      <c r="Q2285" s="3160"/>
      <c r="R2285" s="3456"/>
      <c r="S2285" s="3456"/>
      <c r="T2285" s="3456"/>
      <c r="U2285" s="3456"/>
      <c r="V2285" s="3456"/>
      <c r="W2285" s="3456"/>
      <c r="X2285" s="3456"/>
      <c r="Y2285" s="3456"/>
      <c r="Z2285" s="3456"/>
      <c r="AA2285" s="3456"/>
      <c r="AB2285" s="3457"/>
      <c r="AC2285" s="3456"/>
      <c r="AD2285" s="3456"/>
      <c r="AE2285" s="3458"/>
      <c r="AF2285" s="3458"/>
      <c r="AG2285" s="3456"/>
      <c r="AH2285" s="1276">
        <f t="shared" ref="AH2285" si="1624">AH2221</f>
        <v>0</v>
      </c>
      <c r="AI2285" s="3246"/>
      <c r="AJ2285" s="2757"/>
      <c r="AK2285" s="3661"/>
      <c r="AL2285" s="253"/>
      <c r="AM2285" s="253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  <c r="JD2285" s="253"/>
      <c r="JE2285" s="253"/>
      <c r="JF2285" s="253"/>
      <c r="JG2285" s="253"/>
      <c r="JH2285" s="253"/>
    </row>
    <row r="2286" spans="1:268" s="1191" customFormat="1" ht="30" x14ac:dyDescent="0.25">
      <c r="A2286" s="411"/>
      <c r="B2286" s="411">
        <v>1</v>
      </c>
      <c r="C2286" s="901" t="s">
        <v>205</v>
      </c>
      <c r="D2286" s="336"/>
      <c r="E2286" s="336"/>
      <c r="F2286" s="2365">
        <f t="shared" si="1622"/>
        <v>500</v>
      </c>
      <c r="G2286" s="1060">
        <f t="shared" si="1622"/>
        <v>333</v>
      </c>
      <c r="H2286" s="1060">
        <f t="shared" si="1622"/>
        <v>121</v>
      </c>
      <c r="I2286" s="1060">
        <f t="shared" si="1622"/>
        <v>36.336336336336338</v>
      </c>
      <c r="J2286" s="3159"/>
      <c r="K2286" s="3159"/>
      <c r="L2286" s="3160"/>
      <c r="M2286" s="3160"/>
      <c r="N2286" s="3160"/>
      <c r="O2286" s="3160"/>
      <c r="P2286" s="3160"/>
      <c r="Q2286" s="3160"/>
      <c r="R2286" s="3456"/>
      <c r="S2286" s="3456"/>
      <c r="T2286" s="3456"/>
      <c r="U2286" s="3456"/>
      <c r="V2286" s="3456"/>
      <c r="W2286" s="3456"/>
      <c r="X2286" s="3456"/>
      <c r="Y2286" s="3456"/>
      <c r="Z2286" s="3456"/>
      <c r="AA2286" s="3456"/>
      <c r="AB2286" s="3457"/>
      <c r="AC2286" s="3456"/>
      <c r="AD2286" s="3456"/>
      <c r="AE2286" s="3458"/>
      <c r="AF2286" s="3458"/>
      <c r="AG2286" s="3456"/>
      <c r="AH2286" s="1276">
        <f t="shared" ref="AH2286" si="1625">AH2222</f>
        <v>0</v>
      </c>
      <c r="AI2286" s="3246"/>
      <c r="AJ2286" s="2757"/>
      <c r="AK2286" s="3661"/>
      <c r="AL2286" s="253"/>
      <c r="AM2286" s="253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  <c r="JE2286" s="253"/>
      <c r="JF2286" s="253"/>
      <c r="JG2286" s="253"/>
      <c r="JH2286" s="253"/>
    </row>
    <row r="2287" spans="1:268" s="1191" customFormat="1" ht="30" x14ac:dyDescent="0.25">
      <c r="A2287" s="411"/>
      <c r="B2287" s="411">
        <v>1</v>
      </c>
      <c r="C2287" s="902" t="s">
        <v>387</v>
      </c>
      <c r="D2287" s="336"/>
      <c r="E2287" s="336"/>
      <c r="F2287" s="2365">
        <f t="shared" si="1622"/>
        <v>1900</v>
      </c>
      <c r="G2287" s="1060">
        <f t="shared" si="1622"/>
        <v>1267</v>
      </c>
      <c r="H2287" s="1060">
        <f t="shared" si="1622"/>
        <v>101</v>
      </c>
      <c r="I2287" s="1060">
        <f t="shared" si="1622"/>
        <v>7.9715864246250989</v>
      </c>
      <c r="J2287" s="3159"/>
      <c r="K2287" s="3159"/>
      <c r="L2287" s="3160"/>
      <c r="M2287" s="3160"/>
      <c r="N2287" s="3160"/>
      <c r="O2287" s="3160"/>
      <c r="P2287" s="3160"/>
      <c r="Q2287" s="3160"/>
      <c r="R2287" s="3456"/>
      <c r="S2287" s="3456"/>
      <c r="T2287" s="3456"/>
      <c r="U2287" s="3456"/>
      <c r="V2287" s="3456"/>
      <c r="W2287" s="3456"/>
      <c r="X2287" s="3456"/>
      <c r="Y2287" s="3456"/>
      <c r="Z2287" s="3456"/>
      <c r="AA2287" s="3456"/>
      <c r="AB2287" s="3457"/>
      <c r="AC2287" s="3456"/>
      <c r="AD2287" s="3456"/>
      <c r="AE2287" s="3458"/>
      <c r="AF2287" s="3458"/>
      <c r="AG2287" s="3456"/>
      <c r="AH2287" s="1276">
        <f t="shared" ref="AH2287" si="1626">AH2223</f>
        <v>0</v>
      </c>
      <c r="AI2287" s="3246"/>
      <c r="AJ2287" s="2757"/>
      <c r="AK2287" s="3661"/>
      <c r="AL2287" s="253"/>
      <c r="AM2287" s="253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  <c r="JE2287" s="253"/>
      <c r="JF2287" s="253"/>
      <c r="JG2287" s="253"/>
      <c r="JH2287" s="253"/>
    </row>
    <row r="2288" spans="1:268" s="1191" customFormat="1" ht="60" x14ac:dyDescent="0.25">
      <c r="A2288" s="411"/>
      <c r="B2288" s="411">
        <v>1</v>
      </c>
      <c r="C2288" s="903" t="s">
        <v>388</v>
      </c>
      <c r="D2288" s="336"/>
      <c r="E2288" s="336"/>
      <c r="F2288" s="2365">
        <f t="shared" si="1622"/>
        <v>60</v>
      </c>
      <c r="G2288" s="1060">
        <f t="shared" si="1622"/>
        <v>40</v>
      </c>
      <c r="H2288" s="1060">
        <f t="shared" si="1622"/>
        <v>0</v>
      </c>
      <c r="I2288" s="1060">
        <f t="shared" si="1622"/>
        <v>0</v>
      </c>
      <c r="J2288" s="3159"/>
      <c r="K2288" s="3159"/>
      <c r="L2288" s="3160"/>
      <c r="M2288" s="3160"/>
      <c r="N2288" s="3160"/>
      <c r="O2288" s="3160"/>
      <c r="P2288" s="3160"/>
      <c r="Q2288" s="3160"/>
      <c r="R2288" s="3456"/>
      <c r="S2288" s="3456"/>
      <c r="T2288" s="3456"/>
      <c r="U2288" s="3456"/>
      <c r="V2288" s="3456"/>
      <c r="W2288" s="3456"/>
      <c r="X2288" s="3456"/>
      <c r="Y2288" s="3456"/>
      <c r="Z2288" s="3456"/>
      <c r="AA2288" s="3456"/>
      <c r="AB2288" s="3457"/>
      <c r="AC2288" s="3456"/>
      <c r="AD2288" s="3456"/>
      <c r="AE2288" s="3458"/>
      <c r="AF2288" s="3458"/>
      <c r="AG2288" s="3456"/>
      <c r="AH2288" s="1276">
        <f t="shared" ref="AH2288" si="1627">AH2224</f>
        <v>0</v>
      </c>
      <c r="AI2288" s="3246"/>
      <c r="AJ2288" s="2757"/>
      <c r="AK2288" s="3661"/>
      <c r="AL2288" s="253"/>
      <c r="AM2288" s="253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  <c r="JE2288" s="253"/>
      <c r="JF2288" s="253"/>
      <c r="JG2288" s="253"/>
      <c r="JH2288" s="253"/>
    </row>
    <row r="2289" spans="1:268" s="1191" customFormat="1" ht="45" x14ac:dyDescent="0.25">
      <c r="A2289" s="411"/>
      <c r="B2289" s="411">
        <v>1</v>
      </c>
      <c r="C2289" s="903" t="s">
        <v>402</v>
      </c>
      <c r="D2289" s="336"/>
      <c r="E2289" s="336"/>
      <c r="F2289" s="2365">
        <f t="shared" si="1622"/>
        <v>490</v>
      </c>
      <c r="G2289" s="1060">
        <f t="shared" si="1622"/>
        <v>327</v>
      </c>
      <c r="H2289" s="1060">
        <f t="shared" si="1622"/>
        <v>1476</v>
      </c>
      <c r="I2289" s="1060">
        <f t="shared" si="1622"/>
        <v>451.37614678899081</v>
      </c>
      <c r="J2289" s="3159"/>
      <c r="K2289" s="3159"/>
      <c r="L2289" s="3160"/>
      <c r="M2289" s="3160"/>
      <c r="N2289" s="3160"/>
      <c r="O2289" s="3160"/>
      <c r="P2289" s="3160"/>
      <c r="Q2289" s="3160"/>
      <c r="R2289" s="3456"/>
      <c r="S2289" s="3456"/>
      <c r="T2289" s="3456"/>
      <c r="U2289" s="3456"/>
      <c r="V2289" s="3456"/>
      <c r="W2289" s="3456"/>
      <c r="X2289" s="3456"/>
      <c r="Y2289" s="3456"/>
      <c r="Z2289" s="3456"/>
      <c r="AA2289" s="3456"/>
      <c r="AB2289" s="3457"/>
      <c r="AC2289" s="3456"/>
      <c r="AD2289" s="3456"/>
      <c r="AE2289" s="3458"/>
      <c r="AF2289" s="3458"/>
      <c r="AG2289" s="3456"/>
      <c r="AH2289" s="1276">
        <f t="shared" ref="AH2289" si="1628">AH2225</f>
        <v>0</v>
      </c>
      <c r="AI2289" s="3246"/>
      <c r="AJ2289" s="2757"/>
      <c r="AK2289" s="3661"/>
      <c r="AL2289" s="253"/>
      <c r="AM2289" s="253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  <c r="JE2289" s="253"/>
      <c r="JF2289" s="253"/>
      <c r="JG2289" s="253"/>
      <c r="JH2289" s="253"/>
    </row>
    <row r="2290" spans="1:268" s="1191" customFormat="1" ht="105" x14ac:dyDescent="0.25">
      <c r="A2290" s="411"/>
      <c r="B2290" s="411"/>
      <c r="C2290" s="903" t="s">
        <v>625</v>
      </c>
      <c r="D2290" s="336"/>
      <c r="E2290" s="336"/>
      <c r="F2290" s="2365">
        <f t="shared" si="1622"/>
        <v>200</v>
      </c>
      <c r="G2290" s="1060">
        <f t="shared" si="1622"/>
        <v>133</v>
      </c>
      <c r="H2290" s="1060">
        <f t="shared" si="1622"/>
        <v>525</v>
      </c>
      <c r="I2290" s="1060">
        <f t="shared" si="1622"/>
        <v>394.73684210526312</v>
      </c>
      <c r="J2290" s="3159"/>
      <c r="K2290" s="3159"/>
      <c r="L2290" s="3160"/>
      <c r="M2290" s="3160"/>
      <c r="N2290" s="3160"/>
      <c r="O2290" s="3160"/>
      <c r="P2290" s="3160"/>
      <c r="Q2290" s="3160"/>
      <c r="R2290" s="3456"/>
      <c r="S2290" s="3456"/>
      <c r="T2290" s="3456"/>
      <c r="U2290" s="3456"/>
      <c r="V2290" s="3456"/>
      <c r="W2290" s="3456"/>
      <c r="X2290" s="3456"/>
      <c r="Y2290" s="3456"/>
      <c r="Z2290" s="3456"/>
      <c r="AA2290" s="3456"/>
      <c r="AB2290" s="3457"/>
      <c r="AC2290" s="3456"/>
      <c r="AD2290" s="3456"/>
      <c r="AE2290" s="3458"/>
      <c r="AF2290" s="3458"/>
      <c r="AG2290" s="3456"/>
      <c r="AH2290" s="1276">
        <f t="shared" ref="AH2290" si="1629">AH2226</f>
        <v>0</v>
      </c>
      <c r="AI2290" s="3246"/>
      <c r="AJ2290" s="2757"/>
      <c r="AK2290" s="3661"/>
      <c r="AL2290" s="253"/>
      <c r="AM2290" s="253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  <c r="JE2290" s="253"/>
      <c r="JF2290" s="253"/>
      <c r="JG2290" s="253"/>
      <c r="JH2290" s="253"/>
    </row>
    <row r="2291" spans="1:268" s="1191" customFormat="1" ht="30" x14ac:dyDescent="0.25">
      <c r="A2291" s="411"/>
      <c r="B2291" s="411">
        <v>1</v>
      </c>
      <c r="C2291" s="903" t="s">
        <v>473</v>
      </c>
      <c r="D2291" s="336"/>
      <c r="E2291" s="336"/>
      <c r="F2291" s="2365">
        <f t="shared" ref="F2291:I2301" si="1630">F2227</f>
        <v>161</v>
      </c>
      <c r="G2291" s="1060">
        <f t="shared" si="1630"/>
        <v>107</v>
      </c>
      <c r="H2291" s="1060">
        <f t="shared" si="1630"/>
        <v>0</v>
      </c>
      <c r="I2291" s="1060">
        <f t="shared" si="1630"/>
        <v>0</v>
      </c>
      <c r="J2291" s="3159"/>
      <c r="K2291" s="3159"/>
      <c r="L2291" s="3160"/>
      <c r="M2291" s="3160"/>
      <c r="N2291" s="3160"/>
      <c r="O2291" s="3160"/>
      <c r="P2291" s="3160"/>
      <c r="Q2291" s="3160"/>
      <c r="R2291" s="3456"/>
      <c r="S2291" s="3456"/>
      <c r="T2291" s="3456"/>
      <c r="U2291" s="3456"/>
      <c r="V2291" s="3456"/>
      <c r="W2291" s="3456"/>
      <c r="X2291" s="3456"/>
      <c r="Y2291" s="3456"/>
      <c r="Z2291" s="3456"/>
      <c r="AA2291" s="3456"/>
      <c r="AB2291" s="3457"/>
      <c r="AC2291" s="3456"/>
      <c r="AD2291" s="3456"/>
      <c r="AE2291" s="3458"/>
      <c r="AF2291" s="3458"/>
      <c r="AG2291" s="3456"/>
      <c r="AH2291" s="1276">
        <f t="shared" ref="AH2291" si="1631">AH2227</f>
        <v>0</v>
      </c>
      <c r="AI2291" s="3246"/>
      <c r="AJ2291" s="2757"/>
      <c r="AK2291" s="3661"/>
      <c r="AL2291" s="253"/>
      <c r="AM2291" s="253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  <c r="JE2291" s="253"/>
      <c r="JF2291" s="253"/>
      <c r="JG2291" s="253"/>
      <c r="JH2291" s="253"/>
    </row>
    <row r="2292" spans="1:268" s="1191" customFormat="1" ht="29.25" x14ac:dyDescent="0.25">
      <c r="A2292" s="411"/>
      <c r="B2292" s="411">
        <v>1</v>
      </c>
      <c r="C2292" s="904" t="s">
        <v>135</v>
      </c>
      <c r="D2292" s="336"/>
      <c r="E2292" s="336"/>
      <c r="F2292" s="2365">
        <f t="shared" si="1630"/>
        <v>2027</v>
      </c>
      <c r="G2292" s="1060">
        <f t="shared" si="1630"/>
        <v>1351</v>
      </c>
      <c r="H2292" s="1060">
        <f t="shared" si="1630"/>
        <v>1300</v>
      </c>
      <c r="I2292" s="1060">
        <f t="shared" si="1630"/>
        <v>96.22501850481126</v>
      </c>
      <c r="J2292" s="3159"/>
      <c r="K2292" s="3159"/>
      <c r="L2292" s="3160"/>
      <c r="M2292" s="3160"/>
      <c r="N2292" s="3160"/>
      <c r="O2292" s="3160"/>
      <c r="P2292" s="3160"/>
      <c r="Q2292" s="3160"/>
      <c r="R2292" s="3456"/>
      <c r="S2292" s="3456"/>
      <c r="T2292" s="3456"/>
      <c r="U2292" s="3456"/>
      <c r="V2292" s="3456"/>
      <c r="W2292" s="3456"/>
      <c r="X2292" s="3456"/>
      <c r="Y2292" s="3456"/>
      <c r="Z2292" s="3456"/>
      <c r="AA2292" s="3456"/>
      <c r="AB2292" s="3457"/>
      <c r="AC2292" s="3456"/>
      <c r="AD2292" s="3456"/>
      <c r="AE2292" s="3458"/>
      <c r="AF2292" s="3458"/>
      <c r="AG2292" s="3456"/>
      <c r="AH2292" s="1276">
        <f t="shared" ref="AH2292" si="1632">AH2228</f>
        <v>0</v>
      </c>
      <c r="AI2292" s="3246"/>
      <c r="AJ2292" s="2757"/>
      <c r="AK2292" s="3661"/>
      <c r="AL2292" s="253"/>
      <c r="AM2292" s="253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  <c r="JE2292" s="253"/>
      <c r="JF2292" s="253"/>
      <c r="JG2292" s="253"/>
      <c r="JH2292" s="253"/>
    </row>
    <row r="2293" spans="1:268" s="1191" customFormat="1" x14ac:dyDescent="0.25">
      <c r="A2293" s="411"/>
      <c r="B2293" s="411">
        <v>1</v>
      </c>
      <c r="C2293" s="905" t="s">
        <v>239</v>
      </c>
      <c r="D2293" s="336"/>
      <c r="E2293" s="336"/>
      <c r="F2293" s="2365">
        <f t="shared" si="1630"/>
        <v>2027</v>
      </c>
      <c r="G2293" s="1060">
        <f t="shared" si="1630"/>
        <v>1351</v>
      </c>
      <c r="H2293" s="1060">
        <f t="shared" si="1630"/>
        <v>1300</v>
      </c>
      <c r="I2293" s="1060">
        <f t="shared" si="1630"/>
        <v>96.22501850481126</v>
      </c>
      <c r="J2293" s="3159"/>
      <c r="K2293" s="3159"/>
      <c r="L2293" s="3160"/>
      <c r="M2293" s="3160"/>
      <c r="N2293" s="3160"/>
      <c r="O2293" s="3160"/>
      <c r="P2293" s="3160"/>
      <c r="Q2293" s="3160"/>
      <c r="R2293" s="3456"/>
      <c r="S2293" s="3456"/>
      <c r="T2293" s="3456"/>
      <c r="U2293" s="3456"/>
      <c r="V2293" s="3456"/>
      <c r="W2293" s="3456"/>
      <c r="X2293" s="3456"/>
      <c r="Y2293" s="3456"/>
      <c r="Z2293" s="3456"/>
      <c r="AA2293" s="3456"/>
      <c r="AB2293" s="3457"/>
      <c r="AC2293" s="3456"/>
      <c r="AD2293" s="3456"/>
      <c r="AE2293" s="3458"/>
      <c r="AF2293" s="3458"/>
      <c r="AG2293" s="3456"/>
      <c r="AH2293" s="1276">
        <f t="shared" ref="AH2293" si="1633">AH2229</f>
        <v>0</v>
      </c>
      <c r="AI2293" s="3246"/>
      <c r="AJ2293" s="2757"/>
      <c r="AK2293" s="3661"/>
      <c r="AL2293" s="253"/>
      <c r="AM2293" s="253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  <c r="JE2293" s="253"/>
      <c r="JF2293" s="253"/>
      <c r="JG2293" s="253"/>
      <c r="JH2293" s="253"/>
    </row>
    <row r="2294" spans="1:268" s="1191" customFormat="1" ht="63" x14ac:dyDescent="0.25">
      <c r="A2294" s="411"/>
      <c r="B2294" s="411">
        <v>1</v>
      </c>
      <c r="C2294" s="907" t="s">
        <v>391</v>
      </c>
      <c r="D2294" s="336"/>
      <c r="E2294" s="336"/>
      <c r="F2294" s="2365">
        <f t="shared" si="1630"/>
        <v>1188</v>
      </c>
      <c r="G2294" s="1060">
        <f t="shared" si="1630"/>
        <v>792</v>
      </c>
      <c r="H2294" s="1060">
        <f t="shared" si="1630"/>
        <v>25</v>
      </c>
      <c r="I2294" s="1060">
        <f t="shared" si="1630"/>
        <v>3.1565656565656566</v>
      </c>
      <c r="J2294" s="3159"/>
      <c r="K2294" s="3159"/>
      <c r="L2294" s="3160"/>
      <c r="M2294" s="3160"/>
      <c r="N2294" s="3160"/>
      <c r="O2294" s="3160"/>
      <c r="P2294" s="3160"/>
      <c r="Q2294" s="3160"/>
      <c r="R2294" s="3456">
        <f t="shared" ref="R2294:AD2294" si="1634">R2230</f>
        <v>0</v>
      </c>
      <c r="S2294" s="3456">
        <f t="shared" ref="S2294:T2294" si="1635">S2230</f>
        <v>0</v>
      </c>
      <c r="T2294" s="3456">
        <f t="shared" si="1635"/>
        <v>0</v>
      </c>
      <c r="U2294" s="3456">
        <f t="shared" ref="U2294:V2294" si="1636">U2230</f>
        <v>0</v>
      </c>
      <c r="V2294" s="3456">
        <f t="shared" si="1636"/>
        <v>0</v>
      </c>
      <c r="W2294" s="3456">
        <f t="shared" ref="W2294:X2294" si="1637">W2230</f>
        <v>0</v>
      </c>
      <c r="X2294" s="3456">
        <f t="shared" si="1637"/>
        <v>0</v>
      </c>
      <c r="Y2294" s="3456">
        <f t="shared" ref="Y2294" si="1638">Y2230</f>
        <v>0</v>
      </c>
      <c r="Z2294" s="3456">
        <f t="shared" si="1634"/>
        <v>0</v>
      </c>
      <c r="AA2294" s="3456">
        <f t="shared" si="1634"/>
        <v>0</v>
      </c>
      <c r="AB2294" s="3457">
        <f t="shared" si="1634"/>
        <v>0</v>
      </c>
      <c r="AC2294" s="3456">
        <f t="shared" si="1634"/>
        <v>0</v>
      </c>
      <c r="AD2294" s="3456">
        <f t="shared" si="1634"/>
        <v>0</v>
      </c>
      <c r="AE2294" s="3458">
        <f t="shared" ref="AE2294" si="1639">AE2230</f>
        <v>0</v>
      </c>
      <c r="AF2294" s="3458">
        <f>AF2230</f>
        <v>0</v>
      </c>
      <c r="AG2294" s="3456">
        <f>AG2230</f>
        <v>0</v>
      </c>
      <c r="AH2294" s="1276">
        <f t="shared" ref="AH2294" si="1640">AH2230</f>
        <v>0</v>
      </c>
      <c r="AI2294" s="3246">
        <f>AI2230</f>
        <v>0</v>
      </c>
      <c r="AJ2294" s="2757"/>
      <c r="AK2294" s="3661"/>
      <c r="AL2294" s="253"/>
      <c r="AM2294" s="253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  <c r="JE2294" s="253"/>
      <c r="JF2294" s="253"/>
      <c r="JG2294" s="253"/>
      <c r="JH2294" s="253"/>
    </row>
    <row r="2295" spans="1:268" s="1191" customFormat="1" ht="30" x14ac:dyDescent="0.25">
      <c r="A2295" s="411"/>
      <c r="B2295" s="411">
        <v>1</v>
      </c>
      <c r="C2295" s="902" t="s">
        <v>392</v>
      </c>
      <c r="D2295" s="336"/>
      <c r="E2295" s="336"/>
      <c r="F2295" s="2365">
        <f t="shared" si="1630"/>
        <v>513</v>
      </c>
      <c r="G2295" s="1060">
        <f t="shared" si="1630"/>
        <v>342</v>
      </c>
      <c r="H2295" s="1060">
        <f t="shared" si="1630"/>
        <v>11</v>
      </c>
      <c r="I2295" s="1060">
        <f t="shared" si="1630"/>
        <v>3.2163742690058479</v>
      </c>
      <c r="J2295" s="3159"/>
      <c r="K2295" s="3159"/>
      <c r="L2295" s="3160"/>
      <c r="M2295" s="3160"/>
      <c r="N2295" s="3160"/>
      <c r="O2295" s="3160"/>
      <c r="P2295" s="3160"/>
      <c r="Q2295" s="3160"/>
      <c r="R2295" s="3456"/>
      <c r="S2295" s="3456"/>
      <c r="T2295" s="3456"/>
      <c r="U2295" s="3456"/>
      <c r="V2295" s="3456"/>
      <c r="W2295" s="3456"/>
      <c r="X2295" s="3456"/>
      <c r="Y2295" s="3456"/>
      <c r="Z2295" s="3456"/>
      <c r="AA2295" s="3456"/>
      <c r="AB2295" s="3457"/>
      <c r="AC2295" s="3456"/>
      <c r="AD2295" s="3456"/>
      <c r="AE2295" s="3458"/>
      <c r="AF2295" s="3458"/>
      <c r="AG2295" s="3456"/>
      <c r="AH2295" s="1276">
        <f t="shared" ref="AH2295" si="1641">AH2231</f>
        <v>0</v>
      </c>
      <c r="AI2295" s="3246"/>
      <c r="AJ2295" s="2757"/>
      <c r="AK2295" s="3661"/>
      <c r="AL2295" s="253"/>
      <c r="AM2295" s="253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  <c r="JE2295" s="253"/>
      <c r="JF2295" s="253"/>
      <c r="JG2295" s="253"/>
      <c r="JH2295" s="253"/>
    </row>
    <row r="2296" spans="1:268" s="1191" customFormat="1" ht="30" x14ac:dyDescent="0.25">
      <c r="A2296" s="411"/>
      <c r="B2296" s="411">
        <v>1</v>
      </c>
      <c r="C2296" s="903" t="s">
        <v>393</v>
      </c>
      <c r="D2296" s="336"/>
      <c r="E2296" s="336"/>
      <c r="F2296" s="2365">
        <f t="shared" si="1630"/>
        <v>488</v>
      </c>
      <c r="G2296" s="1060">
        <f t="shared" si="1630"/>
        <v>325</v>
      </c>
      <c r="H2296" s="1060">
        <f t="shared" si="1630"/>
        <v>11</v>
      </c>
      <c r="I2296" s="1060">
        <f t="shared" si="1630"/>
        <v>3.3846153846153846</v>
      </c>
      <c r="J2296" s="3159"/>
      <c r="K2296" s="3159"/>
      <c r="L2296" s="3160"/>
      <c r="M2296" s="3160"/>
      <c r="N2296" s="3160"/>
      <c r="O2296" s="3160"/>
      <c r="P2296" s="3160"/>
      <c r="Q2296" s="3160"/>
      <c r="R2296" s="3456"/>
      <c r="S2296" s="3456"/>
      <c r="T2296" s="3456"/>
      <c r="U2296" s="3456"/>
      <c r="V2296" s="3456"/>
      <c r="W2296" s="3456"/>
      <c r="X2296" s="3456"/>
      <c r="Y2296" s="3456"/>
      <c r="Z2296" s="3456"/>
      <c r="AA2296" s="3456"/>
      <c r="AB2296" s="3457"/>
      <c r="AC2296" s="3456"/>
      <c r="AD2296" s="3456"/>
      <c r="AE2296" s="3458"/>
      <c r="AF2296" s="3458"/>
      <c r="AG2296" s="3456"/>
      <c r="AH2296" s="1276">
        <f t="shared" ref="AH2296" si="1642">AH2232</f>
        <v>0</v>
      </c>
      <c r="AI2296" s="3246"/>
      <c r="AJ2296" s="2757"/>
      <c r="AK2296" s="3661"/>
      <c r="AL2296" s="253"/>
      <c r="AM2296" s="253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  <c r="JE2296" s="253"/>
      <c r="JF2296" s="253"/>
      <c r="JG2296" s="253"/>
      <c r="JH2296" s="253"/>
    </row>
    <row r="2297" spans="1:268" s="1191" customFormat="1" ht="60" x14ac:dyDescent="0.25">
      <c r="A2297" s="411"/>
      <c r="B2297" s="411">
        <v>1</v>
      </c>
      <c r="C2297" s="903" t="s">
        <v>394</v>
      </c>
      <c r="D2297" s="336"/>
      <c r="E2297" s="336"/>
      <c r="F2297" s="2365">
        <f t="shared" si="1630"/>
        <v>0</v>
      </c>
      <c r="G2297" s="1060">
        <f t="shared" si="1630"/>
        <v>0</v>
      </c>
      <c r="H2297" s="1060">
        <f t="shared" si="1630"/>
        <v>0</v>
      </c>
      <c r="I2297" s="1060">
        <f t="shared" si="1630"/>
        <v>0</v>
      </c>
      <c r="J2297" s="3159"/>
      <c r="K2297" s="3159"/>
      <c r="L2297" s="3160"/>
      <c r="M2297" s="3160"/>
      <c r="N2297" s="3160"/>
      <c r="O2297" s="3160"/>
      <c r="P2297" s="3160"/>
      <c r="Q2297" s="3160"/>
      <c r="R2297" s="3456"/>
      <c r="S2297" s="3456"/>
      <c r="T2297" s="3456"/>
      <c r="U2297" s="3456"/>
      <c r="V2297" s="3456"/>
      <c r="W2297" s="3456"/>
      <c r="X2297" s="3456"/>
      <c r="Y2297" s="3456"/>
      <c r="Z2297" s="3456"/>
      <c r="AA2297" s="3456"/>
      <c r="AB2297" s="3457"/>
      <c r="AC2297" s="3456"/>
      <c r="AD2297" s="3456"/>
      <c r="AE2297" s="3458"/>
      <c r="AF2297" s="3458"/>
      <c r="AG2297" s="3456"/>
      <c r="AH2297" s="1276">
        <f t="shared" ref="AH2297" si="1643">AH2233</f>
        <v>0</v>
      </c>
      <c r="AI2297" s="3246"/>
      <c r="AJ2297" s="2757"/>
      <c r="AK2297" s="3661"/>
      <c r="AL2297" s="253"/>
      <c r="AM2297" s="253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  <c r="JE2297" s="253"/>
      <c r="JF2297" s="253"/>
      <c r="JG2297" s="253"/>
      <c r="JH2297" s="253"/>
    </row>
    <row r="2298" spans="1:268" s="1191" customFormat="1" ht="45" x14ac:dyDescent="0.25">
      <c r="A2298" s="411"/>
      <c r="B2298" s="411">
        <v>1</v>
      </c>
      <c r="C2298" s="903" t="s">
        <v>395</v>
      </c>
      <c r="D2298" s="336"/>
      <c r="E2298" s="336"/>
      <c r="F2298" s="2365">
        <f t="shared" si="1630"/>
        <v>0</v>
      </c>
      <c r="G2298" s="1060">
        <f t="shared" si="1630"/>
        <v>0</v>
      </c>
      <c r="H2298" s="1060">
        <f t="shared" si="1630"/>
        <v>0</v>
      </c>
      <c r="I2298" s="1060">
        <f t="shared" si="1630"/>
        <v>0</v>
      </c>
      <c r="J2298" s="3159"/>
      <c r="K2298" s="3159"/>
      <c r="L2298" s="3160"/>
      <c r="M2298" s="3160"/>
      <c r="N2298" s="3160"/>
      <c r="O2298" s="3160"/>
      <c r="P2298" s="3160"/>
      <c r="Q2298" s="3160"/>
      <c r="R2298" s="3456"/>
      <c r="S2298" s="3456"/>
      <c r="T2298" s="3456"/>
      <c r="U2298" s="3456"/>
      <c r="V2298" s="3456"/>
      <c r="W2298" s="3456"/>
      <c r="X2298" s="3456"/>
      <c r="Y2298" s="3456"/>
      <c r="Z2298" s="3456"/>
      <c r="AA2298" s="3456"/>
      <c r="AB2298" s="3457"/>
      <c r="AC2298" s="3456"/>
      <c r="AD2298" s="3456"/>
      <c r="AE2298" s="3458"/>
      <c r="AF2298" s="3458"/>
      <c r="AG2298" s="3456"/>
      <c r="AH2298" s="1276">
        <f t="shared" ref="AH2298" si="1644">AH2234</f>
        <v>0</v>
      </c>
      <c r="AI2298" s="3246"/>
      <c r="AJ2298" s="2757"/>
      <c r="AK2298" s="3661"/>
      <c r="AL2298" s="253"/>
      <c r="AM2298" s="253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  <c r="JE2298" s="253"/>
      <c r="JF2298" s="253"/>
      <c r="JG2298" s="253"/>
      <c r="JH2298" s="253"/>
    </row>
    <row r="2299" spans="1:268" s="1191" customFormat="1" ht="30" x14ac:dyDescent="0.25">
      <c r="A2299" s="411"/>
      <c r="B2299" s="411">
        <v>1</v>
      </c>
      <c r="C2299" s="903" t="s">
        <v>396</v>
      </c>
      <c r="D2299" s="336"/>
      <c r="E2299" s="336"/>
      <c r="F2299" s="2365">
        <f t="shared" si="1630"/>
        <v>25</v>
      </c>
      <c r="G2299" s="1060">
        <f t="shared" si="1630"/>
        <v>17</v>
      </c>
      <c r="H2299" s="1060">
        <f t="shared" si="1630"/>
        <v>0</v>
      </c>
      <c r="I2299" s="1060">
        <f t="shared" si="1630"/>
        <v>0</v>
      </c>
      <c r="J2299" s="3159"/>
      <c r="K2299" s="3159"/>
      <c r="L2299" s="3160"/>
      <c r="M2299" s="3160"/>
      <c r="N2299" s="3160"/>
      <c r="O2299" s="3160"/>
      <c r="P2299" s="3160"/>
      <c r="Q2299" s="3160"/>
      <c r="R2299" s="3456"/>
      <c r="S2299" s="3456"/>
      <c r="T2299" s="3456"/>
      <c r="U2299" s="3456"/>
      <c r="V2299" s="3456"/>
      <c r="W2299" s="3456"/>
      <c r="X2299" s="3456"/>
      <c r="Y2299" s="3456"/>
      <c r="Z2299" s="3456"/>
      <c r="AA2299" s="3456"/>
      <c r="AB2299" s="3457"/>
      <c r="AC2299" s="3456"/>
      <c r="AD2299" s="3456"/>
      <c r="AE2299" s="3458"/>
      <c r="AF2299" s="3458"/>
      <c r="AG2299" s="3456"/>
      <c r="AH2299" s="1276">
        <f t="shared" ref="AH2299" si="1645">AH2235</f>
        <v>0</v>
      </c>
      <c r="AI2299" s="3246"/>
      <c r="AJ2299" s="2757"/>
      <c r="AK2299" s="3661"/>
      <c r="AL2299" s="253"/>
      <c r="AM2299" s="253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  <c r="JE2299" s="253"/>
      <c r="JF2299" s="253"/>
      <c r="JG2299" s="253"/>
      <c r="JH2299" s="253"/>
    </row>
    <row r="2300" spans="1:268" s="1191" customFormat="1" ht="45" x14ac:dyDescent="0.25">
      <c r="A2300" s="411"/>
      <c r="B2300" s="411">
        <v>1</v>
      </c>
      <c r="C2300" s="902" t="s">
        <v>397</v>
      </c>
      <c r="D2300" s="336"/>
      <c r="E2300" s="336"/>
      <c r="F2300" s="2365">
        <f t="shared" si="1630"/>
        <v>675</v>
      </c>
      <c r="G2300" s="1060">
        <f t="shared" si="1630"/>
        <v>450</v>
      </c>
      <c r="H2300" s="1060">
        <f t="shared" si="1630"/>
        <v>14</v>
      </c>
      <c r="I2300" s="1060">
        <f t="shared" si="1630"/>
        <v>3.1111111111111112</v>
      </c>
      <c r="J2300" s="3159"/>
      <c r="K2300" s="3159"/>
      <c r="L2300" s="3160"/>
      <c r="M2300" s="3160"/>
      <c r="N2300" s="3160"/>
      <c r="O2300" s="3160"/>
      <c r="P2300" s="3160"/>
      <c r="Q2300" s="3160"/>
      <c r="R2300" s="3456"/>
      <c r="S2300" s="3456"/>
      <c r="T2300" s="3456"/>
      <c r="U2300" s="3456"/>
      <c r="V2300" s="3456"/>
      <c r="W2300" s="3456"/>
      <c r="X2300" s="3456"/>
      <c r="Y2300" s="3456"/>
      <c r="Z2300" s="3456"/>
      <c r="AA2300" s="3456"/>
      <c r="AB2300" s="3457"/>
      <c r="AC2300" s="3456"/>
      <c r="AD2300" s="3456"/>
      <c r="AE2300" s="3458"/>
      <c r="AF2300" s="3458"/>
      <c r="AG2300" s="3456"/>
      <c r="AH2300" s="1276">
        <f t="shared" ref="AH2300" si="1646">AH2236</f>
        <v>0</v>
      </c>
      <c r="AI2300" s="3246"/>
      <c r="AJ2300" s="2757"/>
      <c r="AK2300" s="3661"/>
      <c r="AL2300" s="253"/>
      <c r="AM2300" s="253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  <c r="JE2300" s="253"/>
      <c r="JF2300" s="253"/>
      <c r="JG2300" s="253"/>
      <c r="JH2300" s="253"/>
    </row>
    <row r="2301" spans="1:268" s="1191" customFormat="1" ht="45" x14ac:dyDescent="0.25">
      <c r="A2301" s="411"/>
      <c r="B2301" s="411">
        <v>1</v>
      </c>
      <c r="C2301" s="903" t="s">
        <v>398</v>
      </c>
      <c r="D2301" s="336"/>
      <c r="E2301" s="336"/>
      <c r="F2301" s="2365">
        <f t="shared" si="1630"/>
        <v>180</v>
      </c>
      <c r="G2301" s="1060">
        <f t="shared" si="1630"/>
        <v>120</v>
      </c>
      <c r="H2301" s="1060">
        <f t="shared" si="1630"/>
        <v>14</v>
      </c>
      <c r="I2301" s="1060">
        <f t="shared" si="1630"/>
        <v>11.666666666666666</v>
      </c>
      <c r="J2301" s="3159"/>
      <c r="K2301" s="3159"/>
      <c r="L2301" s="3160"/>
      <c r="M2301" s="3160"/>
      <c r="N2301" s="3160"/>
      <c r="O2301" s="3160"/>
      <c r="P2301" s="3160"/>
      <c r="Q2301" s="3160"/>
      <c r="R2301" s="3456"/>
      <c r="S2301" s="3456"/>
      <c r="T2301" s="3456"/>
      <c r="U2301" s="3456"/>
      <c r="V2301" s="3456"/>
      <c r="W2301" s="3456"/>
      <c r="X2301" s="3456"/>
      <c r="Y2301" s="3456"/>
      <c r="Z2301" s="3456"/>
      <c r="AA2301" s="3456"/>
      <c r="AB2301" s="3457"/>
      <c r="AC2301" s="3456"/>
      <c r="AD2301" s="3456"/>
      <c r="AE2301" s="3458"/>
      <c r="AF2301" s="3458"/>
      <c r="AG2301" s="3456"/>
      <c r="AH2301" s="1276">
        <f t="shared" ref="AH2301" si="1647">AH2237</f>
        <v>0</v>
      </c>
      <c r="AI2301" s="3246"/>
      <c r="AJ2301" s="2757"/>
      <c r="AK2301" s="3661"/>
      <c r="AL2301" s="253"/>
      <c r="AM2301" s="253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  <c r="JE2301" s="253"/>
      <c r="JF2301" s="253"/>
      <c r="JG2301" s="253"/>
      <c r="JH2301" s="253"/>
    </row>
    <row r="2302" spans="1:268" s="1191" customFormat="1" ht="30" x14ac:dyDescent="0.25">
      <c r="A2302" s="411"/>
      <c r="B2302" s="411">
        <v>1</v>
      </c>
      <c r="C2302" s="903" t="s">
        <v>427</v>
      </c>
      <c r="D2302" s="336"/>
      <c r="E2302" s="336"/>
      <c r="F2302" s="2365">
        <f t="shared" ref="F2302:H2305" si="1648">F2238</f>
        <v>0</v>
      </c>
      <c r="G2302" s="1060">
        <f t="shared" si="1648"/>
        <v>0</v>
      </c>
      <c r="H2302" s="1060">
        <f t="shared" si="1648"/>
        <v>0</v>
      </c>
      <c r="I2302" s="1060"/>
      <c r="J2302" s="3159"/>
      <c r="K2302" s="3159"/>
      <c r="L2302" s="3160"/>
      <c r="M2302" s="3160"/>
      <c r="N2302" s="3160"/>
      <c r="O2302" s="3160"/>
      <c r="P2302" s="3160"/>
      <c r="Q2302" s="3160"/>
      <c r="R2302" s="3456"/>
      <c r="S2302" s="3456"/>
      <c r="T2302" s="3456"/>
      <c r="U2302" s="3456"/>
      <c r="V2302" s="3456"/>
      <c r="W2302" s="3456"/>
      <c r="X2302" s="3456"/>
      <c r="Y2302" s="3456"/>
      <c r="Z2302" s="3456"/>
      <c r="AA2302" s="3456"/>
      <c r="AB2302" s="3457"/>
      <c r="AC2302" s="3456"/>
      <c r="AD2302" s="3456"/>
      <c r="AE2302" s="3458"/>
      <c r="AF2302" s="3458"/>
      <c r="AG2302" s="3456"/>
      <c r="AH2302" s="1276">
        <f t="shared" ref="AH2302" si="1649">AH2238</f>
        <v>0</v>
      </c>
      <c r="AI2302" s="3246"/>
      <c r="AJ2302" s="2757"/>
      <c r="AK2302" s="3661"/>
      <c r="AL2302" s="253"/>
      <c r="AM2302" s="253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  <c r="JE2302" s="253"/>
      <c r="JF2302" s="253"/>
      <c r="JG2302" s="253"/>
      <c r="JH2302" s="253"/>
    </row>
    <row r="2303" spans="1:268" s="1191" customFormat="1" ht="75" x14ac:dyDescent="0.25">
      <c r="A2303" s="411">
        <v>1</v>
      </c>
      <c r="B2303" s="411">
        <v>1</v>
      </c>
      <c r="C2303" s="903" t="s">
        <v>399</v>
      </c>
      <c r="D2303" s="336"/>
      <c r="E2303" s="336"/>
      <c r="F2303" s="2365">
        <f t="shared" si="1648"/>
        <v>455</v>
      </c>
      <c r="G2303" s="1060">
        <f t="shared" si="1648"/>
        <v>303</v>
      </c>
      <c r="H2303" s="1060">
        <f t="shared" si="1648"/>
        <v>0</v>
      </c>
      <c r="I2303" s="1060">
        <f>I2239</f>
        <v>0</v>
      </c>
      <c r="J2303" s="3159"/>
      <c r="K2303" s="3159"/>
      <c r="L2303" s="3160"/>
      <c r="M2303" s="3160"/>
      <c r="N2303" s="3160"/>
      <c r="O2303" s="3160"/>
      <c r="P2303" s="3160"/>
      <c r="Q2303" s="3160"/>
      <c r="R2303" s="3456"/>
      <c r="S2303" s="3456"/>
      <c r="T2303" s="3456"/>
      <c r="U2303" s="3456"/>
      <c r="V2303" s="3456"/>
      <c r="W2303" s="3456"/>
      <c r="X2303" s="3456"/>
      <c r="Y2303" s="3456"/>
      <c r="Z2303" s="3456"/>
      <c r="AA2303" s="3456"/>
      <c r="AB2303" s="3457"/>
      <c r="AC2303" s="3456"/>
      <c r="AD2303" s="3456"/>
      <c r="AE2303" s="3458"/>
      <c r="AF2303" s="3458"/>
      <c r="AG2303" s="3456"/>
      <c r="AH2303" s="1276">
        <f t="shared" ref="AH2303" si="1650">AH2239</f>
        <v>0</v>
      </c>
      <c r="AI2303" s="3246"/>
      <c r="AJ2303" s="2757"/>
      <c r="AK2303" s="3661"/>
      <c r="AL2303" s="253"/>
      <c r="AM2303" s="253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  <c r="JE2303" s="253"/>
      <c r="JF2303" s="253"/>
      <c r="JG2303" s="253"/>
      <c r="JH2303" s="253"/>
    </row>
    <row r="2304" spans="1:268" s="1191" customFormat="1" ht="60" x14ac:dyDescent="0.25">
      <c r="A2304" s="411"/>
      <c r="B2304" s="411">
        <v>1</v>
      </c>
      <c r="C2304" s="903" t="s">
        <v>400</v>
      </c>
      <c r="D2304" s="336"/>
      <c r="E2304" s="336"/>
      <c r="F2304" s="2365">
        <f t="shared" si="1648"/>
        <v>40</v>
      </c>
      <c r="G2304" s="1060">
        <f t="shared" si="1648"/>
        <v>27</v>
      </c>
      <c r="H2304" s="1060">
        <f t="shared" si="1648"/>
        <v>0</v>
      </c>
      <c r="I2304" s="1060">
        <f>I2240</f>
        <v>0</v>
      </c>
      <c r="J2304" s="3159"/>
      <c r="K2304" s="3159"/>
      <c r="L2304" s="3160"/>
      <c r="M2304" s="3160"/>
      <c r="N2304" s="3160"/>
      <c r="O2304" s="3160"/>
      <c r="P2304" s="3160"/>
      <c r="Q2304" s="3160"/>
      <c r="R2304" s="3456"/>
      <c r="S2304" s="3456"/>
      <c r="T2304" s="3456"/>
      <c r="U2304" s="3456"/>
      <c r="V2304" s="3456"/>
      <c r="W2304" s="3456"/>
      <c r="X2304" s="3456"/>
      <c r="Y2304" s="3456"/>
      <c r="Z2304" s="3456"/>
      <c r="AA2304" s="3456"/>
      <c r="AB2304" s="3457"/>
      <c r="AC2304" s="3456"/>
      <c r="AD2304" s="3456"/>
      <c r="AE2304" s="3458"/>
      <c r="AF2304" s="3458"/>
      <c r="AG2304" s="3456"/>
      <c r="AH2304" s="1276">
        <f t="shared" ref="AH2304" si="1651">AH2240</f>
        <v>0</v>
      </c>
      <c r="AI2304" s="3246"/>
      <c r="AJ2304" s="2757"/>
      <c r="AK2304" s="3661"/>
      <c r="AL2304" s="253"/>
      <c r="AM2304" s="253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  <c r="JE2304" s="253"/>
      <c r="JF2304" s="253"/>
      <c r="JG2304" s="253"/>
      <c r="JH2304" s="253"/>
    </row>
    <row r="2305" spans="1:268" s="1191" customFormat="1" ht="57.75" x14ac:dyDescent="0.25">
      <c r="A2305" s="411"/>
      <c r="B2305" s="411">
        <v>1</v>
      </c>
      <c r="C2305" s="900" t="s">
        <v>477</v>
      </c>
      <c r="D2305" s="336"/>
      <c r="E2305" s="336"/>
      <c r="F2305" s="2365">
        <f t="shared" si="1648"/>
        <v>85</v>
      </c>
      <c r="G2305" s="1060">
        <f t="shared" si="1648"/>
        <v>57</v>
      </c>
      <c r="H2305" s="1060">
        <f t="shared" si="1648"/>
        <v>0</v>
      </c>
      <c r="I2305" s="1060">
        <f>I2241</f>
        <v>0</v>
      </c>
      <c r="J2305" s="3159"/>
      <c r="K2305" s="3159"/>
      <c r="L2305" s="3160"/>
      <c r="M2305" s="3160"/>
      <c r="N2305" s="3160"/>
      <c r="O2305" s="3160"/>
      <c r="P2305" s="3160"/>
      <c r="Q2305" s="3160"/>
      <c r="R2305" s="3456"/>
      <c r="S2305" s="3456"/>
      <c r="T2305" s="3456"/>
      <c r="U2305" s="3456"/>
      <c r="V2305" s="3456"/>
      <c r="W2305" s="3456"/>
      <c r="X2305" s="3456"/>
      <c r="Y2305" s="3456"/>
      <c r="Z2305" s="3456"/>
      <c r="AA2305" s="3456"/>
      <c r="AB2305" s="3457"/>
      <c r="AC2305" s="3456"/>
      <c r="AD2305" s="3456"/>
      <c r="AE2305" s="3458"/>
      <c r="AF2305" s="3458"/>
      <c r="AG2305" s="3456"/>
      <c r="AH2305" s="1276">
        <f t="shared" ref="AH2305" si="1652">AH2241</f>
        <v>0</v>
      </c>
      <c r="AI2305" s="3246"/>
      <c r="AJ2305" s="2757"/>
      <c r="AK2305" s="3661"/>
      <c r="AL2305" s="253"/>
      <c r="AM2305" s="253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  <c r="JE2305" s="253"/>
      <c r="JF2305" s="253"/>
      <c r="JG2305" s="253"/>
      <c r="JH2305" s="253"/>
    </row>
    <row r="2306" spans="1:268" s="1191" customFormat="1" ht="30" x14ac:dyDescent="0.25">
      <c r="A2306" s="411"/>
      <c r="B2306" s="411">
        <v>1</v>
      </c>
      <c r="C2306" s="902" t="s">
        <v>206</v>
      </c>
      <c r="D2306" s="336"/>
      <c r="E2306" s="336"/>
      <c r="F2306" s="2365"/>
      <c r="G2306" s="1060"/>
      <c r="H2306" s="1060"/>
      <c r="I2306" s="1060"/>
      <c r="J2306" s="3159"/>
      <c r="K2306" s="3159"/>
      <c r="L2306" s="3160"/>
      <c r="M2306" s="3160"/>
      <c r="N2306" s="3160"/>
      <c r="O2306" s="3160"/>
      <c r="P2306" s="3160"/>
      <c r="Q2306" s="3160"/>
      <c r="R2306" s="3456">
        <f t="shared" ref="R2306:AG2306" si="1653">R2242</f>
        <v>893.68449999999996</v>
      </c>
      <c r="S2306" s="3456">
        <f t="shared" ref="S2306:T2306" si="1654">S2242</f>
        <v>893.68449999999996</v>
      </c>
      <c r="T2306" s="3456">
        <f t="shared" si="1654"/>
        <v>893.68449999999996</v>
      </c>
      <c r="U2306" s="3456">
        <f t="shared" ref="U2306:V2306" si="1655">U2242</f>
        <v>893.68449999999996</v>
      </c>
      <c r="V2306" s="3456">
        <f t="shared" si="1655"/>
        <v>893.68449999999996</v>
      </c>
      <c r="W2306" s="3456">
        <f t="shared" ref="W2306:X2306" si="1656">W2242</f>
        <v>893.68449999999996</v>
      </c>
      <c r="X2306" s="3456">
        <f t="shared" si="1656"/>
        <v>893.68449999999996</v>
      </c>
      <c r="Y2306" s="3456">
        <f t="shared" ref="Y2306" si="1657">Y2242</f>
        <v>893.68449999999996</v>
      </c>
      <c r="Z2306" s="3456">
        <f t="shared" si="1653"/>
        <v>595.78966666666668</v>
      </c>
      <c r="AA2306" s="3456">
        <f t="shared" si="1653"/>
        <v>357.46996000000001</v>
      </c>
      <c r="AB2306" s="3457">
        <f t="shared" si="1653"/>
        <v>0</v>
      </c>
      <c r="AC2306" s="3456">
        <f t="shared" si="1653"/>
        <v>0</v>
      </c>
      <c r="AD2306" s="3456">
        <f t="shared" si="1653"/>
        <v>-238.31970666666666</v>
      </c>
      <c r="AE2306" s="3458">
        <f t="shared" ref="AE2306" si="1658">AE2242</f>
        <v>0</v>
      </c>
      <c r="AF2306" s="3458">
        <f t="shared" si="1653"/>
        <v>0</v>
      </c>
      <c r="AG2306" s="3456">
        <f t="shared" si="1653"/>
        <v>357.46996000000001</v>
      </c>
      <c r="AH2306" s="1276"/>
      <c r="AI2306" s="3246"/>
      <c r="AJ2306" s="2757"/>
      <c r="AK2306" s="3661"/>
      <c r="AL2306" s="253"/>
      <c r="AM2306" s="253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  <c r="JE2306" s="253"/>
      <c r="JF2306" s="253"/>
      <c r="JG2306" s="253"/>
      <c r="JH2306" s="253"/>
    </row>
    <row r="2307" spans="1:268" s="1191" customFormat="1" ht="29.25" x14ac:dyDescent="0.25">
      <c r="A2307" s="411"/>
      <c r="B2307" s="411">
        <v>1</v>
      </c>
      <c r="C2307" s="900" t="s">
        <v>452</v>
      </c>
      <c r="D2307" s="336"/>
      <c r="E2307" s="336"/>
      <c r="F2307" s="2365">
        <f t="shared" ref="F2307:I2329" si="1659">F2243</f>
        <v>288.5</v>
      </c>
      <c r="G2307" s="1060">
        <f t="shared" si="1659"/>
        <v>192.41666666666666</v>
      </c>
      <c r="H2307" s="1060">
        <f t="shared" si="1659"/>
        <v>136.125</v>
      </c>
      <c r="I2307" s="1060">
        <f t="shared" si="1659"/>
        <v>70.744911216977044</v>
      </c>
      <c r="J2307" s="3159"/>
      <c r="K2307" s="3159"/>
      <c r="L2307" s="3160"/>
      <c r="M2307" s="3160"/>
      <c r="N2307" s="3160"/>
      <c r="O2307" s="3160"/>
      <c r="P2307" s="3160"/>
      <c r="Q2307" s="3160"/>
      <c r="R2307" s="3456"/>
      <c r="S2307" s="3456"/>
      <c r="T2307" s="3456"/>
      <c r="U2307" s="3456"/>
      <c r="V2307" s="3456"/>
      <c r="W2307" s="3456"/>
      <c r="X2307" s="3456"/>
      <c r="Y2307" s="3456"/>
      <c r="Z2307" s="3456"/>
      <c r="AA2307" s="3456"/>
      <c r="AB2307" s="3457"/>
      <c r="AC2307" s="3456"/>
      <c r="AD2307" s="3456"/>
      <c r="AE2307" s="3458"/>
      <c r="AF2307" s="3458"/>
      <c r="AG2307" s="3456"/>
      <c r="AH2307" s="1276">
        <f t="shared" ref="AH2307" si="1660">AH2243</f>
        <v>0</v>
      </c>
      <c r="AI2307" s="3246"/>
      <c r="AJ2307" s="2757"/>
      <c r="AK2307" s="3661"/>
      <c r="AL2307" s="253"/>
      <c r="AM2307" s="253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  <c r="JE2307" s="253"/>
      <c r="JF2307" s="253"/>
      <c r="JG2307" s="253"/>
      <c r="JH2307" s="253"/>
    </row>
    <row r="2308" spans="1:268" s="1191" customFormat="1" x14ac:dyDescent="0.25">
      <c r="A2308" s="411"/>
      <c r="B2308" s="411">
        <v>1</v>
      </c>
      <c r="C2308" s="903" t="s">
        <v>440</v>
      </c>
      <c r="D2308" s="336"/>
      <c r="E2308" s="336"/>
      <c r="F2308" s="2365">
        <f t="shared" si="1659"/>
        <v>0</v>
      </c>
      <c r="G2308" s="1060">
        <f t="shared" si="1659"/>
        <v>0</v>
      </c>
      <c r="H2308" s="1060">
        <f t="shared" si="1659"/>
        <v>0</v>
      </c>
      <c r="I2308" s="1060">
        <f t="shared" si="1659"/>
        <v>0</v>
      </c>
      <c r="J2308" s="3159"/>
      <c r="K2308" s="3159"/>
      <c r="L2308" s="3160"/>
      <c r="M2308" s="3160"/>
      <c r="N2308" s="3160"/>
      <c r="O2308" s="3160"/>
      <c r="P2308" s="3160"/>
      <c r="Q2308" s="3160"/>
      <c r="R2308" s="3456"/>
      <c r="S2308" s="3456"/>
      <c r="T2308" s="3456"/>
      <c r="U2308" s="3456"/>
      <c r="V2308" s="3456"/>
      <c r="W2308" s="3456"/>
      <c r="X2308" s="3456"/>
      <c r="Y2308" s="3456"/>
      <c r="Z2308" s="3456"/>
      <c r="AA2308" s="3456"/>
      <c r="AB2308" s="3457"/>
      <c r="AC2308" s="3456"/>
      <c r="AD2308" s="3456"/>
      <c r="AE2308" s="3458"/>
      <c r="AF2308" s="3458"/>
      <c r="AG2308" s="3456"/>
      <c r="AH2308" s="1276">
        <f t="shared" ref="AH2308" si="1661">AH2244</f>
        <v>0</v>
      </c>
      <c r="AI2308" s="3246"/>
      <c r="AJ2308" s="2757"/>
      <c r="AK2308" s="3661"/>
      <c r="AL2308" s="253"/>
      <c r="AM2308" s="253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  <c r="JE2308" s="253"/>
      <c r="JF2308" s="253"/>
      <c r="JG2308" s="253"/>
      <c r="JH2308" s="253"/>
    </row>
    <row r="2309" spans="1:268" s="1191" customFormat="1" ht="30" x14ac:dyDescent="0.25">
      <c r="A2309" s="411"/>
      <c r="B2309" s="411">
        <v>1</v>
      </c>
      <c r="C2309" s="902" t="s">
        <v>441</v>
      </c>
      <c r="D2309" s="336"/>
      <c r="E2309" s="336"/>
      <c r="F2309" s="2365">
        <f t="shared" si="1659"/>
        <v>137.5</v>
      </c>
      <c r="G2309" s="2365">
        <f t="shared" si="1659"/>
        <v>91.75</v>
      </c>
      <c r="H2309" s="2365">
        <f t="shared" si="1659"/>
        <v>73.125</v>
      </c>
      <c r="I2309" s="2365">
        <f t="shared" si="1659"/>
        <v>79.700272479564021</v>
      </c>
      <c r="J2309" s="3159"/>
      <c r="K2309" s="3159"/>
      <c r="L2309" s="3160"/>
      <c r="M2309" s="3160"/>
      <c r="N2309" s="3160"/>
      <c r="O2309" s="3160"/>
      <c r="P2309" s="3160"/>
      <c r="Q2309" s="3160"/>
      <c r="R2309" s="3456"/>
      <c r="S2309" s="3456"/>
      <c r="T2309" s="3456"/>
      <c r="U2309" s="3456"/>
      <c r="V2309" s="3456"/>
      <c r="W2309" s="3456"/>
      <c r="X2309" s="3456"/>
      <c r="Y2309" s="3456"/>
      <c r="Z2309" s="3456"/>
      <c r="AA2309" s="3456"/>
      <c r="AB2309" s="3457"/>
      <c r="AC2309" s="3456"/>
      <c r="AD2309" s="3456"/>
      <c r="AE2309" s="3458"/>
      <c r="AF2309" s="3458"/>
      <c r="AG2309" s="3456"/>
      <c r="AH2309" s="1304">
        <f t="shared" ref="AH2309" si="1662">AH2245</f>
        <v>0</v>
      </c>
      <c r="AI2309" s="3246"/>
      <c r="AJ2309" s="2757"/>
      <c r="AK2309" s="3661"/>
      <c r="AL2309" s="253"/>
      <c r="AM2309" s="253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  <c r="JE2309" s="253"/>
      <c r="JF2309" s="253"/>
      <c r="JG2309" s="253"/>
      <c r="JH2309" s="253"/>
    </row>
    <row r="2310" spans="1:268" s="1191" customFormat="1" x14ac:dyDescent="0.25">
      <c r="A2310" s="411"/>
      <c r="B2310" s="411">
        <v>1</v>
      </c>
      <c r="C2310" s="903" t="s">
        <v>442</v>
      </c>
      <c r="D2310" s="336"/>
      <c r="E2310" s="336"/>
      <c r="F2310" s="2365">
        <f t="shared" si="1659"/>
        <v>0</v>
      </c>
      <c r="G2310" s="1060">
        <f t="shared" si="1659"/>
        <v>0</v>
      </c>
      <c r="H2310" s="1060">
        <f t="shared" si="1659"/>
        <v>0</v>
      </c>
      <c r="I2310" s="1060">
        <f t="shared" si="1659"/>
        <v>0</v>
      </c>
      <c r="J2310" s="3159"/>
      <c r="K2310" s="3159"/>
      <c r="L2310" s="3160"/>
      <c r="M2310" s="3160"/>
      <c r="N2310" s="3160"/>
      <c r="O2310" s="3160"/>
      <c r="P2310" s="3160"/>
      <c r="Q2310" s="3160"/>
      <c r="R2310" s="3456"/>
      <c r="S2310" s="3456"/>
      <c r="T2310" s="3456"/>
      <c r="U2310" s="3456"/>
      <c r="V2310" s="3456"/>
      <c r="W2310" s="3456"/>
      <c r="X2310" s="3456"/>
      <c r="Y2310" s="3456"/>
      <c r="Z2310" s="3456"/>
      <c r="AA2310" s="3456"/>
      <c r="AB2310" s="3457"/>
      <c r="AC2310" s="3456"/>
      <c r="AD2310" s="3456"/>
      <c r="AE2310" s="3458"/>
      <c r="AF2310" s="3458"/>
      <c r="AG2310" s="3456"/>
      <c r="AH2310" s="1276">
        <f t="shared" ref="AH2310" si="1663">AH2246</f>
        <v>0</v>
      </c>
      <c r="AI2310" s="3246"/>
      <c r="AJ2310" s="2757"/>
      <c r="AK2310" s="3661"/>
      <c r="AL2310" s="253"/>
      <c r="AM2310" s="253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  <c r="JE2310" s="253"/>
      <c r="JF2310" s="253"/>
      <c r="JG2310" s="253"/>
      <c r="JH2310" s="253"/>
    </row>
    <row r="2311" spans="1:268" s="1191" customFormat="1" ht="30" x14ac:dyDescent="0.25">
      <c r="A2311" s="411"/>
      <c r="B2311" s="411">
        <v>1</v>
      </c>
      <c r="C2311" s="903" t="s">
        <v>467</v>
      </c>
      <c r="D2311" s="336"/>
      <c r="E2311" s="336"/>
      <c r="F2311" s="2365">
        <f t="shared" si="1659"/>
        <v>550</v>
      </c>
      <c r="G2311" s="1060">
        <f t="shared" si="1659"/>
        <v>367</v>
      </c>
      <c r="H2311" s="1060">
        <f t="shared" si="1659"/>
        <v>292.5</v>
      </c>
      <c r="I2311" s="1060">
        <f t="shared" si="1659"/>
        <v>79.700272479564021</v>
      </c>
      <c r="J2311" s="3159"/>
      <c r="K2311" s="3159"/>
      <c r="L2311" s="3160"/>
      <c r="M2311" s="3160"/>
      <c r="N2311" s="3160"/>
      <c r="O2311" s="3160"/>
      <c r="P2311" s="3160"/>
      <c r="Q2311" s="3160"/>
      <c r="R2311" s="3456"/>
      <c r="S2311" s="3456"/>
      <c r="T2311" s="3456"/>
      <c r="U2311" s="3456"/>
      <c r="V2311" s="3456"/>
      <c r="W2311" s="3456"/>
      <c r="X2311" s="3456"/>
      <c r="Y2311" s="3456"/>
      <c r="Z2311" s="3456"/>
      <c r="AA2311" s="3456"/>
      <c r="AB2311" s="3457"/>
      <c r="AC2311" s="3456"/>
      <c r="AD2311" s="3456"/>
      <c r="AE2311" s="3458"/>
      <c r="AF2311" s="3458"/>
      <c r="AG2311" s="3456"/>
      <c r="AH2311" s="1276">
        <f t="shared" ref="AH2311" si="1664">AH2247</f>
        <v>0</v>
      </c>
      <c r="AI2311" s="3246"/>
      <c r="AJ2311" s="2757"/>
      <c r="AK2311" s="3661"/>
      <c r="AL2311" s="253"/>
      <c r="AM2311" s="253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  <c r="JE2311" s="253"/>
      <c r="JF2311" s="253"/>
      <c r="JG2311" s="253"/>
      <c r="JH2311" s="253"/>
    </row>
    <row r="2312" spans="1:268" s="1191" customFormat="1" ht="60" x14ac:dyDescent="0.25">
      <c r="A2312" s="411"/>
      <c r="B2312" s="411">
        <v>1</v>
      </c>
      <c r="C2312" s="903" t="s">
        <v>444</v>
      </c>
      <c r="D2312" s="2564"/>
      <c r="E2312" s="491"/>
      <c r="F2312" s="2368">
        <f t="shared" si="1659"/>
        <v>0</v>
      </c>
      <c r="G2312" s="2367">
        <f t="shared" si="1659"/>
        <v>0</v>
      </c>
      <c r="H2312" s="2367">
        <f t="shared" si="1659"/>
        <v>0</v>
      </c>
      <c r="I2312" s="2367">
        <f t="shared" si="1659"/>
        <v>0</v>
      </c>
      <c r="J2312" s="3159"/>
      <c r="K2312" s="3159"/>
      <c r="L2312" s="3160"/>
      <c r="M2312" s="3160"/>
      <c r="N2312" s="3160"/>
      <c r="O2312" s="3160"/>
      <c r="P2312" s="3160"/>
      <c r="Q2312" s="3160"/>
      <c r="R2312" s="3456">
        <f t="shared" ref="R2312:AD2312" si="1665">R2256</f>
        <v>0</v>
      </c>
      <c r="S2312" s="3456">
        <f t="shared" ref="S2312:T2312" si="1666">S2256</f>
        <v>0</v>
      </c>
      <c r="T2312" s="3456">
        <f t="shared" si="1666"/>
        <v>0</v>
      </c>
      <c r="U2312" s="3456">
        <f t="shared" ref="U2312:V2312" si="1667">U2256</f>
        <v>0</v>
      </c>
      <c r="V2312" s="3456">
        <f t="shared" si="1667"/>
        <v>0</v>
      </c>
      <c r="W2312" s="3456">
        <f t="shared" ref="W2312:X2312" si="1668">W2256</f>
        <v>0</v>
      </c>
      <c r="X2312" s="3456">
        <f t="shared" si="1668"/>
        <v>0</v>
      </c>
      <c r="Y2312" s="3456">
        <f t="shared" ref="Y2312" si="1669">Y2256</f>
        <v>0</v>
      </c>
      <c r="Z2312" s="3456">
        <f t="shared" si="1665"/>
        <v>0</v>
      </c>
      <c r="AA2312" s="3456">
        <f t="shared" si="1665"/>
        <v>0</v>
      </c>
      <c r="AB2312" s="3457">
        <f t="shared" si="1665"/>
        <v>0</v>
      </c>
      <c r="AC2312" s="3456">
        <f t="shared" si="1665"/>
        <v>0</v>
      </c>
      <c r="AD2312" s="3456">
        <f t="shared" si="1665"/>
        <v>0</v>
      </c>
      <c r="AE2312" s="3456">
        <f t="shared" ref="AE2312" si="1670">AE2256</f>
        <v>0</v>
      </c>
      <c r="AF2312" s="3456">
        <f>AF2256</f>
        <v>0</v>
      </c>
      <c r="AG2312" s="3456">
        <f>AG2256</f>
        <v>0</v>
      </c>
      <c r="AH2312" s="1280">
        <f t="shared" ref="AH2312" si="1671">AH2248</f>
        <v>0</v>
      </c>
      <c r="AI2312" s="3246">
        <f>AI2256</f>
        <v>0</v>
      </c>
      <c r="AJ2312" s="2757"/>
      <c r="AK2312" s="3661"/>
      <c r="AL2312" s="253"/>
      <c r="AM2312" s="253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  <c r="JE2312" s="253"/>
      <c r="JF2312" s="253"/>
      <c r="JG2312" s="253"/>
      <c r="JH2312" s="253"/>
    </row>
    <row r="2313" spans="1:268" s="1191" customFormat="1" ht="45" x14ac:dyDescent="0.25">
      <c r="A2313" s="411"/>
      <c r="B2313" s="411">
        <v>1</v>
      </c>
      <c r="C2313" s="901" t="s">
        <v>445</v>
      </c>
      <c r="D2313" s="335"/>
      <c r="E2313" s="336"/>
      <c r="F2313" s="2365">
        <f t="shared" si="1659"/>
        <v>0</v>
      </c>
      <c r="G2313" s="1060">
        <f t="shared" si="1659"/>
        <v>0</v>
      </c>
      <c r="H2313" s="1060">
        <f t="shared" si="1659"/>
        <v>0</v>
      </c>
      <c r="I2313" s="3553">
        <f t="shared" si="1659"/>
        <v>0</v>
      </c>
      <c r="J2313" s="3159"/>
      <c r="K2313" s="3159"/>
      <c r="L2313" s="3160"/>
      <c r="M2313" s="3160"/>
      <c r="N2313" s="3160"/>
      <c r="O2313" s="3160"/>
      <c r="P2313" s="3160"/>
      <c r="Q2313" s="3160"/>
      <c r="R2313" s="3456"/>
      <c r="S2313" s="3456"/>
      <c r="T2313" s="3456"/>
      <c r="U2313" s="3456"/>
      <c r="V2313" s="3456"/>
      <c r="W2313" s="3456"/>
      <c r="X2313" s="3456"/>
      <c r="Y2313" s="3456"/>
      <c r="Z2313" s="3456"/>
      <c r="AA2313" s="3456"/>
      <c r="AB2313" s="3457"/>
      <c r="AC2313" s="3456"/>
      <c r="AD2313" s="3456"/>
      <c r="AE2313" s="3458"/>
      <c r="AF2313" s="3458"/>
      <c r="AG2313" s="3456"/>
      <c r="AH2313" s="1276">
        <f t="shared" ref="AH2313" si="1672">AH2249</f>
        <v>0</v>
      </c>
      <c r="AI2313" s="3246"/>
      <c r="AJ2313" s="2757"/>
      <c r="AK2313" s="3661"/>
      <c r="AL2313" s="253"/>
      <c r="AM2313" s="253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  <c r="JE2313" s="253"/>
      <c r="JF2313" s="253"/>
      <c r="JG2313" s="253"/>
      <c r="JH2313" s="253"/>
    </row>
    <row r="2314" spans="1:268" s="1191" customFormat="1" ht="105" x14ac:dyDescent="0.25">
      <c r="A2314" s="411"/>
      <c r="B2314" s="411"/>
      <c r="C2314" s="901" t="s">
        <v>626</v>
      </c>
      <c r="D2314" s="335"/>
      <c r="E2314" s="336"/>
      <c r="F2314" s="2365">
        <f t="shared" si="1659"/>
        <v>50</v>
      </c>
      <c r="G2314" s="1060">
        <f t="shared" si="1659"/>
        <v>33.333333333333336</v>
      </c>
      <c r="H2314" s="1060">
        <f t="shared" si="1659"/>
        <v>63</v>
      </c>
      <c r="I2314" s="3553">
        <f t="shared" si="1659"/>
        <v>189</v>
      </c>
      <c r="J2314" s="3159"/>
      <c r="K2314" s="3159"/>
      <c r="L2314" s="3160"/>
      <c r="M2314" s="3160"/>
      <c r="N2314" s="3160"/>
      <c r="O2314" s="3160"/>
      <c r="P2314" s="3160"/>
      <c r="Q2314" s="3160"/>
      <c r="R2314" s="3456"/>
      <c r="S2314" s="3456"/>
      <c r="T2314" s="3456"/>
      <c r="U2314" s="3456"/>
      <c r="V2314" s="3456"/>
      <c r="W2314" s="3456"/>
      <c r="X2314" s="3456"/>
      <c r="Y2314" s="3456"/>
      <c r="Z2314" s="3456"/>
      <c r="AA2314" s="3456"/>
      <c r="AB2314" s="3457"/>
      <c r="AC2314" s="3456"/>
      <c r="AD2314" s="3456"/>
      <c r="AE2314" s="3458"/>
      <c r="AF2314" s="3458"/>
      <c r="AG2314" s="3456"/>
      <c r="AH2314" s="1276">
        <f t="shared" ref="AH2314" si="1673">AH2250</f>
        <v>0</v>
      </c>
      <c r="AI2314" s="3246"/>
      <c r="AJ2314" s="2757"/>
      <c r="AK2314" s="3661"/>
      <c r="AL2314" s="253"/>
      <c r="AM2314" s="253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  <c r="JE2314" s="253"/>
      <c r="JF2314" s="253"/>
      <c r="JG2314" s="253"/>
      <c r="JH2314" s="253"/>
    </row>
    <row r="2315" spans="1:268" s="1191" customFormat="1" ht="42.75" x14ac:dyDescent="0.25">
      <c r="A2315" s="411"/>
      <c r="B2315" s="411"/>
      <c r="C2315" s="1417" t="s">
        <v>603</v>
      </c>
      <c r="D2315" s="335"/>
      <c r="E2315" s="336"/>
      <c r="F2315" s="2365">
        <f t="shared" si="1659"/>
        <v>101</v>
      </c>
      <c r="G2315" s="1060">
        <f t="shared" si="1659"/>
        <v>67.333333333333329</v>
      </c>
      <c r="H2315" s="1060">
        <f t="shared" si="1659"/>
        <v>0</v>
      </c>
      <c r="I2315" s="3553">
        <f t="shared" si="1659"/>
        <v>0</v>
      </c>
      <c r="J2315" s="3159"/>
      <c r="K2315" s="3159"/>
      <c r="L2315" s="3160"/>
      <c r="M2315" s="3160"/>
      <c r="N2315" s="3160"/>
      <c r="O2315" s="3160"/>
      <c r="P2315" s="3160"/>
      <c r="Q2315" s="3160"/>
      <c r="R2315" s="1060">
        <f t="shared" ref="R2315:AH2315" si="1674">R2251</f>
        <v>149.45895000000002</v>
      </c>
      <c r="S2315" s="1060">
        <f t="shared" ref="S2315:T2315" si="1675">S2251</f>
        <v>149.45895000000002</v>
      </c>
      <c r="T2315" s="1060">
        <f t="shared" si="1675"/>
        <v>149.45895000000002</v>
      </c>
      <c r="U2315" s="1060">
        <f t="shared" ref="U2315:V2315" si="1676">U2251</f>
        <v>149.45895000000002</v>
      </c>
      <c r="V2315" s="1060">
        <f t="shared" si="1676"/>
        <v>149.45895000000002</v>
      </c>
      <c r="W2315" s="1060">
        <f t="shared" ref="W2315:X2315" si="1677">W2251</f>
        <v>149.45895000000002</v>
      </c>
      <c r="X2315" s="1060">
        <f t="shared" si="1677"/>
        <v>149.45895000000002</v>
      </c>
      <c r="Y2315" s="1060">
        <f t="shared" ref="Y2315" si="1678">Y2251</f>
        <v>149.45895000000002</v>
      </c>
      <c r="Z2315" s="1060">
        <f t="shared" si="1674"/>
        <v>99.639300000000006</v>
      </c>
      <c r="AA2315" s="1060">
        <f t="shared" si="1674"/>
        <v>0</v>
      </c>
      <c r="AB2315" s="1060">
        <f t="shared" si="1674"/>
        <v>0</v>
      </c>
      <c r="AC2315" s="1060">
        <f t="shared" si="1674"/>
        <v>0</v>
      </c>
      <c r="AD2315" s="1060">
        <f t="shared" si="1674"/>
        <v>-99.639300000000006</v>
      </c>
      <c r="AE2315" s="1060">
        <f t="shared" ref="AE2315" si="1679">AE2251</f>
        <v>0</v>
      </c>
      <c r="AF2315" s="1060">
        <f t="shared" si="1674"/>
        <v>0</v>
      </c>
      <c r="AG2315" s="1060">
        <f t="shared" si="1674"/>
        <v>0</v>
      </c>
      <c r="AH2315" s="1276">
        <f t="shared" si="1674"/>
        <v>0</v>
      </c>
      <c r="AI2315" s="3246"/>
      <c r="AJ2315" s="2757"/>
      <c r="AK2315" s="3661"/>
      <c r="AL2315" s="253"/>
      <c r="AM2315" s="253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  <c r="JE2315" s="253"/>
      <c r="JF2315" s="253"/>
      <c r="JG2315" s="253"/>
      <c r="JH2315" s="253"/>
    </row>
    <row r="2316" spans="1:268" s="1191" customFormat="1" x14ac:dyDescent="0.25">
      <c r="A2316" s="411"/>
      <c r="B2316" s="411"/>
      <c r="C2316" s="827" t="s">
        <v>604</v>
      </c>
      <c r="D2316" s="335"/>
      <c r="E2316" s="336"/>
      <c r="F2316" s="2365">
        <f t="shared" si="1659"/>
        <v>101</v>
      </c>
      <c r="G2316" s="1060">
        <f t="shared" si="1659"/>
        <v>67.333333333333329</v>
      </c>
      <c r="H2316" s="1060">
        <f t="shared" si="1659"/>
        <v>0</v>
      </c>
      <c r="I2316" s="3553">
        <f t="shared" si="1659"/>
        <v>0</v>
      </c>
      <c r="J2316" s="3159"/>
      <c r="K2316" s="3159"/>
      <c r="L2316" s="3160"/>
      <c r="M2316" s="3160"/>
      <c r="N2316" s="3160"/>
      <c r="O2316" s="3160"/>
      <c r="P2316" s="3160"/>
      <c r="Q2316" s="3160"/>
      <c r="R2316" s="3456"/>
      <c r="S2316" s="3456"/>
      <c r="T2316" s="3456"/>
      <c r="U2316" s="3456"/>
      <c r="V2316" s="3456"/>
      <c r="W2316" s="3456"/>
      <c r="X2316" s="3456"/>
      <c r="Y2316" s="3456"/>
      <c r="Z2316" s="3456"/>
      <c r="AA2316" s="3456"/>
      <c r="AB2316" s="3457"/>
      <c r="AC2316" s="3456"/>
      <c r="AD2316" s="3456"/>
      <c r="AE2316" s="3458"/>
      <c r="AF2316" s="3458"/>
      <c r="AG2316" s="3456"/>
      <c r="AH2316" s="1276">
        <f t="shared" ref="AH2316" si="1680">AH2252</f>
        <v>0</v>
      </c>
      <c r="AI2316" s="3246"/>
      <c r="AJ2316" s="2757"/>
      <c r="AK2316" s="3661"/>
      <c r="AL2316" s="253"/>
      <c r="AM2316" s="253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  <c r="JE2316" s="253"/>
      <c r="JF2316" s="253"/>
      <c r="JG2316" s="253"/>
      <c r="JH2316" s="253"/>
    </row>
    <row r="2317" spans="1:268" s="1191" customFormat="1" ht="42.75" x14ac:dyDescent="0.25">
      <c r="A2317" s="411"/>
      <c r="B2317" s="411"/>
      <c r="C2317" s="1417" t="s">
        <v>605</v>
      </c>
      <c r="D2317" s="335"/>
      <c r="E2317" s="336"/>
      <c r="F2317" s="2365">
        <f t="shared" si="1659"/>
        <v>0</v>
      </c>
      <c r="G2317" s="1060">
        <f t="shared" si="1659"/>
        <v>0</v>
      </c>
      <c r="H2317" s="1060">
        <f t="shared" si="1659"/>
        <v>0</v>
      </c>
      <c r="I2317" s="3553">
        <f t="shared" si="1659"/>
        <v>0</v>
      </c>
      <c r="J2317" s="3159"/>
      <c r="K2317" s="3159"/>
      <c r="L2317" s="3160"/>
      <c r="M2317" s="3160"/>
      <c r="N2317" s="3160"/>
      <c r="O2317" s="3160"/>
      <c r="P2317" s="3160"/>
      <c r="Q2317" s="3160"/>
      <c r="R2317" s="3456"/>
      <c r="S2317" s="3456"/>
      <c r="T2317" s="3456"/>
      <c r="U2317" s="3456"/>
      <c r="V2317" s="3456"/>
      <c r="W2317" s="3456"/>
      <c r="X2317" s="3456"/>
      <c r="Y2317" s="3456"/>
      <c r="Z2317" s="3456"/>
      <c r="AA2317" s="3456"/>
      <c r="AB2317" s="3457"/>
      <c r="AC2317" s="3456"/>
      <c r="AD2317" s="3456"/>
      <c r="AE2317" s="3458"/>
      <c r="AF2317" s="3458"/>
      <c r="AG2317" s="3456"/>
      <c r="AH2317" s="1276">
        <f t="shared" ref="AH2317" si="1681">AH2253</f>
        <v>0</v>
      </c>
      <c r="AI2317" s="3246"/>
      <c r="AJ2317" s="2757"/>
      <c r="AK2317" s="3661"/>
      <c r="AL2317" s="253"/>
      <c r="AM2317" s="253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  <c r="JE2317" s="253"/>
      <c r="JF2317" s="253"/>
      <c r="JG2317" s="253"/>
      <c r="JH2317" s="253"/>
    </row>
    <row r="2318" spans="1:268" s="1191" customFormat="1" ht="29.25" x14ac:dyDescent="0.25">
      <c r="A2318" s="411"/>
      <c r="B2318" s="411">
        <v>1</v>
      </c>
      <c r="C2318" s="900" t="s">
        <v>453</v>
      </c>
      <c r="D2318" s="336"/>
      <c r="E2318" s="336"/>
      <c r="F2318" s="2365">
        <f t="shared" si="1659"/>
        <v>276.59574468085106</v>
      </c>
      <c r="G2318" s="1060">
        <f t="shared" si="1659"/>
        <v>184.39716312056737</v>
      </c>
      <c r="H2318" s="1060">
        <f t="shared" si="1659"/>
        <v>95.943617021276594</v>
      </c>
      <c r="I2318" s="1060">
        <f t="shared" si="1659"/>
        <v>52.143270120259025</v>
      </c>
      <c r="J2318" s="3159"/>
      <c r="K2318" s="3159"/>
      <c r="L2318" s="3160"/>
      <c r="M2318" s="3160"/>
      <c r="N2318" s="3160"/>
      <c r="O2318" s="3160"/>
      <c r="P2318" s="3160"/>
      <c r="Q2318" s="3160"/>
      <c r="R2318" s="3456"/>
      <c r="S2318" s="3456"/>
      <c r="T2318" s="3456"/>
      <c r="U2318" s="3456"/>
      <c r="V2318" s="3456"/>
      <c r="W2318" s="3456"/>
      <c r="X2318" s="3456"/>
      <c r="Y2318" s="3456"/>
      <c r="Z2318" s="3456"/>
      <c r="AA2318" s="3456"/>
      <c r="AB2318" s="3457"/>
      <c r="AC2318" s="3456"/>
      <c r="AD2318" s="3456"/>
      <c r="AE2318" s="3458"/>
      <c r="AF2318" s="3458"/>
      <c r="AG2318" s="3456"/>
      <c r="AH2318" s="1276">
        <f t="shared" ref="AH2318" si="1682">AH2254</f>
        <v>0</v>
      </c>
      <c r="AI2318" s="3246"/>
      <c r="AJ2318" s="2757"/>
      <c r="AK2318" s="3661"/>
      <c r="AL2318" s="253"/>
      <c r="AM2318" s="253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  <c r="JE2318" s="253"/>
      <c r="JF2318" s="253"/>
      <c r="JG2318" s="253"/>
      <c r="JH2318" s="253"/>
    </row>
    <row r="2319" spans="1:268" s="1191" customFormat="1" x14ac:dyDescent="0.25">
      <c r="A2319" s="411"/>
      <c r="B2319" s="411">
        <v>1</v>
      </c>
      <c r="C2319" s="900" t="s">
        <v>468</v>
      </c>
      <c r="D2319" s="336"/>
      <c r="E2319" s="336"/>
      <c r="F2319" s="2365">
        <f t="shared" si="1659"/>
        <v>0</v>
      </c>
      <c r="G2319" s="1060">
        <f t="shared" si="1659"/>
        <v>0</v>
      </c>
      <c r="H2319" s="1060">
        <f t="shared" si="1659"/>
        <v>0</v>
      </c>
      <c r="I2319" s="1060">
        <f t="shared" si="1659"/>
        <v>0</v>
      </c>
      <c r="J2319" s="3159"/>
      <c r="K2319" s="3159"/>
      <c r="L2319" s="3160"/>
      <c r="M2319" s="3160"/>
      <c r="N2319" s="3160"/>
      <c r="O2319" s="3160"/>
      <c r="P2319" s="3160"/>
      <c r="Q2319" s="3160"/>
      <c r="R2319" s="3456"/>
      <c r="S2319" s="3456"/>
      <c r="T2319" s="3456"/>
      <c r="U2319" s="3456"/>
      <c r="V2319" s="3456"/>
      <c r="W2319" s="3456"/>
      <c r="X2319" s="3456"/>
      <c r="Y2319" s="3456"/>
      <c r="Z2319" s="3456"/>
      <c r="AA2319" s="3456"/>
      <c r="AB2319" s="3457"/>
      <c r="AC2319" s="3456"/>
      <c r="AD2319" s="3456"/>
      <c r="AE2319" s="3458"/>
      <c r="AF2319" s="3458"/>
      <c r="AG2319" s="3456"/>
      <c r="AH2319" s="1276">
        <f t="shared" ref="AH2319" si="1683">AH2255</f>
        <v>0</v>
      </c>
      <c r="AI2319" s="3246"/>
      <c r="AJ2319" s="2757"/>
      <c r="AK2319" s="3661"/>
      <c r="AL2319" s="253"/>
      <c r="AM2319" s="253"/>
      <c r="AN2319" s="253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  <c r="JE2319" s="253"/>
      <c r="JF2319" s="253"/>
      <c r="JG2319" s="253"/>
      <c r="JH2319" s="253"/>
    </row>
    <row r="2320" spans="1:268" s="1191" customFormat="1" x14ac:dyDescent="0.25">
      <c r="A2320" s="411"/>
      <c r="B2320" s="411">
        <v>1</v>
      </c>
      <c r="C2320" s="903" t="s">
        <v>469</v>
      </c>
      <c r="D2320" s="336"/>
      <c r="E2320" s="336"/>
      <c r="F2320" s="2365">
        <f t="shared" si="1659"/>
        <v>276.59574468085106</v>
      </c>
      <c r="G2320" s="1060">
        <f t="shared" si="1659"/>
        <v>184.39716312056737</v>
      </c>
      <c r="H2320" s="1060">
        <f t="shared" si="1659"/>
        <v>95.943617021276594</v>
      </c>
      <c r="I2320" s="1060">
        <f t="shared" si="1659"/>
        <v>52.143270120259025</v>
      </c>
      <c r="J2320" s="3159"/>
      <c r="K2320" s="3159"/>
      <c r="L2320" s="3160"/>
      <c r="M2320" s="3160"/>
      <c r="N2320" s="3160"/>
      <c r="O2320" s="3160"/>
      <c r="P2320" s="3160"/>
      <c r="Q2320" s="3160"/>
      <c r="R2320" s="3456"/>
      <c r="S2320" s="3456"/>
      <c r="T2320" s="3456"/>
      <c r="U2320" s="3456"/>
      <c r="V2320" s="3456"/>
      <c r="W2320" s="3456"/>
      <c r="X2320" s="3456"/>
      <c r="Y2320" s="3456"/>
      <c r="Z2320" s="3456"/>
      <c r="AA2320" s="3456"/>
      <c r="AB2320" s="3457"/>
      <c r="AC2320" s="3456"/>
      <c r="AD2320" s="3456"/>
      <c r="AE2320" s="3458"/>
      <c r="AF2320" s="3458"/>
      <c r="AG2320" s="3456"/>
      <c r="AH2320" s="1276">
        <f t="shared" ref="AH2320" si="1684">AH2256</f>
        <v>0</v>
      </c>
      <c r="AI2320" s="3246"/>
      <c r="AJ2320" s="2757"/>
      <c r="AK2320" s="3661"/>
      <c r="AL2320" s="253"/>
      <c r="AM2320" s="253"/>
      <c r="AN2320" s="253"/>
      <c r="AO2320" s="253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  <c r="JE2320" s="253"/>
      <c r="JF2320" s="253"/>
      <c r="JG2320" s="253"/>
      <c r="JH2320" s="253"/>
    </row>
    <row r="2321" spans="1:268" s="1191" customFormat="1" x14ac:dyDescent="0.25">
      <c r="A2321" s="411"/>
      <c r="B2321" s="411">
        <v>1</v>
      </c>
      <c r="C2321" s="906" t="s">
        <v>470</v>
      </c>
      <c r="D2321" s="336"/>
      <c r="E2321" s="336"/>
      <c r="F2321" s="2365">
        <f t="shared" si="1659"/>
        <v>2600</v>
      </c>
      <c r="G2321" s="1060">
        <f t="shared" si="1659"/>
        <v>1733.3333333333333</v>
      </c>
      <c r="H2321" s="1060">
        <f t="shared" si="1659"/>
        <v>901.87</v>
      </c>
      <c r="I2321" s="1060">
        <f t="shared" si="1659"/>
        <v>52.040969417195612</v>
      </c>
      <c r="J2321" s="3159"/>
      <c r="K2321" s="3159"/>
      <c r="L2321" s="3160"/>
      <c r="M2321" s="3160"/>
      <c r="N2321" s="3160"/>
      <c r="O2321" s="3160"/>
      <c r="P2321" s="3160"/>
      <c r="Q2321" s="3160"/>
      <c r="R2321" s="3456"/>
      <c r="S2321" s="3456"/>
      <c r="T2321" s="3456"/>
      <c r="U2321" s="3456"/>
      <c r="V2321" s="3456"/>
      <c r="W2321" s="3456"/>
      <c r="X2321" s="3456"/>
      <c r="Y2321" s="3456"/>
      <c r="Z2321" s="3456"/>
      <c r="AA2321" s="3456"/>
      <c r="AB2321" s="3457"/>
      <c r="AC2321" s="3456"/>
      <c r="AD2321" s="3456"/>
      <c r="AE2321" s="3458"/>
      <c r="AF2321" s="3458"/>
      <c r="AG2321" s="3456"/>
      <c r="AH2321" s="1276">
        <f t="shared" ref="AH2321" si="1685">AH2257</f>
        <v>0</v>
      </c>
      <c r="AI2321" s="3246"/>
      <c r="AJ2321" s="2757"/>
      <c r="AK2321" s="3661"/>
      <c r="AL2321" s="253"/>
      <c r="AM2321" s="253"/>
      <c r="AN2321" s="253"/>
      <c r="AO2321" s="253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  <c r="JE2321" s="253"/>
      <c r="JF2321" s="253"/>
      <c r="JG2321" s="253"/>
      <c r="JH2321" s="253"/>
    </row>
    <row r="2322" spans="1:268" s="1191" customFormat="1" ht="29.25" x14ac:dyDescent="0.25">
      <c r="A2322" s="411"/>
      <c r="B2322" s="411">
        <v>1</v>
      </c>
      <c r="C2322" s="900" t="s">
        <v>446</v>
      </c>
      <c r="D2322" s="336"/>
      <c r="E2322" s="336"/>
      <c r="F2322" s="2365">
        <f t="shared" si="1659"/>
        <v>540</v>
      </c>
      <c r="G2322" s="1060">
        <f t="shared" si="1659"/>
        <v>360</v>
      </c>
      <c r="H2322" s="1060">
        <f t="shared" si="1659"/>
        <v>401</v>
      </c>
      <c r="I2322" s="1060">
        <f t="shared" si="1659"/>
        <v>111.38888888888889</v>
      </c>
      <c r="J2322" s="3159"/>
      <c r="K2322" s="3159"/>
      <c r="L2322" s="3160"/>
      <c r="M2322" s="3160"/>
      <c r="N2322" s="3160"/>
      <c r="O2322" s="3160"/>
      <c r="P2322" s="3160"/>
      <c r="Q2322" s="3160"/>
      <c r="R2322" s="3456"/>
      <c r="S2322" s="3456"/>
      <c r="T2322" s="3456"/>
      <c r="U2322" s="3456"/>
      <c r="V2322" s="3456"/>
      <c r="W2322" s="3456"/>
      <c r="X2322" s="3456"/>
      <c r="Y2322" s="3456"/>
      <c r="Z2322" s="3456"/>
      <c r="AA2322" s="3456"/>
      <c r="AB2322" s="3457"/>
      <c r="AC2322" s="3456"/>
      <c r="AD2322" s="3456"/>
      <c r="AE2322" s="3458"/>
      <c r="AF2322" s="3458"/>
      <c r="AG2322" s="3456"/>
      <c r="AH2322" s="1276">
        <f t="shared" ref="AH2322" si="1686">AH2258</f>
        <v>0</v>
      </c>
      <c r="AI2322" s="3246"/>
      <c r="AJ2322" s="2757"/>
      <c r="AK2322" s="3661"/>
      <c r="AL2322" s="253"/>
      <c r="AM2322" s="253"/>
      <c r="AN2322" s="253"/>
      <c r="AO2322" s="253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  <c r="JE2322" s="253"/>
      <c r="JF2322" s="253"/>
      <c r="JG2322" s="253"/>
      <c r="JH2322" s="253"/>
    </row>
    <row r="2323" spans="1:268" s="1191" customFormat="1" ht="30" x14ac:dyDescent="0.25">
      <c r="A2323" s="411">
        <v>1</v>
      </c>
      <c r="B2323" s="411">
        <v>1</v>
      </c>
      <c r="C2323" s="905" t="s">
        <v>201</v>
      </c>
      <c r="D2323" s="336"/>
      <c r="E2323" s="336"/>
      <c r="F2323" s="2365">
        <f t="shared" si="1659"/>
        <v>0</v>
      </c>
      <c r="G2323" s="1060">
        <f t="shared" si="1659"/>
        <v>0</v>
      </c>
      <c r="H2323" s="1060">
        <f t="shared" si="1659"/>
        <v>0</v>
      </c>
      <c r="I2323" s="1060">
        <f t="shared" si="1659"/>
        <v>0</v>
      </c>
      <c r="J2323" s="3159"/>
      <c r="K2323" s="3159"/>
      <c r="L2323" s="3160"/>
      <c r="M2323" s="3160"/>
      <c r="N2323" s="3160"/>
      <c r="O2323" s="3160"/>
      <c r="P2323" s="3160"/>
      <c r="Q2323" s="3160"/>
      <c r="R2323" s="3456"/>
      <c r="S2323" s="3456"/>
      <c r="T2323" s="3456"/>
      <c r="U2323" s="3456"/>
      <c r="V2323" s="3456"/>
      <c r="W2323" s="3456"/>
      <c r="X2323" s="3456"/>
      <c r="Y2323" s="3456"/>
      <c r="Z2323" s="3456"/>
      <c r="AA2323" s="3456"/>
      <c r="AB2323" s="3457"/>
      <c r="AC2323" s="3456"/>
      <c r="AD2323" s="3456"/>
      <c r="AE2323" s="3458"/>
      <c r="AF2323" s="3458"/>
      <c r="AG2323" s="3456"/>
      <c r="AH2323" s="1276">
        <f t="shared" ref="AH2323" si="1687">AH2259</f>
        <v>0</v>
      </c>
      <c r="AI2323" s="3246"/>
      <c r="AJ2323" s="2757"/>
      <c r="AK2323" s="3661"/>
      <c r="AL2323" s="253"/>
      <c r="AM2323" s="253"/>
      <c r="AN2323" s="253"/>
      <c r="AO2323" s="253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  <c r="JE2323" s="253"/>
      <c r="JF2323" s="253"/>
      <c r="JG2323" s="253"/>
      <c r="JH2323" s="253"/>
    </row>
    <row r="2324" spans="1:268" s="1191" customFormat="1" ht="72" x14ac:dyDescent="0.25">
      <c r="A2324" s="411">
        <v>1</v>
      </c>
      <c r="B2324" s="411">
        <v>1</v>
      </c>
      <c r="C2324" s="900" t="s">
        <v>454</v>
      </c>
      <c r="D2324" s="336"/>
      <c r="E2324" s="336"/>
      <c r="F2324" s="2365">
        <f t="shared" si="1659"/>
        <v>0</v>
      </c>
      <c r="G2324" s="1060">
        <f t="shared" si="1659"/>
        <v>0</v>
      </c>
      <c r="H2324" s="1060">
        <f t="shared" si="1659"/>
        <v>0</v>
      </c>
      <c r="I2324" s="1060">
        <f t="shared" si="1659"/>
        <v>0</v>
      </c>
      <c r="J2324" s="3159"/>
      <c r="K2324" s="3159"/>
      <c r="L2324" s="3160"/>
      <c r="M2324" s="3160"/>
      <c r="N2324" s="3160"/>
      <c r="O2324" s="3160"/>
      <c r="P2324" s="3160"/>
      <c r="Q2324" s="3160"/>
      <c r="R2324" s="3456"/>
      <c r="S2324" s="3456"/>
      <c r="T2324" s="3456"/>
      <c r="U2324" s="3456"/>
      <c r="V2324" s="3456"/>
      <c r="W2324" s="3456"/>
      <c r="X2324" s="3456"/>
      <c r="Y2324" s="3456"/>
      <c r="Z2324" s="3456"/>
      <c r="AA2324" s="3456"/>
      <c r="AB2324" s="3457"/>
      <c r="AC2324" s="3456"/>
      <c r="AD2324" s="3456"/>
      <c r="AE2324" s="3458"/>
      <c r="AF2324" s="3458"/>
      <c r="AG2324" s="3456"/>
      <c r="AH2324" s="1276">
        <f t="shared" ref="AH2324" si="1688">AH2260</f>
        <v>0</v>
      </c>
      <c r="AI2324" s="3246"/>
      <c r="AJ2324" s="2757"/>
      <c r="AK2324" s="3661"/>
      <c r="AL2324" s="253"/>
      <c r="AM2324" s="253"/>
      <c r="AN2324" s="253"/>
      <c r="AO2324" s="253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  <c r="JE2324" s="253"/>
      <c r="JF2324" s="253"/>
      <c r="JG2324" s="253"/>
      <c r="JH2324" s="253"/>
    </row>
    <row r="2325" spans="1:268" s="1191" customFormat="1" ht="29.25" x14ac:dyDescent="0.25">
      <c r="A2325" s="411">
        <v>1</v>
      </c>
      <c r="B2325" s="411">
        <v>1</v>
      </c>
      <c r="C2325" s="908" t="s">
        <v>372</v>
      </c>
      <c r="D2325" s="336"/>
      <c r="E2325" s="336"/>
      <c r="F2325" s="2368">
        <f t="shared" si="1659"/>
        <v>3399.5</v>
      </c>
      <c r="G2325" s="2367">
        <f t="shared" si="1659"/>
        <v>2266.4166666666665</v>
      </c>
      <c r="H2325" s="2367">
        <f t="shared" si="1659"/>
        <v>1834.125</v>
      </c>
      <c r="I2325" s="2367">
        <f t="shared" si="1659"/>
        <v>80.926205096150312</v>
      </c>
      <c r="J2325" s="3159"/>
      <c r="K2325" s="3159"/>
      <c r="L2325" s="3160"/>
      <c r="M2325" s="3160"/>
      <c r="N2325" s="3160"/>
      <c r="O2325" s="3160"/>
      <c r="P2325" s="3160"/>
      <c r="Q2325" s="3160"/>
      <c r="R2325" s="3456"/>
      <c r="S2325" s="3456"/>
      <c r="T2325" s="3456"/>
      <c r="U2325" s="3456"/>
      <c r="V2325" s="3456"/>
      <c r="W2325" s="3456"/>
      <c r="X2325" s="3456"/>
      <c r="Y2325" s="3456"/>
      <c r="Z2325" s="3456"/>
      <c r="AA2325" s="3456"/>
      <c r="AB2325" s="3457"/>
      <c r="AC2325" s="3456"/>
      <c r="AD2325" s="3456"/>
      <c r="AE2325" s="3458"/>
      <c r="AF2325" s="3458"/>
      <c r="AG2325" s="3456"/>
      <c r="AH2325" s="1280">
        <f t="shared" ref="AH2325" si="1689">AH2261</f>
        <v>0</v>
      </c>
      <c r="AI2325" s="3246"/>
      <c r="AJ2325" s="2757"/>
      <c r="AK2325" s="3661"/>
      <c r="AL2325" s="253"/>
      <c r="AM2325" s="253"/>
      <c r="AN2325" s="253"/>
      <c r="AO2325" s="253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  <c r="JE2325" s="253"/>
      <c r="JF2325" s="253"/>
      <c r="JG2325" s="253"/>
      <c r="JH2325" s="253"/>
    </row>
    <row r="2326" spans="1:268" s="1191" customFormat="1" ht="43.5" x14ac:dyDescent="0.25">
      <c r="A2326" s="411">
        <v>1</v>
      </c>
      <c r="B2326" s="411">
        <v>1</v>
      </c>
      <c r="C2326" s="908" t="s">
        <v>401</v>
      </c>
      <c r="D2326" s="336"/>
      <c r="E2326" s="336"/>
      <c r="F2326" s="2368">
        <f t="shared" si="1659"/>
        <v>1188</v>
      </c>
      <c r="G2326" s="2367">
        <f t="shared" si="1659"/>
        <v>792</v>
      </c>
      <c r="H2326" s="2367">
        <f t="shared" si="1659"/>
        <v>25</v>
      </c>
      <c r="I2326" s="2367">
        <f t="shared" si="1659"/>
        <v>3.1565656565656566</v>
      </c>
      <c r="J2326" s="3159"/>
      <c r="K2326" s="3159"/>
      <c r="L2326" s="3160"/>
      <c r="M2326" s="3160"/>
      <c r="N2326" s="3160"/>
      <c r="O2326" s="3160"/>
      <c r="P2326" s="3160"/>
      <c r="Q2326" s="3160"/>
      <c r="R2326" s="3456"/>
      <c r="S2326" s="3456"/>
      <c r="T2326" s="3456"/>
      <c r="U2326" s="3456"/>
      <c r="V2326" s="3456"/>
      <c r="W2326" s="3456"/>
      <c r="X2326" s="3456"/>
      <c r="Y2326" s="3456"/>
      <c r="Z2326" s="3456"/>
      <c r="AA2326" s="3456"/>
      <c r="AB2326" s="3457"/>
      <c r="AC2326" s="3456"/>
      <c r="AD2326" s="3456"/>
      <c r="AE2326" s="3458"/>
      <c r="AF2326" s="3458"/>
      <c r="AG2326" s="3456"/>
      <c r="AH2326" s="1280">
        <f t="shared" ref="AH2326" si="1690">AH2262</f>
        <v>0</v>
      </c>
      <c r="AI2326" s="3246"/>
      <c r="AJ2326" s="2757"/>
      <c r="AK2326" s="3661"/>
      <c r="AL2326" s="253"/>
      <c r="AM2326" s="253"/>
      <c r="AN2326" s="253"/>
      <c r="AO2326" s="253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  <c r="JE2326" s="253"/>
      <c r="JF2326" s="253"/>
      <c r="JG2326" s="253"/>
      <c r="JH2326" s="253"/>
    </row>
    <row r="2327" spans="1:268" s="1191" customFormat="1" ht="29.25" x14ac:dyDescent="0.25">
      <c r="A2327" s="411">
        <v>1</v>
      </c>
      <c r="B2327" s="411">
        <v>1</v>
      </c>
      <c r="C2327" s="908" t="s">
        <v>373</v>
      </c>
      <c r="D2327" s="336"/>
      <c r="E2327" s="336"/>
      <c r="F2327" s="2368">
        <f t="shared" si="1659"/>
        <v>2303.5957446808511</v>
      </c>
      <c r="G2327" s="2367">
        <f t="shared" si="1659"/>
        <v>1535.3971631205673</v>
      </c>
      <c r="H2327" s="2367">
        <f t="shared" si="1659"/>
        <v>1395.9436170212766</v>
      </c>
      <c r="I2327" s="2367">
        <f t="shared" si="1659"/>
        <v>90.917428438133697</v>
      </c>
      <c r="J2327" s="3159"/>
      <c r="K2327" s="3159"/>
      <c r="L2327" s="3160"/>
      <c r="M2327" s="3160"/>
      <c r="N2327" s="3160"/>
      <c r="O2327" s="3160"/>
      <c r="P2327" s="3160"/>
      <c r="Q2327" s="3160"/>
      <c r="R2327" s="3456"/>
      <c r="S2327" s="3456"/>
      <c r="T2327" s="3456"/>
      <c r="U2327" s="3456"/>
      <c r="V2327" s="3456"/>
      <c r="W2327" s="3456"/>
      <c r="X2327" s="3456"/>
      <c r="Y2327" s="3456"/>
      <c r="Z2327" s="3456"/>
      <c r="AA2327" s="3456"/>
      <c r="AB2327" s="3457"/>
      <c r="AC2327" s="3456"/>
      <c r="AD2327" s="3456"/>
      <c r="AE2327" s="3458"/>
      <c r="AF2327" s="3458"/>
      <c r="AG2327" s="3456"/>
      <c r="AH2327" s="1280">
        <f t="shared" ref="AH2327" si="1691">AH2263</f>
        <v>0</v>
      </c>
      <c r="AI2327" s="3246"/>
      <c r="AJ2327" s="2757"/>
      <c r="AK2327" s="3661"/>
      <c r="AL2327" s="253"/>
      <c r="AM2327" s="253"/>
      <c r="AN2327" s="253"/>
      <c r="AO2327" s="253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  <c r="JE2327" s="253"/>
      <c r="JF2327" s="253"/>
      <c r="JG2327" s="253"/>
      <c r="JH2327" s="253"/>
    </row>
    <row r="2328" spans="1:268" s="1191" customFormat="1" ht="29.25" x14ac:dyDescent="0.25">
      <c r="A2328" s="411">
        <v>1</v>
      </c>
      <c r="B2328" s="411">
        <v>1</v>
      </c>
      <c r="C2328" s="908" t="s">
        <v>374</v>
      </c>
      <c r="D2328" s="336"/>
      <c r="E2328" s="336"/>
      <c r="F2328" s="2368">
        <f t="shared" si="1659"/>
        <v>625</v>
      </c>
      <c r="G2328" s="2367">
        <f t="shared" si="1659"/>
        <v>417</v>
      </c>
      <c r="H2328" s="2367">
        <f t="shared" si="1659"/>
        <v>401</v>
      </c>
      <c r="I2328" s="2367">
        <f t="shared" si="1659"/>
        <v>96.163069544364504</v>
      </c>
      <c r="J2328" s="3159"/>
      <c r="K2328" s="3159"/>
      <c r="L2328" s="3160"/>
      <c r="M2328" s="3160"/>
      <c r="N2328" s="3160"/>
      <c r="O2328" s="3160"/>
      <c r="P2328" s="3160"/>
      <c r="Q2328" s="3160"/>
      <c r="R2328" s="3456">
        <f t="shared" ref="R2328:AD2329" si="1692">R2264</f>
        <v>647.47080000000005</v>
      </c>
      <c r="S2328" s="3456">
        <f t="shared" ref="S2328:T2328" si="1693">S2264</f>
        <v>647.47080000000005</v>
      </c>
      <c r="T2328" s="3456">
        <f t="shared" si="1693"/>
        <v>647.47080000000005</v>
      </c>
      <c r="U2328" s="3456">
        <f t="shared" ref="U2328:V2328" si="1694">U2264</f>
        <v>647.47080000000005</v>
      </c>
      <c r="V2328" s="3456">
        <f t="shared" si="1694"/>
        <v>647.47080000000005</v>
      </c>
      <c r="W2328" s="3456">
        <f t="shared" ref="W2328:X2328" si="1695">W2264</f>
        <v>647.47080000000005</v>
      </c>
      <c r="X2328" s="3456">
        <f t="shared" si="1695"/>
        <v>647.47080000000005</v>
      </c>
      <c r="Y2328" s="3456">
        <f t="shared" ref="Y2328" si="1696">Y2264</f>
        <v>647.47080000000005</v>
      </c>
      <c r="Z2328" s="3456">
        <f t="shared" si="1692"/>
        <v>431.64720000000005</v>
      </c>
      <c r="AA2328" s="3456">
        <f t="shared" si="1692"/>
        <v>480.59431999999998</v>
      </c>
      <c r="AB2328" s="3457">
        <f t="shared" si="1692"/>
        <v>0</v>
      </c>
      <c r="AC2328" s="3456">
        <f t="shared" si="1692"/>
        <v>0</v>
      </c>
      <c r="AD2328" s="3456">
        <f t="shared" si="1692"/>
        <v>48.947119999999927</v>
      </c>
      <c r="AE2328" s="3458">
        <f t="shared" ref="AE2328" si="1697">AE2264</f>
        <v>0</v>
      </c>
      <c r="AF2328" s="3458">
        <f>AF2264</f>
        <v>-2.2562399999999996</v>
      </c>
      <c r="AG2328" s="3456">
        <f>AG2264</f>
        <v>478.33807999999999</v>
      </c>
      <c r="AH2328" s="1280">
        <f t="shared" ref="AH2328" si="1698">AH2264</f>
        <v>0</v>
      </c>
      <c r="AI2328" s="3246">
        <f>AI2264</f>
        <v>0</v>
      </c>
      <c r="AJ2328" s="2757"/>
      <c r="AK2328" s="3661"/>
      <c r="AL2328" s="253"/>
      <c r="AM2328" s="253"/>
      <c r="AN2328" s="253"/>
      <c r="AO2328" s="253"/>
      <c r="AP2328" s="253"/>
      <c r="AQ2328" s="253"/>
      <c r="AR2328" s="253"/>
      <c r="AS2328" s="253"/>
      <c r="AT2328" s="253"/>
      <c r="AU2328" s="253"/>
      <c r="AV2328" s="253"/>
      <c r="AW2328" s="253"/>
      <c r="AX2328" s="253"/>
      <c r="AY2328" s="253"/>
      <c r="AZ2328" s="253"/>
      <c r="BA2328" s="253"/>
      <c r="BB2328" s="253"/>
      <c r="BC2328" s="253"/>
      <c r="BD2328" s="253"/>
      <c r="BE2328" s="253"/>
      <c r="BF2328" s="253"/>
      <c r="BG2328" s="253"/>
      <c r="BH2328" s="253"/>
      <c r="BI2328" s="253"/>
      <c r="BJ2328" s="253"/>
      <c r="BK2328" s="253"/>
      <c r="BL2328" s="253"/>
      <c r="BM2328" s="253"/>
      <c r="BN2328" s="253"/>
      <c r="BO2328" s="253"/>
      <c r="BP2328" s="253"/>
      <c r="BQ2328" s="253"/>
      <c r="BR2328" s="253"/>
      <c r="BS2328" s="253"/>
      <c r="BT2328" s="253"/>
      <c r="BU2328" s="253"/>
      <c r="BV2328" s="253"/>
      <c r="BW2328" s="253"/>
      <c r="BX2328" s="253"/>
      <c r="BY2328" s="253"/>
      <c r="BZ2328" s="253"/>
      <c r="CA2328" s="253"/>
      <c r="CB2328" s="253"/>
      <c r="CC2328" s="253"/>
      <c r="CD2328" s="253"/>
      <c r="CE2328" s="253"/>
      <c r="CF2328" s="253"/>
      <c r="CG2328" s="253"/>
      <c r="CH2328" s="253"/>
      <c r="CI2328" s="253"/>
      <c r="CJ2328" s="253"/>
      <c r="CK2328" s="253"/>
      <c r="CL2328" s="253"/>
      <c r="CM2328" s="253"/>
      <c r="CN2328" s="253"/>
      <c r="CO2328" s="253"/>
      <c r="CP2328" s="253"/>
      <c r="CQ2328" s="253"/>
      <c r="CR2328" s="253"/>
      <c r="CS2328" s="253"/>
      <c r="CT2328" s="253"/>
      <c r="CU2328" s="253"/>
      <c r="CV2328" s="253"/>
      <c r="CW2328" s="253"/>
      <c r="CX2328" s="253"/>
      <c r="CY2328" s="253"/>
      <c r="CZ2328" s="253"/>
      <c r="DA2328" s="253"/>
      <c r="DB2328" s="253"/>
      <c r="DC2328" s="253"/>
      <c r="DD2328" s="253"/>
      <c r="DE2328" s="253"/>
      <c r="DF2328" s="253"/>
      <c r="DG2328" s="253"/>
      <c r="DH2328" s="253"/>
      <c r="DI2328" s="253"/>
      <c r="DJ2328" s="253"/>
      <c r="DK2328" s="253"/>
      <c r="DL2328" s="253"/>
      <c r="DM2328" s="253"/>
      <c r="DN2328" s="253"/>
      <c r="DO2328" s="253"/>
      <c r="DP2328" s="253"/>
      <c r="DQ2328" s="253"/>
      <c r="DR2328" s="253"/>
      <c r="DS2328" s="253"/>
      <c r="DT2328" s="253"/>
      <c r="DU2328" s="253"/>
      <c r="DV2328" s="253"/>
      <c r="DW2328" s="253"/>
      <c r="DX2328" s="253"/>
      <c r="DY2328" s="253"/>
      <c r="DZ2328" s="253"/>
      <c r="EA2328" s="253"/>
      <c r="EB2328" s="253"/>
      <c r="EC2328" s="253"/>
      <c r="ED2328" s="253"/>
      <c r="EE2328" s="253"/>
      <c r="EF2328" s="253"/>
      <c r="EG2328" s="253"/>
      <c r="EH2328" s="253"/>
      <c r="EI2328" s="253"/>
      <c r="EJ2328" s="253"/>
      <c r="EK2328" s="253"/>
      <c r="EL2328" s="253"/>
      <c r="EM2328" s="253"/>
      <c r="EN2328" s="253"/>
      <c r="EO2328" s="253"/>
      <c r="EP2328" s="253"/>
      <c r="EQ2328" s="253"/>
      <c r="ER2328" s="253"/>
      <c r="ES2328" s="253"/>
      <c r="ET2328" s="253"/>
      <c r="EU2328" s="253"/>
      <c r="EV2328" s="253"/>
      <c r="EW2328" s="253"/>
      <c r="EX2328" s="253"/>
      <c r="EY2328" s="253"/>
      <c r="EZ2328" s="253"/>
      <c r="FA2328" s="253"/>
      <c r="FB2328" s="253"/>
      <c r="FC2328" s="253"/>
      <c r="FD2328" s="253"/>
      <c r="FE2328" s="253"/>
      <c r="FF2328" s="253"/>
      <c r="FG2328" s="253"/>
      <c r="FH2328" s="253"/>
      <c r="FI2328" s="253"/>
      <c r="FJ2328" s="253"/>
      <c r="FK2328" s="253"/>
      <c r="FL2328" s="253"/>
      <c r="FM2328" s="253"/>
      <c r="FN2328" s="253"/>
      <c r="FO2328" s="253"/>
      <c r="FP2328" s="253"/>
      <c r="FQ2328" s="253"/>
      <c r="FR2328" s="253"/>
      <c r="FS2328" s="253"/>
      <c r="FT2328" s="253"/>
      <c r="FU2328" s="253"/>
      <c r="FV2328" s="253"/>
      <c r="FW2328" s="253"/>
      <c r="FX2328" s="253"/>
      <c r="FY2328" s="253"/>
      <c r="FZ2328" s="253"/>
      <c r="GA2328" s="253"/>
      <c r="GB2328" s="253"/>
      <c r="GC2328" s="253"/>
      <c r="GD2328" s="253"/>
      <c r="GE2328" s="253"/>
      <c r="GF2328" s="253"/>
      <c r="GG2328" s="253"/>
      <c r="GH2328" s="253"/>
      <c r="GI2328" s="253"/>
      <c r="GJ2328" s="253"/>
      <c r="GK2328" s="253"/>
      <c r="GL2328" s="253"/>
      <c r="GM2328" s="253"/>
      <c r="GN2328" s="253"/>
      <c r="GO2328" s="253"/>
      <c r="GP2328" s="253"/>
      <c r="GQ2328" s="253"/>
      <c r="GR2328" s="253"/>
      <c r="GS2328" s="253"/>
      <c r="GT2328" s="253"/>
      <c r="GU2328" s="253"/>
      <c r="GV2328" s="253"/>
      <c r="GW2328" s="253"/>
      <c r="GX2328" s="253"/>
      <c r="GY2328" s="253"/>
      <c r="GZ2328" s="253"/>
      <c r="HA2328" s="253"/>
      <c r="HB2328" s="253"/>
      <c r="HC2328" s="253"/>
      <c r="HD2328" s="253"/>
      <c r="HE2328" s="253"/>
      <c r="HF2328" s="253"/>
      <c r="HG2328" s="253"/>
      <c r="HH2328" s="253"/>
      <c r="HI2328" s="253"/>
      <c r="HJ2328" s="253"/>
      <c r="HK2328" s="253"/>
      <c r="HL2328" s="253"/>
      <c r="HM2328" s="253"/>
      <c r="HN2328" s="253"/>
      <c r="HO2328" s="253"/>
      <c r="HP2328" s="253"/>
      <c r="HQ2328" s="253"/>
      <c r="HR2328" s="253"/>
      <c r="HS2328" s="253"/>
      <c r="HT2328" s="253"/>
      <c r="HU2328" s="253"/>
      <c r="HV2328" s="253"/>
      <c r="HW2328" s="253"/>
      <c r="HX2328" s="253"/>
      <c r="HY2328" s="253"/>
      <c r="HZ2328" s="253"/>
      <c r="IA2328" s="253"/>
      <c r="IB2328" s="253"/>
      <c r="IC2328" s="253"/>
      <c r="ID2328" s="253"/>
      <c r="IE2328" s="253"/>
      <c r="IF2328" s="253"/>
      <c r="IG2328" s="253"/>
      <c r="IH2328" s="253"/>
      <c r="II2328" s="253"/>
      <c r="IJ2328" s="253"/>
      <c r="IK2328" s="253"/>
      <c r="IL2328" s="253"/>
      <c r="IM2328" s="253"/>
      <c r="IN2328" s="253"/>
      <c r="IO2328" s="253"/>
      <c r="IP2328" s="253"/>
      <c r="IQ2328" s="253"/>
      <c r="IR2328" s="253"/>
      <c r="IS2328" s="253"/>
      <c r="IT2328" s="253"/>
      <c r="IU2328" s="253"/>
      <c r="IV2328" s="253"/>
      <c r="IW2328" s="253"/>
      <c r="IX2328" s="253"/>
      <c r="IY2328" s="253"/>
      <c r="IZ2328" s="253"/>
      <c r="JA2328" s="253"/>
      <c r="JB2328" s="253"/>
      <c r="JC2328" s="253"/>
      <c r="JD2328" s="253"/>
      <c r="JE2328" s="253"/>
      <c r="JF2328" s="253"/>
      <c r="JG2328" s="253"/>
      <c r="JH2328" s="253"/>
    </row>
    <row r="2329" spans="1:268" s="1191" customFormat="1" x14ac:dyDescent="0.25">
      <c r="A2329" s="411">
        <v>1</v>
      </c>
      <c r="B2329" s="411">
        <v>1</v>
      </c>
      <c r="C2329" s="909" t="s">
        <v>138</v>
      </c>
      <c r="D2329" s="336"/>
      <c r="E2329" s="336"/>
      <c r="F2329" s="2368">
        <f t="shared" si="1659"/>
        <v>11709.847619047618</v>
      </c>
      <c r="G2329" s="2367">
        <f t="shared" si="1659"/>
        <v>7806.0150793650791</v>
      </c>
      <c r="H2329" s="2367">
        <f t="shared" si="1659"/>
        <v>6244.8559523809527</v>
      </c>
      <c r="I2329" s="2367">
        <f t="shared" si="1659"/>
        <v>80.000562244479966</v>
      </c>
      <c r="J2329" s="3159"/>
      <c r="K2329" s="3159"/>
      <c r="L2329" s="3160"/>
      <c r="M2329" s="3160"/>
      <c r="N2329" s="3160"/>
      <c r="O2329" s="3160"/>
      <c r="P2329" s="3160"/>
      <c r="Q2329" s="3160"/>
      <c r="R2329" s="3456">
        <f t="shared" si="1692"/>
        <v>47354.626350000006</v>
      </c>
      <c r="S2329" s="3456">
        <f t="shared" ref="S2329:T2329" si="1699">S2265</f>
        <v>47354.626350000006</v>
      </c>
      <c r="T2329" s="3456">
        <f t="shared" si="1699"/>
        <v>48182.584030000005</v>
      </c>
      <c r="U2329" s="3456">
        <f t="shared" ref="U2329:V2329" si="1700">U2265</f>
        <v>48182.584030000005</v>
      </c>
      <c r="V2329" s="3456">
        <f t="shared" si="1700"/>
        <v>48182.584030000005</v>
      </c>
      <c r="W2329" s="3456">
        <f t="shared" ref="W2329:X2329" si="1701">W2265</f>
        <v>48182.584030000005</v>
      </c>
      <c r="X2329" s="3456">
        <f t="shared" si="1701"/>
        <v>48182.584030000005</v>
      </c>
      <c r="Y2329" s="3456">
        <f t="shared" ref="Y2329" si="1702">Y2265</f>
        <v>48182.584030000005</v>
      </c>
      <c r="Z2329" s="3456">
        <f t="shared" si="1692"/>
        <v>32115.574681333332</v>
      </c>
      <c r="AA2329" s="3456">
        <f t="shared" si="1692"/>
        <v>30566.451559999998</v>
      </c>
      <c r="AB2329" s="3457">
        <f t="shared" si="1692"/>
        <v>0</v>
      </c>
      <c r="AC2329" s="3456">
        <f t="shared" si="1692"/>
        <v>0</v>
      </c>
      <c r="AD2329" s="3456">
        <f t="shared" si="1692"/>
        <v>-1549.1231213333338</v>
      </c>
      <c r="AE2329" s="3458">
        <f t="shared" ref="AE2329" si="1703">AE2265</f>
        <v>0</v>
      </c>
      <c r="AF2329" s="3458">
        <f>AF2265</f>
        <v>-46.08128</v>
      </c>
      <c r="AG2329" s="3456">
        <f>AG2265</f>
        <v>30520.370279999999</v>
      </c>
      <c r="AH2329" s="1280">
        <f t="shared" ref="AH2329" si="1704">AH2265</f>
        <v>0</v>
      </c>
      <c r="AI2329" s="3246">
        <f>AI2265</f>
        <v>0</v>
      </c>
      <c r="AJ2329" s="2757"/>
      <c r="AK2329" s="3661"/>
      <c r="AL2329" s="253"/>
      <c r="AM2329" s="253"/>
      <c r="AN2329" s="253"/>
      <c r="AO2329" s="253"/>
      <c r="AP2329" s="253"/>
      <c r="AQ2329" s="253"/>
      <c r="AR2329" s="253"/>
      <c r="AS2329" s="253"/>
      <c r="AT2329" s="253"/>
      <c r="AU2329" s="253"/>
      <c r="AV2329" s="253"/>
      <c r="AW2329" s="253"/>
      <c r="AX2329" s="253"/>
      <c r="AY2329" s="253"/>
      <c r="AZ2329" s="253"/>
      <c r="BA2329" s="253"/>
      <c r="BB2329" s="253"/>
      <c r="BC2329" s="253"/>
      <c r="BD2329" s="253"/>
      <c r="BE2329" s="253"/>
      <c r="BF2329" s="253"/>
      <c r="BG2329" s="253"/>
      <c r="BH2329" s="253"/>
      <c r="BI2329" s="253"/>
      <c r="BJ2329" s="253"/>
      <c r="BK2329" s="253"/>
      <c r="BL2329" s="253"/>
      <c r="BM2329" s="253"/>
      <c r="BN2329" s="253"/>
      <c r="BO2329" s="253"/>
      <c r="BP2329" s="253"/>
      <c r="BQ2329" s="253"/>
      <c r="BR2329" s="253"/>
      <c r="BS2329" s="253"/>
      <c r="BT2329" s="253"/>
      <c r="BU2329" s="253"/>
      <c r="BV2329" s="253"/>
      <c r="BW2329" s="253"/>
      <c r="BX2329" s="253"/>
      <c r="BY2329" s="253"/>
      <c r="BZ2329" s="253"/>
      <c r="CA2329" s="253"/>
      <c r="CB2329" s="253"/>
      <c r="CC2329" s="253"/>
      <c r="CD2329" s="253"/>
      <c r="CE2329" s="253"/>
      <c r="CF2329" s="253"/>
      <c r="CG2329" s="253"/>
      <c r="CH2329" s="253"/>
      <c r="CI2329" s="253"/>
      <c r="CJ2329" s="253"/>
      <c r="CK2329" s="253"/>
      <c r="CL2329" s="253"/>
      <c r="CM2329" s="253"/>
      <c r="CN2329" s="253"/>
      <c r="CO2329" s="253"/>
      <c r="CP2329" s="253"/>
      <c r="CQ2329" s="253"/>
      <c r="CR2329" s="253"/>
      <c r="CS2329" s="253"/>
      <c r="CT2329" s="253"/>
      <c r="CU2329" s="253"/>
      <c r="CV2329" s="253"/>
      <c r="CW2329" s="253"/>
      <c r="CX2329" s="253"/>
      <c r="CY2329" s="253"/>
      <c r="CZ2329" s="253"/>
      <c r="DA2329" s="253"/>
      <c r="DB2329" s="253"/>
      <c r="DC2329" s="253"/>
      <c r="DD2329" s="253"/>
      <c r="DE2329" s="253"/>
      <c r="DF2329" s="253"/>
      <c r="DG2329" s="253"/>
      <c r="DH2329" s="253"/>
      <c r="DI2329" s="253"/>
      <c r="DJ2329" s="253"/>
      <c r="DK2329" s="253"/>
      <c r="DL2329" s="253"/>
      <c r="DM2329" s="253"/>
      <c r="DN2329" s="253"/>
      <c r="DO2329" s="253"/>
      <c r="DP2329" s="253"/>
      <c r="DQ2329" s="253"/>
      <c r="DR2329" s="253"/>
      <c r="DS2329" s="253"/>
      <c r="DT2329" s="253"/>
      <c r="DU2329" s="253"/>
      <c r="DV2329" s="253"/>
      <c r="DW2329" s="253"/>
      <c r="DX2329" s="253"/>
      <c r="DY2329" s="253"/>
      <c r="DZ2329" s="253"/>
      <c r="EA2329" s="253"/>
      <c r="EB2329" s="253"/>
      <c r="EC2329" s="253"/>
      <c r="ED2329" s="253"/>
      <c r="EE2329" s="253"/>
      <c r="EF2329" s="253"/>
      <c r="EG2329" s="253"/>
      <c r="EH2329" s="253"/>
      <c r="EI2329" s="253"/>
      <c r="EJ2329" s="253"/>
      <c r="EK2329" s="253"/>
      <c r="EL2329" s="253"/>
      <c r="EM2329" s="253"/>
      <c r="EN2329" s="253"/>
      <c r="EO2329" s="253"/>
      <c r="EP2329" s="253"/>
      <c r="EQ2329" s="253"/>
      <c r="ER2329" s="253"/>
      <c r="ES2329" s="253"/>
      <c r="ET2329" s="253"/>
      <c r="EU2329" s="253"/>
      <c r="EV2329" s="253"/>
      <c r="EW2329" s="253"/>
      <c r="EX2329" s="253"/>
      <c r="EY2329" s="253"/>
      <c r="EZ2329" s="253"/>
      <c r="FA2329" s="253"/>
      <c r="FB2329" s="253"/>
      <c r="FC2329" s="253"/>
      <c r="FD2329" s="253"/>
      <c r="FE2329" s="253"/>
      <c r="FF2329" s="253"/>
      <c r="FG2329" s="253"/>
      <c r="FH2329" s="253"/>
      <c r="FI2329" s="253"/>
      <c r="FJ2329" s="253"/>
      <c r="FK2329" s="253"/>
      <c r="FL2329" s="253"/>
      <c r="FM2329" s="253"/>
      <c r="FN2329" s="253"/>
      <c r="FO2329" s="253"/>
      <c r="FP2329" s="253"/>
      <c r="FQ2329" s="253"/>
      <c r="FR2329" s="253"/>
      <c r="FS2329" s="253"/>
      <c r="FT2329" s="253"/>
      <c r="FU2329" s="253"/>
      <c r="FV2329" s="253"/>
      <c r="FW2329" s="253"/>
      <c r="FX2329" s="253"/>
      <c r="FY2329" s="253"/>
      <c r="FZ2329" s="253"/>
      <c r="GA2329" s="253"/>
      <c r="GB2329" s="253"/>
      <c r="GC2329" s="253"/>
      <c r="GD2329" s="253"/>
      <c r="GE2329" s="253"/>
      <c r="GF2329" s="253"/>
      <c r="GG2329" s="253"/>
      <c r="GH2329" s="253"/>
      <c r="GI2329" s="253"/>
      <c r="GJ2329" s="253"/>
      <c r="GK2329" s="253"/>
      <c r="GL2329" s="253"/>
      <c r="GM2329" s="253"/>
      <c r="GN2329" s="253"/>
      <c r="GO2329" s="253"/>
      <c r="GP2329" s="253"/>
      <c r="GQ2329" s="253"/>
      <c r="GR2329" s="253"/>
      <c r="GS2329" s="253"/>
      <c r="GT2329" s="253"/>
      <c r="GU2329" s="253"/>
      <c r="GV2329" s="253"/>
      <c r="GW2329" s="253"/>
      <c r="GX2329" s="253"/>
      <c r="GY2329" s="253"/>
      <c r="GZ2329" s="253"/>
      <c r="HA2329" s="253"/>
      <c r="HB2329" s="253"/>
      <c r="HC2329" s="253"/>
      <c r="HD2329" s="253"/>
      <c r="HE2329" s="253"/>
      <c r="HF2329" s="253"/>
      <c r="HG2329" s="253"/>
      <c r="HH2329" s="253"/>
      <c r="HI2329" s="253"/>
      <c r="HJ2329" s="253"/>
      <c r="HK2329" s="253"/>
      <c r="HL2329" s="253"/>
      <c r="HM2329" s="253"/>
      <c r="HN2329" s="253"/>
      <c r="HO2329" s="253"/>
      <c r="HP2329" s="253"/>
      <c r="HQ2329" s="253"/>
      <c r="HR2329" s="253"/>
      <c r="HS2329" s="253"/>
      <c r="HT2329" s="253"/>
      <c r="HU2329" s="253"/>
      <c r="HV2329" s="253"/>
      <c r="HW2329" s="253"/>
      <c r="HX2329" s="253"/>
      <c r="HY2329" s="253"/>
      <c r="HZ2329" s="253"/>
      <c r="IA2329" s="253"/>
      <c r="IB2329" s="253"/>
      <c r="IC2329" s="253"/>
      <c r="ID2329" s="253"/>
      <c r="IE2329" s="253"/>
      <c r="IF2329" s="253"/>
      <c r="IG2329" s="253"/>
      <c r="IH2329" s="253"/>
      <c r="II2329" s="253"/>
      <c r="IJ2329" s="253"/>
      <c r="IK2329" s="253"/>
      <c r="IL2329" s="253"/>
      <c r="IM2329" s="253"/>
      <c r="IN2329" s="253"/>
      <c r="IO2329" s="253"/>
      <c r="IP2329" s="253"/>
      <c r="IQ2329" s="253"/>
      <c r="IR2329" s="253"/>
      <c r="IS2329" s="253"/>
      <c r="IT2329" s="253"/>
      <c r="IU2329" s="253"/>
      <c r="IV2329" s="253"/>
      <c r="IW2329" s="253"/>
      <c r="IX2329" s="253"/>
      <c r="IY2329" s="253"/>
      <c r="IZ2329" s="253"/>
      <c r="JA2329" s="253"/>
      <c r="JB2329" s="253"/>
      <c r="JC2329" s="253"/>
      <c r="JD2329" s="253"/>
      <c r="JE2329" s="253"/>
      <c r="JF2329" s="253"/>
      <c r="JG2329" s="253"/>
      <c r="JH2329" s="253"/>
    </row>
    <row r="2330" spans="1:268" x14ac:dyDescent="0.25">
      <c r="A2330" s="411">
        <v>1</v>
      </c>
      <c r="B2330" s="411">
        <v>1</v>
      </c>
      <c r="C2330" s="3559" t="s">
        <v>69</v>
      </c>
      <c r="D2330" s="3559"/>
      <c r="E2330" s="3559"/>
      <c r="F2330" s="3560">
        <f>SUM(F2268)</f>
        <v>110</v>
      </c>
      <c r="G2330" s="3561">
        <f>SUM(G2268)</f>
        <v>73</v>
      </c>
      <c r="H2330" s="3561">
        <f>SUM(H2268)</f>
        <v>29</v>
      </c>
      <c r="I2330" s="3561">
        <f>H2330/G2330*100</f>
        <v>39.726027397260275</v>
      </c>
      <c r="J2330" s="3562">
        <f>M2330/G2330</f>
        <v>9.0410958904109595</v>
      </c>
      <c r="K2330" s="3562">
        <f t="shared" ref="K2330:K2332" si="1705">N2330/H2330</f>
        <v>11.758620689655173</v>
      </c>
      <c r="L2330" s="3561">
        <f>SUM(L2268)</f>
        <v>990</v>
      </c>
      <c r="M2330" s="3561">
        <f>SUM(M2268)</f>
        <v>660</v>
      </c>
      <c r="N2330" s="3561">
        <f>SUM(N2268)</f>
        <v>341</v>
      </c>
      <c r="O2330" s="2357">
        <f>N2330/M2330*100</f>
        <v>51.666666666666671</v>
      </c>
      <c r="P2330" s="3561">
        <f>SUM(P2268)</f>
        <v>3</v>
      </c>
      <c r="Q2330" s="2357">
        <f>N2330/$C$3*12/P2330</f>
        <v>170.5</v>
      </c>
      <c r="R2330" s="3563"/>
      <c r="S2330" s="3563"/>
      <c r="T2330" s="3563"/>
      <c r="U2330" s="3563"/>
      <c r="V2330" s="3563"/>
      <c r="W2330" s="3563"/>
      <c r="X2330" s="3563"/>
      <c r="Y2330" s="3563"/>
      <c r="Z2330" s="3456"/>
      <c r="AA2330" s="3563"/>
      <c r="AB2330" s="3564"/>
      <c r="AC2330" s="3563"/>
      <c r="AD2330" s="3563"/>
      <c r="AE2330" s="3563"/>
      <c r="AF2330" s="3563"/>
      <c r="AG2330" s="3563"/>
      <c r="AH2330" s="3565">
        <f>SUM(AH2268)</f>
        <v>0</v>
      </c>
      <c r="AI2330" s="3566"/>
      <c r="AJ2330" s="2757"/>
    </row>
    <row r="2331" spans="1:268" x14ac:dyDescent="0.25">
      <c r="A2331" s="411">
        <v>1</v>
      </c>
      <c r="B2331" s="411">
        <v>1</v>
      </c>
      <c r="C2331" s="3567" t="s">
        <v>16</v>
      </c>
      <c r="D2331" s="3567"/>
      <c r="E2331" s="3567"/>
      <c r="F2331" s="2485">
        <f t="shared" ref="F2331:H2332" si="1706">SUM(F2272)</f>
        <v>43</v>
      </c>
      <c r="G2331" s="2484">
        <f t="shared" si="1706"/>
        <v>29</v>
      </c>
      <c r="H2331" s="2484">
        <f t="shared" si="1706"/>
        <v>33</v>
      </c>
      <c r="I2331" s="2484">
        <f>H2331/G2331*100</f>
        <v>113.79310344827587</v>
      </c>
      <c r="J2331" s="2531">
        <f>M2331/G2331</f>
        <v>7.8965517241379306</v>
      </c>
      <c r="K2331" s="2531">
        <f t="shared" si="1705"/>
        <v>8.0303030303030312</v>
      </c>
      <c r="L2331" s="2484">
        <f t="shared" ref="L2331:N2332" si="1707">SUM(L2272)</f>
        <v>344</v>
      </c>
      <c r="M2331" s="2484">
        <f t="shared" si="1707"/>
        <v>229</v>
      </c>
      <c r="N2331" s="2484">
        <f t="shared" si="1707"/>
        <v>265</v>
      </c>
      <c r="O2331" s="2386">
        <f>N2331/M2331*100</f>
        <v>115.72052401746724</v>
      </c>
      <c r="P2331" s="2484">
        <f>SUM(P2272)</f>
        <v>2</v>
      </c>
      <c r="Q2331" s="2386">
        <f>N2331/$C$3*12/P2331</f>
        <v>198.75</v>
      </c>
      <c r="R2331" s="3460"/>
      <c r="S2331" s="3460"/>
      <c r="T2331" s="3460"/>
      <c r="U2331" s="3460"/>
      <c r="V2331" s="3460"/>
      <c r="W2331" s="3460"/>
      <c r="X2331" s="3460"/>
      <c r="Y2331" s="3460"/>
      <c r="Z2331" s="3538"/>
      <c r="AA2331" s="3460"/>
      <c r="AB2331" s="3461"/>
      <c r="AC2331" s="3460"/>
      <c r="AD2331" s="3460"/>
      <c r="AE2331" s="3460"/>
      <c r="AF2331" s="3460"/>
      <c r="AG2331" s="3460"/>
      <c r="AH2331" s="1320">
        <f t="shared" ref="AH2331" si="1708">SUM(AH2272)</f>
        <v>0</v>
      </c>
      <c r="AI2331" s="3462"/>
      <c r="AJ2331" s="2757"/>
    </row>
    <row r="2332" spans="1:268" ht="29.25" x14ac:dyDescent="0.25">
      <c r="A2332" s="411">
        <v>1</v>
      </c>
      <c r="B2332" s="411">
        <v>1</v>
      </c>
      <c r="C2332" s="3568" t="s">
        <v>140</v>
      </c>
      <c r="D2332" s="3569"/>
      <c r="E2332" s="3570"/>
      <c r="F2332" s="2471">
        <f t="shared" si="1706"/>
        <v>153</v>
      </c>
      <c r="G2332" s="2470">
        <f t="shared" si="1706"/>
        <v>102</v>
      </c>
      <c r="H2332" s="2470">
        <f t="shared" si="1706"/>
        <v>62</v>
      </c>
      <c r="I2332" s="2470">
        <f>H2332/G2332*100</f>
        <v>60.784313725490193</v>
      </c>
      <c r="J2332" s="3571">
        <f>M2332/G2332</f>
        <v>8.7156862745098032</v>
      </c>
      <c r="K2332" s="3571">
        <f t="shared" si="1705"/>
        <v>9.7741935483870961</v>
      </c>
      <c r="L2332" s="2470">
        <f t="shared" si="1707"/>
        <v>1334</v>
      </c>
      <c r="M2332" s="2470">
        <f t="shared" si="1707"/>
        <v>889</v>
      </c>
      <c r="N2332" s="2470">
        <f t="shared" si="1707"/>
        <v>606</v>
      </c>
      <c r="O2332" s="2348">
        <f>N2332/M2332*100</f>
        <v>68.166479190101242</v>
      </c>
      <c r="P2332" s="2470">
        <f>SUM(P2273)</f>
        <v>5</v>
      </c>
      <c r="Q2332" s="2348">
        <f>N2332/$C$3*12/P2332</f>
        <v>181.8</v>
      </c>
      <c r="R2332" s="3572">
        <f t="shared" ref="R2332:AD2332" si="1709">SUM(R2273)</f>
        <v>3298.1507811840002</v>
      </c>
      <c r="S2332" s="3572">
        <f t="shared" ref="S2332:T2332" si="1710">SUM(S2273)</f>
        <v>3298.1507811840002</v>
      </c>
      <c r="T2332" s="3572">
        <f t="shared" si="1710"/>
        <v>3298.1507811840002</v>
      </c>
      <c r="U2332" s="3572">
        <f t="shared" ref="U2332:V2332" si="1711">SUM(U2273)</f>
        <v>3298.1507811840002</v>
      </c>
      <c r="V2332" s="3572">
        <f t="shared" si="1711"/>
        <v>3298.1507811840002</v>
      </c>
      <c r="W2332" s="3572">
        <f t="shared" ref="W2332:X2332" si="1712">SUM(W2273)</f>
        <v>3298.1507811840002</v>
      </c>
      <c r="X2332" s="3572">
        <f t="shared" si="1712"/>
        <v>3298.1507811840002</v>
      </c>
      <c r="Y2332" s="3572">
        <f t="shared" ref="Y2332" si="1713">SUM(Y2273)</f>
        <v>3298.1507811840002</v>
      </c>
      <c r="Z2332" s="3676">
        <f t="shared" si="1709"/>
        <v>2198.7671874560001</v>
      </c>
      <c r="AA2332" s="3572">
        <f t="shared" si="1709"/>
        <v>1266.9855699999998</v>
      </c>
      <c r="AB2332" s="3573">
        <f t="shared" si="1709"/>
        <v>0</v>
      </c>
      <c r="AC2332" s="3572">
        <f t="shared" si="1709"/>
        <v>0</v>
      </c>
      <c r="AD2332" s="3572">
        <f t="shared" si="1709"/>
        <v>-931.78161745600028</v>
      </c>
      <c r="AE2332" s="3572">
        <f t="shared" ref="AE2332" si="1714">SUM(AE2273)</f>
        <v>0</v>
      </c>
      <c r="AF2332" s="3572">
        <f>SUM(AF2273)</f>
        <v>-65.434209999999993</v>
      </c>
      <c r="AG2332" s="3574">
        <f>SUM(AG2273)</f>
        <v>1201.5513599999999</v>
      </c>
      <c r="AH2332" s="2444">
        <f t="shared" ref="AH2332" si="1715">SUM(AH2273)</f>
        <v>0</v>
      </c>
      <c r="AI2332" s="3575">
        <f>SUM(AI2273)</f>
        <v>0</v>
      </c>
      <c r="AJ2332" s="2757"/>
    </row>
    <row r="2333" spans="1:268" x14ac:dyDescent="0.25">
      <c r="A2333" s="411">
        <v>1</v>
      </c>
      <c r="B2333" s="411">
        <v>1</v>
      </c>
      <c r="C2333" s="1019" t="s">
        <v>210</v>
      </c>
      <c r="D2333" s="1019"/>
      <c r="E2333" s="2593"/>
      <c r="F2333" s="3552">
        <f t="shared" ref="F2333:H2336" si="1716">F2274</f>
        <v>650</v>
      </c>
      <c r="G2333" s="3576">
        <f t="shared" si="1716"/>
        <v>433</v>
      </c>
      <c r="H2333" s="3554">
        <f t="shared" si="1716"/>
        <v>384</v>
      </c>
      <c r="I2333" s="2379">
        <f>H2333/G2333*100</f>
        <v>88.683602771362587</v>
      </c>
      <c r="J2333" s="2531"/>
      <c r="K2333" s="2531"/>
      <c r="L2333" s="2383"/>
      <c r="M2333" s="3343"/>
      <c r="N2333" s="3343"/>
      <c r="O2333" s="2589"/>
      <c r="P2333" s="3343"/>
      <c r="Q2333" s="3577"/>
      <c r="R2333" s="3578"/>
      <c r="S2333" s="3578"/>
      <c r="T2333" s="3578"/>
      <c r="U2333" s="3578"/>
      <c r="V2333" s="3578"/>
      <c r="W2333" s="3578"/>
      <c r="X2333" s="3578"/>
      <c r="Y2333" s="3578"/>
      <c r="Z2333" s="3675"/>
      <c r="AA2333" s="3579"/>
      <c r="AB2333" s="3345"/>
      <c r="AC2333" s="3344"/>
      <c r="AD2333" s="3344"/>
      <c r="AE2333" s="3344"/>
      <c r="AF2333" s="3344"/>
      <c r="AG2333" s="3579"/>
      <c r="AH2333" s="3580">
        <f t="shared" ref="AH2333" si="1717">AH2274</f>
        <v>0</v>
      </c>
      <c r="AI2333" s="3581"/>
      <c r="AJ2333" s="2757"/>
    </row>
    <row r="2334" spans="1:268" x14ac:dyDescent="0.25">
      <c r="A2334" s="411">
        <v>1</v>
      </c>
      <c r="B2334" s="411">
        <v>1</v>
      </c>
      <c r="C2334" s="1030" t="s">
        <v>211</v>
      </c>
      <c r="D2334" s="1030"/>
      <c r="E2334" s="2593"/>
      <c r="F2334" s="3560">
        <f t="shared" si="1716"/>
        <v>649</v>
      </c>
      <c r="G2334" s="3582">
        <f t="shared" si="1716"/>
        <v>433</v>
      </c>
      <c r="H2334" s="3562">
        <f t="shared" si="1716"/>
        <v>384</v>
      </c>
      <c r="I2334" s="3339">
        <f>H2334/G2334*100</f>
        <v>88.683602771362587</v>
      </c>
      <c r="J2334" s="3583"/>
      <c r="K2334" s="3583"/>
      <c r="L2334" s="3347"/>
      <c r="M2334" s="3339"/>
      <c r="N2334" s="3339"/>
      <c r="O2334" s="2357"/>
      <c r="P2334" s="3347"/>
      <c r="Q2334" s="2386"/>
      <c r="R2334" s="3584"/>
      <c r="S2334" s="3584"/>
      <c r="T2334" s="3584"/>
      <c r="U2334" s="3584"/>
      <c r="V2334" s="3584"/>
      <c r="W2334" s="3584"/>
      <c r="X2334" s="3584"/>
      <c r="Y2334" s="3584"/>
      <c r="Z2334" s="3456"/>
      <c r="AA2334" s="3585"/>
      <c r="AB2334" s="3341"/>
      <c r="AC2334" s="3340"/>
      <c r="AD2334" s="3340"/>
      <c r="AE2334" s="3348"/>
      <c r="AF2334" s="3348"/>
      <c r="AG2334" s="3585"/>
      <c r="AH2334" s="3586">
        <f t="shared" ref="AH2334" si="1718">AH2275</f>
        <v>0</v>
      </c>
      <c r="AI2334" s="3587"/>
      <c r="AJ2334" s="2757"/>
    </row>
    <row r="2335" spans="1:268" ht="23.45" customHeight="1" x14ac:dyDescent="0.25">
      <c r="B2335" s="411">
        <v>1</v>
      </c>
      <c r="C2335" s="1019" t="s">
        <v>212</v>
      </c>
      <c r="D2335" s="1019"/>
      <c r="E2335" s="3567"/>
      <c r="F2335" s="3588">
        <f t="shared" si="1716"/>
        <v>1</v>
      </c>
      <c r="G2335" s="3589">
        <f t="shared" si="1716"/>
        <v>1</v>
      </c>
      <c r="H2335" s="2531">
        <f t="shared" si="1716"/>
        <v>0</v>
      </c>
      <c r="I2335" s="2383"/>
      <c r="J2335" s="2531"/>
      <c r="K2335" s="2531"/>
      <c r="L2335" s="2383"/>
      <c r="M2335" s="2383"/>
      <c r="N2335" s="2379"/>
      <c r="O2335" s="2357"/>
      <c r="P2335" s="2379"/>
      <c r="Q2335" s="2357"/>
      <c r="R2335" s="3590"/>
      <c r="S2335" s="3590"/>
      <c r="T2335" s="3590"/>
      <c r="U2335" s="3590"/>
      <c r="V2335" s="3590"/>
      <c r="W2335" s="3590"/>
      <c r="X2335" s="3590"/>
      <c r="Y2335" s="3590"/>
      <c r="Z2335" s="3456"/>
      <c r="AA2335" s="3154"/>
      <c r="AB2335" s="3236"/>
      <c r="AC2335" s="3154"/>
      <c r="AD2335" s="3591"/>
      <c r="AE2335" s="3591"/>
      <c r="AF2335" s="3154"/>
      <c r="AG2335" s="3344"/>
      <c r="AH2335" s="3592">
        <f t="shared" ref="AH2335" si="1719">AH2276</f>
        <v>0</v>
      </c>
      <c r="AI2335" s="3346"/>
      <c r="AJ2335" s="2757"/>
    </row>
    <row r="2336" spans="1:268" ht="15.95" customHeight="1" thickBot="1" x14ac:dyDescent="0.3">
      <c r="A2336" s="411">
        <v>1</v>
      </c>
      <c r="B2336" s="411">
        <v>1</v>
      </c>
      <c r="C2336" s="2631" t="s">
        <v>217</v>
      </c>
      <c r="D2336" s="2631"/>
      <c r="E2336" s="3593"/>
      <c r="F2336" s="3594">
        <f t="shared" si="1716"/>
        <v>650</v>
      </c>
      <c r="G2336" s="3595">
        <f t="shared" si="1716"/>
        <v>433</v>
      </c>
      <c r="H2336" s="3596">
        <f t="shared" si="1716"/>
        <v>384</v>
      </c>
      <c r="I2336" s="3352">
        <f>H2336/G2336*100</f>
        <v>88.683602771362587</v>
      </c>
      <c r="J2336" s="3596"/>
      <c r="K2336" s="3596"/>
      <c r="L2336" s="3352"/>
      <c r="M2336" s="3352"/>
      <c r="N2336" s="3597"/>
      <c r="O2336" s="3598"/>
      <c r="P2336" s="3597"/>
      <c r="Q2336" s="3598"/>
      <c r="R2336" s="3599">
        <f t="shared" ref="R2336:AD2336" si="1720">R2277</f>
        <v>2320.806</v>
      </c>
      <c r="S2336" s="3599">
        <f t="shared" ref="S2336:T2336" si="1721">S2277</f>
        <v>2320.806</v>
      </c>
      <c r="T2336" s="3599">
        <f t="shared" si="1721"/>
        <v>2320.806</v>
      </c>
      <c r="U2336" s="3599">
        <f t="shared" ref="U2336:V2336" si="1722">U2277</f>
        <v>2320.806</v>
      </c>
      <c r="V2336" s="3599">
        <f t="shared" si="1722"/>
        <v>2320.806</v>
      </c>
      <c r="W2336" s="3599">
        <f t="shared" ref="W2336:X2336" si="1723">W2277</f>
        <v>2320.806</v>
      </c>
      <c r="X2336" s="3599">
        <f t="shared" si="1723"/>
        <v>2320.806</v>
      </c>
      <c r="Y2336" s="3599">
        <f t="shared" ref="Y2336" si="1724">Y2277</f>
        <v>2320.806</v>
      </c>
      <c r="Z2336" s="3677">
        <f t="shared" si="1720"/>
        <v>1547.204</v>
      </c>
      <c r="AA2336" s="3600">
        <f t="shared" si="1720"/>
        <v>1547.204</v>
      </c>
      <c r="AB2336" s="3601">
        <f t="shared" si="1720"/>
        <v>0</v>
      </c>
      <c r="AC2336" s="3600">
        <f t="shared" si="1720"/>
        <v>0</v>
      </c>
      <c r="AD2336" s="3600">
        <f t="shared" si="1720"/>
        <v>0</v>
      </c>
      <c r="AE2336" s="3600">
        <f t="shared" ref="AE2336" si="1725">AE2277</f>
        <v>0</v>
      </c>
      <c r="AF2336" s="3602">
        <f>AF2277</f>
        <v>-28.249950000000002</v>
      </c>
      <c r="AG2336" s="3602">
        <f>AG2277</f>
        <v>1518.9540500000001</v>
      </c>
      <c r="AH2336" s="3603">
        <f t="shared" ref="AH2336" si="1726">AH2277</f>
        <v>0</v>
      </c>
      <c r="AI2336" s="3384">
        <f>AI2277</f>
        <v>0</v>
      </c>
      <c r="AJ2336" s="2757"/>
    </row>
    <row r="2337" spans="3:14" ht="15.95" customHeight="1" x14ac:dyDescent="0.25"/>
    <row r="2338" spans="3:14" ht="15.95" customHeight="1" x14ac:dyDescent="0.25">
      <c r="C2338" s="662"/>
      <c r="D2338" s="662"/>
      <c r="E2338" s="1047"/>
      <c r="F2338" s="1047"/>
      <c r="G2338" s="1047"/>
      <c r="H2338" s="1047"/>
      <c r="L2338" s="2718"/>
      <c r="M2338" s="2718"/>
      <c r="N2338" s="2718"/>
    </row>
  </sheetData>
  <autoFilter ref="A8:JH2336"/>
  <sortState ref="C386:AB391">
    <sortCondition ref="C386:C391"/>
  </sortState>
  <mergeCells count="24">
    <mergeCell ref="AC5:AC7"/>
    <mergeCell ref="T5:T7"/>
    <mergeCell ref="AG5:AG7"/>
    <mergeCell ref="R5:R7"/>
    <mergeCell ref="AH5:AI5"/>
    <mergeCell ref="W5:W7"/>
    <mergeCell ref="X5:X7"/>
    <mergeCell ref="Y5:Y7"/>
    <mergeCell ref="C1:AG2"/>
    <mergeCell ref="F5:I6"/>
    <mergeCell ref="J5:K6"/>
    <mergeCell ref="L5:O6"/>
    <mergeCell ref="P5:P7"/>
    <mergeCell ref="E5:E7"/>
    <mergeCell ref="Q5:Q7"/>
    <mergeCell ref="Z5:Z7"/>
    <mergeCell ref="AA5:AA7"/>
    <mergeCell ref="AD5:AD7"/>
    <mergeCell ref="AF5:AF7"/>
    <mergeCell ref="AB5:AB7"/>
    <mergeCell ref="AE5:AE7"/>
    <mergeCell ref="S5:S7"/>
    <mergeCell ref="U5:U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G185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D27" sqref="D27"/>
    </sheetView>
  </sheetViews>
  <sheetFormatPr defaultColWidth="9.140625" defaultRowHeight="15" x14ac:dyDescent="0.25"/>
  <cols>
    <col min="1" max="1" width="42" style="411" customWidth="1"/>
    <col min="2" max="2" width="9.140625" style="411" hidden="1" customWidth="1"/>
    <col min="3" max="3" width="12.7109375" style="411" customWidth="1"/>
    <col min="4" max="4" width="14.140625" style="411" customWidth="1"/>
    <col min="5" max="5" width="12.85546875" style="411" customWidth="1"/>
    <col min="6" max="6" width="10.42578125" style="411" customWidth="1"/>
    <col min="7" max="7" width="10" style="411" customWidth="1" collapsed="1"/>
    <col min="8" max="8" width="11.42578125" style="411" customWidth="1"/>
    <col min="9" max="9" width="11.85546875" style="411" customWidth="1"/>
    <col min="10" max="10" width="12.28515625" style="411" customWidth="1"/>
    <col min="11" max="14" width="11.85546875" style="411" customWidth="1"/>
    <col min="15" max="21" width="16.85546875" style="411" hidden="1" customWidth="1"/>
    <col min="22" max="22" width="16.85546875" style="411" customWidth="1"/>
    <col min="23" max="23" width="15" style="411" customWidth="1"/>
    <col min="24" max="24" width="16.28515625" style="411" customWidth="1"/>
    <col min="25" max="29" width="11.85546875" style="411" customWidth="1"/>
    <col min="30" max="30" width="17.42578125" style="411" customWidth="1"/>
    <col min="31" max="31" width="15" style="411" hidden="1" customWidth="1"/>
    <col min="32" max="32" width="12.85546875" style="411" hidden="1" customWidth="1"/>
    <col min="33" max="33" width="17.42578125" style="411" customWidth="1"/>
    <col min="34" max="34" width="9.140625" style="411" customWidth="1"/>
    <col min="35" max="16384" width="9.140625" style="411"/>
  </cols>
  <sheetData>
    <row r="1" spans="1:32" s="3625" customFormat="1" ht="14.25" customHeight="1" x14ac:dyDescent="0.2">
      <c r="A1" s="381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2022 года</v>
      </c>
      <c r="B1" s="3812"/>
      <c r="C1" s="3812"/>
      <c r="D1" s="3812"/>
      <c r="E1" s="3812"/>
      <c r="F1" s="3812"/>
      <c r="G1" s="3812"/>
      <c r="H1" s="3812"/>
      <c r="I1" s="3812"/>
      <c r="J1" s="3812"/>
      <c r="K1" s="3812"/>
      <c r="L1" s="3812"/>
      <c r="M1" s="3812"/>
      <c r="N1" s="3812"/>
      <c r="O1" s="3812"/>
      <c r="P1" s="3812"/>
      <c r="Q1" s="3812"/>
      <c r="R1" s="3812"/>
      <c r="S1" s="3812"/>
      <c r="T1" s="3812"/>
      <c r="U1" s="3812"/>
      <c r="V1" s="3812"/>
      <c r="W1" s="3812"/>
      <c r="X1" s="3812"/>
      <c r="Y1" s="3812"/>
      <c r="Z1" s="3812"/>
      <c r="AA1" s="3812"/>
      <c r="AB1" s="3812"/>
      <c r="AC1" s="3812"/>
      <c r="AD1" s="3812"/>
    </row>
    <row r="2" spans="1:32" ht="15" hidden="1" customHeight="1" x14ac:dyDescent="0.25">
      <c r="A2" s="2717">
        <v>8</v>
      </c>
    </row>
    <row r="3" spans="1:32" ht="15" customHeight="1" thickBot="1" x14ac:dyDescent="0.3">
      <c r="A3" s="2717"/>
    </row>
    <row r="4" spans="1:32" ht="58.5" customHeight="1" thickBot="1" x14ac:dyDescent="0.3">
      <c r="A4" s="1451" t="s">
        <v>3</v>
      </c>
      <c r="B4" s="3794" t="s">
        <v>147</v>
      </c>
      <c r="C4" s="3779" t="s">
        <v>143</v>
      </c>
      <c r="D4" s="3780"/>
      <c r="E4" s="3780"/>
      <c r="F4" s="3781"/>
      <c r="G4" s="3785" t="s">
        <v>438</v>
      </c>
      <c r="H4" s="3786"/>
      <c r="I4" s="3785" t="s">
        <v>618</v>
      </c>
      <c r="J4" s="3789"/>
      <c r="K4" s="3789"/>
      <c r="L4" s="3786"/>
      <c r="M4" s="3791" t="s">
        <v>148</v>
      </c>
      <c r="N4" s="3791" t="s">
        <v>149</v>
      </c>
      <c r="O4" s="3774" t="s">
        <v>629</v>
      </c>
      <c r="P4" s="3774" t="s">
        <v>645</v>
      </c>
      <c r="Q4" s="3774" t="s">
        <v>651</v>
      </c>
      <c r="R4" s="3774" t="s">
        <v>655</v>
      </c>
      <c r="S4" s="3774" t="s">
        <v>669</v>
      </c>
      <c r="T4" s="3774" t="s">
        <v>673</v>
      </c>
      <c r="U4" s="3774" t="s">
        <v>677</v>
      </c>
      <c r="V4" s="3774" t="s">
        <v>684</v>
      </c>
      <c r="W4" s="3801" t="s">
        <v>683</v>
      </c>
      <c r="X4" s="3774" t="s">
        <v>141</v>
      </c>
      <c r="Y4" s="3806" t="s">
        <v>433</v>
      </c>
      <c r="Z4" s="3774" t="s">
        <v>434</v>
      </c>
      <c r="AA4" s="3774" t="s">
        <v>43</v>
      </c>
      <c r="AB4" s="3774" t="s">
        <v>425</v>
      </c>
      <c r="AC4" s="3774" t="s">
        <v>142</v>
      </c>
      <c r="AD4" s="3774" t="s">
        <v>236</v>
      </c>
      <c r="AE4" s="3772" t="s">
        <v>503</v>
      </c>
      <c r="AF4" s="3773"/>
    </row>
    <row r="5" spans="1:32" ht="15" customHeight="1" thickBot="1" x14ac:dyDescent="0.3">
      <c r="A5" s="1452"/>
      <c r="B5" s="3813"/>
      <c r="C5" s="3782"/>
      <c r="D5" s="3783"/>
      <c r="E5" s="3783"/>
      <c r="F5" s="3784"/>
      <c r="G5" s="3787"/>
      <c r="H5" s="3788"/>
      <c r="I5" s="3787"/>
      <c r="J5" s="3790"/>
      <c r="K5" s="3790"/>
      <c r="L5" s="3788"/>
      <c r="M5" s="3792"/>
      <c r="N5" s="3815"/>
      <c r="O5" s="3797"/>
      <c r="P5" s="3797"/>
      <c r="Q5" s="3797"/>
      <c r="R5" s="3797"/>
      <c r="S5" s="3797"/>
      <c r="T5" s="3797"/>
      <c r="U5" s="3797"/>
      <c r="V5" s="3797"/>
      <c r="W5" s="3802"/>
      <c r="X5" s="3797"/>
      <c r="Y5" s="3807"/>
      <c r="Z5" s="3817"/>
      <c r="AA5" s="3797"/>
      <c r="AB5" s="3817"/>
      <c r="AC5" s="3797"/>
      <c r="AD5" s="3797"/>
      <c r="AE5" s="1453"/>
      <c r="AF5" s="1454"/>
    </row>
    <row r="6" spans="1:32" ht="66" customHeight="1" thickBot="1" x14ac:dyDescent="0.3">
      <c r="A6" s="1455" t="s">
        <v>4</v>
      </c>
      <c r="B6" s="3814"/>
      <c r="C6" s="378" t="s">
        <v>616</v>
      </c>
      <c r="D6" s="3622" t="str">
        <f>'1 уровень'!F8</f>
        <v>План 8 мес. 2022 г.</v>
      </c>
      <c r="E6" s="378" t="s">
        <v>144</v>
      </c>
      <c r="F6" s="378" t="s">
        <v>145</v>
      </c>
      <c r="G6" s="3622" t="s">
        <v>146</v>
      </c>
      <c r="H6" s="379" t="s">
        <v>144</v>
      </c>
      <c r="I6" s="378" t="s">
        <v>616</v>
      </c>
      <c r="J6" s="3622" t="str">
        <f>'1 уровень'!L8</f>
        <v>План 8 мес. 2022 г.</v>
      </c>
      <c r="K6" s="378" t="s">
        <v>144</v>
      </c>
      <c r="L6" s="378" t="s">
        <v>145</v>
      </c>
      <c r="M6" s="3793"/>
      <c r="N6" s="3816"/>
      <c r="O6" s="3798"/>
      <c r="P6" s="3798"/>
      <c r="Q6" s="3798"/>
      <c r="R6" s="3798"/>
      <c r="S6" s="3798"/>
      <c r="T6" s="3798"/>
      <c r="U6" s="3798"/>
      <c r="V6" s="3798"/>
      <c r="W6" s="3803"/>
      <c r="X6" s="3798"/>
      <c r="Y6" s="3808"/>
      <c r="Z6" s="3818"/>
      <c r="AA6" s="3798"/>
      <c r="AB6" s="3818"/>
      <c r="AC6" s="3798"/>
      <c r="AD6" s="3798"/>
      <c r="AE6" s="1456" t="s">
        <v>501</v>
      </c>
      <c r="AF6" s="3623" t="s">
        <v>504</v>
      </c>
    </row>
    <row r="7" spans="1:32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/>
      <c r="U7" s="381"/>
      <c r="V7" s="381"/>
      <c r="W7" s="1195">
        <v>15</v>
      </c>
      <c r="X7" s="381">
        <v>16</v>
      </c>
      <c r="Y7" s="1110">
        <v>17</v>
      </c>
      <c r="Z7" s="381"/>
      <c r="AA7" s="381">
        <v>18</v>
      </c>
      <c r="AB7" s="381">
        <v>19</v>
      </c>
      <c r="AC7" s="381">
        <v>20</v>
      </c>
      <c r="AD7" s="381">
        <v>21</v>
      </c>
      <c r="AE7" s="1248"/>
      <c r="AF7" s="1195"/>
    </row>
    <row r="8" spans="1:32" x14ac:dyDescent="0.25">
      <c r="A8" s="3626"/>
      <c r="B8" s="2245"/>
      <c r="C8" s="2245"/>
      <c r="D8" s="2245"/>
      <c r="E8" s="2245"/>
      <c r="F8" s="2245"/>
      <c r="G8" s="2245"/>
      <c r="H8" s="2245"/>
      <c r="I8" s="3360"/>
      <c r="J8" s="3360"/>
      <c r="K8" s="3360"/>
      <c r="L8" s="3360"/>
      <c r="M8" s="3360"/>
      <c r="N8" s="3360"/>
      <c r="O8" s="2245"/>
      <c r="P8" s="2245"/>
      <c r="Q8" s="2245"/>
      <c r="R8" s="2245"/>
      <c r="S8" s="2245"/>
      <c r="T8" s="2245"/>
      <c r="U8" s="2245"/>
      <c r="V8" s="2245"/>
      <c r="W8" s="3627"/>
      <c r="X8" s="2245"/>
      <c r="Y8" s="3628"/>
      <c r="Z8" s="2245"/>
      <c r="AA8" s="2245"/>
      <c r="AB8" s="2245"/>
      <c r="AC8" s="2245"/>
      <c r="AD8" s="2245"/>
      <c r="AE8" s="3627"/>
      <c r="AF8" s="3627"/>
    </row>
    <row r="9" spans="1:32" ht="47.25" x14ac:dyDescent="0.25">
      <c r="A9" s="2291" t="s">
        <v>598</v>
      </c>
      <c r="B9" s="2497"/>
      <c r="C9" s="2497"/>
      <c r="D9" s="2497"/>
      <c r="E9" s="2497"/>
      <c r="F9" s="2497"/>
      <c r="G9" s="2497"/>
      <c r="H9" s="2497"/>
      <c r="I9" s="2553"/>
      <c r="J9" s="2553"/>
      <c r="K9" s="2553"/>
      <c r="L9" s="2553"/>
      <c r="M9" s="2553"/>
      <c r="N9" s="2553"/>
      <c r="O9" s="2497"/>
      <c r="P9" s="2497"/>
      <c r="Q9" s="2497"/>
      <c r="R9" s="2497"/>
      <c r="S9" s="2497"/>
      <c r="T9" s="2497"/>
      <c r="U9" s="2497"/>
      <c r="V9" s="2497"/>
      <c r="W9" s="2554"/>
      <c r="X9" s="2497"/>
      <c r="Y9" s="2740"/>
      <c r="Z9" s="2497"/>
      <c r="AA9" s="2497"/>
      <c r="AB9" s="2497"/>
      <c r="AC9" s="2497"/>
      <c r="AD9" s="2497"/>
      <c r="AE9" s="2554"/>
      <c r="AF9" s="2554"/>
    </row>
    <row r="10" spans="1:32" s="2711" customFormat="1" x14ac:dyDescent="0.25">
      <c r="A10" s="2413" t="s">
        <v>5</v>
      </c>
      <c r="B10" s="2413"/>
      <c r="C10" s="1649"/>
      <c r="D10" s="1649"/>
      <c r="E10" s="1649"/>
      <c r="F10" s="1649"/>
      <c r="G10" s="1649"/>
      <c r="H10" s="1649"/>
      <c r="I10" s="2415"/>
      <c r="J10" s="2415"/>
      <c r="K10" s="2415"/>
      <c r="L10" s="2415"/>
      <c r="M10" s="2415"/>
      <c r="N10" s="2415"/>
      <c r="O10" s="1649"/>
      <c r="P10" s="1649"/>
      <c r="Q10" s="1649"/>
      <c r="R10" s="1649"/>
      <c r="S10" s="1649"/>
      <c r="T10" s="1649"/>
      <c r="U10" s="1649"/>
      <c r="V10" s="1649"/>
      <c r="W10" s="1651"/>
      <c r="X10" s="1649"/>
      <c r="Y10" s="3086"/>
      <c r="Z10" s="1649"/>
      <c r="AA10" s="1649"/>
      <c r="AB10" s="1649"/>
      <c r="AC10" s="1649"/>
      <c r="AD10" s="1649"/>
      <c r="AE10" s="1651"/>
      <c r="AF10" s="1651"/>
    </row>
    <row r="11" spans="1:32" s="2711" customFormat="1" x14ac:dyDescent="0.25">
      <c r="A11" s="3" t="s">
        <v>418</v>
      </c>
      <c r="B11" s="375">
        <v>330</v>
      </c>
      <c r="C11" s="1170">
        <v>130</v>
      </c>
      <c r="D11" s="213">
        <f t="shared" ref="D11:D16" si="0">C11/12*$A$2</f>
        <v>86.666666666666671</v>
      </c>
      <c r="E11" s="213">
        <v>117</v>
      </c>
      <c r="F11" s="523">
        <f t="shared" ref="F11:F17" si="1">E11/D11*100</f>
        <v>135</v>
      </c>
      <c r="G11" s="611">
        <v>12</v>
      </c>
      <c r="H11" s="269">
        <f t="shared" ref="H11:H17" si="2">K11/E11</f>
        <v>11.153846153846153</v>
      </c>
      <c r="I11" s="270">
        <f t="shared" ref="I11:I16" si="3">ROUND(C11*G11,0)</f>
        <v>1560</v>
      </c>
      <c r="J11" s="270">
        <f t="shared" ref="J11:J16" si="4">I11/12*$A$2</f>
        <v>1040</v>
      </c>
      <c r="K11" s="2415">
        <v>1305</v>
      </c>
      <c r="L11" s="270">
        <f t="shared" ref="L11:L17" si="5">K11/J11*100</f>
        <v>125.48076923076923</v>
      </c>
      <c r="M11" s="270">
        <f t="shared" ref="M11:M16" si="6">ROUND(I11/B11,0)</f>
        <v>5</v>
      </c>
      <c r="N11" s="270">
        <f t="shared" ref="N11:N17" si="7">K11/$A$2*12/M11</f>
        <v>391.5</v>
      </c>
      <c r="O11" s="1649"/>
      <c r="P11" s="1649"/>
      <c r="Q11" s="1649"/>
      <c r="R11" s="1649"/>
      <c r="S11" s="1649"/>
      <c r="T11" s="1649"/>
      <c r="U11" s="1649"/>
      <c r="V11" s="1649"/>
      <c r="W11" s="1651"/>
      <c r="X11" s="1649"/>
      <c r="Y11" s="3086"/>
      <c r="Z11" s="1649"/>
      <c r="AA11" s="1649"/>
      <c r="AB11" s="1649"/>
      <c r="AC11" s="1649"/>
      <c r="AD11" s="1649"/>
      <c r="AE11" s="1292"/>
      <c r="AF11" s="1651"/>
    </row>
    <row r="12" spans="1:32" s="2711" customFormat="1" x14ac:dyDescent="0.25">
      <c r="A12" s="3" t="s">
        <v>24</v>
      </c>
      <c r="B12" s="375">
        <v>340</v>
      </c>
      <c r="C12" s="1170">
        <v>295</v>
      </c>
      <c r="D12" s="213">
        <f t="shared" si="0"/>
        <v>196.66666666666666</v>
      </c>
      <c r="E12" s="213">
        <v>61</v>
      </c>
      <c r="F12" s="523">
        <f t="shared" si="1"/>
        <v>31.016949152542374</v>
      </c>
      <c r="G12" s="611">
        <v>10</v>
      </c>
      <c r="H12" s="269">
        <f t="shared" si="2"/>
        <v>7.8196721311475406</v>
      </c>
      <c r="I12" s="270">
        <f t="shared" si="3"/>
        <v>2950</v>
      </c>
      <c r="J12" s="270">
        <f t="shared" si="4"/>
        <v>1966.6666666666667</v>
      </c>
      <c r="K12" s="2415">
        <v>477</v>
      </c>
      <c r="L12" s="270">
        <f t="shared" si="5"/>
        <v>24.254237288135592</v>
      </c>
      <c r="M12" s="270">
        <f t="shared" si="6"/>
        <v>9</v>
      </c>
      <c r="N12" s="270">
        <f t="shared" si="7"/>
        <v>79.5</v>
      </c>
      <c r="O12" s="1649"/>
      <c r="P12" s="1649"/>
      <c r="Q12" s="1649"/>
      <c r="R12" s="1649"/>
      <c r="S12" s="1649"/>
      <c r="T12" s="1649"/>
      <c r="U12" s="1649"/>
      <c r="V12" s="1649"/>
      <c r="W12" s="1651"/>
      <c r="X12" s="1649"/>
      <c r="Y12" s="3086"/>
      <c r="Z12" s="1649"/>
      <c r="AA12" s="1649"/>
      <c r="AB12" s="1649"/>
      <c r="AC12" s="1649"/>
      <c r="AD12" s="1649"/>
      <c r="AE12" s="1292"/>
      <c r="AF12" s="1651"/>
    </row>
    <row r="13" spans="1:32" s="2711" customFormat="1" x14ac:dyDescent="0.25">
      <c r="A13" s="3" t="s">
        <v>25</v>
      </c>
      <c r="B13" s="375">
        <v>300</v>
      </c>
      <c r="C13" s="1170">
        <v>130</v>
      </c>
      <c r="D13" s="213">
        <f t="shared" si="0"/>
        <v>86.666666666666671</v>
      </c>
      <c r="E13" s="213">
        <v>13</v>
      </c>
      <c r="F13" s="523">
        <f t="shared" si="1"/>
        <v>15</v>
      </c>
      <c r="G13" s="611">
        <v>10</v>
      </c>
      <c r="H13" s="269">
        <f t="shared" si="2"/>
        <v>9.1538461538461533</v>
      </c>
      <c r="I13" s="270">
        <f t="shared" si="3"/>
        <v>1300</v>
      </c>
      <c r="J13" s="270">
        <f t="shared" si="4"/>
        <v>866.66666666666663</v>
      </c>
      <c r="K13" s="2415">
        <v>119</v>
      </c>
      <c r="L13" s="270">
        <f t="shared" si="5"/>
        <v>13.730769230769232</v>
      </c>
      <c r="M13" s="270">
        <f t="shared" si="6"/>
        <v>4</v>
      </c>
      <c r="N13" s="270">
        <f t="shared" si="7"/>
        <v>44.625</v>
      </c>
      <c r="O13" s="1649"/>
      <c r="P13" s="1649"/>
      <c r="Q13" s="1649"/>
      <c r="R13" s="1649"/>
      <c r="S13" s="1649"/>
      <c r="T13" s="1649"/>
      <c r="U13" s="1649"/>
      <c r="V13" s="1649"/>
      <c r="W13" s="1651"/>
      <c r="X13" s="1649"/>
      <c r="Y13" s="3086"/>
      <c r="Z13" s="1649"/>
      <c r="AA13" s="1649"/>
      <c r="AB13" s="1649"/>
      <c r="AC13" s="1649"/>
      <c r="AD13" s="1649"/>
      <c r="AE13" s="1292"/>
      <c r="AF13" s="1651"/>
    </row>
    <row r="14" spans="1:32" s="2711" customFormat="1" x14ac:dyDescent="0.25">
      <c r="A14" s="3" t="s">
        <v>67</v>
      </c>
      <c r="B14" s="375">
        <v>320</v>
      </c>
      <c r="C14" s="1170">
        <v>250</v>
      </c>
      <c r="D14" s="213">
        <f t="shared" si="0"/>
        <v>166.66666666666666</v>
      </c>
      <c r="E14" s="213">
        <v>174</v>
      </c>
      <c r="F14" s="523">
        <f t="shared" si="1"/>
        <v>104.4</v>
      </c>
      <c r="G14" s="611">
        <v>9</v>
      </c>
      <c r="H14" s="269">
        <f t="shared" si="2"/>
        <v>8.1321839080459775</v>
      </c>
      <c r="I14" s="270">
        <f t="shared" si="3"/>
        <v>2250</v>
      </c>
      <c r="J14" s="270">
        <f t="shared" si="4"/>
        <v>1500</v>
      </c>
      <c r="K14" s="2415">
        <v>1415</v>
      </c>
      <c r="L14" s="270">
        <f t="shared" si="5"/>
        <v>94.333333333333343</v>
      </c>
      <c r="M14" s="270">
        <f t="shared" si="6"/>
        <v>7</v>
      </c>
      <c r="N14" s="270">
        <f t="shared" si="7"/>
        <v>303.21428571428572</v>
      </c>
      <c r="O14" s="1649"/>
      <c r="P14" s="1649"/>
      <c r="Q14" s="1649"/>
      <c r="R14" s="1649"/>
      <c r="S14" s="1649"/>
      <c r="T14" s="1649"/>
      <c r="U14" s="1649"/>
      <c r="V14" s="1649"/>
      <c r="W14" s="1651"/>
      <c r="X14" s="1649"/>
      <c r="Y14" s="3086"/>
      <c r="Z14" s="1649"/>
      <c r="AA14" s="1649"/>
      <c r="AB14" s="1649"/>
      <c r="AC14" s="1649"/>
      <c r="AD14" s="1649"/>
      <c r="AE14" s="1292"/>
      <c r="AF14" s="1651"/>
    </row>
    <row r="15" spans="1:32" s="2711" customFormat="1" x14ac:dyDescent="0.25">
      <c r="A15" s="3" t="s">
        <v>10</v>
      </c>
      <c r="B15" s="375">
        <v>340</v>
      </c>
      <c r="C15" s="1170">
        <v>30</v>
      </c>
      <c r="D15" s="213">
        <f t="shared" si="0"/>
        <v>20</v>
      </c>
      <c r="E15" s="213">
        <v>187</v>
      </c>
      <c r="F15" s="523">
        <f t="shared" si="1"/>
        <v>935</v>
      </c>
      <c r="G15" s="611">
        <v>8</v>
      </c>
      <c r="H15" s="269">
        <f t="shared" si="2"/>
        <v>9.3208556149732615</v>
      </c>
      <c r="I15" s="270">
        <f t="shared" si="3"/>
        <v>240</v>
      </c>
      <c r="J15" s="270">
        <f t="shared" si="4"/>
        <v>160</v>
      </c>
      <c r="K15" s="2415">
        <v>1743</v>
      </c>
      <c r="L15" s="270">
        <f t="shared" si="5"/>
        <v>1089.375</v>
      </c>
      <c r="M15" s="270">
        <f t="shared" si="6"/>
        <v>1</v>
      </c>
      <c r="N15" s="270">
        <f t="shared" si="7"/>
        <v>2614.5</v>
      </c>
      <c r="O15" s="1649"/>
      <c r="P15" s="1649"/>
      <c r="Q15" s="1649"/>
      <c r="R15" s="1649"/>
      <c r="S15" s="1649"/>
      <c r="T15" s="1649"/>
      <c r="U15" s="1649"/>
      <c r="V15" s="1649"/>
      <c r="W15" s="3629"/>
      <c r="X15" s="1649"/>
      <c r="Y15" s="3086"/>
      <c r="Z15" s="1649"/>
      <c r="AA15" s="1649"/>
      <c r="AB15" s="1649"/>
      <c r="AC15" s="1649"/>
      <c r="AD15" s="1649"/>
      <c r="AE15" s="1292"/>
      <c r="AF15" s="1651"/>
    </row>
    <row r="16" spans="1:32" s="2711" customFormat="1" x14ac:dyDescent="0.25">
      <c r="A16" s="3" t="s">
        <v>6</v>
      </c>
      <c r="B16" s="375">
        <v>340</v>
      </c>
      <c r="C16" s="1170">
        <v>48</v>
      </c>
      <c r="D16" s="213">
        <f t="shared" si="0"/>
        <v>32</v>
      </c>
      <c r="E16" s="213">
        <v>99</v>
      </c>
      <c r="F16" s="523">
        <f t="shared" si="1"/>
        <v>309.375</v>
      </c>
      <c r="G16" s="611">
        <v>7</v>
      </c>
      <c r="H16" s="269">
        <f t="shared" si="2"/>
        <v>9.6868686868686869</v>
      </c>
      <c r="I16" s="270">
        <f t="shared" si="3"/>
        <v>336</v>
      </c>
      <c r="J16" s="270">
        <f t="shared" si="4"/>
        <v>224</v>
      </c>
      <c r="K16" s="2415">
        <v>959</v>
      </c>
      <c r="L16" s="270">
        <f>K16/J16*100</f>
        <v>428.125</v>
      </c>
      <c r="M16" s="270">
        <f t="shared" si="6"/>
        <v>1</v>
      </c>
      <c r="N16" s="270">
        <f>K16/$A$2*12/M16</f>
        <v>1438.5</v>
      </c>
      <c r="O16" s="1649"/>
      <c r="P16" s="1649"/>
      <c r="Q16" s="1649"/>
      <c r="R16" s="1649"/>
      <c r="S16" s="1649"/>
      <c r="T16" s="1649"/>
      <c r="U16" s="1649"/>
      <c r="V16" s="1649"/>
      <c r="W16" s="3629"/>
      <c r="X16" s="1649"/>
      <c r="Y16" s="3086"/>
      <c r="Z16" s="1649"/>
      <c r="AA16" s="1649"/>
      <c r="AB16" s="1649"/>
      <c r="AC16" s="1649"/>
      <c r="AD16" s="1649"/>
      <c r="AE16" s="1292">
        <f>SUM(AE10:AE15)</f>
        <v>0</v>
      </c>
      <c r="AF16" s="1651"/>
    </row>
    <row r="17" spans="1:32" s="249" customFormat="1" ht="28.5" x14ac:dyDescent="0.2">
      <c r="A17" s="1737" t="s">
        <v>7</v>
      </c>
      <c r="B17" s="1737"/>
      <c r="C17" s="3088">
        <f>SUM(C11:C16)</f>
        <v>883</v>
      </c>
      <c r="D17" s="3088">
        <f>SUM(D11:D16)</f>
        <v>588.66666666666663</v>
      </c>
      <c r="E17" s="3088">
        <f>SUM(E11:E16)</f>
        <v>651</v>
      </c>
      <c r="F17" s="875">
        <f t="shared" si="1"/>
        <v>110.58890147225368</v>
      </c>
      <c r="G17" s="2438">
        <f>IF(C17=0,0,I17/C17)</f>
        <v>9.7802944507361271</v>
      </c>
      <c r="H17" s="385">
        <f t="shared" si="2"/>
        <v>9.2442396313364057</v>
      </c>
      <c r="I17" s="3088">
        <f>SUM(I11:I16)</f>
        <v>8636</v>
      </c>
      <c r="J17" s="3088">
        <f>SUM(J11:J16)</f>
        <v>5757.3333333333339</v>
      </c>
      <c r="K17" s="3088">
        <f>SUM(K11:K16)</f>
        <v>6018</v>
      </c>
      <c r="L17" s="1502">
        <f t="shared" si="5"/>
        <v>104.5275590551181</v>
      </c>
      <c r="M17" s="3088">
        <f>SUM(M11:M16)</f>
        <v>27</v>
      </c>
      <c r="N17" s="1502">
        <f t="shared" si="7"/>
        <v>334.33333333333331</v>
      </c>
      <c r="O17" s="3089">
        <v>35212.421822609096</v>
      </c>
      <c r="P17" s="3089">
        <v>35212.421822609096</v>
      </c>
      <c r="Q17" s="3089">
        <v>35212.421822609096</v>
      </c>
      <c r="R17" s="3089">
        <v>35212.421822609096</v>
      </c>
      <c r="S17" s="3089">
        <v>35212.421822609096</v>
      </c>
      <c r="T17" s="3089">
        <v>35212.421822609096</v>
      </c>
      <c r="U17" s="3089">
        <v>35212.421822609096</v>
      </c>
      <c r="V17" s="3089">
        <v>35212.421822609096</v>
      </c>
      <c r="W17" s="564">
        <f>O17/12*$A$2+(P17-O17)/11*7+(Q17-P17)/10*6+(R17-Q17)/9*5+(S17-R17)/8*4+(T17-S17)/7*3+(U17-T17)/6*2+(V17-U17)/5*1</f>
        <v>23474.947881739397</v>
      </c>
      <c r="X17" s="3089">
        <f>AD17-AC17-Z17</f>
        <v>25848.275309999997</v>
      </c>
      <c r="Y17" s="3368"/>
      <c r="Z17" s="3089">
        <v>-7.1982400000000002</v>
      </c>
      <c r="AA17" s="3089">
        <f>X17-W17</f>
        <v>2373.3274282605998</v>
      </c>
      <c r="AB17" s="3089"/>
      <c r="AC17" s="3089">
        <v>-298.33136999999999</v>
      </c>
      <c r="AD17" s="3089">
        <v>25542.745699999996</v>
      </c>
      <c r="AE17" s="3091"/>
      <c r="AF17" s="3195"/>
    </row>
    <row r="18" spans="1:32" s="2711" customFormat="1" x14ac:dyDescent="0.25">
      <c r="A18" s="2305" t="s">
        <v>14</v>
      </c>
      <c r="B18" s="3092"/>
      <c r="C18" s="3088"/>
      <c r="D18" s="3088"/>
      <c r="E18" s="3088"/>
      <c r="F18" s="3088"/>
      <c r="G18" s="3093"/>
      <c r="H18" s="3093"/>
      <c r="I18" s="3088"/>
      <c r="J18" s="3088"/>
      <c r="K18" s="3088"/>
      <c r="L18" s="3088"/>
      <c r="M18" s="3088"/>
      <c r="N18" s="3088"/>
      <c r="O18" s="2900"/>
      <c r="P18" s="2900"/>
      <c r="Q18" s="2900"/>
      <c r="R18" s="2900"/>
      <c r="S18" s="2900"/>
      <c r="T18" s="2900"/>
      <c r="U18" s="2900"/>
      <c r="V18" s="2900"/>
      <c r="W18" s="3342"/>
      <c r="X18" s="2900"/>
      <c r="Y18" s="3341"/>
      <c r="Z18" s="2900"/>
      <c r="AA18" s="2900"/>
      <c r="AB18" s="2900"/>
      <c r="AC18" s="2900"/>
      <c r="AD18" s="2900"/>
      <c r="AE18" s="3091"/>
      <c r="AF18" s="3342"/>
    </row>
    <row r="19" spans="1:32" s="2711" customFormat="1" x14ac:dyDescent="0.25">
      <c r="A19" s="727" t="s">
        <v>385</v>
      </c>
      <c r="B19" s="2060"/>
      <c r="C19" s="793"/>
      <c r="D19" s="793"/>
      <c r="E19" s="793"/>
      <c r="F19" s="793"/>
      <c r="G19" s="1156"/>
      <c r="H19" s="1156"/>
      <c r="I19" s="1860"/>
      <c r="J19" s="1860"/>
      <c r="K19" s="1860"/>
      <c r="L19" s="1860"/>
      <c r="M19" s="1860"/>
      <c r="N19" s="1860"/>
      <c r="O19" s="611">
        <v>49105.228000000003</v>
      </c>
      <c r="P19" s="611">
        <v>49105.228000000003</v>
      </c>
      <c r="Q19" s="611">
        <v>49111.641629999998</v>
      </c>
      <c r="R19" s="611">
        <v>49111.641629999998</v>
      </c>
      <c r="S19" s="611">
        <v>49111.641629999998</v>
      </c>
      <c r="T19" s="611">
        <v>49111.641629999998</v>
      </c>
      <c r="U19" s="611">
        <v>49111.641629999998</v>
      </c>
      <c r="V19" s="611">
        <v>49111.641629999998</v>
      </c>
      <c r="W19" s="561">
        <f>(O19-189.09816)/12*$A$2+189.09816+(P19-O19)/11*7+(Q19-P19)/10*6+(R19-Q19)/9*5+(S19-R19)/8*4+(T19-S19)/7*3+(U19-T19)/6*2+(V19-U19)/5*1</f>
        <v>32803.699564666669</v>
      </c>
      <c r="X19" s="611">
        <f>AD19-AC19-Z19</f>
        <v>31368.452799999995</v>
      </c>
      <c r="Y19" s="1511"/>
      <c r="Z19" s="611"/>
      <c r="AA19" s="611">
        <f>X19-W19</f>
        <v>-1435.2467646666737</v>
      </c>
      <c r="AB19" s="611"/>
      <c r="AC19" s="611">
        <v>-59.693659999999994</v>
      </c>
      <c r="AD19" s="611">
        <v>31308.759139999995</v>
      </c>
      <c r="AE19" s="1263"/>
      <c r="AF19" s="1267"/>
    </row>
    <row r="20" spans="1:32" s="2711" customFormat="1" x14ac:dyDescent="0.25">
      <c r="A20" s="727" t="s">
        <v>422</v>
      </c>
      <c r="B20" s="2060"/>
      <c r="C20" s="793"/>
      <c r="D20" s="793"/>
      <c r="E20" s="793"/>
      <c r="F20" s="793"/>
      <c r="G20" s="1156"/>
      <c r="H20" s="1156"/>
      <c r="I20" s="1860"/>
      <c r="J20" s="1860"/>
      <c r="K20" s="1860"/>
      <c r="L20" s="1860"/>
      <c r="M20" s="1860"/>
      <c r="N20" s="1860"/>
      <c r="O20" s="611">
        <v>4851.1419599999999</v>
      </c>
      <c r="P20" s="611">
        <v>4851.1419599999999</v>
      </c>
      <c r="Q20" s="611">
        <v>4851.1419599999999</v>
      </c>
      <c r="R20" s="611">
        <v>4851.1419599999999</v>
      </c>
      <c r="S20" s="611">
        <v>4851.1419599999999</v>
      </c>
      <c r="T20" s="611">
        <v>4851.1419599999999</v>
      </c>
      <c r="U20" s="611">
        <v>4851.1419599999999</v>
      </c>
      <c r="V20" s="611">
        <v>4851.1419599999999</v>
      </c>
      <c r="W20" s="564">
        <f>O20/12*$A$2+(P20-O20)/11*7+(Q20-P20)/10*6+(R20-Q20)/9*5+(S20-R20)/8*4+(T20-S20)/7*3+(U20-T20)/6*2+(V20-U20)/5*1</f>
        <v>3234.0946399999998</v>
      </c>
      <c r="X20" s="611">
        <f>AD20-AC20-Z20</f>
        <v>3234.0946400000003</v>
      </c>
      <c r="Y20" s="1511"/>
      <c r="Z20" s="611"/>
      <c r="AA20" s="611">
        <f>X20-W20</f>
        <v>0</v>
      </c>
      <c r="AB20" s="611"/>
      <c r="AC20" s="611">
        <v>0</v>
      </c>
      <c r="AD20" s="611">
        <v>3234.0946400000003</v>
      </c>
      <c r="AE20" s="1263">
        <f>AE22+AE23+AE24+AE25+AE27</f>
        <v>0</v>
      </c>
      <c r="AF20" s="1267"/>
    </row>
    <row r="21" spans="1:32" s="2711" customFormat="1" ht="29.25" x14ac:dyDescent="0.25">
      <c r="A21" s="2706" t="s">
        <v>386</v>
      </c>
      <c r="B21" s="4"/>
      <c r="C21" s="875">
        <f>C23+C24+C25+C26+C28</f>
        <v>5654</v>
      </c>
      <c r="D21" s="368">
        <f>D23+D24+D25+D26+D28</f>
        <v>3771</v>
      </c>
      <c r="E21" s="368">
        <f>E23+E24+E25+E26+E28</f>
        <v>1655</v>
      </c>
      <c r="F21" s="368">
        <f>E21/D21*100</f>
        <v>43.887562980641739</v>
      </c>
      <c r="G21" s="1899"/>
      <c r="H21" s="1899"/>
      <c r="I21" s="211"/>
      <c r="J21" s="211"/>
      <c r="K21" s="211"/>
      <c r="L21" s="211"/>
      <c r="M21" s="211"/>
      <c r="N21" s="211"/>
      <c r="O21" s="549"/>
      <c r="P21" s="549"/>
      <c r="Q21" s="549"/>
      <c r="R21" s="549"/>
      <c r="S21" s="549"/>
      <c r="T21" s="549"/>
      <c r="U21" s="549"/>
      <c r="V21" s="549"/>
      <c r="W21" s="1341"/>
      <c r="X21" s="549"/>
      <c r="Y21" s="1107"/>
      <c r="Z21" s="549"/>
      <c r="AA21" s="549"/>
      <c r="AB21" s="549"/>
      <c r="AC21" s="549"/>
      <c r="AD21" s="549"/>
      <c r="AE21" s="1276"/>
      <c r="AF21" s="1341"/>
    </row>
    <row r="22" spans="1:32" s="2711" customFormat="1" ht="30" x14ac:dyDescent="0.25">
      <c r="A22" s="515" t="s">
        <v>204</v>
      </c>
      <c r="B22" s="4"/>
      <c r="C22" s="523"/>
      <c r="D22" s="213"/>
      <c r="E22" s="368"/>
      <c r="F22" s="368"/>
      <c r="G22" s="1899"/>
      <c r="H22" s="1899"/>
      <c r="I22" s="211"/>
      <c r="J22" s="211"/>
      <c r="K22" s="211"/>
      <c r="L22" s="211"/>
      <c r="M22" s="211"/>
      <c r="N22" s="211"/>
      <c r="O22" s="549"/>
      <c r="P22" s="549"/>
      <c r="Q22" s="549"/>
      <c r="R22" s="549"/>
      <c r="S22" s="549"/>
      <c r="T22" s="549"/>
      <c r="U22" s="549"/>
      <c r="V22" s="549"/>
      <c r="W22" s="1341"/>
      <c r="X22" s="549" t="s">
        <v>237</v>
      </c>
      <c r="Y22" s="1107"/>
      <c r="Z22" s="549"/>
      <c r="AA22" s="549"/>
      <c r="AB22" s="549"/>
      <c r="AC22" s="549"/>
      <c r="AD22" s="549"/>
      <c r="AE22" s="1276"/>
      <c r="AF22" s="1341"/>
    </row>
    <row r="23" spans="1:32" s="2711" customFormat="1" ht="30" x14ac:dyDescent="0.25">
      <c r="A23" s="515" t="s">
        <v>205</v>
      </c>
      <c r="B23" s="4"/>
      <c r="C23" s="837">
        <v>1000</v>
      </c>
      <c r="D23" s="213">
        <f>ROUND(C23/12*$A$2,0)</f>
        <v>667</v>
      </c>
      <c r="E23" s="368"/>
      <c r="F23" s="368">
        <f>E23/D23*100</f>
        <v>0</v>
      </c>
      <c r="G23" s="1899"/>
      <c r="H23" s="1899"/>
      <c r="I23" s="211"/>
      <c r="J23" s="211"/>
      <c r="K23" s="211"/>
      <c r="L23" s="211"/>
      <c r="M23" s="211"/>
      <c r="N23" s="211"/>
      <c r="O23" s="549"/>
      <c r="P23" s="549"/>
      <c r="Q23" s="549"/>
      <c r="R23" s="549"/>
      <c r="S23" s="549"/>
      <c r="T23" s="549"/>
      <c r="U23" s="549"/>
      <c r="V23" s="549"/>
      <c r="W23" s="1341"/>
      <c r="X23" s="549"/>
      <c r="Y23" s="1107"/>
      <c r="Z23" s="549"/>
      <c r="AA23" s="549"/>
      <c r="AB23" s="549"/>
      <c r="AC23" s="549"/>
      <c r="AD23" s="549"/>
      <c r="AE23" s="1276"/>
      <c r="AF23" s="1341"/>
    </row>
    <row r="24" spans="1:32" s="2711" customFormat="1" ht="30" x14ac:dyDescent="0.25">
      <c r="A24" s="729" t="s">
        <v>387</v>
      </c>
      <c r="B24" s="4"/>
      <c r="C24" s="837">
        <v>2500</v>
      </c>
      <c r="D24" s="213">
        <f t="shared" ref="D24:D28" si="8">ROUND(C24/12*$A$2,0)</f>
        <v>1667</v>
      </c>
      <c r="E24" s="368">
        <v>961</v>
      </c>
      <c r="F24" s="368">
        <f t="shared" ref="F24:F30" si="9">E24/D24*100</f>
        <v>57.648470305938815</v>
      </c>
      <c r="G24" s="1899"/>
      <c r="H24" s="1899"/>
      <c r="I24" s="211"/>
      <c r="J24" s="211"/>
      <c r="K24" s="211"/>
      <c r="L24" s="211"/>
      <c r="M24" s="211"/>
      <c r="N24" s="211"/>
      <c r="O24" s="549"/>
      <c r="P24" s="549"/>
      <c r="Q24" s="549"/>
      <c r="R24" s="549"/>
      <c r="S24" s="549"/>
      <c r="T24" s="549"/>
      <c r="U24" s="549"/>
      <c r="V24" s="549"/>
      <c r="W24" s="1341"/>
      <c r="X24" s="549"/>
      <c r="Y24" s="1107"/>
      <c r="Z24" s="549"/>
      <c r="AA24" s="549"/>
      <c r="AB24" s="549"/>
      <c r="AC24" s="549"/>
      <c r="AD24" s="549"/>
      <c r="AE24" s="1276"/>
      <c r="AF24" s="1341"/>
    </row>
    <row r="25" spans="1:32" s="2711" customFormat="1" ht="60" x14ac:dyDescent="0.25">
      <c r="A25" s="516" t="s">
        <v>388</v>
      </c>
      <c r="B25" s="4"/>
      <c r="C25" s="837">
        <v>1000</v>
      </c>
      <c r="D25" s="213">
        <f t="shared" si="8"/>
        <v>667</v>
      </c>
      <c r="E25" s="368">
        <v>107</v>
      </c>
      <c r="F25" s="368">
        <f t="shared" si="9"/>
        <v>16.041979010494753</v>
      </c>
      <c r="G25" s="1899"/>
      <c r="H25" s="1899"/>
      <c r="I25" s="211"/>
      <c r="J25" s="211"/>
      <c r="K25" s="211"/>
      <c r="L25" s="211"/>
      <c r="M25" s="211"/>
      <c r="N25" s="211"/>
      <c r="O25" s="549"/>
      <c r="P25" s="549"/>
      <c r="Q25" s="549"/>
      <c r="R25" s="549"/>
      <c r="S25" s="549"/>
      <c r="T25" s="549"/>
      <c r="U25" s="549"/>
      <c r="V25" s="549"/>
      <c r="W25" s="1341"/>
      <c r="X25" s="549"/>
      <c r="Y25" s="1107"/>
      <c r="Z25" s="549"/>
      <c r="AA25" s="549"/>
      <c r="AB25" s="549"/>
      <c r="AC25" s="549"/>
      <c r="AD25" s="549"/>
      <c r="AE25" s="1276"/>
      <c r="AF25" s="1341"/>
    </row>
    <row r="26" spans="1:32" s="2711" customFormat="1" ht="45" x14ac:dyDescent="0.25">
      <c r="A26" s="516" t="s">
        <v>402</v>
      </c>
      <c r="B26" s="4"/>
      <c r="C26" s="837">
        <v>1000</v>
      </c>
      <c r="D26" s="213">
        <f t="shared" si="8"/>
        <v>667</v>
      </c>
      <c r="E26" s="368">
        <v>423</v>
      </c>
      <c r="F26" s="368">
        <f t="shared" si="9"/>
        <v>63.41829085457271</v>
      </c>
      <c r="G26" s="1899"/>
      <c r="H26" s="1899"/>
      <c r="I26" s="211"/>
      <c r="J26" s="211"/>
      <c r="K26" s="211"/>
      <c r="L26" s="211"/>
      <c r="M26" s="211"/>
      <c r="N26" s="211"/>
      <c r="O26" s="549"/>
      <c r="P26" s="549"/>
      <c r="Q26" s="549"/>
      <c r="R26" s="549"/>
      <c r="S26" s="549"/>
      <c r="T26" s="549"/>
      <c r="U26" s="549"/>
      <c r="V26" s="549"/>
      <c r="W26" s="1341"/>
      <c r="X26" s="549"/>
      <c r="Y26" s="1107"/>
      <c r="Z26" s="549"/>
      <c r="AA26" s="549"/>
      <c r="AB26" s="549"/>
      <c r="AC26" s="549"/>
      <c r="AD26" s="549"/>
      <c r="AE26" s="1276"/>
      <c r="AF26" s="1341"/>
    </row>
    <row r="27" spans="1:32" s="2711" customFormat="1" ht="90" x14ac:dyDescent="0.25">
      <c r="A27" s="516" t="s">
        <v>625</v>
      </c>
      <c r="B27" s="4"/>
      <c r="C27" s="837">
        <v>500</v>
      </c>
      <c r="D27" s="213">
        <f t="shared" si="8"/>
        <v>333</v>
      </c>
      <c r="E27" s="368">
        <v>8</v>
      </c>
      <c r="F27" s="368">
        <f t="shared" si="9"/>
        <v>2.4024024024024024</v>
      </c>
      <c r="G27" s="1899"/>
      <c r="H27" s="1899"/>
      <c r="I27" s="211"/>
      <c r="J27" s="211"/>
      <c r="K27" s="211"/>
      <c r="L27" s="211"/>
      <c r="M27" s="211"/>
      <c r="N27" s="211"/>
      <c r="O27" s="549"/>
      <c r="P27" s="549"/>
      <c r="Q27" s="549"/>
      <c r="R27" s="549"/>
      <c r="S27" s="549"/>
      <c r="T27" s="549"/>
      <c r="U27" s="549"/>
      <c r="V27" s="549"/>
      <c r="W27" s="1341"/>
      <c r="X27" s="549"/>
      <c r="Y27" s="1107"/>
      <c r="Z27" s="549"/>
      <c r="AA27" s="549"/>
      <c r="AB27" s="549"/>
      <c r="AC27" s="549"/>
      <c r="AD27" s="549"/>
      <c r="AE27" s="1276"/>
      <c r="AF27" s="1341"/>
    </row>
    <row r="28" spans="1:32" s="2711" customFormat="1" ht="30" x14ac:dyDescent="0.25">
      <c r="A28" s="516" t="s">
        <v>473</v>
      </c>
      <c r="B28" s="4"/>
      <c r="C28" s="837">
        <v>154</v>
      </c>
      <c r="D28" s="213">
        <f t="shared" si="8"/>
        <v>103</v>
      </c>
      <c r="E28" s="368">
        <v>164</v>
      </c>
      <c r="F28" s="368">
        <f t="shared" si="9"/>
        <v>159.22330097087379</v>
      </c>
      <c r="G28" s="1899"/>
      <c r="H28" s="1899"/>
      <c r="I28" s="211"/>
      <c r="J28" s="211"/>
      <c r="K28" s="211"/>
      <c r="L28" s="211"/>
      <c r="M28" s="211"/>
      <c r="N28" s="211"/>
      <c r="O28" s="549"/>
      <c r="P28" s="549"/>
      <c r="Q28" s="549"/>
      <c r="R28" s="549"/>
      <c r="S28" s="549"/>
      <c r="T28" s="549"/>
      <c r="U28" s="549"/>
      <c r="V28" s="549"/>
      <c r="W28" s="1341"/>
      <c r="X28" s="549"/>
      <c r="Y28" s="1107"/>
      <c r="Z28" s="549"/>
      <c r="AA28" s="549"/>
      <c r="AB28" s="549"/>
      <c r="AC28" s="549"/>
      <c r="AD28" s="549"/>
      <c r="AE28" s="1276">
        <f t="shared" ref="AE28" si="10">AE29</f>
        <v>0</v>
      </c>
      <c r="AF28" s="1341"/>
    </row>
    <row r="29" spans="1:32" s="2711" customFormat="1" ht="29.25" x14ac:dyDescent="0.25">
      <c r="A29" s="484" t="s">
        <v>135</v>
      </c>
      <c r="B29" s="4"/>
      <c r="C29" s="836">
        <f>C30</f>
        <v>3500</v>
      </c>
      <c r="D29" s="213">
        <f t="shared" ref="D29:E29" si="11">D30</f>
        <v>2333</v>
      </c>
      <c r="E29" s="368">
        <f t="shared" si="11"/>
        <v>2428</v>
      </c>
      <c r="F29" s="368">
        <f t="shared" si="9"/>
        <v>104.07201028718389</v>
      </c>
      <c r="G29" s="1899"/>
      <c r="H29" s="1899"/>
      <c r="I29" s="211"/>
      <c r="J29" s="211"/>
      <c r="K29" s="211"/>
      <c r="L29" s="211"/>
      <c r="M29" s="211"/>
      <c r="N29" s="211"/>
      <c r="O29" s="549"/>
      <c r="P29" s="549"/>
      <c r="Q29" s="549"/>
      <c r="R29" s="549"/>
      <c r="S29" s="549"/>
      <c r="T29" s="549"/>
      <c r="U29" s="549"/>
      <c r="V29" s="549"/>
      <c r="W29" s="1341"/>
      <c r="X29" s="549"/>
      <c r="Y29" s="1107"/>
      <c r="Z29" s="549"/>
      <c r="AA29" s="549"/>
      <c r="AB29" s="549"/>
      <c r="AC29" s="549"/>
      <c r="AD29" s="549"/>
      <c r="AE29" s="1276"/>
      <c r="AF29" s="1341"/>
    </row>
    <row r="30" spans="1:32" s="2711" customFormat="1" x14ac:dyDescent="0.25">
      <c r="A30" s="292" t="s">
        <v>239</v>
      </c>
      <c r="B30" s="4"/>
      <c r="C30" s="837">
        <v>3500</v>
      </c>
      <c r="D30" s="213">
        <f>ROUND(C30/12*$A$2,0)</f>
        <v>2333</v>
      </c>
      <c r="E30" s="368">
        <v>2428</v>
      </c>
      <c r="F30" s="368">
        <f t="shared" si="9"/>
        <v>104.07201028718389</v>
      </c>
      <c r="G30" s="1899"/>
      <c r="H30" s="1899"/>
      <c r="I30" s="211"/>
      <c r="J30" s="211"/>
      <c r="K30" s="211"/>
      <c r="L30" s="211"/>
      <c r="M30" s="211"/>
      <c r="N30" s="211"/>
      <c r="O30" s="549"/>
      <c r="P30" s="549"/>
      <c r="Q30" s="549"/>
      <c r="R30" s="549"/>
      <c r="S30" s="549"/>
      <c r="T30" s="549"/>
      <c r="U30" s="549"/>
      <c r="V30" s="549"/>
      <c r="W30" s="1341"/>
      <c r="X30" s="549"/>
      <c r="Y30" s="1107"/>
      <c r="Z30" s="549"/>
      <c r="AA30" s="549"/>
      <c r="AB30" s="549"/>
      <c r="AC30" s="549"/>
      <c r="AD30" s="549"/>
      <c r="AE30" s="1276">
        <f>AE31+AE36</f>
        <v>0</v>
      </c>
      <c r="AF30" s="1341"/>
    </row>
    <row r="31" spans="1:32" s="2711" customFormat="1" ht="47.25" x14ac:dyDescent="0.25">
      <c r="A31" s="756" t="s">
        <v>391</v>
      </c>
      <c r="B31" s="4"/>
      <c r="C31" s="368">
        <f>C32+C37</f>
        <v>1171</v>
      </c>
      <c r="D31" s="213">
        <f>D32+D37</f>
        <v>781</v>
      </c>
      <c r="E31" s="368">
        <f>E32+E37</f>
        <v>696</v>
      </c>
      <c r="F31" s="368">
        <f>E31/D31*100</f>
        <v>89.116517285531373</v>
      </c>
      <c r="G31" s="1899"/>
      <c r="H31" s="1899"/>
      <c r="I31" s="211"/>
      <c r="J31" s="211"/>
      <c r="K31" s="211"/>
      <c r="L31" s="211"/>
      <c r="M31" s="211"/>
      <c r="N31" s="211"/>
      <c r="O31" s="549"/>
      <c r="P31" s="549"/>
      <c r="Q31" s="549"/>
      <c r="R31" s="549"/>
      <c r="S31" s="549"/>
      <c r="T31" s="549"/>
      <c r="U31" s="549"/>
      <c r="V31" s="549"/>
      <c r="W31" s="564">
        <f>O31/12*$A$2</f>
        <v>0</v>
      </c>
      <c r="X31" s="549">
        <f>AD31-AC31-Z31</f>
        <v>0</v>
      </c>
      <c r="Y31" s="1107"/>
      <c r="Z31" s="549"/>
      <c r="AA31" s="549">
        <f>X31-W31</f>
        <v>0</v>
      </c>
      <c r="AB31" s="549"/>
      <c r="AC31" s="549"/>
      <c r="AD31" s="549"/>
      <c r="AE31" s="1276">
        <f>SUM(AE32:AE35)</f>
        <v>0</v>
      </c>
      <c r="AF31" s="1341"/>
    </row>
    <row r="32" spans="1:32" s="2711" customFormat="1" ht="30" x14ac:dyDescent="0.25">
      <c r="A32" s="729" t="s">
        <v>392</v>
      </c>
      <c r="B32" s="4"/>
      <c r="C32" s="368">
        <f>SUM(C33:C36)</f>
        <v>503</v>
      </c>
      <c r="D32" s="213">
        <f>SUM(D33:D36)</f>
        <v>335</v>
      </c>
      <c r="E32" s="368">
        <f>SUM(E33:E36)</f>
        <v>245</v>
      </c>
      <c r="F32" s="368">
        <f>E32/D32*100</f>
        <v>73.134328358208961</v>
      </c>
      <c r="G32" s="1899"/>
      <c r="H32" s="1899"/>
      <c r="I32" s="211"/>
      <c r="J32" s="211"/>
      <c r="K32" s="211"/>
      <c r="L32" s="211"/>
      <c r="M32" s="211"/>
      <c r="N32" s="211"/>
      <c r="O32" s="549"/>
      <c r="P32" s="549"/>
      <c r="Q32" s="549"/>
      <c r="R32" s="549"/>
      <c r="S32" s="549"/>
      <c r="T32" s="549"/>
      <c r="U32" s="549"/>
      <c r="V32" s="549"/>
      <c r="W32" s="1341"/>
      <c r="X32" s="549"/>
      <c r="Y32" s="1107"/>
      <c r="Z32" s="549"/>
      <c r="AA32" s="549"/>
      <c r="AB32" s="549"/>
      <c r="AC32" s="549"/>
      <c r="AD32" s="549"/>
      <c r="AE32" s="1276"/>
      <c r="AF32" s="1341"/>
    </row>
    <row r="33" spans="1:32" s="2711" customFormat="1" ht="30" x14ac:dyDescent="0.25">
      <c r="A33" s="516" t="s">
        <v>393</v>
      </c>
      <c r="B33" s="4"/>
      <c r="C33" s="368">
        <v>467</v>
      </c>
      <c r="D33" s="213">
        <f>ROUND(C33/12*$A$2,0)</f>
        <v>311</v>
      </c>
      <c r="E33" s="368">
        <v>220</v>
      </c>
      <c r="F33" s="368">
        <f>E33/D33*100</f>
        <v>70.739549839228303</v>
      </c>
      <c r="G33" s="1899"/>
      <c r="H33" s="1899"/>
      <c r="I33" s="211"/>
      <c r="J33" s="211"/>
      <c r="K33" s="211"/>
      <c r="L33" s="211"/>
      <c r="M33" s="211"/>
      <c r="N33" s="211"/>
      <c r="O33" s="549"/>
      <c r="P33" s="549"/>
      <c r="Q33" s="549"/>
      <c r="R33" s="549"/>
      <c r="S33" s="549"/>
      <c r="T33" s="549"/>
      <c r="U33" s="549"/>
      <c r="V33" s="549"/>
      <c r="W33" s="1341"/>
      <c r="X33" s="549"/>
      <c r="Y33" s="1107"/>
      <c r="Z33" s="549"/>
      <c r="AA33" s="549"/>
      <c r="AB33" s="549"/>
      <c r="AC33" s="549"/>
      <c r="AD33" s="549"/>
      <c r="AE33" s="1276"/>
      <c r="AF33" s="1341"/>
    </row>
    <row r="34" spans="1:32" s="2711" customFormat="1" ht="45" x14ac:dyDescent="0.25">
      <c r="A34" s="516" t="s">
        <v>394</v>
      </c>
      <c r="B34" s="4"/>
      <c r="C34" s="368"/>
      <c r="D34" s="213"/>
      <c r="E34" s="368"/>
      <c r="F34" s="368"/>
      <c r="G34" s="1899"/>
      <c r="H34" s="1899"/>
      <c r="I34" s="211"/>
      <c r="J34" s="211"/>
      <c r="K34" s="211"/>
      <c r="L34" s="211"/>
      <c r="M34" s="211"/>
      <c r="N34" s="211"/>
      <c r="O34" s="549"/>
      <c r="P34" s="549"/>
      <c r="Q34" s="549"/>
      <c r="R34" s="549"/>
      <c r="S34" s="549"/>
      <c r="T34" s="549"/>
      <c r="U34" s="549"/>
      <c r="V34" s="549"/>
      <c r="W34" s="1341"/>
      <c r="X34" s="549"/>
      <c r="Y34" s="1107"/>
      <c r="Z34" s="549"/>
      <c r="AA34" s="549"/>
      <c r="AB34" s="549"/>
      <c r="AC34" s="549"/>
      <c r="AD34" s="549"/>
      <c r="AE34" s="1276"/>
      <c r="AF34" s="1341"/>
    </row>
    <row r="35" spans="1:32" s="2711" customFormat="1" ht="45" x14ac:dyDescent="0.25">
      <c r="A35" s="516" t="s">
        <v>395</v>
      </c>
      <c r="B35" s="4"/>
      <c r="C35" s="368"/>
      <c r="D35" s="213"/>
      <c r="E35" s="368"/>
      <c r="F35" s="368"/>
      <c r="G35" s="1899"/>
      <c r="H35" s="1899"/>
      <c r="I35" s="211"/>
      <c r="J35" s="211"/>
      <c r="K35" s="211"/>
      <c r="L35" s="211"/>
      <c r="M35" s="211"/>
      <c r="N35" s="211"/>
      <c r="O35" s="549"/>
      <c r="P35" s="549"/>
      <c r="Q35" s="549"/>
      <c r="R35" s="549"/>
      <c r="S35" s="549"/>
      <c r="T35" s="549"/>
      <c r="U35" s="549"/>
      <c r="V35" s="549"/>
      <c r="W35" s="1341"/>
      <c r="X35" s="549"/>
      <c r="Y35" s="1107"/>
      <c r="Z35" s="549"/>
      <c r="AA35" s="549"/>
      <c r="AB35" s="549"/>
      <c r="AC35" s="549"/>
      <c r="AD35" s="549"/>
      <c r="AE35" s="1276"/>
      <c r="AF35" s="1341"/>
    </row>
    <row r="36" spans="1:32" s="2711" customFormat="1" ht="30" x14ac:dyDescent="0.25">
      <c r="A36" s="516" t="s">
        <v>396</v>
      </c>
      <c r="B36" s="4"/>
      <c r="C36" s="368">
        <v>36</v>
      </c>
      <c r="D36" s="213">
        <f>ROUND(C36/12*$A$2,0)</f>
        <v>24</v>
      </c>
      <c r="E36" s="368">
        <v>25</v>
      </c>
      <c r="F36" s="368">
        <f t="shared" ref="F36:F42" si="12">E36/D36*100</f>
        <v>104.16666666666667</v>
      </c>
      <c r="G36" s="1899"/>
      <c r="H36" s="1899"/>
      <c r="I36" s="211"/>
      <c r="J36" s="211"/>
      <c r="K36" s="211"/>
      <c r="L36" s="211"/>
      <c r="M36" s="211"/>
      <c r="N36" s="211"/>
      <c r="O36" s="549"/>
      <c r="P36" s="549"/>
      <c r="Q36" s="549"/>
      <c r="R36" s="549"/>
      <c r="S36" s="549"/>
      <c r="T36" s="549"/>
      <c r="U36" s="549"/>
      <c r="V36" s="549"/>
      <c r="W36" s="1341"/>
      <c r="X36" s="549"/>
      <c r="Y36" s="1107"/>
      <c r="Z36" s="549"/>
      <c r="AA36" s="549"/>
      <c r="AB36" s="549"/>
      <c r="AC36" s="549"/>
      <c r="AD36" s="549"/>
      <c r="AE36" s="1276">
        <f>AE37+AE39+AE40</f>
        <v>0</v>
      </c>
      <c r="AF36" s="1341"/>
    </row>
    <row r="37" spans="1:32" s="2711" customFormat="1" ht="45" x14ac:dyDescent="0.25">
      <c r="A37" s="729" t="s">
        <v>397</v>
      </c>
      <c r="B37" s="4"/>
      <c r="C37" s="368">
        <f>SUM(C38:C41)</f>
        <v>668</v>
      </c>
      <c r="D37" s="213">
        <f>SUM(D38:D41)</f>
        <v>446</v>
      </c>
      <c r="E37" s="368">
        <f>E38+E40+E41</f>
        <v>451</v>
      </c>
      <c r="F37" s="368">
        <f t="shared" si="12"/>
        <v>101.12107623318384</v>
      </c>
      <c r="G37" s="1899"/>
      <c r="H37" s="1899"/>
      <c r="I37" s="211"/>
      <c r="J37" s="211"/>
      <c r="K37" s="211"/>
      <c r="L37" s="211"/>
      <c r="M37" s="211"/>
      <c r="N37" s="211"/>
      <c r="O37" s="549"/>
      <c r="P37" s="549"/>
      <c r="Q37" s="549"/>
      <c r="R37" s="549"/>
      <c r="S37" s="549"/>
      <c r="T37" s="549"/>
      <c r="U37" s="549"/>
      <c r="V37" s="549"/>
      <c r="W37" s="1341"/>
      <c r="X37" s="549"/>
      <c r="Y37" s="1107"/>
      <c r="Z37" s="549"/>
      <c r="AA37" s="549"/>
      <c r="AB37" s="549"/>
      <c r="AC37" s="549"/>
      <c r="AD37" s="549"/>
      <c r="AE37" s="1276"/>
      <c r="AF37" s="1341"/>
    </row>
    <row r="38" spans="1:32" s="2711" customFormat="1" ht="30" x14ac:dyDescent="0.25">
      <c r="A38" s="516" t="s">
        <v>398</v>
      </c>
      <c r="B38" s="4"/>
      <c r="C38" s="368">
        <v>172</v>
      </c>
      <c r="D38" s="213">
        <f>ROUND(C38/12*$A$2,0)</f>
        <v>115</v>
      </c>
      <c r="E38" s="368">
        <v>128</v>
      </c>
      <c r="F38" s="368">
        <f t="shared" si="12"/>
        <v>111.30434782608695</v>
      </c>
      <c r="G38" s="1899"/>
      <c r="H38" s="1899"/>
      <c r="I38" s="211"/>
      <c r="J38" s="211"/>
      <c r="K38" s="211"/>
      <c r="L38" s="211"/>
      <c r="M38" s="211"/>
      <c r="N38" s="211"/>
      <c r="O38" s="549"/>
      <c r="P38" s="549"/>
      <c r="Q38" s="549"/>
      <c r="R38" s="549"/>
      <c r="S38" s="549"/>
      <c r="T38" s="549"/>
      <c r="U38" s="549"/>
      <c r="V38" s="549"/>
      <c r="W38" s="1341"/>
      <c r="X38" s="549"/>
      <c r="Y38" s="1107"/>
      <c r="Z38" s="549"/>
      <c r="AA38" s="549"/>
      <c r="AB38" s="549"/>
      <c r="AC38" s="549"/>
      <c r="AD38" s="549"/>
      <c r="AE38" s="1276"/>
      <c r="AF38" s="1341"/>
    </row>
    <row r="39" spans="1:32" s="2711" customFormat="1" ht="30" x14ac:dyDescent="0.25">
      <c r="A39" s="516" t="s">
        <v>427</v>
      </c>
      <c r="B39" s="4"/>
      <c r="C39" s="368"/>
      <c r="D39" s="213"/>
      <c r="E39" s="368"/>
      <c r="F39" s="368"/>
      <c r="G39" s="1899"/>
      <c r="H39" s="1899"/>
      <c r="I39" s="211"/>
      <c r="J39" s="211"/>
      <c r="K39" s="211"/>
      <c r="L39" s="211"/>
      <c r="M39" s="211"/>
      <c r="N39" s="211"/>
      <c r="O39" s="549"/>
      <c r="P39" s="549"/>
      <c r="Q39" s="549"/>
      <c r="R39" s="549"/>
      <c r="S39" s="549"/>
      <c r="T39" s="549"/>
      <c r="U39" s="549"/>
      <c r="V39" s="549"/>
      <c r="W39" s="1341"/>
      <c r="X39" s="549"/>
      <c r="Y39" s="1107"/>
      <c r="Z39" s="549"/>
      <c r="AA39" s="549"/>
      <c r="AB39" s="549"/>
      <c r="AC39" s="549"/>
      <c r="AD39" s="549"/>
      <c r="AE39" s="1276"/>
      <c r="AF39" s="1341"/>
    </row>
    <row r="40" spans="1:32" s="2711" customFormat="1" ht="60" x14ac:dyDescent="0.25">
      <c r="A40" s="516" t="s">
        <v>399</v>
      </c>
      <c r="B40" s="4"/>
      <c r="C40" s="368">
        <v>396</v>
      </c>
      <c r="D40" s="213">
        <f>ROUND(C40/12*$A$2,0)</f>
        <v>264</v>
      </c>
      <c r="E40" s="368">
        <v>273</v>
      </c>
      <c r="F40" s="368">
        <f t="shared" si="12"/>
        <v>103.40909090909092</v>
      </c>
      <c r="G40" s="1899"/>
      <c r="H40" s="1899"/>
      <c r="I40" s="211"/>
      <c r="J40" s="211"/>
      <c r="K40" s="211"/>
      <c r="L40" s="211"/>
      <c r="M40" s="211"/>
      <c r="N40" s="211"/>
      <c r="O40" s="549"/>
      <c r="P40" s="549"/>
      <c r="Q40" s="549"/>
      <c r="R40" s="549"/>
      <c r="S40" s="549"/>
      <c r="T40" s="549"/>
      <c r="U40" s="549"/>
      <c r="V40" s="549"/>
      <c r="W40" s="1341"/>
      <c r="X40" s="549"/>
      <c r="Y40" s="1107"/>
      <c r="Z40" s="549"/>
      <c r="AA40" s="549"/>
      <c r="AB40" s="549"/>
      <c r="AC40" s="549"/>
      <c r="AD40" s="549"/>
      <c r="AE40" s="1276"/>
      <c r="AF40" s="1341"/>
    </row>
    <row r="41" spans="1:32" s="2711" customFormat="1" ht="45" x14ac:dyDescent="0.25">
      <c r="A41" s="516" t="s">
        <v>400</v>
      </c>
      <c r="B41" s="4"/>
      <c r="C41" s="368">
        <v>100</v>
      </c>
      <c r="D41" s="213">
        <f>ROUND(C41/12*$A$2,0)</f>
        <v>67</v>
      </c>
      <c r="E41" s="368">
        <v>50</v>
      </c>
      <c r="F41" s="368">
        <f t="shared" si="12"/>
        <v>74.626865671641795</v>
      </c>
      <c r="G41" s="1899"/>
      <c r="H41" s="1899"/>
      <c r="I41" s="211"/>
      <c r="J41" s="211"/>
      <c r="K41" s="211"/>
      <c r="L41" s="211"/>
      <c r="M41" s="211"/>
      <c r="N41" s="211"/>
      <c r="O41" s="549"/>
      <c r="P41" s="549"/>
      <c r="Q41" s="549"/>
      <c r="R41" s="549"/>
      <c r="S41" s="549"/>
      <c r="T41" s="549"/>
      <c r="U41" s="549"/>
      <c r="V41" s="549"/>
      <c r="W41" s="1341"/>
      <c r="X41" s="549"/>
      <c r="Y41" s="1107"/>
      <c r="Z41" s="549"/>
      <c r="AA41" s="549"/>
      <c r="AB41" s="549"/>
      <c r="AC41" s="549"/>
      <c r="AD41" s="549"/>
      <c r="AE41" s="1276"/>
      <c r="AF41" s="1341"/>
    </row>
    <row r="42" spans="1:32" s="2711" customFormat="1" ht="57.75" x14ac:dyDescent="0.25">
      <c r="A42" s="790" t="s">
        <v>477</v>
      </c>
      <c r="B42" s="4"/>
      <c r="C42" s="368">
        <v>208</v>
      </c>
      <c r="D42" s="213">
        <f>ROUND(C42/12*$A$2,0)</f>
        <v>139</v>
      </c>
      <c r="E42" s="368">
        <v>324</v>
      </c>
      <c r="F42" s="368">
        <f t="shared" si="12"/>
        <v>233.09352517985613</v>
      </c>
      <c r="G42" s="1899"/>
      <c r="H42" s="1899"/>
      <c r="I42" s="211"/>
      <c r="J42" s="211"/>
      <c r="K42" s="211"/>
      <c r="L42" s="211"/>
      <c r="M42" s="211"/>
      <c r="N42" s="211"/>
      <c r="O42" s="549"/>
      <c r="P42" s="549"/>
      <c r="Q42" s="549"/>
      <c r="R42" s="549"/>
      <c r="S42" s="549"/>
      <c r="T42" s="549"/>
      <c r="U42" s="549"/>
      <c r="V42" s="549"/>
      <c r="W42" s="1341"/>
      <c r="X42" s="549"/>
      <c r="Y42" s="1107"/>
      <c r="Z42" s="549"/>
      <c r="AA42" s="549"/>
      <c r="AB42" s="549"/>
      <c r="AC42" s="549"/>
      <c r="AD42" s="549"/>
      <c r="AE42" s="1276"/>
      <c r="AF42" s="1341"/>
    </row>
    <row r="43" spans="1:32" s="2711" customFormat="1" x14ac:dyDescent="0.25">
      <c r="A43" s="803" t="s">
        <v>206</v>
      </c>
      <c r="B43" s="4"/>
      <c r="C43" s="368"/>
      <c r="D43" s="213"/>
      <c r="E43" s="368"/>
      <c r="F43" s="368"/>
      <c r="G43" s="1899"/>
      <c r="H43" s="1899"/>
      <c r="I43" s="211"/>
      <c r="J43" s="211"/>
      <c r="K43" s="211"/>
      <c r="L43" s="211"/>
      <c r="M43" s="211"/>
      <c r="N43" s="211"/>
      <c r="O43" s="549">
        <v>3410.7094999999999</v>
      </c>
      <c r="P43" s="549">
        <v>3410.7094999999999</v>
      </c>
      <c r="Q43" s="549">
        <v>3410.7094999999999</v>
      </c>
      <c r="R43" s="549">
        <v>3410.7094999999999</v>
      </c>
      <c r="S43" s="549">
        <v>3410.7094999999999</v>
      </c>
      <c r="T43" s="549">
        <v>3410.7094999999999</v>
      </c>
      <c r="U43" s="549">
        <v>3410.7094999999999</v>
      </c>
      <c r="V43" s="549">
        <v>3410.7094999999999</v>
      </c>
      <c r="W43" s="1341">
        <f>O43/12*$A$2+(P43-O43)/11*7+(Q43-P43)/10*6+(R43-Q43)/9*5+(S43-R43)/8*4+(T43-S43)/7*3+(U43-T43)/6*2+(V43-U43)/5*1</f>
        <v>2273.8063333333334</v>
      </c>
      <c r="X43" s="549">
        <f>AD43-AC43-Z43</f>
        <v>3251.8124100000005</v>
      </c>
      <c r="Y43" s="1107"/>
      <c r="Z43" s="549"/>
      <c r="AA43" s="549">
        <f>X43-W43</f>
        <v>978.00607666666701</v>
      </c>
      <c r="AB43" s="549"/>
      <c r="AC43" s="549">
        <v>0</v>
      </c>
      <c r="AD43" s="549">
        <v>3251.8124100000005</v>
      </c>
      <c r="AE43" s="1276">
        <f t="shared" ref="AE43" si="13">SUM(AE44,AE45,AE48,AE49,AE50,AE51)</f>
        <v>0</v>
      </c>
      <c r="AF43" s="1341"/>
    </row>
    <row r="44" spans="1:32" s="2711" customFormat="1" ht="29.25" x14ac:dyDescent="0.25">
      <c r="A44" s="2706" t="s">
        <v>452</v>
      </c>
      <c r="B44" s="4"/>
      <c r="C44" s="839">
        <f>SUM(C45,C46,C49,C50,C51,C52)</f>
        <v>300</v>
      </c>
      <c r="D44" s="839">
        <f t="shared" ref="D44:E44" si="14">SUM(D45,D46,D49,D50,D51,D52)</f>
        <v>199.75</v>
      </c>
      <c r="E44" s="839">
        <f t="shared" si="14"/>
        <v>169.86250000000001</v>
      </c>
      <c r="F44" s="368">
        <f>E44/D44*100</f>
        <v>85.037546933667088</v>
      </c>
      <c r="G44" s="1899"/>
      <c r="H44" s="1899"/>
      <c r="I44" s="211"/>
      <c r="J44" s="211"/>
      <c r="K44" s="211"/>
      <c r="L44" s="211"/>
      <c r="M44" s="211"/>
      <c r="N44" s="211"/>
      <c r="O44" s="549"/>
      <c r="P44" s="549"/>
      <c r="Q44" s="549"/>
      <c r="R44" s="549"/>
      <c r="S44" s="549"/>
      <c r="T44" s="549"/>
      <c r="U44" s="549"/>
      <c r="V44" s="549"/>
      <c r="W44" s="1341"/>
      <c r="X44" s="549"/>
      <c r="Y44" s="1107"/>
      <c r="Z44" s="549"/>
      <c r="AA44" s="549"/>
      <c r="AB44" s="549"/>
      <c r="AC44" s="549"/>
      <c r="AD44" s="549"/>
      <c r="AE44" s="1276"/>
      <c r="AF44" s="1341"/>
    </row>
    <row r="45" spans="1:32" s="2711" customFormat="1" x14ac:dyDescent="0.25">
      <c r="A45" s="516" t="s">
        <v>440</v>
      </c>
      <c r="B45" s="4"/>
      <c r="C45" s="838"/>
      <c r="D45" s="838"/>
      <c r="E45" s="838"/>
      <c r="F45" s="368"/>
      <c r="G45" s="1899"/>
      <c r="H45" s="1899"/>
      <c r="I45" s="211"/>
      <c r="J45" s="211"/>
      <c r="K45" s="211"/>
      <c r="L45" s="211"/>
      <c r="M45" s="211"/>
      <c r="N45" s="211"/>
      <c r="O45" s="549"/>
      <c r="P45" s="549"/>
      <c r="Q45" s="549"/>
      <c r="R45" s="549"/>
      <c r="S45" s="549"/>
      <c r="T45" s="549"/>
      <c r="U45" s="549"/>
      <c r="V45" s="549"/>
      <c r="W45" s="1341"/>
      <c r="X45" s="549"/>
      <c r="Y45" s="1107"/>
      <c r="Z45" s="549"/>
      <c r="AA45" s="549"/>
      <c r="AB45" s="549"/>
      <c r="AC45" s="549"/>
      <c r="AD45" s="549"/>
      <c r="AE45" s="1276">
        <f t="shared" ref="AE45" si="15">AE46+AE47/4</f>
        <v>0</v>
      </c>
      <c r="AF45" s="1341"/>
    </row>
    <row r="46" spans="1:32" s="2711" customFormat="1" ht="30" x14ac:dyDescent="0.25">
      <c r="A46" s="729" t="s">
        <v>441</v>
      </c>
      <c r="B46" s="4"/>
      <c r="C46" s="814">
        <f>C47+C48/4</f>
        <v>175</v>
      </c>
      <c r="D46" s="814">
        <f t="shared" ref="D46:E46" si="16">D47+D48/4</f>
        <v>116.75</v>
      </c>
      <c r="E46" s="814">
        <f t="shared" si="16"/>
        <v>152.86250000000001</v>
      </c>
      <c r="F46" s="368">
        <f>E46/D46*100</f>
        <v>130.93147751605997</v>
      </c>
      <c r="G46" s="1899"/>
      <c r="H46" s="1899"/>
      <c r="I46" s="211"/>
      <c r="J46" s="211"/>
      <c r="K46" s="211"/>
      <c r="L46" s="211"/>
      <c r="M46" s="211"/>
      <c r="N46" s="211"/>
      <c r="O46" s="549"/>
      <c r="P46" s="549"/>
      <c r="Q46" s="549"/>
      <c r="R46" s="549"/>
      <c r="S46" s="549"/>
      <c r="T46" s="549"/>
      <c r="U46" s="549"/>
      <c r="V46" s="549"/>
      <c r="W46" s="1341"/>
      <c r="X46" s="549"/>
      <c r="Y46" s="1107"/>
      <c r="Z46" s="549"/>
      <c r="AA46" s="549"/>
      <c r="AB46" s="549"/>
      <c r="AC46" s="549"/>
      <c r="AD46" s="549"/>
      <c r="AE46" s="1276"/>
      <c r="AF46" s="1341"/>
    </row>
    <row r="47" spans="1:32" s="2711" customFormat="1" x14ac:dyDescent="0.25">
      <c r="A47" s="516" t="s">
        <v>442</v>
      </c>
      <c r="B47" s="4"/>
      <c r="C47" s="814"/>
      <c r="D47" s="213"/>
      <c r="E47" s="368"/>
      <c r="F47" s="368"/>
      <c r="G47" s="1899"/>
      <c r="H47" s="1899"/>
      <c r="I47" s="211"/>
      <c r="J47" s="211"/>
      <c r="K47" s="211"/>
      <c r="L47" s="211"/>
      <c r="M47" s="211"/>
      <c r="N47" s="211"/>
      <c r="O47" s="549"/>
      <c r="P47" s="549"/>
      <c r="Q47" s="549"/>
      <c r="R47" s="549"/>
      <c r="S47" s="549"/>
      <c r="T47" s="549"/>
      <c r="U47" s="549"/>
      <c r="V47" s="549"/>
      <c r="W47" s="1341"/>
      <c r="X47" s="549"/>
      <c r="Y47" s="1107"/>
      <c r="Z47" s="549"/>
      <c r="AA47" s="549"/>
      <c r="AB47" s="549"/>
      <c r="AC47" s="549"/>
      <c r="AD47" s="549"/>
      <c r="AE47" s="1276"/>
      <c r="AF47" s="1341"/>
    </row>
    <row r="48" spans="1:32" s="2711" customFormat="1" ht="30" x14ac:dyDescent="0.25">
      <c r="A48" s="516" t="s">
        <v>467</v>
      </c>
      <c r="B48" s="4"/>
      <c r="C48" s="332">
        <v>700</v>
      </c>
      <c r="D48" s="213">
        <f>ROUND(C48/12*$A$2,0)</f>
        <v>467</v>
      </c>
      <c r="E48" s="368">
        <v>611.45000000000005</v>
      </c>
      <c r="F48" s="368">
        <f>E48/D48*100</f>
        <v>130.93147751605997</v>
      </c>
      <c r="G48" s="1899"/>
      <c r="H48" s="1899"/>
      <c r="I48" s="211"/>
      <c r="J48" s="211"/>
      <c r="K48" s="211"/>
      <c r="L48" s="211"/>
      <c r="M48" s="211"/>
      <c r="N48" s="211"/>
      <c r="O48" s="549"/>
      <c r="P48" s="549"/>
      <c r="Q48" s="549"/>
      <c r="R48" s="549"/>
      <c r="S48" s="549"/>
      <c r="T48" s="549"/>
      <c r="U48" s="549"/>
      <c r="V48" s="549"/>
      <c r="W48" s="1341"/>
      <c r="X48" s="549"/>
      <c r="Y48" s="1107"/>
      <c r="Z48" s="549"/>
      <c r="AA48" s="549"/>
      <c r="AB48" s="549"/>
      <c r="AC48" s="549"/>
      <c r="AD48" s="549"/>
      <c r="AE48" s="1276"/>
      <c r="AF48" s="1341"/>
    </row>
    <row r="49" spans="1:32" s="2711" customFormat="1" ht="60" x14ac:dyDescent="0.25">
      <c r="A49" s="516" t="s">
        <v>444</v>
      </c>
      <c r="B49" s="4"/>
      <c r="C49" s="368"/>
      <c r="D49" s="213"/>
      <c r="E49" s="368"/>
      <c r="F49" s="368"/>
      <c r="G49" s="1899"/>
      <c r="H49" s="1899"/>
      <c r="I49" s="211"/>
      <c r="J49" s="211"/>
      <c r="K49" s="211"/>
      <c r="L49" s="211"/>
      <c r="M49" s="211"/>
      <c r="N49" s="211"/>
      <c r="O49" s="549"/>
      <c r="P49" s="549"/>
      <c r="Q49" s="549"/>
      <c r="R49" s="549"/>
      <c r="S49" s="549"/>
      <c r="T49" s="549"/>
      <c r="U49" s="549"/>
      <c r="V49" s="549"/>
      <c r="W49" s="1341"/>
      <c r="X49" s="549"/>
      <c r="Y49" s="1107"/>
      <c r="Z49" s="549"/>
      <c r="AA49" s="549"/>
      <c r="AB49" s="549"/>
      <c r="AC49" s="549"/>
      <c r="AD49" s="549"/>
      <c r="AE49" s="1276"/>
      <c r="AF49" s="1341"/>
    </row>
    <row r="50" spans="1:32" s="2711" customFormat="1" ht="45" x14ac:dyDescent="0.25">
      <c r="A50" s="515" t="s">
        <v>445</v>
      </c>
      <c r="B50" s="4"/>
      <c r="C50" s="368"/>
      <c r="D50" s="213"/>
      <c r="E50" s="368"/>
      <c r="F50" s="368"/>
      <c r="G50" s="1899"/>
      <c r="H50" s="1899"/>
      <c r="I50" s="211"/>
      <c r="J50" s="211"/>
      <c r="K50" s="211"/>
      <c r="L50" s="211"/>
      <c r="M50" s="211"/>
      <c r="N50" s="211"/>
      <c r="O50" s="549"/>
      <c r="P50" s="549"/>
      <c r="Q50" s="549"/>
      <c r="R50" s="549"/>
      <c r="S50" s="549"/>
      <c r="T50" s="549"/>
      <c r="U50" s="549"/>
      <c r="V50" s="549"/>
      <c r="W50" s="1341"/>
      <c r="X50" s="549"/>
      <c r="Y50" s="1107"/>
      <c r="Z50" s="549"/>
      <c r="AA50" s="549"/>
      <c r="AB50" s="549"/>
      <c r="AC50" s="549"/>
      <c r="AD50" s="549"/>
      <c r="AE50" s="1276"/>
      <c r="AF50" s="1341"/>
    </row>
    <row r="51" spans="1:32" s="2711" customFormat="1" ht="90" x14ac:dyDescent="0.25">
      <c r="A51" s="515" t="s">
        <v>626</v>
      </c>
      <c r="B51" s="4"/>
      <c r="C51" s="368">
        <v>50</v>
      </c>
      <c r="D51" s="213">
        <f>ROUND(C51/12*$A$2,0)</f>
        <v>33</v>
      </c>
      <c r="E51" s="368">
        <v>3</v>
      </c>
      <c r="F51" s="368">
        <f>E51/D51*100</f>
        <v>9.0909090909090917</v>
      </c>
      <c r="G51" s="1899"/>
      <c r="H51" s="1899"/>
      <c r="I51" s="211"/>
      <c r="J51" s="211"/>
      <c r="K51" s="211"/>
      <c r="L51" s="211"/>
      <c r="M51" s="211"/>
      <c r="N51" s="211"/>
      <c r="O51" s="3607"/>
      <c r="P51" s="549"/>
      <c r="Q51" s="3607"/>
      <c r="R51" s="3607"/>
      <c r="S51" s="3607"/>
      <c r="T51" s="3607"/>
      <c r="U51" s="3607"/>
      <c r="V51" s="3607"/>
      <c r="W51" s="1341"/>
      <c r="X51" s="549"/>
      <c r="Y51" s="1107"/>
      <c r="Z51" s="549"/>
      <c r="AA51" s="549"/>
      <c r="AB51" s="549"/>
      <c r="AC51" s="549"/>
      <c r="AD51" s="549"/>
      <c r="AE51" s="1276">
        <f>AE52</f>
        <v>0</v>
      </c>
      <c r="AF51" s="1341"/>
    </row>
    <row r="52" spans="1:32" s="2711" customFormat="1" ht="28.5" x14ac:dyDescent="0.3">
      <c r="A52" s="1415" t="s">
        <v>603</v>
      </c>
      <c r="B52" s="4"/>
      <c r="C52" s="368">
        <f>C53</f>
        <v>75</v>
      </c>
      <c r="D52" s="368">
        <f>D53</f>
        <v>50</v>
      </c>
      <c r="E52" s="368">
        <f>E53</f>
        <v>14</v>
      </c>
      <c r="F52" s="368">
        <f t="shared" ref="F52:F53" si="17">E52/D52*100</f>
        <v>28.000000000000004</v>
      </c>
      <c r="G52" s="1899"/>
      <c r="H52" s="1899"/>
      <c r="I52" s="211"/>
      <c r="J52" s="211"/>
      <c r="K52" s="211"/>
      <c r="L52" s="211"/>
      <c r="M52" s="211"/>
      <c r="N52" s="211"/>
      <c r="O52" s="3734">
        <v>149.87145999999998</v>
      </c>
      <c r="P52" s="3733">
        <v>149.87145999999998</v>
      </c>
      <c r="Q52" s="3733">
        <v>149.87145999999998</v>
      </c>
      <c r="R52" s="3733">
        <v>149.87145999999998</v>
      </c>
      <c r="S52" s="3733">
        <v>149.87145999999998</v>
      </c>
      <c r="T52" s="3733">
        <v>149.87145999999998</v>
      </c>
      <c r="U52" s="3733">
        <v>149.87145999999998</v>
      </c>
      <c r="V52" s="3733">
        <v>149.87145999999998</v>
      </c>
      <c r="W52" s="564">
        <f>O52/12*$A$2+(P52-O52)/11*7+(Q52-P52)/10*6+(R52-Q52)/9*5+(S52-R52)/8*4+(T52-S52)/7*3+(U52-T52)/6*2+(V52-U52)/5*1</f>
        <v>99.914306666666661</v>
      </c>
      <c r="X52" s="549">
        <f>AD52-AC52-Z52</f>
        <v>26.071779999999997</v>
      </c>
      <c r="Y52" s="1107"/>
      <c r="Z52" s="549"/>
      <c r="AA52" s="549">
        <f>X52-W52</f>
        <v>-73.842526666666657</v>
      </c>
      <c r="AB52" s="549"/>
      <c r="AC52" s="549">
        <v>-14.898629999999999</v>
      </c>
      <c r="AD52" s="549">
        <v>11.17315</v>
      </c>
      <c r="AE52" s="1276"/>
      <c r="AF52" s="1341"/>
    </row>
    <row r="53" spans="1:32" s="2711" customFormat="1" x14ac:dyDescent="0.25">
      <c r="A53" s="805" t="s">
        <v>604</v>
      </c>
      <c r="B53" s="4"/>
      <c r="C53" s="368">
        <v>75</v>
      </c>
      <c r="D53" s="213">
        <f>ROUND(C53/12*$A$2,0)</f>
        <v>50</v>
      </c>
      <c r="E53" s="368">
        <v>14</v>
      </c>
      <c r="F53" s="368">
        <f t="shared" si="17"/>
        <v>28.000000000000004</v>
      </c>
      <c r="G53" s="1899"/>
      <c r="H53" s="1899"/>
      <c r="I53" s="211"/>
      <c r="J53" s="211"/>
      <c r="K53" s="211"/>
      <c r="L53" s="211"/>
      <c r="M53" s="211"/>
      <c r="N53" s="211"/>
      <c r="O53" s="3732"/>
      <c r="P53" s="3732"/>
      <c r="Q53" s="549"/>
      <c r="R53" s="549"/>
      <c r="S53" s="549"/>
      <c r="T53" s="549"/>
      <c r="U53" s="549"/>
      <c r="V53" s="549"/>
      <c r="W53" s="1341"/>
      <c r="X53" s="549"/>
      <c r="Y53" s="1107"/>
      <c r="Z53" s="549"/>
      <c r="AA53" s="549"/>
      <c r="AB53" s="549"/>
      <c r="AC53" s="549"/>
      <c r="AD53" s="549"/>
      <c r="AE53" s="1276"/>
      <c r="AF53" s="1341"/>
    </row>
    <row r="54" spans="1:32" s="2711" customFormat="1" ht="28.5" x14ac:dyDescent="0.25">
      <c r="A54" s="1415" t="s">
        <v>605</v>
      </c>
      <c r="B54" s="4"/>
      <c r="C54" s="368"/>
      <c r="D54" s="213"/>
      <c r="E54" s="368"/>
      <c r="F54" s="368"/>
      <c r="G54" s="1899"/>
      <c r="H54" s="1899"/>
      <c r="I54" s="211"/>
      <c r="J54" s="211"/>
      <c r="K54" s="211"/>
      <c r="L54" s="211"/>
      <c r="M54" s="211"/>
      <c r="N54" s="211"/>
      <c r="O54" s="549"/>
      <c r="P54" s="549"/>
      <c r="Q54" s="549"/>
      <c r="R54" s="549"/>
      <c r="S54" s="549"/>
      <c r="T54" s="549"/>
      <c r="U54" s="549"/>
      <c r="V54" s="549"/>
      <c r="W54" s="1341"/>
      <c r="X54" s="549"/>
      <c r="Y54" s="1107"/>
      <c r="Z54" s="549"/>
      <c r="AA54" s="549"/>
      <c r="AB54" s="549"/>
      <c r="AC54" s="549"/>
      <c r="AD54" s="549"/>
      <c r="AE54" s="1276">
        <f t="shared" ref="AE54" si="18">AE55+AE56</f>
        <v>0</v>
      </c>
      <c r="AF54" s="1341"/>
    </row>
    <row r="55" spans="1:32" s="2711" customFormat="1" ht="29.25" x14ac:dyDescent="0.25">
      <c r="A55" s="2706" t="s">
        <v>453</v>
      </c>
      <c r="B55" s="4"/>
      <c r="C55" s="838">
        <f>C56+C57</f>
        <v>904.25531914893611</v>
      </c>
      <c r="D55" s="213">
        <f t="shared" ref="D55:E55" si="19">D56+D57</f>
        <v>602.87234042553189</v>
      </c>
      <c r="E55" s="213">
        <f t="shared" si="19"/>
        <v>875.32340425531925</v>
      </c>
      <c r="F55" s="368">
        <f t="shared" ref="F55:F59" si="20">E55/D55*100</f>
        <v>145.19216516675493</v>
      </c>
      <c r="G55" s="1899"/>
      <c r="H55" s="1899"/>
      <c r="I55" s="211"/>
      <c r="J55" s="211"/>
      <c r="K55" s="211"/>
      <c r="L55" s="211"/>
      <c r="M55" s="211"/>
      <c r="N55" s="211"/>
      <c r="O55" s="549"/>
      <c r="P55" s="549"/>
      <c r="Q55" s="549"/>
      <c r="R55" s="549"/>
      <c r="S55" s="549"/>
      <c r="T55" s="549"/>
      <c r="U55" s="549"/>
      <c r="V55" s="549"/>
      <c r="W55" s="1341"/>
      <c r="X55" s="549"/>
      <c r="Y55" s="1107"/>
      <c r="Z55" s="549"/>
      <c r="AA55" s="549"/>
      <c r="AB55" s="549"/>
      <c r="AC55" s="549"/>
      <c r="AD55" s="549"/>
      <c r="AE55" s="1292"/>
      <c r="AF55" s="1341"/>
    </row>
    <row r="56" spans="1:32" s="2711" customFormat="1" x14ac:dyDescent="0.25">
      <c r="A56" s="2706" t="s">
        <v>468</v>
      </c>
      <c r="B56" s="4"/>
      <c r="C56" s="838"/>
      <c r="D56" s="213"/>
      <c r="E56" s="213"/>
      <c r="F56" s="368"/>
      <c r="G56" s="1899"/>
      <c r="H56" s="1899"/>
      <c r="I56" s="211"/>
      <c r="J56" s="211"/>
      <c r="K56" s="211"/>
      <c r="L56" s="211"/>
      <c r="M56" s="211"/>
      <c r="N56" s="211"/>
      <c r="O56" s="549"/>
      <c r="P56" s="549"/>
      <c r="Q56" s="549"/>
      <c r="R56" s="549"/>
      <c r="S56" s="549"/>
      <c r="T56" s="549"/>
      <c r="U56" s="549"/>
      <c r="V56" s="549"/>
      <c r="W56" s="1341"/>
      <c r="X56" s="549"/>
      <c r="Y56" s="1107"/>
      <c r="Z56" s="549"/>
      <c r="AA56" s="549"/>
      <c r="AB56" s="549"/>
      <c r="AC56" s="549"/>
      <c r="AD56" s="549"/>
      <c r="AE56" s="1292">
        <f t="shared" ref="AE56" si="21">AE57/9.4</f>
        <v>0</v>
      </c>
      <c r="AF56" s="1341"/>
    </row>
    <row r="57" spans="1:32" s="2711" customFormat="1" x14ac:dyDescent="0.25">
      <c r="A57" s="516" t="s">
        <v>469</v>
      </c>
      <c r="B57" s="4"/>
      <c r="C57" s="838">
        <f>C58/9.4</f>
        <v>904.25531914893611</v>
      </c>
      <c r="D57" s="213">
        <f t="shared" ref="D57:E57" si="22">D58/9.4</f>
        <v>602.87234042553189</v>
      </c>
      <c r="E57" s="213">
        <f t="shared" si="22"/>
        <v>875.32340425531925</v>
      </c>
      <c r="F57" s="368">
        <f t="shared" si="20"/>
        <v>145.19216516675493</v>
      </c>
      <c r="G57" s="1899"/>
      <c r="H57" s="1899"/>
      <c r="I57" s="211"/>
      <c r="J57" s="211"/>
      <c r="K57" s="211"/>
      <c r="L57" s="211"/>
      <c r="M57" s="211"/>
      <c r="N57" s="211"/>
      <c r="O57" s="549"/>
      <c r="P57" s="549"/>
      <c r="Q57" s="549"/>
      <c r="R57" s="549"/>
      <c r="S57" s="549"/>
      <c r="T57" s="549"/>
      <c r="U57" s="549"/>
      <c r="V57" s="549"/>
      <c r="W57" s="1341"/>
      <c r="X57" s="549"/>
      <c r="Y57" s="1107"/>
      <c r="Z57" s="549"/>
      <c r="AA57" s="549"/>
      <c r="AB57" s="549"/>
      <c r="AC57" s="549"/>
      <c r="AD57" s="549"/>
      <c r="AE57" s="1292"/>
      <c r="AF57" s="1341"/>
    </row>
    <row r="58" spans="1:32" s="2711" customFormat="1" x14ac:dyDescent="0.25">
      <c r="A58" s="738" t="s">
        <v>470</v>
      </c>
      <c r="B58" s="4"/>
      <c r="C58" s="816">
        <v>8500</v>
      </c>
      <c r="D58" s="368">
        <f>ROUND(C58/12*$A$2,0)</f>
        <v>5667</v>
      </c>
      <c r="E58" s="368">
        <v>8228.0400000000009</v>
      </c>
      <c r="F58" s="368">
        <f t="shared" si="20"/>
        <v>145.1921651667549</v>
      </c>
      <c r="G58" s="1899"/>
      <c r="H58" s="1899"/>
      <c r="I58" s="211"/>
      <c r="J58" s="211"/>
      <c r="K58" s="211"/>
      <c r="L58" s="211"/>
      <c r="M58" s="211"/>
      <c r="N58" s="211"/>
      <c r="O58" s="605"/>
      <c r="P58" s="605"/>
      <c r="Q58" s="605"/>
      <c r="R58" s="605"/>
      <c r="S58" s="605"/>
      <c r="T58" s="605"/>
      <c r="U58" s="605"/>
      <c r="V58" s="605"/>
      <c r="W58" s="564">
        <f>O58/12*$A$2</f>
        <v>0</v>
      </c>
      <c r="X58" s="605">
        <f>AD58-AC58</f>
        <v>0</v>
      </c>
      <c r="Y58" s="1428"/>
      <c r="Z58" s="605"/>
      <c r="AA58" s="605">
        <f>X58-W58</f>
        <v>0</v>
      </c>
      <c r="AB58" s="605"/>
      <c r="AC58" s="605"/>
      <c r="AD58" s="605"/>
      <c r="AE58" s="1280"/>
      <c r="AF58" s="1286"/>
    </row>
    <row r="59" spans="1:32" s="2711" customFormat="1" ht="29.25" x14ac:dyDescent="0.25">
      <c r="A59" s="2706" t="s">
        <v>446</v>
      </c>
      <c r="B59" s="4"/>
      <c r="C59" s="332">
        <v>2000</v>
      </c>
      <c r="D59" s="368">
        <f>ROUND(C59/12*$A$2,0)</f>
        <v>1333</v>
      </c>
      <c r="E59" s="368">
        <v>1293</v>
      </c>
      <c r="F59" s="1058">
        <f t="shared" si="20"/>
        <v>96.999249812453115</v>
      </c>
      <c r="G59" s="1899"/>
      <c r="H59" s="1899"/>
      <c r="I59" s="211"/>
      <c r="J59" s="211"/>
      <c r="K59" s="211"/>
      <c r="L59" s="211"/>
      <c r="M59" s="211"/>
      <c r="N59" s="211"/>
      <c r="O59" s="549"/>
      <c r="P59" s="549"/>
      <c r="Q59" s="549"/>
      <c r="R59" s="549"/>
      <c r="S59" s="549"/>
      <c r="T59" s="549"/>
      <c r="U59" s="549"/>
      <c r="V59" s="549"/>
      <c r="W59" s="1341"/>
      <c r="X59" s="549"/>
      <c r="Y59" s="1107"/>
      <c r="Z59" s="549"/>
      <c r="AA59" s="549"/>
      <c r="AB59" s="549"/>
      <c r="AC59" s="549"/>
      <c r="AD59" s="549"/>
      <c r="AE59" s="1276"/>
      <c r="AF59" s="1341"/>
    </row>
    <row r="60" spans="1:32" s="2711" customFormat="1" ht="30" x14ac:dyDescent="0.25">
      <c r="A60" s="292" t="s">
        <v>201</v>
      </c>
      <c r="B60" s="4"/>
      <c r="C60" s="368"/>
      <c r="D60" s="368"/>
      <c r="E60" s="368"/>
      <c r="F60" s="1058"/>
      <c r="G60" s="1899"/>
      <c r="H60" s="1899"/>
      <c r="I60" s="211"/>
      <c r="J60" s="211"/>
      <c r="K60" s="211"/>
      <c r="L60" s="211"/>
      <c r="M60" s="211"/>
      <c r="N60" s="211"/>
      <c r="O60" s="549"/>
      <c r="P60" s="549"/>
      <c r="Q60" s="549"/>
      <c r="R60" s="549"/>
      <c r="S60" s="549"/>
      <c r="T60" s="549"/>
      <c r="U60" s="549"/>
      <c r="V60" s="549"/>
      <c r="W60" s="1341"/>
      <c r="X60" s="549"/>
      <c r="Y60" s="1107"/>
      <c r="Z60" s="549"/>
      <c r="AA60" s="549"/>
      <c r="AB60" s="549"/>
      <c r="AC60" s="549"/>
      <c r="AD60" s="549"/>
      <c r="AE60" s="1276"/>
      <c r="AF60" s="1341"/>
    </row>
    <row r="61" spans="1:32" s="2711" customFormat="1" ht="72" x14ac:dyDescent="0.25">
      <c r="A61" s="2706" t="s">
        <v>454</v>
      </c>
      <c r="B61" s="4"/>
      <c r="C61" s="368"/>
      <c r="D61" s="213"/>
      <c r="E61" s="368"/>
      <c r="F61" s="1058"/>
      <c r="G61" s="1899"/>
      <c r="H61" s="1899"/>
      <c r="I61" s="211"/>
      <c r="J61" s="211"/>
      <c r="K61" s="211"/>
      <c r="L61" s="211"/>
      <c r="M61" s="211"/>
      <c r="N61" s="211"/>
      <c r="O61" s="549"/>
      <c r="P61" s="549"/>
      <c r="Q61" s="549"/>
      <c r="R61" s="549"/>
      <c r="S61" s="549"/>
      <c r="T61" s="549"/>
      <c r="U61" s="549"/>
      <c r="V61" s="549"/>
      <c r="W61" s="1341"/>
      <c r="X61" s="549"/>
      <c r="Y61" s="1107"/>
      <c r="Z61" s="549"/>
      <c r="AA61" s="549"/>
      <c r="AB61" s="549"/>
      <c r="AC61" s="549"/>
      <c r="AD61" s="549"/>
      <c r="AE61" s="1276">
        <f>AE43+AE20</f>
        <v>0</v>
      </c>
      <c r="AF61" s="1341"/>
    </row>
    <row r="62" spans="1:32" s="2711" customFormat="1" x14ac:dyDescent="0.25">
      <c r="A62" s="731" t="s">
        <v>372</v>
      </c>
      <c r="B62" s="4"/>
      <c r="C62" s="1058">
        <f>C44+C21</f>
        <v>5954</v>
      </c>
      <c r="D62" s="793">
        <f>D44+D21</f>
        <v>3970.75</v>
      </c>
      <c r="E62" s="1058">
        <f>E44+E21</f>
        <v>1824.8625</v>
      </c>
      <c r="F62" s="1058">
        <f>E62/D62*100</f>
        <v>45.95762765220676</v>
      </c>
      <c r="G62" s="1899"/>
      <c r="H62" s="1899"/>
      <c r="I62" s="211"/>
      <c r="J62" s="211"/>
      <c r="K62" s="211"/>
      <c r="L62" s="211"/>
      <c r="M62" s="211"/>
      <c r="N62" s="211"/>
      <c r="O62" s="549"/>
      <c r="P62" s="549"/>
      <c r="Q62" s="549"/>
      <c r="R62" s="549"/>
      <c r="S62" s="549"/>
      <c r="T62" s="549"/>
      <c r="U62" s="549"/>
      <c r="V62" s="549"/>
      <c r="W62" s="1341"/>
      <c r="X62" s="549"/>
      <c r="Y62" s="1107"/>
      <c r="Z62" s="549"/>
      <c r="AA62" s="549"/>
      <c r="AB62" s="549"/>
      <c r="AC62" s="549"/>
      <c r="AD62" s="549"/>
      <c r="AE62" s="1280">
        <f>AE30</f>
        <v>0</v>
      </c>
      <c r="AF62" s="1341"/>
    </row>
    <row r="63" spans="1:32" s="2711" customFormat="1" ht="29.25" x14ac:dyDescent="0.25">
      <c r="A63" s="731" t="s">
        <v>401</v>
      </c>
      <c r="B63" s="4"/>
      <c r="C63" s="1058">
        <f>C31</f>
        <v>1171</v>
      </c>
      <c r="D63" s="793">
        <f>D31</f>
        <v>781</v>
      </c>
      <c r="E63" s="1058">
        <f>E31</f>
        <v>696</v>
      </c>
      <c r="F63" s="1058">
        <f>E63/D63*100</f>
        <v>89.116517285531373</v>
      </c>
      <c r="G63" s="1899"/>
      <c r="H63" s="1899"/>
      <c r="I63" s="211"/>
      <c r="J63" s="211"/>
      <c r="K63" s="211"/>
      <c r="L63" s="211"/>
      <c r="M63" s="211"/>
      <c r="N63" s="211"/>
      <c r="O63" s="549"/>
      <c r="P63" s="549"/>
      <c r="Q63" s="549"/>
      <c r="R63" s="549"/>
      <c r="S63" s="549"/>
      <c r="T63" s="549"/>
      <c r="U63" s="549"/>
      <c r="V63" s="549"/>
      <c r="W63" s="1341"/>
      <c r="X63" s="549"/>
      <c r="Y63" s="1107"/>
      <c r="Z63" s="549"/>
      <c r="AA63" s="549"/>
      <c r="AB63" s="549"/>
      <c r="AC63" s="549"/>
      <c r="AD63" s="549"/>
      <c r="AE63" s="1280">
        <f>AE54+AE28</f>
        <v>0</v>
      </c>
      <c r="AF63" s="1341"/>
    </row>
    <row r="64" spans="1:32" s="2711" customFormat="1" ht="29.25" x14ac:dyDescent="0.25">
      <c r="A64" s="731" t="s">
        <v>373</v>
      </c>
      <c r="B64" s="4"/>
      <c r="C64" s="1058">
        <f>C55+C29</f>
        <v>4404.255319148936</v>
      </c>
      <c r="D64" s="793">
        <f>D55+D29</f>
        <v>2935.872340425532</v>
      </c>
      <c r="E64" s="1058">
        <f>E55+E29</f>
        <v>3303.3234042553195</v>
      </c>
      <c r="F64" s="1058">
        <f>E64/D64*100</f>
        <v>112.51590741089676</v>
      </c>
      <c r="G64" s="1899"/>
      <c r="H64" s="1899"/>
      <c r="I64" s="211"/>
      <c r="J64" s="211"/>
      <c r="K64" s="211"/>
      <c r="L64" s="211"/>
      <c r="M64" s="211"/>
      <c r="N64" s="211"/>
      <c r="O64" s="549"/>
      <c r="P64" s="549"/>
      <c r="Q64" s="549"/>
      <c r="R64" s="549"/>
      <c r="S64" s="549"/>
      <c r="T64" s="549"/>
      <c r="U64" s="549"/>
      <c r="V64" s="549"/>
      <c r="W64" s="1341"/>
      <c r="X64" s="549"/>
      <c r="Y64" s="1107"/>
      <c r="Z64" s="549"/>
      <c r="AA64" s="549"/>
      <c r="AB64" s="549"/>
      <c r="AC64" s="549"/>
      <c r="AD64" s="549"/>
      <c r="AE64" s="1280">
        <f>AE58+AE41</f>
        <v>0</v>
      </c>
      <c r="AF64" s="1341"/>
    </row>
    <row r="65" spans="1:33" s="2711" customFormat="1" ht="29.25" x14ac:dyDescent="0.25">
      <c r="A65" s="731" t="s">
        <v>374</v>
      </c>
      <c r="B65" s="4"/>
      <c r="C65" s="1058">
        <f>C59+C42</f>
        <v>2208</v>
      </c>
      <c r="D65" s="1058">
        <f>D59+D42</f>
        <v>1472</v>
      </c>
      <c r="E65" s="1058">
        <f>E59+E42</f>
        <v>1617</v>
      </c>
      <c r="F65" s="1058">
        <f>E65/D65*100</f>
        <v>109.85054347826086</v>
      </c>
      <c r="G65" s="1899"/>
      <c r="H65" s="1899"/>
      <c r="I65" s="211"/>
      <c r="J65" s="211"/>
      <c r="K65" s="211"/>
      <c r="L65" s="211"/>
      <c r="M65" s="211"/>
      <c r="N65" s="211"/>
      <c r="O65" s="549">
        <v>3183.1</v>
      </c>
      <c r="P65" s="549">
        <v>3183.1</v>
      </c>
      <c r="Q65" s="549">
        <v>3183.1</v>
      </c>
      <c r="R65" s="549">
        <v>3183.1</v>
      </c>
      <c r="S65" s="549">
        <v>3183.1</v>
      </c>
      <c r="T65" s="549">
        <v>3183.1</v>
      </c>
      <c r="U65" s="549">
        <v>3183.1</v>
      </c>
      <c r="V65" s="549">
        <v>3183.1</v>
      </c>
      <c r="W65" s="564">
        <f>O65/12*$A$2+(P65-O65)/11*7+(Q65-P65)/10*6+(R65-Q65)/9*5+(S65-R65)/8*4+(T65-S65)/7*3+(U65-T65)/6*2+(V65-U65)/5*1</f>
        <v>2122.0666666666666</v>
      </c>
      <c r="X65" s="549">
        <f>AD65-AC65-Z65</f>
        <v>2057.4977500000005</v>
      </c>
      <c r="Y65" s="1107"/>
      <c r="Z65" s="549"/>
      <c r="AA65" s="549">
        <f>X65-W65</f>
        <v>-64.568916666666155</v>
      </c>
      <c r="AB65" s="549"/>
      <c r="AC65" s="549">
        <v>-0.63663999999999998</v>
      </c>
      <c r="AD65" s="549">
        <v>2056.8611100000003</v>
      </c>
      <c r="AE65" s="1280">
        <f t="shared" ref="AE65" si="23">AE61+AE62+AE64+AE29*2.9+AE57/4.2</f>
        <v>0</v>
      </c>
      <c r="AF65" s="1341"/>
    </row>
    <row r="66" spans="1:33" s="2711" customFormat="1" x14ac:dyDescent="0.25">
      <c r="A66" s="732" t="s">
        <v>138</v>
      </c>
      <c r="B66" s="4"/>
      <c r="C66" s="1058">
        <f>C62+C63+C65+C30*2.9+C58/4.2</f>
        <v>21506.809523809523</v>
      </c>
      <c r="D66" s="793">
        <f t="shared" ref="D66:E66" si="24">D62+D63+D65+D30*2.9+D58/4.2</f>
        <v>14338.735714285714</v>
      </c>
      <c r="E66" s="1058">
        <f t="shared" si="24"/>
        <v>13138.119642857142</v>
      </c>
      <c r="F66" s="1058">
        <f>E66/D66*100</f>
        <v>91.626764762583662</v>
      </c>
      <c r="G66" s="1899"/>
      <c r="H66" s="1899"/>
      <c r="I66" s="211"/>
      <c r="J66" s="211"/>
      <c r="K66" s="211"/>
      <c r="L66" s="211"/>
      <c r="M66" s="211"/>
      <c r="N66" s="211"/>
      <c r="O66" s="549">
        <f t="shared" ref="O66:AD66" si="25">O65+O31+O20+O19+O43+O52</f>
        <v>60700.050920000001</v>
      </c>
      <c r="P66" s="549">
        <f t="shared" ref="P66:Q66" si="26">P65+P31+P20+P19+P43+P52</f>
        <v>60700.050920000001</v>
      </c>
      <c r="Q66" s="549">
        <f t="shared" si="26"/>
        <v>60706.464549999997</v>
      </c>
      <c r="R66" s="549">
        <f t="shared" ref="R66" si="27">R65+R31+R20+R19+R43+R52</f>
        <v>60706.464549999997</v>
      </c>
      <c r="S66" s="549">
        <f t="shared" ref="S66:T66" si="28">S65+S31+S20+S19+S43+S52</f>
        <v>60706.464549999997</v>
      </c>
      <c r="T66" s="549">
        <f t="shared" si="28"/>
        <v>60706.464549999997</v>
      </c>
      <c r="U66" s="549">
        <f t="shared" ref="U66" si="29">U65+U31+U20+U19+U43+U52</f>
        <v>60706.464549999997</v>
      </c>
      <c r="V66" s="549">
        <f t="shared" ref="V66" si="30">V65+V31+V20+V19+V43+V52</f>
        <v>60706.464549999997</v>
      </c>
      <c r="W66" s="1341">
        <f t="shared" si="25"/>
        <v>40533.581511333337</v>
      </c>
      <c r="X66" s="549">
        <f t="shared" si="25"/>
        <v>39937.929379999994</v>
      </c>
      <c r="Y66" s="1107">
        <f t="shared" si="25"/>
        <v>0</v>
      </c>
      <c r="Z66" s="549">
        <f t="shared" si="25"/>
        <v>0</v>
      </c>
      <c r="AA66" s="549">
        <f t="shared" si="25"/>
        <v>-595.65213133333953</v>
      </c>
      <c r="AB66" s="549">
        <f t="shared" si="25"/>
        <v>0</v>
      </c>
      <c r="AC66" s="549">
        <f t="shared" si="25"/>
        <v>-75.228929999999991</v>
      </c>
      <c r="AD66" s="549">
        <f t="shared" si="25"/>
        <v>39862.700449999997</v>
      </c>
      <c r="AE66" s="1280"/>
      <c r="AF66" s="1341">
        <f>AF65+AF31+AF20+AF19</f>
        <v>0</v>
      </c>
    </row>
    <row r="67" spans="1:33" s="2711" customFormat="1" x14ac:dyDescent="0.25">
      <c r="A67" s="2" t="s">
        <v>29</v>
      </c>
      <c r="B67" s="2"/>
      <c r="C67" s="3095"/>
      <c r="D67" s="3095"/>
      <c r="E67" s="3095"/>
      <c r="F67" s="3095"/>
      <c r="G67" s="3093"/>
      <c r="H67" s="3093"/>
      <c r="I67" s="3088"/>
      <c r="J67" s="3088"/>
      <c r="K67" s="3088"/>
      <c r="L67" s="3088"/>
      <c r="M67" s="3088"/>
      <c r="N67" s="3088"/>
      <c r="O67" s="611"/>
      <c r="P67" s="611"/>
      <c r="Q67" s="611"/>
      <c r="R67" s="611"/>
      <c r="S67" s="611"/>
      <c r="T67" s="611"/>
      <c r="U67" s="611"/>
      <c r="V67" s="611"/>
      <c r="W67" s="1267"/>
      <c r="X67" s="611"/>
      <c r="Y67" s="1511"/>
      <c r="Z67" s="611"/>
      <c r="AA67" s="611"/>
      <c r="AB67" s="611"/>
      <c r="AC67" s="611"/>
      <c r="AD67" s="611"/>
      <c r="AE67" s="3096"/>
      <c r="AF67" s="1267"/>
    </row>
    <row r="68" spans="1:33" s="2711" customFormat="1" x14ac:dyDescent="0.25">
      <c r="A68" s="3" t="s">
        <v>10</v>
      </c>
      <c r="B68" s="3097">
        <v>300</v>
      </c>
      <c r="C68" s="2898">
        <v>466</v>
      </c>
      <c r="D68" s="213">
        <f>ROUND(C68/12*$A$2,0)</f>
        <v>311</v>
      </c>
      <c r="E68" s="213">
        <v>340</v>
      </c>
      <c r="F68" s="213">
        <f>E68/D68*100</f>
        <v>109.32475884244373</v>
      </c>
      <c r="G68" s="1156">
        <v>11</v>
      </c>
      <c r="H68" s="269">
        <f>K68/E68</f>
        <v>8.7264705882352942</v>
      </c>
      <c r="I68" s="270">
        <f>ROUND(C68*G68,0)</f>
        <v>5126</v>
      </c>
      <c r="J68" s="270">
        <f>ROUND(I68/12*$A$2,0)</f>
        <v>3417</v>
      </c>
      <c r="K68" s="270">
        <v>2967</v>
      </c>
      <c r="L68" s="270">
        <f>K68/J68*100</f>
        <v>86.830553116769096</v>
      </c>
      <c r="M68" s="270">
        <f>ROUND(I68/B68,0)</f>
        <v>17</v>
      </c>
      <c r="N68" s="270">
        <f t="shared" ref="N68:N73" si="31">K68/$A$2*12/M68</f>
        <v>261.79411764705884</v>
      </c>
      <c r="O68" s="549"/>
      <c r="P68" s="549"/>
      <c r="Q68" s="549"/>
      <c r="R68" s="549"/>
      <c r="S68" s="549"/>
      <c r="T68" s="549"/>
      <c r="U68" s="549"/>
      <c r="V68" s="549"/>
      <c r="W68" s="1341"/>
      <c r="X68" s="549"/>
      <c r="Y68" s="1107"/>
      <c r="Z68" s="549"/>
      <c r="AA68" s="549"/>
      <c r="AB68" s="549"/>
      <c r="AC68" s="549"/>
      <c r="AD68" s="549"/>
      <c r="AE68" s="1292"/>
      <c r="AF68" s="1341"/>
    </row>
    <row r="69" spans="1:33" s="2711" customFormat="1" x14ac:dyDescent="0.25">
      <c r="A69" s="3" t="s">
        <v>6</v>
      </c>
      <c r="B69" s="3097">
        <v>300</v>
      </c>
      <c r="C69" s="2898">
        <v>150</v>
      </c>
      <c r="D69" s="213">
        <f>ROUND(C69/12*$A$2,0)</f>
        <v>100</v>
      </c>
      <c r="E69" s="213">
        <v>73</v>
      </c>
      <c r="F69" s="213">
        <f>E69/D69*100</f>
        <v>73</v>
      </c>
      <c r="G69" s="1156">
        <v>9</v>
      </c>
      <c r="H69" s="269">
        <f>K69/E69</f>
        <v>9.3424657534246567</v>
      </c>
      <c r="I69" s="270">
        <f>ROUND(C69*G69,0)</f>
        <v>1350</v>
      </c>
      <c r="J69" s="270">
        <f>ROUND(I69/12*$A$2,0)</f>
        <v>900</v>
      </c>
      <c r="K69" s="270">
        <v>682</v>
      </c>
      <c r="L69" s="270">
        <f>K69/J69*100</f>
        <v>75.777777777777771</v>
      </c>
      <c r="M69" s="270">
        <f>ROUND(I69/B69,0)</f>
        <v>5</v>
      </c>
      <c r="N69" s="270">
        <f t="shared" si="31"/>
        <v>204.6</v>
      </c>
      <c r="O69" s="549"/>
      <c r="P69" s="549"/>
      <c r="Q69" s="549"/>
      <c r="R69" s="549"/>
      <c r="S69" s="549"/>
      <c r="T69" s="549"/>
      <c r="U69" s="549"/>
      <c r="V69" s="549"/>
      <c r="W69" s="1341"/>
      <c r="X69" s="549"/>
      <c r="Y69" s="1107"/>
      <c r="Z69" s="549"/>
      <c r="AA69" s="549"/>
      <c r="AB69" s="549"/>
      <c r="AC69" s="549"/>
      <c r="AD69" s="549"/>
      <c r="AE69" s="1292">
        <f>SUM(AE67:AE68)</f>
        <v>0</v>
      </c>
      <c r="AF69" s="1341"/>
    </row>
    <row r="70" spans="1:33" s="2711" customFormat="1" x14ac:dyDescent="0.25">
      <c r="A70" s="790" t="s">
        <v>13</v>
      </c>
      <c r="B70" s="790"/>
      <c r="C70" s="1880">
        <f>SUM(C68:C69)</f>
        <v>616</v>
      </c>
      <c r="D70" s="1880">
        <f>SUM(D68:D69)</f>
        <v>411</v>
      </c>
      <c r="E70" s="1880">
        <f>SUM(E68:E69)</f>
        <v>413</v>
      </c>
      <c r="F70" s="1880">
        <f>E70/D70*100</f>
        <v>100.48661800486617</v>
      </c>
      <c r="G70" s="2438">
        <f>IF(C70=0,0,I70/C70)</f>
        <v>10.512987012987013</v>
      </c>
      <c r="H70" s="385">
        <f>K70/E70</f>
        <v>8.8353510895883769</v>
      </c>
      <c r="I70" s="1880">
        <f>SUM(I68:I69)</f>
        <v>6476</v>
      </c>
      <c r="J70" s="1880">
        <f>SUM(J68:J69)</f>
        <v>4317</v>
      </c>
      <c r="K70" s="1880">
        <f>SUM(K68:K69)</f>
        <v>3649</v>
      </c>
      <c r="L70" s="270">
        <f>K70/J70*100</f>
        <v>84.526291406069035</v>
      </c>
      <c r="M70" s="1645">
        <f>SUM(M68:M69)</f>
        <v>22</v>
      </c>
      <c r="N70" s="270">
        <f t="shared" si="31"/>
        <v>248.79545454545453</v>
      </c>
      <c r="O70" s="3098"/>
      <c r="P70" s="3098"/>
      <c r="Q70" s="3098"/>
      <c r="R70" s="3098"/>
      <c r="S70" s="3098"/>
      <c r="T70" s="3098"/>
      <c r="U70" s="3098"/>
      <c r="V70" s="3098"/>
      <c r="W70" s="3242"/>
      <c r="X70" s="3098"/>
      <c r="Y70" s="3241"/>
      <c r="Z70" s="3098"/>
      <c r="AA70" s="3098"/>
      <c r="AB70" s="3098"/>
      <c r="AC70" s="3098"/>
      <c r="AD70" s="3098"/>
      <c r="AE70" s="2374"/>
      <c r="AF70" s="3242"/>
    </row>
    <row r="71" spans="1:33" s="2711" customFormat="1" x14ac:dyDescent="0.25">
      <c r="A71" s="2" t="s">
        <v>127</v>
      </c>
      <c r="B71" s="790"/>
      <c r="C71" s="1880"/>
      <c r="D71" s="1880"/>
      <c r="E71" s="1880"/>
      <c r="F71" s="1880"/>
      <c r="G71" s="2438"/>
      <c r="H71" s="385"/>
      <c r="I71" s="1880"/>
      <c r="J71" s="1880"/>
      <c r="K71" s="1880"/>
      <c r="L71" s="270"/>
      <c r="M71" s="270"/>
      <c r="N71" s="270"/>
      <c r="O71" s="3098"/>
      <c r="P71" s="3098"/>
      <c r="Q71" s="3098"/>
      <c r="R71" s="3098"/>
      <c r="S71" s="3098"/>
      <c r="T71" s="3098"/>
      <c r="U71" s="3098"/>
      <c r="V71" s="3098"/>
      <c r="W71" s="3242"/>
      <c r="X71" s="3098"/>
      <c r="Y71" s="3241"/>
      <c r="Z71" s="3098"/>
      <c r="AA71" s="3098"/>
      <c r="AB71" s="3098"/>
      <c r="AC71" s="3098"/>
      <c r="AD71" s="3098"/>
      <c r="AE71" s="2374"/>
      <c r="AF71" s="3242"/>
    </row>
    <row r="72" spans="1:33" s="2711" customFormat="1" x14ac:dyDescent="0.25">
      <c r="A72" s="2709" t="s">
        <v>47</v>
      </c>
      <c r="B72" s="2416">
        <v>240</v>
      </c>
      <c r="C72" s="1170">
        <v>20</v>
      </c>
      <c r="D72" s="213">
        <f>ROUND(C72/12*$A$2,0)</f>
        <v>13</v>
      </c>
      <c r="E72" s="213">
        <v>17</v>
      </c>
      <c r="F72" s="213">
        <f t="shared" ref="F72:F78" si="32">E72/D72*100</f>
        <v>130.76923076923077</v>
      </c>
      <c r="G72" s="2034">
        <v>8</v>
      </c>
      <c r="H72" s="269">
        <f>K72/E72</f>
        <v>9.764705882352942</v>
      </c>
      <c r="I72" s="270">
        <f>ROUND(C72*G72,0)</f>
        <v>160</v>
      </c>
      <c r="J72" s="270">
        <f>ROUND(I72/12*$A$2,0)</f>
        <v>107</v>
      </c>
      <c r="K72" s="270">
        <v>166</v>
      </c>
      <c r="L72" s="270">
        <f>K72/J72*100</f>
        <v>155.14018691588785</v>
      </c>
      <c r="M72" s="270">
        <f>ROUND(I72/B72,0)</f>
        <v>1</v>
      </c>
      <c r="N72" s="270">
        <f t="shared" si="31"/>
        <v>249</v>
      </c>
      <c r="O72" s="549"/>
      <c r="P72" s="549"/>
      <c r="Q72" s="549"/>
      <c r="R72" s="549"/>
      <c r="S72" s="549"/>
      <c r="T72" s="549"/>
      <c r="U72" s="549"/>
      <c r="V72" s="549"/>
      <c r="W72" s="3242"/>
      <c r="X72" s="3098"/>
      <c r="Y72" s="3241"/>
      <c r="Z72" s="3098"/>
      <c r="AA72" s="3098"/>
      <c r="AB72" s="3098"/>
      <c r="AC72" s="549"/>
      <c r="AD72" s="549"/>
      <c r="AE72" s="1292">
        <f>SUM(AE71)</f>
        <v>0</v>
      </c>
      <c r="AF72" s="1341"/>
    </row>
    <row r="73" spans="1:33" s="249" customFormat="1" x14ac:dyDescent="0.25">
      <c r="A73" s="1737" t="s">
        <v>154</v>
      </c>
      <c r="B73" s="2440"/>
      <c r="C73" s="1880">
        <f>SUM(C72)</f>
        <v>20</v>
      </c>
      <c r="D73" s="793">
        <f>SUM(D72)</f>
        <v>13</v>
      </c>
      <c r="E73" s="793">
        <f>SUM(E72)</f>
        <v>17</v>
      </c>
      <c r="F73" s="793">
        <f t="shared" si="32"/>
        <v>130.76923076923077</v>
      </c>
      <c r="G73" s="2896">
        <f>I73/C73</f>
        <v>8</v>
      </c>
      <c r="H73" s="1641">
        <f>K73/E73</f>
        <v>9.764705882352942</v>
      </c>
      <c r="I73" s="1502">
        <f>SUM(I72)</f>
        <v>160</v>
      </c>
      <c r="J73" s="1502">
        <f>SUM(J72)</f>
        <v>107</v>
      </c>
      <c r="K73" s="1502">
        <f>SUM(K72)</f>
        <v>166</v>
      </c>
      <c r="L73" s="1502">
        <f>K73/J73*100</f>
        <v>155.14018691588785</v>
      </c>
      <c r="M73" s="1502">
        <f>SUM(M72)</f>
        <v>1</v>
      </c>
      <c r="N73" s="270">
        <f t="shared" si="31"/>
        <v>249</v>
      </c>
      <c r="O73" s="2775"/>
      <c r="P73" s="2775"/>
      <c r="Q73" s="2775"/>
      <c r="R73" s="2775"/>
      <c r="S73" s="2775"/>
      <c r="T73" s="2775"/>
      <c r="U73" s="2775"/>
      <c r="V73" s="2775"/>
      <c r="W73" s="3242"/>
      <c r="X73" s="3098"/>
      <c r="Y73" s="3241"/>
      <c r="Z73" s="3098"/>
      <c r="AA73" s="3098"/>
      <c r="AB73" s="3098"/>
      <c r="AC73" s="2907"/>
      <c r="AD73" s="2907"/>
      <c r="AE73" s="1263">
        <f>SUM(AE72,AE69)</f>
        <v>0</v>
      </c>
      <c r="AF73" s="3246"/>
    </row>
    <row r="74" spans="1:33" s="249" customFormat="1" ht="28.5" x14ac:dyDescent="0.2">
      <c r="A74" s="1008" t="s">
        <v>139</v>
      </c>
      <c r="B74" s="1008"/>
      <c r="C74" s="3101">
        <f>SUM(C73,C70)</f>
        <v>636</v>
      </c>
      <c r="D74" s="3101">
        <f>SUM(D73,D70)</f>
        <v>424</v>
      </c>
      <c r="E74" s="3101">
        <f>SUM(E73,E70)</f>
        <v>430</v>
      </c>
      <c r="F74" s="3101">
        <f t="shared" si="32"/>
        <v>101.41509433962264</v>
      </c>
      <c r="G74" s="2896">
        <f>I74/C74</f>
        <v>10.433962264150944</v>
      </c>
      <c r="H74" s="1641">
        <f>K74/E74</f>
        <v>8.8720930232558146</v>
      </c>
      <c r="I74" s="3101">
        <f>SUM(I73,I70)</f>
        <v>6636</v>
      </c>
      <c r="J74" s="3101">
        <f>SUM(J73,J70)</f>
        <v>4424</v>
      </c>
      <c r="K74" s="3101">
        <f>SUM(K73,K70)</f>
        <v>3815</v>
      </c>
      <c r="L74" s="1502">
        <f>K74/J74*100</f>
        <v>86.234177215189874</v>
      </c>
      <c r="M74" s="3101">
        <f>SUM(M73,M70)</f>
        <v>23</v>
      </c>
      <c r="N74" s="1502">
        <f>K74/$A$2*12/M74</f>
        <v>248.80434782608697</v>
      </c>
      <c r="O74" s="2776">
        <v>18050.568721539195</v>
      </c>
      <c r="P74" s="2776">
        <v>18050.568721539195</v>
      </c>
      <c r="Q74" s="2776">
        <v>18050.568721539195</v>
      </c>
      <c r="R74" s="2776">
        <v>18050.568721539195</v>
      </c>
      <c r="S74" s="2776">
        <v>18050.568721539195</v>
      </c>
      <c r="T74" s="2776">
        <v>18050.568721539195</v>
      </c>
      <c r="U74" s="2776">
        <v>18050.568721539195</v>
      </c>
      <c r="V74" s="2776">
        <v>18050.568721539195</v>
      </c>
      <c r="W74" s="564">
        <f>O74/12*$A$2+(P74-O74)/11*7+(Q74-P74)/10*6+(R74-Q74)/9*5+(S74-R74)/8*4+(T74-S74)/7*3+(U74-T74)/6*2+(V74-U74)/5*1</f>
        <v>12033.71248102613</v>
      </c>
      <c r="X74" s="3098">
        <f>AD74-AC74-Z74</f>
        <v>10958.777020000003</v>
      </c>
      <c r="Y74" s="3241"/>
      <c r="Z74" s="3098"/>
      <c r="AA74" s="3098">
        <f>X74-W74</f>
        <v>-1074.9354610261271</v>
      </c>
      <c r="AB74" s="3098"/>
      <c r="AC74" s="2776">
        <v>-41.941220000000001</v>
      </c>
      <c r="AD74" s="2776">
        <v>10916.835800000003</v>
      </c>
      <c r="AE74" s="2380">
        <f>AE77</f>
        <v>0</v>
      </c>
      <c r="AF74" s="3237"/>
    </row>
    <row r="75" spans="1:33" s="2711" customFormat="1" x14ac:dyDescent="0.25">
      <c r="A75" s="1008" t="s">
        <v>210</v>
      </c>
      <c r="B75" s="1008"/>
      <c r="C75" s="479">
        <f>C78</f>
        <v>1000</v>
      </c>
      <c r="D75" s="3101">
        <f>ROUND(C75/12*$A$2,0)</f>
        <v>667</v>
      </c>
      <c r="E75" s="479">
        <f>E78</f>
        <v>1356</v>
      </c>
      <c r="F75" s="3101">
        <f t="shared" si="32"/>
        <v>203.29835082458771</v>
      </c>
      <c r="G75" s="2442"/>
      <c r="H75" s="1628"/>
      <c r="I75" s="3105"/>
      <c r="J75" s="3105"/>
      <c r="K75" s="3105"/>
      <c r="L75" s="481"/>
      <c r="M75" s="3105"/>
      <c r="N75" s="481"/>
      <c r="O75" s="2934"/>
      <c r="P75" s="2934"/>
      <c r="Q75" s="2934"/>
      <c r="R75" s="2934"/>
      <c r="S75" s="2934"/>
      <c r="T75" s="2934"/>
      <c r="U75" s="2934"/>
      <c r="V75" s="2934"/>
      <c r="W75" s="1267"/>
      <c r="X75" s="3374"/>
      <c r="Y75" s="3375"/>
      <c r="Z75" s="3374"/>
      <c r="AA75" s="3374"/>
      <c r="AB75" s="3374"/>
      <c r="AC75" s="2934"/>
      <c r="AD75" s="2934"/>
      <c r="AE75" s="2380">
        <f>AE77-AE76</f>
        <v>0</v>
      </c>
      <c r="AF75" s="3376"/>
    </row>
    <row r="76" spans="1:33" s="2711" customFormat="1" x14ac:dyDescent="0.25">
      <c r="A76" s="1002" t="s">
        <v>211</v>
      </c>
      <c r="B76" s="1002"/>
      <c r="C76" s="417">
        <f>C78-C77</f>
        <v>997</v>
      </c>
      <c r="D76" s="213">
        <f>ROUND(C76/12*$A$2,0)</f>
        <v>665</v>
      </c>
      <c r="E76" s="417">
        <f>E78-E77</f>
        <v>1356</v>
      </c>
      <c r="F76" s="3104">
        <f t="shared" si="32"/>
        <v>203.90977443609023</v>
      </c>
      <c r="G76" s="2442"/>
      <c r="H76" s="1628"/>
      <c r="I76" s="3105"/>
      <c r="J76" s="3105"/>
      <c r="K76" s="3105"/>
      <c r="L76" s="481"/>
      <c r="M76" s="3105"/>
      <c r="N76" s="481"/>
      <c r="O76" s="2934"/>
      <c r="P76" s="2934"/>
      <c r="Q76" s="2934"/>
      <c r="R76" s="2934"/>
      <c r="S76" s="2934"/>
      <c r="T76" s="2934"/>
      <c r="U76" s="2934"/>
      <c r="V76" s="2934"/>
      <c r="W76" s="1267"/>
      <c r="X76" s="3374"/>
      <c r="Y76" s="3375"/>
      <c r="Z76" s="3374"/>
      <c r="AA76" s="3374"/>
      <c r="AB76" s="3374"/>
      <c r="AC76" s="2934"/>
      <c r="AD76" s="2934"/>
      <c r="AE76" s="3108"/>
      <c r="AF76" s="3376"/>
    </row>
    <row r="77" spans="1:33" s="2711" customFormat="1" ht="30" x14ac:dyDescent="0.25">
      <c r="A77" s="1002" t="s">
        <v>212</v>
      </c>
      <c r="B77" s="1002"/>
      <c r="C77" s="2615">
        <v>3</v>
      </c>
      <c r="D77" s="213">
        <f t="shared" ref="D77:D78" si="33">ROUND(C77/12*$A$2,0)</f>
        <v>2</v>
      </c>
      <c r="E77" s="2615"/>
      <c r="F77" s="3104">
        <f t="shared" si="32"/>
        <v>0</v>
      </c>
      <c r="G77" s="2896"/>
      <c r="H77" s="1649"/>
      <c r="I77" s="3105"/>
      <c r="J77" s="3105"/>
      <c r="K77" s="3101"/>
      <c r="L77" s="481"/>
      <c r="M77" s="3101"/>
      <c r="N77" s="270"/>
      <c r="O77" s="2776"/>
      <c r="P77" s="2776"/>
      <c r="Q77" s="2776"/>
      <c r="R77" s="2776"/>
      <c r="S77" s="2776"/>
      <c r="T77" s="2776"/>
      <c r="U77" s="2776"/>
      <c r="V77" s="2776"/>
      <c r="W77" s="1267"/>
      <c r="X77" s="3098"/>
      <c r="Y77" s="3241"/>
      <c r="Z77" s="3098"/>
      <c r="AA77" s="3374"/>
      <c r="AB77" s="3098"/>
      <c r="AC77" s="2776"/>
      <c r="AD77" s="2934"/>
      <c r="AE77" s="3108"/>
      <c r="AF77" s="3376"/>
    </row>
    <row r="78" spans="1:33" s="2711" customFormat="1" x14ac:dyDescent="0.25">
      <c r="A78" s="1008" t="s">
        <v>217</v>
      </c>
      <c r="B78" s="3630"/>
      <c r="C78" s="2615">
        <v>1000</v>
      </c>
      <c r="D78" s="1485">
        <f t="shared" si="33"/>
        <v>667</v>
      </c>
      <c r="E78" s="2615">
        <v>1356</v>
      </c>
      <c r="F78" s="3379">
        <f t="shared" si="32"/>
        <v>203.29835082458771</v>
      </c>
      <c r="G78" s="3631"/>
      <c r="H78" s="1541"/>
      <c r="I78" s="3116"/>
      <c r="J78" s="3116"/>
      <c r="K78" s="3119"/>
      <c r="L78" s="1487"/>
      <c r="M78" s="3119"/>
      <c r="N78" s="1475"/>
      <c r="O78" s="3632">
        <v>3569.5198</v>
      </c>
      <c r="P78" s="3632">
        <v>3569.5198</v>
      </c>
      <c r="Q78" s="3632">
        <v>3569.5198</v>
      </c>
      <c r="R78" s="3632">
        <v>3569.5198</v>
      </c>
      <c r="S78" s="3632">
        <v>3569.5198</v>
      </c>
      <c r="T78" s="3632">
        <v>3569.5198</v>
      </c>
      <c r="U78" s="3632">
        <v>3569.5198</v>
      </c>
      <c r="V78" s="3632">
        <v>3569.5198</v>
      </c>
      <c r="W78" s="564">
        <f>O78/12*$A$2+(P78-O78)/11*7+(Q78-P78)/10*6+(R78-Q78)/9*5+(S78-R78)/8*4+(T78-S78)/7*3+(U78-T78)/6*2+(V78-U78)/5*1</f>
        <v>2379.6798666666668</v>
      </c>
      <c r="X78" s="3633">
        <f>AD78-AC78-Z78</f>
        <v>2379.6798399999998</v>
      </c>
      <c r="Y78" s="3634"/>
      <c r="Z78" s="3633"/>
      <c r="AA78" s="3542">
        <f>X78-W78</f>
        <v>-2.6666667054087156E-5</v>
      </c>
      <c r="AB78" s="3633"/>
      <c r="AC78" s="3632">
        <v>-36.170470000000002</v>
      </c>
      <c r="AD78" s="3120">
        <v>2343.5093699999998</v>
      </c>
      <c r="AE78" s="3635"/>
      <c r="AF78" s="3636"/>
    </row>
    <row r="79" spans="1:33" s="2711" customFormat="1" ht="15.75" thickBot="1" x14ac:dyDescent="0.3">
      <c r="A79" s="3248" t="s">
        <v>407</v>
      </c>
      <c r="B79" s="3483"/>
      <c r="C79" s="3128"/>
      <c r="D79" s="3128"/>
      <c r="E79" s="3251"/>
      <c r="F79" s="3251"/>
      <c r="G79" s="3252"/>
      <c r="H79" s="3252"/>
      <c r="I79" s="3253"/>
      <c r="J79" s="3253"/>
      <c r="K79" s="3253">
        <f>SUM(K74,K17)</f>
        <v>9833</v>
      </c>
      <c r="L79" s="3253"/>
      <c r="M79" s="3253"/>
      <c r="N79" s="3253"/>
      <c r="O79" s="3252">
        <f t="shared" ref="O79:AD79" si="34">O78+O74+O66+O17</f>
        <v>117532.5612641483</v>
      </c>
      <c r="P79" s="3252">
        <f t="shared" ref="P79:Q79" si="35">P78+P74+P66+P17</f>
        <v>117532.5612641483</v>
      </c>
      <c r="Q79" s="3252">
        <f t="shared" si="35"/>
        <v>117538.9748941483</v>
      </c>
      <c r="R79" s="3252">
        <f t="shared" ref="R79" si="36">R78+R74+R66+R17</f>
        <v>117538.9748941483</v>
      </c>
      <c r="S79" s="3252">
        <f t="shared" ref="S79:T79" si="37">S78+S74+S66+S17</f>
        <v>117538.9748941483</v>
      </c>
      <c r="T79" s="3252">
        <f t="shared" si="37"/>
        <v>117538.9748941483</v>
      </c>
      <c r="U79" s="3252">
        <f t="shared" ref="U79" si="38">U78+U74+U66+U17</f>
        <v>117538.9748941483</v>
      </c>
      <c r="V79" s="3252">
        <f t="shared" ref="V79" si="39">V78+V74+V66+V17</f>
        <v>117538.9748941483</v>
      </c>
      <c r="W79" s="3258">
        <f t="shared" si="34"/>
        <v>78421.921740765538</v>
      </c>
      <c r="X79" s="3252">
        <f t="shared" si="34"/>
        <v>79124.66154999999</v>
      </c>
      <c r="Y79" s="3252">
        <f t="shared" si="34"/>
        <v>0</v>
      </c>
      <c r="Z79" s="3252">
        <f t="shared" si="34"/>
        <v>-7.1982400000000002</v>
      </c>
      <c r="AA79" s="3252">
        <f t="shared" si="34"/>
        <v>702.73980923446607</v>
      </c>
      <c r="AB79" s="3252">
        <f t="shared" si="34"/>
        <v>0</v>
      </c>
      <c r="AC79" s="3252">
        <f t="shared" si="34"/>
        <v>-451.67198999999999</v>
      </c>
      <c r="AD79" s="3252">
        <f t="shared" si="34"/>
        <v>78665.791319999989</v>
      </c>
      <c r="AE79" s="3257"/>
      <c r="AF79" s="3258">
        <f>AF78+AF74+AF66+AF17</f>
        <v>0</v>
      </c>
      <c r="AG79" s="3637"/>
    </row>
    <row r="80" spans="1:33" x14ac:dyDescent="0.25">
      <c r="A80" s="3329" t="s">
        <v>76</v>
      </c>
      <c r="B80" s="3148"/>
      <c r="C80" s="3148"/>
      <c r="D80" s="3148"/>
      <c r="E80" s="3148"/>
      <c r="F80" s="3148"/>
      <c r="G80" s="3638"/>
      <c r="H80" s="3148"/>
      <c r="I80" s="3150"/>
      <c r="J80" s="3150"/>
      <c r="K80" s="3150"/>
      <c r="L80" s="3150"/>
      <c r="M80" s="3150"/>
      <c r="N80" s="3150"/>
      <c r="O80" s="3149">
        <f t="shared" ref="O80:T80" si="40">SUM(O79)</f>
        <v>117532.5612641483</v>
      </c>
      <c r="P80" s="3149">
        <f t="shared" si="40"/>
        <v>117532.5612641483</v>
      </c>
      <c r="Q80" s="3149">
        <f t="shared" si="40"/>
        <v>117538.9748941483</v>
      </c>
      <c r="R80" s="3149">
        <f t="shared" si="40"/>
        <v>117538.9748941483</v>
      </c>
      <c r="S80" s="3149">
        <f t="shared" si="40"/>
        <v>117538.9748941483</v>
      </c>
      <c r="T80" s="3149">
        <f t="shared" si="40"/>
        <v>117538.9748941483</v>
      </c>
      <c r="U80" s="3149">
        <f t="shared" ref="U80" si="41">SUM(U79)</f>
        <v>117538.9748941483</v>
      </c>
      <c r="V80" s="3149">
        <f t="shared" ref="V80" si="42">SUM(V79)</f>
        <v>117538.9748941483</v>
      </c>
      <c r="W80" s="3149">
        <f t="shared" ref="W80:AD80" si="43">SUM(W79)</f>
        <v>78421.921740765538</v>
      </c>
      <c r="X80" s="3149">
        <f t="shared" si="43"/>
        <v>79124.66154999999</v>
      </c>
      <c r="Y80" s="3149">
        <f>SUM(Y79)</f>
        <v>0</v>
      </c>
      <c r="Z80" s="3149">
        <f>SUM(Z79)</f>
        <v>-7.1982400000000002</v>
      </c>
      <c r="AA80" s="3149">
        <f t="shared" si="43"/>
        <v>702.73980923446607</v>
      </c>
      <c r="AB80" s="3149">
        <f>SUM(AB79)</f>
        <v>0</v>
      </c>
      <c r="AC80" s="3149">
        <f t="shared" si="43"/>
        <v>-451.67198999999999</v>
      </c>
      <c r="AD80" s="3149">
        <f t="shared" si="43"/>
        <v>78665.791319999989</v>
      </c>
      <c r="AE80" s="3153">
        <f>SUM(AE16)</f>
        <v>0</v>
      </c>
      <c r="AF80" s="1204">
        <f>SUM(AF79)</f>
        <v>0</v>
      </c>
    </row>
    <row r="81" spans="1:32" x14ac:dyDescent="0.25">
      <c r="A81" s="2672" t="s">
        <v>80</v>
      </c>
      <c r="B81" s="2378"/>
      <c r="C81" s="2378">
        <f>SUM(C17)</f>
        <v>883</v>
      </c>
      <c r="D81" s="2378">
        <f>SUM(D17)</f>
        <v>588.66666666666663</v>
      </c>
      <c r="E81" s="2378">
        <f>SUM(E17)</f>
        <v>651</v>
      </c>
      <c r="F81" s="2378">
        <f>E81/D81*100</f>
        <v>110.58890147225368</v>
      </c>
      <c r="G81" s="615">
        <f>IF(C81=0,0,I81/C81)</f>
        <v>9.7802944507361271</v>
      </c>
      <c r="H81" s="3639">
        <f>K81/E81</f>
        <v>9.2442396313364057</v>
      </c>
      <c r="I81" s="2378">
        <f>SUM(I17)</f>
        <v>8636</v>
      </c>
      <c r="J81" s="2378">
        <f>SUM(J17)</f>
        <v>5757.3333333333339</v>
      </c>
      <c r="K81" s="2378">
        <f>SUM(K17)</f>
        <v>6018</v>
      </c>
      <c r="L81" s="2357">
        <f>K81/J81*100</f>
        <v>104.5275590551181</v>
      </c>
      <c r="M81" s="2378">
        <f>SUM(M17)</f>
        <v>27</v>
      </c>
      <c r="N81" s="2357">
        <f>K81/$A$2*12/M81</f>
        <v>334.33333333333331</v>
      </c>
      <c r="O81" s="615">
        <f t="shared" ref="O81:AF81" si="44">SUM(O17)</f>
        <v>35212.421822609096</v>
      </c>
      <c r="P81" s="615">
        <f t="shared" ref="P81:Q81" si="45">SUM(P17)</f>
        <v>35212.421822609096</v>
      </c>
      <c r="Q81" s="615">
        <f t="shared" si="45"/>
        <v>35212.421822609096</v>
      </c>
      <c r="R81" s="615">
        <f t="shared" ref="R81" si="46">SUM(R17)</f>
        <v>35212.421822609096</v>
      </c>
      <c r="S81" s="615">
        <f t="shared" ref="S81:T81" si="47">SUM(S17)</f>
        <v>35212.421822609096</v>
      </c>
      <c r="T81" s="615">
        <f t="shared" si="47"/>
        <v>35212.421822609096</v>
      </c>
      <c r="U81" s="615">
        <f t="shared" ref="U81" si="48">SUM(U17)</f>
        <v>35212.421822609096</v>
      </c>
      <c r="V81" s="615">
        <f t="shared" ref="V81" si="49">SUM(V17)</f>
        <v>35212.421822609096</v>
      </c>
      <c r="W81" s="615">
        <f t="shared" si="44"/>
        <v>23474.947881739397</v>
      </c>
      <c r="X81" s="615">
        <f t="shared" si="44"/>
        <v>25848.275309999997</v>
      </c>
      <c r="Y81" s="615">
        <f t="shared" si="44"/>
        <v>0</v>
      </c>
      <c r="Z81" s="615">
        <f t="shared" si="44"/>
        <v>-7.1982400000000002</v>
      </c>
      <c r="AA81" s="615">
        <f t="shared" si="44"/>
        <v>2373.3274282605998</v>
      </c>
      <c r="AB81" s="615">
        <f t="shared" si="44"/>
        <v>0</v>
      </c>
      <c r="AC81" s="615">
        <f t="shared" si="44"/>
        <v>-298.33136999999999</v>
      </c>
      <c r="AD81" s="615">
        <f t="shared" si="44"/>
        <v>25542.745699999996</v>
      </c>
      <c r="AE81" s="1252"/>
      <c r="AF81" s="564">
        <f t="shared" si="44"/>
        <v>0</v>
      </c>
    </row>
    <row r="82" spans="1:32" s="1191" customFormat="1" x14ac:dyDescent="0.25">
      <c r="A82" s="335" t="s">
        <v>475</v>
      </c>
      <c r="B82" s="3160"/>
      <c r="C82" s="1060"/>
      <c r="D82" s="1060"/>
      <c r="E82" s="1060"/>
      <c r="F82" s="1060"/>
      <c r="G82" s="3160"/>
      <c r="H82" s="3160"/>
      <c r="I82" s="2358"/>
      <c r="J82" s="2358"/>
      <c r="K82" s="2358"/>
      <c r="L82" s="2358"/>
      <c r="M82" s="2358"/>
      <c r="N82" s="2358"/>
      <c r="O82" s="3155">
        <f t="shared" ref="O82:AD82" si="50">O19</f>
        <v>49105.228000000003</v>
      </c>
      <c r="P82" s="3155">
        <f t="shared" ref="P82:Q82" si="51">P19</f>
        <v>49105.228000000003</v>
      </c>
      <c r="Q82" s="3155">
        <f t="shared" si="51"/>
        <v>49111.641629999998</v>
      </c>
      <c r="R82" s="3155">
        <f t="shared" ref="R82" si="52">R19</f>
        <v>49111.641629999998</v>
      </c>
      <c r="S82" s="3155">
        <f t="shared" ref="S82:T82" si="53">S19</f>
        <v>49111.641629999998</v>
      </c>
      <c r="T82" s="3155">
        <f t="shared" si="53"/>
        <v>49111.641629999998</v>
      </c>
      <c r="U82" s="3155">
        <f t="shared" ref="U82" si="54">U19</f>
        <v>49111.641629999998</v>
      </c>
      <c r="V82" s="3155">
        <f t="shared" ref="V82" si="55">V19</f>
        <v>49111.641629999998</v>
      </c>
      <c r="W82" s="3155">
        <f t="shared" si="50"/>
        <v>32803.699564666669</v>
      </c>
      <c r="X82" s="3155">
        <f t="shared" si="50"/>
        <v>31368.452799999995</v>
      </c>
      <c r="Y82" s="3155">
        <f t="shared" si="50"/>
        <v>0</v>
      </c>
      <c r="Z82" s="3155">
        <f t="shared" si="50"/>
        <v>0</v>
      </c>
      <c r="AA82" s="3155">
        <f t="shared" si="50"/>
        <v>-1435.2467646666737</v>
      </c>
      <c r="AB82" s="3155">
        <f t="shared" si="50"/>
        <v>0</v>
      </c>
      <c r="AC82" s="3155">
        <f t="shared" si="50"/>
        <v>-59.693659999999994</v>
      </c>
      <c r="AD82" s="3155">
        <f t="shared" si="50"/>
        <v>31308.759139999995</v>
      </c>
      <c r="AE82" s="1276"/>
      <c r="AF82" s="1267">
        <f>AF19</f>
        <v>0</v>
      </c>
    </row>
    <row r="83" spans="1:32" s="1191" customFormat="1" x14ac:dyDescent="0.25">
      <c r="A83" s="335" t="s">
        <v>422</v>
      </c>
      <c r="B83" s="3160"/>
      <c r="C83" s="1060"/>
      <c r="D83" s="1060"/>
      <c r="E83" s="1060"/>
      <c r="F83" s="1060"/>
      <c r="G83" s="3160"/>
      <c r="H83" s="3160"/>
      <c r="I83" s="2358"/>
      <c r="J83" s="2358"/>
      <c r="K83" s="2358"/>
      <c r="L83" s="2358"/>
      <c r="M83" s="2358"/>
      <c r="N83" s="2358"/>
      <c r="O83" s="3155">
        <f t="shared" ref="O83:AE83" si="56">O20</f>
        <v>4851.1419599999999</v>
      </c>
      <c r="P83" s="3155">
        <f t="shared" ref="P83:Q83" si="57">P20</f>
        <v>4851.1419599999999</v>
      </c>
      <c r="Q83" s="3155">
        <f t="shared" si="57"/>
        <v>4851.1419599999999</v>
      </c>
      <c r="R83" s="3155">
        <f t="shared" ref="R83" si="58">R20</f>
        <v>4851.1419599999999</v>
      </c>
      <c r="S83" s="3155">
        <f t="shared" ref="S83:T83" si="59">S20</f>
        <v>4851.1419599999999</v>
      </c>
      <c r="T83" s="3155">
        <f t="shared" si="59"/>
        <v>4851.1419599999999</v>
      </c>
      <c r="U83" s="3155">
        <f t="shared" ref="U83" si="60">U20</f>
        <v>4851.1419599999999</v>
      </c>
      <c r="V83" s="3155">
        <f t="shared" ref="V83" si="61">V20</f>
        <v>4851.1419599999999</v>
      </c>
      <c r="W83" s="3155">
        <f t="shared" si="56"/>
        <v>3234.0946399999998</v>
      </c>
      <c r="X83" s="3155">
        <f t="shared" si="56"/>
        <v>3234.0946400000003</v>
      </c>
      <c r="Y83" s="3155">
        <f t="shared" si="56"/>
        <v>0</v>
      </c>
      <c r="Z83" s="3155">
        <f t="shared" si="56"/>
        <v>0</v>
      </c>
      <c r="AA83" s="3155">
        <f t="shared" si="56"/>
        <v>0</v>
      </c>
      <c r="AB83" s="3155">
        <f t="shared" si="56"/>
        <v>0</v>
      </c>
      <c r="AC83" s="3155">
        <f t="shared" si="56"/>
        <v>0</v>
      </c>
      <c r="AD83" s="3155">
        <f t="shared" si="56"/>
        <v>3234.0946400000003</v>
      </c>
      <c r="AE83" s="1276">
        <f t="shared" si="56"/>
        <v>0</v>
      </c>
      <c r="AF83" s="1267">
        <f>AF20</f>
        <v>0</v>
      </c>
    </row>
    <row r="84" spans="1:32" s="1191" customFormat="1" ht="29.25" x14ac:dyDescent="0.25">
      <c r="A84" s="491" t="s">
        <v>386</v>
      </c>
      <c r="B84" s="3160"/>
      <c r="C84" s="1060">
        <f t="shared" ref="C84:F105" si="62">C21</f>
        <v>5654</v>
      </c>
      <c r="D84" s="1060">
        <f t="shared" si="62"/>
        <v>3771</v>
      </c>
      <c r="E84" s="1060">
        <f t="shared" si="62"/>
        <v>1655</v>
      </c>
      <c r="F84" s="2378">
        <f t="shared" si="62"/>
        <v>43.887562980641739</v>
      </c>
      <c r="G84" s="3160"/>
      <c r="H84" s="3160"/>
      <c r="I84" s="2358"/>
      <c r="J84" s="2358"/>
      <c r="K84" s="2358"/>
      <c r="L84" s="2358"/>
      <c r="M84" s="2358"/>
      <c r="N84" s="2358"/>
      <c r="O84" s="3155"/>
      <c r="P84" s="3155"/>
      <c r="Q84" s="3155"/>
      <c r="R84" s="3155"/>
      <c r="S84" s="3155"/>
      <c r="T84" s="3155"/>
      <c r="U84" s="3155"/>
      <c r="V84" s="3155"/>
      <c r="W84" s="3155"/>
      <c r="X84" s="3155"/>
      <c r="Y84" s="3155"/>
      <c r="Z84" s="3155"/>
      <c r="AA84" s="3155"/>
      <c r="AB84" s="3155"/>
      <c r="AC84" s="3155"/>
      <c r="AD84" s="3155"/>
      <c r="AE84" s="1276">
        <f t="shared" ref="AE84" si="63">AE21</f>
        <v>0</v>
      </c>
      <c r="AF84" s="1267"/>
    </row>
    <row r="85" spans="1:32" s="1191" customFormat="1" ht="30" x14ac:dyDescent="0.25">
      <c r="A85" s="827" t="s">
        <v>204</v>
      </c>
      <c r="B85" s="3160"/>
      <c r="C85" s="1060">
        <f t="shared" si="62"/>
        <v>0</v>
      </c>
      <c r="D85" s="1060">
        <f t="shared" si="62"/>
        <v>0</v>
      </c>
      <c r="E85" s="1060">
        <f t="shared" si="62"/>
        <v>0</v>
      </c>
      <c r="F85" s="2378">
        <f t="shared" si="62"/>
        <v>0</v>
      </c>
      <c r="G85" s="3160"/>
      <c r="H85" s="3160"/>
      <c r="I85" s="2358"/>
      <c r="J85" s="2358"/>
      <c r="K85" s="2358"/>
      <c r="L85" s="2358"/>
      <c r="M85" s="2358"/>
      <c r="N85" s="2358"/>
      <c r="O85" s="3155"/>
      <c r="P85" s="3155"/>
      <c r="Q85" s="3155"/>
      <c r="R85" s="3155"/>
      <c r="S85" s="3155"/>
      <c r="T85" s="3155"/>
      <c r="U85" s="3155"/>
      <c r="V85" s="3155"/>
      <c r="W85" s="3155"/>
      <c r="X85" s="3155"/>
      <c r="Y85" s="3155"/>
      <c r="Z85" s="3155"/>
      <c r="AA85" s="3155"/>
      <c r="AB85" s="3155"/>
      <c r="AC85" s="3155"/>
      <c r="AD85" s="3155"/>
      <c r="AE85" s="1276">
        <f t="shared" ref="AE85" si="64">AE22</f>
        <v>0</v>
      </c>
      <c r="AF85" s="1267"/>
    </row>
    <row r="86" spans="1:32" s="1191" customFormat="1" ht="30" x14ac:dyDescent="0.25">
      <c r="A86" s="827" t="s">
        <v>205</v>
      </c>
      <c r="B86" s="3160"/>
      <c r="C86" s="1060">
        <f t="shared" si="62"/>
        <v>1000</v>
      </c>
      <c r="D86" s="1060">
        <f t="shared" si="62"/>
        <v>667</v>
      </c>
      <c r="E86" s="1060">
        <f t="shared" si="62"/>
        <v>0</v>
      </c>
      <c r="F86" s="2378">
        <f t="shared" si="62"/>
        <v>0</v>
      </c>
      <c r="G86" s="3160"/>
      <c r="H86" s="3160"/>
      <c r="I86" s="2358"/>
      <c r="J86" s="2358"/>
      <c r="K86" s="2358"/>
      <c r="L86" s="2358"/>
      <c r="M86" s="2358"/>
      <c r="N86" s="2358"/>
      <c r="O86" s="3155"/>
      <c r="P86" s="3155"/>
      <c r="Q86" s="3155"/>
      <c r="R86" s="3155"/>
      <c r="S86" s="3155"/>
      <c r="T86" s="3155"/>
      <c r="U86" s="3155"/>
      <c r="V86" s="3155"/>
      <c r="W86" s="3155"/>
      <c r="X86" s="3155"/>
      <c r="Y86" s="3155"/>
      <c r="Z86" s="3155"/>
      <c r="AA86" s="3155"/>
      <c r="AB86" s="3155"/>
      <c r="AC86" s="3155"/>
      <c r="AD86" s="3155"/>
      <c r="AE86" s="1276">
        <f t="shared" ref="AE86" si="65">AE23</f>
        <v>0</v>
      </c>
      <c r="AF86" s="1267"/>
    </row>
    <row r="87" spans="1:32" s="1191" customFormat="1" ht="30" x14ac:dyDescent="0.25">
      <c r="A87" s="495" t="s">
        <v>387</v>
      </c>
      <c r="B87" s="3160"/>
      <c r="C87" s="1060">
        <f t="shared" si="62"/>
        <v>2500</v>
      </c>
      <c r="D87" s="1060">
        <f t="shared" si="62"/>
        <v>1667</v>
      </c>
      <c r="E87" s="1060">
        <f t="shared" si="62"/>
        <v>961</v>
      </c>
      <c r="F87" s="2378">
        <f t="shared" si="62"/>
        <v>57.648470305938815</v>
      </c>
      <c r="G87" s="3160"/>
      <c r="H87" s="3160"/>
      <c r="I87" s="2358"/>
      <c r="J87" s="2358"/>
      <c r="K87" s="2358"/>
      <c r="L87" s="2358"/>
      <c r="M87" s="2358"/>
      <c r="N87" s="2358"/>
      <c r="O87" s="3155"/>
      <c r="P87" s="3155"/>
      <c r="Q87" s="3155"/>
      <c r="R87" s="3155"/>
      <c r="S87" s="3155"/>
      <c r="T87" s="3155"/>
      <c r="U87" s="3155"/>
      <c r="V87" s="3155"/>
      <c r="W87" s="3155"/>
      <c r="X87" s="3155"/>
      <c r="Y87" s="3155"/>
      <c r="Z87" s="3155"/>
      <c r="AA87" s="3155"/>
      <c r="AB87" s="3155"/>
      <c r="AC87" s="3155"/>
      <c r="AD87" s="3155"/>
      <c r="AE87" s="1276">
        <f t="shared" ref="AE87" si="66">AE24</f>
        <v>0</v>
      </c>
      <c r="AF87" s="1267"/>
    </row>
    <row r="88" spans="1:32" s="1191" customFormat="1" ht="60" x14ac:dyDescent="0.25">
      <c r="A88" s="336" t="s">
        <v>388</v>
      </c>
      <c r="B88" s="3160"/>
      <c r="C88" s="1060">
        <f t="shared" si="62"/>
        <v>1000</v>
      </c>
      <c r="D88" s="1060">
        <f t="shared" si="62"/>
        <v>667</v>
      </c>
      <c r="E88" s="1060">
        <f t="shared" si="62"/>
        <v>107</v>
      </c>
      <c r="F88" s="2378">
        <f t="shared" si="62"/>
        <v>16.041979010494753</v>
      </c>
      <c r="G88" s="3160"/>
      <c r="H88" s="3160"/>
      <c r="I88" s="2358"/>
      <c r="J88" s="2358"/>
      <c r="K88" s="2358"/>
      <c r="L88" s="2358"/>
      <c r="M88" s="2358"/>
      <c r="N88" s="2358"/>
      <c r="O88" s="3155"/>
      <c r="P88" s="3155"/>
      <c r="Q88" s="3155"/>
      <c r="R88" s="3155"/>
      <c r="S88" s="3155"/>
      <c r="T88" s="3155"/>
      <c r="U88" s="3155"/>
      <c r="V88" s="3155"/>
      <c r="W88" s="3155"/>
      <c r="X88" s="3155"/>
      <c r="Y88" s="3155"/>
      <c r="Z88" s="3155"/>
      <c r="AA88" s="3155"/>
      <c r="AB88" s="3155"/>
      <c r="AC88" s="3155"/>
      <c r="AD88" s="3155"/>
      <c r="AE88" s="1276">
        <f t="shared" ref="AE88" si="67">AE25</f>
        <v>0</v>
      </c>
      <c r="AF88" s="1267"/>
    </row>
    <row r="89" spans="1:32" s="1191" customFormat="1" ht="45" x14ac:dyDescent="0.25">
      <c r="A89" s="336" t="s">
        <v>402</v>
      </c>
      <c r="B89" s="3160"/>
      <c r="C89" s="1060">
        <f t="shared" si="62"/>
        <v>1000</v>
      </c>
      <c r="D89" s="1060">
        <f t="shared" si="62"/>
        <v>667</v>
      </c>
      <c r="E89" s="1060">
        <f t="shared" si="62"/>
        <v>423</v>
      </c>
      <c r="F89" s="2378">
        <f t="shared" si="62"/>
        <v>63.41829085457271</v>
      </c>
      <c r="G89" s="3160"/>
      <c r="H89" s="3160"/>
      <c r="I89" s="2358"/>
      <c r="J89" s="2358"/>
      <c r="K89" s="2358"/>
      <c r="L89" s="2358"/>
      <c r="M89" s="2358"/>
      <c r="N89" s="2358"/>
      <c r="O89" s="3155"/>
      <c r="P89" s="3155"/>
      <c r="Q89" s="3155"/>
      <c r="R89" s="3155"/>
      <c r="S89" s="3155"/>
      <c r="T89" s="3155"/>
      <c r="U89" s="3155"/>
      <c r="V89" s="3155"/>
      <c r="W89" s="3155"/>
      <c r="X89" s="3155"/>
      <c r="Y89" s="3155"/>
      <c r="Z89" s="3155"/>
      <c r="AA89" s="3155"/>
      <c r="AB89" s="3155"/>
      <c r="AC89" s="3155"/>
      <c r="AD89" s="3155"/>
      <c r="AE89" s="1276">
        <f t="shared" ref="AE89" si="68">AE26</f>
        <v>0</v>
      </c>
      <c r="AF89" s="1267"/>
    </row>
    <row r="90" spans="1:32" s="1191" customFormat="1" ht="90" x14ac:dyDescent="0.25">
      <c r="A90" s="336" t="s">
        <v>625</v>
      </c>
      <c r="B90" s="3160"/>
      <c r="C90" s="1060">
        <f t="shared" si="62"/>
        <v>500</v>
      </c>
      <c r="D90" s="1060">
        <f t="shared" si="62"/>
        <v>333</v>
      </c>
      <c r="E90" s="1060">
        <f t="shared" si="62"/>
        <v>8</v>
      </c>
      <c r="F90" s="2378">
        <f t="shared" si="62"/>
        <v>2.4024024024024024</v>
      </c>
      <c r="G90" s="3160"/>
      <c r="H90" s="3160"/>
      <c r="I90" s="2358"/>
      <c r="J90" s="2358"/>
      <c r="K90" s="2358"/>
      <c r="L90" s="2358"/>
      <c r="M90" s="2358"/>
      <c r="N90" s="2358"/>
      <c r="O90" s="3155"/>
      <c r="P90" s="3155"/>
      <c r="Q90" s="3155"/>
      <c r="R90" s="3155"/>
      <c r="S90" s="3155"/>
      <c r="T90" s="3155"/>
      <c r="U90" s="3155"/>
      <c r="V90" s="3155"/>
      <c r="W90" s="3155"/>
      <c r="X90" s="3155"/>
      <c r="Y90" s="3155"/>
      <c r="Z90" s="3155"/>
      <c r="AA90" s="3155"/>
      <c r="AB90" s="3155"/>
      <c r="AC90" s="3155"/>
      <c r="AD90" s="3155"/>
      <c r="AE90" s="1276">
        <f t="shared" ref="AE90" si="69">AE27</f>
        <v>0</v>
      </c>
      <c r="AF90" s="1267"/>
    </row>
    <row r="91" spans="1:32" s="1191" customFormat="1" ht="30" x14ac:dyDescent="0.25">
      <c r="A91" s="336" t="s">
        <v>473</v>
      </c>
      <c r="B91" s="3160"/>
      <c r="C91" s="1060">
        <f t="shared" si="62"/>
        <v>154</v>
      </c>
      <c r="D91" s="1060">
        <f t="shared" si="62"/>
        <v>103</v>
      </c>
      <c r="E91" s="1060">
        <f t="shared" si="62"/>
        <v>164</v>
      </c>
      <c r="F91" s="2378">
        <f t="shared" si="62"/>
        <v>159.22330097087379</v>
      </c>
      <c r="G91" s="3160"/>
      <c r="H91" s="3160"/>
      <c r="I91" s="2358"/>
      <c r="J91" s="2358"/>
      <c r="K91" s="2358"/>
      <c r="L91" s="2358"/>
      <c r="M91" s="2358"/>
      <c r="N91" s="2358"/>
      <c r="O91" s="3155"/>
      <c r="P91" s="3155"/>
      <c r="Q91" s="3155"/>
      <c r="R91" s="3155"/>
      <c r="S91" s="3155"/>
      <c r="T91" s="3155"/>
      <c r="U91" s="3155"/>
      <c r="V91" s="3155"/>
      <c r="W91" s="3155"/>
      <c r="X91" s="3155"/>
      <c r="Y91" s="3155"/>
      <c r="Z91" s="3155"/>
      <c r="AA91" s="3155"/>
      <c r="AB91" s="3155"/>
      <c r="AC91" s="3155"/>
      <c r="AD91" s="3155"/>
      <c r="AE91" s="1276">
        <f t="shared" ref="AE91" si="70">AE28</f>
        <v>0</v>
      </c>
      <c r="AF91" s="1267"/>
    </row>
    <row r="92" spans="1:32" s="1191" customFormat="1" ht="29.25" x14ac:dyDescent="0.25">
      <c r="A92" s="828" t="s">
        <v>135</v>
      </c>
      <c r="B92" s="3160"/>
      <c r="C92" s="1060">
        <f t="shared" si="62"/>
        <v>3500</v>
      </c>
      <c r="D92" s="1060">
        <f t="shared" si="62"/>
        <v>2333</v>
      </c>
      <c r="E92" s="1060">
        <f t="shared" si="62"/>
        <v>2428</v>
      </c>
      <c r="F92" s="2378">
        <f t="shared" si="62"/>
        <v>104.07201028718389</v>
      </c>
      <c r="G92" s="3160"/>
      <c r="H92" s="3160"/>
      <c r="I92" s="2358"/>
      <c r="J92" s="2358"/>
      <c r="K92" s="2358"/>
      <c r="L92" s="2358"/>
      <c r="M92" s="2358"/>
      <c r="N92" s="2358"/>
      <c r="O92" s="3155"/>
      <c r="P92" s="3155"/>
      <c r="Q92" s="3155"/>
      <c r="R92" s="3155"/>
      <c r="S92" s="3155"/>
      <c r="T92" s="3155"/>
      <c r="U92" s="3155"/>
      <c r="V92" s="3155"/>
      <c r="W92" s="3155"/>
      <c r="X92" s="3155"/>
      <c r="Y92" s="3155"/>
      <c r="Z92" s="3155"/>
      <c r="AA92" s="3155"/>
      <c r="AB92" s="3155"/>
      <c r="AC92" s="3155"/>
      <c r="AD92" s="3155"/>
      <c r="AE92" s="1276">
        <f t="shared" ref="AE92" si="71">AE29</f>
        <v>0</v>
      </c>
      <c r="AF92" s="1267"/>
    </row>
    <row r="93" spans="1:32" s="1191" customFormat="1" x14ac:dyDescent="0.25">
      <c r="A93" s="337" t="s">
        <v>239</v>
      </c>
      <c r="B93" s="3160"/>
      <c r="C93" s="1060">
        <f t="shared" si="62"/>
        <v>3500</v>
      </c>
      <c r="D93" s="1060">
        <f t="shared" si="62"/>
        <v>2333</v>
      </c>
      <c r="E93" s="1060">
        <f t="shared" si="62"/>
        <v>2428</v>
      </c>
      <c r="F93" s="2378">
        <f t="shared" si="62"/>
        <v>104.07201028718389</v>
      </c>
      <c r="G93" s="3160"/>
      <c r="H93" s="3160"/>
      <c r="I93" s="2358"/>
      <c r="J93" s="2358"/>
      <c r="K93" s="2358"/>
      <c r="L93" s="2358"/>
      <c r="M93" s="2358"/>
      <c r="N93" s="2358"/>
      <c r="O93" s="3155"/>
      <c r="P93" s="3155"/>
      <c r="Q93" s="3155"/>
      <c r="R93" s="3155"/>
      <c r="S93" s="3155"/>
      <c r="T93" s="3155"/>
      <c r="U93" s="3155"/>
      <c r="V93" s="3155"/>
      <c r="W93" s="3155"/>
      <c r="X93" s="3155"/>
      <c r="Y93" s="3155"/>
      <c r="Z93" s="3155"/>
      <c r="AA93" s="3155"/>
      <c r="AB93" s="3155"/>
      <c r="AC93" s="3155"/>
      <c r="AD93" s="3155"/>
      <c r="AE93" s="1276">
        <f t="shared" ref="AE93" si="72">AE30</f>
        <v>0</v>
      </c>
      <c r="AF93" s="1267"/>
    </row>
    <row r="94" spans="1:32" s="1191" customFormat="1" ht="47.25" x14ac:dyDescent="0.25">
      <c r="A94" s="829" t="s">
        <v>391</v>
      </c>
      <c r="B94" s="3160"/>
      <c r="C94" s="1060">
        <f t="shared" si="62"/>
        <v>1171</v>
      </c>
      <c r="D94" s="1060">
        <f t="shared" si="62"/>
        <v>781</v>
      </c>
      <c r="E94" s="1060">
        <f t="shared" si="62"/>
        <v>696</v>
      </c>
      <c r="F94" s="2378">
        <f t="shared" si="62"/>
        <v>89.116517285531373</v>
      </c>
      <c r="G94" s="3160"/>
      <c r="H94" s="3160"/>
      <c r="I94" s="2358"/>
      <c r="J94" s="2358"/>
      <c r="K94" s="2358"/>
      <c r="L94" s="2358"/>
      <c r="M94" s="2358"/>
      <c r="N94" s="2358"/>
      <c r="O94" s="3155">
        <f t="shared" ref="O94:AE94" si="73">O31</f>
        <v>0</v>
      </c>
      <c r="P94" s="3155">
        <f t="shared" ref="P94:Q94" si="74">P31</f>
        <v>0</v>
      </c>
      <c r="Q94" s="3155">
        <f t="shared" si="74"/>
        <v>0</v>
      </c>
      <c r="R94" s="3155">
        <f t="shared" ref="R94" si="75">R31</f>
        <v>0</v>
      </c>
      <c r="S94" s="3155">
        <f t="shared" ref="S94:T94" si="76">S31</f>
        <v>0</v>
      </c>
      <c r="T94" s="3155">
        <f t="shared" si="76"/>
        <v>0</v>
      </c>
      <c r="U94" s="3155">
        <f t="shared" ref="U94" si="77">U31</f>
        <v>0</v>
      </c>
      <c r="V94" s="3155">
        <f t="shared" ref="V94" si="78">V31</f>
        <v>0</v>
      </c>
      <c r="W94" s="3155">
        <f t="shared" si="73"/>
        <v>0</v>
      </c>
      <c r="X94" s="3155">
        <f t="shared" si="73"/>
        <v>0</v>
      </c>
      <c r="Y94" s="3155">
        <f t="shared" si="73"/>
        <v>0</v>
      </c>
      <c r="Z94" s="3155">
        <f t="shared" si="73"/>
        <v>0</v>
      </c>
      <c r="AA94" s="3155">
        <f t="shared" si="73"/>
        <v>0</v>
      </c>
      <c r="AB94" s="3155">
        <f t="shared" si="73"/>
        <v>0</v>
      </c>
      <c r="AC94" s="3155">
        <f t="shared" si="73"/>
        <v>0</v>
      </c>
      <c r="AD94" s="3155">
        <f t="shared" si="73"/>
        <v>0</v>
      </c>
      <c r="AE94" s="1276">
        <f t="shared" si="73"/>
        <v>0</v>
      </c>
      <c r="AF94" s="1267">
        <f>AF31</f>
        <v>0</v>
      </c>
    </row>
    <row r="95" spans="1:32" s="1191" customFormat="1" ht="30" x14ac:dyDescent="0.25">
      <c r="A95" s="495" t="s">
        <v>392</v>
      </c>
      <c r="B95" s="3160"/>
      <c r="C95" s="1060">
        <f t="shared" si="62"/>
        <v>503</v>
      </c>
      <c r="D95" s="1060">
        <f t="shared" si="62"/>
        <v>335</v>
      </c>
      <c r="E95" s="1060">
        <f t="shared" si="62"/>
        <v>245</v>
      </c>
      <c r="F95" s="2378">
        <f t="shared" si="62"/>
        <v>73.134328358208961</v>
      </c>
      <c r="G95" s="3160"/>
      <c r="H95" s="3160"/>
      <c r="I95" s="2358"/>
      <c r="J95" s="2358"/>
      <c r="K95" s="2358"/>
      <c r="L95" s="2358"/>
      <c r="M95" s="2358"/>
      <c r="N95" s="2358"/>
      <c r="O95" s="3155"/>
      <c r="P95" s="3155"/>
      <c r="Q95" s="3155"/>
      <c r="R95" s="3155"/>
      <c r="S95" s="3155"/>
      <c r="T95" s="3155"/>
      <c r="U95" s="3155"/>
      <c r="V95" s="3155"/>
      <c r="W95" s="3155"/>
      <c r="X95" s="3155"/>
      <c r="Y95" s="3155"/>
      <c r="Z95" s="3155"/>
      <c r="AA95" s="3155"/>
      <c r="AB95" s="3155"/>
      <c r="AC95" s="3155"/>
      <c r="AD95" s="3155"/>
      <c r="AE95" s="1276">
        <f t="shared" ref="AE95" si="79">AE32</f>
        <v>0</v>
      </c>
      <c r="AF95" s="1267"/>
    </row>
    <row r="96" spans="1:32" s="1191" customFormat="1" ht="30" x14ac:dyDescent="0.25">
      <c r="A96" s="336" t="s">
        <v>393</v>
      </c>
      <c r="B96" s="3160"/>
      <c r="C96" s="1060">
        <f t="shared" si="62"/>
        <v>467</v>
      </c>
      <c r="D96" s="1060">
        <f t="shared" si="62"/>
        <v>311</v>
      </c>
      <c r="E96" s="1060">
        <f t="shared" si="62"/>
        <v>220</v>
      </c>
      <c r="F96" s="2378">
        <f t="shared" si="62"/>
        <v>70.739549839228303</v>
      </c>
      <c r="G96" s="3160"/>
      <c r="H96" s="3160"/>
      <c r="I96" s="2358"/>
      <c r="J96" s="2358"/>
      <c r="K96" s="2358"/>
      <c r="L96" s="2358"/>
      <c r="M96" s="2358"/>
      <c r="N96" s="2358"/>
      <c r="O96" s="3155"/>
      <c r="P96" s="3155"/>
      <c r="Q96" s="3155"/>
      <c r="R96" s="3155"/>
      <c r="S96" s="3155"/>
      <c r="T96" s="3155"/>
      <c r="U96" s="3155"/>
      <c r="V96" s="3155"/>
      <c r="W96" s="3155"/>
      <c r="X96" s="3155"/>
      <c r="Y96" s="3155"/>
      <c r="Z96" s="3155"/>
      <c r="AA96" s="3155"/>
      <c r="AB96" s="3155"/>
      <c r="AC96" s="3155"/>
      <c r="AD96" s="3155"/>
      <c r="AE96" s="1276">
        <f t="shared" ref="AE96" si="80">AE33</f>
        <v>0</v>
      </c>
      <c r="AF96" s="1267"/>
    </row>
    <row r="97" spans="1:32" s="1191" customFormat="1" ht="45" x14ac:dyDescent="0.25">
      <c r="A97" s="336" t="s">
        <v>394</v>
      </c>
      <c r="B97" s="3160"/>
      <c r="C97" s="1060">
        <f t="shared" si="62"/>
        <v>0</v>
      </c>
      <c r="D97" s="1060">
        <f t="shared" si="62"/>
        <v>0</v>
      </c>
      <c r="E97" s="1060">
        <f t="shared" si="62"/>
        <v>0</v>
      </c>
      <c r="F97" s="2378">
        <f t="shared" si="62"/>
        <v>0</v>
      </c>
      <c r="G97" s="3160"/>
      <c r="H97" s="3160"/>
      <c r="I97" s="2358"/>
      <c r="J97" s="2358"/>
      <c r="K97" s="2358"/>
      <c r="L97" s="2358"/>
      <c r="M97" s="2358"/>
      <c r="N97" s="2358"/>
      <c r="O97" s="3155"/>
      <c r="P97" s="3155"/>
      <c r="Q97" s="3155"/>
      <c r="R97" s="3155"/>
      <c r="S97" s="3155"/>
      <c r="T97" s="3155"/>
      <c r="U97" s="3155"/>
      <c r="V97" s="3155"/>
      <c r="W97" s="3155"/>
      <c r="X97" s="3155"/>
      <c r="Y97" s="3155"/>
      <c r="Z97" s="3155"/>
      <c r="AA97" s="3155"/>
      <c r="AB97" s="3155"/>
      <c r="AC97" s="3155"/>
      <c r="AD97" s="3155"/>
      <c r="AE97" s="1276">
        <f t="shared" ref="AE97" si="81">AE34</f>
        <v>0</v>
      </c>
      <c r="AF97" s="1267"/>
    </row>
    <row r="98" spans="1:32" s="1191" customFormat="1" ht="45" x14ac:dyDescent="0.25">
      <c r="A98" s="336" t="s">
        <v>395</v>
      </c>
      <c r="B98" s="3160"/>
      <c r="C98" s="1060">
        <f t="shared" si="62"/>
        <v>0</v>
      </c>
      <c r="D98" s="1060">
        <f t="shared" si="62"/>
        <v>0</v>
      </c>
      <c r="E98" s="1060">
        <f t="shared" si="62"/>
        <v>0</v>
      </c>
      <c r="F98" s="2378">
        <f t="shared" si="62"/>
        <v>0</v>
      </c>
      <c r="G98" s="3160"/>
      <c r="H98" s="3160"/>
      <c r="I98" s="2358"/>
      <c r="J98" s="2358"/>
      <c r="K98" s="2358"/>
      <c r="L98" s="2358"/>
      <c r="M98" s="2358"/>
      <c r="N98" s="2358"/>
      <c r="O98" s="3155"/>
      <c r="P98" s="3155"/>
      <c r="Q98" s="3155"/>
      <c r="R98" s="3155"/>
      <c r="S98" s="3155"/>
      <c r="T98" s="3155"/>
      <c r="U98" s="3155"/>
      <c r="V98" s="3155"/>
      <c r="W98" s="3155"/>
      <c r="X98" s="3155"/>
      <c r="Y98" s="3155"/>
      <c r="Z98" s="3155"/>
      <c r="AA98" s="3155"/>
      <c r="AB98" s="3155"/>
      <c r="AC98" s="3155"/>
      <c r="AD98" s="3155"/>
      <c r="AE98" s="1276">
        <f t="shared" ref="AE98" si="82">AE35</f>
        <v>0</v>
      </c>
      <c r="AF98" s="1267"/>
    </row>
    <row r="99" spans="1:32" s="1191" customFormat="1" ht="30" x14ac:dyDescent="0.25">
      <c r="A99" s="336" t="s">
        <v>396</v>
      </c>
      <c r="B99" s="3160"/>
      <c r="C99" s="1060">
        <f t="shared" si="62"/>
        <v>36</v>
      </c>
      <c r="D99" s="1060">
        <f t="shared" si="62"/>
        <v>24</v>
      </c>
      <c r="E99" s="1060">
        <f t="shared" si="62"/>
        <v>25</v>
      </c>
      <c r="F99" s="2378">
        <f t="shared" si="62"/>
        <v>104.16666666666667</v>
      </c>
      <c r="G99" s="3160"/>
      <c r="H99" s="3160"/>
      <c r="I99" s="2358"/>
      <c r="J99" s="2358"/>
      <c r="K99" s="2358"/>
      <c r="L99" s="2358"/>
      <c r="M99" s="2358"/>
      <c r="N99" s="2358"/>
      <c r="O99" s="3155"/>
      <c r="P99" s="3155"/>
      <c r="Q99" s="3155"/>
      <c r="R99" s="3155"/>
      <c r="S99" s="3155"/>
      <c r="T99" s="3155"/>
      <c r="U99" s="3155"/>
      <c r="V99" s="3155"/>
      <c r="W99" s="3155"/>
      <c r="X99" s="3155"/>
      <c r="Y99" s="3155"/>
      <c r="Z99" s="3155"/>
      <c r="AA99" s="3155"/>
      <c r="AB99" s="3155"/>
      <c r="AC99" s="3155"/>
      <c r="AD99" s="3155"/>
      <c r="AE99" s="1276">
        <f t="shared" ref="AE99" si="83">AE36</f>
        <v>0</v>
      </c>
      <c r="AF99" s="1267"/>
    </row>
    <row r="100" spans="1:32" s="1191" customFormat="1" ht="45" x14ac:dyDescent="0.25">
      <c r="A100" s="495" t="s">
        <v>397</v>
      </c>
      <c r="B100" s="3160"/>
      <c r="C100" s="1060">
        <f t="shared" si="62"/>
        <v>668</v>
      </c>
      <c r="D100" s="1060">
        <f t="shared" si="62"/>
        <v>446</v>
      </c>
      <c r="E100" s="1060">
        <f t="shared" si="62"/>
        <v>451</v>
      </c>
      <c r="F100" s="2378">
        <f t="shared" si="62"/>
        <v>101.12107623318384</v>
      </c>
      <c r="G100" s="3160"/>
      <c r="H100" s="3160"/>
      <c r="I100" s="2358"/>
      <c r="J100" s="2358"/>
      <c r="K100" s="2358"/>
      <c r="L100" s="2358"/>
      <c r="M100" s="2358"/>
      <c r="N100" s="2358"/>
      <c r="O100" s="3155"/>
      <c r="P100" s="3155"/>
      <c r="Q100" s="3155"/>
      <c r="R100" s="3155"/>
      <c r="S100" s="3155"/>
      <c r="T100" s="3155"/>
      <c r="U100" s="3155"/>
      <c r="V100" s="3155"/>
      <c r="W100" s="3155"/>
      <c r="X100" s="3155"/>
      <c r="Y100" s="3155"/>
      <c r="Z100" s="3155"/>
      <c r="AA100" s="3155"/>
      <c r="AB100" s="3155"/>
      <c r="AC100" s="3155"/>
      <c r="AD100" s="3155"/>
      <c r="AE100" s="1276">
        <f t="shared" ref="AE100" si="84">AE37</f>
        <v>0</v>
      </c>
      <c r="AF100" s="1267"/>
    </row>
    <row r="101" spans="1:32" s="1191" customFormat="1" ht="30" x14ac:dyDescent="0.25">
      <c r="A101" s="336" t="s">
        <v>398</v>
      </c>
      <c r="B101" s="3160"/>
      <c r="C101" s="1060">
        <f t="shared" si="62"/>
        <v>172</v>
      </c>
      <c r="D101" s="1060">
        <f t="shared" si="62"/>
        <v>115</v>
      </c>
      <c r="E101" s="1060">
        <f t="shared" si="62"/>
        <v>128</v>
      </c>
      <c r="F101" s="2378">
        <f t="shared" si="62"/>
        <v>111.30434782608695</v>
      </c>
      <c r="G101" s="3160"/>
      <c r="H101" s="3160"/>
      <c r="I101" s="2358"/>
      <c r="J101" s="2358"/>
      <c r="K101" s="2358"/>
      <c r="L101" s="2358"/>
      <c r="M101" s="2358"/>
      <c r="N101" s="2358"/>
      <c r="O101" s="3155"/>
      <c r="P101" s="3155"/>
      <c r="Q101" s="3155"/>
      <c r="R101" s="3155"/>
      <c r="S101" s="3155"/>
      <c r="T101" s="3155"/>
      <c r="U101" s="3155"/>
      <c r="V101" s="3155"/>
      <c r="W101" s="3155"/>
      <c r="X101" s="3155"/>
      <c r="Y101" s="3155"/>
      <c r="Z101" s="3155"/>
      <c r="AA101" s="3155"/>
      <c r="AB101" s="3155"/>
      <c r="AC101" s="3155"/>
      <c r="AD101" s="3155"/>
      <c r="AE101" s="1276">
        <f t="shared" ref="AE101" si="85">AE38</f>
        <v>0</v>
      </c>
      <c r="AF101" s="1267"/>
    </row>
    <row r="102" spans="1:32" s="1191" customFormat="1" ht="30" x14ac:dyDescent="0.25">
      <c r="A102" s="336" t="s">
        <v>427</v>
      </c>
      <c r="B102" s="3160"/>
      <c r="C102" s="1060">
        <f t="shared" si="62"/>
        <v>0</v>
      </c>
      <c r="D102" s="1060">
        <f t="shared" si="62"/>
        <v>0</v>
      </c>
      <c r="E102" s="1060">
        <f t="shared" si="62"/>
        <v>0</v>
      </c>
      <c r="F102" s="2378">
        <f t="shared" si="62"/>
        <v>0</v>
      </c>
      <c r="G102" s="3160"/>
      <c r="H102" s="3160"/>
      <c r="I102" s="2358"/>
      <c r="J102" s="2358"/>
      <c r="K102" s="2358"/>
      <c r="L102" s="2358"/>
      <c r="M102" s="2358"/>
      <c r="N102" s="2358"/>
      <c r="O102" s="3155"/>
      <c r="P102" s="3155"/>
      <c r="Q102" s="3155"/>
      <c r="R102" s="3155"/>
      <c r="S102" s="3155"/>
      <c r="T102" s="3155"/>
      <c r="U102" s="3155"/>
      <c r="V102" s="3155"/>
      <c r="W102" s="3155"/>
      <c r="X102" s="3155"/>
      <c r="Y102" s="3155"/>
      <c r="Z102" s="3155"/>
      <c r="AA102" s="3155"/>
      <c r="AB102" s="3155"/>
      <c r="AC102" s="3155"/>
      <c r="AD102" s="3155"/>
      <c r="AE102" s="1276">
        <f t="shared" ref="AE102" si="86">AE39</f>
        <v>0</v>
      </c>
      <c r="AF102" s="1267"/>
    </row>
    <row r="103" spans="1:32" s="1191" customFormat="1" ht="60" x14ac:dyDescent="0.25">
      <c r="A103" s="336" t="s">
        <v>399</v>
      </c>
      <c r="B103" s="3160"/>
      <c r="C103" s="1060">
        <f t="shared" si="62"/>
        <v>396</v>
      </c>
      <c r="D103" s="1060">
        <f t="shared" si="62"/>
        <v>264</v>
      </c>
      <c r="E103" s="1060">
        <f t="shared" si="62"/>
        <v>273</v>
      </c>
      <c r="F103" s="2378">
        <f t="shared" si="62"/>
        <v>103.40909090909092</v>
      </c>
      <c r="G103" s="3160"/>
      <c r="H103" s="3160"/>
      <c r="I103" s="2358"/>
      <c r="J103" s="2358"/>
      <c r="K103" s="2358"/>
      <c r="L103" s="2358"/>
      <c r="M103" s="2358"/>
      <c r="N103" s="2358"/>
      <c r="O103" s="3155"/>
      <c r="P103" s="3155"/>
      <c r="Q103" s="3155"/>
      <c r="R103" s="3155"/>
      <c r="S103" s="3155"/>
      <c r="T103" s="3155"/>
      <c r="U103" s="3155"/>
      <c r="V103" s="3155"/>
      <c r="W103" s="3155"/>
      <c r="X103" s="3155"/>
      <c r="Y103" s="3155"/>
      <c r="Z103" s="3155"/>
      <c r="AA103" s="3155"/>
      <c r="AB103" s="3155"/>
      <c r="AC103" s="3155"/>
      <c r="AD103" s="3155"/>
      <c r="AE103" s="1276">
        <f t="shared" ref="AE103" si="87">AE40</f>
        <v>0</v>
      </c>
      <c r="AF103" s="1267"/>
    </row>
    <row r="104" spans="1:32" s="1191" customFormat="1" ht="45" x14ac:dyDescent="0.25">
      <c r="A104" s="336" t="s">
        <v>400</v>
      </c>
      <c r="B104" s="3160"/>
      <c r="C104" s="1060">
        <f t="shared" si="62"/>
        <v>100</v>
      </c>
      <c r="D104" s="1060">
        <f t="shared" si="62"/>
        <v>67</v>
      </c>
      <c r="E104" s="1060">
        <f t="shared" si="62"/>
        <v>50</v>
      </c>
      <c r="F104" s="2378">
        <f t="shared" si="62"/>
        <v>74.626865671641795</v>
      </c>
      <c r="G104" s="3160"/>
      <c r="H104" s="3160"/>
      <c r="I104" s="2358"/>
      <c r="J104" s="2358"/>
      <c r="K104" s="2358"/>
      <c r="L104" s="2358"/>
      <c r="M104" s="2358"/>
      <c r="N104" s="2358"/>
      <c r="O104" s="3155"/>
      <c r="P104" s="3155"/>
      <c r="Q104" s="3155"/>
      <c r="R104" s="3155"/>
      <c r="S104" s="3155"/>
      <c r="T104" s="3155"/>
      <c r="U104" s="3155"/>
      <c r="V104" s="3155"/>
      <c r="W104" s="3155"/>
      <c r="X104" s="3155"/>
      <c r="Y104" s="3155"/>
      <c r="Z104" s="3155"/>
      <c r="AA104" s="3155"/>
      <c r="AB104" s="3155"/>
      <c r="AC104" s="3155"/>
      <c r="AD104" s="3155"/>
      <c r="AE104" s="1276">
        <f t="shared" ref="AE104" si="88">AE41</f>
        <v>0</v>
      </c>
      <c r="AF104" s="1267"/>
    </row>
    <row r="105" spans="1:32" s="1191" customFormat="1" ht="57.75" x14ac:dyDescent="0.25">
      <c r="A105" s="491" t="s">
        <v>477</v>
      </c>
      <c r="B105" s="3160"/>
      <c r="C105" s="1060">
        <f t="shared" si="62"/>
        <v>208</v>
      </c>
      <c r="D105" s="1060">
        <f t="shared" si="62"/>
        <v>139</v>
      </c>
      <c r="E105" s="1060">
        <f t="shared" si="62"/>
        <v>324</v>
      </c>
      <c r="F105" s="2378">
        <f t="shared" si="62"/>
        <v>233.09352517985613</v>
      </c>
      <c r="G105" s="3160"/>
      <c r="H105" s="3160"/>
      <c r="I105" s="2358"/>
      <c r="J105" s="2358"/>
      <c r="K105" s="2358"/>
      <c r="L105" s="2358"/>
      <c r="M105" s="2358"/>
      <c r="N105" s="2358"/>
      <c r="O105" s="3155"/>
      <c r="P105" s="3155"/>
      <c r="Q105" s="3155"/>
      <c r="R105" s="3155"/>
      <c r="S105" s="3155"/>
      <c r="T105" s="3155"/>
      <c r="U105" s="3155"/>
      <c r="V105" s="3155"/>
      <c r="W105" s="3155"/>
      <c r="X105" s="3155"/>
      <c r="Y105" s="3155"/>
      <c r="Z105" s="3155"/>
      <c r="AA105" s="3155"/>
      <c r="AB105" s="3155"/>
      <c r="AC105" s="3155"/>
      <c r="AD105" s="3155"/>
      <c r="AE105" s="1276"/>
      <c r="AF105" s="1267"/>
    </row>
    <row r="106" spans="1:32" s="1191" customFormat="1" ht="30" x14ac:dyDescent="0.25">
      <c r="A106" s="495" t="s">
        <v>206</v>
      </c>
      <c r="B106" s="3160"/>
      <c r="C106" s="1060"/>
      <c r="D106" s="1060"/>
      <c r="E106" s="1060"/>
      <c r="F106" s="2378"/>
      <c r="G106" s="3160"/>
      <c r="H106" s="3160"/>
      <c r="I106" s="2358"/>
      <c r="J106" s="2358"/>
      <c r="K106" s="2358"/>
      <c r="L106" s="2358"/>
      <c r="M106" s="2358"/>
      <c r="N106" s="2358"/>
      <c r="O106" s="3155">
        <f t="shared" ref="O106:AE106" si="89">O43</f>
        <v>3410.7094999999999</v>
      </c>
      <c r="P106" s="3155">
        <f t="shared" ref="P106:Q106" si="90">P43</f>
        <v>3410.7094999999999</v>
      </c>
      <c r="Q106" s="3155">
        <f t="shared" si="90"/>
        <v>3410.7094999999999</v>
      </c>
      <c r="R106" s="3155">
        <f t="shared" ref="R106" si="91">R43</f>
        <v>3410.7094999999999</v>
      </c>
      <c r="S106" s="3155">
        <f t="shared" ref="S106:T106" si="92">S43</f>
        <v>3410.7094999999999</v>
      </c>
      <c r="T106" s="3155">
        <f t="shared" si="92"/>
        <v>3410.7094999999999</v>
      </c>
      <c r="U106" s="3155">
        <f t="shared" ref="U106" si="93">U43</f>
        <v>3410.7094999999999</v>
      </c>
      <c r="V106" s="3155">
        <f t="shared" ref="V106" si="94">V43</f>
        <v>3410.7094999999999</v>
      </c>
      <c r="W106" s="3155">
        <f t="shared" si="89"/>
        <v>2273.8063333333334</v>
      </c>
      <c r="X106" s="3155">
        <f t="shared" si="89"/>
        <v>3251.8124100000005</v>
      </c>
      <c r="Y106" s="3155">
        <f t="shared" si="89"/>
        <v>0</v>
      </c>
      <c r="Z106" s="3155">
        <f t="shared" si="89"/>
        <v>0</v>
      </c>
      <c r="AA106" s="3155">
        <f t="shared" si="89"/>
        <v>978.00607666666701</v>
      </c>
      <c r="AB106" s="3155">
        <f t="shared" si="89"/>
        <v>0</v>
      </c>
      <c r="AC106" s="3155">
        <f t="shared" si="89"/>
        <v>0</v>
      </c>
      <c r="AD106" s="3155">
        <f t="shared" si="89"/>
        <v>3251.8124100000005</v>
      </c>
      <c r="AE106" s="1276">
        <f t="shared" si="89"/>
        <v>0</v>
      </c>
      <c r="AF106" s="1267"/>
    </row>
    <row r="107" spans="1:32" s="1191" customFormat="1" x14ac:dyDescent="0.25">
      <c r="A107" s="495" t="s">
        <v>452</v>
      </c>
      <c r="B107" s="3160"/>
      <c r="C107" s="1060">
        <f t="shared" ref="C107:F129" si="95">C44</f>
        <v>300</v>
      </c>
      <c r="D107" s="1060">
        <f t="shared" si="95"/>
        <v>199.75</v>
      </c>
      <c r="E107" s="1060">
        <f t="shared" si="95"/>
        <v>169.86250000000001</v>
      </c>
      <c r="F107" s="2378">
        <f t="shared" si="95"/>
        <v>85.037546933667088</v>
      </c>
      <c r="G107" s="3160"/>
      <c r="H107" s="3160"/>
      <c r="I107" s="2358"/>
      <c r="J107" s="2358"/>
      <c r="K107" s="2358"/>
      <c r="L107" s="2358"/>
      <c r="M107" s="2358"/>
      <c r="N107" s="2358"/>
      <c r="O107" s="3155"/>
      <c r="P107" s="3155"/>
      <c r="Q107" s="3155"/>
      <c r="R107" s="3155"/>
      <c r="S107" s="3155"/>
      <c r="T107" s="3155"/>
      <c r="U107" s="3155"/>
      <c r="V107" s="3155"/>
      <c r="W107" s="3155"/>
      <c r="X107" s="3155"/>
      <c r="Y107" s="3155"/>
      <c r="Z107" s="3155"/>
      <c r="AA107" s="3155"/>
      <c r="AB107" s="3155"/>
      <c r="AC107" s="3155"/>
      <c r="AD107" s="3155"/>
      <c r="AE107" s="1276">
        <f t="shared" ref="AE107" si="96">AE44</f>
        <v>0</v>
      </c>
      <c r="AF107" s="1267"/>
    </row>
    <row r="108" spans="1:32" s="1191" customFormat="1" x14ac:dyDescent="0.25">
      <c r="A108" s="336" t="s">
        <v>440</v>
      </c>
      <c r="B108" s="3160"/>
      <c r="C108" s="1060">
        <f t="shared" si="95"/>
        <v>0</v>
      </c>
      <c r="D108" s="1060">
        <f t="shared" si="95"/>
        <v>0</v>
      </c>
      <c r="E108" s="1060">
        <f t="shared" si="95"/>
        <v>0</v>
      </c>
      <c r="F108" s="2378">
        <f t="shared" si="95"/>
        <v>0</v>
      </c>
      <c r="G108" s="3160"/>
      <c r="H108" s="3160"/>
      <c r="I108" s="2358"/>
      <c r="J108" s="2358"/>
      <c r="K108" s="2358"/>
      <c r="L108" s="2358"/>
      <c r="M108" s="2358"/>
      <c r="N108" s="2358"/>
      <c r="O108" s="3155"/>
      <c r="P108" s="3155"/>
      <c r="Q108" s="3155"/>
      <c r="R108" s="3155"/>
      <c r="S108" s="3155"/>
      <c r="T108" s="3155"/>
      <c r="U108" s="3155"/>
      <c r="V108" s="3155"/>
      <c r="W108" s="3155"/>
      <c r="X108" s="3155"/>
      <c r="Y108" s="3155"/>
      <c r="Z108" s="3155"/>
      <c r="AA108" s="3155"/>
      <c r="AB108" s="3155"/>
      <c r="AC108" s="3155"/>
      <c r="AD108" s="3155"/>
      <c r="AE108" s="1276">
        <f t="shared" ref="AE108" si="97">AE45</f>
        <v>0</v>
      </c>
      <c r="AF108" s="1267"/>
    </row>
    <row r="109" spans="1:32" s="1191" customFormat="1" ht="30" x14ac:dyDescent="0.25">
      <c r="A109" s="495" t="s">
        <v>441</v>
      </c>
      <c r="B109" s="3160"/>
      <c r="C109" s="1060">
        <f t="shared" si="95"/>
        <v>175</v>
      </c>
      <c r="D109" s="1060">
        <f t="shared" si="95"/>
        <v>116.75</v>
      </c>
      <c r="E109" s="1060">
        <f t="shared" si="95"/>
        <v>152.86250000000001</v>
      </c>
      <c r="F109" s="2378">
        <f t="shared" si="95"/>
        <v>130.93147751605997</v>
      </c>
      <c r="G109" s="3160"/>
      <c r="H109" s="3160"/>
      <c r="I109" s="2358"/>
      <c r="J109" s="2358"/>
      <c r="K109" s="2358"/>
      <c r="L109" s="2358"/>
      <c r="M109" s="2358"/>
      <c r="N109" s="2358"/>
      <c r="O109" s="3155"/>
      <c r="P109" s="3155"/>
      <c r="Q109" s="3155"/>
      <c r="R109" s="3155"/>
      <c r="S109" s="3155"/>
      <c r="T109" s="3155"/>
      <c r="U109" s="3155"/>
      <c r="V109" s="3155"/>
      <c r="W109" s="3155"/>
      <c r="X109" s="3155"/>
      <c r="Y109" s="3155"/>
      <c r="Z109" s="3155"/>
      <c r="AA109" s="3155"/>
      <c r="AB109" s="3155"/>
      <c r="AC109" s="3155"/>
      <c r="AD109" s="3155"/>
      <c r="AE109" s="1276">
        <f t="shared" ref="AE109" si="98">AE46</f>
        <v>0</v>
      </c>
      <c r="AF109" s="1267"/>
    </row>
    <row r="110" spans="1:32" s="1191" customFormat="1" x14ac:dyDescent="0.25">
      <c r="A110" s="336" t="s">
        <v>442</v>
      </c>
      <c r="B110" s="3160"/>
      <c r="C110" s="1060">
        <f t="shared" si="95"/>
        <v>0</v>
      </c>
      <c r="D110" s="1060">
        <f t="shared" si="95"/>
        <v>0</v>
      </c>
      <c r="E110" s="1060">
        <f t="shared" si="95"/>
        <v>0</v>
      </c>
      <c r="F110" s="2378">
        <f t="shared" si="95"/>
        <v>0</v>
      </c>
      <c r="G110" s="3160"/>
      <c r="H110" s="3160"/>
      <c r="I110" s="2358"/>
      <c r="J110" s="2358"/>
      <c r="K110" s="2358"/>
      <c r="L110" s="2358"/>
      <c r="M110" s="2358"/>
      <c r="N110" s="2358"/>
      <c r="O110" s="3155"/>
      <c r="P110" s="3155"/>
      <c r="Q110" s="3155"/>
      <c r="R110" s="3155"/>
      <c r="S110" s="3155"/>
      <c r="T110" s="3155"/>
      <c r="U110" s="3155"/>
      <c r="V110" s="3155"/>
      <c r="W110" s="3155"/>
      <c r="X110" s="3155"/>
      <c r="Y110" s="3155"/>
      <c r="Z110" s="3155"/>
      <c r="AA110" s="3155"/>
      <c r="AB110" s="3155"/>
      <c r="AC110" s="3155"/>
      <c r="AD110" s="3155"/>
      <c r="AE110" s="1276">
        <f t="shared" ref="AE110" si="99">AE47</f>
        <v>0</v>
      </c>
      <c r="AF110" s="1267"/>
    </row>
    <row r="111" spans="1:32" s="1191" customFormat="1" ht="30" x14ac:dyDescent="0.25">
      <c r="A111" s="336" t="s">
        <v>467</v>
      </c>
      <c r="B111" s="3160"/>
      <c r="C111" s="1060">
        <f t="shared" si="95"/>
        <v>700</v>
      </c>
      <c r="D111" s="1060">
        <f t="shared" si="95"/>
        <v>467</v>
      </c>
      <c r="E111" s="1060">
        <f t="shared" si="95"/>
        <v>611.45000000000005</v>
      </c>
      <c r="F111" s="2378">
        <f t="shared" si="95"/>
        <v>130.93147751605997</v>
      </c>
      <c r="G111" s="3160"/>
      <c r="H111" s="3160"/>
      <c r="I111" s="2358"/>
      <c r="J111" s="2358"/>
      <c r="K111" s="2358"/>
      <c r="L111" s="2358"/>
      <c r="M111" s="2358"/>
      <c r="N111" s="2358"/>
      <c r="O111" s="3155"/>
      <c r="P111" s="3155"/>
      <c r="Q111" s="3155"/>
      <c r="R111" s="3155"/>
      <c r="S111" s="3155"/>
      <c r="T111" s="3155"/>
      <c r="U111" s="3155"/>
      <c r="V111" s="3155"/>
      <c r="W111" s="3155"/>
      <c r="X111" s="3155"/>
      <c r="Y111" s="3155"/>
      <c r="Z111" s="3155"/>
      <c r="AA111" s="3155"/>
      <c r="AB111" s="3155"/>
      <c r="AC111" s="3155"/>
      <c r="AD111" s="3155"/>
      <c r="AE111" s="1276">
        <f t="shared" ref="AE111" si="100">AE48</f>
        <v>0</v>
      </c>
      <c r="AF111" s="1267"/>
    </row>
    <row r="112" spans="1:32" s="1191" customFormat="1" ht="60" x14ac:dyDescent="0.25">
      <c r="A112" s="336" t="s">
        <v>444</v>
      </c>
      <c r="B112" s="3160"/>
      <c r="C112" s="1060">
        <f t="shared" si="95"/>
        <v>0</v>
      </c>
      <c r="D112" s="1060">
        <f t="shared" si="95"/>
        <v>0</v>
      </c>
      <c r="E112" s="1060">
        <f t="shared" si="95"/>
        <v>0</v>
      </c>
      <c r="F112" s="2378">
        <f t="shared" si="95"/>
        <v>0</v>
      </c>
      <c r="G112" s="3160"/>
      <c r="H112" s="3160"/>
      <c r="I112" s="2358"/>
      <c r="J112" s="2358"/>
      <c r="K112" s="2358"/>
      <c r="L112" s="2358"/>
      <c r="M112" s="2358"/>
      <c r="N112" s="2358"/>
      <c r="O112" s="3155"/>
      <c r="P112" s="3155"/>
      <c r="Q112" s="3155"/>
      <c r="R112" s="3155"/>
      <c r="S112" s="3155"/>
      <c r="T112" s="3155"/>
      <c r="U112" s="3155"/>
      <c r="V112" s="3155"/>
      <c r="W112" s="3155"/>
      <c r="X112" s="3155"/>
      <c r="Y112" s="3155"/>
      <c r="Z112" s="3155"/>
      <c r="AA112" s="3155"/>
      <c r="AB112" s="3155"/>
      <c r="AC112" s="3155"/>
      <c r="AD112" s="3155"/>
      <c r="AE112" s="1276">
        <f t="shared" ref="AE112" si="101">AE49</f>
        <v>0</v>
      </c>
      <c r="AF112" s="1267"/>
    </row>
    <row r="113" spans="1:32" s="1191" customFormat="1" ht="45" x14ac:dyDescent="0.25">
      <c r="A113" s="827" t="s">
        <v>445</v>
      </c>
      <c r="B113" s="3160"/>
      <c r="C113" s="1060">
        <f t="shared" si="95"/>
        <v>0</v>
      </c>
      <c r="D113" s="1060">
        <f t="shared" si="95"/>
        <v>0</v>
      </c>
      <c r="E113" s="1060">
        <f t="shared" si="95"/>
        <v>0</v>
      </c>
      <c r="F113" s="2378">
        <f t="shared" si="95"/>
        <v>0</v>
      </c>
      <c r="G113" s="3160"/>
      <c r="H113" s="3160"/>
      <c r="I113" s="2358"/>
      <c r="J113" s="2358"/>
      <c r="K113" s="2358"/>
      <c r="L113" s="2358"/>
      <c r="M113" s="2358"/>
      <c r="N113" s="2358"/>
      <c r="O113" s="3155"/>
      <c r="P113" s="3155"/>
      <c r="Q113" s="3155"/>
      <c r="R113" s="3155"/>
      <c r="S113" s="3155"/>
      <c r="T113" s="3155"/>
      <c r="U113" s="3155"/>
      <c r="V113" s="3155"/>
      <c r="W113" s="3155"/>
      <c r="X113" s="3155"/>
      <c r="Y113" s="3155"/>
      <c r="Z113" s="3155"/>
      <c r="AA113" s="3155"/>
      <c r="AB113" s="3155"/>
      <c r="AC113" s="3155"/>
      <c r="AD113" s="3155"/>
      <c r="AE113" s="1276">
        <f t="shared" ref="AE113" si="102">AE50</f>
        <v>0</v>
      </c>
      <c r="AF113" s="1267"/>
    </row>
    <row r="114" spans="1:32" s="1191" customFormat="1" ht="90" x14ac:dyDescent="0.25">
      <c r="A114" s="827" t="s">
        <v>626</v>
      </c>
      <c r="B114" s="3160"/>
      <c r="C114" s="1060">
        <f t="shared" si="95"/>
        <v>50</v>
      </c>
      <c r="D114" s="1060">
        <f t="shared" si="95"/>
        <v>33</v>
      </c>
      <c r="E114" s="1060">
        <f t="shared" si="95"/>
        <v>3</v>
      </c>
      <c r="F114" s="2378">
        <f t="shared" si="95"/>
        <v>9.0909090909090917</v>
      </c>
      <c r="G114" s="3160"/>
      <c r="H114" s="3160"/>
      <c r="I114" s="2358"/>
      <c r="J114" s="2358"/>
      <c r="K114" s="2358"/>
      <c r="L114" s="2358"/>
      <c r="M114" s="2358"/>
      <c r="N114" s="2358"/>
      <c r="O114" s="3155"/>
      <c r="P114" s="3155"/>
      <c r="Q114" s="3155"/>
      <c r="R114" s="3155"/>
      <c r="S114" s="3155"/>
      <c r="T114" s="3155"/>
      <c r="U114" s="3155"/>
      <c r="V114" s="3155"/>
      <c r="W114" s="3155"/>
      <c r="X114" s="3155"/>
      <c r="Y114" s="3155"/>
      <c r="Z114" s="3155"/>
      <c r="AA114" s="3155"/>
      <c r="AB114" s="3155"/>
      <c r="AC114" s="3155"/>
      <c r="AD114" s="3155"/>
      <c r="AE114" s="1276">
        <f t="shared" ref="AE114" si="103">AE51</f>
        <v>0</v>
      </c>
      <c r="AF114" s="1267"/>
    </row>
    <row r="115" spans="1:32" s="1191" customFormat="1" ht="28.5" x14ac:dyDescent="0.25">
      <c r="A115" s="1417" t="s">
        <v>603</v>
      </c>
      <c r="B115" s="3160"/>
      <c r="C115" s="1060">
        <f t="shared" si="95"/>
        <v>75</v>
      </c>
      <c r="D115" s="1060">
        <f t="shared" si="95"/>
        <v>50</v>
      </c>
      <c r="E115" s="1060">
        <f t="shared" si="95"/>
        <v>14</v>
      </c>
      <c r="F115" s="2378">
        <f t="shared" si="95"/>
        <v>28.000000000000004</v>
      </c>
      <c r="G115" s="3160"/>
      <c r="H115" s="3160"/>
      <c r="I115" s="2358"/>
      <c r="J115" s="2358"/>
      <c r="K115" s="2358"/>
      <c r="L115" s="2358"/>
      <c r="M115" s="2358"/>
      <c r="N115" s="2358"/>
      <c r="O115" s="3155">
        <f t="shared" ref="O115:AE115" si="104">O52</f>
        <v>149.87145999999998</v>
      </c>
      <c r="P115" s="3155">
        <f t="shared" ref="P115:Q115" si="105">P52</f>
        <v>149.87145999999998</v>
      </c>
      <c r="Q115" s="3155">
        <f t="shared" si="105"/>
        <v>149.87145999999998</v>
      </c>
      <c r="R115" s="3155">
        <f t="shared" ref="R115" si="106">R52</f>
        <v>149.87145999999998</v>
      </c>
      <c r="S115" s="3155">
        <f t="shared" ref="S115:T115" si="107">S52</f>
        <v>149.87145999999998</v>
      </c>
      <c r="T115" s="3155">
        <f t="shared" si="107"/>
        <v>149.87145999999998</v>
      </c>
      <c r="U115" s="3155">
        <f t="shared" ref="U115" si="108">U52</f>
        <v>149.87145999999998</v>
      </c>
      <c r="V115" s="3155">
        <f t="shared" ref="V115" si="109">V52</f>
        <v>149.87145999999998</v>
      </c>
      <c r="W115" s="1060">
        <f t="shared" si="104"/>
        <v>99.914306666666661</v>
      </c>
      <c r="X115" s="1060">
        <f t="shared" si="104"/>
        <v>26.071779999999997</v>
      </c>
      <c r="Y115" s="1060">
        <f t="shared" si="104"/>
        <v>0</v>
      </c>
      <c r="Z115" s="1060">
        <f t="shared" si="104"/>
        <v>0</v>
      </c>
      <c r="AA115" s="1060">
        <f t="shared" si="104"/>
        <v>-73.842526666666657</v>
      </c>
      <c r="AB115" s="1060">
        <f t="shared" si="104"/>
        <v>0</v>
      </c>
      <c r="AC115" s="1060">
        <f t="shared" si="104"/>
        <v>-14.898629999999999</v>
      </c>
      <c r="AD115" s="1060">
        <f t="shared" si="104"/>
        <v>11.17315</v>
      </c>
      <c r="AE115" s="1276">
        <f t="shared" si="104"/>
        <v>0</v>
      </c>
      <c r="AF115" s="1267"/>
    </row>
    <row r="116" spans="1:32" s="1191" customFormat="1" x14ac:dyDescent="0.25">
      <c r="A116" s="827" t="s">
        <v>604</v>
      </c>
      <c r="B116" s="3160"/>
      <c r="C116" s="1060">
        <f t="shared" si="95"/>
        <v>75</v>
      </c>
      <c r="D116" s="1060">
        <f t="shared" si="95"/>
        <v>50</v>
      </c>
      <c r="E116" s="1060">
        <f t="shared" si="95"/>
        <v>14</v>
      </c>
      <c r="F116" s="2378">
        <f t="shared" si="95"/>
        <v>28.000000000000004</v>
      </c>
      <c r="G116" s="3160"/>
      <c r="H116" s="3160"/>
      <c r="I116" s="2358"/>
      <c r="J116" s="2358"/>
      <c r="K116" s="2358"/>
      <c r="L116" s="2358"/>
      <c r="M116" s="2358"/>
      <c r="N116" s="2358"/>
      <c r="O116" s="3155"/>
      <c r="P116" s="3155"/>
      <c r="Q116" s="3155"/>
      <c r="R116" s="3155"/>
      <c r="S116" s="3155"/>
      <c r="T116" s="3155"/>
      <c r="U116" s="3155"/>
      <c r="V116" s="3155"/>
      <c r="W116" s="3155"/>
      <c r="X116" s="3155"/>
      <c r="Y116" s="3155"/>
      <c r="Z116" s="3155"/>
      <c r="AA116" s="3155"/>
      <c r="AB116" s="3155"/>
      <c r="AC116" s="3155"/>
      <c r="AD116" s="3155"/>
      <c r="AE116" s="1276">
        <f t="shared" ref="AE116" si="110">AE53</f>
        <v>0</v>
      </c>
      <c r="AF116" s="1267"/>
    </row>
    <row r="117" spans="1:32" s="1191" customFormat="1" ht="28.5" x14ac:dyDescent="0.25">
      <c r="A117" s="1417" t="s">
        <v>605</v>
      </c>
      <c r="B117" s="3160"/>
      <c r="C117" s="1060">
        <f t="shared" si="95"/>
        <v>0</v>
      </c>
      <c r="D117" s="1060">
        <f t="shared" si="95"/>
        <v>0</v>
      </c>
      <c r="E117" s="1060">
        <f t="shared" si="95"/>
        <v>0</v>
      </c>
      <c r="F117" s="2378">
        <f t="shared" si="95"/>
        <v>0</v>
      </c>
      <c r="G117" s="3160"/>
      <c r="H117" s="3160"/>
      <c r="I117" s="2358"/>
      <c r="J117" s="2358"/>
      <c r="K117" s="2358"/>
      <c r="L117" s="2358"/>
      <c r="M117" s="2358"/>
      <c r="N117" s="2358"/>
      <c r="O117" s="3155"/>
      <c r="P117" s="3155"/>
      <c r="Q117" s="3155"/>
      <c r="R117" s="3155"/>
      <c r="S117" s="3155"/>
      <c r="T117" s="3155"/>
      <c r="U117" s="3155"/>
      <c r="V117" s="3155"/>
      <c r="W117" s="3155"/>
      <c r="X117" s="3155"/>
      <c r="Y117" s="3155"/>
      <c r="Z117" s="3155"/>
      <c r="AA117" s="3155"/>
      <c r="AB117" s="3155"/>
      <c r="AC117" s="3155"/>
      <c r="AD117" s="3155"/>
      <c r="AE117" s="1276">
        <f t="shared" ref="AE117" si="111">AE54</f>
        <v>0</v>
      </c>
      <c r="AF117" s="1267"/>
    </row>
    <row r="118" spans="1:32" s="1191" customFormat="1" ht="29.25" x14ac:dyDescent="0.25">
      <c r="A118" s="491" t="s">
        <v>453</v>
      </c>
      <c r="B118" s="3160"/>
      <c r="C118" s="1060">
        <f t="shared" si="95"/>
        <v>904.25531914893611</v>
      </c>
      <c r="D118" s="1060">
        <f t="shared" si="95"/>
        <v>602.87234042553189</v>
      </c>
      <c r="E118" s="1060">
        <f t="shared" si="95"/>
        <v>875.32340425531925</v>
      </c>
      <c r="F118" s="2378">
        <f t="shared" si="95"/>
        <v>145.19216516675493</v>
      </c>
      <c r="G118" s="3160"/>
      <c r="H118" s="3160"/>
      <c r="I118" s="2358"/>
      <c r="J118" s="2358"/>
      <c r="K118" s="2358"/>
      <c r="L118" s="2358"/>
      <c r="M118" s="2358"/>
      <c r="N118" s="2358"/>
      <c r="O118" s="3155"/>
      <c r="P118" s="3155"/>
      <c r="Q118" s="3155"/>
      <c r="R118" s="3155"/>
      <c r="S118" s="3155"/>
      <c r="T118" s="3155"/>
      <c r="U118" s="3155"/>
      <c r="V118" s="3155"/>
      <c r="W118" s="3155"/>
      <c r="X118" s="3155"/>
      <c r="Y118" s="3155"/>
      <c r="Z118" s="3155"/>
      <c r="AA118" s="3155"/>
      <c r="AB118" s="3155"/>
      <c r="AC118" s="3155"/>
      <c r="AD118" s="3155"/>
      <c r="AE118" s="1276">
        <f t="shared" ref="AE118" si="112">AE55</f>
        <v>0</v>
      </c>
      <c r="AF118" s="1267"/>
    </row>
    <row r="119" spans="1:32" s="1191" customFormat="1" x14ac:dyDescent="0.25">
      <c r="A119" s="491" t="s">
        <v>468</v>
      </c>
      <c r="B119" s="3160"/>
      <c r="C119" s="1060">
        <f t="shared" si="95"/>
        <v>0</v>
      </c>
      <c r="D119" s="1060">
        <f t="shared" si="95"/>
        <v>0</v>
      </c>
      <c r="E119" s="1060">
        <f t="shared" si="95"/>
        <v>0</v>
      </c>
      <c r="F119" s="2378">
        <f t="shared" si="95"/>
        <v>0</v>
      </c>
      <c r="G119" s="3160"/>
      <c r="H119" s="3160"/>
      <c r="I119" s="2358"/>
      <c r="J119" s="2358"/>
      <c r="K119" s="2358"/>
      <c r="L119" s="2358"/>
      <c r="M119" s="2358"/>
      <c r="N119" s="2358"/>
      <c r="O119" s="3155"/>
      <c r="P119" s="3155"/>
      <c r="Q119" s="3155"/>
      <c r="R119" s="3155"/>
      <c r="S119" s="3155"/>
      <c r="T119" s="3155"/>
      <c r="U119" s="3155"/>
      <c r="V119" s="3155"/>
      <c r="W119" s="3155"/>
      <c r="X119" s="3155"/>
      <c r="Y119" s="3155"/>
      <c r="Z119" s="3155"/>
      <c r="AA119" s="3155"/>
      <c r="AB119" s="3155"/>
      <c r="AC119" s="3155"/>
      <c r="AD119" s="3155"/>
      <c r="AE119" s="1276">
        <f t="shared" ref="AE119" si="113">AE56</f>
        <v>0</v>
      </c>
      <c r="AF119" s="1267"/>
    </row>
    <row r="120" spans="1:32" s="1191" customFormat="1" x14ac:dyDescent="0.25">
      <c r="A120" s="336" t="s">
        <v>469</v>
      </c>
      <c r="B120" s="3160"/>
      <c r="C120" s="1060">
        <f t="shared" si="95"/>
        <v>904.25531914893611</v>
      </c>
      <c r="D120" s="1060">
        <f t="shared" si="95"/>
        <v>602.87234042553189</v>
      </c>
      <c r="E120" s="1060">
        <f t="shared" si="95"/>
        <v>875.32340425531925</v>
      </c>
      <c r="F120" s="2378">
        <f t="shared" si="95"/>
        <v>145.19216516675493</v>
      </c>
      <c r="G120" s="3160"/>
      <c r="H120" s="3160"/>
      <c r="I120" s="2358"/>
      <c r="J120" s="2358"/>
      <c r="K120" s="2358"/>
      <c r="L120" s="2358"/>
      <c r="M120" s="2358"/>
      <c r="N120" s="2358"/>
      <c r="O120" s="3155"/>
      <c r="P120" s="3155"/>
      <c r="Q120" s="3155"/>
      <c r="R120" s="3155"/>
      <c r="S120" s="3155"/>
      <c r="T120" s="3155"/>
      <c r="U120" s="3155"/>
      <c r="V120" s="3155"/>
      <c r="W120" s="3155"/>
      <c r="X120" s="3155"/>
      <c r="Y120" s="3155"/>
      <c r="Z120" s="3155"/>
      <c r="AA120" s="3155"/>
      <c r="AB120" s="3155"/>
      <c r="AC120" s="3155"/>
      <c r="AD120" s="3155"/>
      <c r="AE120" s="1276">
        <f t="shared" ref="AE120" si="114">AE57</f>
        <v>0</v>
      </c>
      <c r="AF120" s="1267"/>
    </row>
    <row r="121" spans="1:32" s="1191" customFormat="1" x14ac:dyDescent="0.25">
      <c r="A121" s="498" t="s">
        <v>470</v>
      </c>
      <c r="B121" s="3160"/>
      <c r="C121" s="1060">
        <f t="shared" si="95"/>
        <v>8500</v>
      </c>
      <c r="D121" s="1060">
        <f t="shared" si="95"/>
        <v>5667</v>
      </c>
      <c r="E121" s="1060">
        <f t="shared" si="95"/>
        <v>8228.0400000000009</v>
      </c>
      <c r="F121" s="2378">
        <f t="shared" si="95"/>
        <v>145.1921651667549</v>
      </c>
      <c r="G121" s="3160"/>
      <c r="H121" s="3160"/>
      <c r="I121" s="2358"/>
      <c r="J121" s="2358"/>
      <c r="K121" s="2358"/>
      <c r="L121" s="2358"/>
      <c r="M121" s="2358"/>
      <c r="N121" s="2358"/>
      <c r="O121" s="3155"/>
      <c r="P121" s="3155"/>
      <c r="Q121" s="3155"/>
      <c r="R121" s="3155"/>
      <c r="S121" s="3155"/>
      <c r="T121" s="3155"/>
      <c r="U121" s="3155"/>
      <c r="V121" s="3155"/>
      <c r="W121" s="3155"/>
      <c r="X121" s="3155"/>
      <c r="Y121" s="3155"/>
      <c r="Z121" s="3155"/>
      <c r="AA121" s="3155"/>
      <c r="AB121" s="3155"/>
      <c r="AC121" s="3155"/>
      <c r="AD121" s="3155"/>
      <c r="AE121" s="1276">
        <f t="shared" ref="AE121" si="115">AE58</f>
        <v>0</v>
      </c>
      <c r="AF121" s="1267"/>
    </row>
    <row r="122" spans="1:32" s="1191" customFormat="1" ht="29.25" x14ac:dyDescent="0.25">
      <c r="A122" s="491" t="s">
        <v>446</v>
      </c>
      <c r="B122" s="3160"/>
      <c r="C122" s="1060">
        <f t="shared" si="95"/>
        <v>2000</v>
      </c>
      <c r="D122" s="1060">
        <f t="shared" si="95"/>
        <v>1333</v>
      </c>
      <c r="E122" s="1060">
        <f t="shared" si="95"/>
        <v>1293</v>
      </c>
      <c r="F122" s="2378">
        <f t="shared" si="95"/>
        <v>96.999249812453115</v>
      </c>
      <c r="G122" s="3160"/>
      <c r="H122" s="3160"/>
      <c r="I122" s="2358"/>
      <c r="J122" s="2358"/>
      <c r="K122" s="2358"/>
      <c r="L122" s="2358"/>
      <c r="M122" s="2358"/>
      <c r="N122" s="2358"/>
      <c r="O122" s="3155"/>
      <c r="P122" s="3155"/>
      <c r="Q122" s="3155"/>
      <c r="R122" s="3155"/>
      <c r="S122" s="3155"/>
      <c r="T122" s="3155"/>
      <c r="U122" s="3155"/>
      <c r="V122" s="3155"/>
      <c r="W122" s="3155"/>
      <c r="X122" s="3155"/>
      <c r="Y122" s="3155"/>
      <c r="Z122" s="3155"/>
      <c r="AA122" s="3155"/>
      <c r="AB122" s="3155"/>
      <c r="AC122" s="3155"/>
      <c r="AD122" s="3155"/>
      <c r="AE122" s="1276">
        <f t="shared" ref="AE122" si="116">AE59</f>
        <v>0</v>
      </c>
      <c r="AF122" s="1267"/>
    </row>
    <row r="123" spans="1:32" s="1191" customFormat="1" ht="30" x14ac:dyDescent="0.25">
      <c r="A123" s="337" t="s">
        <v>201</v>
      </c>
      <c r="B123" s="3160"/>
      <c r="C123" s="1060">
        <f t="shared" si="95"/>
        <v>0</v>
      </c>
      <c r="D123" s="1060">
        <f t="shared" si="95"/>
        <v>0</v>
      </c>
      <c r="E123" s="1060">
        <f t="shared" si="95"/>
        <v>0</v>
      </c>
      <c r="F123" s="2378">
        <f t="shared" si="95"/>
        <v>0</v>
      </c>
      <c r="G123" s="3160"/>
      <c r="H123" s="3160"/>
      <c r="I123" s="2358"/>
      <c r="J123" s="2358"/>
      <c r="K123" s="2358"/>
      <c r="L123" s="2358"/>
      <c r="M123" s="2358"/>
      <c r="N123" s="2358"/>
      <c r="O123" s="3155"/>
      <c r="P123" s="3155"/>
      <c r="Q123" s="3155"/>
      <c r="R123" s="3155"/>
      <c r="S123" s="3155"/>
      <c r="T123" s="3155"/>
      <c r="U123" s="3155"/>
      <c r="V123" s="3155"/>
      <c r="W123" s="3155"/>
      <c r="X123" s="3155"/>
      <c r="Y123" s="3155"/>
      <c r="Z123" s="3155"/>
      <c r="AA123" s="3155"/>
      <c r="AB123" s="3155"/>
      <c r="AC123" s="3155"/>
      <c r="AD123" s="3155"/>
      <c r="AE123" s="1276">
        <f t="shared" ref="AE123" si="117">AE60</f>
        <v>0</v>
      </c>
      <c r="AF123" s="1267"/>
    </row>
    <row r="124" spans="1:32" s="1191" customFormat="1" ht="72" x14ac:dyDescent="0.25">
      <c r="A124" s="491" t="s">
        <v>454</v>
      </c>
      <c r="B124" s="3160"/>
      <c r="C124" s="1060">
        <f t="shared" si="95"/>
        <v>0</v>
      </c>
      <c r="D124" s="1060">
        <f t="shared" si="95"/>
        <v>0</v>
      </c>
      <c r="E124" s="1060">
        <f t="shared" si="95"/>
        <v>0</v>
      </c>
      <c r="F124" s="2378">
        <f t="shared" si="95"/>
        <v>0</v>
      </c>
      <c r="G124" s="3160"/>
      <c r="H124" s="3160"/>
      <c r="I124" s="2358"/>
      <c r="J124" s="2358"/>
      <c r="K124" s="2358"/>
      <c r="L124" s="2358"/>
      <c r="M124" s="2358"/>
      <c r="N124" s="2358"/>
      <c r="O124" s="3155"/>
      <c r="P124" s="3155"/>
      <c r="Q124" s="3155"/>
      <c r="R124" s="3155"/>
      <c r="S124" s="3155"/>
      <c r="T124" s="3155"/>
      <c r="U124" s="3155"/>
      <c r="V124" s="3155"/>
      <c r="W124" s="3155"/>
      <c r="X124" s="3155"/>
      <c r="Y124" s="3155"/>
      <c r="Z124" s="3155"/>
      <c r="AA124" s="3155"/>
      <c r="AB124" s="3155"/>
      <c r="AC124" s="3155"/>
      <c r="AD124" s="3155"/>
      <c r="AE124" s="1276">
        <f t="shared" ref="AE124" si="118">AE61</f>
        <v>0</v>
      </c>
      <c r="AF124" s="1267"/>
    </row>
    <row r="125" spans="1:32" s="1191" customFormat="1" x14ac:dyDescent="0.25">
      <c r="A125" s="339" t="s">
        <v>372</v>
      </c>
      <c r="B125" s="3160"/>
      <c r="C125" s="1060">
        <f t="shared" si="95"/>
        <v>5954</v>
      </c>
      <c r="D125" s="1060">
        <f t="shared" si="95"/>
        <v>3970.75</v>
      </c>
      <c r="E125" s="1060">
        <f t="shared" si="95"/>
        <v>1824.8625</v>
      </c>
      <c r="F125" s="2378">
        <f t="shared" si="95"/>
        <v>45.95762765220676</v>
      </c>
      <c r="G125" s="3160"/>
      <c r="H125" s="3160"/>
      <c r="I125" s="2358"/>
      <c r="J125" s="2358"/>
      <c r="K125" s="2358"/>
      <c r="L125" s="2358"/>
      <c r="M125" s="2358"/>
      <c r="N125" s="2358"/>
      <c r="O125" s="3155"/>
      <c r="P125" s="3155"/>
      <c r="Q125" s="3155"/>
      <c r="R125" s="3155"/>
      <c r="S125" s="3155"/>
      <c r="T125" s="3155"/>
      <c r="U125" s="3155"/>
      <c r="V125" s="3155"/>
      <c r="W125" s="3155"/>
      <c r="X125" s="3155"/>
      <c r="Y125" s="3155"/>
      <c r="Z125" s="3155"/>
      <c r="AA125" s="3155"/>
      <c r="AB125" s="3155"/>
      <c r="AC125" s="3155"/>
      <c r="AD125" s="3155"/>
      <c r="AE125" s="1276">
        <f t="shared" ref="AE125" si="119">AE62</f>
        <v>0</v>
      </c>
      <c r="AF125" s="1267"/>
    </row>
    <row r="126" spans="1:32" s="1191" customFormat="1" ht="29.25" x14ac:dyDescent="0.25">
      <c r="A126" s="339" t="s">
        <v>401</v>
      </c>
      <c r="B126" s="3160"/>
      <c r="C126" s="1060">
        <f t="shared" si="95"/>
        <v>1171</v>
      </c>
      <c r="D126" s="1060">
        <f t="shared" si="95"/>
        <v>781</v>
      </c>
      <c r="E126" s="1060">
        <f t="shared" si="95"/>
        <v>696</v>
      </c>
      <c r="F126" s="2378">
        <f t="shared" si="95"/>
        <v>89.116517285531373</v>
      </c>
      <c r="G126" s="3160"/>
      <c r="H126" s="3160"/>
      <c r="I126" s="2358"/>
      <c r="J126" s="2358"/>
      <c r="K126" s="2358"/>
      <c r="L126" s="2358"/>
      <c r="M126" s="2358"/>
      <c r="N126" s="2358"/>
      <c r="O126" s="3155"/>
      <c r="P126" s="3155"/>
      <c r="Q126" s="3155"/>
      <c r="R126" s="3155"/>
      <c r="S126" s="3155"/>
      <c r="T126" s="3155"/>
      <c r="U126" s="3155"/>
      <c r="V126" s="3155"/>
      <c r="W126" s="3155"/>
      <c r="X126" s="3155"/>
      <c r="Y126" s="3155"/>
      <c r="Z126" s="3155"/>
      <c r="AA126" s="3155"/>
      <c r="AB126" s="3155"/>
      <c r="AC126" s="3155"/>
      <c r="AD126" s="3155"/>
      <c r="AE126" s="1276">
        <f t="shared" ref="AE126" si="120">AE63</f>
        <v>0</v>
      </c>
      <c r="AF126" s="1267"/>
    </row>
    <row r="127" spans="1:32" s="1191" customFormat="1" ht="29.25" x14ac:dyDescent="0.25">
      <c r="A127" s="339" t="s">
        <v>373</v>
      </c>
      <c r="B127" s="3160"/>
      <c r="C127" s="1060">
        <f t="shared" si="95"/>
        <v>4404.255319148936</v>
      </c>
      <c r="D127" s="1060">
        <f t="shared" si="95"/>
        <v>2935.872340425532</v>
      </c>
      <c r="E127" s="1060">
        <f t="shared" si="95"/>
        <v>3303.3234042553195</v>
      </c>
      <c r="F127" s="1060">
        <f t="shared" si="95"/>
        <v>112.51590741089676</v>
      </c>
      <c r="G127" s="3160"/>
      <c r="H127" s="3160"/>
      <c r="I127" s="2358"/>
      <c r="J127" s="2358"/>
      <c r="K127" s="2358"/>
      <c r="L127" s="2358"/>
      <c r="M127" s="2358"/>
      <c r="N127" s="2358"/>
      <c r="O127" s="3155"/>
      <c r="P127" s="3155"/>
      <c r="Q127" s="3155"/>
      <c r="R127" s="3155"/>
      <c r="S127" s="3155"/>
      <c r="T127" s="3155"/>
      <c r="U127" s="3155"/>
      <c r="V127" s="3155"/>
      <c r="W127" s="3155"/>
      <c r="X127" s="3155"/>
      <c r="Y127" s="3155"/>
      <c r="Z127" s="3155"/>
      <c r="AA127" s="3155"/>
      <c r="AB127" s="3155"/>
      <c r="AC127" s="3155"/>
      <c r="AD127" s="3155"/>
      <c r="AE127" s="1276">
        <f t="shared" ref="AE127" si="121">AE64</f>
        <v>0</v>
      </c>
      <c r="AF127" s="1267"/>
    </row>
    <row r="128" spans="1:32" s="1191" customFormat="1" ht="29.25" x14ac:dyDescent="0.25">
      <c r="A128" s="339" t="s">
        <v>374</v>
      </c>
      <c r="B128" s="3160"/>
      <c r="C128" s="1060">
        <f t="shared" si="95"/>
        <v>2208</v>
      </c>
      <c r="D128" s="1060">
        <f t="shared" si="95"/>
        <v>1472</v>
      </c>
      <c r="E128" s="1060">
        <f t="shared" si="95"/>
        <v>1617</v>
      </c>
      <c r="F128" s="2378">
        <f t="shared" si="95"/>
        <v>109.85054347826086</v>
      </c>
      <c r="G128" s="3160"/>
      <c r="H128" s="3160"/>
      <c r="I128" s="2358"/>
      <c r="J128" s="2358"/>
      <c r="K128" s="2358"/>
      <c r="L128" s="2358"/>
      <c r="M128" s="2358"/>
      <c r="N128" s="2358"/>
      <c r="O128" s="3155">
        <f t="shared" ref="O128:AE128" si="122">O65</f>
        <v>3183.1</v>
      </c>
      <c r="P128" s="3155">
        <f t="shared" ref="P128:Q128" si="123">P65</f>
        <v>3183.1</v>
      </c>
      <c r="Q128" s="3155">
        <f t="shared" si="123"/>
        <v>3183.1</v>
      </c>
      <c r="R128" s="3155">
        <f t="shared" ref="R128" si="124">R65</f>
        <v>3183.1</v>
      </c>
      <c r="S128" s="3155">
        <f t="shared" ref="S128:T128" si="125">S65</f>
        <v>3183.1</v>
      </c>
      <c r="T128" s="3155">
        <f t="shared" si="125"/>
        <v>3183.1</v>
      </c>
      <c r="U128" s="3155">
        <f t="shared" ref="U128" si="126">U65</f>
        <v>3183.1</v>
      </c>
      <c r="V128" s="3155">
        <f t="shared" ref="V128" si="127">V65</f>
        <v>3183.1</v>
      </c>
      <c r="W128" s="3155">
        <f t="shared" si="122"/>
        <v>2122.0666666666666</v>
      </c>
      <c r="X128" s="3155">
        <f t="shared" si="122"/>
        <v>2057.4977500000005</v>
      </c>
      <c r="Y128" s="3155">
        <f t="shared" si="122"/>
        <v>0</v>
      </c>
      <c r="Z128" s="3155">
        <f t="shared" si="122"/>
        <v>0</v>
      </c>
      <c r="AA128" s="3155">
        <f t="shared" si="122"/>
        <v>-64.568916666666155</v>
      </c>
      <c r="AB128" s="3155">
        <f t="shared" si="122"/>
        <v>0</v>
      </c>
      <c r="AC128" s="3155">
        <f t="shared" si="122"/>
        <v>-0.63663999999999998</v>
      </c>
      <c r="AD128" s="3155">
        <f t="shared" si="122"/>
        <v>2056.8611100000003</v>
      </c>
      <c r="AE128" s="1276">
        <f t="shared" si="122"/>
        <v>0</v>
      </c>
      <c r="AF128" s="1267">
        <f>AF65</f>
        <v>0</v>
      </c>
    </row>
    <row r="129" spans="1:32" s="1191" customFormat="1" x14ac:dyDescent="0.25">
      <c r="A129" s="830" t="s">
        <v>138</v>
      </c>
      <c r="B129" s="3160"/>
      <c r="C129" s="1060">
        <f t="shared" si="95"/>
        <v>21506.809523809523</v>
      </c>
      <c r="D129" s="1060">
        <f t="shared" si="95"/>
        <v>14338.735714285714</v>
      </c>
      <c r="E129" s="1060">
        <f t="shared" si="95"/>
        <v>13138.119642857142</v>
      </c>
      <c r="F129" s="2378">
        <f t="shared" si="95"/>
        <v>91.626764762583662</v>
      </c>
      <c r="G129" s="3160"/>
      <c r="H129" s="3160"/>
      <c r="I129" s="2358"/>
      <c r="J129" s="2358"/>
      <c r="K129" s="2358"/>
      <c r="L129" s="2358"/>
      <c r="M129" s="2358"/>
      <c r="N129" s="2358"/>
      <c r="O129" s="3155">
        <f t="shared" ref="O129:AD129" si="128">O66</f>
        <v>60700.050920000001</v>
      </c>
      <c r="P129" s="3155">
        <f t="shared" ref="P129:Q129" si="129">P66</f>
        <v>60700.050920000001</v>
      </c>
      <c r="Q129" s="3155">
        <f t="shared" si="129"/>
        <v>60706.464549999997</v>
      </c>
      <c r="R129" s="3155">
        <f t="shared" ref="R129" si="130">R66</f>
        <v>60706.464549999997</v>
      </c>
      <c r="S129" s="3155">
        <f t="shared" ref="S129:T129" si="131">S66</f>
        <v>60706.464549999997</v>
      </c>
      <c r="T129" s="3155">
        <f t="shared" si="131"/>
        <v>60706.464549999997</v>
      </c>
      <c r="U129" s="3155">
        <f t="shared" ref="U129" si="132">U66</f>
        <v>60706.464549999997</v>
      </c>
      <c r="V129" s="3155">
        <f t="shared" ref="V129" si="133">V66</f>
        <v>60706.464549999997</v>
      </c>
      <c r="W129" s="3155">
        <f t="shared" si="128"/>
        <v>40533.581511333337</v>
      </c>
      <c r="X129" s="3155">
        <f t="shared" si="128"/>
        <v>39937.929379999994</v>
      </c>
      <c r="Y129" s="3155">
        <f t="shared" si="128"/>
        <v>0</v>
      </c>
      <c r="Z129" s="3155">
        <f t="shared" si="128"/>
        <v>0</v>
      </c>
      <c r="AA129" s="3155">
        <f t="shared" si="128"/>
        <v>-595.65213133333953</v>
      </c>
      <c r="AB129" s="3155">
        <f t="shared" si="128"/>
        <v>0</v>
      </c>
      <c r="AC129" s="3155">
        <f t="shared" si="128"/>
        <v>-75.228929999999991</v>
      </c>
      <c r="AD129" s="3155">
        <f t="shared" si="128"/>
        <v>39862.700449999997</v>
      </c>
      <c r="AE129" s="1276">
        <f>SUM(AE69)</f>
        <v>0</v>
      </c>
      <c r="AF129" s="1267">
        <f>AF66</f>
        <v>0</v>
      </c>
    </row>
    <row r="130" spans="1:32" x14ac:dyDescent="0.25">
      <c r="A130" s="3060" t="s">
        <v>79</v>
      </c>
      <c r="B130" s="3640"/>
      <c r="C130" s="3641">
        <f>SUM(C70)</f>
        <v>616</v>
      </c>
      <c r="D130" s="3641">
        <f>SUM(D70)</f>
        <v>411</v>
      </c>
      <c r="E130" s="3641">
        <f>SUM(E70)</f>
        <v>413</v>
      </c>
      <c r="F130" s="3641">
        <f>E130/D130*100</f>
        <v>100.48661800486617</v>
      </c>
      <c r="G130" s="615">
        <f>IF(C130=0,0,I130/C130)</f>
        <v>10.512987012987013</v>
      </c>
      <c r="H130" s="3639">
        <f>K130/E130</f>
        <v>8.8353510895883769</v>
      </c>
      <c r="I130" s="3641">
        <f>SUM(I70)</f>
        <v>6476</v>
      </c>
      <c r="J130" s="3641">
        <f>SUM(J70)</f>
        <v>4317</v>
      </c>
      <c r="K130" s="3641">
        <f>SUM(K70)</f>
        <v>3649</v>
      </c>
      <c r="L130" s="2357">
        <f>K130/J130*100</f>
        <v>84.526291406069035</v>
      </c>
      <c r="M130" s="3641">
        <f>SUM(M70)</f>
        <v>22</v>
      </c>
      <c r="N130" s="2357">
        <f>K130/$A$2*12/M130</f>
        <v>248.79545454545453</v>
      </c>
      <c r="O130" s="3642"/>
      <c r="P130" s="3642"/>
      <c r="Q130" s="3642"/>
      <c r="R130" s="3642"/>
      <c r="S130" s="3642"/>
      <c r="T130" s="3642"/>
      <c r="U130" s="3642"/>
      <c r="V130" s="3642"/>
      <c r="W130" s="3642"/>
      <c r="X130" s="3642"/>
      <c r="Y130" s="3642"/>
      <c r="Z130" s="3642"/>
      <c r="AA130" s="3642"/>
      <c r="AB130" s="3642"/>
      <c r="AC130" s="3642"/>
      <c r="AD130" s="3642"/>
      <c r="AE130" s="3643">
        <f t="shared" ref="AE130" si="134">SUM(AE72)</f>
        <v>0</v>
      </c>
      <c r="AF130" s="3242"/>
    </row>
    <row r="131" spans="1:32" x14ac:dyDescent="0.25">
      <c r="A131" s="2674" t="s">
        <v>16</v>
      </c>
      <c r="B131" s="3335"/>
      <c r="C131" s="2488">
        <f t="shared" ref="C131:E132" si="135">SUM(C73)</f>
        <v>20</v>
      </c>
      <c r="D131" s="2488">
        <f t="shared" si="135"/>
        <v>13</v>
      </c>
      <c r="E131" s="2488">
        <f t="shared" si="135"/>
        <v>17</v>
      </c>
      <c r="F131" s="2488">
        <f>E131/D131*100</f>
        <v>130.76923076923077</v>
      </c>
      <c r="G131" s="615">
        <f>IF(C131=0,0,I131/C131)</f>
        <v>8</v>
      </c>
      <c r="H131" s="3639">
        <f>K131/E131</f>
        <v>9.764705882352942</v>
      </c>
      <c r="I131" s="2488">
        <f t="shared" ref="I131:K132" si="136">SUM(I73)</f>
        <v>160</v>
      </c>
      <c r="J131" s="2488">
        <f t="shared" si="136"/>
        <v>107</v>
      </c>
      <c r="K131" s="2488">
        <f t="shared" si="136"/>
        <v>166</v>
      </c>
      <c r="L131" s="2357">
        <f>K131/J131*100</f>
        <v>155.14018691588785</v>
      </c>
      <c r="M131" s="2488">
        <f>SUM(M73)</f>
        <v>1</v>
      </c>
      <c r="N131" s="2357">
        <f>K131/$A$2*12/M131</f>
        <v>249</v>
      </c>
      <c r="O131" s="3399"/>
      <c r="P131" s="3399"/>
      <c r="Q131" s="3399"/>
      <c r="R131" s="3399"/>
      <c r="S131" s="3399"/>
      <c r="T131" s="3399"/>
      <c r="U131" s="3399"/>
      <c r="V131" s="3399"/>
      <c r="W131" s="3399"/>
      <c r="X131" s="3399"/>
      <c r="Y131" s="3399"/>
      <c r="Z131" s="3399"/>
      <c r="AA131" s="3399"/>
      <c r="AB131" s="3399"/>
      <c r="AC131" s="3399"/>
      <c r="AD131" s="3399"/>
      <c r="AE131" s="2489">
        <f t="shared" ref="AE131" si="137">SUM(AE73)</f>
        <v>0</v>
      </c>
      <c r="AF131" s="3644"/>
    </row>
    <row r="132" spans="1:32" ht="29.25" x14ac:dyDescent="0.25">
      <c r="A132" s="1028" t="s">
        <v>77</v>
      </c>
      <c r="B132" s="489"/>
      <c r="C132" s="3162">
        <f t="shared" si="135"/>
        <v>636</v>
      </c>
      <c r="D132" s="3162">
        <f t="shared" si="135"/>
        <v>424</v>
      </c>
      <c r="E132" s="3162">
        <f t="shared" si="135"/>
        <v>430</v>
      </c>
      <c r="F132" s="3162">
        <f>E132/D132*100</f>
        <v>101.41509433962264</v>
      </c>
      <c r="G132" s="615">
        <f>IF(C132=0,0,I132/C132)</f>
        <v>10.433962264150944</v>
      </c>
      <c r="H132" s="3639">
        <f>K132/E132</f>
        <v>8.8720930232558146</v>
      </c>
      <c r="I132" s="3162">
        <f t="shared" si="136"/>
        <v>6636</v>
      </c>
      <c r="J132" s="3162">
        <f t="shared" si="136"/>
        <v>4424</v>
      </c>
      <c r="K132" s="3162">
        <f t="shared" si="136"/>
        <v>3815</v>
      </c>
      <c r="L132" s="2357">
        <f>K132/J132*100</f>
        <v>86.234177215189874</v>
      </c>
      <c r="M132" s="3162">
        <f>SUM(M74)</f>
        <v>23</v>
      </c>
      <c r="N132" s="2357">
        <f>K132/$A$2*12/M132</f>
        <v>248.80434782608697</v>
      </c>
      <c r="O132" s="3390">
        <f t="shared" ref="O132:AD132" si="138">SUM(O74)</f>
        <v>18050.568721539195</v>
      </c>
      <c r="P132" s="3390">
        <f t="shared" ref="P132:Q132" si="139">SUM(P74)</f>
        <v>18050.568721539195</v>
      </c>
      <c r="Q132" s="3390">
        <f t="shared" si="139"/>
        <v>18050.568721539195</v>
      </c>
      <c r="R132" s="3390">
        <f t="shared" ref="R132" si="140">SUM(R74)</f>
        <v>18050.568721539195</v>
      </c>
      <c r="S132" s="3390">
        <f t="shared" ref="S132:T132" si="141">SUM(S74)</f>
        <v>18050.568721539195</v>
      </c>
      <c r="T132" s="3390">
        <f t="shared" si="141"/>
        <v>18050.568721539195</v>
      </c>
      <c r="U132" s="3390">
        <f t="shared" ref="U132" si="142">SUM(U74)</f>
        <v>18050.568721539195</v>
      </c>
      <c r="V132" s="3390">
        <f t="shared" ref="V132" si="143">SUM(V74)</f>
        <v>18050.568721539195</v>
      </c>
      <c r="W132" s="3390">
        <f t="shared" si="138"/>
        <v>12033.71248102613</v>
      </c>
      <c r="X132" s="3390">
        <f t="shared" si="138"/>
        <v>10958.777020000003</v>
      </c>
      <c r="Y132" s="3390">
        <f t="shared" si="138"/>
        <v>0</v>
      </c>
      <c r="Z132" s="3390">
        <f t="shared" si="138"/>
        <v>0</v>
      </c>
      <c r="AA132" s="3390">
        <f t="shared" si="138"/>
        <v>-1074.9354610261271</v>
      </c>
      <c r="AB132" s="3390">
        <f t="shared" si="138"/>
        <v>0</v>
      </c>
      <c r="AC132" s="3390">
        <f t="shared" si="138"/>
        <v>-41.941220000000001</v>
      </c>
      <c r="AD132" s="3390">
        <f t="shared" si="138"/>
        <v>10916.835800000003</v>
      </c>
      <c r="AE132" s="2759">
        <f t="shared" ref="AE132" si="144">AE74</f>
        <v>0</v>
      </c>
      <c r="AF132" s="1286">
        <f>SUM(AF74)</f>
        <v>0</v>
      </c>
    </row>
    <row r="133" spans="1:32" x14ac:dyDescent="0.25">
      <c r="A133" s="3645" t="s">
        <v>210</v>
      </c>
      <c r="B133" s="3646"/>
      <c r="C133" s="3647">
        <f t="shared" ref="C133:F134" si="145">C75</f>
        <v>1000</v>
      </c>
      <c r="D133" s="3647">
        <f t="shared" si="145"/>
        <v>667</v>
      </c>
      <c r="E133" s="3647">
        <f t="shared" si="145"/>
        <v>1356</v>
      </c>
      <c r="F133" s="3648">
        <f t="shared" si="145"/>
        <v>203.29835082458771</v>
      </c>
      <c r="G133" s="612"/>
      <c r="H133" s="3649"/>
      <c r="I133" s="3647"/>
      <c r="J133" s="3647"/>
      <c r="K133" s="3647"/>
      <c r="L133" s="2589"/>
      <c r="M133" s="3647"/>
      <c r="N133" s="2589"/>
      <c r="O133" s="3404"/>
      <c r="P133" s="3404"/>
      <c r="Q133" s="3404"/>
      <c r="R133" s="3404"/>
      <c r="S133" s="3404"/>
      <c r="T133" s="3404"/>
      <c r="U133" s="3404"/>
      <c r="V133" s="3404"/>
      <c r="W133" s="3404"/>
      <c r="X133" s="3404"/>
      <c r="Y133" s="3404"/>
      <c r="Z133" s="3404"/>
      <c r="AA133" s="3404"/>
      <c r="AB133" s="3404"/>
      <c r="AC133" s="3404"/>
      <c r="AD133" s="3404"/>
      <c r="AE133" s="3363">
        <f t="shared" ref="AE133" si="146">AE75</f>
        <v>0</v>
      </c>
      <c r="AF133" s="1288"/>
    </row>
    <row r="134" spans="1:32" x14ac:dyDescent="0.25">
      <c r="A134" s="3650" t="s">
        <v>211</v>
      </c>
      <c r="B134" s="3651"/>
      <c r="C134" s="2486">
        <f t="shared" si="145"/>
        <v>997</v>
      </c>
      <c r="D134" s="2486">
        <f t="shared" si="145"/>
        <v>665</v>
      </c>
      <c r="E134" s="2486">
        <f t="shared" si="145"/>
        <v>1356</v>
      </c>
      <c r="F134" s="3162">
        <f t="shared" si="145"/>
        <v>203.90977443609023</v>
      </c>
      <c r="G134" s="616"/>
      <c r="H134" s="3652"/>
      <c r="I134" s="3653"/>
      <c r="J134" s="3653"/>
      <c r="K134" s="3653"/>
      <c r="L134" s="2386"/>
      <c r="M134" s="3653"/>
      <c r="N134" s="2386"/>
      <c r="O134" s="3407"/>
      <c r="P134" s="3407"/>
      <c r="Q134" s="3407"/>
      <c r="R134" s="3407"/>
      <c r="S134" s="3407"/>
      <c r="T134" s="3407"/>
      <c r="U134" s="3407"/>
      <c r="V134" s="3407"/>
      <c r="W134" s="3407"/>
      <c r="X134" s="3407"/>
      <c r="Y134" s="3407"/>
      <c r="Z134" s="3407"/>
      <c r="AA134" s="3407"/>
      <c r="AB134" s="3407"/>
      <c r="AC134" s="3407"/>
      <c r="AD134" s="3407"/>
      <c r="AE134" s="2487">
        <f t="shared" ref="AE134" si="147">AE76</f>
        <v>0</v>
      </c>
      <c r="AF134" s="1294"/>
    </row>
    <row r="135" spans="1:32" x14ac:dyDescent="0.25">
      <c r="A135" s="3655" t="s">
        <v>212</v>
      </c>
      <c r="B135" s="3651"/>
      <c r="C135" s="3653">
        <f>C77</f>
        <v>3</v>
      </c>
      <c r="D135" s="3653">
        <f t="shared" ref="D135:F136" si="148">D77</f>
        <v>2</v>
      </c>
      <c r="E135" s="3653">
        <f t="shared" si="148"/>
        <v>0</v>
      </c>
      <c r="F135" s="3653">
        <f t="shared" si="148"/>
        <v>0</v>
      </c>
      <c r="G135" s="616"/>
      <c r="H135" s="3652"/>
      <c r="I135" s="3653"/>
      <c r="J135" s="3653"/>
      <c r="K135" s="3653"/>
      <c r="L135" s="2386"/>
      <c r="M135" s="3653"/>
      <c r="N135" s="2386"/>
      <c r="O135" s="3407"/>
      <c r="P135" s="3407"/>
      <c r="Q135" s="3407"/>
      <c r="R135" s="3407"/>
      <c r="S135" s="3407"/>
      <c r="T135" s="3407"/>
      <c r="U135" s="3407"/>
      <c r="V135" s="3407"/>
      <c r="W135" s="3407"/>
      <c r="X135" s="3407"/>
      <c r="Y135" s="3407"/>
      <c r="Z135" s="3407"/>
      <c r="AA135" s="3407"/>
      <c r="AB135" s="3407"/>
      <c r="AC135" s="3407"/>
      <c r="AD135" s="3407"/>
      <c r="AE135" s="3654">
        <f t="shared" ref="AE135" si="149">AE77</f>
        <v>0</v>
      </c>
      <c r="AF135" s="1294"/>
    </row>
    <row r="136" spans="1:32" ht="29.25" thickBot="1" x14ac:dyDescent="0.3">
      <c r="A136" s="1029" t="s">
        <v>217</v>
      </c>
      <c r="B136" s="3656"/>
      <c r="C136" s="3657">
        <f>C78</f>
        <v>1000</v>
      </c>
      <c r="D136" s="3657">
        <f t="shared" si="148"/>
        <v>667</v>
      </c>
      <c r="E136" s="3657">
        <f t="shared" si="148"/>
        <v>1356</v>
      </c>
      <c r="F136" s="2492">
        <f t="shared" si="148"/>
        <v>203.29835082458771</v>
      </c>
      <c r="G136" s="619"/>
      <c r="H136" s="3658"/>
      <c r="I136" s="2492"/>
      <c r="J136" s="2492"/>
      <c r="K136" s="2492"/>
      <c r="L136" s="2402"/>
      <c r="M136" s="2492"/>
      <c r="N136" s="2402"/>
      <c r="O136" s="3353">
        <f t="shared" ref="O136:AE136" si="150">O78</f>
        <v>3569.5198</v>
      </c>
      <c r="P136" s="3353">
        <f t="shared" ref="P136:Q136" si="151">P78</f>
        <v>3569.5198</v>
      </c>
      <c r="Q136" s="3353">
        <f t="shared" si="151"/>
        <v>3569.5198</v>
      </c>
      <c r="R136" s="3353">
        <f t="shared" ref="R136" si="152">R78</f>
        <v>3569.5198</v>
      </c>
      <c r="S136" s="3353">
        <f t="shared" ref="S136:T136" si="153">S78</f>
        <v>3569.5198</v>
      </c>
      <c r="T136" s="3353">
        <f t="shared" si="153"/>
        <v>3569.5198</v>
      </c>
      <c r="U136" s="3353">
        <f t="shared" ref="U136" si="154">U78</f>
        <v>3569.5198</v>
      </c>
      <c r="V136" s="3353">
        <f t="shared" ref="V136" si="155">V78</f>
        <v>3569.5198</v>
      </c>
      <c r="W136" s="3353">
        <f t="shared" si="150"/>
        <v>2379.6798666666668</v>
      </c>
      <c r="X136" s="3353">
        <f t="shared" si="150"/>
        <v>2379.6798399999998</v>
      </c>
      <c r="Y136" s="3353">
        <f t="shared" si="150"/>
        <v>0</v>
      </c>
      <c r="Z136" s="3353">
        <f t="shared" si="150"/>
        <v>0</v>
      </c>
      <c r="AA136" s="3353">
        <f t="shared" si="150"/>
        <v>-2.6666667054087156E-5</v>
      </c>
      <c r="AB136" s="3353">
        <f t="shared" si="150"/>
        <v>0</v>
      </c>
      <c r="AC136" s="3353">
        <f t="shared" si="150"/>
        <v>-36.170470000000002</v>
      </c>
      <c r="AD136" s="3353">
        <f t="shared" si="150"/>
        <v>2343.5093699999998</v>
      </c>
      <c r="AE136" s="3659">
        <f t="shared" si="150"/>
        <v>0</v>
      </c>
      <c r="AF136" s="3356">
        <f>AF78</f>
        <v>0</v>
      </c>
    </row>
    <row r="137" spans="1:32" ht="20.100000000000001" customHeight="1" x14ac:dyDescent="0.25"/>
    <row r="138" spans="1:32" ht="20.100000000000001" customHeight="1" x14ac:dyDescent="0.25">
      <c r="A138" s="662"/>
      <c r="B138" s="662"/>
      <c r="C138" s="1047"/>
      <c r="D138" s="1047"/>
      <c r="E138" s="1047"/>
      <c r="F138" s="1047"/>
      <c r="G138" s="1047"/>
      <c r="H138" s="1047"/>
      <c r="I138" s="1047"/>
      <c r="J138" s="1047"/>
      <c r="K138" s="1047"/>
    </row>
    <row r="139" spans="1:32" ht="20.100000000000001" customHeight="1" x14ac:dyDescent="0.25">
      <c r="A139" s="2711" t="s">
        <v>368</v>
      </c>
      <c r="B139" s="1046"/>
      <c r="C139" s="1047"/>
      <c r="D139" s="1047"/>
      <c r="E139" s="2711"/>
      <c r="F139" s="2711"/>
      <c r="G139" s="1048"/>
      <c r="H139" s="2711"/>
      <c r="I139" s="2711"/>
      <c r="J139" s="2711"/>
      <c r="K139" s="2711"/>
    </row>
    <row r="140" spans="1:32" ht="20.100000000000001" customHeight="1" x14ac:dyDescent="0.25">
      <c r="A140" s="720" t="s">
        <v>246</v>
      </c>
      <c r="B140" s="721" t="s">
        <v>301</v>
      </c>
      <c r="C140" s="1049"/>
      <c r="D140" s="1049"/>
      <c r="E140" s="1049"/>
      <c r="F140" s="1049"/>
      <c r="G140" s="1049"/>
      <c r="H140" s="1049"/>
      <c r="I140" s="1049"/>
      <c r="J140" s="1049"/>
      <c r="K140" s="1049"/>
    </row>
    <row r="141" spans="1:32" ht="20.100000000000001" customHeight="1" x14ac:dyDescent="0.25">
      <c r="A141" s="720" t="s">
        <v>247</v>
      </c>
      <c r="B141" s="721" t="s">
        <v>302</v>
      </c>
      <c r="C141" s="1049">
        <f>C12+C13</f>
        <v>425</v>
      </c>
      <c r="D141" s="1049">
        <f>D12+D13</f>
        <v>283.33333333333331</v>
      </c>
      <c r="E141" s="1049">
        <f>E12+E13</f>
        <v>74</v>
      </c>
      <c r="F141" s="1049"/>
      <c r="G141" s="1049"/>
      <c r="H141" s="1049"/>
      <c r="I141" s="1049">
        <f>I12+I13</f>
        <v>4250</v>
      </c>
      <c r="J141" s="1049">
        <f>J12+J13</f>
        <v>2833.3333333333335</v>
      </c>
      <c r="K141" s="1049">
        <f>K12+K13</f>
        <v>596</v>
      </c>
    </row>
    <row r="142" spans="1:32" ht="20.100000000000001" customHeight="1" x14ac:dyDescent="0.25">
      <c r="A142" s="720" t="s">
        <v>248</v>
      </c>
      <c r="B142" s="721" t="s">
        <v>303</v>
      </c>
      <c r="C142" s="1049"/>
      <c r="D142" s="1049"/>
      <c r="E142" s="1049"/>
      <c r="F142" s="1050"/>
      <c r="G142" s="1050"/>
      <c r="H142" s="1050"/>
      <c r="I142" s="1049"/>
      <c r="J142" s="1049"/>
      <c r="K142" s="1049"/>
    </row>
    <row r="143" spans="1:32" ht="20.100000000000001" customHeight="1" x14ac:dyDescent="0.25">
      <c r="A143" s="720" t="s">
        <v>304</v>
      </c>
      <c r="B143" s="721" t="s">
        <v>305</v>
      </c>
      <c r="C143" s="1049"/>
      <c r="D143" s="1049"/>
      <c r="E143" s="1049"/>
      <c r="F143" s="1050"/>
      <c r="G143" s="1050"/>
      <c r="H143" s="1050"/>
      <c r="I143" s="1049"/>
      <c r="J143" s="1049"/>
      <c r="K143" s="1049"/>
    </row>
    <row r="144" spans="1:32" ht="20.100000000000001" customHeight="1" x14ac:dyDescent="0.25">
      <c r="A144" s="720" t="s">
        <v>249</v>
      </c>
      <c r="B144" s="721" t="s">
        <v>306</v>
      </c>
      <c r="C144" s="1049"/>
      <c r="D144" s="1049"/>
      <c r="E144" s="1049"/>
      <c r="F144" s="1050"/>
      <c r="G144" s="1050"/>
      <c r="H144" s="1050"/>
      <c r="I144" s="1049"/>
      <c r="J144" s="1049"/>
      <c r="K144" s="1049"/>
    </row>
    <row r="145" spans="1:11" ht="20.100000000000001" customHeight="1" x14ac:dyDescent="0.25">
      <c r="A145" s="722" t="s">
        <v>250</v>
      </c>
      <c r="B145" s="723" t="s">
        <v>307</v>
      </c>
      <c r="C145" s="1049"/>
      <c r="D145" s="1049"/>
      <c r="E145" s="1049"/>
      <c r="F145" s="1050"/>
      <c r="G145" s="1050"/>
      <c r="H145" s="1050"/>
      <c r="I145" s="1049"/>
      <c r="J145" s="1049"/>
      <c r="K145" s="1049"/>
    </row>
    <row r="146" spans="1:11" ht="20.100000000000001" customHeight="1" x14ac:dyDescent="0.25">
      <c r="A146" s="722" t="s">
        <v>308</v>
      </c>
      <c r="B146" s="723" t="s">
        <v>309</v>
      </c>
      <c r="C146" s="1049"/>
      <c r="D146" s="1049"/>
      <c r="E146" s="1049"/>
      <c r="F146" s="1050"/>
      <c r="G146" s="1050"/>
      <c r="H146" s="1050"/>
      <c r="I146" s="1049"/>
      <c r="J146" s="1049"/>
      <c r="K146" s="1049"/>
    </row>
    <row r="147" spans="1:11" ht="20.100000000000001" customHeight="1" x14ac:dyDescent="0.25">
      <c r="A147" s="720" t="s">
        <v>251</v>
      </c>
      <c r="B147" s="721" t="s">
        <v>310</v>
      </c>
      <c r="C147" s="1049">
        <f>C11</f>
        <v>130</v>
      </c>
      <c r="D147" s="1049">
        <f>D11</f>
        <v>86.666666666666671</v>
      </c>
      <c r="E147" s="1049">
        <f>E11</f>
        <v>117</v>
      </c>
      <c r="F147" s="1050"/>
      <c r="G147" s="1050"/>
      <c r="H147" s="1050"/>
      <c r="I147" s="1049">
        <f>I11</f>
        <v>1560</v>
      </c>
      <c r="J147" s="1049">
        <f>J11</f>
        <v>1040</v>
      </c>
      <c r="K147" s="1049">
        <f>K11</f>
        <v>1305</v>
      </c>
    </row>
    <row r="148" spans="1:11" ht="20.100000000000001" customHeight="1" x14ac:dyDescent="0.25">
      <c r="A148" s="720" t="s">
        <v>311</v>
      </c>
      <c r="B148" s="721" t="s">
        <v>312</v>
      </c>
      <c r="C148" s="1049"/>
      <c r="D148" s="1049"/>
      <c r="E148" s="1049"/>
      <c r="F148" s="1050"/>
      <c r="G148" s="1050"/>
      <c r="H148" s="1050"/>
      <c r="I148" s="1049"/>
      <c r="J148" s="1049"/>
      <c r="K148" s="1049"/>
    </row>
    <row r="149" spans="1:11" ht="20.100000000000001" customHeight="1" x14ac:dyDescent="0.25">
      <c r="A149" s="720" t="s">
        <v>252</v>
      </c>
      <c r="B149" s="721" t="s">
        <v>313</v>
      </c>
      <c r="C149" s="1049"/>
      <c r="D149" s="1049"/>
      <c r="E149" s="1049"/>
      <c r="F149" s="1050"/>
      <c r="G149" s="1050"/>
      <c r="H149" s="1050"/>
      <c r="I149" s="1049"/>
      <c r="J149" s="1049"/>
      <c r="K149" s="1049"/>
    </row>
    <row r="150" spans="1:11" ht="20.100000000000001" customHeight="1" x14ac:dyDescent="0.25">
      <c r="A150" s="720" t="s">
        <v>253</v>
      </c>
      <c r="B150" s="721" t="s">
        <v>314</v>
      </c>
      <c r="C150" s="1049"/>
      <c r="D150" s="1049"/>
      <c r="E150" s="1049"/>
      <c r="F150" s="1050"/>
      <c r="G150" s="1050"/>
      <c r="H150" s="1050"/>
      <c r="I150" s="1049"/>
      <c r="J150" s="1049"/>
      <c r="K150" s="1049"/>
    </row>
    <row r="151" spans="1:11" ht="20.100000000000001" customHeight="1" x14ac:dyDescent="0.25">
      <c r="A151" s="720" t="s">
        <v>254</v>
      </c>
      <c r="B151" s="721" t="s">
        <v>315</v>
      </c>
      <c r="C151" s="1049"/>
      <c r="D151" s="1049"/>
      <c r="E151" s="1049"/>
      <c r="F151" s="1050"/>
      <c r="G151" s="1050"/>
      <c r="H151" s="1050"/>
      <c r="I151" s="1049"/>
      <c r="J151" s="1049"/>
      <c r="K151" s="1049"/>
    </row>
    <row r="152" spans="1:11" ht="20.100000000000001" customHeight="1" x14ac:dyDescent="0.25">
      <c r="A152" s="720" t="s">
        <v>255</v>
      </c>
      <c r="B152" s="721" t="s">
        <v>316</v>
      </c>
      <c r="C152" s="1049"/>
      <c r="D152" s="1049"/>
      <c r="E152" s="1049"/>
      <c r="F152" s="1050"/>
      <c r="G152" s="1050"/>
      <c r="H152" s="1050"/>
      <c r="I152" s="1049"/>
      <c r="J152" s="1049"/>
      <c r="K152" s="1049"/>
    </row>
    <row r="153" spans="1:11" ht="20.100000000000001" customHeight="1" x14ac:dyDescent="0.25">
      <c r="A153" s="720" t="s">
        <v>256</v>
      </c>
      <c r="B153" s="721" t="s">
        <v>317</v>
      </c>
      <c r="C153" s="1049"/>
      <c r="D153" s="1049"/>
      <c r="E153" s="1049"/>
      <c r="F153" s="1050"/>
      <c r="G153" s="1050"/>
      <c r="H153" s="1050"/>
      <c r="I153" s="1049"/>
      <c r="J153" s="1049"/>
      <c r="K153" s="1049"/>
    </row>
    <row r="154" spans="1:11" ht="20.100000000000001" customHeight="1" x14ac:dyDescent="0.25">
      <c r="A154" s="720" t="s">
        <v>257</v>
      </c>
      <c r="B154" s="721" t="s">
        <v>318</v>
      </c>
      <c r="C154" s="1049"/>
      <c r="D154" s="1049"/>
      <c r="E154" s="1049"/>
      <c r="F154" s="1050"/>
      <c r="G154" s="1050"/>
      <c r="H154" s="1050"/>
      <c r="I154" s="1049"/>
      <c r="J154" s="1049"/>
      <c r="K154" s="1049"/>
    </row>
    <row r="155" spans="1:11" ht="20.100000000000001" customHeight="1" x14ac:dyDescent="0.25">
      <c r="A155" s="720" t="s">
        <v>258</v>
      </c>
      <c r="B155" s="721" t="s">
        <v>319</v>
      </c>
      <c r="C155" s="1049"/>
      <c r="D155" s="1049"/>
      <c r="E155" s="1049"/>
      <c r="F155" s="1050"/>
      <c r="G155" s="1050"/>
      <c r="H155" s="1050"/>
      <c r="I155" s="1049"/>
      <c r="J155" s="1049"/>
      <c r="K155" s="1049"/>
    </row>
    <row r="156" spans="1:11" ht="20.100000000000001" customHeight="1" x14ac:dyDescent="0.25">
      <c r="A156" s="720" t="s">
        <v>259</v>
      </c>
      <c r="B156" s="721" t="s">
        <v>320</v>
      </c>
      <c r="C156" s="1049"/>
      <c r="D156" s="1049"/>
      <c r="E156" s="1049"/>
      <c r="F156" s="1050"/>
      <c r="G156" s="1050"/>
      <c r="H156" s="1050"/>
      <c r="I156" s="1049"/>
      <c r="J156" s="1049"/>
      <c r="K156" s="1049"/>
    </row>
    <row r="157" spans="1:11" ht="20.100000000000001" customHeight="1" x14ac:dyDescent="0.25">
      <c r="A157" s="722" t="s">
        <v>321</v>
      </c>
      <c r="B157" s="723" t="s">
        <v>322</v>
      </c>
      <c r="C157" s="1049"/>
      <c r="D157" s="1049"/>
      <c r="E157" s="1049"/>
      <c r="F157" s="1050"/>
      <c r="G157" s="1050"/>
      <c r="H157" s="1050"/>
      <c r="I157" s="1049"/>
      <c r="J157" s="1049"/>
      <c r="K157" s="1049"/>
    </row>
    <row r="158" spans="1:11" ht="20.100000000000001" customHeight="1" x14ac:dyDescent="0.25">
      <c r="A158" s="722" t="s">
        <v>323</v>
      </c>
      <c r="B158" s="723" t="s">
        <v>324</v>
      </c>
      <c r="C158" s="1049"/>
      <c r="D158" s="1049"/>
      <c r="E158" s="1049"/>
      <c r="F158" s="1050"/>
      <c r="G158" s="1050"/>
      <c r="H158" s="1050"/>
      <c r="I158" s="1049"/>
      <c r="J158" s="1049"/>
      <c r="K158" s="1049"/>
    </row>
    <row r="159" spans="1:11" ht="20.100000000000001" customHeight="1" x14ac:dyDescent="0.25">
      <c r="A159" s="720" t="s">
        <v>260</v>
      </c>
      <c r="B159" s="721" t="s">
        <v>325</v>
      </c>
      <c r="C159" s="1049"/>
      <c r="D159" s="1049"/>
      <c r="E159" s="1049"/>
      <c r="F159" s="1050"/>
      <c r="G159" s="1050"/>
      <c r="H159" s="1050"/>
      <c r="I159" s="1049"/>
      <c r="J159" s="1049"/>
      <c r="K159" s="1049"/>
    </row>
    <row r="160" spans="1:11" ht="20.100000000000001" customHeight="1" x14ac:dyDescent="0.25">
      <c r="A160" s="720" t="s">
        <v>261</v>
      </c>
      <c r="B160" s="721" t="s">
        <v>326</v>
      </c>
      <c r="C160" s="1049"/>
      <c r="D160" s="1049"/>
      <c r="E160" s="1049"/>
      <c r="F160" s="1050"/>
      <c r="G160" s="1050"/>
      <c r="H160" s="1050"/>
      <c r="I160" s="1049"/>
      <c r="J160" s="1049"/>
      <c r="K160" s="1049"/>
    </row>
    <row r="161" spans="1:11" x14ac:dyDescent="0.25">
      <c r="A161" s="720" t="s">
        <v>327</v>
      </c>
      <c r="B161" s="721" t="s">
        <v>328</v>
      </c>
      <c r="C161" s="1049"/>
      <c r="D161" s="1049"/>
      <c r="E161" s="1049"/>
      <c r="F161" s="1050"/>
      <c r="G161" s="1050"/>
      <c r="H161" s="1050"/>
      <c r="I161" s="1049"/>
      <c r="J161" s="1049"/>
      <c r="K161" s="1049"/>
    </row>
    <row r="162" spans="1:11" x14ac:dyDescent="0.25">
      <c r="A162" s="720" t="s">
        <v>262</v>
      </c>
      <c r="B162" s="721" t="s">
        <v>329</v>
      </c>
      <c r="C162" s="1049">
        <f>C14</f>
        <v>250</v>
      </c>
      <c r="D162" s="1049">
        <f>D14</f>
        <v>166.66666666666666</v>
      </c>
      <c r="E162" s="1049">
        <f>E14</f>
        <v>174</v>
      </c>
      <c r="F162" s="1050"/>
      <c r="G162" s="1050"/>
      <c r="H162" s="1050"/>
      <c r="I162" s="1049">
        <f>I14</f>
        <v>2250</v>
      </c>
      <c r="J162" s="1049">
        <f>J14</f>
        <v>1500</v>
      </c>
      <c r="K162" s="1049">
        <f>K14</f>
        <v>1415</v>
      </c>
    </row>
    <row r="163" spans="1:11" x14ac:dyDescent="0.25">
      <c r="A163" s="720" t="s">
        <v>330</v>
      </c>
      <c r="B163" s="721" t="s">
        <v>331</v>
      </c>
      <c r="C163" s="1049"/>
      <c r="D163" s="1049"/>
      <c r="E163" s="1049"/>
      <c r="F163" s="1050"/>
      <c r="G163" s="1050"/>
      <c r="H163" s="1050"/>
      <c r="I163" s="1049"/>
      <c r="J163" s="1049"/>
      <c r="K163" s="1049"/>
    </row>
    <row r="164" spans="1:11" x14ac:dyDescent="0.25">
      <c r="A164" s="720" t="s">
        <v>332</v>
      </c>
      <c r="B164" s="721" t="s">
        <v>333</v>
      </c>
      <c r="C164" s="1049"/>
      <c r="D164" s="1049"/>
      <c r="E164" s="1049"/>
      <c r="F164" s="1050"/>
      <c r="G164" s="1050"/>
      <c r="H164" s="1050"/>
      <c r="I164" s="1049"/>
      <c r="J164" s="1049"/>
      <c r="K164" s="1049"/>
    </row>
    <row r="165" spans="1:11" x14ac:dyDescent="0.25">
      <c r="A165" s="720" t="s">
        <v>334</v>
      </c>
      <c r="B165" s="721" t="s">
        <v>335</v>
      </c>
      <c r="C165" s="1049"/>
      <c r="D165" s="1049"/>
      <c r="E165" s="1049"/>
      <c r="F165" s="1050"/>
      <c r="G165" s="1050"/>
      <c r="H165" s="1050"/>
      <c r="I165" s="1049"/>
      <c r="J165" s="1049"/>
      <c r="K165" s="1049"/>
    </row>
    <row r="166" spans="1:11" x14ac:dyDescent="0.25">
      <c r="A166" s="720" t="s">
        <v>336</v>
      </c>
      <c r="B166" s="721" t="s">
        <v>337</v>
      </c>
      <c r="C166" s="1049"/>
      <c r="D166" s="1049"/>
      <c r="E166" s="1049"/>
      <c r="F166" s="1050"/>
      <c r="G166" s="1050"/>
      <c r="H166" s="1050"/>
      <c r="I166" s="1049"/>
      <c r="J166" s="1049"/>
      <c r="K166" s="1049"/>
    </row>
    <row r="167" spans="1:11" ht="24" customHeight="1" x14ac:dyDescent="0.25">
      <c r="A167" s="720" t="s">
        <v>263</v>
      </c>
      <c r="B167" s="721" t="s">
        <v>338</v>
      </c>
      <c r="C167" s="1049"/>
      <c r="D167" s="1049"/>
      <c r="E167" s="1049"/>
      <c r="F167" s="1050"/>
      <c r="G167" s="1050"/>
      <c r="H167" s="1050"/>
      <c r="I167" s="1049"/>
      <c r="J167" s="1049"/>
      <c r="K167" s="1049"/>
    </row>
    <row r="168" spans="1:11" x14ac:dyDescent="0.25">
      <c r="A168" s="722" t="s">
        <v>339</v>
      </c>
      <c r="B168" s="723" t="s">
        <v>340</v>
      </c>
      <c r="C168" s="1049"/>
      <c r="D168" s="1049"/>
      <c r="E168" s="1049"/>
      <c r="F168" s="1050"/>
      <c r="G168" s="1050"/>
      <c r="H168" s="1050"/>
      <c r="I168" s="1049"/>
      <c r="J168" s="1049"/>
      <c r="K168" s="1049"/>
    </row>
    <row r="169" spans="1:11" x14ac:dyDescent="0.25">
      <c r="A169" s="720" t="s">
        <v>264</v>
      </c>
      <c r="B169" s="721" t="s">
        <v>341</v>
      </c>
      <c r="C169" s="1049"/>
      <c r="D169" s="1049"/>
      <c r="E169" s="1049"/>
      <c r="F169" s="1050"/>
      <c r="G169" s="1050"/>
      <c r="H169" s="1050"/>
      <c r="I169" s="1049"/>
      <c r="J169" s="1049"/>
      <c r="K169" s="1049"/>
    </row>
    <row r="170" spans="1:11" x14ac:dyDescent="0.25">
      <c r="A170" s="720" t="s">
        <v>342</v>
      </c>
      <c r="B170" s="721" t="s">
        <v>343</v>
      </c>
      <c r="C170" s="1049"/>
      <c r="D170" s="1049"/>
      <c r="E170" s="1049"/>
      <c r="F170" s="1050"/>
      <c r="G170" s="1050"/>
      <c r="H170" s="1050"/>
      <c r="I170" s="1049"/>
      <c r="J170" s="1049"/>
      <c r="K170" s="1049"/>
    </row>
    <row r="171" spans="1:11" x14ac:dyDescent="0.25">
      <c r="A171" s="720" t="s">
        <v>265</v>
      </c>
      <c r="B171" s="721" t="s">
        <v>344</v>
      </c>
      <c r="C171" s="1049">
        <f>C15</f>
        <v>30</v>
      </c>
      <c r="D171" s="1049">
        <f>D15</f>
        <v>20</v>
      </c>
      <c r="E171" s="1049">
        <f>E15</f>
        <v>187</v>
      </c>
      <c r="F171" s="1050"/>
      <c r="G171" s="1050"/>
      <c r="H171" s="1050"/>
      <c r="I171" s="1049">
        <f>I15</f>
        <v>240</v>
      </c>
      <c r="J171" s="1049">
        <f>J15</f>
        <v>160</v>
      </c>
      <c r="K171" s="1049">
        <f>K15</f>
        <v>1743</v>
      </c>
    </row>
    <row r="172" spans="1:11" x14ac:dyDescent="0.25">
      <c r="A172" s="720" t="s">
        <v>345</v>
      </c>
      <c r="B172" s="721" t="s">
        <v>346</v>
      </c>
      <c r="C172" s="1049"/>
      <c r="D172" s="1049"/>
      <c r="E172" s="1049"/>
      <c r="F172" s="1050"/>
      <c r="G172" s="1050"/>
      <c r="H172" s="1050"/>
      <c r="I172" s="1049"/>
      <c r="J172" s="1049"/>
      <c r="K172" s="1049"/>
    </row>
    <row r="173" spans="1:11" x14ac:dyDescent="0.25">
      <c r="A173" s="720" t="s">
        <v>268</v>
      </c>
      <c r="B173" s="721" t="s">
        <v>347</v>
      </c>
      <c r="C173" s="1049"/>
      <c r="D173" s="1049"/>
      <c r="E173" s="1049"/>
      <c r="F173" s="1050"/>
      <c r="G173" s="1050"/>
      <c r="H173" s="1050"/>
      <c r="I173" s="1049"/>
      <c r="J173" s="1049"/>
      <c r="K173" s="1049"/>
    </row>
    <row r="174" spans="1:11" x14ac:dyDescent="0.25">
      <c r="A174" s="720" t="s">
        <v>266</v>
      </c>
      <c r="B174" s="721" t="s">
        <v>348</v>
      </c>
      <c r="C174" s="1049"/>
      <c r="D174" s="1049"/>
      <c r="E174" s="1049"/>
      <c r="F174" s="1050"/>
      <c r="G174" s="1050"/>
      <c r="H174" s="1050"/>
      <c r="I174" s="1049"/>
      <c r="J174" s="1049"/>
      <c r="K174" s="1049"/>
    </row>
    <row r="175" spans="1:11" x14ac:dyDescent="0.25">
      <c r="A175" s="720" t="s">
        <v>349</v>
      </c>
      <c r="B175" s="721" t="s">
        <v>350</v>
      </c>
      <c r="C175" s="1049"/>
      <c r="D175" s="1049"/>
      <c r="E175" s="1049"/>
      <c r="F175" s="1050"/>
      <c r="G175" s="1050"/>
      <c r="H175" s="1050"/>
      <c r="I175" s="1049"/>
      <c r="J175" s="1049"/>
      <c r="K175" s="1049"/>
    </row>
    <row r="176" spans="1:11" x14ac:dyDescent="0.25">
      <c r="A176" s="720" t="s">
        <v>351</v>
      </c>
      <c r="B176" s="721" t="s">
        <v>352</v>
      </c>
      <c r="C176" s="1049"/>
      <c r="D176" s="1049"/>
      <c r="E176" s="1049"/>
      <c r="F176" s="1050"/>
      <c r="G176" s="1050"/>
      <c r="H176" s="1050"/>
      <c r="I176" s="1049"/>
      <c r="J176" s="1049"/>
      <c r="K176" s="1049"/>
    </row>
    <row r="177" spans="1:11" x14ac:dyDescent="0.25">
      <c r="A177" s="720" t="s">
        <v>353</v>
      </c>
      <c r="B177" s="721" t="s">
        <v>354</v>
      </c>
      <c r="C177" s="1049">
        <f>C16</f>
        <v>48</v>
      </c>
      <c r="D177" s="1049">
        <f>D16</f>
        <v>32</v>
      </c>
      <c r="E177" s="1049">
        <f>E16</f>
        <v>99</v>
      </c>
      <c r="F177" s="1050"/>
      <c r="G177" s="1050"/>
      <c r="H177" s="1050"/>
      <c r="I177" s="1049">
        <f>I16</f>
        <v>336</v>
      </c>
      <c r="J177" s="1049">
        <f>J16</f>
        <v>224</v>
      </c>
      <c r="K177" s="1049">
        <f>K16</f>
        <v>959</v>
      </c>
    </row>
    <row r="178" spans="1:11" x14ac:dyDescent="0.25">
      <c r="A178" s="720" t="s">
        <v>355</v>
      </c>
      <c r="B178" s="721" t="s">
        <v>356</v>
      </c>
      <c r="C178" s="1049"/>
      <c r="D178" s="1049"/>
      <c r="E178" s="1049"/>
      <c r="F178" s="1050"/>
      <c r="G178" s="1050"/>
      <c r="H178" s="1050"/>
      <c r="I178" s="1049"/>
      <c r="J178" s="1049"/>
      <c r="K178" s="1049"/>
    </row>
    <row r="179" spans="1:11" x14ac:dyDescent="0.25">
      <c r="A179" s="720" t="s">
        <v>267</v>
      </c>
      <c r="B179" s="721" t="s">
        <v>357</v>
      </c>
      <c r="C179" s="1049"/>
      <c r="D179" s="1049"/>
      <c r="E179" s="1049"/>
      <c r="F179" s="1050"/>
      <c r="G179" s="1050"/>
      <c r="H179" s="1050"/>
      <c r="I179" s="1049"/>
      <c r="J179" s="1049"/>
      <c r="K179" s="1049"/>
    </row>
    <row r="180" spans="1:11" ht="30" x14ac:dyDescent="0.25">
      <c r="A180" s="720" t="s">
        <v>358</v>
      </c>
      <c r="B180" s="721" t="s">
        <v>359</v>
      </c>
      <c r="C180" s="1049"/>
      <c r="D180" s="1049"/>
      <c r="E180" s="1049"/>
      <c r="F180" s="1050"/>
      <c r="G180" s="1050"/>
      <c r="H180" s="1050"/>
      <c r="I180" s="1049"/>
      <c r="J180" s="1049"/>
      <c r="K180" s="1049"/>
    </row>
    <row r="181" spans="1:11" ht="30" x14ac:dyDescent="0.25">
      <c r="A181" s="720" t="s">
        <v>269</v>
      </c>
      <c r="B181" s="721" t="s">
        <v>360</v>
      </c>
      <c r="C181" s="1049"/>
      <c r="D181" s="1049"/>
      <c r="E181" s="1049"/>
      <c r="F181" s="1050"/>
      <c r="G181" s="1050"/>
      <c r="H181" s="1050"/>
      <c r="I181" s="1049"/>
      <c r="J181" s="1049"/>
      <c r="K181" s="1049"/>
    </row>
    <row r="182" spans="1:11" x14ac:dyDescent="0.25">
      <c r="A182" s="720" t="s">
        <v>270</v>
      </c>
      <c r="B182" s="721" t="s">
        <v>361</v>
      </c>
      <c r="C182" s="1049"/>
      <c r="D182" s="1049"/>
      <c r="E182" s="1049"/>
      <c r="F182" s="1050"/>
      <c r="G182" s="1050"/>
      <c r="H182" s="1050"/>
      <c r="I182" s="1049"/>
      <c r="J182" s="1049"/>
      <c r="K182" s="1049"/>
    </row>
    <row r="183" spans="1:11" ht="60" x14ac:dyDescent="0.25">
      <c r="A183" s="722" t="s">
        <v>362</v>
      </c>
      <c r="B183" s="723" t="s">
        <v>363</v>
      </c>
      <c r="C183" s="1049"/>
      <c r="D183" s="1049"/>
      <c r="E183" s="1049"/>
      <c r="F183" s="1050"/>
      <c r="G183" s="1050"/>
      <c r="H183" s="1050"/>
      <c r="I183" s="1049"/>
      <c r="J183" s="1049"/>
      <c r="K183" s="1049"/>
    </row>
    <row r="184" spans="1:11" ht="45" x14ac:dyDescent="0.25">
      <c r="A184" s="724" t="s">
        <v>364</v>
      </c>
      <c r="B184" s="725" t="s">
        <v>365</v>
      </c>
      <c r="C184" s="1049">
        <f>SUM(C140:C145,C147:C157,C159:C182)</f>
        <v>883</v>
      </c>
      <c r="D184" s="1049">
        <f>SUM(D140:D145,D147:D157,D159:D182)</f>
        <v>588.66666666666663</v>
      </c>
      <c r="E184" s="1049">
        <f>SUM(E140:E145,E147:E157,E159:E182)</f>
        <v>651</v>
      </c>
      <c r="F184" s="1050"/>
      <c r="G184" s="1050"/>
      <c r="H184" s="1050"/>
      <c r="I184" s="1049">
        <f>SUM(I140:I145,I147:I157,I159:I182)</f>
        <v>8636</v>
      </c>
      <c r="J184" s="1049">
        <f>SUM(J140:J145,J147:J157,J159:J182)</f>
        <v>5757.3333333333339</v>
      </c>
      <c r="K184" s="1049">
        <f>SUM(K140:K145,K147:K157,K159:K182)</f>
        <v>6018</v>
      </c>
    </row>
    <row r="185" spans="1:11" ht="30" x14ac:dyDescent="0.25">
      <c r="A185" s="724" t="s">
        <v>366</v>
      </c>
      <c r="B185" s="725" t="s">
        <v>367</v>
      </c>
      <c r="C185" s="1049"/>
      <c r="D185" s="1049"/>
      <c r="E185" s="1049"/>
      <c r="F185" s="1050"/>
      <c r="G185" s="1050"/>
      <c r="H185" s="1050"/>
      <c r="I185" s="1049"/>
      <c r="J185" s="1049"/>
      <c r="K185" s="1049"/>
    </row>
  </sheetData>
  <mergeCells count="24">
    <mergeCell ref="AE4:AF4"/>
    <mergeCell ref="AB4:AB6"/>
    <mergeCell ref="Z4:Z6"/>
    <mergeCell ref="P4:P6"/>
    <mergeCell ref="R4:R6"/>
    <mergeCell ref="T4:T6"/>
    <mergeCell ref="U4:U6"/>
    <mergeCell ref="V4:V6"/>
    <mergeCell ref="A1:AD1"/>
    <mergeCell ref="X4:X6"/>
    <mergeCell ref="AA4:AA6"/>
    <mergeCell ref="AC4:AC6"/>
    <mergeCell ref="AD4:AD6"/>
    <mergeCell ref="M4:M6"/>
    <mergeCell ref="B4:B6"/>
    <mergeCell ref="N4:N6"/>
    <mergeCell ref="C4:F5"/>
    <mergeCell ref="W4:W6"/>
    <mergeCell ref="G4:H5"/>
    <mergeCell ref="I4:L5"/>
    <mergeCell ref="Y4:Y6"/>
    <mergeCell ref="O4:O6"/>
    <mergeCell ref="Q4:Q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L191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V13" sqref="V13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4" width="12.140625" style="112" customWidth="1"/>
    <col min="15" max="21" width="15.5703125" style="112" hidden="1" customWidth="1"/>
    <col min="22" max="22" width="15.5703125" style="112" customWidth="1"/>
    <col min="23" max="23" width="15.85546875" style="112" customWidth="1"/>
    <col min="24" max="24" width="16.42578125" style="112" customWidth="1"/>
    <col min="25" max="29" width="12.140625" style="112" customWidth="1"/>
    <col min="30" max="30" width="14.28515625" style="112" customWidth="1"/>
    <col min="31" max="31" width="11.140625" style="112" hidden="1" customWidth="1"/>
    <col min="32" max="32" width="11.42578125" style="112" hidden="1" customWidth="1"/>
    <col min="33" max="33" width="14.140625" style="112" customWidth="1"/>
    <col min="34" max="44" width="11.42578125" style="112" customWidth="1"/>
    <col min="45" max="16384" width="11.42578125" style="112"/>
  </cols>
  <sheetData>
    <row r="1" spans="1:32" ht="42.75" customHeight="1" x14ac:dyDescent="0.25">
      <c r="A1" s="382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2022 года</v>
      </c>
      <c r="B1" s="3826"/>
      <c r="C1" s="3826"/>
      <c r="D1" s="3826"/>
      <c r="E1" s="3826"/>
      <c r="F1" s="3826"/>
      <c r="G1" s="3826"/>
      <c r="H1" s="3826"/>
      <c r="I1" s="3826"/>
      <c r="J1" s="3826"/>
      <c r="K1" s="3826"/>
      <c r="L1" s="3826"/>
      <c r="M1" s="3826"/>
      <c r="N1" s="3826"/>
      <c r="O1" s="3826"/>
      <c r="P1" s="3826"/>
      <c r="Q1" s="3826"/>
      <c r="R1" s="3826"/>
      <c r="S1" s="3826"/>
      <c r="T1" s="3826"/>
      <c r="U1" s="3826"/>
      <c r="V1" s="3826"/>
      <c r="W1" s="3826"/>
      <c r="X1" s="3826"/>
      <c r="Y1" s="3826"/>
      <c r="Z1" s="3826"/>
      <c r="AA1" s="3826"/>
      <c r="AB1" s="3826"/>
      <c r="AC1" s="3826"/>
      <c r="AD1" s="3826"/>
    </row>
    <row r="2" spans="1:32" ht="15" hidden="1" customHeight="1" x14ac:dyDescent="0.25">
      <c r="A2" s="117">
        <v>8</v>
      </c>
    </row>
    <row r="3" spans="1:32" ht="15.75" thickBot="1" x14ac:dyDescent="0.3">
      <c r="A3" s="117"/>
    </row>
    <row r="4" spans="1:32" ht="48" customHeight="1" thickBot="1" x14ac:dyDescent="0.3">
      <c r="A4" s="40" t="s">
        <v>3</v>
      </c>
      <c r="B4" s="3842" t="s">
        <v>147</v>
      </c>
      <c r="C4" s="3827" t="s">
        <v>143</v>
      </c>
      <c r="D4" s="3828"/>
      <c r="E4" s="3828"/>
      <c r="F4" s="3829"/>
      <c r="G4" s="3833" t="s">
        <v>617</v>
      </c>
      <c r="H4" s="3834"/>
      <c r="I4" s="3833" t="s">
        <v>618</v>
      </c>
      <c r="J4" s="3837"/>
      <c r="K4" s="3837"/>
      <c r="L4" s="3834"/>
      <c r="M4" s="3839" t="s">
        <v>148</v>
      </c>
      <c r="N4" s="3839" t="s">
        <v>149</v>
      </c>
      <c r="O4" s="3819" t="s">
        <v>629</v>
      </c>
      <c r="P4" s="3819" t="s">
        <v>645</v>
      </c>
      <c r="Q4" s="3819" t="s">
        <v>651</v>
      </c>
      <c r="R4" s="3819" t="s">
        <v>655</v>
      </c>
      <c r="S4" s="3819" t="s">
        <v>669</v>
      </c>
      <c r="T4" s="3819" t="s">
        <v>673</v>
      </c>
      <c r="U4" s="3819" t="s">
        <v>677</v>
      </c>
      <c r="V4" s="3819" t="s">
        <v>684</v>
      </c>
      <c r="W4" s="3847" t="s">
        <v>683</v>
      </c>
      <c r="X4" s="3819" t="s">
        <v>141</v>
      </c>
      <c r="Y4" s="3806" t="s">
        <v>433</v>
      </c>
      <c r="Z4" s="3774" t="s">
        <v>434</v>
      </c>
      <c r="AA4" s="3819" t="s">
        <v>43</v>
      </c>
      <c r="AB4" s="3819" t="s">
        <v>425</v>
      </c>
      <c r="AC4" s="3819" t="s">
        <v>142</v>
      </c>
      <c r="AD4" s="3819" t="s">
        <v>236</v>
      </c>
      <c r="AE4" s="3824" t="s">
        <v>503</v>
      </c>
      <c r="AF4" s="3825"/>
    </row>
    <row r="5" spans="1:32" ht="18.75" customHeight="1" thickBot="1" x14ac:dyDescent="0.3">
      <c r="A5" s="41"/>
      <c r="B5" s="3843"/>
      <c r="C5" s="3830"/>
      <c r="D5" s="3831"/>
      <c r="E5" s="3831"/>
      <c r="F5" s="3832"/>
      <c r="G5" s="3835"/>
      <c r="H5" s="3836"/>
      <c r="I5" s="3835"/>
      <c r="J5" s="3838"/>
      <c r="K5" s="3838"/>
      <c r="L5" s="3836"/>
      <c r="M5" s="3840"/>
      <c r="N5" s="3845"/>
      <c r="O5" s="3820"/>
      <c r="P5" s="3820"/>
      <c r="Q5" s="3820"/>
      <c r="R5" s="3820"/>
      <c r="S5" s="3820"/>
      <c r="T5" s="3820"/>
      <c r="U5" s="3820"/>
      <c r="V5" s="3820"/>
      <c r="W5" s="3848"/>
      <c r="X5" s="3820"/>
      <c r="Y5" s="3807"/>
      <c r="Z5" s="3822"/>
      <c r="AA5" s="3820"/>
      <c r="AB5" s="3822"/>
      <c r="AC5" s="3820"/>
      <c r="AD5" s="3820"/>
      <c r="AE5" s="1246"/>
      <c r="AF5" s="1247"/>
    </row>
    <row r="6" spans="1:32" ht="32.25" customHeight="1" thickBot="1" x14ac:dyDescent="0.3">
      <c r="A6" s="42" t="s">
        <v>4</v>
      </c>
      <c r="B6" s="3844"/>
      <c r="C6" s="43" t="s">
        <v>616</v>
      </c>
      <c r="D6" s="44" t="str">
        <f>'1 уровень'!F8</f>
        <v>План 8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616</v>
      </c>
      <c r="J6" s="44" t="str">
        <f>'1 уровень'!L8</f>
        <v>План 8 мес. 2022 г.</v>
      </c>
      <c r="K6" s="43" t="s">
        <v>144</v>
      </c>
      <c r="L6" s="43" t="s">
        <v>145</v>
      </c>
      <c r="M6" s="3841"/>
      <c r="N6" s="3846"/>
      <c r="O6" s="3821"/>
      <c r="P6" s="3821"/>
      <c r="Q6" s="3821"/>
      <c r="R6" s="3821"/>
      <c r="S6" s="3821"/>
      <c r="T6" s="3821"/>
      <c r="U6" s="3821"/>
      <c r="V6" s="3821"/>
      <c r="W6" s="3849"/>
      <c r="X6" s="3821"/>
      <c r="Y6" s="3808"/>
      <c r="Z6" s="3823"/>
      <c r="AA6" s="3821"/>
      <c r="AB6" s="3823"/>
      <c r="AC6" s="3821"/>
      <c r="AD6" s="3821"/>
      <c r="AE6" s="1346" t="s">
        <v>501</v>
      </c>
      <c r="AF6" s="1409" t="s">
        <v>504</v>
      </c>
    </row>
    <row r="7" spans="1:32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49"/>
      <c r="W7" s="212">
        <v>15</v>
      </c>
      <c r="X7" s="49">
        <v>16</v>
      </c>
      <c r="Y7" s="1075">
        <v>17</v>
      </c>
      <c r="Z7" s="49"/>
      <c r="AA7" s="49">
        <v>18</v>
      </c>
      <c r="AB7" s="49">
        <v>19</v>
      </c>
      <c r="AC7" s="49">
        <v>20</v>
      </c>
      <c r="AD7" s="49">
        <v>21</v>
      </c>
      <c r="AE7" s="1326"/>
      <c r="AF7" s="212"/>
    </row>
    <row r="8" spans="1:32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92"/>
      <c r="W8" s="371"/>
      <c r="X8" s="92"/>
      <c r="Y8" s="1108"/>
      <c r="Z8" s="92"/>
      <c r="AA8" s="92"/>
      <c r="AB8" s="92"/>
      <c r="AC8" s="92"/>
      <c r="AD8" s="92"/>
      <c r="AE8" s="1342"/>
      <c r="AF8" s="371"/>
    </row>
    <row r="9" spans="1:32" ht="47.25" x14ac:dyDescent="0.25">
      <c r="A9" s="291" t="s">
        <v>599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369"/>
      <c r="X9" s="109"/>
      <c r="Y9" s="1097"/>
      <c r="Z9" s="109"/>
      <c r="AA9" s="109"/>
      <c r="AB9" s="109"/>
      <c r="AC9" s="109"/>
      <c r="AD9" s="109"/>
      <c r="AE9" s="369"/>
      <c r="AF9" s="369"/>
    </row>
    <row r="10" spans="1:32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67"/>
      <c r="W10" s="370"/>
      <c r="X10" s="67"/>
      <c r="Y10" s="1099"/>
      <c r="Z10" s="67"/>
      <c r="AA10" s="67"/>
      <c r="AB10" s="67"/>
      <c r="AC10" s="67"/>
      <c r="AD10" s="67"/>
      <c r="AE10" s="67"/>
      <c r="AF10" s="370"/>
    </row>
    <row r="11" spans="1:32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103.33333333333333</v>
      </c>
      <c r="E11" s="51">
        <v>89</v>
      </c>
      <c r="F11" s="121">
        <f t="shared" ref="F11:F19" si="0">E11/D11*100</f>
        <v>86.129032258064512</v>
      </c>
      <c r="G11" s="128">
        <v>5.5</v>
      </c>
      <c r="H11" s="52">
        <f t="shared" ref="H11:H19" si="1">K11/E11</f>
        <v>6.191011235955056</v>
      </c>
      <c r="I11" s="53">
        <f t="shared" ref="I11:I18" si="2">ROUND(C11*G11,0)</f>
        <v>853</v>
      </c>
      <c r="J11" s="53">
        <f>I11/12*$A$2</f>
        <v>568.66666666666663</v>
      </c>
      <c r="K11" s="98">
        <v>551</v>
      </c>
      <c r="L11" s="53">
        <f t="shared" ref="L11:L19" si="3">K11/J11*100</f>
        <v>96.893317702227449</v>
      </c>
      <c r="M11" s="53">
        <f t="shared" ref="M11:M18" si="4">ROUND(I11/B11,0)</f>
        <v>3</v>
      </c>
      <c r="N11" s="53">
        <f>K11/$A$2*12/M11</f>
        <v>275.5</v>
      </c>
      <c r="O11" s="67"/>
      <c r="P11" s="67"/>
      <c r="Q11" s="67"/>
      <c r="R11" s="67"/>
      <c r="S11" s="67"/>
      <c r="T11" s="67"/>
      <c r="U11" s="67"/>
      <c r="V11" s="67"/>
      <c r="W11" s="370"/>
      <c r="X11" s="67"/>
      <c r="Y11" s="1099"/>
      <c r="Z11" s="67"/>
      <c r="AA11" s="67"/>
      <c r="AB11" s="67"/>
      <c r="AC11" s="67"/>
      <c r="AD11" s="67"/>
      <c r="AE11" s="67"/>
      <c r="AF11" s="370"/>
    </row>
    <row r="12" spans="1:32" s="39" customFormat="1" x14ac:dyDescent="0.25">
      <c r="A12" s="59" t="s">
        <v>25</v>
      </c>
      <c r="B12" s="74">
        <v>300</v>
      </c>
      <c r="C12" s="111">
        <v>35</v>
      </c>
      <c r="D12" s="51">
        <f t="shared" ref="D12:D18" si="5">C12/12*$A$2</f>
        <v>23.333333333333332</v>
      </c>
      <c r="E12" s="51">
        <v>11</v>
      </c>
      <c r="F12" s="121">
        <f t="shared" si="0"/>
        <v>47.142857142857146</v>
      </c>
      <c r="G12" s="128">
        <v>9.5</v>
      </c>
      <c r="H12" s="52">
        <f t="shared" si="1"/>
        <v>6.3636363636363633</v>
      </c>
      <c r="I12" s="53">
        <f t="shared" si="2"/>
        <v>333</v>
      </c>
      <c r="J12" s="53">
        <f t="shared" ref="J12:J18" si="6">I12/12*$A$2</f>
        <v>222</v>
      </c>
      <c r="K12" s="98">
        <v>70</v>
      </c>
      <c r="L12" s="53">
        <f t="shared" si="3"/>
        <v>31.531531531531531</v>
      </c>
      <c r="M12" s="53">
        <f t="shared" si="4"/>
        <v>1</v>
      </c>
      <c r="N12" s="53">
        <f t="shared" ref="N12:N19" si="7">K12/$A$2*12/M12</f>
        <v>105</v>
      </c>
      <c r="O12" s="67"/>
      <c r="P12" s="67"/>
      <c r="Q12" s="67"/>
      <c r="R12" s="67"/>
      <c r="S12" s="67"/>
      <c r="T12" s="67"/>
      <c r="U12" s="67"/>
      <c r="V12" s="67"/>
      <c r="W12" s="370"/>
      <c r="X12" s="67"/>
      <c r="Y12" s="1099"/>
      <c r="Z12" s="67"/>
      <c r="AA12" s="67"/>
      <c r="AB12" s="67"/>
      <c r="AC12" s="67"/>
      <c r="AD12" s="67"/>
      <c r="AE12" s="67"/>
      <c r="AF12" s="370"/>
    </row>
    <row r="13" spans="1:32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245.33333333333334</v>
      </c>
      <c r="E13" s="51">
        <v>72</v>
      </c>
      <c r="F13" s="121">
        <f t="shared" si="0"/>
        <v>29.34782608695652</v>
      </c>
      <c r="G13" s="128">
        <v>7</v>
      </c>
      <c r="H13" s="52">
        <f t="shared" si="1"/>
        <v>8.9861111111111107</v>
      </c>
      <c r="I13" s="53">
        <f t="shared" si="2"/>
        <v>2576</v>
      </c>
      <c r="J13" s="53">
        <f t="shared" si="6"/>
        <v>1717.3333333333333</v>
      </c>
      <c r="K13" s="98">
        <v>647</v>
      </c>
      <c r="L13" s="53">
        <f t="shared" si="3"/>
        <v>37.674689440993788</v>
      </c>
      <c r="M13" s="53">
        <f t="shared" si="4"/>
        <v>10</v>
      </c>
      <c r="N13" s="53">
        <f t="shared" si="7"/>
        <v>97.05</v>
      </c>
      <c r="O13" s="67"/>
      <c r="P13" s="67"/>
      <c r="Q13" s="67"/>
      <c r="R13" s="67"/>
      <c r="S13" s="67"/>
      <c r="T13" s="67"/>
      <c r="U13" s="67"/>
      <c r="V13" s="67"/>
      <c r="W13" s="370"/>
      <c r="X13" s="67"/>
      <c r="Y13" s="1099"/>
      <c r="Z13" s="67"/>
      <c r="AA13" s="67"/>
      <c r="AB13" s="67"/>
      <c r="AC13" s="67"/>
      <c r="AD13" s="67"/>
      <c r="AE13" s="67"/>
      <c r="AF13" s="370"/>
    </row>
    <row r="14" spans="1:32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53.333333333333336</v>
      </c>
      <c r="E14" s="51">
        <v>44</v>
      </c>
      <c r="F14" s="121">
        <f t="shared" si="0"/>
        <v>82.5</v>
      </c>
      <c r="G14" s="128">
        <v>15</v>
      </c>
      <c r="H14" s="52">
        <f t="shared" si="1"/>
        <v>9.8863636363636367</v>
      </c>
      <c r="I14" s="53">
        <f t="shared" si="2"/>
        <v>1200</v>
      </c>
      <c r="J14" s="53">
        <f t="shared" si="6"/>
        <v>800</v>
      </c>
      <c r="K14" s="98">
        <v>435</v>
      </c>
      <c r="L14" s="53">
        <f t="shared" si="3"/>
        <v>54.374999999999993</v>
      </c>
      <c r="M14" s="53">
        <f t="shared" si="4"/>
        <v>4</v>
      </c>
      <c r="N14" s="53">
        <f t="shared" si="7"/>
        <v>163.125</v>
      </c>
      <c r="O14" s="67"/>
      <c r="P14" s="67"/>
      <c r="Q14" s="67"/>
      <c r="R14" s="67"/>
      <c r="S14" s="67"/>
      <c r="T14" s="67"/>
      <c r="U14" s="67"/>
      <c r="V14" s="67"/>
      <c r="W14" s="370"/>
      <c r="X14" s="67"/>
      <c r="Y14" s="1099"/>
      <c r="Z14" s="67"/>
      <c r="AA14" s="67"/>
      <c r="AB14" s="67"/>
      <c r="AC14" s="67"/>
      <c r="AD14" s="67"/>
      <c r="AE14" s="67"/>
      <c r="AF14" s="370"/>
    </row>
    <row r="15" spans="1:32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37.333333333333336</v>
      </c>
      <c r="E15" s="51">
        <v>48</v>
      </c>
      <c r="F15" s="121">
        <f t="shared" si="0"/>
        <v>128.57142857142856</v>
      </c>
      <c r="G15" s="128">
        <v>9.6</v>
      </c>
      <c r="H15" s="52">
        <f t="shared" si="1"/>
        <v>8.4166666666666661</v>
      </c>
      <c r="I15" s="53">
        <f t="shared" si="2"/>
        <v>538</v>
      </c>
      <c r="J15" s="53">
        <f t="shared" si="6"/>
        <v>358.66666666666669</v>
      </c>
      <c r="K15" s="98">
        <v>404</v>
      </c>
      <c r="L15" s="53">
        <f t="shared" si="3"/>
        <v>112.63940520446096</v>
      </c>
      <c r="M15" s="53">
        <f t="shared" si="4"/>
        <v>2</v>
      </c>
      <c r="N15" s="53">
        <f t="shared" si="7"/>
        <v>303</v>
      </c>
      <c r="O15" s="67"/>
      <c r="P15" s="67"/>
      <c r="Q15" s="67"/>
      <c r="R15" s="67"/>
      <c r="S15" s="67"/>
      <c r="T15" s="67"/>
      <c r="U15" s="67"/>
      <c r="V15" s="67"/>
      <c r="W15" s="370"/>
      <c r="X15" s="67"/>
      <c r="Y15" s="1099"/>
      <c r="Z15" s="67"/>
      <c r="AA15" s="67"/>
      <c r="AB15" s="67"/>
      <c r="AC15" s="67"/>
      <c r="AD15" s="67"/>
      <c r="AE15" s="67"/>
      <c r="AF15" s="370"/>
    </row>
    <row r="16" spans="1:32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112</v>
      </c>
      <c r="E16" s="51">
        <v>151</v>
      </c>
      <c r="F16" s="121">
        <f t="shared" si="0"/>
        <v>134.82142857142858</v>
      </c>
      <c r="G16" s="128">
        <v>10.5</v>
      </c>
      <c r="H16" s="52">
        <f t="shared" si="1"/>
        <v>7.9006622516556293</v>
      </c>
      <c r="I16" s="53">
        <f t="shared" si="2"/>
        <v>1764</v>
      </c>
      <c r="J16" s="53">
        <f t="shared" si="6"/>
        <v>1176</v>
      </c>
      <c r="K16" s="98">
        <v>1193</v>
      </c>
      <c r="L16" s="53">
        <f>K16/J16*100</f>
        <v>101.44557823129252</v>
      </c>
      <c r="M16" s="53">
        <f t="shared" si="4"/>
        <v>6</v>
      </c>
      <c r="N16" s="53">
        <f>K16/$A$2*12/M16</f>
        <v>298.25</v>
      </c>
      <c r="O16" s="546"/>
      <c r="P16" s="546"/>
      <c r="Q16" s="546"/>
      <c r="R16" s="546"/>
      <c r="S16" s="546"/>
      <c r="T16" s="546"/>
      <c r="U16" s="546"/>
      <c r="V16" s="546"/>
      <c r="W16" s="556"/>
      <c r="X16" s="546"/>
      <c r="Y16" s="1104"/>
      <c r="Z16" s="546"/>
      <c r="AA16" s="546"/>
      <c r="AB16" s="546"/>
      <c r="AC16" s="546"/>
      <c r="AD16" s="546"/>
      <c r="AE16" s="546"/>
      <c r="AF16" s="556"/>
    </row>
    <row r="17" spans="1:32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198.66666666666666</v>
      </c>
      <c r="E17" s="51">
        <v>221</v>
      </c>
      <c r="F17" s="121">
        <f t="shared" si="0"/>
        <v>111.24161073825505</v>
      </c>
      <c r="G17" s="128">
        <v>12</v>
      </c>
      <c r="H17" s="52">
        <f t="shared" si="1"/>
        <v>9.9004524886877832</v>
      </c>
      <c r="I17" s="53">
        <f t="shared" si="2"/>
        <v>3576</v>
      </c>
      <c r="J17" s="53">
        <f t="shared" si="6"/>
        <v>2384</v>
      </c>
      <c r="K17" s="98">
        <v>2188</v>
      </c>
      <c r="L17" s="53">
        <f>K17/J17*100</f>
        <v>91.77852348993288</v>
      </c>
      <c r="M17" s="53">
        <f t="shared" si="4"/>
        <v>11</v>
      </c>
      <c r="N17" s="53">
        <f>K17/$A$2*12/M17</f>
        <v>298.36363636363637</v>
      </c>
      <c r="O17" s="546"/>
      <c r="P17" s="546"/>
      <c r="Q17" s="546"/>
      <c r="R17" s="546"/>
      <c r="S17" s="546"/>
      <c r="T17" s="546"/>
      <c r="U17" s="546"/>
      <c r="V17" s="546"/>
      <c r="W17" s="558"/>
      <c r="X17" s="546"/>
      <c r="Y17" s="1104"/>
      <c r="Z17" s="546"/>
      <c r="AA17" s="546"/>
      <c r="AB17" s="546"/>
      <c r="AC17" s="546"/>
      <c r="AD17" s="546"/>
      <c r="AE17" s="546"/>
      <c r="AF17" s="556"/>
    </row>
    <row r="18" spans="1:32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163.33333333333334</v>
      </c>
      <c r="E18" s="51">
        <v>126</v>
      </c>
      <c r="F18" s="121">
        <f t="shared" si="0"/>
        <v>77.142857142857139</v>
      </c>
      <c r="G18" s="128">
        <v>10.5</v>
      </c>
      <c r="H18" s="52">
        <f t="shared" si="1"/>
        <v>8.3571428571428577</v>
      </c>
      <c r="I18" s="53">
        <f t="shared" si="2"/>
        <v>2573</v>
      </c>
      <c r="J18" s="53">
        <f t="shared" si="6"/>
        <v>1715.3333333333333</v>
      </c>
      <c r="K18" s="98">
        <v>1053</v>
      </c>
      <c r="L18" s="53">
        <f t="shared" si="3"/>
        <v>61.38748542557326</v>
      </c>
      <c r="M18" s="53">
        <f t="shared" si="4"/>
        <v>8</v>
      </c>
      <c r="N18" s="53">
        <f t="shared" si="7"/>
        <v>197.4375</v>
      </c>
      <c r="O18" s="546"/>
      <c r="P18" s="546"/>
      <c r="Q18" s="546"/>
      <c r="R18" s="546"/>
      <c r="S18" s="546"/>
      <c r="T18" s="546"/>
      <c r="U18" s="546"/>
      <c r="V18" s="546"/>
      <c r="W18" s="558"/>
      <c r="X18" s="546"/>
      <c r="Y18" s="1104"/>
      <c r="Z18" s="546"/>
      <c r="AA18" s="546"/>
      <c r="AB18" s="546"/>
      <c r="AC18" s="546"/>
      <c r="AD18" s="546"/>
      <c r="AE18" s="546"/>
      <c r="AF18" s="556"/>
    </row>
    <row r="19" spans="1:32" s="39" customFormat="1" x14ac:dyDescent="0.25">
      <c r="A19" s="71" t="s">
        <v>7</v>
      </c>
      <c r="B19" s="71"/>
      <c r="C19" s="101">
        <f>SUM(C11:C18)</f>
        <v>1405</v>
      </c>
      <c r="D19" s="101">
        <f>SUM(D11:D18)</f>
        <v>936.66666666666663</v>
      </c>
      <c r="E19" s="101">
        <f>SUM(E11:E18)</f>
        <v>762</v>
      </c>
      <c r="F19" s="101">
        <f t="shared" si="0"/>
        <v>81.352313167259794</v>
      </c>
      <c r="G19" s="105">
        <f>IF(C19=0,0,I19/C19)</f>
        <v>9.5466192170818509</v>
      </c>
      <c r="H19" s="57">
        <f t="shared" si="1"/>
        <v>8.5839895013123364</v>
      </c>
      <c r="I19" s="101">
        <f>SUM(I11:I18)</f>
        <v>13413</v>
      </c>
      <c r="J19" s="101">
        <f>SUM(J11:J18)</f>
        <v>8942</v>
      </c>
      <c r="K19" s="101">
        <f>SUM(K11:K18)</f>
        <v>6541</v>
      </c>
      <c r="L19" s="53">
        <f t="shared" si="3"/>
        <v>73.14918362782376</v>
      </c>
      <c r="M19" s="101">
        <f>SUM(M11:M18)</f>
        <v>45</v>
      </c>
      <c r="N19" s="53">
        <f t="shared" si="7"/>
        <v>218.03333333333333</v>
      </c>
      <c r="O19" s="547">
        <v>66327.41631702194</v>
      </c>
      <c r="P19" s="547">
        <v>66327.41631702194</v>
      </c>
      <c r="Q19" s="547">
        <v>66327.41631702194</v>
      </c>
      <c r="R19" s="547">
        <v>66327.41631702194</v>
      </c>
      <c r="S19" s="547">
        <v>66327.41631702194</v>
      </c>
      <c r="T19" s="547">
        <v>66327.41631702194</v>
      </c>
      <c r="U19" s="547">
        <v>66327.41631702194</v>
      </c>
      <c r="V19" s="547">
        <v>66327.41631702194</v>
      </c>
      <c r="W19" s="553">
        <f>O19/12*$A$2+(P19-O19)/11*7+(Q19-P19)/10*6+(R19-Q19)/9*5+(S19-R19)/8*4+(T19-S19)/7*3+(U19-T19)/6*2+(V19-U19)/5*1</f>
        <v>44218.277544681296</v>
      </c>
      <c r="X19" s="547">
        <f>AD19-AC19-Z19</f>
        <v>38301.92628</v>
      </c>
      <c r="Y19" s="1105"/>
      <c r="Z19" s="547">
        <v>-42.705599999999997</v>
      </c>
      <c r="AA19" s="547">
        <f>X19-W19</f>
        <v>-5916.351264681296</v>
      </c>
      <c r="AB19" s="547">
        <v>-26.432369999999999</v>
      </c>
      <c r="AC19" s="547">
        <v>-3218.2219299999997</v>
      </c>
      <c r="AD19" s="547">
        <v>35040.998749999999</v>
      </c>
      <c r="AE19" s="547">
        <f>AK19-AJ19-AG19</f>
        <v>0</v>
      </c>
      <c r="AF19" s="1334">
        <f>AL19-AK19-AH19</f>
        <v>0</v>
      </c>
    </row>
    <row r="20" spans="1:32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6"/>
      <c r="P20" s="546"/>
      <c r="Q20" s="546"/>
      <c r="R20" s="546"/>
      <c r="S20" s="546"/>
      <c r="T20" s="546"/>
      <c r="U20" s="546"/>
      <c r="V20" s="546"/>
      <c r="W20" s="556"/>
      <c r="X20" s="546"/>
      <c r="Y20" s="1104"/>
      <c r="Z20" s="546"/>
      <c r="AA20" s="546"/>
      <c r="AB20" s="546"/>
      <c r="AC20" s="546"/>
      <c r="AD20" s="546"/>
      <c r="AE20" s="546"/>
      <c r="AF20" s="556"/>
    </row>
    <row r="21" spans="1:32" s="39" customFormat="1" ht="15.75" x14ac:dyDescent="0.25">
      <c r="A21" s="1174" t="s">
        <v>475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100">
        <v>172770.52974999999</v>
      </c>
      <c r="T21" s="100">
        <v>172770.52974999999</v>
      </c>
      <c r="U21" s="100">
        <v>172770.52974999999</v>
      </c>
      <c r="V21" s="100">
        <v>172770.52974999999</v>
      </c>
      <c r="W21" s="561">
        <f>(O21-710.26509)/12*$A$2+710.26509+(P21-O21)/11*7+(Q21-P21)/10*6+(R21-Q21)/9*5+(S21-R21)/8*4+(T21-S21)/7*3+(U21-T21)/6*2+(V21-U21)/5*1</f>
        <v>115439.953014</v>
      </c>
      <c r="X21" s="100">
        <f>AD21-AC21-Z21</f>
        <v>110265.32197</v>
      </c>
      <c r="Y21" s="1076"/>
      <c r="Z21" s="100"/>
      <c r="AA21" s="100">
        <f>X21-W21</f>
        <v>-5174.6310439999943</v>
      </c>
      <c r="AB21" s="100"/>
      <c r="AC21" s="100">
        <v>-175.9802</v>
      </c>
      <c r="AD21" s="100">
        <v>110089.34177</v>
      </c>
      <c r="AE21" s="100">
        <f>AK21-AJ21-AG21</f>
        <v>0</v>
      </c>
      <c r="AF21" s="550">
        <f>AL21-AK21-AH21</f>
        <v>0</v>
      </c>
    </row>
    <row r="22" spans="1:32" s="39" customFormat="1" x14ac:dyDescent="0.25">
      <c r="A22" s="727" t="s">
        <v>422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100">
        <v>11740.633800000001</v>
      </c>
      <c r="T22" s="100">
        <v>11740.633800000001</v>
      </c>
      <c r="U22" s="100">
        <v>11740.633800000001</v>
      </c>
      <c r="V22" s="100">
        <v>11740.633800000001</v>
      </c>
      <c r="W22" s="564">
        <f>O22/12*$A$2+(P22-O22)/11*7+(Q22-P22)/10*6+(R22-Q22)/9*5+(S22-R22)/8*4+(T22-S22)/7*3+(U22-T22)/6*2+(V22-U22)/5*1</f>
        <v>7827.0892000000013</v>
      </c>
      <c r="X22" s="100">
        <f>AD22-AC22-Z22</f>
        <v>7827.0892000000013</v>
      </c>
      <c r="Y22" s="1076"/>
      <c r="Z22" s="100"/>
      <c r="AA22" s="100">
        <f>X22-W22</f>
        <v>0</v>
      </c>
      <c r="AB22" s="100"/>
      <c r="AC22" s="100">
        <v>0</v>
      </c>
      <c r="AD22" s="100">
        <v>7827.0892000000013</v>
      </c>
      <c r="AE22" s="100">
        <f>AK22-AJ22-AG22</f>
        <v>0</v>
      </c>
      <c r="AF22" s="550">
        <f>AL22-AK22-AH22</f>
        <v>0</v>
      </c>
    </row>
    <row r="23" spans="1:32" s="39" customFormat="1" ht="29.25" x14ac:dyDescent="0.25">
      <c r="A23" s="728" t="s">
        <v>386</v>
      </c>
      <c r="B23" s="78"/>
      <c r="C23" s="1170">
        <f>C25+C26+C27+C28+C30</f>
        <v>18916</v>
      </c>
      <c r="D23" s="51">
        <f>D25+D26+D27+D28+D30</f>
        <v>12610</v>
      </c>
      <c r="E23" s="81">
        <f>E25+E26+E27+E28+E30</f>
        <v>11644</v>
      </c>
      <c r="F23" s="81">
        <f>E23/D23*100</f>
        <v>92.339413164155431</v>
      </c>
      <c r="G23" s="60"/>
      <c r="H23" s="60"/>
      <c r="I23" s="83"/>
      <c r="J23" s="83"/>
      <c r="K23" s="83"/>
      <c r="L23" s="83"/>
      <c r="M23" s="83"/>
      <c r="N23" s="83"/>
      <c r="O23" s="541"/>
      <c r="P23" s="541"/>
      <c r="Q23" s="541"/>
      <c r="R23" s="541"/>
      <c r="S23" s="541"/>
      <c r="T23" s="541"/>
      <c r="U23" s="541"/>
      <c r="V23" s="541"/>
      <c r="W23" s="551"/>
      <c r="X23" s="541"/>
      <c r="Y23" s="1100"/>
      <c r="Z23" s="541"/>
      <c r="AA23" s="541"/>
      <c r="AB23" s="541"/>
      <c r="AC23" s="541"/>
      <c r="AD23" s="541"/>
      <c r="AE23" s="541"/>
      <c r="AF23" s="551"/>
    </row>
    <row r="24" spans="1:32" s="39" customFormat="1" x14ac:dyDescent="0.25">
      <c r="A24" s="515" t="s">
        <v>204</v>
      </c>
      <c r="B24" s="78"/>
      <c r="C24" s="1165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41"/>
      <c r="P24" s="541"/>
      <c r="Q24" s="541"/>
      <c r="R24" s="541"/>
      <c r="S24" s="541"/>
      <c r="T24" s="541"/>
      <c r="U24" s="541"/>
      <c r="V24" s="541"/>
      <c r="W24" s="551"/>
      <c r="X24" s="541"/>
      <c r="Y24" s="1100"/>
      <c r="Z24" s="541"/>
      <c r="AA24" s="541"/>
      <c r="AB24" s="541"/>
      <c r="AC24" s="541"/>
      <c r="AD24" s="541"/>
      <c r="AE24" s="541"/>
      <c r="AF24" s="551"/>
    </row>
    <row r="25" spans="1:32" s="39" customFormat="1" ht="30" x14ac:dyDescent="0.25">
      <c r="A25" s="515" t="s">
        <v>205</v>
      </c>
      <c r="B25" s="78"/>
      <c r="C25" s="1165">
        <v>5700</v>
      </c>
      <c r="D25" s="81">
        <f>ROUND(C25/12*$A$2,0)</f>
        <v>3800</v>
      </c>
      <c r="E25" s="81">
        <v>331</v>
      </c>
      <c r="F25" s="81">
        <f t="shared" ref="F25:F32" si="8">E25/D25*100</f>
        <v>8.7105263157894743</v>
      </c>
      <c r="G25" s="60"/>
      <c r="H25" s="60"/>
      <c r="I25" s="83"/>
      <c r="J25" s="83"/>
      <c r="K25" s="83"/>
      <c r="L25" s="83"/>
      <c r="M25" s="83"/>
      <c r="N25" s="83"/>
      <c r="O25" s="541"/>
      <c r="P25" s="541"/>
      <c r="Q25" s="541"/>
      <c r="R25" s="541"/>
      <c r="S25" s="541"/>
      <c r="T25" s="541"/>
      <c r="U25" s="541"/>
      <c r="V25" s="541"/>
      <c r="W25" s="551"/>
      <c r="X25" s="541"/>
      <c r="Y25" s="1100"/>
      <c r="Z25" s="541"/>
      <c r="AA25" s="541"/>
      <c r="AB25" s="541"/>
      <c r="AC25" s="541"/>
      <c r="AD25" s="541"/>
      <c r="AE25" s="541"/>
      <c r="AF25" s="551"/>
    </row>
    <row r="26" spans="1:32" s="39" customFormat="1" ht="30" x14ac:dyDescent="0.25">
      <c r="A26" s="729" t="s">
        <v>387</v>
      </c>
      <c r="B26" s="78"/>
      <c r="C26" s="1165">
        <v>5800</v>
      </c>
      <c r="D26" s="81">
        <f t="shared" ref="D26:D30" si="9">ROUND(C26/12*$A$2,0)</f>
        <v>3867</v>
      </c>
      <c r="E26" s="81">
        <v>3339</v>
      </c>
      <c r="F26" s="81">
        <f t="shared" si="8"/>
        <v>86.346004654771136</v>
      </c>
      <c r="G26" s="60"/>
      <c r="H26" s="60"/>
      <c r="I26" s="83"/>
      <c r="J26" s="83"/>
      <c r="K26" s="83"/>
      <c r="L26" s="83"/>
      <c r="M26" s="83"/>
      <c r="N26" s="83"/>
      <c r="O26" s="541"/>
      <c r="P26" s="541"/>
      <c r="Q26" s="541"/>
      <c r="R26" s="541"/>
      <c r="S26" s="541"/>
      <c r="T26" s="541"/>
      <c r="U26" s="541"/>
      <c r="V26" s="541"/>
      <c r="W26" s="551"/>
      <c r="X26" s="541"/>
      <c r="Y26" s="1100"/>
      <c r="Z26" s="541"/>
      <c r="AA26" s="541"/>
      <c r="AB26" s="541"/>
      <c r="AC26" s="541"/>
      <c r="AD26" s="541"/>
      <c r="AE26" s="541"/>
      <c r="AF26" s="551"/>
    </row>
    <row r="27" spans="1:32" s="39" customFormat="1" ht="60" x14ac:dyDescent="0.25">
      <c r="A27" s="516" t="s">
        <v>388</v>
      </c>
      <c r="B27" s="78"/>
      <c r="C27" s="1165">
        <v>3710</v>
      </c>
      <c r="D27" s="81">
        <f t="shared" si="9"/>
        <v>2473</v>
      </c>
      <c r="E27" s="81">
        <v>2676</v>
      </c>
      <c r="F27" s="81">
        <f t="shared" si="8"/>
        <v>108.20865345733925</v>
      </c>
      <c r="G27" s="60"/>
      <c r="H27" s="60"/>
      <c r="I27" s="83"/>
      <c r="J27" s="83"/>
      <c r="K27" s="83"/>
      <c r="L27" s="83"/>
      <c r="M27" s="83"/>
      <c r="N27" s="83"/>
      <c r="O27" s="541"/>
      <c r="P27" s="541"/>
      <c r="Q27" s="541"/>
      <c r="R27" s="541"/>
      <c r="S27" s="541"/>
      <c r="T27" s="541"/>
      <c r="U27" s="541"/>
      <c r="V27" s="541"/>
      <c r="W27" s="551"/>
      <c r="X27" s="541"/>
      <c r="Y27" s="1100"/>
      <c r="Z27" s="541"/>
      <c r="AA27" s="541"/>
      <c r="AB27" s="541"/>
      <c r="AC27" s="541"/>
      <c r="AD27" s="541"/>
      <c r="AE27" s="541"/>
      <c r="AF27" s="551"/>
    </row>
    <row r="28" spans="1:32" s="39" customFormat="1" ht="45" x14ac:dyDescent="0.25">
      <c r="A28" s="516" t="s">
        <v>402</v>
      </c>
      <c r="B28" s="78"/>
      <c r="C28" s="1165">
        <v>3200</v>
      </c>
      <c r="D28" s="81">
        <f t="shared" si="9"/>
        <v>2133</v>
      </c>
      <c r="E28" s="81">
        <v>5298</v>
      </c>
      <c r="F28" s="81">
        <f t="shared" si="8"/>
        <v>248.38255977496485</v>
      </c>
      <c r="G28" s="60"/>
      <c r="H28" s="60"/>
      <c r="I28" s="83"/>
      <c r="J28" s="83"/>
      <c r="K28" s="83"/>
      <c r="L28" s="83"/>
      <c r="M28" s="83"/>
      <c r="N28" s="83"/>
      <c r="O28" s="541"/>
      <c r="P28" s="541"/>
      <c r="Q28" s="541"/>
      <c r="R28" s="541"/>
      <c r="S28" s="541"/>
      <c r="T28" s="541"/>
      <c r="U28" s="541"/>
      <c r="V28" s="541"/>
      <c r="W28" s="551"/>
      <c r="X28" s="541"/>
      <c r="Y28" s="1100"/>
      <c r="Z28" s="541"/>
      <c r="AA28" s="541"/>
      <c r="AB28" s="541"/>
      <c r="AC28" s="541"/>
      <c r="AD28" s="541"/>
      <c r="AE28" s="541"/>
      <c r="AF28" s="551"/>
    </row>
    <row r="29" spans="1:32" s="39" customFormat="1" ht="90" x14ac:dyDescent="0.25">
      <c r="A29" s="516" t="s">
        <v>625</v>
      </c>
      <c r="B29" s="78"/>
      <c r="C29" s="1165">
        <v>1250</v>
      </c>
      <c r="D29" s="81">
        <f t="shared" si="9"/>
        <v>833</v>
      </c>
      <c r="E29" s="81">
        <v>1268</v>
      </c>
      <c r="F29" s="81">
        <f t="shared" si="8"/>
        <v>152.22088835534214</v>
      </c>
      <c r="G29" s="60"/>
      <c r="H29" s="60"/>
      <c r="I29" s="83"/>
      <c r="J29" s="83"/>
      <c r="K29" s="83"/>
      <c r="L29" s="83"/>
      <c r="M29" s="83"/>
      <c r="N29" s="83"/>
      <c r="O29" s="541"/>
      <c r="P29" s="541"/>
      <c r="Q29" s="541"/>
      <c r="R29" s="541"/>
      <c r="S29" s="541"/>
      <c r="T29" s="541"/>
      <c r="U29" s="541"/>
      <c r="V29" s="541"/>
      <c r="W29" s="551"/>
      <c r="X29" s="541"/>
      <c r="Y29" s="1100"/>
      <c r="Z29" s="541"/>
      <c r="AA29" s="541"/>
      <c r="AB29" s="541"/>
      <c r="AC29" s="541"/>
      <c r="AD29" s="541"/>
      <c r="AE29" s="541"/>
      <c r="AF29" s="551"/>
    </row>
    <row r="30" spans="1:32" s="39" customFormat="1" ht="30" x14ac:dyDescent="0.25">
      <c r="A30" s="4" t="s">
        <v>473</v>
      </c>
      <c r="B30" s="78"/>
      <c r="C30" s="1165">
        <v>506</v>
      </c>
      <c r="D30" s="81">
        <f t="shared" si="9"/>
        <v>337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41"/>
      <c r="P30" s="541"/>
      <c r="Q30" s="541"/>
      <c r="R30" s="541"/>
      <c r="S30" s="541"/>
      <c r="T30" s="541"/>
      <c r="U30" s="541"/>
      <c r="V30" s="541"/>
      <c r="W30" s="551"/>
      <c r="X30" s="541"/>
      <c r="Y30" s="1100"/>
      <c r="Z30" s="541"/>
      <c r="AA30" s="541"/>
      <c r="AB30" s="541"/>
      <c r="AC30" s="541"/>
      <c r="AD30" s="541"/>
      <c r="AE30" s="541"/>
      <c r="AF30" s="551"/>
    </row>
    <row r="31" spans="1:32" s="39" customFormat="1" ht="29.25" x14ac:dyDescent="0.25">
      <c r="A31" s="484" t="s">
        <v>135</v>
      </c>
      <c r="B31" s="78"/>
      <c r="C31" s="1165">
        <f>C32</f>
        <v>9047</v>
      </c>
      <c r="D31" s="81">
        <f t="shared" ref="D31:E31" si="10">D32</f>
        <v>6031</v>
      </c>
      <c r="E31" s="81">
        <f t="shared" si="10"/>
        <v>5043</v>
      </c>
      <c r="F31" s="81">
        <f t="shared" si="8"/>
        <v>83.617973802022888</v>
      </c>
      <c r="G31" s="60"/>
      <c r="H31" s="60"/>
      <c r="I31" s="83"/>
      <c r="J31" s="83"/>
      <c r="K31" s="83"/>
      <c r="L31" s="83"/>
      <c r="M31" s="83"/>
      <c r="N31" s="83"/>
      <c r="O31" s="541"/>
      <c r="P31" s="541"/>
      <c r="Q31" s="541"/>
      <c r="R31" s="541"/>
      <c r="S31" s="541"/>
      <c r="T31" s="541"/>
      <c r="U31" s="541"/>
      <c r="V31" s="541"/>
      <c r="W31" s="551"/>
      <c r="X31" s="541"/>
      <c r="Y31" s="1100"/>
      <c r="Z31" s="541"/>
      <c r="AA31" s="541"/>
      <c r="AB31" s="541"/>
      <c r="AC31" s="541"/>
      <c r="AD31" s="541"/>
      <c r="AE31" s="541"/>
      <c r="AF31" s="551"/>
    </row>
    <row r="32" spans="1:32" s="39" customFormat="1" x14ac:dyDescent="0.25">
      <c r="A32" s="292" t="s">
        <v>239</v>
      </c>
      <c r="B32" s="78"/>
      <c r="C32" s="1165">
        <v>9047</v>
      </c>
      <c r="D32" s="81">
        <f>ROUND(C32/12*$A$2,0)</f>
        <v>6031</v>
      </c>
      <c r="E32" s="81">
        <v>5043</v>
      </c>
      <c r="F32" s="81">
        <f t="shared" si="8"/>
        <v>83.617973802022888</v>
      </c>
      <c r="G32" s="60"/>
      <c r="H32" s="60"/>
      <c r="I32" s="83"/>
      <c r="J32" s="83"/>
      <c r="K32" s="83"/>
      <c r="L32" s="83"/>
      <c r="M32" s="83"/>
      <c r="N32" s="83"/>
      <c r="O32" s="541"/>
      <c r="P32" s="541"/>
      <c r="Q32" s="541"/>
      <c r="R32" s="541"/>
      <c r="S32" s="541"/>
      <c r="T32" s="541"/>
      <c r="U32" s="541"/>
      <c r="V32" s="541"/>
      <c r="W32" s="551"/>
      <c r="X32" s="541"/>
      <c r="Y32" s="1100"/>
      <c r="Z32" s="541"/>
      <c r="AA32" s="541"/>
      <c r="AB32" s="541"/>
      <c r="AC32" s="541"/>
      <c r="AD32" s="541"/>
      <c r="AE32" s="541"/>
      <c r="AF32" s="551"/>
    </row>
    <row r="33" spans="1:32" s="39" customFormat="1" ht="47.25" x14ac:dyDescent="0.25">
      <c r="A33" s="756" t="s">
        <v>391</v>
      </c>
      <c r="B33" s="78"/>
      <c r="C33" s="81">
        <f>C34+C39</f>
        <v>3203</v>
      </c>
      <c r="D33" s="81">
        <f>D34+D39</f>
        <v>2136</v>
      </c>
      <c r="E33" s="81">
        <f>E34+E39</f>
        <v>853</v>
      </c>
      <c r="F33" s="81">
        <f>E33/D33*100</f>
        <v>39.934456928838955</v>
      </c>
      <c r="G33" s="60"/>
      <c r="H33" s="60"/>
      <c r="I33" s="83"/>
      <c r="J33" s="83"/>
      <c r="K33" s="83"/>
      <c r="L33" s="83"/>
      <c r="M33" s="83"/>
      <c r="N33" s="83"/>
      <c r="O33" s="541"/>
      <c r="P33" s="541"/>
      <c r="Q33" s="541"/>
      <c r="R33" s="541"/>
      <c r="S33" s="541"/>
      <c r="T33" s="541"/>
      <c r="U33" s="541"/>
      <c r="V33" s="541"/>
      <c r="W33" s="553"/>
      <c r="X33" s="541">
        <f>AD33-AC33-Z33</f>
        <v>0</v>
      </c>
      <c r="Y33" s="1100"/>
      <c r="Z33" s="541"/>
      <c r="AA33" s="541">
        <f>X33-W33</f>
        <v>0</v>
      </c>
      <c r="AB33" s="541"/>
      <c r="AC33" s="541"/>
      <c r="AD33" s="541"/>
      <c r="AE33" s="541">
        <f>AK33-AJ33-AG33</f>
        <v>0</v>
      </c>
      <c r="AF33" s="551">
        <f>AL33-AK33-AH33</f>
        <v>0</v>
      </c>
    </row>
    <row r="34" spans="1:32" s="39" customFormat="1" ht="30" x14ac:dyDescent="0.25">
      <c r="A34" s="729" t="s">
        <v>392</v>
      </c>
      <c r="B34" s="78"/>
      <c r="C34" s="81">
        <f>SUM(C35:C38)</f>
        <v>1573</v>
      </c>
      <c r="D34" s="81">
        <f>SUM(D35:D38)</f>
        <v>1049</v>
      </c>
      <c r="E34" s="81">
        <f>SUM(E35:E38)</f>
        <v>292</v>
      </c>
      <c r="F34" s="81">
        <f>E34/D34*100</f>
        <v>27.836034318398472</v>
      </c>
      <c r="G34" s="60"/>
      <c r="H34" s="60"/>
      <c r="I34" s="83"/>
      <c r="J34" s="83"/>
      <c r="K34" s="83"/>
      <c r="L34" s="83"/>
      <c r="M34" s="83"/>
      <c r="N34" s="83"/>
      <c r="O34" s="541"/>
      <c r="P34" s="541"/>
      <c r="Q34" s="541"/>
      <c r="R34" s="541"/>
      <c r="S34" s="541"/>
      <c r="T34" s="541"/>
      <c r="U34" s="541"/>
      <c r="V34" s="541"/>
      <c r="W34" s="551"/>
      <c r="X34" s="541"/>
      <c r="Y34" s="1100"/>
      <c r="Z34" s="541"/>
      <c r="AA34" s="541"/>
      <c r="AB34" s="541"/>
      <c r="AC34" s="541"/>
      <c r="AD34" s="541"/>
      <c r="AE34" s="541"/>
      <c r="AF34" s="551"/>
    </row>
    <row r="35" spans="1:32" s="39" customFormat="1" ht="30" x14ac:dyDescent="0.25">
      <c r="A35" s="516" t="s">
        <v>393</v>
      </c>
      <c r="B35" s="78"/>
      <c r="C35" s="81">
        <v>1534</v>
      </c>
      <c r="D35" s="81">
        <f>ROUND(C35/12*$A$2,0)</f>
        <v>1023</v>
      </c>
      <c r="E35" s="81">
        <v>292</v>
      </c>
      <c r="F35" s="81">
        <f>E35/D35*100</f>
        <v>28.54349951124145</v>
      </c>
      <c r="G35" s="60"/>
      <c r="H35" s="60"/>
      <c r="I35" s="83"/>
      <c r="J35" s="83"/>
      <c r="K35" s="83"/>
      <c r="L35" s="83"/>
      <c r="M35" s="83"/>
      <c r="N35" s="83"/>
      <c r="O35" s="541"/>
      <c r="P35" s="541"/>
      <c r="Q35" s="541"/>
      <c r="R35" s="541"/>
      <c r="S35" s="541"/>
      <c r="T35" s="541"/>
      <c r="U35" s="541"/>
      <c r="V35" s="541"/>
      <c r="W35" s="551"/>
      <c r="X35" s="541"/>
      <c r="Y35" s="1100"/>
      <c r="Z35" s="541"/>
      <c r="AA35" s="541"/>
      <c r="AB35" s="541"/>
      <c r="AC35" s="541"/>
      <c r="AD35" s="541"/>
      <c r="AE35" s="541"/>
      <c r="AF35" s="551"/>
    </row>
    <row r="36" spans="1:32" s="39" customFormat="1" ht="45" x14ac:dyDescent="0.25">
      <c r="A36" s="516" t="s">
        <v>394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41"/>
      <c r="P36" s="541"/>
      <c r="Q36" s="541"/>
      <c r="R36" s="541"/>
      <c r="S36" s="541"/>
      <c r="T36" s="541"/>
      <c r="U36" s="541"/>
      <c r="V36" s="541"/>
      <c r="W36" s="551"/>
      <c r="X36" s="541"/>
      <c r="Y36" s="1100"/>
      <c r="Z36" s="541"/>
      <c r="AA36" s="541"/>
      <c r="AB36" s="541"/>
      <c r="AC36" s="541"/>
      <c r="AD36" s="541"/>
      <c r="AE36" s="541"/>
      <c r="AF36" s="551"/>
    </row>
    <row r="37" spans="1:32" s="39" customFormat="1" ht="45" x14ac:dyDescent="0.25">
      <c r="A37" s="516" t="s">
        <v>395</v>
      </c>
      <c r="B37" s="78"/>
      <c r="C37" s="81">
        <v>8</v>
      </c>
      <c r="D37" s="81">
        <f>ROUND(C37/12*$A$2,0)</f>
        <v>5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41"/>
      <c r="P37" s="541"/>
      <c r="Q37" s="541"/>
      <c r="R37" s="541"/>
      <c r="S37" s="541"/>
      <c r="T37" s="541"/>
      <c r="U37" s="541"/>
      <c r="V37" s="541"/>
      <c r="W37" s="551"/>
      <c r="X37" s="541"/>
      <c r="Y37" s="1100"/>
      <c r="Z37" s="541"/>
      <c r="AA37" s="541"/>
      <c r="AB37" s="541"/>
      <c r="AC37" s="541"/>
      <c r="AD37" s="541"/>
      <c r="AE37" s="541"/>
      <c r="AF37" s="551"/>
    </row>
    <row r="38" spans="1:32" s="39" customFormat="1" ht="30" x14ac:dyDescent="0.25">
      <c r="A38" s="516" t="s">
        <v>396</v>
      </c>
      <c r="B38" s="78"/>
      <c r="C38" s="81">
        <v>31</v>
      </c>
      <c r="D38" s="81">
        <f>ROUND(C38/12*$A$2,0)</f>
        <v>21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41"/>
      <c r="P38" s="541"/>
      <c r="Q38" s="541"/>
      <c r="R38" s="541"/>
      <c r="S38" s="541"/>
      <c r="T38" s="541"/>
      <c r="U38" s="541"/>
      <c r="V38" s="541"/>
      <c r="W38" s="551"/>
      <c r="X38" s="541"/>
      <c r="Y38" s="1100"/>
      <c r="Z38" s="541"/>
      <c r="AA38" s="541"/>
      <c r="AB38" s="541"/>
      <c r="AC38" s="541"/>
      <c r="AD38" s="541"/>
      <c r="AE38" s="541"/>
      <c r="AF38" s="551"/>
    </row>
    <row r="39" spans="1:32" s="39" customFormat="1" ht="45" x14ac:dyDescent="0.25">
      <c r="A39" s="729" t="s">
        <v>397</v>
      </c>
      <c r="B39" s="78"/>
      <c r="C39" s="81">
        <f>SUM(C40:C43)</f>
        <v>1630</v>
      </c>
      <c r="D39" s="81">
        <f>SUM(D40:D43)</f>
        <v>1087</v>
      </c>
      <c r="E39" s="81">
        <f>E40+E42+E43</f>
        <v>561</v>
      </c>
      <c r="F39" s="81">
        <f t="shared" si="11"/>
        <v>51.609935602575895</v>
      </c>
      <c r="G39" s="60"/>
      <c r="H39" s="60"/>
      <c r="I39" s="83"/>
      <c r="J39" s="83"/>
      <c r="K39" s="83"/>
      <c r="L39" s="83"/>
      <c r="M39" s="83"/>
      <c r="N39" s="83"/>
      <c r="O39" s="541"/>
      <c r="P39" s="541"/>
      <c r="Q39" s="541"/>
      <c r="R39" s="541"/>
      <c r="S39" s="541"/>
      <c r="T39" s="541"/>
      <c r="U39" s="541"/>
      <c r="V39" s="541"/>
      <c r="W39" s="551"/>
      <c r="X39" s="541"/>
      <c r="Y39" s="1100"/>
      <c r="Z39" s="541"/>
      <c r="AA39" s="541"/>
      <c r="AB39" s="541"/>
      <c r="AC39" s="541"/>
      <c r="AD39" s="541"/>
      <c r="AE39" s="541"/>
      <c r="AF39" s="551"/>
    </row>
    <row r="40" spans="1:32" s="39" customFormat="1" ht="30" x14ac:dyDescent="0.25">
      <c r="A40" s="516" t="s">
        <v>398</v>
      </c>
      <c r="B40" s="78"/>
      <c r="C40" s="81">
        <v>569</v>
      </c>
      <c r="D40" s="81">
        <f>ROUND(C40/12*$A$2,0)</f>
        <v>379</v>
      </c>
      <c r="E40" s="81">
        <v>210</v>
      </c>
      <c r="F40" s="81">
        <f t="shared" si="11"/>
        <v>55.4089709762533</v>
      </c>
      <c r="G40" s="60"/>
      <c r="H40" s="60"/>
      <c r="I40" s="83"/>
      <c r="J40" s="83"/>
      <c r="K40" s="83"/>
      <c r="L40" s="83"/>
      <c r="M40" s="83"/>
      <c r="N40" s="83"/>
      <c r="O40" s="541"/>
      <c r="P40" s="541"/>
      <c r="Q40" s="541"/>
      <c r="R40" s="541"/>
      <c r="S40" s="541"/>
      <c r="T40" s="541"/>
      <c r="U40" s="541"/>
      <c r="V40" s="541"/>
      <c r="W40" s="551"/>
      <c r="X40" s="541"/>
      <c r="Y40" s="1100"/>
      <c r="Z40" s="541"/>
      <c r="AA40" s="541"/>
      <c r="AB40" s="541"/>
      <c r="AC40" s="541"/>
      <c r="AD40" s="541"/>
      <c r="AE40" s="541"/>
      <c r="AF40" s="551"/>
    </row>
    <row r="41" spans="1:32" s="39" customFormat="1" ht="30" x14ac:dyDescent="0.25">
      <c r="A41" s="516" t="s">
        <v>427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41"/>
      <c r="P41" s="541"/>
      <c r="Q41" s="541"/>
      <c r="R41" s="541"/>
      <c r="S41" s="541"/>
      <c r="T41" s="541"/>
      <c r="U41" s="541"/>
      <c r="V41" s="541"/>
      <c r="W41" s="551"/>
      <c r="X41" s="541"/>
      <c r="Y41" s="1100"/>
      <c r="Z41" s="541"/>
      <c r="AA41" s="541"/>
      <c r="AB41" s="541"/>
      <c r="AC41" s="541"/>
      <c r="AD41" s="541"/>
      <c r="AE41" s="541"/>
      <c r="AF41" s="551"/>
    </row>
    <row r="42" spans="1:32" s="39" customFormat="1" ht="60" x14ac:dyDescent="0.25">
      <c r="A42" s="516" t="s">
        <v>399</v>
      </c>
      <c r="B42" s="78"/>
      <c r="C42" s="81">
        <v>970</v>
      </c>
      <c r="D42" s="81">
        <f>ROUND(C42/12*$A$2,0)</f>
        <v>647</v>
      </c>
      <c r="E42" s="81">
        <v>274</v>
      </c>
      <c r="F42" s="81">
        <f t="shared" si="11"/>
        <v>42.349304482225655</v>
      </c>
      <c r="G42" s="60"/>
      <c r="H42" s="60"/>
      <c r="I42" s="83"/>
      <c r="J42" s="83"/>
      <c r="K42" s="83"/>
      <c r="L42" s="83"/>
      <c r="M42" s="83"/>
      <c r="N42" s="83"/>
      <c r="O42" s="541"/>
      <c r="P42" s="541"/>
      <c r="Q42" s="541"/>
      <c r="R42" s="541"/>
      <c r="S42" s="541"/>
      <c r="T42" s="541"/>
      <c r="U42" s="541"/>
      <c r="V42" s="541"/>
      <c r="W42" s="551"/>
      <c r="X42" s="541"/>
      <c r="Y42" s="1100"/>
      <c r="Z42" s="541"/>
      <c r="AA42" s="541"/>
      <c r="AB42" s="541"/>
      <c r="AC42" s="541"/>
      <c r="AD42" s="541"/>
      <c r="AE42" s="541"/>
      <c r="AF42" s="551"/>
    </row>
    <row r="43" spans="1:32" s="39" customFormat="1" ht="45" x14ac:dyDescent="0.25">
      <c r="A43" s="516" t="s">
        <v>400</v>
      </c>
      <c r="B43" s="78"/>
      <c r="C43" s="81">
        <v>91</v>
      </c>
      <c r="D43" s="81">
        <f>ROUND(C43/12*$A$2,0)</f>
        <v>61</v>
      </c>
      <c r="E43" s="81">
        <v>77</v>
      </c>
      <c r="F43" s="81">
        <f t="shared" si="11"/>
        <v>126.22950819672131</v>
      </c>
      <c r="G43" s="60"/>
      <c r="H43" s="60"/>
      <c r="I43" s="83"/>
      <c r="J43" s="83"/>
      <c r="K43" s="83"/>
      <c r="L43" s="83"/>
      <c r="M43" s="83"/>
      <c r="N43" s="83"/>
      <c r="O43" s="541"/>
      <c r="P43" s="541"/>
      <c r="Q43" s="541"/>
      <c r="R43" s="541"/>
      <c r="S43" s="541"/>
      <c r="T43" s="541"/>
      <c r="U43" s="541"/>
      <c r="V43" s="541"/>
      <c r="W43" s="551"/>
      <c r="X43" s="541"/>
      <c r="Y43" s="1100"/>
      <c r="Z43" s="541"/>
      <c r="AA43" s="541"/>
      <c r="AB43" s="541"/>
      <c r="AC43" s="541"/>
      <c r="AD43" s="541"/>
      <c r="AE43" s="541"/>
      <c r="AF43" s="551"/>
    </row>
    <row r="44" spans="1:32" s="39" customFormat="1" ht="57.75" x14ac:dyDescent="0.25">
      <c r="A44" s="790" t="s">
        <v>477</v>
      </c>
      <c r="B44" s="78"/>
      <c r="C44" s="81">
        <v>500</v>
      </c>
      <c r="D44" s="81">
        <f>ROUND(C44/12*$A$2,0)</f>
        <v>333</v>
      </c>
      <c r="E44" s="81">
        <v>281</v>
      </c>
      <c r="F44" s="81">
        <f t="shared" si="11"/>
        <v>84.384384384384376</v>
      </c>
      <c r="G44" s="60"/>
      <c r="H44" s="60"/>
      <c r="I44" s="83"/>
      <c r="J44" s="83"/>
      <c r="K44" s="83"/>
      <c r="L44" s="83"/>
      <c r="M44" s="83"/>
      <c r="N44" s="83"/>
      <c r="O44" s="541"/>
      <c r="P44" s="541"/>
      <c r="Q44" s="541"/>
      <c r="R44" s="541"/>
      <c r="S44" s="541"/>
      <c r="T44" s="541"/>
      <c r="U44" s="541"/>
      <c r="V44" s="541"/>
      <c r="W44" s="551"/>
      <c r="X44" s="541"/>
      <c r="Y44" s="1100"/>
      <c r="Z44" s="541"/>
      <c r="AA44" s="541"/>
      <c r="AB44" s="541"/>
      <c r="AC44" s="541"/>
      <c r="AD44" s="541"/>
      <c r="AE44" s="541"/>
      <c r="AF44" s="551"/>
    </row>
    <row r="45" spans="1:32" s="39" customFormat="1" x14ac:dyDescent="0.25">
      <c r="A45" s="803" t="s">
        <v>206</v>
      </c>
      <c r="B45" s="78"/>
      <c r="C45" s="81"/>
      <c r="D45" s="1014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41">
        <v>8730.1440000000002</v>
      </c>
      <c r="P45" s="541">
        <v>8730.1440000000002</v>
      </c>
      <c r="Q45" s="541">
        <v>8730.1440000000002</v>
      </c>
      <c r="R45" s="541">
        <v>8730.1440000000002</v>
      </c>
      <c r="S45" s="541">
        <v>8730.1440000000002</v>
      </c>
      <c r="T45" s="541">
        <v>8730.1440000000002</v>
      </c>
      <c r="U45" s="541">
        <v>8730.1440000000002</v>
      </c>
      <c r="V45" s="541">
        <v>8730.1440000000002</v>
      </c>
      <c r="W45" s="1341">
        <f>O45/12*$A$2+(P45-O45)/11*7+(Q45-P45)/10*6+(R45-Q45)/9*5+(S45-R45)/8*4+(T45-S45)/7*3+(U45-T45)/6*2+(V45-U45)/5*1</f>
        <v>5820.0960000000005</v>
      </c>
      <c r="X45" s="541">
        <f>AD45-AC45-Z45</f>
        <v>5125.8769100000009</v>
      </c>
      <c r="Y45" s="1100"/>
      <c r="Z45" s="541"/>
      <c r="AA45" s="541">
        <f>X45-W45</f>
        <v>-694.2190899999996</v>
      </c>
      <c r="AB45" s="541"/>
      <c r="AC45" s="541">
        <v>0</v>
      </c>
      <c r="AD45" s="541">
        <v>5125.8769100000009</v>
      </c>
      <c r="AE45" s="541">
        <f>AK45-AJ45-AG45</f>
        <v>0</v>
      </c>
      <c r="AF45" s="551">
        <f>AL45-AK45-AH45</f>
        <v>0</v>
      </c>
    </row>
    <row r="46" spans="1:32" s="39" customFormat="1" ht="29.25" x14ac:dyDescent="0.25">
      <c r="A46" s="728" t="s">
        <v>452</v>
      </c>
      <c r="B46" s="78"/>
      <c r="C46" s="1176">
        <f>C47+C48+C53+C54+C52</f>
        <v>699.5</v>
      </c>
      <c r="D46" s="81">
        <f t="shared" ref="D46:E46" si="12">D47+D48+D53+D54+D52</f>
        <v>467</v>
      </c>
      <c r="E46" s="81">
        <f t="shared" si="12"/>
        <v>202.07499999999999</v>
      </c>
      <c r="F46" s="81">
        <f t="shared" si="11"/>
        <v>43.270877944325484</v>
      </c>
      <c r="G46" s="60"/>
      <c r="H46" s="60"/>
      <c r="I46" s="83"/>
      <c r="J46" s="83"/>
      <c r="K46" s="83"/>
      <c r="L46" s="83"/>
      <c r="M46" s="83"/>
      <c r="N46" s="83"/>
      <c r="O46" s="541"/>
      <c r="P46" s="541"/>
      <c r="Q46" s="541"/>
      <c r="R46" s="541"/>
      <c r="S46" s="541"/>
      <c r="T46" s="541"/>
      <c r="U46" s="541"/>
      <c r="V46" s="541"/>
      <c r="W46" s="551"/>
      <c r="X46" s="541"/>
      <c r="Y46" s="1100"/>
      <c r="Z46" s="541"/>
      <c r="AA46" s="541"/>
      <c r="AB46" s="541"/>
      <c r="AC46" s="541"/>
      <c r="AD46" s="541"/>
      <c r="AE46" s="541"/>
      <c r="AF46" s="551"/>
    </row>
    <row r="47" spans="1:32" s="39" customFormat="1" x14ac:dyDescent="0.25">
      <c r="A47" s="516" t="s">
        <v>440</v>
      </c>
      <c r="B47" s="78"/>
      <c r="C47" s="1176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41"/>
      <c r="P47" s="541"/>
      <c r="Q47" s="541"/>
      <c r="R47" s="541"/>
      <c r="S47" s="541"/>
      <c r="T47" s="541"/>
      <c r="U47" s="541"/>
      <c r="V47" s="541"/>
      <c r="W47" s="551"/>
      <c r="X47" s="541"/>
      <c r="Y47" s="1100"/>
      <c r="Z47" s="541"/>
      <c r="AA47" s="541"/>
      <c r="AB47" s="541"/>
      <c r="AC47" s="541"/>
      <c r="AD47" s="541"/>
      <c r="AE47" s="541"/>
      <c r="AF47" s="551"/>
    </row>
    <row r="48" spans="1:32" s="39" customFormat="1" ht="30" x14ac:dyDescent="0.25">
      <c r="A48" s="729" t="s">
        <v>441</v>
      </c>
      <c r="B48" s="78"/>
      <c r="C48" s="1171">
        <f>C49+C50/4</f>
        <v>112.5</v>
      </c>
      <c r="D48" s="81">
        <f t="shared" ref="D48:E48" si="13">D49+D50/4</f>
        <v>75</v>
      </c>
      <c r="E48" s="81">
        <f t="shared" si="13"/>
        <v>10.075000000000001</v>
      </c>
      <c r="F48" s="81">
        <f t="shared" si="11"/>
        <v>13.433333333333335</v>
      </c>
      <c r="G48" s="60"/>
      <c r="H48" s="60"/>
      <c r="I48" s="83"/>
      <c r="J48" s="83"/>
      <c r="K48" s="83"/>
      <c r="L48" s="83"/>
      <c r="M48" s="83"/>
      <c r="N48" s="83"/>
      <c r="O48" s="541"/>
      <c r="P48" s="541"/>
      <c r="Q48" s="541"/>
      <c r="R48" s="541"/>
      <c r="S48" s="541"/>
      <c r="T48" s="541"/>
      <c r="U48" s="541"/>
      <c r="V48" s="541"/>
      <c r="W48" s="551"/>
      <c r="X48" s="541"/>
      <c r="Y48" s="1100"/>
      <c r="Z48" s="541"/>
      <c r="AA48" s="541"/>
      <c r="AB48" s="541"/>
      <c r="AC48" s="541"/>
      <c r="AD48" s="541"/>
      <c r="AE48" s="541"/>
      <c r="AF48" s="551"/>
    </row>
    <row r="49" spans="1:32" s="39" customFormat="1" x14ac:dyDescent="0.25">
      <c r="A49" s="516" t="s">
        <v>442</v>
      </c>
      <c r="B49" s="78"/>
      <c r="C49" s="1165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41"/>
      <c r="P49" s="541"/>
      <c r="Q49" s="541"/>
      <c r="R49" s="541"/>
      <c r="S49" s="541"/>
      <c r="T49" s="541"/>
      <c r="U49" s="541"/>
      <c r="V49" s="541"/>
      <c r="W49" s="551"/>
      <c r="X49" s="541"/>
      <c r="Y49" s="1100"/>
      <c r="Z49" s="541"/>
      <c r="AA49" s="541"/>
      <c r="AB49" s="541"/>
      <c r="AC49" s="541"/>
      <c r="AD49" s="541"/>
      <c r="AE49" s="541"/>
      <c r="AF49" s="551"/>
    </row>
    <row r="50" spans="1:32" s="39" customFormat="1" ht="30" x14ac:dyDescent="0.25">
      <c r="A50" s="516" t="s">
        <v>467</v>
      </c>
      <c r="B50" s="78"/>
      <c r="C50" s="2703">
        <v>450</v>
      </c>
      <c r="D50" s="81">
        <f>ROUND(C50/12*$A$2,0)</f>
        <v>300</v>
      </c>
      <c r="E50" s="81">
        <v>40.300000000000004</v>
      </c>
      <c r="F50" s="81">
        <f t="shared" si="11"/>
        <v>13.433333333333335</v>
      </c>
      <c r="G50" s="60"/>
      <c r="H50" s="60"/>
      <c r="I50" s="83"/>
      <c r="J50" s="83"/>
      <c r="K50" s="83"/>
      <c r="L50" s="83"/>
      <c r="M50" s="83"/>
      <c r="N50" s="83"/>
      <c r="O50" s="541"/>
      <c r="P50" s="541"/>
      <c r="Q50" s="541"/>
      <c r="R50" s="541"/>
      <c r="S50" s="541"/>
      <c r="T50" s="541"/>
      <c r="U50" s="541"/>
      <c r="V50" s="541"/>
      <c r="W50" s="551"/>
      <c r="X50" s="541"/>
      <c r="Y50" s="1100"/>
      <c r="Z50" s="541"/>
      <c r="AA50" s="541"/>
      <c r="AB50" s="541"/>
      <c r="AC50" s="541"/>
      <c r="AD50" s="541"/>
      <c r="AE50" s="541"/>
      <c r="AF50" s="551"/>
    </row>
    <row r="51" spans="1:32" s="39" customFormat="1" ht="60" x14ac:dyDescent="0.25">
      <c r="A51" s="516" t="s">
        <v>444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41"/>
      <c r="P51" s="541"/>
      <c r="Q51" s="541"/>
      <c r="R51" s="541"/>
      <c r="S51" s="541"/>
      <c r="T51" s="541"/>
      <c r="U51" s="541"/>
      <c r="V51" s="541"/>
      <c r="W51" s="551"/>
      <c r="X51" s="541"/>
      <c r="Y51" s="1100"/>
      <c r="Z51" s="541"/>
      <c r="AA51" s="541"/>
      <c r="AB51" s="541"/>
      <c r="AC51" s="541"/>
      <c r="AD51" s="541"/>
      <c r="AE51" s="541"/>
      <c r="AF51" s="551"/>
    </row>
    <row r="52" spans="1:32" s="39" customFormat="1" ht="45" x14ac:dyDescent="0.25">
      <c r="A52" s="515" t="s">
        <v>445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41"/>
      <c r="P52" s="541"/>
      <c r="Q52" s="541"/>
      <c r="R52" s="541"/>
      <c r="S52" s="541"/>
      <c r="T52" s="541"/>
      <c r="U52" s="541"/>
      <c r="V52" s="541"/>
      <c r="W52" s="551"/>
      <c r="X52" s="541"/>
      <c r="Y52" s="1100"/>
      <c r="Z52" s="541"/>
      <c r="AA52" s="541"/>
      <c r="AB52" s="541"/>
      <c r="AC52" s="541"/>
      <c r="AD52" s="541"/>
      <c r="AE52" s="541"/>
      <c r="AF52" s="551"/>
    </row>
    <row r="53" spans="1:32" s="39" customFormat="1" ht="90" x14ac:dyDescent="0.25">
      <c r="A53" s="515" t="s">
        <v>626</v>
      </c>
      <c r="B53" s="78"/>
      <c r="C53" s="81">
        <v>100</v>
      </c>
      <c r="D53" s="368">
        <f>ROUND(C53/12*$A$2,0)</f>
        <v>67</v>
      </c>
      <c r="E53" s="81">
        <v>130</v>
      </c>
      <c r="F53" s="81">
        <f>E53/D53*100</f>
        <v>194.02985074626866</v>
      </c>
      <c r="G53" s="60"/>
      <c r="H53" s="60"/>
      <c r="I53" s="83"/>
      <c r="J53" s="83"/>
      <c r="K53" s="83"/>
      <c r="L53" s="83"/>
      <c r="M53" s="83"/>
      <c r="N53" s="83"/>
      <c r="O53" s="541"/>
      <c r="P53" s="541"/>
      <c r="Q53" s="541"/>
      <c r="R53" s="541"/>
      <c r="S53" s="541"/>
      <c r="T53" s="541"/>
      <c r="U53" s="541"/>
      <c r="V53" s="541"/>
      <c r="W53" s="551"/>
      <c r="X53" s="541"/>
      <c r="Y53" s="1100"/>
      <c r="Z53" s="541"/>
      <c r="AA53" s="541"/>
      <c r="AB53" s="541"/>
      <c r="AC53" s="541"/>
      <c r="AD53" s="541"/>
      <c r="AE53" s="541"/>
      <c r="AF53" s="551"/>
    </row>
    <row r="54" spans="1:32" s="39" customFormat="1" ht="28.5" x14ac:dyDescent="0.25">
      <c r="A54" s="1415" t="s">
        <v>603</v>
      </c>
      <c r="B54" s="78"/>
      <c r="C54" s="81">
        <f>C55</f>
        <v>487</v>
      </c>
      <c r="D54" s="368">
        <f>D55</f>
        <v>325</v>
      </c>
      <c r="E54" s="81">
        <f>E55</f>
        <v>62</v>
      </c>
      <c r="F54" s="81">
        <f t="shared" ref="F54:F55" si="14">E54/D54*100</f>
        <v>19.076923076923077</v>
      </c>
      <c r="G54" s="60"/>
      <c r="H54" s="60"/>
      <c r="I54" s="83"/>
      <c r="J54" s="83"/>
      <c r="K54" s="83"/>
      <c r="L54" s="83"/>
      <c r="M54" s="83"/>
      <c r="N54" s="83"/>
      <c r="O54" s="541">
        <v>1144.6441399999999</v>
      </c>
      <c r="P54" s="541">
        <v>1144.6441399999999</v>
      </c>
      <c r="Q54" s="541">
        <v>1144.6441399999999</v>
      </c>
      <c r="R54" s="541">
        <v>1144.6441399999999</v>
      </c>
      <c r="S54" s="541">
        <v>1144.6441399999999</v>
      </c>
      <c r="T54" s="541">
        <v>1144.6441399999999</v>
      </c>
      <c r="U54" s="541">
        <v>1144.6441399999999</v>
      </c>
      <c r="V54" s="541">
        <v>1144.6441399999999</v>
      </c>
      <c r="W54" s="553">
        <f>O54/12*$A$2+(P54-O54)/11*7+(Q54-P54)/10*6+(R54-Q54)/9*5+(S54-R54)/8*4+(T54-S54)/7*3+(U54-T54)/6*2+(V54-U54)/5*1</f>
        <v>763.09609333333322</v>
      </c>
      <c r="X54" s="541">
        <f>AD54-AC54-Z54</f>
        <v>135.35334</v>
      </c>
      <c r="Y54" s="1100"/>
      <c r="Z54" s="541"/>
      <c r="AA54" s="541">
        <f>X54-W54</f>
        <v>-627.74275333333321</v>
      </c>
      <c r="AB54" s="541"/>
      <c r="AC54" s="541">
        <v>0</v>
      </c>
      <c r="AD54" s="541">
        <v>135.35334</v>
      </c>
      <c r="AE54" s="541">
        <f>AK54-AJ54-AG54</f>
        <v>0</v>
      </c>
      <c r="AF54" s="551">
        <f>AL54-AK54-AH54</f>
        <v>0</v>
      </c>
    </row>
    <row r="55" spans="1:32" s="39" customFormat="1" x14ac:dyDescent="0.25">
      <c r="A55" s="805" t="s">
        <v>604</v>
      </c>
      <c r="B55" s="78"/>
      <c r="C55" s="81">
        <v>487</v>
      </c>
      <c r="D55" s="213">
        <f>ROUND(C55/12*$A$2,0)</f>
        <v>325</v>
      </c>
      <c r="E55" s="81">
        <v>62</v>
      </c>
      <c r="F55" s="81">
        <f t="shared" si="14"/>
        <v>19.076923076923077</v>
      </c>
      <c r="G55" s="60"/>
      <c r="H55" s="60"/>
      <c r="I55" s="83"/>
      <c r="J55" s="83"/>
      <c r="K55" s="83"/>
      <c r="L55" s="83"/>
      <c r="M55" s="83"/>
      <c r="N55" s="83"/>
      <c r="O55" s="541"/>
      <c r="P55" s="541"/>
      <c r="Q55" s="541"/>
      <c r="R55" s="541"/>
      <c r="S55" s="541"/>
      <c r="T55" s="541"/>
      <c r="U55" s="541"/>
      <c r="V55" s="541"/>
      <c r="W55" s="551"/>
      <c r="X55" s="541"/>
      <c r="Y55" s="1100"/>
      <c r="Z55" s="541"/>
      <c r="AA55" s="541"/>
      <c r="AB55" s="541"/>
      <c r="AC55" s="541"/>
      <c r="AD55" s="541"/>
      <c r="AE55" s="541"/>
      <c r="AF55" s="551"/>
    </row>
    <row r="56" spans="1:32" s="39" customFormat="1" ht="28.5" x14ac:dyDescent="0.25">
      <c r="A56" s="1415" t="s">
        <v>605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41"/>
      <c r="P56" s="541"/>
      <c r="Q56" s="541"/>
      <c r="R56" s="541"/>
      <c r="S56" s="541"/>
      <c r="T56" s="541"/>
      <c r="U56" s="541"/>
      <c r="V56" s="541"/>
      <c r="W56" s="551"/>
      <c r="X56" s="541"/>
      <c r="Y56" s="1100"/>
      <c r="Z56" s="541"/>
      <c r="AA56" s="541"/>
      <c r="AB56" s="541"/>
      <c r="AC56" s="541"/>
      <c r="AD56" s="541"/>
      <c r="AE56" s="541"/>
      <c r="AF56" s="551"/>
    </row>
    <row r="57" spans="1:32" s="39" customFormat="1" x14ac:dyDescent="0.25">
      <c r="A57" s="728" t="s">
        <v>453</v>
      </c>
      <c r="B57" s="78"/>
      <c r="C57" s="1170">
        <f>C58+C59</f>
        <v>2127.6595744680849</v>
      </c>
      <c r="D57" s="81">
        <f t="shared" ref="D57:E57" si="15">D58+D59</f>
        <v>1418.4042553191489</v>
      </c>
      <c r="E57" s="81">
        <f t="shared" si="15"/>
        <v>1262.501063829787</v>
      </c>
      <c r="F57" s="81">
        <f>E57/D57*100</f>
        <v>89.008550213755328</v>
      </c>
      <c r="G57" s="60"/>
      <c r="H57" s="60"/>
      <c r="I57" s="83"/>
      <c r="J57" s="83"/>
      <c r="K57" s="83"/>
      <c r="L57" s="83"/>
      <c r="M57" s="83"/>
      <c r="N57" s="83"/>
      <c r="O57" s="541"/>
      <c r="P57" s="541"/>
      <c r="Q57" s="541"/>
      <c r="R57" s="541"/>
      <c r="S57" s="541"/>
      <c r="T57" s="541"/>
      <c r="U57" s="541"/>
      <c r="V57" s="541"/>
      <c r="W57" s="551"/>
      <c r="X57" s="541"/>
      <c r="Y57" s="1100"/>
      <c r="Z57" s="541"/>
      <c r="AA57" s="541"/>
      <c r="AB57" s="541"/>
      <c r="AC57" s="541"/>
      <c r="AD57" s="541"/>
      <c r="AE57" s="541"/>
      <c r="AF57" s="551"/>
    </row>
    <row r="58" spans="1:32" s="39" customFormat="1" x14ac:dyDescent="0.25">
      <c r="A58" s="728" t="s">
        <v>468</v>
      </c>
      <c r="B58" s="78"/>
      <c r="C58" s="1170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41"/>
      <c r="P58" s="541"/>
      <c r="Q58" s="541"/>
      <c r="R58" s="541"/>
      <c r="S58" s="541"/>
      <c r="T58" s="541"/>
      <c r="U58" s="541"/>
      <c r="V58" s="541"/>
      <c r="W58" s="551"/>
      <c r="X58" s="541"/>
      <c r="Y58" s="1100"/>
      <c r="Z58" s="541"/>
      <c r="AA58" s="541"/>
      <c r="AB58" s="541"/>
      <c r="AC58" s="541"/>
      <c r="AD58" s="541"/>
      <c r="AE58" s="541"/>
      <c r="AF58" s="551"/>
    </row>
    <row r="59" spans="1:32" s="39" customFormat="1" x14ac:dyDescent="0.25">
      <c r="A59" s="516" t="s">
        <v>469</v>
      </c>
      <c r="B59" s="78"/>
      <c r="C59" s="1170">
        <f>C60/9.4</f>
        <v>2127.6595744680849</v>
      </c>
      <c r="D59" s="81">
        <f t="shared" ref="D59:E59" si="16">D60/9.4</f>
        <v>1418.4042553191489</v>
      </c>
      <c r="E59" s="81">
        <f t="shared" si="16"/>
        <v>1262.501063829787</v>
      </c>
      <c r="F59" s="81">
        <f t="shared" ref="F59:F60" si="17">E59/D59*100</f>
        <v>89.008550213755328</v>
      </c>
      <c r="G59" s="60"/>
      <c r="H59" s="60"/>
      <c r="I59" s="83"/>
      <c r="J59" s="83"/>
      <c r="K59" s="83"/>
      <c r="L59" s="83"/>
      <c r="M59" s="83"/>
      <c r="N59" s="83"/>
      <c r="O59" s="541"/>
      <c r="P59" s="541"/>
      <c r="Q59" s="541"/>
      <c r="R59" s="541"/>
      <c r="S59" s="541"/>
      <c r="T59" s="541"/>
      <c r="U59" s="541"/>
      <c r="V59" s="541"/>
      <c r="W59" s="551"/>
      <c r="X59" s="541"/>
      <c r="Y59" s="1100"/>
      <c r="Z59" s="541"/>
      <c r="AA59" s="541"/>
      <c r="AB59" s="541"/>
      <c r="AC59" s="541"/>
      <c r="AD59" s="541"/>
      <c r="AE59" s="541"/>
      <c r="AF59" s="551"/>
    </row>
    <row r="60" spans="1:32" s="39" customFormat="1" x14ac:dyDescent="0.25">
      <c r="A60" s="738" t="s">
        <v>470</v>
      </c>
      <c r="B60" s="78"/>
      <c r="C60" s="1165">
        <v>20000</v>
      </c>
      <c r="D60" s="81">
        <f>ROUND(C60/12*$A$2,0)</f>
        <v>13333</v>
      </c>
      <c r="E60" s="81">
        <v>11867.509999999998</v>
      </c>
      <c r="F60" s="81">
        <f t="shared" si="17"/>
        <v>89.008550213755328</v>
      </c>
      <c r="G60" s="60"/>
      <c r="H60" s="60"/>
      <c r="I60" s="83"/>
      <c r="J60" s="83"/>
      <c r="K60" s="83"/>
      <c r="L60" s="83"/>
      <c r="M60" s="83"/>
      <c r="N60" s="83"/>
      <c r="O60" s="541"/>
      <c r="P60" s="541"/>
      <c r="Q60" s="541"/>
      <c r="R60" s="541"/>
      <c r="S60" s="541"/>
      <c r="T60" s="541"/>
      <c r="U60" s="541"/>
      <c r="V60" s="541"/>
      <c r="W60" s="551"/>
      <c r="X60" s="541"/>
      <c r="Y60" s="1100"/>
      <c r="Z60" s="541"/>
      <c r="AA60" s="541"/>
      <c r="AB60" s="541"/>
      <c r="AC60" s="541"/>
      <c r="AD60" s="541"/>
      <c r="AE60" s="541"/>
      <c r="AF60" s="551"/>
    </row>
    <row r="61" spans="1:32" s="39" customFormat="1" ht="29.25" x14ac:dyDescent="0.25">
      <c r="A61" s="728" t="s">
        <v>446</v>
      </c>
      <c r="B61" s="78"/>
      <c r="C61" s="2703">
        <v>2800</v>
      </c>
      <c r="D61" s="81">
        <f>ROUND(C61/12*$A$2,0)</f>
        <v>1867</v>
      </c>
      <c r="E61" s="81">
        <v>1683</v>
      </c>
      <c r="F61" s="81">
        <f>E61/D61*100</f>
        <v>90.144617032672741</v>
      </c>
      <c r="G61" s="60"/>
      <c r="H61" s="60"/>
      <c r="I61" s="83"/>
      <c r="J61" s="83"/>
      <c r="K61" s="83"/>
      <c r="L61" s="83"/>
      <c r="M61" s="83"/>
      <c r="N61" s="83"/>
      <c r="O61" s="541"/>
      <c r="P61" s="541"/>
      <c r="Q61" s="541"/>
      <c r="R61" s="541"/>
      <c r="S61" s="541"/>
      <c r="T61" s="541"/>
      <c r="U61" s="541"/>
      <c r="V61" s="541"/>
      <c r="W61" s="551"/>
      <c r="X61" s="541"/>
      <c r="Y61" s="1100"/>
      <c r="Z61" s="541"/>
      <c r="AA61" s="541"/>
      <c r="AB61" s="541"/>
      <c r="AC61" s="541"/>
      <c r="AD61" s="541"/>
      <c r="AE61" s="541"/>
      <c r="AF61" s="551"/>
    </row>
    <row r="62" spans="1:32" s="39" customFormat="1" ht="30" x14ac:dyDescent="0.25">
      <c r="A62" s="292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41"/>
      <c r="P62" s="541"/>
      <c r="Q62" s="541"/>
      <c r="R62" s="541"/>
      <c r="S62" s="541"/>
      <c r="T62" s="541"/>
      <c r="U62" s="541"/>
      <c r="V62" s="541"/>
      <c r="W62" s="551"/>
      <c r="X62" s="541"/>
      <c r="Y62" s="1100"/>
      <c r="Z62" s="541"/>
      <c r="AA62" s="541"/>
      <c r="AB62" s="541"/>
      <c r="AC62" s="541"/>
      <c r="AD62" s="541"/>
      <c r="AE62" s="541"/>
      <c r="AF62" s="551"/>
    </row>
    <row r="63" spans="1:32" s="39" customFormat="1" ht="72" x14ac:dyDescent="0.25">
      <c r="A63" s="728" t="s">
        <v>454</v>
      </c>
      <c r="B63" s="78"/>
      <c r="C63" s="81">
        <v>200</v>
      </c>
      <c r="D63" s="81">
        <f>ROUND(C63/12*$A$2,0)</f>
        <v>133</v>
      </c>
      <c r="E63" s="81">
        <v>88</v>
      </c>
      <c r="F63" s="81">
        <f t="shared" ref="F63:F70" si="18">E63/D63*100</f>
        <v>66.165413533834581</v>
      </c>
      <c r="G63" s="60"/>
      <c r="H63" s="60"/>
      <c r="I63" s="83"/>
      <c r="J63" s="83"/>
      <c r="K63" s="83"/>
      <c r="L63" s="83"/>
      <c r="M63" s="83"/>
      <c r="N63" s="83"/>
      <c r="O63" s="541"/>
      <c r="P63" s="541"/>
      <c r="Q63" s="541"/>
      <c r="R63" s="541"/>
      <c r="S63" s="541"/>
      <c r="T63" s="541"/>
      <c r="U63" s="541"/>
      <c r="V63" s="541"/>
      <c r="W63" s="551"/>
      <c r="X63" s="541"/>
      <c r="Y63" s="1100"/>
      <c r="Z63" s="541"/>
      <c r="AA63" s="541"/>
      <c r="AB63" s="541"/>
      <c r="AC63" s="541"/>
      <c r="AD63" s="541"/>
      <c r="AE63" s="541"/>
      <c r="AF63" s="551"/>
    </row>
    <row r="64" spans="1:32" s="39" customFormat="1" x14ac:dyDescent="0.25">
      <c r="A64" s="777" t="s">
        <v>234</v>
      </c>
      <c r="B64" s="78"/>
      <c r="C64" s="81">
        <f>C65</f>
        <v>50</v>
      </c>
      <c r="D64" s="81">
        <f t="shared" ref="D64:E64" si="19">D65</f>
        <v>33</v>
      </c>
      <c r="E64" s="81">
        <f t="shared" si="19"/>
        <v>28</v>
      </c>
      <c r="F64" s="81">
        <f t="shared" si="18"/>
        <v>84.848484848484844</v>
      </c>
      <c r="G64" s="60"/>
      <c r="H64" s="60"/>
      <c r="I64" s="83"/>
      <c r="J64" s="83"/>
      <c r="K64" s="83"/>
      <c r="L64" s="83"/>
      <c r="M64" s="83"/>
      <c r="N64" s="83"/>
      <c r="O64" s="541">
        <v>109.414</v>
      </c>
      <c r="P64" s="541">
        <v>109.414</v>
      </c>
      <c r="Q64" s="541">
        <v>109.414</v>
      </c>
      <c r="R64" s="541">
        <v>109.414</v>
      </c>
      <c r="S64" s="541">
        <v>109.414</v>
      </c>
      <c r="T64" s="541">
        <v>109.414</v>
      </c>
      <c r="U64" s="541">
        <v>109.414</v>
      </c>
      <c r="V64" s="541">
        <v>109.414</v>
      </c>
      <c r="W64" s="553">
        <f>O64/12*$A$2+(P64-O64)/11*6+(Q64-P64)/10*5+(R64-Q64)/9*4+(S64-R64)/8*3+(T64-S64)/7*2+(U64-T64)/6*1</f>
        <v>72.942666666666668</v>
      </c>
      <c r="X64" s="541">
        <f>AD64-AC64-Z64</f>
        <v>61.271840000000012</v>
      </c>
      <c r="Y64" s="1100"/>
      <c r="Z64" s="541"/>
      <c r="AA64" s="541">
        <f>X64-W64</f>
        <v>-11.670826666666656</v>
      </c>
      <c r="AB64" s="541"/>
      <c r="AC64" s="541">
        <v>0</v>
      </c>
      <c r="AD64" s="541">
        <v>61.271840000000012</v>
      </c>
      <c r="AE64" s="541">
        <f>AK64-AJ64-AG64</f>
        <v>0</v>
      </c>
      <c r="AF64" s="551">
        <f>AL64-AK64-AH64</f>
        <v>0</v>
      </c>
    </row>
    <row r="65" spans="1:32" s="39" customFormat="1" x14ac:dyDescent="0.25">
      <c r="A65" s="515" t="s">
        <v>74</v>
      </c>
      <c r="B65" s="78"/>
      <c r="C65" s="81">
        <v>50</v>
      </c>
      <c r="D65" s="81">
        <f>ROUND(C65/12*$A$2,0)</f>
        <v>33</v>
      </c>
      <c r="E65" s="81">
        <v>28</v>
      </c>
      <c r="F65" s="81">
        <f t="shared" si="18"/>
        <v>84.848484848484844</v>
      </c>
      <c r="G65" s="60"/>
      <c r="H65" s="60"/>
      <c r="I65" s="83"/>
      <c r="J65" s="83"/>
      <c r="K65" s="83"/>
      <c r="L65" s="83"/>
      <c r="M65" s="83"/>
      <c r="N65" s="83"/>
      <c r="O65" s="541"/>
      <c r="P65" s="541"/>
      <c r="Q65" s="541"/>
      <c r="R65" s="541"/>
      <c r="S65" s="541"/>
      <c r="T65" s="541"/>
      <c r="U65" s="541"/>
      <c r="V65" s="541"/>
      <c r="W65" s="551"/>
      <c r="X65" s="541"/>
      <c r="Y65" s="1100"/>
      <c r="Z65" s="541"/>
      <c r="AA65" s="541"/>
      <c r="AB65" s="541"/>
      <c r="AC65" s="541"/>
      <c r="AD65" s="541"/>
      <c r="AE65" s="541"/>
      <c r="AF65" s="551"/>
    </row>
    <row r="66" spans="1:32" s="39" customFormat="1" x14ac:dyDescent="0.25">
      <c r="A66" s="731" t="s">
        <v>372</v>
      </c>
      <c r="B66" s="78"/>
      <c r="C66" s="77">
        <f>C46+C23</f>
        <v>19615.5</v>
      </c>
      <c r="D66" s="77">
        <f>D46+D23</f>
        <v>13077</v>
      </c>
      <c r="E66" s="77">
        <f>E46+E23</f>
        <v>11846.075000000001</v>
      </c>
      <c r="F66" s="77">
        <f t="shared" si="18"/>
        <v>90.587099487650079</v>
      </c>
      <c r="G66" s="60"/>
      <c r="H66" s="60"/>
      <c r="I66" s="83"/>
      <c r="J66" s="83"/>
      <c r="K66" s="83"/>
      <c r="L66" s="83"/>
      <c r="M66" s="83"/>
      <c r="N66" s="83"/>
      <c r="O66" s="541"/>
      <c r="P66" s="541"/>
      <c r="Q66" s="541"/>
      <c r="R66" s="541"/>
      <c r="S66" s="541"/>
      <c r="T66" s="541"/>
      <c r="U66" s="541"/>
      <c r="V66" s="541"/>
      <c r="W66" s="551"/>
      <c r="X66" s="541"/>
      <c r="Y66" s="1100"/>
      <c r="Z66" s="541"/>
      <c r="AA66" s="541"/>
      <c r="AB66" s="541"/>
      <c r="AC66" s="541"/>
      <c r="AD66" s="541"/>
      <c r="AE66" s="541"/>
      <c r="AF66" s="551"/>
    </row>
    <row r="67" spans="1:32" s="39" customFormat="1" ht="29.25" x14ac:dyDescent="0.25">
      <c r="A67" s="731" t="s">
        <v>401</v>
      </c>
      <c r="B67" s="78"/>
      <c r="C67" s="77">
        <f>C33</f>
        <v>3203</v>
      </c>
      <c r="D67" s="77">
        <f>D33</f>
        <v>2136</v>
      </c>
      <c r="E67" s="77">
        <f>E33</f>
        <v>853</v>
      </c>
      <c r="F67" s="77">
        <f t="shared" si="18"/>
        <v>39.934456928838955</v>
      </c>
      <c r="G67" s="60"/>
      <c r="H67" s="60"/>
      <c r="I67" s="83"/>
      <c r="J67" s="83"/>
      <c r="K67" s="83"/>
      <c r="L67" s="83"/>
      <c r="M67" s="83"/>
      <c r="N67" s="83"/>
      <c r="O67" s="541"/>
      <c r="P67" s="541"/>
      <c r="Q67" s="541"/>
      <c r="R67" s="541"/>
      <c r="S67" s="541"/>
      <c r="T67" s="541"/>
      <c r="U67" s="541"/>
      <c r="V67" s="541"/>
      <c r="W67" s="551"/>
      <c r="X67" s="541"/>
      <c r="Y67" s="1100"/>
      <c r="Z67" s="541"/>
      <c r="AA67" s="541"/>
      <c r="AB67" s="541"/>
      <c r="AC67" s="541"/>
      <c r="AD67" s="541"/>
      <c r="AE67" s="541"/>
      <c r="AF67" s="551"/>
    </row>
    <row r="68" spans="1:32" s="39" customFormat="1" ht="29.25" x14ac:dyDescent="0.25">
      <c r="A68" s="731" t="s">
        <v>373</v>
      </c>
      <c r="B68" s="78"/>
      <c r="C68" s="77">
        <f>C57+C31</f>
        <v>11174.659574468085</v>
      </c>
      <c r="D68" s="77">
        <f>D57+D31</f>
        <v>7449.4042553191484</v>
      </c>
      <c r="E68" s="77">
        <f>E57+E31</f>
        <v>6305.5010638297872</v>
      </c>
      <c r="F68" s="77">
        <f t="shared" si="18"/>
        <v>84.644366820708214</v>
      </c>
      <c r="G68" s="60"/>
      <c r="H68" s="60"/>
      <c r="I68" s="83"/>
      <c r="J68" s="83"/>
      <c r="K68" s="83"/>
      <c r="L68" s="83"/>
      <c r="M68" s="83"/>
      <c r="N68" s="83"/>
      <c r="O68" s="541"/>
      <c r="P68" s="541"/>
      <c r="Q68" s="541"/>
      <c r="R68" s="541"/>
      <c r="S68" s="541"/>
      <c r="T68" s="541"/>
      <c r="U68" s="541"/>
      <c r="V68" s="541"/>
      <c r="W68" s="551"/>
      <c r="X68" s="541"/>
      <c r="Y68" s="1100"/>
      <c r="Z68" s="541"/>
      <c r="AA68" s="541"/>
      <c r="AB68" s="541"/>
      <c r="AC68" s="541"/>
      <c r="AD68" s="541"/>
      <c r="AE68" s="541"/>
      <c r="AF68" s="551"/>
    </row>
    <row r="69" spans="1:32" s="39" customFormat="1" ht="29.25" x14ac:dyDescent="0.25">
      <c r="A69" s="731" t="s">
        <v>374</v>
      </c>
      <c r="B69" s="78"/>
      <c r="C69" s="77">
        <f>C61+C63+C44</f>
        <v>3500</v>
      </c>
      <c r="D69" s="77">
        <f>D61+D63+D44</f>
        <v>2333</v>
      </c>
      <c r="E69" s="77">
        <f>E61+E63+E44</f>
        <v>2052</v>
      </c>
      <c r="F69" s="77">
        <f t="shared" si="18"/>
        <v>87.955422203171878</v>
      </c>
      <c r="G69" s="60"/>
      <c r="H69" s="60"/>
      <c r="I69" s="83"/>
      <c r="J69" s="83"/>
      <c r="K69" s="83"/>
      <c r="L69" s="83"/>
      <c r="M69" s="83"/>
      <c r="N69" s="83"/>
      <c r="O69" s="541">
        <v>5502.63</v>
      </c>
      <c r="P69" s="541">
        <v>5502.63</v>
      </c>
      <c r="Q69" s="541">
        <v>5502.63</v>
      </c>
      <c r="R69" s="541">
        <v>5502.63</v>
      </c>
      <c r="S69" s="541">
        <v>5502.63</v>
      </c>
      <c r="T69" s="541">
        <v>5502.63</v>
      </c>
      <c r="U69" s="541">
        <v>5502.63</v>
      </c>
      <c r="V69" s="541">
        <v>5502.63</v>
      </c>
      <c r="W69" s="553">
        <f>O69/12*$A$2+(P69-O69)/11*7+(Q69-P69)/10*6+(R69-Q69)/9*5+(S69-R69)/8*4+(T69-S69)/7*3+(U69-T69)/6*2+(V69-U69)/5*1</f>
        <v>3668.42</v>
      </c>
      <c r="X69" s="541">
        <f>AD69-AC69-Z69</f>
        <v>3246.5422600000011</v>
      </c>
      <c r="Y69" s="1100"/>
      <c r="Z69" s="541"/>
      <c r="AA69" s="541">
        <f>X69-W69</f>
        <v>-421.87773999999899</v>
      </c>
      <c r="AB69" s="541"/>
      <c r="AC69" s="541">
        <v>-29.955260000000003</v>
      </c>
      <c r="AD69" s="541">
        <v>3216.5870000000009</v>
      </c>
      <c r="AE69" s="541">
        <f>AK69-AJ69-AG69</f>
        <v>0</v>
      </c>
      <c r="AF69" s="551">
        <f>AL69-AK69-AH69</f>
        <v>0</v>
      </c>
    </row>
    <row r="70" spans="1:32" s="69" customFormat="1" ht="14.25" x14ac:dyDescent="0.2">
      <c r="A70" s="732" t="s">
        <v>138</v>
      </c>
      <c r="B70" s="85"/>
      <c r="C70" s="77">
        <f>C66+C67+C69+C32*2.9+C60/4.2</f>
        <v>57316.704761904766</v>
      </c>
      <c r="D70" s="77">
        <f t="shared" ref="D70:E70" si="20">D66+D67+D69+D32*2.9+D60/4.2</f>
        <v>38210.423809523803</v>
      </c>
      <c r="E70" s="77">
        <f t="shared" si="20"/>
        <v>32201.372619047619</v>
      </c>
      <c r="F70" s="77">
        <f t="shared" si="18"/>
        <v>84.273790784339724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AD70" si="21">SUM(O69,O64,O33,O22,O21,O45,O54)</f>
        <v>200340.66794999997</v>
      </c>
      <c r="P70" s="129">
        <f t="shared" ref="P70:Q70" si="22">SUM(P69,P64,P33,P22,P21,P45,P54)</f>
        <v>200340.66794999997</v>
      </c>
      <c r="Q70" s="129">
        <f t="shared" si="22"/>
        <v>199997.99568999998</v>
      </c>
      <c r="R70" s="129">
        <f t="shared" ref="R70:S70" si="23">SUM(R69,R64,R33,R22,R21,R45,R54)</f>
        <v>199997.99568999998</v>
      </c>
      <c r="S70" s="129">
        <f t="shared" si="23"/>
        <v>199997.99568999998</v>
      </c>
      <c r="T70" s="129">
        <f t="shared" ref="T70:U70" si="24">SUM(T69,T64,T33,T22,T21,T45,T54)</f>
        <v>199997.99568999998</v>
      </c>
      <c r="U70" s="129">
        <f t="shared" si="24"/>
        <v>199997.99568999998</v>
      </c>
      <c r="V70" s="129">
        <f t="shared" ref="V70" si="25">SUM(V69,V64,V33,V22,V21,V45,V54)</f>
        <v>199997.99568999998</v>
      </c>
      <c r="W70" s="564">
        <f t="shared" si="21"/>
        <v>133591.59697399999</v>
      </c>
      <c r="X70" s="129">
        <f t="shared" si="21"/>
        <v>126661.45552000002</v>
      </c>
      <c r="Y70" s="1101">
        <f t="shared" si="21"/>
        <v>0</v>
      </c>
      <c r="Z70" s="129">
        <f t="shared" si="21"/>
        <v>0</v>
      </c>
      <c r="AA70" s="129">
        <f t="shared" si="21"/>
        <v>-6930.1414539999923</v>
      </c>
      <c r="AB70" s="129">
        <f t="shared" si="21"/>
        <v>0</v>
      </c>
      <c r="AC70" s="129">
        <f t="shared" si="21"/>
        <v>-205.93546000000001</v>
      </c>
      <c r="AD70" s="129">
        <f t="shared" si="21"/>
        <v>126455.52006000001</v>
      </c>
      <c r="AE70" s="129">
        <f t="shared" ref="AE70:AF70" si="26">SUM(AE69,AE64,AE33,AE22,AE21,AE45,AE54)</f>
        <v>0</v>
      </c>
      <c r="AF70" s="1330">
        <f t="shared" si="26"/>
        <v>0</v>
      </c>
    </row>
    <row r="71" spans="1:32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100"/>
      <c r="T71" s="100"/>
      <c r="U71" s="100"/>
      <c r="V71" s="100"/>
      <c r="W71" s="554"/>
      <c r="X71" s="100"/>
      <c r="Y71" s="1076"/>
      <c r="Z71" s="100"/>
      <c r="AA71" s="100"/>
      <c r="AB71" s="100"/>
      <c r="AC71" s="100"/>
      <c r="AD71" s="100"/>
      <c r="AE71" s="100"/>
      <c r="AF71" s="550"/>
    </row>
    <row r="72" spans="1:32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74</v>
      </c>
      <c r="E72" s="51">
        <v>96</v>
      </c>
      <c r="F72" s="51">
        <f>E72/D72*100</f>
        <v>129.72972972972974</v>
      </c>
      <c r="G72" s="75">
        <v>10</v>
      </c>
      <c r="H72" s="52">
        <f>K72/E72</f>
        <v>9.6041666666666661</v>
      </c>
      <c r="I72" s="53">
        <f>ROUND(C72*G72,0)</f>
        <v>1110</v>
      </c>
      <c r="J72" s="53">
        <f>ROUND(I72/12*$A$2,0)</f>
        <v>740</v>
      </c>
      <c r="K72" s="53">
        <v>922</v>
      </c>
      <c r="L72" s="53">
        <f>K72/J72*100</f>
        <v>124.59459459459458</v>
      </c>
      <c r="M72" s="53">
        <f>ROUND(I72/B72,0)</f>
        <v>4</v>
      </c>
      <c r="N72" s="53">
        <f t="shared" ref="N72:N78" si="27">K72/$A$2*12/M72</f>
        <v>345.75</v>
      </c>
      <c r="O72" s="541"/>
      <c r="P72" s="541"/>
      <c r="Q72" s="541"/>
      <c r="R72" s="541"/>
      <c r="S72" s="541"/>
      <c r="T72" s="541"/>
      <c r="U72" s="541"/>
      <c r="V72" s="541"/>
      <c r="W72" s="551"/>
      <c r="X72" s="541"/>
      <c r="Y72" s="1100"/>
      <c r="Z72" s="541"/>
      <c r="AA72" s="541"/>
      <c r="AB72" s="541"/>
      <c r="AC72" s="541"/>
      <c r="AD72" s="541"/>
      <c r="AE72" s="541"/>
      <c r="AF72" s="551"/>
    </row>
    <row r="73" spans="1:32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155</v>
      </c>
      <c r="E73" s="51">
        <v>74</v>
      </c>
      <c r="F73" s="51">
        <f>E73/D73*100</f>
        <v>47.741935483870968</v>
      </c>
      <c r="G73" s="75">
        <v>10</v>
      </c>
      <c r="H73" s="52">
        <f>K73/E73</f>
        <v>7.8648648648648649</v>
      </c>
      <c r="I73" s="53">
        <f>ROUND(C73*G73,0)</f>
        <v>2330</v>
      </c>
      <c r="J73" s="53">
        <f>ROUND(I73/12*$A$2,0)</f>
        <v>1553</v>
      </c>
      <c r="K73" s="53">
        <v>582</v>
      </c>
      <c r="L73" s="53">
        <f>K73/J73*100</f>
        <v>37.475853187379265</v>
      </c>
      <c r="M73" s="53">
        <f>ROUND(I73/B73,0)</f>
        <v>8</v>
      </c>
      <c r="N73" s="53">
        <f t="shared" si="27"/>
        <v>109.125</v>
      </c>
      <c r="O73" s="541"/>
      <c r="P73" s="541"/>
      <c r="Q73" s="541"/>
      <c r="R73" s="541"/>
      <c r="S73" s="541"/>
      <c r="T73" s="541"/>
      <c r="U73" s="541"/>
      <c r="V73" s="541"/>
      <c r="W73" s="551"/>
      <c r="X73" s="541"/>
      <c r="Y73" s="1100"/>
      <c r="Z73" s="541"/>
      <c r="AA73" s="541"/>
      <c r="AB73" s="541"/>
      <c r="AC73" s="541"/>
      <c r="AD73" s="541"/>
      <c r="AE73" s="541"/>
      <c r="AF73" s="551"/>
    </row>
    <row r="74" spans="1:32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229</v>
      </c>
      <c r="E74" s="79">
        <f>SUM(E72:E73)</f>
        <v>170</v>
      </c>
      <c r="F74" s="79">
        <f>E74/D74*100</f>
        <v>74.235807860262</v>
      </c>
      <c r="G74" s="105">
        <f>IF(C74=0,0,I74/C74)</f>
        <v>10</v>
      </c>
      <c r="H74" s="57">
        <f>K74/E74</f>
        <v>8.8470588235294123</v>
      </c>
      <c r="I74" s="79">
        <f>SUM(I72:I73)</f>
        <v>3440</v>
      </c>
      <c r="J74" s="79">
        <f>SUM(J72:J73)</f>
        <v>2293</v>
      </c>
      <c r="K74" s="79">
        <f>SUM(K72:K73)</f>
        <v>1504</v>
      </c>
      <c r="L74" s="53">
        <f>K74/J74*100</f>
        <v>65.590928914086362</v>
      </c>
      <c r="M74" s="72">
        <f>SUM(M72:M73)</f>
        <v>12</v>
      </c>
      <c r="N74" s="53">
        <f t="shared" si="27"/>
        <v>188</v>
      </c>
      <c r="O74" s="548"/>
      <c r="P74" s="548"/>
      <c r="Q74" s="548"/>
      <c r="R74" s="548"/>
      <c r="S74" s="548"/>
      <c r="T74" s="548"/>
      <c r="U74" s="548"/>
      <c r="V74" s="548"/>
      <c r="W74" s="552"/>
      <c r="X74" s="548"/>
      <c r="Y74" s="1102"/>
      <c r="Z74" s="548"/>
      <c r="AA74" s="548"/>
      <c r="AB74" s="548"/>
      <c r="AC74" s="548"/>
      <c r="AD74" s="548"/>
      <c r="AE74" s="548"/>
      <c r="AF74" s="552"/>
    </row>
    <row r="75" spans="1:32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48"/>
      <c r="P75" s="548"/>
      <c r="Q75" s="548"/>
      <c r="R75" s="548"/>
      <c r="S75" s="548"/>
      <c r="T75" s="548"/>
      <c r="U75" s="548"/>
      <c r="V75" s="548"/>
      <c r="W75" s="552"/>
      <c r="X75" s="548"/>
      <c r="Y75" s="1102"/>
      <c r="Z75" s="548"/>
      <c r="AA75" s="548"/>
      <c r="AB75" s="548"/>
      <c r="AC75" s="548"/>
      <c r="AD75" s="548"/>
      <c r="AE75" s="548"/>
      <c r="AF75" s="552"/>
    </row>
    <row r="76" spans="1:32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133</v>
      </c>
      <c r="E76" s="51">
        <v>120</v>
      </c>
      <c r="F76" s="51">
        <f t="shared" ref="F76:F82" si="28">E76/D76*100</f>
        <v>90.225563909774436</v>
      </c>
      <c r="G76" s="84">
        <v>8</v>
      </c>
      <c r="H76" s="52">
        <f>K76/E76</f>
        <v>8.1833333333333336</v>
      </c>
      <c r="I76" s="53">
        <f>ROUND(C76*G76,0)</f>
        <v>1600</v>
      </c>
      <c r="J76" s="53">
        <f>ROUND(I76/12*$A$2,0)</f>
        <v>1067</v>
      </c>
      <c r="K76" s="53">
        <v>982</v>
      </c>
      <c r="L76" s="53">
        <f>K76/J76*100</f>
        <v>92.033739456419866</v>
      </c>
      <c r="M76" s="53">
        <f>I76/B76</f>
        <v>6.666666666666667</v>
      </c>
      <c r="N76" s="53">
        <f t="shared" si="27"/>
        <v>220.95</v>
      </c>
      <c r="O76" s="541"/>
      <c r="P76" s="541"/>
      <c r="Q76" s="541"/>
      <c r="R76" s="541"/>
      <c r="S76" s="541"/>
      <c r="T76" s="541"/>
      <c r="U76" s="541"/>
      <c r="V76" s="541"/>
      <c r="W76" s="552"/>
      <c r="X76" s="548"/>
      <c r="Y76" s="1102"/>
      <c r="Z76" s="548"/>
      <c r="AA76" s="548"/>
      <c r="AB76" s="548"/>
      <c r="AC76" s="541"/>
      <c r="AD76" s="541"/>
      <c r="AE76" s="548"/>
      <c r="AF76" s="551"/>
    </row>
    <row r="77" spans="1:32" s="54" customFormat="1" x14ac:dyDescent="0.25">
      <c r="A77" s="71" t="s">
        <v>154</v>
      </c>
      <c r="B77" s="106"/>
      <c r="C77" s="79">
        <f>SUM(C76)</f>
        <v>200</v>
      </c>
      <c r="D77" s="56">
        <f>SUM(D76)</f>
        <v>133</v>
      </c>
      <c r="E77" s="56">
        <f>SUM(E76)</f>
        <v>120</v>
      </c>
      <c r="F77" s="56">
        <f t="shared" si="28"/>
        <v>90.225563909774436</v>
      </c>
      <c r="G77" s="120">
        <f>I77/C77</f>
        <v>8</v>
      </c>
      <c r="H77" s="52">
        <f>K77/E77</f>
        <v>8.1833333333333336</v>
      </c>
      <c r="I77" s="58">
        <f>SUM(I76)</f>
        <v>1600</v>
      </c>
      <c r="J77" s="58">
        <f>SUM(J76)</f>
        <v>1067</v>
      </c>
      <c r="K77" s="58">
        <f>SUM(K76)</f>
        <v>982</v>
      </c>
      <c r="L77" s="58">
        <f>K77/J77*100</f>
        <v>92.033739456419866</v>
      </c>
      <c r="M77" s="58">
        <f>SUM(M76)</f>
        <v>6.666666666666667</v>
      </c>
      <c r="N77" s="53">
        <f t="shared" si="27"/>
        <v>220.95</v>
      </c>
      <c r="O77" s="542"/>
      <c r="P77" s="542"/>
      <c r="Q77" s="542"/>
      <c r="R77" s="542"/>
      <c r="S77" s="542"/>
      <c r="T77" s="542"/>
      <c r="U77" s="542"/>
      <c r="V77" s="542"/>
      <c r="W77" s="555"/>
      <c r="X77" s="548"/>
      <c r="Y77" s="1102"/>
      <c r="Z77" s="548"/>
      <c r="AA77" s="548"/>
      <c r="AB77" s="548"/>
      <c r="AC77" s="543"/>
      <c r="AD77" s="543"/>
      <c r="AE77" s="548"/>
      <c r="AF77" s="1331"/>
    </row>
    <row r="78" spans="1:32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362</v>
      </c>
      <c r="E78" s="95">
        <f>SUM(E77,E74)</f>
        <v>290</v>
      </c>
      <c r="F78" s="95">
        <f t="shared" si="28"/>
        <v>80.110497237569049</v>
      </c>
      <c r="G78" s="120">
        <f>I78/C78</f>
        <v>9.264705882352942</v>
      </c>
      <c r="H78" s="52">
        <f>K78/E78</f>
        <v>8.5724137931034488</v>
      </c>
      <c r="I78" s="95">
        <f>SUM(I77,I74)</f>
        <v>5040</v>
      </c>
      <c r="J78" s="95">
        <f>SUM(J77,J74)</f>
        <v>3360</v>
      </c>
      <c r="K78" s="95">
        <f>SUM(K77,K74)</f>
        <v>2486</v>
      </c>
      <c r="L78" s="53">
        <f>K78/J78*100</f>
        <v>73.988095238095241</v>
      </c>
      <c r="M78" s="95">
        <f>SUM(M77,M74)</f>
        <v>18.666666666666668</v>
      </c>
      <c r="N78" s="53">
        <f t="shared" si="27"/>
        <v>199.76785714285714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129">
        <v>18852.1448512348</v>
      </c>
      <c r="T78" s="129">
        <v>18852.1448512348</v>
      </c>
      <c r="U78" s="129">
        <v>18852.1448512348</v>
      </c>
      <c r="V78" s="129">
        <v>18852.1448512348</v>
      </c>
      <c r="W78" s="553">
        <f>O78/12*$A$2+(P78-O78)/11*7+(Q78-P78)/10*6+(R78-Q78)/9*5+(S78-R78)/8*4+(T78-S78)/7*3+(U78-T78)/6*2+(V78-U78)/5*1</f>
        <v>12568.096567489867</v>
      </c>
      <c r="X78" s="548">
        <f>AD78-AC78-Z78</f>
        <v>9331.1633100000017</v>
      </c>
      <c r="Y78" s="1102"/>
      <c r="Z78" s="548"/>
      <c r="AA78" s="548">
        <f>X78-W78</f>
        <v>-3236.9332574898654</v>
      </c>
      <c r="AB78" s="548"/>
      <c r="AC78" s="129">
        <v>-49.973770000000002</v>
      </c>
      <c r="AD78" s="129">
        <v>9281.1895400000012</v>
      </c>
      <c r="AE78" s="548">
        <f>AK78-AJ78-AG78</f>
        <v>0</v>
      </c>
      <c r="AF78" s="1330">
        <f>AL78-AK78-AH78</f>
        <v>0</v>
      </c>
    </row>
    <row r="79" spans="1:32" s="39" customFormat="1" x14ac:dyDescent="0.25">
      <c r="A79" s="91" t="s">
        <v>210</v>
      </c>
      <c r="B79" s="91"/>
      <c r="C79" s="479">
        <f>C82</f>
        <v>2150</v>
      </c>
      <c r="D79" s="95">
        <f t="shared" ref="D79:D80" si="29">ROUND(C79/12*$A$2,0)</f>
        <v>1433</v>
      </c>
      <c r="E79" s="479">
        <f>E82</f>
        <v>1357</v>
      </c>
      <c r="F79" s="95">
        <f t="shared" si="28"/>
        <v>94.696441032798333</v>
      </c>
      <c r="G79" s="107"/>
      <c r="H79" s="124"/>
      <c r="I79" s="96"/>
      <c r="J79" s="96"/>
      <c r="K79" s="96"/>
      <c r="L79" s="55"/>
      <c r="M79" s="96"/>
      <c r="N79" s="55"/>
      <c r="O79" s="544"/>
      <c r="P79" s="544"/>
      <c r="Q79" s="544"/>
      <c r="R79" s="544"/>
      <c r="S79" s="544"/>
      <c r="T79" s="544"/>
      <c r="U79" s="544"/>
      <c r="V79" s="544"/>
      <c r="W79" s="550"/>
      <c r="X79" s="559"/>
      <c r="Y79" s="1106"/>
      <c r="Z79" s="559"/>
      <c r="AA79" s="559"/>
      <c r="AB79" s="559"/>
      <c r="AC79" s="544"/>
      <c r="AD79" s="544"/>
      <c r="AE79" s="559"/>
      <c r="AF79" s="1333"/>
    </row>
    <row r="80" spans="1:32" s="39" customFormat="1" x14ac:dyDescent="0.25">
      <c r="A80" s="108" t="s">
        <v>211</v>
      </c>
      <c r="B80" s="108"/>
      <c r="C80" s="417">
        <f>C82-C81</f>
        <v>2149</v>
      </c>
      <c r="D80" s="51">
        <f t="shared" si="29"/>
        <v>1433</v>
      </c>
      <c r="E80" s="417">
        <f>E82-E81</f>
        <v>1356</v>
      </c>
      <c r="F80" s="116">
        <f t="shared" si="28"/>
        <v>94.626657362177241</v>
      </c>
      <c r="G80" s="107"/>
      <c r="H80" s="124"/>
      <c r="I80" s="96"/>
      <c r="J80" s="96"/>
      <c r="K80" s="96"/>
      <c r="L80" s="55"/>
      <c r="M80" s="96"/>
      <c r="N80" s="55"/>
      <c r="O80" s="544"/>
      <c r="P80" s="544"/>
      <c r="Q80" s="544"/>
      <c r="R80" s="544"/>
      <c r="S80" s="544"/>
      <c r="T80" s="544"/>
      <c r="U80" s="544"/>
      <c r="V80" s="544"/>
      <c r="W80" s="550"/>
      <c r="X80" s="559"/>
      <c r="Y80" s="1106"/>
      <c r="Z80" s="559"/>
      <c r="AA80" s="559"/>
      <c r="AB80" s="559"/>
      <c r="AC80" s="544"/>
      <c r="AD80" s="544"/>
      <c r="AE80" s="559"/>
      <c r="AF80" s="1333"/>
    </row>
    <row r="81" spans="1:220" s="39" customFormat="1" ht="30" x14ac:dyDescent="0.25">
      <c r="A81" s="108" t="s">
        <v>212</v>
      </c>
      <c r="B81" s="108"/>
      <c r="C81" s="2615">
        <v>1</v>
      </c>
      <c r="D81" s="51">
        <f>ROUND(C81/12*$A$2,0)</f>
        <v>1</v>
      </c>
      <c r="E81" s="2615">
        <v>1</v>
      </c>
      <c r="F81" s="116">
        <f t="shared" si="28"/>
        <v>100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129"/>
      <c r="T81" s="129"/>
      <c r="U81" s="129"/>
      <c r="V81" s="129"/>
      <c r="W81" s="550"/>
      <c r="X81" s="559"/>
      <c r="Y81" s="1102"/>
      <c r="Z81" s="548"/>
      <c r="AA81" s="548"/>
      <c r="AB81" s="548"/>
      <c r="AC81" s="129"/>
      <c r="AD81" s="129"/>
      <c r="AE81" s="559"/>
      <c r="AF81" s="1330"/>
    </row>
    <row r="82" spans="1:220" s="39" customFormat="1" x14ac:dyDescent="0.25">
      <c r="A82" s="91" t="s">
        <v>217</v>
      </c>
      <c r="B82" s="91"/>
      <c r="C82" s="2615">
        <v>2150</v>
      </c>
      <c r="D82" s="95">
        <f>ROUND(C82/12*$A$2,0)</f>
        <v>1433</v>
      </c>
      <c r="E82" s="2615">
        <v>1357</v>
      </c>
      <c r="F82" s="95">
        <f t="shared" si="28"/>
        <v>94.696441032798333</v>
      </c>
      <c r="G82" s="410"/>
      <c r="H82" s="68"/>
      <c r="I82" s="406"/>
      <c r="J82" s="406"/>
      <c r="K82" s="406"/>
      <c r="L82" s="73"/>
      <c r="M82" s="407"/>
      <c r="N82" s="65"/>
      <c r="O82" s="562">
        <v>13677.9512</v>
      </c>
      <c r="P82" s="562">
        <v>13677.9512</v>
      </c>
      <c r="Q82" s="562">
        <v>13677.9512</v>
      </c>
      <c r="R82" s="562">
        <v>13677.9512</v>
      </c>
      <c r="S82" s="562">
        <v>13677.9512</v>
      </c>
      <c r="T82" s="562">
        <v>13677.9512</v>
      </c>
      <c r="U82" s="562">
        <v>13677.9512</v>
      </c>
      <c r="V82" s="562">
        <v>13677.9512</v>
      </c>
      <c r="W82" s="553">
        <f>O82/12*$A$2+(P82-O82)/11*7+(Q82-P82)/10*6+(R82-Q82)/9*5+(S82-R82)/8*4+(T82-S82)/7*3+(U82-T82)/6*2+(V82-U82)/5*1</f>
        <v>9118.634133333333</v>
      </c>
      <c r="X82" s="560">
        <f>AD82-AC82-Z82</f>
        <v>9118.6341599999978</v>
      </c>
      <c r="Y82" s="1109"/>
      <c r="Z82" s="563"/>
      <c r="AA82" s="563">
        <f>X82-W82</f>
        <v>2.6666664780350402E-5</v>
      </c>
      <c r="AB82" s="563"/>
      <c r="AC82" s="562">
        <v>-57.457999999999998</v>
      </c>
      <c r="AD82" s="562">
        <v>9061.1761599999973</v>
      </c>
      <c r="AE82" s="560">
        <f>AK82-AJ82-AG82</f>
        <v>0</v>
      </c>
      <c r="AF82" s="1343">
        <f>AL82-AK82-AH82</f>
        <v>0</v>
      </c>
    </row>
    <row r="83" spans="1:220" s="39" customFormat="1" ht="15.75" thickBot="1" x14ac:dyDescent="0.3">
      <c r="A83" s="126" t="s">
        <v>407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9027</v>
      </c>
      <c r="L83" s="125"/>
      <c r="M83" s="125"/>
      <c r="N83" s="125"/>
      <c r="O83" s="115">
        <f t="shared" ref="O83:AD83" si="30">O82+O78+O70+O19</f>
        <v>299198.18031825672</v>
      </c>
      <c r="P83" s="115">
        <f t="shared" ref="P83:Q83" si="31">P82+P78+P70+P19</f>
        <v>299198.18031825672</v>
      </c>
      <c r="Q83" s="115">
        <f t="shared" si="31"/>
        <v>298855.5080582567</v>
      </c>
      <c r="R83" s="115">
        <f t="shared" ref="R83:S83" si="32">R82+R78+R70+R19</f>
        <v>298855.5080582567</v>
      </c>
      <c r="S83" s="115">
        <f t="shared" si="32"/>
        <v>298855.5080582567</v>
      </c>
      <c r="T83" s="115">
        <f t="shared" ref="T83:U83" si="33">T82+T78+T70+T19</f>
        <v>298855.5080582567</v>
      </c>
      <c r="U83" s="115">
        <f t="shared" si="33"/>
        <v>298855.5080582567</v>
      </c>
      <c r="V83" s="115">
        <f t="shared" ref="V83" si="34">V82+V78+V70+V19</f>
        <v>298855.5080582567</v>
      </c>
      <c r="W83" s="557">
        <f t="shared" si="30"/>
        <v>199496.60521950448</v>
      </c>
      <c r="X83" s="115">
        <f t="shared" si="30"/>
        <v>183413.17927000002</v>
      </c>
      <c r="Y83" s="1103">
        <f t="shared" si="30"/>
        <v>0</v>
      </c>
      <c r="Z83" s="115">
        <f t="shared" si="30"/>
        <v>-42.705599999999997</v>
      </c>
      <c r="AA83" s="115">
        <f t="shared" si="30"/>
        <v>-16083.42594950449</v>
      </c>
      <c r="AB83" s="115">
        <f t="shared" si="30"/>
        <v>-26.432369999999999</v>
      </c>
      <c r="AC83" s="115">
        <f t="shared" si="30"/>
        <v>-3531.5891599999995</v>
      </c>
      <c r="AD83" s="1236">
        <f t="shared" si="30"/>
        <v>179838.88451</v>
      </c>
      <c r="AE83" s="115">
        <f t="shared" ref="AE83:AF83" si="35">AE82+AE78+AE70+AE19</f>
        <v>0</v>
      </c>
      <c r="AF83" s="1344">
        <f t="shared" si="35"/>
        <v>0</v>
      </c>
      <c r="AG83" s="1407"/>
    </row>
    <row r="84" spans="1:220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 t="shared" ref="O84:T84" si="36">SUM(O83)</f>
        <v>299198.18031825672</v>
      </c>
      <c r="P84" s="353">
        <f t="shared" si="36"/>
        <v>299198.18031825672</v>
      </c>
      <c r="Q84" s="353">
        <f t="shared" si="36"/>
        <v>298855.5080582567</v>
      </c>
      <c r="R84" s="353">
        <f t="shared" si="36"/>
        <v>298855.5080582567</v>
      </c>
      <c r="S84" s="353">
        <f t="shared" si="36"/>
        <v>298855.5080582567</v>
      </c>
      <c r="T84" s="353">
        <f t="shared" si="36"/>
        <v>298855.5080582567</v>
      </c>
      <c r="U84" s="353">
        <f t="shared" ref="U84:V84" si="37">SUM(U83)</f>
        <v>298855.5080582567</v>
      </c>
      <c r="V84" s="353">
        <f t="shared" si="37"/>
        <v>298855.5080582567</v>
      </c>
      <c r="W84" s="353">
        <f t="shared" ref="W84:AD84" si="38">SUM(W83)</f>
        <v>199496.60521950448</v>
      </c>
      <c r="X84" s="353">
        <f t="shared" si="38"/>
        <v>183413.17927000002</v>
      </c>
      <c r="Y84" s="353">
        <f>SUM(Y83)</f>
        <v>0</v>
      </c>
      <c r="Z84" s="353">
        <f>SUM(Z83)</f>
        <v>-42.705599999999997</v>
      </c>
      <c r="AA84" s="353">
        <f t="shared" si="38"/>
        <v>-16083.42594950449</v>
      </c>
      <c r="AB84" s="353">
        <f>SUM(AB83)</f>
        <v>-26.432369999999999</v>
      </c>
      <c r="AC84" s="353">
        <f t="shared" si="38"/>
        <v>-3531.5891599999995</v>
      </c>
      <c r="AD84" s="353">
        <f t="shared" si="38"/>
        <v>179838.88451</v>
      </c>
      <c r="AE84" s="353">
        <f t="shared" ref="AE84:AF84" si="39">SUM(AE83)</f>
        <v>0</v>
      </c>
      <c r="AF84" s="1408">
        <f t="shared" si="39"/>
        <v>0</v>
      </c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  <c r="HL84" s="119"/>
    </row>
    <row r="85" spans="1:220" x14ac:dyDescent="0.25">
      <c r="A85" s="326" t="s">
        <v>80</v>
      </c>
      <c r="B85" s="326"/>
      <c r="C85" s="312">
        <f>SUM(C19)</f>
        <v>1405</v>
      </c>
      <c r="D85" s="312">
        <f>SUM(D19)</f>
        <v>936.66666666666663</v>
      </c>
      <c r="E85" s="312">
        <f>SUM(E19)</f>
        <v>762</v>
      </c>
      <c r="F85" s="312">
        <f>E85/D85*100</f>
        <v>81.352313167259794</v>
      </c>
      <c r="G85" s="256">
        <f>I85/C85</f>
        <v>9.5466192170818509</v>
      </c>
      <c r="H85" s="256"/>
      <c r="I85" s="312">
        <f>SUM(I19)</f>
        <v>13413</v>
      </c>
      <c r="J85" s="312">
        <f>SUM(J19)</f>
        <v>8942</v>
      </c>
      <c r="K85" s="312">
        <f>SUM(K19)</f>
        <v>6541</v>
      </c>
      <c r="L85" s="312">
        <f>K85/J85*100</f>
        <v>73.14918362782376</v>
      </c>
      <c r="M85" s="312">
        <f>SUM(M19)</f>
        <v>45</v>
      </c>
      <c r="N85" s="255">
        <f>K85/$A$2*12/M85</f>
        <v>218.03333333333333</v>
      </c>
      <c r="O85" s="256">
        <f t="shared" ref="O85:AD85" si="40">SUM(O19)</f>
        <v>66327.41631702194</v>
      </c>
      <c r="P85" s="256">
        <f t="shared" ref="P85:Q85" si="41">SUM(P19)</f>
        <v>66327.41631702194</v>
      </c>
      <c r="Q85" s="256">
        <f t="shared" si="41"/>
        <v>66327.41631702194</v>
      </c>
      <c r="R85" s="256">
        <f t="shared" ref="R85:S85" si="42">SUM(R19)</f>
        <v>66327.41631702194</v>
      </c>
      <c r="S85" s="256">
        <f t="shared" si="42"/>
        <v>66327.41631702194</v>
      </c>
      <c r="T85" s="256">
        <f t="shared" ref="T85:U85" si="43">SUM(T19)</f>
        <v>66327.41631702194</v>
      </c>
      <c r="U85" s="256">
        <f t="shared" si="43"/>
        <v>66327.41631702194</v>
      </c>
      <c r="V85" s="256">
        <f t="shared" ref="V85" si="44">SUM(V19)</f>
        <v>66327.41631702194</v>
      </c>
      <c r="W85" s="256">
        <f t="shared" si="40"/>
        <v>44218.277544681296</v>
      </c>
      <c r="X85" s="256">
        <f t="shared" si="40"/>
        <v>38301.92628</v>
      </c>
      <c r="Y85" s="256">
        <f t="shared" si="40"/>
        <v>0</v>
      </c>
      <c r="Z85" s="256">
        <f t="shared" si="40"/>
        <v>-42.705599999999997</v>
      </c>
      <c r="AA85" s="256">
        <f t="shared" si="40"/>
        <v>-5916.351264681296</v>
      </c>
      <c r="AB85" s="256">
        <f t="shared" si="40"/>
        <v>-26.432369999999999</v>
      </c>
      <c r="AC85" s="256">
        <f t="shared" si="40"/>
        <v>-3218.2219299999997</v>
      </c>
      <c r="AD85" s="256">
        <f t="shared" si="40"/>
        <v>35040.998749999999</v>
      </c>
      <c r="AE85" s="256">
        <f t="shared" ref="AE85:AF85" si="45">SUM(AE19)</f>
        <v>0</v>
      </c>
      <c r="AF85" s="1335">
        <f t="shared" si="45"/>
        <v>0</v>
      </c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  <c r="HK85" s="119"/>
      <c r="HL85" s="119"/>
    </row>
    <row r="86" spans="1:220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5"/>
      <c r="P86" s="565"/>
      <c r="Q86" s="565"/>
      <c r="R86" s="565"/>
      <c r="S86" s="565"/>
      <c r="T86" s="565"/>
      <c r="U86" s="565"/>
      <c r="V86" s="565"/>
      <c r="W86" s="565"/>
      <c r="X86" s="565"/>
      <c r="Y86" s="565"/>
      <c r="Z86" s="565"/>
      <c r="AA86" s="565"/>
      <c r="AB86" s="565"/>
      <c r="AC86" s="565"/>
      <c r="AD86" s="565"/>
      <c r="AE86" s="565"/>
      <c r="AF86" s="1345"/>
    </row>
    <row r="87" spans="1:220" s="119" customFormat="1" x14ac:dyDescent="0.25">
      <c r="A87" s="310" t="s">
        <v>475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5">
        <f t="shared" ref="O87:AD87" si="46">O21</f>
        <v>173113.20200999998</v>
      </c>
      <c r="P87" s="565">
        <f t="shared" ref="P87:Q87" si="47">P21</f>
        <v>173113.20200999998</v>
      </c>
      <c r="Q87" s="565">
        <f t="shared" si="47"/>
        <v>172770.52974999999</v>
      </c>
      <c r="R87" s="565">
        <f t="shared" ref="R87:S87" si="48">R21</f>
        <v>172770.52974999999</v>
      </c>
      <c r="S87" s="565">
        <f t="shared" si="48"/>
        <v>172770.52974999999</v>
      </c>
      <c r="T87" s="565">
        <f t="shared" ref="T87:U87" si="49">T21</f>
        <v>172770.52974999999</v>
      </c>
      <c r="U87" s="565">
        <f t="shared" si="49"/>
        <v>172770.52974999999</v>
      </c>
      <c r="V87" s="565">
        <f t="shared" ref="V87" si="50">V21</f>
        <v>172770.52974999999</v>
      </c>
      <c r="W87" s="565">
        <f t="shared" si="46"/>
        <v>115439.953014</v>
      </c>
      <c r="X87" s="565">
        <f t="shared" si="46"/>
        <v>110265.32197</v>
      </c>
      <c r="Y87" s="565">
        <f t="shared" si="46"/>
        <v>0</v>
      </c>
      <c r="Z87" s="565">
        <f t="shared" si="46"/>
        <v>0</v>
      </c>
      <c r="AA87" s="565">
        <f t="shared" si="46"/>
        <v>-5174.6310439999943</v>
      </c>
      <c r="AB87" s="565">
        <f t="shared" si="46"/>
        <v>0</v>
      </c>
      <c r="AC87" s="565">
        <f t="shared" si="46"/>
        <v>-175.9802</v>
      </c>
      <c r="AD87" s="565">
        <f t="shared" si="46"/>
        <v>110089.34177</v>
      </c>
      <c r="AE87" s="565">
        <f t="shared" ref="AE87:AF87" si="51">AE21</f>
        <v>0</v>
      </c>
      <c r="AF87" s="1345">
        <f t="shared" si="51"/>
        <v>0</v>
      </c>
    </row>
    <row r="88" spans="1:220" s="119" customFormat="1" x14ac:dyDescent="0.25">
      <c r="A88" s="974" t="s">
        <v>422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5">
        <f t="shared" ref="O88:AD88" si="52">O22</f>
        <v>11740.633800000001</v>
      </c>
      <c r="P88" s="565">
        <f t="shared" ref="P88:Q88" si="53">P22</f>
        <v>11740.633800000001</v>
      </c>
      <c r="Q88" s="565">
        <f t="shared" si="53"/>
        <v>11740.633800000001</v>
      </c>
      <c r="R88" s="565">
        <f t="shared" ref="R88:S88" si="54">R22</f>
        <v>11740.633800000001</v>
      </c>
      <c r="S88" s="565">
        <f t="shared" si="54"/>
        <v>11740.633800000001</v>
      </c>
      <c r="T88" s="565">
        <f t="shared" ref="T88:U88" si="55">T22</f>
        <v>11740.633800000001</v>
      </c>
      <c r="U88" s="565">
        <f t="shared" si="55"/>
        <v>11740.633800000001</v>
      </c>
      <c r="V88" s="565">
        <f t="shared" ref="V88" si="56">V22</f>
        <v>11740.633800000001</v>
      </c>
      <c r="W88" s="565">
        <f t="shared" si="52"/>
        <v>7827.0892000000013</v>
      </c>
      <c r="X88" s="565">
        <f t="shared" si="52"/>
        <v>7827.0892000000013</v>
      </c>
      <c r="Y88" s="565">
        <f t="shared" si="52"/>
        <v>0</v>
      </c>
      <c r="Z88" s="565">
        <f t="shared" si="52"/>
        <v>0</v>
      </c>
      <c r="AA88" s="565">
        <f t="shared" si="52"/>
        <v>0</v>
      </c>
      <c r="AB88" s="565">
        <f t="shared" si="52"/>
        <v>0</v>
      </c>
      <c r="AC88" s="565">
        <f t="shared" si="52"/>
        <v>0</v>
      </c>
      <c r="AD88" s="565">
        <f t="shared" si="52"/>
        <v>7827.0892000000013</v>
      </c>
      <c r="AE88" s="565">
        <f t="shared" ref="AE88:AF88" si="57">AE22</f>
        <v>0</v>
      </c>
      <c r="AF88" s="1345">
        <f t="shared" si="57"/>
        <v>0</v>
      </c>
    </row>
    <row r="89" spans="1:220" s="119" customFormat="1" ht="29.25" x14ac:dyDescent="0.25">
      <c r="A89" s="863" t="s">
        <v>386</v>
      </c>
      <c r="B89" s="257"/>
      <c r="C89" s="258">
        <f t="shared" ref="C89:F110" si="58">C23</f>
        <v>18916</v>
      </c>
      <c r="D89" s="258">
        <f t="shared" si="58"/>
        <v>12610</v>
      </c>
      <c r="E89" s="258">
        <f t="shared" si="58"/>
        <v>11644</v>
      </c>
      <c r="F89" s="312">
        <f t="shared" si="58"/>
        <v>92.339413164155431</v>
      </c>
      <c r="G89" s="334"/>
      <c r="H89" s="334"/>
      <c r="I89" s="255"/>
      <c r="J89" s="255"/>
      <c r="K89" s="255"/>
      <c r="L89" s="255"/>
      <c r="M89" s="255"/>
      <c r="N89" s="255"/>
      <c r="O89" s="565"/>
      <c r="P89" s="565"/>
      <c r="Q89" s="565"/>
      <c r="R89" s="565"/>
      <c r="S89" s="565"/>
      <c r="T89" s="565"/>
      <c r="U89" s="565"/>
      <c r="V89" s="565"/>
      <c r="W89" s="565"/>
      <c r="X89" s="565"/>
      <c r="Y89" s="565"/>
      <c r="Z89" s="565"/>
      <c r="AA89" s="565"/>
      <c r="AB89" s="565"/>
      <c r="AC89" s="565"/>
      <c r="AD89" s="565"/>
      <c r="AE89" s="565"/>
      <c r="AF89" s="1345"/>
    </row>
    <row r="90" spans="1:220" s="119" customFormat="1" x14ac:dyDescent="0.25">
      <c r="A90" s="864" t="s">
        <v>204</v>
      </c>
      <c r="B90" s="257"/>
      <c r="C90" s="258">
        <f t="shared" si="58"/>
        <v>0</v>
      </c>
      <c r="D90" s="258">
        <f t="shared" si="58"/>
        <v>0</v>
      </c>
      <c r="E90" s="258">
        <f t="shared" si="58"/>
        <v>0</v>
      </c>
      <c r="F90" s="312">
        <f t="shared" si="58"/>
        <v>0</v>
      </c>
      <c r="G90" s="334"/>
      <c r="H90" s="334"/>
      <c r="I90" s="255"/>
      <c r="J90" s="255"/>
      <c r="K90" s="255"/>
      <c r="L90" s="255"/>
      <c r="M90" s="255"/>
      <c r="N90" s="255"/>
      <c r="O90" s="565"/>
      <c r="P90" s="565"/>
      <c r="Q90" s="565"/>
      <c r="R90" s="565"/>
      <c r="S90" s="565"/>
      <c r="T90" s="565"/>
      <c r="U90" s="565"/>
      <c r="V90" s="565"/>
      <c r="W90" s="565"/>
      <c r="X90" s="565"/>
      <c r="Y90" s="565"/>
      <c r="Z90" s="565"/>
      <c r="AA90" s="565"/>
      <c r="AB90" s="565"/>
      <c r="AC90" s="565"/>
      <c r="AD90" s="565"/>
      <c r="AE90" s="565"/>
      <c r="AF90" s="1345"/>
    </row>
    <row r="91" spans="1:220" s="119" customFormat="1" ht="30" x14ac:dyDescent="0.25">
      <c r="A91" s="864" t="s">
        <v>205</v>
      </c>
      <c r="B91" s="257"/>
      <c r="C91" s="258">
        <f t="shared" si="58"/>
        <v>5700</v>
      </c>
      <c r="D91" s="258">
        <f t="shared" si="58"/>
        <v>3800</v>
      </c>
      <c r="E91" s="258">
        <f t="shared" si="58"/>
        <v>331</v>
      </c>
      <c r="F91" s="312">
        <f t="shared" si="58"/>
        <v>8.7105263157894743</v>
      </c>
      <c r="G91" s="334"/>
      <c r="H91" s="334"/>
      <c r="I91" s="255"/>
      <c r="J91" s="255"/>
      <c r="K91" s="255"/>
      <c r="L91" s="255"/>
      <c r="M91" s="255"/>
      <c r="N91" s="255"/>
      <c r="O91" s="565"/>
      <c r="P91" s="565"/>
      <c r="Q91" s="565"/>
      <c r="R91" s="565"/>
      <c r="S91" s="565"/>
      <c r="T91" s="565"/>
      <c r="U91" s="565"/>
      <c r="V91" s="565"/>
      <c r="W91" s="565"/>
      <c r="X91" s="565"/>
      <c r="Y91" s="565"/>
      <c r="Z91" s="565"/>
      <c r="AA91" s="565"/>
      <c r="AB91" s="565"/>
      <c r="AC91" s="565"/>
      <c r="AD91" s="565"/>
      <c r="AE91" s="565"/>
      <c r="AF91" s="1345"/>
    </row>
    <row r="92" spans="1:220" s="119" customFormat="1" ht="30" x14ac:dyDescent="0.25">
      <c r="A92" s="865" t="s">
        <v>387</v>
      </c>
      <c r="B92" s="257"/>
      <c r="C92" s="258">
        <f t="shared" si="58"/>
        <v>5800</v>
      </c>
      <c r="D92" s="258">
        <f t="shared" si="58"/>
        <v>3867</v>
      </c>
      <c r="E92" s="258">
        <f t="shared" si="58"/>
        <v>3339</v>
      </c>
      <c r="F92" s="312">
        <f t="shared" si="58"/>
        <v>86.346004654771136</v>
      </c>
      <c r="G92" s="334"/>
      <c r="H92" s="334"/>
      <c r="I92" s="255"/>
      <c r="J92" s="255"/>
      <c r="K92" s="255"/>
      <c r="L92" s="255"/>
      <c r="M92" s="255"/>
      <c r="N92" s="255"/>
      <c r="O92" s="565"/>
      <c r="P92" s="565"/>
      <c r="Q92" s="565"/>
      <c r="R92" s="565"/>
      <c r="S92" s="565"/>
      <c r="T92" s="565"/>
      <c r="U92" s="565"/>
      <c r="V92" s="565"/>
      <c r="W92" s="565"/>
      <c r="X92" s="565"/>
      <c r="Y92" s="565"/>
      <c r="Z92" s="565"/>
      <c r="AA92" s="565"/>
      <c r="AB92" s="565"/>
      <c r="AC92" s="565"/>
      <c r="AD92" s="565"/>
      <c r="AE92" s="565"/>
      <c r="AF92" s="1345"/>
    </row>
    <row r="93" spans="1:220" s="119" customFormat="1" ht="60" x14ac:dyDescent="0.25">
      <c r="A93" s="866" t="s">
        <v>388</v>
      </c>
      <c r="B93" s="257"/>
      <c r="C93" s="258">
        <f t="shared" si="58"/>
        <v>3710</v>
      </c>
      <c r="D93" s="258">
        <f t="shared" si="58"/>
        <v>2473</v>
      </c>
      <c r="E93" s="258">
        <f t="shared" si="58"/>
        <v>2676</v>
      </c>
      <c r="F93" s="312">
        <f t="shared" si="58"/>
        <v>108.20865345733925</v>
      </c>
      <c r="G93" s="334"/>
      <c r="H93" s="334"/>
      <c r="I93" s="255"/>
      <c r="J93" s="255"/>
      <c r="K93" s="255"/>
      <c r="L93" s="255"/>
      <c r="M93" s="255"/>
      <c r="N93" s="255"/>
      <c r="O93" s="565"/>
      <c r="P93" s="565"/>
      <c r="Q93" s="565"/>
      <c r="R93" s="565"/>
      <c r="S93" s="565"/>
      <c r="T93" s="565"/>
      <c r="U93" s="565"/>
      <c r="V93" s="565"/>
      <c r="W93" s="565"/>
      <c r="X93" s="565"/>
      <c r="Y93" s="565"/>
      <c r="Z93" s="565"/>
      <c r="AA93" s="565"/>
      <c r="AB93" s="565"/>
      <c r="AC93" s="565"/>
      <c r="AD93" s="565"/>
      <c r="AE93" s="565"/>
      <c r="AF93" s="1345"/>
    </row>
    <row r="94" spans="1:220" s="119" customFormat="1" ht="45" x14ac:dyDescent="0.25">
      <c r="A94" s="866" t="s">
        <v>389</v>
      </c>
      <c r="B94" s="257"/>
      <c r="C94" s="258">
        <f t="shared" si="58"/>
        <v>3200</v>
      </c>
      <c r="D94" s="258">
        <f t="shared" si="58"/>
        <v>2133</v>
      </c>
      <c r="E94" s="258">
        <f t="shared" si="58"/>
        <v>5298</v>
      </c>
      <c r="F94" s="312">
        <f t="shared" si="58"/>
        <v>248.38255977496485</v>
      </c>
      <c r="G94" s="334"/>
      <c r="H94" s="334"/>
      <c r="I94" s="255"/>
      <c r="J94" s="255"/>
      <c r="K94" s="255"/>
      <c r="L94" s="255"/>
      <c r="M94" s="255"/>
      <c r="N94" s="255"/>
      <c r="O94" s="565"/>
      <c r="P94" s="565"/>
      <c r="Q94" s="565"/>
      <c r="R94" s="565"/>
      <c r="S94" s="565"/>
      <c r="T94" s="565"/>
      <c r="U94" s="565"/>
      <c r="V94" s="565"/>
      <c r="W94" s="565"/>
      <c r="X94" s="565"/>
      <c r="Y94" s="565"/>
      <c r="Z94" s="565"/>
      <c r="AA94" s="565"/>
      <c r="AB94" s="565"/>
      <c r="AC94" s="565"/>
      <c r="AD94" s="565"/>
      <c r="AE94" s="565"/>
      <c r="AF94" s="1345"/>
    </row>
    <row r="95" spans="1:220" s="119" customFormat="1" ht="90" x14ac:dyDescent="0.25">
      <c r="A95" s="866" t="s">
        <v>625</v>
      </c>
      <c r="B95" s="257"/>
      <c r="C95" s="258">
        <f t="shared" si="58"/>
        <v>1250</v>
      </c>
      <c r="D95" s="258">
        <f t="shared" si="58"/>
        <v>833</v>
      </c>
      <c r="E95" s="258">
        <f t="shared" si="58"/>
        <v>1268</v>
      </c>
      <c r="F95" s="312">
        <f t="shared" si="58"/>
        <v>152.22088835534214</v>
      </c>
      <c r="G95" s="334"/>
      <c r="H95" s="334"/>
      <c r="I95" s="255"/>
      <c r="J95" s="255"/>
      <c r="K95" s="255"/>
      <c r="L95" s="255"/>
      <c r="M95" s="255"/>
      <c r="N95" s="255"/>
      <c r="O95" s="565"/>
      <c r="P95" s="565"/>
      <c r="Q95" s="565"/>
      <c r="R95" s="565"/>
      <c r="S95" s="565"/>
      <c r="T95" s="565"/>
      <c r="U95" s="565"/>
      <c r="V95" s="565"/>
      <c r="W95" s="565"/>
      <c r="X95" s="565"/>
      <c r="Y95" s="565"/>
      <c r="Z95" s="565"/>
      <c r="AA95" s="565"/>
      <c r="AB95" s="565"/>
      <c r="AC95" s="565"/>
      <c r="AD95" s="565"/>
      <c r="AE95" s="565"/>
      <c r="AF95" s="1345"/>
    </row>
    <row r="96" spans="1:220" s="119" customFormat="1" ht="30" x14ac:dyDescent="0.25">
      <c r="A96" s="866" t="s">
        <v>473</v>
      </c>
      <c r="B96" s="257"/>
      <c r="C96" s="258">
        <f t="shared" si="58"/>
        <v>506</v>
      </c>
      <c r="D96" s="258">
        <f t="shared" si="58"/>
        <v>337</v>
      </c>
      <c r="E96" s="258">
        <f t="shared" si="58"/>
        <v>0</v>
      </c>
      <c r="F96" s="312">
        <f t="shared" si="58"/>
        <v>0</v>
      </c>
      <c r="G96" s="334"/>
      <c r="H96" s="334"/>
      <c r="I96" s="255"/>
      <c r="J96" s="255"/>
      <c r="K96" s="255"/>
      <c r="L96" s="255"/>
      <c r="M96" s="255"/>
      <c r="N96" s="255"/>
      <c r="O96" s="565"/>
      <c r="P96" s="565"/>
      <c r="Q96" s="565"/>
      <c r="R96" s="565"/>
      <c r="S96" s="565"/>
      <c r="T96" s="565"/>
      <c r="U96" s="565"/>
      <c r="V96" s="565"/>
      <c r="W96" s="565"/>
      <c r="X96" s="565"/>
      <c r="Y96" s="565"/>
      <c r="Z96" s="565"/>
      <c r="AA96" s="565"/>
      <c r="AB96" s="565"/>
      <c r="AC96" s="565"/>
      <c r="AD96" s="565"/>
      <c r="AE96" s="565"/>
      <c r="AF96" s="1345"/>
    </row>
    <row r="97" spans="1:32" s="119" customFormat="1" ht="29.25" x14ac:dyDescent="0.25">
      <c r="A97" s="867" t="s">
        <v>135</v>
      </c>
      <c r="B97" s="257"/>
      <c r="C97" s="258">
        <f t="shared" si="58"/>
        <v>9047</v>
      </c>
      <c r="D97" s="258">
        <f t="shared" si="58"/>
        <v>6031</v>
      </c>
      <c r="E97" s="258">
        <f t="shared" si="58"/>
        <v>5043</v>
      </c>
      <c r="F97" s="312">
        <f t="shared" si="58"/>
        <v>83.617973802022888</v>
      </c>
      <c r="G97" s="334"/>
      <c r="H97" s="334"/>
      <c r="I97" s="255"/>
      <c r="J97" s="255"/>
      <c r="K97" s="255"/>
      <c r="L97" s="255"/>
      <c r="M97" s="255"/>
      <c r="N97" s="255"/>
      <c r="O97" s="565"/>
      <c r="P97" s="565"/>
      <c r="Q97" s="565"/>
      <c r="R97" s="565"/>
      <c r="S97" s="565"/>
      <c r="T97" s="565"/>
      <c r="U97" s="565"/>
      <c r="V97" s="565"/>
      <c r="W97" s="565"/>
      <c r="X97" s="565"/>
      <c r="Y97" s="565"/>
      <c r="Z97" s="565"/>
      <c r="AA97" s="565"/>
      <c r="AB97" s="565"/>
      <c r="AC97" s="565"/>
      <c r="AD97" s="565"/>
      <c r="AE97" s="565"/>
      <c r="AF97" s="1345"/>
    </row>
    <row r="98" spans="1:32" s="119" customFormat="1" x14ac:dyDescent="0.25">
      <c r="A98" s="868" t="s">
        <v>239</v>
      </c>
      <c r="B98" s="257"/>
      <c r="C98" s="258">
        <f t="shared" si="58"/>
        <v>9047</v>
      </c>
      <c r="D98" s="258">
        <f t="shared" si="58"/>
        <v>6031</v>
      </c>
      <c r="E98" s="258">
        <f t="shared" si="58"/>
        <v>5043</v>
      </c>
      <c r="F98" s="312">
        <f t="shared" si="58"/>
        <v>83.617973802022888</v>
      </c>
      <c r="G98" s="334"/>
      <c r="H98" s="334"/>
      <c r="I98" s="255"/>
      <c r="J98" s="255"/>
      <c r="K98" s="255"/>
      <c r="L98" s="255"/>
      <c r="M98" s="255"/>
      <c r="N98" s="255"/>
      <c r="O98" s="565"/>
      <c r="P98" s="565"/>
      <c r="Q98" s="565"/>
      <c r="R98" s="565"/>
      <c r="S98" s="565"/>
      <c r="T98" s="565"/>
      <c r="U98" s="565"/>
      <c r="V98" s="565"/>
      <c r="W98" s="565"/>
      <c r="X98" s="565"/>
      <c r="Y98" s="565"/>
      <c r="Z98" s="565"/>
      <c r="AA98" s="565"/>
      <c r="AB98" s="565"/>
      <c r="AC98" s="565"/>
      <c r="AD98" s="565"/>
      <c r="AE98" s="565"/>
      <c r="AF98" s="1345"/>
    </row>
    <row r="99" spans="1:32" s="119" customFormat="1" ht="47.25" x14ac:dyDescent="0.25">
      <c r="A99" s="871" t="s">
        <v>391</v>
      </c>
      <c r="B99" s="257"/>
      <c r="C99" s="258">
        <f t="shared" si="58"/>
        <v>3203</v>
      </c>
      <c r="D99" s="258">
        <f t="shared" si="58"/>
        <v>2136</v>
      </c>
      <c r="E99" s="258">
        <f t="shared" si="58"/>
        <v>853</v>
      </c>
      <c r="F99" s="312">
        <f t="shared" si="58"/>
        <v>39.934456928838955</v>
      </c>
      <c r="G99" s="334"/>
      <c r="H99" s="334"/>
      <c r="I99" s="255"/>
      <c r="J99" s="255"/>
      <c r="K99" s="255"/>
      <c r="L99" s="255"/>
      <c r="M99" s="255"/>
      <c r="N99" s="255"/>
      <c r="O99" s="565">
        <f t="shared" ref="O99:AD99" si="59">O33</f>
        <v>0</v>
      </c>
      <c r="P99" s="565">
        <f t="shared" ref="P99:Q99" si="60">P33</f>
        <v>0</v>
      </c>
      <c r="Q99" s="565">
        <f t="shared" si="60"/>
        <v>0</v>
      </c>
      <c r="R99" s="565">
        <f t="shared" ref="R99:S99" si="61">R33</f>
        <v>0</v>
      </c>
      <c r="S99" s="565">
        <f t="shared" si="61"/>
        <v>0</v>
      </c>
      <c r="T99" s="565">
        <f t="shared" ref="T99:U99" si="62">T33</f>
        <v>0</v>
      </c>
      <c r="U99" s="565">
        <f t="shared" si="62"/>
        <v>0</v>
      </c>
      <c r="V99" s="565">
        <f t="shared" ref="V99" si="63">V33</f>
        <v>0</v>
      </c>
      <c r="W99" s="565">
        <f t="shared" si="59"/>
        <v>0</v>
      </c>
      <c r="X99" s="565">
        <f t="shared" si="59"/>
        <v>0</v>
      </c>
      <c r="Y99" s="565">
        <f t="shared" si="59"/>
        <v>0</v>
      </c>
      <c r="Z99" s="565">
        <f t="shared" si="59"/>
        <v>0</v>
      </c>
      <c r="AA99" s="565">
        <f t="shared" si="59"/>
        <v>0</v>
      </c>
      <c r="AB99" s="565">
        <f t="shared" si="59"/>
        <v>0</v>
      </c>
      <c r="AC99" s="565">
        <f t="shared" si="59"/>
        <v>0</v>
      </c>
      <c r="AD99" s="565">
        <f t="shared" si="59"/>
        <v>0</v>
      </c>
      <c r="AE99" s="565">
        <f t="shared" ref="AE99:AF99" si="64">AE33</f>
        <v>0</v>
      </c>
      <c r="AF99" s="1345">
        <f t="shared" si="64"/>
        <v>0</v>
      </c>
    </row>
    <row r="100" spans="1:32" s="119" customFormat="1" ht="30" x14ac:dyDescent="0.25">
      <c r="A100" s="865" t="s">
        <v>392</v>
      </c>
      <c r="B100" s="257"/>
      <c r="C100" s="258">
        <f t="shared" si="58"/>
        <v>1573</v>
      </c>
      <c r="D100" s="258">
        <f t="shared" si="58"/>
        <v>1049</v>
      </c>
      <c r="E100" s="258">
        <f t="shared" si="58"/>
        <v>292</v>
      </c>
      <c r="F100" s="312">
        <f t="shared" si="58"/>
        <v>27.836034318398472</v>
      </c>
      <c r="G100" s="334"/>
      <c r="H100" s="334"/>
      <c r="I100" s="255"/>
      <c r="J100" s="255"/>
      <c r="K100" s="255"/>
      <c r="L100" s="255"/>
      <c r="M100" s="255"/>
      <c r="N100" s="255"/>
      <c r="O100" s="565"/>
      <c r="P100" s="565"/>
      <c r="Q100" s="565"/>
      <c r="R100" s="565"/>
      <c r="S100" s="565"/>
      <c r="T100" s="565"/>
      <c r="U100" s="565"/>
      <c r="V100" s="565"/>
      <c r="W100" s="565"/>
      <c r="X100" s="565"/>
      <c r="Y100" s="565"/>
      <c r="Z100" s="565"/>
      <c r="AA100" s="565"/>
      <c r="AB100" s="565"/>
      <c r="AC100" s="565"/>
      <c r="AD100" s="565"/>
      <c r="AE100" s="565"/>
      <c r="AF100" s="1345"/>
    </row>
    <row r="101" spans="1:32" s="119" customFormat="1" ht="30" x14ac:dyDescent="0.25">
      <c r="A101" s="866" t="s">
        <v>393</v>
      </c>
      <c r="B101" s="257"/>
      <c r="C101" s="258">
        <f t="shared" si="58"/>
        <v>1534</v>
      </c>
      <c r="D101" s="258">
        <f t="shared" si="58"/>
        <v>1023</v>
      </c>
      <c r="E101" s="258">
        <f t="shared" si="58"/>
        <v>292</v>
      </c>
      <c r="F101" s="312">
        <f t="shared" si="58"/>
        <v>28.54349951124145</v>
      </c>
      <c r="G101" s="334"/>
      <c r="H101" s="334"/>
      <c r="I101" s="255"/>
      <c r="J101" s="255"/>
      <c r="K101" s="255"/>
      <c r="L101" s="255"/>
      <c r="M101" s="255"/>
      <c r="N101" s="255"/>
      <c r="O101" s="565"/>
      <c r="P101" s="565"/>
      <c r="Q101" s="565"/>
      <c r="R101" s="565"/>
      <c r="S101" s="565"/>
      <c r="T101" s="565"/>
      <c r="U101" s="565"/>
      <c r="V101" s="565"/>
      <c r="W101" s="565"/>
      <c r="X101" s="565"/>
      <c r="Y101" s="565"/>
      <c r="Z101" s="565"/>
      <c r="AA101" s="565"/>
      <c r="AB101" s="565"/>
      <c r="AC101" s="565"/>
      <c r="AD101" s="565"/>
      <c r="AE101" s="565"/>
      <c r="AF101" s="1345"/>
    </row>
    <row r="102" spans="1:32" s="119" customFormat="1" ht="45" x14ac:dyDescent="0.25">
      <c r="A102" s="866" t="s">
        <v>394</v>
      </c>
      <c r="B102" s="257"/>
      <c r="C102" s="258">
        <f t="shared" si="58"/>
        <v>0</v>
      </c>
      <c r="D102" s="258">
        <f t="shared" si="58"/>
        <v>0</v>
      </c>
      <c r="E102" s="258">
        <f t="shared" si="58"/>
        <v>0</v>
      </c>
      <c r="F102" s="312">
        <f t="shared" si="58"/>
        <v>0</v>
      </c>
      <c r="G102" s="334"/>
      <c r="H102" s="334"/>
      <c r="I102" s="255"/>
      <c r="J102" s="255"/>
      <c r="K102" s="255"/>
      <c r="L102" s="255"/>
      <c r="M102" s="255"/>
      <c r="N102" s="255"/>
      <c r="O102" s="565"/>
      <c r="P102" s="565"/>
      <c r="Q102" s="565"/>
      <c r="R102" s="565"/>
      <c r="S102" s="565"/>
      <c r="T102" s="565"/>
      <c r="U102" s="565"/>
      <c r="V102" s="565"/>
      <c r="W102" s="565"/>
      <c r="X102" s="565"/>
      <c r="Y102" s="565"/>
      <c r="Z102" s="565"/>
      <c r="AA102" s="565"/>
      <c r="AB102" s="565"/>
      <c r="AC102" s="565"/>
      <c r="AD102" s="565"/>
      <c r="AE102" s="565"/>
      <c r="AF102" s="1345"/>
    </row>
    <row r="103" spans="1:32" s="119" customFormat="1" ht="45" x14ac:dyDescent="0.25">
      <c r="A103" s="866" t="s">
        <v>395</v>
      </c>
      <c r="B103" s="257"/>
      <c r="C103" s="258">
        <f t="shared" si="58"/>
        <v>8</v>
      </c>
      <c r="D103" s="258">
        <f t="shared" si="58"/>
        <v>5</v>
      </c>
      <c r="E103" s="258">
        <f t="shared" si="58"/>
        <v>0</v>
      </c>
      <c r="F103" s="312">
        <f t="shared" si="58"/>
        <v>0</v>
      </c>
      <c r="G103" s="334"/>
      <c r="H103" s="334"/>
      <c r="I103" s="255"/>
      <c r="J103" s="255"/>
      <c r="K103" s="255"/>
      <c r="L103" s="255"/>
      <c r="M103" s="255"/>
      <c r="N103" s="255"/>
      <c r="O103" s="565"/>
      <c r="P103" s="565"/>
      <c r="Q103" s="565"/>
      <c r="R103" s="565"/>
      <c r="S103" s="565"/>
      <c r="T103" s="565"/>
      <c r="U103" s="565"/>
      <c r="V103" s="565"/>
      <c r="W103" s="565"/>
      <c r="X103" s="565"/>
      <c r="Y103" s="565"/>
      <c r="Z103" s="565"/>
      <c r="AA103" s="565"/>
      <c r="AB103" s="565"/>
      <c r="AC103" s="565"/>
      <c r="AD103" s="565"/>
      <c r="AE103" s="565"/>
      <c r="AF103" s="1345"/>
    </row>
    <row r="104" spans="1:32" s="119" customFormat="1" ht="30" x14ac:dyDescent="0.25">
      <c r="A104" s="866" t="s">
        <v>396</v>
      </c>
      <c r="B104" s="257"/>
      <c r="C104" s="258">
        <f t="shared" si="58"/>
        <v>31</v>
      </c>
      <c r="D104" s="258">
        <f t="shared" si="58"/>
        <v>21</v>
      </c>
      <c r="E104" s="258">
        <f t="shared" si="58"/>
        <v>0</v>
      </c>
      <c r="F104" s="312">
        <f t="shared" si="58"/>
        <v>0</v>
      </c>
      <c r="G104" s="334"/>
      <c r="H104" s="334"/>
      <c r="I104" s="255"/>
      <c r="J104" s="255"/>
      <c r="K104" s="255"/>
      <c r="L104" s="255"/>
      <c r="M104" s="255"/>
      <c r="N104" s="255"/>
      <c r="O104" s="565"/>
      <c r="P104" s="565"/>
      <c r="Q104" s="565"/>
      <c r="R104" s="565"/>
      <c r="S104" s="565"/>
      <c r="T104" s="565"/>
      <c r="U104" s="565"/>
      <c r="V104" s="565"/>
      <c r="W104" s="565"/>
      <c r="X104" s="565"/>
      <c r="Y104" s="565"/>
      <c r="Z104" s="565"/>
      <c r="AA104" s="565"/>
      <c r="AB104" s="565"/>
      <c r="AC104" s="565"/>
      <c r="AD104" s="565"/>
      <c r="AE104" s="565"/>
      <c r="AF104" s="1345"/>
    </row>
    <row r="105" spans="1:32" s="119" customFormat="1" ht="45" x14ac:dyDescent="0.25">
      <c r="A105" s="865" t="s">
        <v>397</v>
      </c>
      <c r="B105" s="257"/>
      <c r="C105" s="258">
        <f t="shared" si="58"/>
        <v>1630</v>
      </c>
      <c r="D105" s="258">
        <f t="shared" si="58"/>
        <v>1087</v>
      </c>
      <c r="E105" s="258">
        <f t="shared" si="58"/>
        <v>561</v>
      </c>
      <c r="F105" s="312">
        <f t="shared" si="58"/>
        <v>51.609935602575895</v>
      </c>
      <c r="G105" s="334"/>
      <c r="H105" s="334"/>
      <c r="I105" s="255"/>
      <c r="J105" s="255"/>
      <c r="K105" s="255"/>
      <c r="L105" s="255"/>
      <c r="M105" s="255"/>
      <c r="N105" s="255"/>
      <c r="O105" s="565"/>
      <c r="P105" s="565"/>
      <c r="Q105" s="565"/>
      <c r="R105" s="565"/>
      <c r="S105" s="565"/>
      <c r="T105" s="565"/>
      <c r="U105" s="565"/>
      <c r="V105" s="565"/>
      <c r="W105" s="565"/>
      <c r="X105" s="565"/>
      <c r="Y105" s="565"/>
      <c r="Z105" s="565"/>
      <c r="AA105" s="565"/>
      <c r="AB105" s="565"/>
      <c r="AC105" s="565"/>
      <c r="AD105" s="565"/>
      <c r="AE105" s="565"/>
      <c r="AF105" s="1345"/>
    </row>
    <row r="106" spans="1:32" s="119" customFormat="1" ht="30" x14ac:dyDescent="0.25">
      <c r="A106" s="866" t="s">
        <v>398</v>
      </c>
      <c r="B106" s="257"/>
      <c r="C106" s="258">
        <f t="shared" si="58"/>
        <v>569</v>
      </c>
      <c r="D106" s="258">
        <f t="shared" si="58"/>
        <v>379</v>
      </c>
      <c r="E106" s="258">
        <f t="shared" si="58"/>
        <v>210</v>
      </c>
      <c r="F106" s="312">
        <f t="shared" si="58"/>
        <v>55.4089709762533</v>
      </c>
      <c r="G106" s="334"/>
      <c r="H106" s="334"/>
      <c r="I106" s="255"/>
      <c r="J106" s="255"/>
      <c r="K106" s="255"/>
      <c r="L106" s="255"/>
      <c r="M106" s="255"/>
      <c r="N106" s="255"/>
      <c r="O106" s="565"/>
      <c r="P106" s="565"/>
      <c r="Q106" s="565"/>
      <c r="R106" s="565"/>
      <c r="S106" s="565"/>
      <c r="T106" s="565"/>
      <c r="U106" s="565"/>
      <c r="V106" s="565"/>
      <c r="W106" s="565"/>
      <c r="X106" s="565"/>
      <c r="Y106" s="565"/>
      <c r="Z106" s="565"/>
      <c r="AA106" s="565"/>
      <c r="AB106" s="565"/>
      <c r="AC106" s="565"/>
      <c r="AD106" s="565"/>
      <c r="AE106" s="565"/>
      <c r="AF106" s="1345"/>
    </row>
    <row r="107" spans="1:32" s="119" customFormat="1" ht="30" x14ac:dyDescent="0.25">
      <c r="A107" s="866" t="s">
        <v>427</v>
      </c>
      <c r="B107" s="257"/>
      <c r="C107" s="258">
        <f t="shared" si="58"/>
        <v>0</v>
      </c>
      <c r="D107" s="258">
        <f t="shared" si="58"/>
        <v>0</v>
      </c>
      <c r="E107" s="258">
        <f t="shared" si="58"/>
        <v>0</v>
      </c>
      <c r="F107" s="312">
        <f t="shared" si="58"/>
        <v>0</v>
      </c>
      <c r="G107" s="334"/>
      <c r="H107" s="334"/>
      <c r="I107" s="255"/>
      <c r="J107" s="255"/>
      <c r="K107" s="255"/>
      <c r="L107" s="255"/>
      <c r="M107" s="255"/>
      <c r="N107" s="255"/>
      <c r="O107" s="565"/>
      <c r="P107" s="565"/>
      <c r="Q107" s="565"/>
      <c r="R107" s="565"/>
      <c r="S107" s="565"/>
      <c r="T107" s="565"/>
      <c r="U107" s="565"/>
      <c r="V107" s="565"/>
      <c r="W107" s="565"/>
      <c r="X107" s="565"/>
      <c r="Y107" s="565"/>
      <c r="Z107" s="565"/>
      <c r="AA107" s="565"/>
      <c r="AB107" s="565"/>
      <c r="AC107" s="565"/>
      <c r="AD107" s="565"/>
      <c r="AE107" s="565"/>
      <c r="AF107" s="1345"/>
    </row>
    <row r="108" spans="1:32" s="119" customFormat="1" ht="60" x14ac:dyDescent="0.25">
      <c r="A108" s="866" t="s">
        <v>399</v>
      </c>
      <c r="B108" s="257"/>
      <c r="C108" s="258">
        <f t="shared" si="58"/>
        <v>970</v>
      </c>
      <c r="D108" s="258">
        <f t="shared" si="58"/>
        <v>647</v>
      </c>
      <c r="E108" s="258">
        <f t="shared" si="58"/>
        <v>274</v>
      </c>
      <c r="F108" s="312">
        <f t="shared" si="58"/>
        <v>42.349304482225655</v>
      </c>
      <c r="G108" s="334"/>
      <c r="H108" s="334"/>
      <c r="I108" s="255"/>
      <c r="J108" s="255"/>
      <c r="K108" s="255"/>
      <c r="L108" s="255"/>
      <c r="M108" s="255"/>
      <c r="N108" s="255"/>
      <c r="O108" s="565"/>
      <c r="P108" s="565"/>
      <c r="Q108" s="565"/>
      <c r="R108" s="565"/>
      <c r="S108" s="565"/>
      <c r="T108" s="565"/>
      <c r="U108" s="565"/>
      <c r="V108" s="565"/>
      <c r="W108" s="565"/>
      <c r="X108" s="565"/>
      <c r="Y108" s="565"/>
      <c r="Z108" s="565"/>
      <c r="AA108" s="565"/>
      <c r="AB108" s="565"/>
      <c r="AC108" s="565"/>
      <c r="AD108" s="565"/>
      <c r="AE108" s="565"/>
      <c r="AF108" s="1345"/>
    </row>
    <row r="109" spans="1:32" s="119" customFormat="1" ht="45" x14ac:dyDescent="0.25">
      <c r="A109" s="866" t="s">
        <v>400</v>
      </c>
      <c r="B109" s="257"/>
      <c r="C109" s="258">
        <f t="shared" si="58"/>
        <v>91</v>
      </c>
      <c r="D109" s="258">
        <f t="shared" si="58"/>
        <v>61</v>
      </c>
      <c r="E109" s="258">
        <f t="shared" si="58"/>
        <v>77</v>
      </c>
      <c r="F109" s="312">
        <f t="shared" si="58"/>
        <v>126.22950819672131</v>
      </c>
      <c r="G109" s="334"/>
      <c r="H109" s="334"/>
      <c r="I109" s="255"/>
      <c r="J109" s="255"/>
      <c r="K109" s="255"/>
      <c r="L109" s="255"/>
      <c r="M109" s="255"/>
      <c r="N109" s="255"/>
      <c r="O109" s="565"/>
      <c r="P109" s="565"/>
      <c r="Q109" s="565"/>
      <c r="R109" s="565"/>
      <c r="S109" s="565"/>
      <c r="T109" s="565"/>
      <c r="U109" s="565"/>
      <c r="V109" s="565"/>
      <c r="W109" s="565"/>
      <c r="X109" s="565"/>
      <c r="Y109" s="565"/>
      <c r="Z109" s="565"/>
      <c r="AA109" s="565"/>
      <c r="AB109" s="565"/>
      <c r="AC109" s="565"/>
      <c r="AD109" s="565"/>
      <c r="AE109" s="565"/>
      <c r="AF109" s="1345"/>
    </row>
    <row r="110" spans="1:32" s="119" customFormat="1" ht="57.75" x14ac:dyDescent="0.25">
      <c r="A110" s="863" t="s">
        <v>477</v>
      </c>
      <c r="B110" s="257"/>
      <c r="C110" s="258">
        <f t="shared" si="58"/>
        <v>500</v>
      </c>
      <c r="D110" s="258">
        <f t="shared" si="58"/>
        <v>333</v>
      </c>
      <c r="E110" s="258">
        <f t="shared" si="58"/>
        <v>281</v>
      </c>
      <c r="F110" s="312">
        <f t="shared" si="58"/>
        <v>84.384384384384376</v>
      </c>
      <c r="G110" s="334"/>
      <c r="H110" s="334"/>
      <c r="I110" s="255"/>
      <c r="J110" s="255"/>
      <c r="K110" s="255"/>
      <c r="L110" s="255"/>
      <c r="M110" s="255"/>
      <c r="N110" s="255"/>
      <c r="O110" s="565"/>
      <c r="P110" s="565"/>
      <c r="Q110" s="565"/>
      <c r="R110" s="565"/>
      <c r="S110" s="565"/>
      <c r="T110" s="565"/>
      <c r="U110" s="565"/>
      <c r="V110" s="565"/>
      <c r="W110" s="565"/>
      <c r="X110" s="565"/>
      <c r="Y110" s="565"/>
      <c r="Z110" s="565"/>
      <c r="AA110" s="565"/>
      <c r="AB110" s="565"/>
      <c r="AC110" s="565"/>
      <c r="AD110" s="565"/>
      <c r="AE110" s="565"/>
      <c r="AF110" s="1345"/>
    </row>
    <row r="111" spans="1:32" s="119" customFormat="1" ht="30" x14ac:dyDescent="0.25">
      <c r="A111" s="865" t="s">
        <v>206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5">
        <f t="shared" ref="O111:AD111" si="65">O45</f>
        <v>8730.1440000000002</v>
      </c>
      <c r="P111" s="565">
        <f t="shared" ref="P111:Q111" si="66">P45</f>
        <v>8730.1440000000002</v>
      </c>
      <c r="Q111" s="565">
        <f t="shared" si="66"/>
        <v>8730.1440000000002</v>
      </c>
      <c r="R111" s="565">
        <f t="shared" ref="R111:S111" si="67">R45</f>
        <v>8730.1440000000002</v>
      </c>
      <c r="S111" s="565">
        <f t="shared" si="67"/>
        <v>8730.1440000000002</v>
      </c>
      <c r="T111" s="565">
        <f t="shared" ref="T111:U111" si="68">T45</f>
        <v>8730.1440000000002</v>
      </c>
      <c r="U111" s="565">
        <f t="shared" si="68"/>
        <v>8730.1440000000002</v>
      </c>
      <c r="V111" s="565">
        <f t="shared" ref="V111" si="69">V45</f>
        <v>8730.1440000000002</v>
      </c>
      <c r="W111" s="565">
        <f t="shared" si="65"/>
        <v>5820.0960000000005</v>
      </c>
      <c r="X111" s="565">
        <f t="shared" si="65"/>
        <v>5125.8769100000009</v>
      </c>
      <c r="Y111" s="565">
        <f t="shared" si="65"/>
        <v>0</v>
      </c>
      <c r="Z111" s="565">
        <f t="shared" si="65"/>
        <v>0</v>
      </c>
      <c r="AA111" s="565">
        <f t="shared" si="65"/>
        <v>-694.2190899999996</v>
      </c>
      <c r="AB111" s="565">
        <f t="shared" si="65"/>
        <v>0</v>
      </c>
      <c r="AC111" s="565">
        <f t="shared" si="65"/>
        <v>0</v>
      </c>
      <c r="AD111" s="565">
        <f t="shared" si="65"/>
        <v>5125.8769100000009</v>
      </c>
      <c r="AE111" s="565">
        <f t="shared" ref="AE111:AF111" si="70">AE45</f>
        <v>0</v>
      </c>
      <c r="AF111" s="1345">
        <f t="shared" si="70"/>
        <v>0</v>
      </c>
    </row>
    <row r="112" spans="1:32" s="119" customFormat="1" ht="29.25" x14ac:dyDescent="0.25">
      <c r="A112" s="863" t="s">
        <v>452</v>
      </c>
      <c r="B112" s="257"/>
      <c r="C112" s="258">
        <f t="shared" ref="C112:F130" si="71">C46</f>
        <v>699.5</v>
      </c>
      <c r="D112" s="258">
        <f t="shared" si="71"/>
        <v>467</v>
      </c>
      <c r="E112" s="258">
        <f t="shared" si="71"/>
        <v>202.07499999999999</v>
      </c>
      <c r="F112" s="312">
        <f t="shared" si="71"/>
        <v>43.270877944325484</v>
      </c>
      <c r="G112" s="334"/>
      <c r="H112" s="334"/>
      <c r="I112" s="255"/>
      <c r="J112" s="255"/>
      <c r="K112" s="255"/>
      <c r="L112" s="255"/>
      <c r="M112" s="255"/>
      <c r="N112" s="255"/>
      <c r="O112" s="565"/>
      <c r="P112" s="565"/>
      <c r="Q112" s="565"/>
      <c r="R112" s="565"/>
      <c r="S112" s="565"/>
      <c r="T112" s="565"/>
      <c r="U112" s="565"/>
      <c r="V112" s="565"/>
      <c r="W112" s="565"/>
      <c r="X112" s="565"/>
      <c r="Y112" s="565"/>
      <c r="Z112" s="565"/>
      <c r="AA112" s="565"/>
      <c r="AB112" s="565"/>
      <c r="AC112" s="565"/>
      <c r="AD112" s="565"/>
      <c r="AE112" s="565"/>
      <c r="AF112" s="1345"/>
    </row>
    <row r="113" spans="1:32" s="119" customFormat="1" x14ac:dyDescent="0.25">
      <c r="A113" s="866" t="s">
        <v>440</v>
      </c>
      <c r="B113" s="257"/>
      <c r="C113" s="258">
        <f t="shared" si="71"/>
        <v>0</v>
      </c>
      <c r="D113" s="258">
        <f t="shared" si="71"/>
        <v>0</v>
      </c>
      <c r="E113" s="258">
        <f t="shared" si="71"/>
        <v>0</v>
      </c>
      <c r="F113" s="312">
        <f t="shared" si="71"/>
        <v>0</v>
      </c>
      <c r="G113" s="334"/>
      <c r="H113" s="334"/>
      <c r="I113" s="255"/>
      <c r="J113" s="255"/>
      <c r="K113" s="255"/>
      <c r="L113" s="255"/>
      <c r="M113" s="255"/>
      <c r="N113" s="255"/>
      <c r="O113" s="565"/>
      <c r="P113" s="565"/>
      <c r="Q113" s="565"/>
      <c r="R113" s="565"/>
      <c r="S113" s="565"/>
      <c r="T113" s="565"/>
      <c r="U113" s="565"/>
      <c r="V113" s="565"/>
      <c r="W113" s="565"/>
      <c r="X113" s="565"/>
      <c r="Y113" s="565"/>
      <c r="Z113" s="565"/>
      <c r="AA113" s="565"/>
      <c r="AB113" s="565"/>
      <c r="AC113" s="565"/>
      <c r="AD113" s="565"/>
      <c r="AE113" s="565"/>
      <c r="AF113" s="1345"/>
    </row>
    <row r="114" spans="1:32" s="119" customFormat="1" ht="30" x14ac:dyDescent="0.25">
      <c r="A114" s="865" t="s">
        <v>441</v>
      </c>
      <c r="B114" s="257"/>
      <c r="C114" s="258">
        <f t="shared" si="71"/>
        <v>112.5</v>
      </c>
      <c r="D114" s="258">
        <f t="shared" si="71"/>
        <v>75</v>
      </c>
      <c r="E114" s="258">
        <f t="shared" si="71"/>
        <v>10.075000000000001</v>
      </c>
      <c r="F114" s="312">
        <f t="shared" si="71"/>
        <v>13.433333333333335</v>
      </c>
      <c r="G114" s="334"/>
      <c r="H114" s="334"/>
      <c r="I114" s="255"/>
      <c r="J114" s="255"/>
      <c r="K114" s="255"/>
      <c r="L114" s="255"/>
      <c r="M114" s="255"/>
      <c r="N114" s="255"/>
      <c r="O114" s="565"/>
      <c r="P114" s="565"/>
      <c r="Q114" s="565"/>
      <c r="R114" s="565"/>
      <c r="S114" s="565"/>
      <c r="T114" s="565"/>
      <c r="U114" s="565"/>
      <c r="V114" s="565"/>
      <c r="W114" s="565"/>
      <c r="X114" s="565"/>
      <c r="Y114" s="565"/>
      <c r="Z114" s="565"/>
      <c r="AA114" s="565"/>
      <c r="AB114" s="565"/>
      <c r="AC114" s="565"/>
      <c r="AD114" s="565"/>
      <c r="AE114" s="565"/>
      <c r="AF114" s="1345"/>
    </row>
    <row r="115" spans="1:32" s="119" customFormat="1" x14ac:dyDescent="0.25">
      <c r="A115" s="866" t="s">
        <v>442</v>
      </c>
      <c r="B115" s="257"/>
      <c r="C115" s="258">
        <f t="shared" si="71"/>
        <v>0</v>
      </c>
      <c r="D115" s="258">
        <f t="shared" si="71"/>
        <v>0</v>
      </c>
      <c r="E115" s="258">
        <f t="shared" si="71"/>
        <v>0</v>
      </c>
      <c r="F115" s="312">
        <f t="shared" si="71"/>
        <v>0</v>
      </c>
      <c r="G115" s="334"/>
      <c r="H115" s="334"/>
      <c r="I115" s="255"/>
      <c r="J115" s="255"/>
      <c r="K115" s="255"/>
      <c r="L115" s="255"/>
      <c r="M115" s="255"/>
      <c r="N115" s="255"/>
      <c r="O115" s="565"/>
      <c r="P115" s="565"/>
      <c r="Q115" s="565"/>
      <c r="R115" s="565"/>
      <c r="S115" s="565"/>
      <c r="T115" s="565"/>
      <c r="U115" s="565"/>
      <c r="V115" s="565"/>
      <c r="W115" s="565"/>
      <c r="X115" s="565"/>
      <c r="Y115" s="565"/>
      <c r="Z115" s="565"/>
      <c r="AA115" s="565"/>
      <c r="AB115" s="565"/>
      <c r="AC115" s="565"/>
      <c r="AD115" s="565"/>
      <c r="AE115" s="565"/>
      <c r="AF115" s="1345"/>
    </row>
    <row r="116" spans="1:32" s="119" customFormat="1" ht="30" x14ac:dyDescent="0.25">
      <c r="A116" s="866" t="s">
        <v>467</v>
      </c>
      <c r="B116" s="257"/>
      <c r="C116" s="258">
        <f t="shared" si="71"/>
        <v>450</v>
      </c>
      <c r="D116" s="258">
        <f t="shared" si="71"/>
        <v>300</v>
      </c>
      <c r="E116" s="258">
        <f t="shared" si="71"/>
        <v>40.300000000000004</v>
      </c>
      <c r="F116" s="312">
        <f t="shared" si="71"/>
        <v>13.433333333333335</v>
      </c>
      <c r="G116" s="334"/>
      <c r="H116" s="334"/>
      <c r="I116" s="255"/>
      <c r="J116" s="255"/>
      <c r="K116" s="255"/>
      <c r="L116" s="255"/>
      <c r="M116" s="255"/>
      <c r="N116" s="255"/>
      <c r="O116" s="565"/>
      <c r="P116" s="565"/>
      <c r="Q116" s="565"/>
      <c r="R116" s="565"/>
      <c r="S116" s="565"/>
      <c r="T116" s="565"/>
      <c r="U116" s="565"/>
      <c r="V116" s="565"/>
      <c r="W116" s="565"/>
      <c r="X116" s="565"/>
      <c r="Y116" s="565"/>
      <c r="Z116" s="565"/>
      <c r="AA116" s="565"/>
      <c r="AB116" s="565"/>
      <c r="AC116" s="565"/>
      <c r="AD116" s="565"/>
      <c r="AE116" s="565"/>
      <c r="AF116" s="1345"/>
    </row>
    <row r="117" spans="1:32" s="119" customFormat="1" ht="60" x14ac:dyDescent="0.25">
      <c r="A117" s="866" t="s">
        <v>444</v>
      </c>
      <c r="B117" s="257"/>
      <c r="C117" s="258">
        <f t="shared" si="71"/>
        <v>0</v>
      </c>
      <c r="D117" s="258">
        <f t="shared" si="71"/>
        <v>0</v>
      </c>
      <c r="E117" s="258">
        <f t="shared" si="71"/>
        <v>0</v>
      </c>
      <c r="F117" s="312">
        <f t="shared" si="71"/>
        <v>0</v>
      </c>
      <c r="G117" s="334"/>
      <c r="H117" s="334"/>
      <c r="I117" s="255"/>
      <c r="J117" s="255"/>
      <c r="K117" s="255"/>
      <c r="L117" s="255"/>
      <c r="M117" s="255"/>
      <c r="N117" s="255"/>
      <c r="O117" s="565"/>
      <c r="P117" s="565"/>
      <c r="Q117" s="565"/>
      <c r="R117" s="565"/>
      <c r="S117" s="565"/>
      <c r="T117" s="565"/>
      <c r="U117" s="565"/>
      <c r="V117" s="565"/>
      <c r="W117" s="565"/>
      <c r="X117" s="565"/>
      <c r="Y117" s="565"/>
      <c r="Z117" s="565"/>
      <c r="AA117" s="565"/>
      <c r="AB117" s="565"/>
      <c r="AC117" s="565"/>
      <c r="AD117" s="565"/>
      <c r="AE117" s="565"/>
      <c r="AF117" s="1345"/>
    </row>
    <row r="118" spans="1:32" s="119" customFormat="1" ht="45" x14ac:dyDescent="0.25">
      <c r="A118" s="866" t="s">
        <v>445</v>
      </c>
      <c r="B118" s="257"/>
      <c r="C118" s="258">
        <f t="shared" si="71"/>
        <v>0</v>
      </c>
      <c r="D118" s="258">
        <f t="shared" si="71"/>
        <v>0</v>
      </c>
      <c r="E118" s="258">
        <f t="shared" si="71"/>
        <v>0</v>
      </c>
      <c r="F118" s="312">
        <f t="shared" si="71"/>
        <v>0</v>
      </c>
      <c r="G118" s="334"/>
      <c r="H118" s="334"/>
      <c r="I118" s="255"/>
      <c r="J118" s="255"/>
      <c r="K118" s="255"/>
      <c r="L118" s="255"/>
      <c r="M118" s="255"/>
      <c r="N118" s="255"/>
      <c r="O118" s="565"/>
      <c r="P118" s="565"/>
      <c r="Q118" s="565"/>
      <c r="R118" s="565"/>
      <c r="S118" s="565"/>
      <c r="T118" s="565"/>
      <c r="U118" s="565"/>
      <c r="V118" s="565"/>
      <c r="W118" s="565"/>
      <c r="X118" s="565"/>
      <c r="Y118" s="565"/>
      <c r="Z118" s="565"/>
      <c r="AA118" s="565"/>
      <c r="AB118" s="565"/>
      <c r="AC118" s="565"/>
      <c r="AD118" s="565"/>
      <c r="AE118" s="565"/>
      <c r="AF118" s="1345"/>
    </row>
    <row r="119" spans="1:32" s="119" customFormat="1" ht="90" x14ac:dyDescent="0.25">
      <c r="A119" s="866" t="s">
        <v>626</v>
      </c>
      <c r="B119" s="257"/>
      <c r="C119" s="258">
        <f t="shared" si="71"/>
        <v>100</v>
      </c>
      <c r="D119" s="258">
        <f t="shared" si="71"/>
        <v>67</v>
      </c>
      <c r="E119" s="258">
        <f t="shared" si="71"/>
        <v>130</v>
      </c>
      <c r="F119" s="312">
        <f t="shared" si="71"/>
        <v>194.02985074626866</v>
      </c>
      <c r="G119" s="334"/>
      <c r="H119" s="334"/>
      <c r="I119" s="255"/>
      <c r="J119" s="255"/>
      <c r="K119" s="255"/>
      <c r="L119" s="255"/>
      <c r="M119" s="255"/>
      <c r="N119" s="255"/>
      <c r="O119" s="565"/>
      <c r="P119" s="565"/>
      <c r="Q119" s="565"/>
      <c r="R119" s="565"/>
      <c r="S119" s="565"/>
      <c r="T119" s="565"/>
      <c r="U119" s="565"/>
      <c r="V119" s="565"/>
      <c r="W119" s="565"/>
      <c r="X119" s="565"/>
      <c r="Y119" s="565"/>
      <c r="Z119" s="565"/>
      <c r="AA119" s="565"/>
      <c r="AB119" s="565"/>
      <c r="AC119" s="565"/>
      <c r="AD119" s="565"/>
      <c r="AE119" s="565"/>
      <c r="AF119" s="1345"/>
    </row>
    <row r="120" spans="1:32" s="119" customFormat="1" ht="28.5" x14ac:dyDescent="0.25">
      <c r="A120" s="1417" t="s">
        <v>603</v>
      </c>
      <c r="B120" s="257"/>
      <c r="C120" s="258">
        <f t="shared" si="71"/>
        <v>487</v>
      </c>
      <c r="D120" s="258">
        <f t="shared" si="71"/>
        <v>325</v>
      </c>
      <c r="E120" s="258">
        <f t="shared" si="71"/>
        <v>62</v>
      </c>
      <c r="F120" s="312">
        <f t="shared" si="71"/>
        <v>19.076923076923077</v>
      </c>
      <c r="G120" s="334"/>
      <c r="H120" s="334"/>
      <c r="I120" s="255"/>
      <c r="J120" s="255"/>
      <c r="K120" s="255"/>
      <c r="L120" s="255"/>
      <c r="M120" s="255"/>
      <c r="N120" s="255"/>
      <c r="O120" s="565">
        <f t="shared" ref="O120:AD120" si="72">O54</f>
        <v>1144.6441399999999</v>
      </c>
      <c r="P120" s="565">
        <f t="shared" ref="P120:Q120" si="73">P54</f>
        <v>1144.6441399999999</v>
      </c>
      <c r="Q120" s="565">
        <f t="shared" si="73"/>
        <v>1144.6441399999999</v>
      </c>
      <c r="R120" s="565">
        <f t="shared" ref="R120:S120" si="74">R54</f>
        <v>1144.6441399999999</v>
      </c>
      <c r="S120" s="565">
        <f t="shared" si="74"/>
        <v>1144.6441399999999</v>
      </c>
      <c r="T120" s="565">
        <f t="shared" ref="T120:U120" si="75">T54</f>
        <v>1144.6441399999999</v>
      </c>
      <c r="U120" s="565">
        <f t="shared" si="75"/>
        <v>1144.6441399999999</v>
      </c>
      <c r="V120" s="565">
        <f t="shared" ref="V120" si="76">V54</f>
        <v>1144.6441399999999</v>
      </c>
      <c r="W120" s="258">
        <f t="shared" si="72"/>
        <v>763.09609333333322</v>
      </c>
      <c r="X120" s="258">
        <f t="shared" si="72"/>
        <v>135.35334</v>
      </c>
      <c r="Y120" s="258">
        <f t="shared" si="72"/>
        <v>0</v>
      </c>
      <c r="Z120" s="258">
        <f t="shared" si="72"/>
        <v>0</v>
      </c>
      <c r="AA120" s="258">
        <f t="shared" si="72"/>
        <v>-627.74275333333321</v>
      </c>
      <c r="AB120" s="258">
        <f t="shared" si="72"/>
        <v>0</v>
      </c>
      <c r="AC120" s="258">
        <f t="shared" si="72"/>
        <v>0</v>
      </c>
      <c r="AD120" s="258">
        <f t="shared" si="72"/>
        <v>135.35334</v>
      </c>
      <c r="AE120" s="258">
        <f t="shared" ref="AE120:AF120" si="77">AE54</f>
        <v>0</v>
      </c>
      <c r="AF120" s="1345">
        <f t="shared" si="77"/>
        <v>0</v>
      </c>
    </row>
    <row r="121" spans="1:32" s="119" customFormat="1" x14ac:dyDescent="0.25">
      <c r="A121" s="827" t="s">
        <v>604</v>
      </c>
      <c r="B121" s="257"/>
      <c r="C121" s="258">
        <f t="shared" si="71"/>
        <v>487</v>
      </c>
      <c r="D121" s="258">
        <f t="shared" si="71"/>
        <v>325</v>
      </c>
      <c r="E121" s="258">
        <f t="shared" si="71"/>
        <v>62</v>
      </c>
      <c r="F121" s="312">
        <f t="shared" si="71"/>
        <v>19.076923076923077</v>
      </c>
      <c r="G121" s="334"/>
      <c r="H121" s="334"/>
      <c r="I121" s="255"/>
      <c r="J121" s="255"/>
      <c r="K121" s="255"/>
      <c r="L121" s="255"/>
      <c r="M121" s="255"/>
      <c r="N121" s="255"/>
      <c r="O121" s="565"/>
      <c r="P121" s="565"/>
      <c r="Q121" s="565"/>
      <c r="R121" s="565"/>
      <c r="S121" s="565"/>
      <c r="T121" s="565"/>
      <c r="U121" s="565"/>
      <c r="V121" s="565"/>
      <c r="W121" s="565"/>
      <c r="X121" s="565"/>
      <c r="Y121" s="565"/>
      <c r="Z121" s="565"/>
      <c r="AA121" s="565"/>
      <c r="AB121" s="565"/>
      <c r="AC121" s="565"/>
      <c r="AD121" s="565"/>
      <c r="AE121" s="565"/>
      <c r="AF121" s="1345"/>
    </row>
    <row r="122" spans="1:32" s="119" customFormat="1" ht="28.5" x14ac:dyDescent="0.25">
      <c r="A122" s="1417" t="s">
        <v>605</v>
      </c>
      <c r="B122" s="257"/>
      <c r="C122" s="258">
        <f t="shared" si="71"/>
        <v>0</v>
      </c>
      <c r="D122" s="258">
        <f t="shared" si="71"/>
        <v>0</v>
      </c>
      <c r="E122" s="258">
        <f t="shared" si="71"/>
        <v>0</v>
      </c>
      <c r="F122" s="312">
        <f t="shared" si="71"/>
        <v>0</v>
      </c>
      <c r="G122" s="334"/>
      <c r="H122" s="334"/>
      <c r="I122" s="255"/>
      <c r="J122" s="255"/>
      <c r="K122" s="255"/>
      <c r="L122" s="255"/>
      <c r="M122" s="255"/>
      <c r="N122" s="255"/>
      <c r="O122" s="565"/>
      <c r="P122" s="565"/>
      <c r="Q122" s="565"/>
      <c r="R122" s="565"/>
      <c r="S122" s="565"/>
      <c r="T122" s="565"/>
      <c r="U122" s="565"/>
      <c r="V122" s="565"/>
      <c r="W122" s="565"/>
      <c r="X122" s="565"/>
      <c r="Y122" s="565"/>
      <c r="Z122" s="565"/>
      <c r="AA122" s="565"/>
      <c r="AB122" s="565"/>
      <c r="AC122" s="565"/>
      <c r="AD122" s="565"/>
      <c r="AE122" s="565"/>
      <c r="AF122" s="1345"/>
    </row>
    <row r="123" spans="1:32" s="119" customFormat="1" x14ac:dyDescent="0.25">
      <c r="A123" s="864" t="s">
        <v>453</v>
      </c>
      <c r="B123" s="257"/>
      <c r="C123" s="258">
        <f t="shared" si="71"/>
        <v>2127.6595744680849</v>
      </c>
      <c r="D123" s="258">
        <f t="shared" si="71"/>
        <v>1418.4042553191489</v>
      </c>
      <c r="E123" s="258">
        <f t="shared" si="71"/>
        <v>1262.501063829787</v>
      </c>
      <c r="F123" s="312">
        <f t="shared" si="71"/>
        <v>89.008550213755328</v>
      </c>
      <c r="G123" s="334"/>
      <c r="H123" s="334"/>
      <c r="I123" s="255"/>
      <c r="J123" s="255"/>
      <c r="K123" s="255"/>
      <c r="L123" s="255"/>
      <c r="M123" s="255"/>
      <c r="N123" s="255"/>
      <c r="O123" s="565"/>
      <c r="P123" s="565"/>
      <c r="Q123" s="565"/>
      <c r="R123" s="565"/>
      <c r="S123" s="565"/>
      <c r="T123" s="565"/>
      <c r="U123" s="565"/>
      <c r="V123" s="565"/>
      <c r="W123" s="565"/>
      <c r="X123" s="565"/>
      <c r="Y123" s="565"/>
      <c r="Z123" s="565"/>
      <c r="AA123" s="565"/>
      <c r="AB123" s="565"/>
      <c r="AC123" s="565"/>
      <c r="AD123" s="565"/>
      <c r="AE123" s="565"/>
      <c r="AF123" s="1345"/>
    </row>
    <row r="124" spans="1:32" s="119" customFormat="1" x14ac:dyDescent="0.25">
      <c r="A124" s="863" t="s">
        <v>468</v>
      </c>
      <c r="B124" s="257"/>
      <c r="C124" s="258">
        <f t="shared" si="71"/>
        <v>0</v>
      </c>
      <c r="D124" s="258">
        <f t="shared" si="71"/>
        <v>0</v>
      </c>
      <c r="E124" s="258">
        <f t="shared" si="71"/>
        <v>0</v>
      </c>
      <c r="F124" s="312">
        <f t="shared" si="71"/>
        <v>0</v>
      </c>
      <c r="G124" s="334"/>
      <c r="H124" s="334"/>
      <c r="I124" s="255"/>
      <c r="J124" s="255"/>
      <c r="K124" s="255"/>
      <c r="L124" s="255"/>
      <c r="M124" s="255"/>
      <c r="N124" s="255"/>
      <c r="O124" s="565"/>
      <c r="P124" s="565"/>
      <c r="Q124" s="565"/>
      <c r="R124" s="565"/>
      <c r="S124" s="565"/>
      <c r="T124" s="565"/>
      <c r="U124" s="565"/>
      <c r="V124" s="565"/>
      <c r="W124" s="565"/>
      <c r="X124" s="565"/>
      <c r="Y124" s="565"/>
      <c r="Z124" s="565"/>
      <c r="AA124" s="565"/>
      <c r="AB124" s="565"/>
      <c r="AC124" s="565"/>
      <c r="AD124" s="565"/>
      <c r="AE124" s="565"/>
      <c r="AF124" s="1345"/>
    </row>
    <row r="125" spans="1:32" s="119" customFormat="1" x14ac:dyDescent="0.25">
      <c r="A125" s="863" t="s">
        <v>469</v>
      </c>
      <c r="B125" s="257"/>
      <c r="C125" s="258">
        <f t="shared" si="71"/>
        <v>2127.6595744680849</v>
      </c>
      <c r="D125" s="258">
        <f t="shared" si="71"/>
        <v>1418.4042553191489</v>
      </c>
      <c r="E125" s="258">
        <f t="shared" si="71"/>
        <v>1262.501063829787</v>
      </c>
      <c r="F125" s="312">
        <f t="shared" si="71"/>
        <v>89.008550213755328</v>
      </c>
      <c r="G125" s="334"/>
      <c r="H125" s="334"/>
      <c r="I125" s="255"/>
      <c r="J125" s="255"/>
      <c r="K125" s="255"/>
      <c r="L125" s="255"/>
      <c r="M125" s="255"/>
      <c r="N125" s="255"/>
      <c r="O125" s="565"/>
      <c r="P125" s="565"/>
      <c r="Q125" s="565"/>
      <c r="R125" s="565"/>
      <c r="S125" s="565"/>
      <c r="T125" s="565"/>
      <c r="U125" s="565"/>
      <c r="V125" s="565"/>
      <c r="W125" s="565"/>
      <c r="X125" s="565"/>
      <c r="Y125" s="565"/>
      <c r="Z125" s="565"/>
      <c r="AA125" s="565"/>
      <c r="AB125" s="565"/>
      <c r="AC125" s="565"/>
      <c r="AD125" s="565"/>
      <c r="AE125" s="565"/>
      <c r="AF125" s="1345"/>
    </row>
    <row r="126" spans="1:32" s="119" customFormat="1" x14ac:dyDescent="0.25">
      <c r="A126" s="866" t="s">
        <v>470</v>
      </c>
      <c r="B126" s="257"/>
      <c r="C126" s="258">
        <f t="shared" si="71"/>
        <v>20000</v>
      </c>
      <c r="D126" s="258">
        <f t="shared" si="71"/>
        <v>13333</v>
      </c>
      <c r="E126" s="258">
        <f t="shared" si="71"/>
        <v>11867.509999999998</v>
      </c>
      <c r="F126" s="312">
        <f t="shared" si="71"/>
        <v>89.008550213755328</v>
      </c>
      <c r="G126" s="334"/>
      <c r="H126" s="334"/>
      <c r="I126" s="255"/>
      <c r="J126" s="255"/>
      <c r="K126" s="255"/>
      <c r="L126" s="255"/>
      <c r="M126" s="255"/>
      <c r="N126" s="255"/>
      <c r="O126" s="565"/>
      <c r="P126" s="565"/>
      <c r="Q126" s="565"/>
      <c r="R126" s="565"/>
      <c r="S126" s="565"/>
      <c r="T126" s="565"/>
      <c r="U126" s="565"/>
      <c r="V126" s="565"/>
      <c r="W126" s="565"/>
      <c r="X126" s="565"/>
      <c r="Y126" s="565"/>
      <c r="Z126" s="565"/>
      <c r="AA126" s="565"/>
      <c r="AB126" s="565"/>
      <c r="AC126" s="565"/>
      <c r="AD126" s="565"/>
      <c r="AE126" s="565"/>
      <c r="AF126" s="1345"/>
    </row>
    <row r="127" spans="1:32" s="119" customFormat="1" ht="30" x14ac:dyDescent="0.25">
      <c r="A127" s="869" t="s">
        <v>446</v>
      </c>
      <c r="B127" s="257"/>
      <c r="C127" s="258">
        <f t="shared" si="71"/>
        <v>2800</v>
      </c>
      <c r="D127" s="258">
        <f t="shared" si="71"/>
        <v>1867</v>
      </c>
      <c r="E127" s="258">
        <f t="shared" si="71"/>
        <v>1683</v>
      </c>
      <c r="F127" s="258">
        <f t="shared" si="71"/>
        <v>90.144617032672741</v>
      </c>
      <c r="G127" s="334"/>
      <c r="H127" s="334"/>
      <c r="I127" s="255"/>
      <c r="J127" s="255"/>
      <c r="K127" s="255"/>
      <c r="L127" s="255"/>
      <c r="M127" s="255"/>
      <c r="N127" s="255"/>
      <c r="O127" s="565"/>
      <c r="P127" s="565"/>
      <c r="Q127" s="565"/>
      <c r="R127" s="565"/>
      <c r="S127" s="565"/>
      <c r="T127" s="565"/>
      <c r="U127" s="565"/>
      <c r="V127" s="565"/>
      <c r="W127" s="565"/>
      <c r="X127" s="565"/>
      <c r="Y127" s="565"/>
      <c r="Z127" s="565"/>
      <c r="AA127" s="565"/>
      <c r="AB127" s="565"/>
      <c r="AC127" s="565"/>
      <c r="AD127" s="565"/>
      <c r="AE127" s="565"/>
      <c r="AF127" s="1345"/>
    </row>
    <row r="128" spans="1:32" s="119" customFormat="1" ht="29.25" x14ac:dyDescent="0.25">
      <c r="A128" s="863" t="s">
        <v>201</v>
      </c>
      <c r="B128" s="257"/>
      <c r="C128" s="258">
        <f t="shared" si="71"/>
        <v>0</v>
      </c>
      <c r="D128" s="258">
        <f t="shared" si="71"/>
        <v>0</v>
      </c>
      <c r="E128" s="258">
        <f t="shared" si="71"/>
        <v>0</v>
      </c>
      <c r="F128" s="312">
        <f t="shared" si="71"/>
        <v>0</v>
      </c>
      <c r="G128" s="334"/>
      <c r="H128" s="334"/>
      <c r="I128" s="255"/>
      <c r="J128" s="255"/>
      <c r="K128" s="255"/>
      <c r="L128" s="255"/>
      <c r="M128" s="255"/>
      <c r="N128" s="255"/>
      <c r="O128" s="565"/>
      <c r="P128" s="565"/>
      <c r="Q128" s="565"/>
      <c r="R128" s="565"/>
      <c r="S128" s="565"/>
      <c r="T128" s="565"/>
      <c r="U128" s="565"/>
      <c r="V128" s="565"/>
      <c r="W128" s="565"/>
      <c r="X128" s="565"/>
      <c r="Y128" s="565"/>
      <c r="Z128" s="565"/>
      <c r="AA128" s="565"/>
      <c r="AB128" s="565"/>
      <c r="AC128" s="565"/>
      <c r="AD128" s="565"/>
      <c r="AE128" s="565"/>
      <c r="AF128" s="1345"/>
    </row>
    <row r="129" spans="1:220" s="119" customFormat="1" ht="60" x14ac:dyDescent="0.25">
      <c r="A129" s="868" t="s">
        <v>454</v>
      </c>
      <c r="B129" s="257"/>
      <c r="C129" s="258">
        <f t="shared" si="71"/>
        <v>200</v>
      </c>
      <c r="D129" s="258">
        <f t="shared" si="71"/>
        <v>133</v>
      </c>
      <c r="E129" s="258">
        <f t="shared" si="71"/>
        <v>88</v>
      </c>
      <c r="F129" s="312">
        <f t="shared" si="71"/>
        <v>66.165413533834581</v>
      </c>
      <c r="G129" s="334"/>
      <c r="H129" s="334"/>
      <c r="I129" s="255"/>
      <c r="J129" s="255"/>
      <c r="K129" s="255"/>
      <c r="L129" s="255"/>
      <c r="M129" s="255"/>
      <c r="N129" s="255"/>
      <c r="O129" s="565"/>
      <c r="P129" s="565"/>
      <c r="Q129" s="565"/>
      <c r="R129" s="565"/>
      <c r="S129" s="565"/>
      <c r="T129" s="565"/>
      <c r="U129" s="565"/>
      <c r="V129" s="565"/>
      <c r="W129" s="565"/>
      <c r="X129" s="565"/>
      <c r="Y129" s="565"/>
      <c r="Z129" s="565"/>
      <c r="AA129" s="565"/>
      <c r="AB129" s="565"/>
      <c r="AC129" s="565"/>
      <c r="AD129" s="565"/>
      <c r="AE129" s="565"/>
      <c r="AF129" s="1345"/>
    </row>
    <row r="130" spans="1:220" s="119" customFormat="1" x14ac:dyDescent="0.25">
      <c r="A130" s="863" t="s">
        <v>234</v>
      </c>
      <c r="B130" s="257"/>
      <c r="C130" s="258">
        <f t="shared" si="71"/>
        <v>50</v>
      </c>
      <c r="D130" s="258">
        <f t="shared" si="71"/>
        <v>33</v>
      </c>
      <c r="E130" s="258">
        <f t="shared" si="71"/>
        <v>28</v>
      </c>
      <c r="F130" s="312">
        <f t="shared" si="71"/>
        <v>84.848484848484844</v>
      </c>
      <c r="G130" s="334"/>
      <c r="H130" s="334"/>
      <c r="I130" s="255"/>
      <c r="J130" s="255"/>
      <c r="K130" s="255"/>
      <c r="L130" s="255"/>
      <c r="M130" s="255"/>
      <c r="N130" s="255"/>
      <c r="O130" s="565">
        <f t="shared" ref="O130:AD130" si="78">O64</f>
        <v>109.414</v>
      </c>
      <c r="P130" s="565">
        <f t="shared" ref="P130:Q130" si="79">P64</f>
        <v>109.414</v>
      </c>
      <c r="Q130" s="565">
        <f t="shared" si="79"/>
        <v>109.414</v>
      </c>
      <c r="R130" s="565">
        <f t="shared" ref="R130:S130" si="80">R64</f>
        <v>109.414</v>
      </c>
      <c r="S130" s="565">
        <f t="shared" si="80"/>
        <v>109.414</v>
      </c>
      <c r="T130" s="565">
        <f t="shared" ref="T130:U130" si="81">T64</f>
        <v>109.414</v>
      </c>
      <c r="U130" s="565">
        <f t="shared" si="81"/>
        <v>109.414</v>
      </c>
      <c r="V130" s="565">
        <f t="shared" ref="V130" si="82">V64</f>
        <v>109.414</v>
      </c>
      <c r="W130" s="565">
        <f t="shared" si="78"/>
        <v>72.942666666666668</v>
      </c>
      <c r="X130" s="565">
        <f t="shared" si="78"/>
        <v>61.271840000000012</v>
      </c>
      <c r="Y130" s="565">
        <f t="shared" si="78"/>
        <v>0</v>
      </c>
      <c r="Z130" s="565">
        <f t="shared" si="78"/>
        <v>0</v>
      </c>
      <c r="AA130" s="565">
        <f t="shared" si="78"/>
        <v>-11.670826666666656</v>
      </c>
      <c r="AB130" s="565">
        <f t="shared" si="78"/>
        <v>0</v>
      </c>
      <c r="AC130" s="565">
        <f t="shared" si="78"/>
        <v>0</v>
      </c>
      <c r="AD130" s="565">
        <f t="shared" si="78"/>
        <v>61.271840000000012</v>
      </c>
      <c r="AE130" s="565">
        <f t="shared" ref="AE130:AF130" si="83">AE64</f>
        <v>0</v>
      </c>
      <c r="AF130" s="1345">
        <f t="shared" si="83"/>
        <v>0</v>
      </c>
    </row>
    <row r="131" spans="1:220" s="119" customFormat="1" x14ac:dyDescent="0.25">
      <c r="A131" s="873" t="s">
        <v>372</v>
      </c>
      <c r="B131" s="257"/>
      <c r="C131" s="298">
        <f t="shared" ref="C131:F135" si="84">C66</f>
        <v>19615.5</v>
      </c>
      <c r="D131" s="298">
        <f t="shared" si="84"/>
        <v>13077</v>
      </c>
      <c r="E131" s="298">
        <f t="shared" si="84"/>
        <v>11846.075000000001</v>
      </c>
      <c r="F131" s="312">
        <f t="shared" si="84"/>
        <v>90.587099487650079</v>
      </c>
      <c r="G131" s="334"/>
      <c r="H131" s="334"/>
      <c r="I131" s="255"/>
      <c r="J131" s="255"/>
      <c r="K131" s="255"/>
      <c r="L131" s="255"/>
      <c r="M131" s="255"/>
      <c r="N131" s="255"/>
      <c r="O131" s="565"/>
      <c r="P131" s="565"/>
      <c r="Q131" s="565"/>
      <c r="R131" s="565"/>
      <c r="S131" s="565"/>
      <c r="T131" s="565"/>
      <c r="U131" s="565"/>
      <c r="V131" s="565"/>
      <c r="W131" s="565"/>
      <c r="X131" s="565"/>
      <c r="Y131" s="565"/>
      <c r="Z131" s="565"/>
      <c r="AA131" s="565"/>
      <c r="AB131" s="565"/>
      <c r="AC131" s="565"/>
      <c r="AD131" s="565"/>
      <c r="AE131" s="565"/>
      <c r="AF131" s="1345"/>
    </row>
    <row r="132" spans="1:220" s="119" customFormat="1" ht="29.25" x14ac:dyDescent="0.25">
      <c r="A132" s="873" t="s">
        <v>401</v>
      </c>
      <c r="B132" s="257"/>
      <c r="C132" s="298">
        <f t="shared" si="84"/>
        <v>3203</v>
      </c>
      <c r="D132" s="298">
        <f t="shared" si="84"/>
        <v>2136</v>
      </c>
      <c r="E132" s="298">
        <f t="shared" si="84"/>
        <v>853</v>
      </c>
      <c r="F132" s="312">
        <f t="shared" si="84"/>
        <v>39.934456928838955</v>
      </c>
      <c r="G132" s="334"/>
      <c r="H132" s="334"/>
      <c r="I132" s="255"/>
      <c r="J132" s="255"/>
      <c r="K132" s="255"/>
      <c r="L132" s="255"/>
      <c r="M132" s="255"/>
      <c r="N132" s="255"/>
      <c r="O132" s="565"/>
      <c r="P132" s="565"/>
      <c r="Q132" s="565"/>
      <c r="R132" s="565"/>
      <c r="S132" s="565"/>
      <c r="T132" s="565"/>
      <c r="U132" s="565"/>
      <c r="V132" s="565"/>
      <c r="W132" s="565"/>
      <c r="X132" s="565"/>
      <c r="Y132" s="565"/>
      <c r="Z132" s="565"/>
      <c r="AA132" s="565"/>
      <c r="AB132" s="565"/>
      <c r="AC132" s="565"/>
      <c r="AD132" s="565"/>
      <c r="AE132" s="565"/>
      <c r="AF132" s="1345"/>
    </row>
    <row r="133" spans="1:220" s="119" customFormat="1" ht="29.25" x14ac:dyDescent="0.25">
      <c r="A133" s="873" t="s">
        <v>373</v>
      </c>
      <c r="B133" s="257"/>
      <c r="C133" s="298">
        <f t="shared" si="84"/>
        <v>11174.659574468085</v>
      </c>
      <c r="D133" s="298">
        <f t="shared" si="84"/>
        <v>7449.4042553191484</v>
      </c>
      <c r="E133" s="298">
        <f t="shared" si="84"/>
        <v>6305.5010638297872</v>
      </c>
      <c r="F133" s="312">
        <f t="shared" si="84"/>
        <v>84.644366820708214</v>
      </c>
      <c r="G133" s="334"/>
      <c r="H133" s="334"/>
      <c r="I133" s="255"/>
      <c r="J133" s="255"/>
      <c r="K133" s="255"/>
      <c r="L133" s="255"/>
      <c r="M133" s="255"/>
      <c r="N133" s="255"/>
      <c r="O133" s="565"/>
      <c r="P133" s="565"/>
      <c r="Q133" s="565"/>
      <c r="R133" s="565"/>
      <c r="S133" s="565"/>
      <c r="T133" s="565"/>
      <c r="U133" s="565"/>
      <c r="V133" s="565"/>
      <c r="W133" s="565"/>
      <c r="X133" s="565"/>
      <c r="Y133" s="565"/>
      <c r="Z133" s="565"/>
      <c r="AA133" s="565"/>
      <c r="AB133" s="565"/>
      <c r="AC133" s="565"/>
      <c r="AD133" s="565"/>
      <c r="AE133" s="565"/>
      <c r="AF133" s="1345"/>
    </row>
    <row r="134" spans="1:220" s="119" customFormat="1" ht="29.25" x14ac:dyDescent="0.25">
      <c r="A134" s="873" t="s">
        <v>374</v>
      </c>
      <c r="B134" s="257"/>
      <c r="C134" s="298">
        <f t="shared" si="84"/>
        <v>3500</v>
      </c>
      <c r="D134" s="298">
        <f t="shared" si="84"/>
        <v>2333</v>
      </c>
      <c r="E134" s="298">
        <f t="shared" si="84"/>
        <v>2052</v>
      </c>
      <c r="F134" s="312">
        <f t="shared" si="84"/>
        <v>87.955422203171878</v>
      </c>
      <c r="G134" s="334"/>
      <c r="H134" s="334"/>
      <c r="I134" s="255"/>
      <c r="J134" s="255"/>
      <c r="K134" s="255"/>
      <c r="L134" s="255"/>
      <c r="M134" s="255"/>
      <c r="N134" s="255"/>
      <c r="O134" s="565">
        <f t="shared" ref="O134:AD134" si="85">O69</f>
        <v>5502.63</v>
      </c>
      <c r="P134" s="565">
        <f t="shared" ref="P134:Q134" si="86">P69</f>
        <v>5502.63</v>
      </c>
      <c r="Q134" s="565">
        <f t="shared" si="86"/>
        <v>5502.63</v>
      </c>
      <c r="R134" s="565">
        <f t="shared" ref="R134:S134" si="87">R69</f>
        <v>5502.63</v>
      </c>
      <c r="S134" s="565">
        <f t="shared" si="87"/>
        <v>5502.63</v>
      </c>
      <c r="T134" s="565">
        <f t="shared" ref="T134:U134" si="88">T69</f>
        <v>5502.63</v>
      </c>
      <c r="U134" s="565">
        <f t="shared" si="88"/>
        <v>5502.63</v>
      </c>
      <c r="V134" s="565">
        <f t="shared" ref="V134" si="89">V69</f>
        <v>5502.63</v>
      </c>
      <c r="W134" s="565">
        <f t="shared" si="85"/>
        <v>3668.42</v>
      </c>
      <c r="X134" s="565">
        <f t="shared" si="85"/>
        <v>3246.5422600000011</v>
      </c>
      <c r="Y134" s="565">
        <f t="shared" si="85"/>
        <v>0</v>
      </c>
      <c r="Z134" s="565">
        <f t="shared" si="85"/>
        <v>0</v>
      </c>
      <c r="AA134" s="565">
        <f t="shared" si="85"/>
        <v>-421.87773999999899</v>
      </c>
      <c r="AB134" s="565">
        <f t="shared" si="85"/>
        <v>0</v>
      </c>
      <c r="AC134" s="565">
        <f t="shared" si="85"/>
        <v>-29.955260000000003</v>
      </c>
      <c r="AD134" s="565">
        <f t="shared" si="85"/>
        <v>3216.5870000000009</v>
      </c>
      <c r="AE134" s="565">
        <f t="shared" ref="AE134:AF134" si="90">AE69</f>
        <v>0</v>
      </c>
      <c r="AF134" s="1345">
        <f t="shared" si="90"/>
        <v>0</v>
      </c>
    </row>
    <row r="135" spans="1:220" s="119" customFormat="1" x14ac:dyDescent="0.25">
      <c r="A135" s="874" t="s">
        <v>138</v>
      </c>
      <c r="B135" s="257"/>
      <c r="C135" s="298">
        <f t="shared" si="84"/>
        <v>57316.704761904766</v>
      </c>
      <c r="D135" s="298">
        <f t="shared" si="84"/>
        <v>38210.423809523803</v>
      </c>
      <c r="E135" s="298">
        <f t="shared" si="84"/>
        <v>32201.372619047619</v>
      </c>
      <c r="F135" s="312">
        <f t="shared" si="84"/>
        <v>84.273790784339724</v>
      </c>
      <c r="G135" s="334"/>
      <c r="H135" s="334"/>
      <c r="I135" s="255"/>
      <c r="J135" s="255"/>
      <c r="K135" s="255"/>
      <c r="L135" s="255"/>
      <c r="M135" s="255"/>
      <c r="N135" s="255"/>
      <c r="O135" s="565">
        <f t="shared" ref="O135:AD135" si="91">O70</f>
        <v>200340.66794999997</v>
      </c>
      <c r="P135" s="565">
        <f t="shared" ref="P135:Q135" si="92">P70</f>
        <v>200340.66794999997</v>
      </c>
      <c r="Q135" s="565">
        <f t="shared" si="92"/>
        <v>199997.99568999998</v>
      </c>
      <c r="R135" s="565">
        <f t="shared" ref="R135:S135" si="93">R70</f>
        <v>199997.99568999998</v>
      </c>
      <c r="S135" s="565">
        <f t="shared" si="93"/>
        <v>199997.99568999998</v>
      </c>
      <c r="T135" s="565">
        <f t="shared" ref="T135:U135" si="94">T70</f>
        <v>199997.99568999998</v>
      </c>
      <c r="U135" s="565">
        <f t="shared" si="94"/>
        <v>199997.99568999998</v>
      </c>
      <c r="V135" s="565">
        <f t="shared" ref="V135" si="95">V70</f>
        <v>199997.99568999998</v>
      </c>
      <c r="W135" s="565">
        <f t="shared" si="91"/>
        <v>133591.59697399999</v>
      </c>
      <c r="X135" s="565">
        <f t="shared" si="91"/>
        <v>126661.45552000002</v>
      </c>
      <c r="Y135" s="565">
        <f t="shared" si="91"/>
        <v>0</v>
      </c>
      <c r="Z135" s="565">
        <f t="shared" si="91"/>
        <v>0</v>
      </c>
      <c r="AA135" s="565">
        <f t="shared" si="91"/>
        <v>-6930.1414539999923</v>
      </c>
      <c r="AB135" s="565">
        <f t="shared" si="91"/>
        <v>0</v>
      </c>
      <c r="AC135" s="565">
        <f t="shared" si="91"/>
        <v>-205.93546000000001</v>
      </c>
      <c r="AD135" s="565">
        <f t="shared" si="91"/>
        <v>126455.52006000001</v>
      </c>
      <c r="AE135" s="565">
        <f t="shared" ref="AE135:AF135" si="96">AE70</f>
        <v>0</v>
      </c>
      <c r="AF135" s="1345">
        <f t="shared" si="96"/>
        <v>0</v>
      </c>
    </row>
    <row r="136" spans="1:220" x14ac:dyDescent="0.25">
      <c r="A136" s="326" t="s">
        <v>69</v>
      </c>
      <c r="B136" s="326"/>
      <c r="C136" s="312">
        <f t="shared" ref="C136:AD136" si="97">C74</f>
        <v>344</v>
      </c>
      <c r="D136" s="312">
        <f t="shared" si="97"/>
        <v>229</v>
      </c>
      <c r="E136" s="312">
        <f t="shared" si="97"/>
        <v>170</v>
      </c>
      <c r="F136" s="312">
        <f t="shared" si="97"/>
        <v>74.235807860262</v>
      </c>
      <c r="G136" s="256">
        <f t="shared" si="97"/>
        <v>10</v>
      </c>
      <c r="H136" s="256">
        <f t="shared" si="97"/>
        <v>8.8470588235294123</v>
      </c>
      <c r="I136" s="312">
        <f t="shared" si="97"/>
        <v>3440</v>
      </c>
      <c r="J136" s="312">
        <f t="shared" si="97"/>
        <v>2293</v>
      </c>
      <c r="K136" s="312">
        <f t="shared" si="97"/>
        <v>1504</v>
      </c>
      <c r="L136" s="312">
        <f t="shared" si="97"/>
        <v>65.590928914086362</v>
      </c>
      <c r="M136" s="312">
        <f t="shared" si="97"/>
        <v>12</v>
      </c>
      <c r="N136" s="255">
        <f t="shared" si="97"/>
        <v>188</v>
      </c>
      <c r="O136" s="256">
        <f t="shared" si="97"/>
        <v>0</v>
      </c>
      <c r="P136" s="256">
        <f t="shared" ref="P136:Q136" si="98">P74</f>
        <v>0</v>
      </c>
      <c r="Q136" s="256">
        <f t="shared" si="98"/>
        <v>0</v>
      </c>
      <c r="R136" s="256">
        <f t="shared" ref="R136:S136" si="99">R74</f>
        <v>0</v>
      </c>
      <c r="S136" s="256">
        <f t="shared" si="99"/>
        <v>0</v>
      </c>
      <c r="T136" s="256">
        <f t="shared" ref="T136:U136" si="100">T74</f>
        <v>0</v>
      </c>
      <c r="U136" s="256">
        <f t="shared" si="100"/>
        <v>0</v>
      </c>
      <c r="V136" s="256">
        <f t="shared" ref="V136" si="101">V74</f>
        <v>0</v>
      </c>
      <c r="W136" s="256">
        <f t="shared" si="97"/>
        <v>0</v>
      </c>
      <c r="X136" s="256">
        <f t="shared" si="97"/>
        <v>0</v>
      </c>
      <c r="Y136" s="256">
        <f t="shared" si="97"/>
        <v>0</v>
      </c>
      <c r="Z136" s="256">
        <f t="shared" si="97"/>
        <v>0</v>
      </c>
      <c r="AA136" s="256">
        <f t="shared" si="97"/>
        <v>0</v>
      </c>
      <c r="AB136" s="256">
        <f t="shared" si="97"/>
        <v>0</v>
      </c>
      <c r="AC136" s="256">
        <f t="shared" si="97"/>
        <v>0</v>
      </c>
      <c r="AD136" s="256">
        <f t="shared" si="97"/>
        <v>0</v>
      </c>
      <c r="AE136" s="256">
        <f t="shared" ref="AE136:AF136" si="102">AE74</f>
        <v>0</v>
      </c>
      <c r="AF136" s="1335">
        <f t="shared" si="102"/>
        <v>0</v>
      </c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  <c r="HJ136" s="119"/>
      <c r="HK136" s="119"/>
      <c r="HL136" s="119"/>
    </row>
    <row r="137" spans="1:220" x14ac:dyDescent="0.25">
      <c r="A137" s="327" t="s">
        <v>16</v>
      </c>
      <c r="B137" s="327"/>
      <c r="C137" s="260">
        <f t="shared" ref="C137:E138" si="103">SUM(C77)</f>
        <v>200</v>
      </c>
      <c r="D137" s="260">
        <f t="shared" si="103"/>
        <v>133</v>
      </c>
      <c r="E137" s="260">
        <f t="shared" si="103"/>
        <v>120</v>
      </c>
      <c r="F137" s="260">
        <f t="shared" ref="F137:F142" si="104">E137/D137*100</f>
        <v>90.225563909774436</v>
      </c>
      <c r="G137" s="377">
        <f t="shared" ref="G137:K138" si="105">SUM(G77)</f>
        <v>8</v>
      </c>
      <c r="H137" s="377">
        <f t="shared" si="105"/>
        <v>8.1833333333333336</v>
      </c>
      <c r="I137" s="260">
        <f t="shared" si="105"/>
        <v>1600</v>
      </c>
      <c r="J137" s="260">
        <f t="shared" si="105"/>
        <v>1067</v>
      </c>
      <c r="K137" s="260">
        <f t="shared" si="105"/>
        <v>982</v>
      </c>
      <c r="L137" s="260">
        <f>K137/J137*100</f>
        <v>92.033739456419866</v>
      </c>
      <c r="M137" s="260">
        <f>SUM(M77)</f>
        <v>6.666666666666667</v>
      </c>
      <c r="N137" s="255">
        <f>K137/$A$2*12/M137</f>
        <v>220.95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347"/>
      <c r="AB137" s="347"/>
      <c r="AC137" s="347"/>
      <c r="AD137" s="347"/>
      <c r="AE137" s="347"/>
      <c r="AF137" s="1336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  <c r="HJ137" s="119"/>
      <c r="HK137" s="119"/>
      <c r="HL137" s="119"/>
    </row>
    <row r="138" spans="1:220" ht="29.25" x14ac:dyDescent="0.25">
      <c r="A138" s="261" t="s">
        <v>77</v>
      </c>
      <c r="B138" s="261"/>
      <c r="C138" s="312">
        <f t="shared" si="103"/>
        <v>544</v>
      </c>
      <c r="D138" s="312">
        <f t="shared" si="103"/>
        <v>362</v>
      </c>
      <c r="E138" s="312">
        <f t="shared" si="103"/>
        <v>290</v>
      </c>
      <c r="F138" s="312">
        <f t="shared" si="104"/>
        <v>80.110497237569049</v>
      </c>
      <c r="G138" s="377">
        <f t="shared" si="105"/>
        <v>9.264705882352942</v>
      </c>
      <c r="H138" s="377">
        <f t="shared" si="105"/>
        <v>8.5724137931034488</v>
      </c>
      <c r="I138" s="312">
        <f t="shared" si="105"/>
        <v>5040</v>
      </c>
      <c r="J138" s="312">
        <f t="shared" si="105"/>
        <v>3360</v>
      </c>
      <c r="K138" s="312">
        <f t="shared" si="105"/>
        <v>2486</v>
      </c>
      <c r="L138" s="312">
        <f>K138/J138*100</f>
        <v>73.988095238095241</v>
      </c>
      <c r="M138" s="312">
        <f>SUM(M78)</f>
        <v>18.666666666666668</v>
      </c>
      <c r="N138" s="255">
        <f>K138/$A$2*12/M138</f>
        <v>199.76785714285714</v>
      </c>
      <c r="O138" s="256">
        <f t="shared" ref="O138:AD138" si="106">SUM(O78)</f>
        <v>18852.1448512348</v>
      </c>
      <c r="P138" s="256">
        <f t="shared" ref="P138:Q138" si="107">SUM(P78)</f>
        <v>18852.1448512348</v>
      </c>
      <c r="Q138" s="256">
        <f t="shared" si="107"/>
        <v>18852.1448512348</v>
      </c>
      <c r="R138" s="256">
        <f t="shared" ref="R138:S138" si="108">SUM(R78)</f>
        <v>18852.1448512348</v>
      </c>
      <c r="S138" s="256">
        <f t="shared" si="108"/>
        <v>18852.1448512348</v>
      </c>
      <c r="T138" s="256">
        <f t="shared" ref="T138:U138" si="109">SUM(T78)</f>
        <v>18852.1448512348</v>
      </c>
      <c r="U138" s="256">
        <f t="shared" si="109"/>
        <v>18852.1448512348</v>
      </c>
      <c r="V138" s="256">
        <f t="shared" ref="V138" si="110">SUM(V78)</f>
        <v>18852.1448512348</v>
      </c>
      <c r="W138" s="256">
        <f t="shared" si="106"/>
        <v>12568.096567489867</v>
      </c>
      <c r="X138" s="256">
        <f t="shared" si="106"/>
        <v>9331.1633100000017</v>
      </c>
      <c r="Y138" s="256">
        <f t="shared" si="106"/>
        <v>0</v>
      </c>
      <c r="Z138" s="256">
        <f t="shared" si="106"/>
        <v>0</v>
      </c>
      <c r="AA138" s="256">
        <f t="shared" si="106"/>
        <v>-3236.9332574898654</v>
      </c>
      <c r="AB138" s="256">
        <f t="shared" si="106"/>
        <v>0</v>
      </c>
      <c r="AC138" s="256">
        <f t="shared" si="106"/>
        <v>-49.973770000000002</v>
      </c>
      <c r="AD138" s="256">
        <f t="shared" si="106"/>
        <v>9281.1895400000012</v>
      </c>
      <c r="AE138" s="256">
        <f t="shared" ref="AE138:AF138" si="111">SUM(AE78)</f>
        <v>0</v>
      </c>
      <c r="AF138" s="1335">
        <f t="shared" si="111"/>
        <v>0</v>
      </c>
    </row>
    <row r="139" spans="1:220" x14ac:dyDescent="0.25">
      <c r="A139" s="261" t="s">
        <v>210</v>
      </c>
      <c r="B139" s="261"/>
      <c r="C139" s="312">
        <f t="shared" ref="C139:E140" si="112">C79</f>
        <v>2150</v>
      </c>
      <c r="D139" s="312">
        <f t="shared" si="112"/>
        <v>1433</v>
      </c>
      <c r="E139" s="312">
        <f t="shared" si="112"/>
        <v>1357</v>
      </c>
      <c r="F139" s="312">
        <f t="shared" si="104"/>
        <v>94.696441032798333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256"/>
      <c r="AE139" s="256"/>
      <c r="AF139" s="1335"/>
    </row>
    <row r="140" spans="1:220" x14ac:dyDescent="0.25">
      <c r="A140" s="324" t="s">
        <v>211</v>
      </c>
      <c r="B140" s="324"/>
      <c r="C140" s="315">
        <f t="shared" si="112"/>
        <v>2149</v>
      </c>
      <c r="D140" s="315">
        <f t="shared" si="112"/>
        <v>1433</v>
      </c>
      <c r="E140" s="315">
        <f t="shared" si="112"/>
        <v>1356</v>
      </c>
      <c r="F140" s="307">
        <f t="shared" si="104"/>
        <v>94.626657362177241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1337"/>
    </row>
    <row r="141" spans="1:220" ht="29.25" x14ac:dyDescent="0.25">
      <c r="A141" s="263" t="s">
        <v>212</v>
      </c>
      <c r="B141" s="263"/>
      <c r="C141" s="308">
        <f>C81</f>
        <v>1</v>
      </c>
      <c r="D141" s="308">
        <f t="shared" ref="D141:E142" si="113">D81</f>
        <v>1</v>
      </c>
      <c r="E141" s="308">
        <f t="shared" si="113"/>
        <v>1</v>
      </c>
      <c r="F141" s="312">
        <f t="shared" si="104"/>
        <v>100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320"/>
      <c r="AF141" s="1338"/>
    </row>
    <row r="142" spans="1:220" ht="15.75" thickBot="1" x14ac:dyDescent="0.3">
      <c r="A142" s="304" t="s">
        <v>217</v>
      </c>
      <c r="B142" s="304"/>
      <c r="C142" s="331">
        <f>C82</f>
        <v>2150</v>
      </c>
      <c r="D142" s="331">
        <f t="shared" si="113"/>
        <v>1433</v>
      </c>
      <c r="E142" s="331">
        <f t="shared" si="113"/>
        <v>1357</v>
      </c>
      <c r="F142" s="313">
        <f t="shared" si="104"/>
        <v>94.696441032798333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AA142" si="114">O82</f>
        <v>13677.9512</v>
      </c>
      <c r="P142" s="321">
        <f t="shared" ref="P142:Q142" si="115">P82</f>
        <v>13677.9512</v>
      </c>
      <c r="Q142" s="321">
        <f t="shared" si="115"/>
        <v>13677.9512</v>
      </c>
      <c r="R142" s="321">
        <f t="shared" ref="R142:S142" si="116">R82</f>
        <v>13677.9512</v>
      </c>
      <c r="S142" s="321">
        <f t="shared" si="116"/>
        <v>13677.9512</v>
      </c>
      <c r="T142" s="321">
        <f t="shared" ref="T142:U142" si="117">T82</f>
        <v>13677.9512</v>
      </c>
      <c r="U142" s="321">
        <f t="shared" si="117"/>
        <v>13677.9512</v>
      </c>
      <c r="V142" s="321">
        <f t="shared" ref="V142" si="118">V82</f>
        <v>13677.9512</v>
      </c>
      <c r="W142" s="321">
        <f t="shared" si="114"/>
        <v>9118.634133333333</v>
      </c>
      <c r="X142" s="321">
        <f t="shared" si="114"/>
        <v>9118.6341599999978</v>
      </c>
      <c r="Y142" s="321">
        <f t="shared" si="114"/>
        <v>0</v>
      </c>
      <c r="Z142" s="321">
        <f t="shared" si="114"/>
        <v>0</v>
      </c>
      <c r="AA142" s="321">
        <f t="shared" si="114"/>
        <v>2.6666664780350402E-5</v>
      </c>
      <c r="AB142" s="321">
        <f>AB82</f>
        <v>0</v>
      </c>
      <c r="AC142" s="321">
        <f>AC82</f>
        <v>-57.457999999999998</v>
      </c>
      <c r="AD142" s="321">
        <f>AD82</f>
        <v>9061.1761599999973</v>
      </c>
      <c r="AE142" s="321">
        <f t="shared" ref="AE142:AF142" si="119">AE82</f>
        <v>0</v>
      </c>
      <c r="AF142" s="1339">
        <f t="shared" si="119"/>
        <v>0</v>
      </c>
    </row>
    <row r="143" spans="1:220" ht="17.25" customHeight="1" x14ac:dyDescent="0.25"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  <c r="HJ143" s="119"/>
      <c r="HK143" s="119"/>
      <c r="HL143" s="119"/>
    </row>
    <row r="144" spans="1:220" ht="15.75" x14ac:dyDescent="0.25">
      <c r="A144" s="662"/>
      <c r="B144" s="662"/>
      <c r="C144" s="434"/>
      <c r="D144" s="434"/>
      <c r="E144" s="434"/>
      <c r="F144" s="434"/>
      <c r="G144" s="434"/>
      <c r="H144" s="434"/>
      <c r="I144" s="434"/>
      <c r="J144" s="434"/>
      <c r="K144" s="434"/>
    </row>
    <row r="145" spans="1:11" x14ac:dyDescent="0.25">
      <c r="A145" s="39" t="s">
        <v>368</v>
      </c>
      <c r="B145" s="476"/>
      <c r="C145" s="434"/>
      <c r="D145" s="434"/>
      <c r="E145" s="39"/>
      <c r="F145" s="39"/>
      <c r="G145" s="433"/>
      <c r="H145" s="39"/>
      <c r="I145" s="39"/>
      <c r="J145" s="39"/>
      <c r="K145" s="39"/>
    </row>
    <row r="146" spans="1:11" x14ac:dyDescent="0.25">
      <c r="A146" s="720" t="s">
        <v>246</v>
      </c>
      <c r="B146" s="721" t="s">
        <v>301</v>
      </c>
      <c r="C146" s="719"/>
      <c r="D146" s="719"/>
      <c r="E146" s="719"/>
      <c r="F146" s="719"/>
      <c r="G146" s="719"/>
      <c r="H146" s="719"/>
      <c r="I146" s="719"/>
      <c r="J146" s="719"/>
      <c r="K146" s="719"/>
    </row>
    <row r="147" spans="1:11" x14ac:dyDescent="0.25">
      <c r="A147" s="720" t="s">
        <v>247</v>
      </c>
      <c r="B147" s="721" t="s">
        <v>302</v>
      </c>
      <c r="C147" s="719">
        <f>C11+C12+C15</f>
        <v>246</v>
      </c>
      <c r="D147" s="719">
        <f>D11+D12+D15</f>
        <v>164</v>
      </c>
      <c r="E147" s="719">
        <f>E11+E12+E15</f>
        <v>148</v>
      </c>
      <c r="F147" s="719"/>
      <c r="G147" s="719"/>
      <c r="H147" s="719"/>
      <c r="I147" s="719">
        <f>I11+I12+I15</f>
        <v>1724</v>
      </c>
      <c r="J147" s="719">
        <f>J11+J12+J15</f>
        <v>1149.3333333333333</v>
      </c>
      <c r="K147" s="719">
        <f>K11+K12+K15</f>
        <v>1025</v>
      </c>
    </row>
    <row r="148" spans="1:11" x14ac:dyDescent="0.25">
      <c r="A148" s="720" t="s">
        <v>248</v>
      </c>
      <c r="B148" s="721" t="s">
        <v>303</v>
      </c>
      <c r="C148" s="719"/>
      <c r="D148" s="719"/>
      <c r="E148" s="719"/>
      <c r="F148" s="726"/>
      <c r="G148" s="726"/>
      <c r="H148" s="726"/>
      <c r="I148" s="719"/>
      <c r="J148" s="719"/>
      <c r="K148" s="719"/>
    </row>
    <row r="149" spans="1:11" x14ac:dyDescent="0.25">
      <c r="A149" s="720" t="s">
        <v>304</v>
      </c>
      <c r="B149" s="721" t="s">
        <v>305</v>
      </c>
      <c r="C149" s="719"/>
      <c r="D149" s="719"/>
      <c r="E149" s="719"/>
      <c r="F149" s="726"/>
      <c r="G149" s="726"/>
      <c r="H149" s="726"/>
      <c r="I149" s="719"/>
      <c r="J149" s="719"/>
      <c r="K149" s="719"/>
    </row>
    <row r="150" spans="1:11" x14ac:dyDescent="0.25">
      <c r="A150" s="720" t="s">
        <v>249</v>
      </c>
      <c r="B150" s="721" t="s">
        <v>306</v>
      </c>
      <c r="C150" s="719"/>
      <c r="D150" s="719"/>
      <c r="E150" s="719"/>
      <c r="F150" s="726"/>
      <c r="G150" s="726"/>
      <c r="H150" s="726"/>
      <c r="I150" s="719"/>
      <c r="J150" s="719"/>
      <c r="K150" s="719"/>
    </row>
    <row r="151" spans="1:11" x14ac:dyDescent="0.25">
      <c r="A151" s="722" t="s">
        <v>250</v>
      </c>
      <c r="B151" s="723" t="s">
        <v>307</v>
      </c>
      <c r="C151" s="719"/>
      <c r="D151" s="719"/>
      <c r="E151" s="719"/>
      <c r="F151" s="726"/>
      <c r="G151" s="726"/>
      <c r="H151" s="726"/>
      <c r="I151" s="719"/>
      <c r="J151" s="719"/>
      <c r="K151" s="719"/>
    </row>
    <row r="152" spans="1:11" x14ac:dyDescent="0.25">
      <c r="A152" s="722" t="s">
        <v>308</v>
      </c>
      <c r="B152" s="723" t="s">
        <v>309</v>
      </c>
      <c r="C152" s="719"/>
      <c r="D152" s="719"/>
      <c r="E152" s="719"/>
      <c r="F152" s="726"/>
      <c r="G152" s="726"/>
      <c r="H152" s="726"/>
      <c r="I152" s="719"/>
      <c r="J152" s="719"/>
      <c r="K152" s="719"/>
    </row>
    <row r="153" spans="1:11" x14ac:dyDescent="0.25">
      <c r="A153" s="720" t="s">
        <v>251</v>
      </c>
      <c r="B153" s="721" t="s">
        <v>310</v>
      </c>
      <c r="C153" s="719"/>
      <c r="D153" s="719"/>
      <c r="E153" s="719"/>
      <c r="F153" s="726"/>
      <c r="G153" s="726"/>
      <c r="H153" s="726"/>
      <c r="I153" s="719"/>
      <c r="J153" s="719"/>
      <c r="K153" s="719"/>
    </row>
    <row r="154" spans="1:11" ht="30" x14ac:dyDescent="0.25">
      <c r="A154" s="720" t="s">
        <v>311</v>
      </c>
      <c r="B154" s="721" t="s">
        <v>312</v>
      </c>
      <c r="C154" s="719"/>
      <c r="D154" s="719"/>
      <c r="E154" s="719"/>
      <c r="F154" s="726"/>
      <c r="G154" s="726"/>
      <c r="H154" s="726"/>
      <c r="I154" s="719"/>
      <c r="J154" s="719"/>
      <c r="K154" s="719"/>
    </row>
    <row r="155" spans="1:11" x14ac:dyDescent="0.25">
      <c r="A155" s="720" t="s">
        <v>252</v>
      </c>
      <c r="B155" s="721" t="s">
        <v>313</v>
      </c>
      <c r="C155" s="719">
        <f>C13</f>
        <v>368</v>
      </c>
      <c r="D155" s="719">
        <f>D13</f>
        <v>245.33333333333334</v>
      </c>
      <c r="E155" s="719">
        <f>E13</f>
        <v>72</v>
      </c>
      <c r="F155" s="726"/>
      <c r="G155" s="726"/>
      <c r="H155" s="726"/>
      <c r="I155" s="719">
        <f>I13</f>
        <v>2576</v>
      </c>
      <c r="J155" s="719">
        <f>J13</f>
        <v>1717.3333333333333</v>
      </c>
      <c r="K155" s="719">
        <f>K13</f>
        <v>647</v>
      </c>
    </row>
    <row r="156" spans="1:11" x14ac:dyDescent="0.25">
      <c r="A156" s="720" t="s">
        <v>253</v>
      </c>
      <c r="B156" s="721" t="s">
        <v>314</v>
      </c>
      <c r="C156" s="719"/>
      <c r="D156" s="719"/>
      <c r="E156" s="719"/>
      <c r="F156" s="726"/>
      <c r="G156" s="726"/>
      <c r="H156" s="726"/>
      <c r="I156" s="719"/>
      <c r="J156" s="719"/>
      <c r="K156" s="719"/>
    </row>
    <row r="157" spans="1:11" x14ac:dyDescent="0.25">
      <c r="A157" s="720" t="s">
        <v>254</v>
      </c>
      <c r="B157" s="721" t="s">
        <v>315</v>
      </c>
      <c r="C157" s="719"/>
      <c r="D157" s="719"/>
      <c r="E157" s="719"/>
      <c r="F157" s="726"/>
      <c r="G157" s="726"/>
      <c r="H157" s="726"/>
      <c r="I157" s="719"/>
      <c r="J157" s="719"/>
      <c r="K157" s="719"/>
    </row>
    <row r="158" spans="1:11" x14ac:dyDescent="0.25">
      <c r="A158" s="720" t="s">
        <v>255</v>
      </c>
      <c r="B158" s="721" t="s">
        <v>316</v>
      </c>
      <c r="C158" s="719"/>
      <c r="D158" s="719"/>
      <c r="E158" s="719"/>
      <c r="F158" s="726"/>
      <c r="G158" s="726"/>
      <c r="H158" s="726"/>
      <c r="I158" s="719"/>
      <c r="J158" s="719"/>
      <c r="K158" s="719"/>
    </row>
    <row r="159" spans="1:11" x14ac:dyDescent="0.25">
      <c r="A159" s="720" t="s">
        <v>256</v>
      </c>
      <c r="B159" s="721" t="s">
        <v>317</v>
      </c>
      <c r="C159" s="719">
        <f>C14</f>
        <v>80</v>
      </c>
      <c r="D159" s="719">
        <f>D14</f>
        <v>53.333333333333336</v>
      </c>
      <c r="E159" s="719">
        <f>E14</f>
        <v>44</v>
      </c>
      <c r="F159" s="726"/>
      <c r="G159" s="726"/>
      <c r="H159" s="726"/>
      <c r="I159" s="719">
        <f>I14</f>
        <v>1200</v>
      </c>
      <c r="J159" s="719">
        <f>J14</f>
        <v>800</v>
      </c>
      <c r="K159" s="719">
        <f>K14</f>
        <v>435</v>
      </c>
    </row>
    <row r="160" spans="1:11" x14ac:dyDescent="0.25">
      <c r="A160" s="720" t="s">
        <v>257</v>
      </c>
      <c r="B160" s="721" t="s">
        <v>318</v>
      </c>
      <c r="C160" s="719"/>
      <c r="D160" s="719"/>
      <c r="E160" s="719"/>
      <c r="F160" s="726"/>
      <c r="G160" s="726"/>
      <c r="H160" s="726"/>
      <c r="I160" s="719"/>
      <c r="J160" s="719"/>
      <c r="K160" s="719"/>
    </row>
    <row r="161" spans="1:11" x14ac:dyDescent="0.25">
      <c r="A161" s="720" t="s">
        <v>258</v>
      </c>
      <c r="B161" s="721" t="s">
        <v>319</v>
      </c>
      <c r="C161" s="719"/>
      <c r="D161" s="719"/>
      <c r="E161" s="719"/>
      <c r="F161" s="726"/>
      <c r="G161" s="726"/>
      <c r="H161" s="726"/>
      <c r="I161" s="719"/>
      <c r="J161" s="719"/>
      <c r="K161" s="719"/>
    </row>
    <row r="162" spans="1:11" x14ac:dyDescent="0.25">
      <c r="A162" s="720" t="s">
        <v>259</v>
      </c>
      <c r="B162" s="721" t="s">
        <v>320</v>
      </c>
      <c r="C162" s="719"/>
      <c r="D162" s="719"/>
      <c r="E162" s="719"/>
      <c r="F162" s="726"/>
      <c r="G162" s="726"/>
      <c r="H162" s="726"/>
      <c r="I162" s="719"/>
      <c r="J162" s="719"/>
      <c r="K162" s="719"/>
    </row>
    <row r="163" spans="1:11" x14ac:dyDescent="0.25">
      <c r="A163" s="722" t="s">
        <v>321</v>
      </c>
      <c r="B163" s="723" t="s">
        <v>322</v>
      </c>
      <c r="C163" s="719"/>
      <c r="D163" s="719"/>
      <c r="E163" s="719"/>
      <c r="F163" s="726"/>
      <c r="G163" s="726"/>
      <c r="H163" s="726"/>
      <c r="I163" s="719"/>
      <c r="J163" s="719"/>
      <c r="K163" s="719"/>
    </row>
    <row r="164" spans="1:11" x14ac:dyDescent="0.25">
      <c r="A164" s="722" t="s">
        <v>323</v>
      </c>
      <c r="B164" s="723" t="s">
        <v>324</v>
      </c>
      <c r="C164" s="719"/>
      <c r="D164" s="719"/>
      <c r="E164" s="719"/>
      <c r="F164" s="726"/>
      <c r="G164" s="726"/>
      <c r="H164" s="726"/>
      <c r="I164" s="719"/>
      <c r="J164" s="719"/>
      <c r="K164" s="719"/>
    </row>
    <row r="165" spans="1:11" x14ac:dyDescent="0.25">
      <c r="A165" s="720" t="s">
        <v>260</v>
      </c>
      <c r="B165" s="721" t="s">
        <v>325</v>
      </c>
      <c r="C165" s="719"/>
      <c r="D165" s="719"/>
      <c r="E165" s="719"/>
      <c r="F165" s="726"/>
      <c r="G165" s="726"/>
      <c r="H165" s="726"/>
      <c r="I165" s="719"/>
      <c r="J165" s="719"/>
      <c r="K165" s="719"/>
    </row>
    <row r="166" spans="1:11" x14ac:dyDescent="0.25">
      <c r="A166" s="720" t="s">
        <v>261</v>
      </c>
      <c r="B166" s="721" t="s">
        <v>326</v>
      </c>
      <c r="C166" s="719"/>
      <c r="D166" s="719"/>
      <c r="E166" s="719"/>
      <c r="F166" s="726"/>
      <c r="G166" s="726"/>
      <c r="H166" s="726"/>
      <c r="I166" s="719"/>
      <c r="J166" s="719"/>
      <c r="K166" s="719"/>
    </row>
    <row r="167" spans="1:11" x14ac:dyDescent="0.25">
      <c r="A167" s="720" t="s">
        <v>327</v>
      </c>
      <c r="B167" s="721" t="s">
        <v>328</v>
      </c>
      <c r="C167" s="719"/>
      <c r="D167" s="719"/>
      <c r="E167" s="719"/>
      <c r="F167" s="726"/>
      <c r="G167" s="726"/>
      <c r="H167" s="726"/>
      <c r="I167" s="719"/>
      <c r="J167" s="719"/>
      <c r="K167" s="719"/>
    </row>
    <row r="168" spans="1:11" ht="24" customHeight="1" x14ac:dyDescent="0.25">
      <c r="A168" s="720" t="s">
        <v>262</v>
      </c>
      <c r="B168" s="721" t="s">
        <v>329</v>
      </c>
      <c r="C168" s="719">
        <f>C16</f>
        <v>168</v>
      </c>
      <c r="D168" s="719">
        <f>D16</f>
        <v>112</v>
      </c>
      <c r="E168" s="719">
        <f>E16</f>
        <v>151</v>
      </c>
      <c r="F168" s="726"/>
      <c r="G168" s="726"/>
      <c r="H168" s="726"/>
      <c r="I168" s="719">
        <f>I16</f>
        <v>1764</v>
      </c>
      <c r="J168" s="719">
        <f>J16</f>
        <v>1176</v>
      </c>
      <c r="K168" s="719">
        <f>K16</f>
        <v>1193</v>
      </c>
    </row>
    <row r="169" spans="1:11" x14ac:dyDescent="0.25">
      <c r="A169" s="720" t="s">
        <v>330</v>
      </c>
      <c r="B169" s="721" t="s">
        <v>331</v>
      </c>
      <c r="C169" s="719"/>
      <c r="D169" s="719"/>
      <c r="E169" s="719"/>
      <c r="F169" s="726"/>
      <c r="G169" s="726"/>
      <c r="H169" s="726"/>
      <c r="I169" s="719"/>
      <c r="J169" s="719"/>
      <c r="K169" s="719"/>
    </row>
    <row r="170" spans="1:11" x14ac:dyDescent="0.25">
      <c r="A170" s="720" t="s">
        <v>332</v>
      </c>
      <c r="B170" s="721" t="s">
        <v>333</v>
      </c>
      <c r="C170" s="719"/>
      <c r="D170" s="719"/>
      <c r="E170" s="719"/>
      <c r="F170" s="726"/>
      <c r="G170" s="726"/>
      <c r="H170" s="726"/>
      <c r="I170" s="719"/>
      <c r="J170" s="719"/>
      <c r="K170" s="719"/>
    </row>
    <row r="171" spans="1:11" x14ac:dyDescent="0.25">
      <c r="A171" s="720" t="s">
        <v>334</v>
      </c>
      <c r="B171" s="721" t="s">
        <v>335</v>
      </c>
      <c r="C171" s="719"/>
      <c r="D171" s="719"/>
      <c r="E171" s="719"/>
      <c r="F171" s="726"/>
      <c r="G171" s="726"/>
      <c r="H171" s="726"/>
      <c r="I171" s="719"/>
      <c r="J171" s="719"/>
      <c r="K171" s="719"/>
    </row>
    <row r="172" spans="1:11" x14ac:dyDescent="0.25">
      <c r="A172" s="720" t="s">
        <v>336</v>
      </c>
      <c r="B172" s="721" t="s">
        <v>337</v>
      </c>
      <c r="C172" s="719"/>
      <c r="D172" s="719"/>
      <c r="E172" s="719"/>
      <c r="F172" s="726"/>
      <c r="G172" s="726"/>
      <c r="H172" s="726"/>
      <c r="I172" s="719"/>
      <c r="J172" s="719"/>
      <c r="K172" s="719"/>
    </row>
    <row r="173" spans="1:11" x14ac:dyDescent="0.25">
      <c r="A173" s="720" t="s">
        <v>263</v>
      </c>
      <c r="B173" s="721" t="s">
        <v>338</v>
      </c>
      <c r="C173" s="719"/>
      <c r="D173" s="719"/>
      <c r="E173" s="719"/>
      <c r="F173" s="726"/>
      <c r="G173" s="726"/>
      <c r="H173" s="726"/>
      <c r="I173" s="719"/>
      <c r="J173" s="719"/>
      <c r="K173" s="719"/>
    </row>
    <row r="174" spans="1:11" x14ac:dyDescent="0.25">
      <c r="A174" s="722" t="s">
        <v>339</v>
      </c>
      <c r="B174" s="723" t="s">
        <v>340</v>
      </c>
      <c r="C174" s="719"/>
      <c r="D174" s="719"/>
      <c r="E174" s="719"/>
      <c r="F174" s="726"/>
      <c r="G174" s="726"/>
      <c r="H174" s="726"/>
      <c r="I174" s="719"/>
      <c r="J174" s="719"/>
      <c r="K174" s="719"/>
    </row>
    <row r="175" spans="1:11" x14ac:dyDescent="0.25">
      <c r="A175" s="720" t="s">
        <v>264</v>
      </c>
      <c r="B175" s="721" t="s">
        <v>341</v>
      </c>
      <c r="C175" s="719"/>
      <c r="D175" s="719"/>
      <c r="E175" s="719"/>
      <c r="F175" s="726"/>
      <c r="G175" s="726"/>
      <c r="H175" s="726"/>
      <c r="I175" s="719"/>
      <c r="J175" s="719"/>
      <c r="K175" s="719"/>
    </row>
    <row r="176" spans="1:11" x14ac:dyDescent="0.25">
      <c r="A176" s="720" t="s">
        <v>342</v>
      </c>
      <c r="B176" s="721" t="s">
        <v>343</v>
      </c>
      <c r="C176" s="719"/>
      <c r="D176" s="719"/>
      <c r="E176" s="719"/>
      <c r="F176" s="726"/>
      <c r="G176" s="726"/>
      <c r="H176" s="726"/>
      <c r="I176" s="719"/>
      <c r="J176" s="719"/>
      <c r="K176" s="719"/>
    </row>
    <row r="177" spans="1:11" x14ac:dyDescent="0.25">
      <c r="A177" s="720" t="s">
        <v>265</v>
      </c>
      <c r="B177" s="721" t="s">
        <v>344</v>
      </c>
      <c r="C177" s="719">
        <f>C17</f>
        <v>298</v>
      </c>
      <c r="D177" s="719">
        <f>D17</f>
        <v>198.66666666666666</v>
      </c>
      <c r="E177" s="719">
        <f>E17</f>
        <v>221</v>
      </c>
      <c r="F177" s="726"/>
      <c r="G177" s="726"/>
      <c r="H177" s="726"/>
      <c r="I177" s="719">
        <f>I17</f>
        <v>3576</v>
      </c>
      <c r="J177" s="719">
        <f>J17</f>
        <v>2384</v>
      </c>
      <c r="K177" s="719">
        <f>K17</f>
        <v>2188</v>
      </c>
    </row>
    <row r="178" spans="1:11" x14ac:dyDescent="0.25">
      <c r="A178" s="720" t="s">
        <v>345</v>
      </c>
      <c r="B178" s="721" t="s">
        <v>346</v>
      </c>
      <c r="C178" s="719"/>
      <c r="D178" s="719"/>
      <c r="E178" s="719"/>
      <c r="F178" s="726"/>
      <c r="G178" s="726"/>
      <c r="H178" s="726"/>
      <c r="I178" s="719"/>
      <c r="J178" s="719"/>
      <c r="K178" s="719"/>
    </row>
    <row r="179" spans="1:11" x14ac:dyDescent="0.25">
      <c r="A179" s="720" t="s">
        <v>268</v>
      </c>
      <c r="B179" s="721" t="s">
        <v>347</v>
      </c>
      <c r="C179" s="719"/>
      <c r="D179" s="719"/>
      <c r="E179" s="719"/>
      <c r="F179" s="726"/>
      <c r="G179" s="726"/>
      <c r="H179" s="726"/>
      <c r="I179" s="719"/>
      <c r="J179" s="719"/>
      <c r="K179" s="719"/>
    </row>
    <row r="180" spans="1:11" x14ac:dyDescent="0.25">
      <c r="A180" s="720" t="s">
        <v>266</v>
      </c>
      <c r="B180" s="721" t="s">
        <v>348</v>
      </c>
      <c r="C180" s="719"/>
      <c r="D180" s="719"/>
      <c r="E180" s="719"/>
      <c r="F180" s="726"/>
      <c r="G180" s="726"/>
      <c r="H180" s="726"/>
      <c r="I180" s="719"/>
      <c r="J180" s="719"/>
      <c r="K180" s="719"/>
    </row>
    <row r="181" spans="1:11" x14ac:dyDescent="0.25">
      <c r="A181" s="720" t="s">
        <v>349</v>
      </c>
      <c r="B181" s="721" t="s">
        <v>350</v>
      </c>
      <c r="C181" s="719"/>
      <c r="D181" s="719"/>
      <c r="E181" s="719"/>
      <c r="F181" s="726"/>
      <c r="G181" s="726"/>
      <c r="H181" s="726"/>
      <c r="I181" s="719"/>
      <c r="J181" s="719"/>
      <c r="K181" s="719"/>
    </row>
    <row r="182" spans="1:11" x14ac:dyDescent="0.25">
      <c r="A182" s="720" t="s">
        <v>351</v>
      </c>
      <c r="B182" s="721" t="s">
        <v>352</v>
      </c>
      <c r="C182" s="719"/>
      <c r="D182" s="719"/>
      <c r="E182" s="719"/>
      <c r="F182" s="726"/>
      <c r="G182" s="726"/>
      <c r="H182" s="726"/>
      <c r="I182" s="719"/>
      <c r="J182" s="719"/>
      <c r="K182" s="719"/>
    </row>
    <row r="183" spans="1:11" x14ac:dyDescent="0.25">
      <c r="A183" s="720" t="s">
        <v>353</v>
      </c>
      <c r="B183" s="721" t="s">
        <v>354</v>
      </c>
      <c r="C183" s="719">
        <f>C18</f>
        <v>245</v>
      </c>
      <c r="D183" s="719">
        <f>D18</f>
        <v>163.33333333333334</v>
      </c>
      <c r="E183" s="719">
        <f>E18</f>
        <v>126</v>
      </c>
      <c r="F183" s="726"/>
      <c r="G183" s="726"/>
      <c r="H183" s="726"/>
      <c r="I183" s="719">
        <f>I18</f>
        <v>2573</v>
      </c>
      <c r="J183" s="719">
        <f>J18</f>
        <v>1715.3333333333333</v>
      </c>
      <c r="K183" s="719">
        <f>K18</f>
        <v>1053</v>
      </c>
    </row>
    <row r="184" spans="1:11" x14ac:dyDescent="0.25">
      <c r="A184" s="720" t="s">
        <v>355</v>
      </c>
      <c r="B184" s="721" t="s">
        <v>356</v>
      </c>
      <c r="C184" s="719"/>
      <c r="D184" s="719"/>
      <c r="E184" s="719"/>
      <c r="F184" s="726"/>
      <c r="G184" s="726"/>
      <c r="H184" s="726"/>
      <c r="I184" s="719"/>
      <c r="J184" s="719"/>
      <c r="K184" s="719"/>
    </row>
    <row r="185" spans="1:11" x14ac:dyDescent="0.25">
      <c r="A185" s="720" t="s">
        <v>267</v>
      </c>
      <c r="B185" s="721" t="s">
        <v>357</v>
      </c>
      <c r="C185" s="719"/>
      <c r="D185" s="719"/>
      <c r="E185" s="719"/>
      <c r="F185" s="726"/>
      <c r="G185" s="726"/>
      <c r="H185" s="726"/>
      <c r="I185" s="719"/>
      <c r="J185" s="719"/>
      <c r="K185" s="719"/>
    </row>
    <row r="186" spans="1:11" ht="30" x14ac:dyDescent="0.25">
      <c r="A186" s="720" t="s">
        <v>358</v>
      </c>
      <c r="B186" s="721" t="s">
        <v>359</v>
      </c>
      <c r="C186" s="719"/>
      <c r="D186" s="719"/>
      <c r="E186" s="719"/>
      <c r="F186" s="726"/>
      <c r="G186" s="726"/>
      <c r="H186" s="726"/>
      <c r="I186" s="719"/>
      <c r="J186" s="719"/>
      <c r="K186" s="719"/>
    </row>
    <row r="187" spans="1:11" ht="30" x14ac:dyDescent="0.25">
      <c r="A187" s="720" t="s">
        <v>269</v>
      </c>
      <c r="B187" s="721" t="s">
        <v>360</v>
      </c>
      <c r="C187" s="719"/>
      <c r="D187" s="719"/>
      <c r="E187" s="719"/>
      <c r="F187" s="726"/>
      <c r="G187" s="726"/>
      <c r="H187" s="726"/>
      <c r="I187" s="719"/>
      <c r="J187" s="719"/>
      <c r="K187" s="719"/>
    </row>
    <row r="188" spans="1:11" x14ac:dyDescent="0.25">
      <c r="A188" s="720" t="s">
        <v>270</v>
      </c>
      <c r="B188" s="721" t="s">
        <v>361</v>
      </c>
      <c r="C188" s="719"/>
      <c r="D188" s="719"/>
      <c r="E188" s="719"/>
      <c r="F188" s="726"/>
      <c r="G188" s="726"/>
      <c r="H188" s="726"/>
      <c r="I188" s="719"/>
      <c r="J188" s="719"/>
      <c r="K188" s="719"/>
    </row>
    <row r="189" spans="1:11" ht="60" x14ac:dyDescent="0.25">
      <c r="A189" s="722" t="s">
        <v>362</v>
      </c>
      <c r="B189" s="723" t="s">
        <v>363</v>
      </c>
      <c r="C189" s="719"/>
      <c r="D189" s="719"/>
      <c r="E189" s="719"/>
      <c r="F189" s="726"/>
      <c r="G189" s="726"/>
      <c r="H189" s="726"/>
      <c r="I189" s="719"/>
      <c r="J189" s="719"/>
      <c r="K189" s="719"/>
    </row>
    <row r="190" spans="1:11" ht="30" x14ac:dyDescent="0.25">
      <c r="A190" s="724" t="s">
        <v>364</v>
      </c>
      <c r="B190" s="725" t="s">
        <v>365</v>
      </c>
      <c r="C190" s="719">
        <f>SUM(C146:C151,C153:C163,C165:C188)</f>
        <v>1405</v>
      </c>
      <c r="D190" s="719">
        <f>SUM(D146:D151,D153:D163,D165:D188)</f>
        <v>936.66666666666674</v>
      </c>
      <c r="E190" s="719">
        <f>SUM(E146:E151,E153:E163,E165:E188)</f>
        <v>762</v>
      </c>
      <c r="F190" s="726"/>
      <c r="G190" s="726"/>
      <c r="H190" s="726"/>
      <c r="I190" s="719">
        <f>SUM(I146:I151,I153:I163,I165:I188)</f>
        <v>13413</v>
      </c>
      <c r="J190" s="719">
        <f>SUM(J146:J151,J153:J163,J165:J188)</f>
        <v>8942</v>
      </c>
      <c r="K190" s="719">
        <f>SUM(K146:K151,K153:K163,K165:K188)</f>
        <v>6541</v>
      </c>
    </row>
    <row r="191" spans="1:11" ht="30" x14ac:dyDescent="0.25">
      <c r="A191" s="724" t="s">
        <v>366</v>
      </c>
      <c r="B191" s="725" t="s">
        <v>367</v>
      </c>
      <c r="C191" s="719"/>
      <c r="D191" s="719"/>
      <c r="E191" s="719"/>
      <c r="F191" s="726"/>
      <c r="G191" s="726"/>
      <c r="H191" s="726"/>
      <c r="I191" s="719"/>
      <c r="J191" s="719"/>
      <c r="K191" s="719"/>
    </row>
  </sheetData>
  <mergeCells count="24">
    <mergeCell ref="AE4:AF4"/>
    <mergeCell ref="A1:AD1"/>
    <mergeCell ref="C4:F5"/>
    <mergeCell ref="G4:H5"/>
    <mergeCell ref="I4:L5"/>
    <mergeCell ref="M4:M6"/>
    <mergeCell ref="B4:B6"/>
    <mergeCell ref="N4:N6"/>
    <mergeCell ref="W4:W6"/>
    <mergeCell ref="X4:X6"/>
    <mergeCell ref="AA4:AA6"/>
    <mergeCell ref="AC4:AC6"/>
    <mergeCell ref="AD4:AD6"/>
    <mergeCell ref="Y4:Y6"/>
    <mergeCell ref="P4:P6"/>
    <mergeCell ref="O4:O6"/>
    <mergeCell ref="Q4:Q6"/>
    <mergeCell ref="AB4:AB6"/>
    <mergeCell ref="Z4:Z6"/>
    <mergeCell ref="R4:R6"/>
    <mergeCell ref="S4:S6"/>
    <mergeCell ref="T4:T6"/>
    <mergeCell ref="U4:U6"/>
    <mergeCell ref="V4:V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1241"/>
  <sheetViews>
    <sheetView showZeros="0" tabSelected="1" zoomScale="85" zoomScaleNormal="85" zoomScaleSheetLayoutView="80" workbookViewId="0">
      <pane xSplit="3" ySplit="7" topLeftCell="D1161" activePane="bottomRight" state="frozen"/>
      <selection activeCell="C173" sqref="C173"/>
      <selection pane="topRight" activeCell="C173" sqref="C173"/>
      <selection pane="bottomLeft" activeCell="C173" sqref="C173"/>
      <selection pane="bottomRight" activeCell="X1168" sqref="X1168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37.85546875" style="19" customWidth="1"/>
    <col min="4" max="4" width="12.5703125" style="134" customWidth="1"/>
    <col min="5" max="5" width="12.140625" style="134" customWidth="1"/>
    <col min="6" max="6" width="11.42578125" style="134" customWidth="1"/>
    <col min="7" max="7" width="9" style="135" customWidth="1"/>
    <col min="8" max="8" width="9" style="19" hidden="1" customWidth="1"/>
    <col min="9" max="9" width="11.4257812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22" width="19" style="19" hidden="1" customWidth="1"/>
    <col min="23" max="23" width="19" style="19" customWidth="1"/>
    <col min="24" max="24" width="18.7109375" style="19" customWidth="1"/>
    <col min="25" max="25" width="16" style="19" customWidth="1"/>
    <col min="26" max="26" width="10.5703125" style="19" customWidth="1"/>
    <col min="27" max="27" width="13.42578125" style="19" customWidth="1"/>
    <col min="28" max="28" width="15.28515625" style="19" customWidth="1"/>
    <col min="29" max="29" width="15.5703125" style="19" customWidth="1"/>
    <col min="30" max="30" width="15.28515625" style="19" customWidth="1"/>
    <col min="31" max="31" width="16" style="19" customWidth="1"/>
    <col min="32" max="33" width="11.140625" style="19" customWidth="1"/>
    <col min="34" max="34" width="10.42578125" style="19" hidden="1" customWidth="1"/>
    <col min="35" max="35" width="2.140625" style="19" hidden="1" customWidth="1"/>
    <col min="36" max="42" width="9.140625" style="19" customWidth="1"/>
    <col min="43" max="16384" width="9.140625" style="19"/>
  </cols>
  <sheetData>
    <row r="1" spans="1:35" ht="15" customHeight="1" x14ac:dyDescent="0.25">
      <c r="C1" s="385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2022 года</v>
      </c>
      <c r="D1" s="3850"/>
      <c r="E1" s="3850"/>
      <c r="F1" s="3850"/>
      <c r="G1" s="3850"/>
      <c r="H1" s="3850"/>
      <c r="I1" s="3850"/>
      <c r="J1" s="3850"/>
      <c r="K1" s="3850"/>
      <c r="L1" s="3850"/>
      <c r="M1" s="3850"/>
      <c r="N1" s="3850"/>
      <c r="O1" s="3850"/>
      <c r="P1" s="3850"/>
      <c r="Q1" s="3850"/>
      <c r="R1" s="3850"/>
      <c r="S1" s="3850"/>
      <c r="T1" s="3850"/>
      <c r="U1" s="3850"/>
      <c r="V1" s="3850"/>
      <c r="W1" s="3850"/>
      <c r="X1" s="3850"/>
      <c r="Y1" s="3850"/>
      <c r="Z1" s="3850"/>
      <c r="AA1" s="3850"/>
      <c r="AB1" s="3850"/>
      <c r="AC1" s="3850"/>
      <c r="AD1" s="3850"/>
      <c r="AE1" s="3850"/>
      <c r="AF1" s="3850"/>
      <c r="AG1" s="3850"/>
      <c r="AH1" s="1325"/>
      <c r="AI1" s="1325"/>
    </row>
    <row r="2" spans="1:35" ht="33.950000000000003" customHeight="1" thickBot="1" x14ac:dyDescent="0.3">
      <c r="C2" s="3850"/>
      <c r="D2" s="3850"/>
      <c r="E2" s="3850"/>
      <c r="F2" s="3850"/>
      <c r="G2" s="3850"/>
      <c r="H2" s="3850"/>
      <c r="I2" s="3850"/>
      <c r="J2" s="3850"/>
      <c r="K2" s="3850"/>
      <c r="L2" s="3850"/>
      <c r="M2" s="3850"/>
      <c r="N2" s="3850"/>
      <c r="O2" s="3850"/>
      <c r="P2" s="3850"/>
      <c r="Q2" s="3850"/>
      <c r="R2" s="3850"/>
      <c r="S2" s="3850"/>
      <c r="T2" s="3850"/>
      <c r="U2" s="3850"/>
      <c r="V2" s="3850"/>
      <c r="W2" s="3850"/>
      <c r="X2" s="3850"/>
      <c r="Y2" s="3850"/>
      <c r="Z2" s="3850"/>
      <c r="AA2" s="3850"/>
      <c r="AB2" s="3850"/>
      <c r="AC2" s="3850"/>
      <c r="AD2" s="3850"/>
      <c r="AE2" s="3850"/>
      <c r="AF2" s="3850"/>
      <c r="AG2" s="3850"/>
      <c r="AH2" s="1325"/>
      <c r="AI2" s="1325"/>
    </row>
    <row r="3" spans="1:35" ht="15" hidden="1" customHeight="1" thickBot="1" x14ac:dyDescent="0.3">
      <c r="C3" s="133">
        <v>8</v>
      </c>
    </row>
    <row r="4" spans="1:35" ht="41.45" customHeight="1" thickBot="1" x14ac:dyDescent="0.3">
      <c r="C4" s="136" t="s">
        <v>1</v>
      </c>
      <c r="D4" s="3779" t="s">
        <v>143</v>
      </c>
      <c r="E4" s="3780"/>
      <c r="F4" s="3780"/>
      <c r="G4" s="3781"/>
      <c r="H4" s="3785" t="s">
        <v>617</v>
      </c>
      <c r="I4" s="3786"/>
      <c r="J4" s="3785" t="s">
        <v>618</v>
      </c>
      <c r="K4" s="3789"/>
      <c r="L4" s="3789"/>
      <c r="M4" s="3786"/>
      <c r="N4" s="3791" t="s">
        <v>148</v>
      </c>
      <c r="O4" s="3791" t="s">
        <v>149</v>
      </c>
      <c r="P4" s="3819" t="s">
        <v>631</v>
      </c>
      <c r="Q4" s="3819" t="s">
        <v>646</v>
      </c>
      <c r="R4" s="3819" t="s">
        <v>652</v>
      </c>
      <c r="S4" s="3819" t="s">
        <v>656</v>
      </c>
      <c r="T4" s="3819" t="s">
        <v>670</v>
      </c>
      <c r="U4" s="3819" t="s">
        <v>674</v>
      </c>
      <c r="V4" s="3819" t="s">
        <v>678</v>
      </c>
      <c r="W4" s="3819" t="s">
        <v>685</v>
      </c>
      <c r="X4" s="3774" t="s">
        <v>683</v>
      </c>
      <c r="Y4" s="3774" t="s">
        <v>141</v>
      </c>
      <c r="Z4" s="3806" t="s">
        <v>433</v>
      </c>
      <c r="AA4" s="3774" t="s">
        <v>434</v>
      </c>
      <c r="AB4" s="3774" t="s">
        <v>43</v>
      </c>
      <c r="AC4" s="3774" t="s">
        <v>425</v>
      </c>
      <c r="AD4" s="3774" t="s">
        <v>142</v>
      </c>
      <c r="AE4" s="3774" t="s">
        <v>236</v>
      </c>
      <c r="AF4" s="3774" t="s">
        <v>228</v>
      </c>
      <c r="AG4" s="3851" t="s">
        <v>229</v>
      </c>
      <c r="AH4" s="3824" t="s">
        <v>503</v>
      </c>
      <c r="AI4" s="3825"/>
    </row>
    <row r="5" spans="1:35" ht="15" customHeight="1" thickBot="1" x14ac:dyDescent="0.3">
      <c r="C5" s="137"/>
      <c r="D5" s="3782"/>
      <c r="E5" s="3783"/>
      <c r="F5" s="3783"/>
      <c r="G5" s="3784"/>
      <c r="H5" s="3787"/>
      <c r="I5" s="3788"/>
      <c r="J5" s="3787"/>
      <c r="K5" s="3790"/>
      <c r="L5" s="3790"/>
      <c r="M5" s="3788"/>
      <c r="N5" s="3792"/>
      <c r="O5" s="3815"/>
      <c r="P5" s="3820"/>
      <c r="Q5" s="3820"/>
      <c r="R5" s="3820"/>
      <c r="S5" s="3820"/>
      <c r="T5" s="3820"/>
      <c r="U5" s="3820"/>
      <c r="V5" s="3820"/>
      <c r="W5" s="3820"/>
      <c r="X5" s="3797"/>
      <c r="Y5" s="3797"/>
      <c r="Z5" s="3807"/>
      <c r="AA5" s="3822"/>
      <c r="AB5" s="3797"/>
      <c r="AC5" s="3817"/>
      <c r="AD5" s="3797"/>
      <c r="AE5" s="3797"/>
      <c r="AF5" s="3797"/>
      <c r="AG5" s="3852"/>
      <c r="AH5" s="1246"/>
      <c r="AI5" s="1247"/>
    </row>
    <row r="6" spans="1:35" ht="58.5" customHeight="1" thickBot="1" x14ac:dyDescent="0.3">
      <c r="A6" s="19">
        <v>1</v>
      </c>
      <c r="C6" s="138" t="s">
        <v>2</v>
      </c>
      <c r="D6" s="435" t="s">
        <v>616</v>
      </c>
      <c r="E6" s="1017" t="str">
        <f>'1 уровень'!F8</f>
        <v>План 8 мес. 2022 г.</v>
      </c>
      <c r="F6" s="378" t="s">
        <v>144</v>
      </c>
      <c r="G6" s="378" t="s">
        <v>145</v>
      </c>
      <c r="H6" s="1017" t="s">
        <v>146</v>
      </c>
      <c r="I6" s="379" t="s">
        <v>144</v>
      </c>
      <c r="J6" s="378" t="s">
        <v>616</v>
      </c>
      <c r="K6" s="1017" t="str">
        <f>'1 уровень'!L8</f>
        <v>План 8 мес. 2022 г.</v>
      </c>
      <c r="L6" s="378" t="s">
        <v>144</v>
      </c>
      <c r="M6" s="378" t="s">
        <v>145</v>
      </c>
      <c r="N6" s="3793"/>
      <c r="O6" s="3816"/>
      <c r="P6" s="3821"/>
      <c r="Q6" s="3821"/>
      <c r="R6" s="3821"/>
      <c r="S6" s="3821"/>
      <c r="T6" s="3821"/>
      <c r="U6" s="3821"/>
      <c r="V6" s="3821"/>
      <c r="W6" s="3821"/>
      <c r="X6" s="3798"/>
      <c r="Y6" s="3798"/>
      <c r="Z6" s="3808"/>
      <c r="AA6" s="3823"/>
      <c r="AB6" s="3798"/>
      <c r="AC6" s="3818"/>
      <c r="AD6" s="3798"/>
      <c r="AE6" s="3798"/>
      <c r="AF6" s="3798"/>
      <c r="AG6" s="3852"/>
      <c r="AH6" s="1346" t="s">
        <v>501</v>
      </c>
      <c r="AI6" s="1409" t="s">
        <v>504</v>
      </c>
    </row>
    <row r="7" spans="1:35" s="5" customFormat="1" ht="15.75" thickBot="1" x14ac:dyDescent="0.3">
      <c r="A7" s="19">
        <v>1</v>
      </c>
      <c r="B7" s="19"/>
      <c r="C7" s="15">
        <v>1</v>
      </c>
      <c r="D7" s="436">
        <v>3</v>
      </c>
      <c r="E7" s="380">
        <v>4</v>
      </c>
      <c r="F7" s="380">
        <v>5</v>
      </c>
      <c r="G7" s="380">
        <v>6</v>
      </c>
      <c r="H7" s="379">
        <v>7</v>
      </c>
      <c r="I7" s="379">
        <v>8</v>
      </c>
      <c r="J7" s="379">
        <v>9</v>
      </c>
      <c r="K7" s="379">
        <v>10</v>
      </c>
      <c r="L7" s="379">
        <v>11</v>
      </c>
      <c r="M7" s="379">
        <v>12</v>
      </c>
      <c r="N7" s="379">
        <v>13</v>
      </c>
      <c r="O7" s="379">
        <v>14</v>
      </c>
      <c r="P7" s="381"/>
      <c r="Q7" s="381"/>
      <c r="R7" s="381"/>
      <c r="S7" s="381"/>
      <c r="T7" s="381"/>
      <c r="U7" s="381"/>
      <c r="V7" s="381"/>
      <c r="W7" s="381"/>
      <c r="X7" s="381">
        <v>15</v>
      </c>
      <c r="Y7" s="381">
        <v>16</v>
      </c>
      <c r="Z7" s="1110">
        <v>17</v>
      </c>
      <c r="AA7" s="381">
        <v>18</v>
      </c>
      <c r="AB7" s="381">
        <v>19</v>
      </c>
      <c r="AC7" s="381">
        <v>20</v>
      </c>
      <c r="AD7" s="381">
        <v>21</v>
      </c>
      <c r="AE7" s="381">
        <v>22</v>
      </c>
      <c r="AF7" s="113">
        <v>23</v>
      </c>
      <c r="AG7" s="381">
        <v>24</v>
      </c>
      <c r="AH7" s="1248">
        <v>5</v>
      </c>
      <c r="AI7" s="1195">
        <v>21</v>
      </c>
    </row>
    <row r="8" spans="1:35" s="139" customFormat="1" x14ac:dyDescent="0.25">
      <c r="A8" s="19">
        <v>1</v>
      </c>
      <c r="B8" s="19">
        <v>1</v>
      </c>
      <c r="C8" s="486" t="s">
        <v>113</v>
      </c>
      <c r="D8" s="910">
        <f>'1 уровень'!E2539</f>
        <v>0</v>
      </c>
      <c r="E8" s="910">
        <f>'1 уровень'!F2539</f>
        <v>0</v>
      </c>
      <c r="F8" s="910">
        <f>'1 уровень'!G2539</f>
        <v>0</v>
      </c>
      <c r="G8" s="911">
        <f>'1 уровень'!H2539</f>
        <v>0</v>
      </c>
      <c r="H8" s="912">
        <f>'1 уровень'!I2539</f>
        <v>0</v>
      </c>
      <c r="I8" s="912">
        <f>'1 уровень'!J2539</f>
        <v>0</v>
      </c>
      <c r="J8" s="912">
        <f>'1 уровень'!K2539</f>
        <v>0</v>
      </c>
      <c r="K8" s="912">
        <f>'1 уровень'!L2539</f>
        <v>0</v>
      </c>
      <c r="L8" s="912">
        <f>'1 уровень'!M2539</f>
        <v>0</v>
      </c>
      <c r="M8" s="912">
        <f>'1 уровень'!N2539</f>
        <v>0</v>
      </c>
      <c r="N8" s="912">
        <f>'1 уровень'!O2539</f>
        <v>0</v>
      </c>
      <c r="O8" s="912">
        <f>'1 уровень'!P2539</f>
        <v>0</v>
      </c>
      <c r="P8" s="372">
        <f>'1 уровень'!Q2539</f>
        <v>7207312.7172594769</v>
      </c>
      <c r="Q8" s="372">
        <f>'1 уровень'!R2539</f>
        <v>7207312.7172594769</v>
      </c>
      <c r="R8" s="372">
        <f>'1 уровень'!S2539</f>
        <v>7207507.486315256</v>
      </c>
      <c r="S8" s="372">
        <f>'1 уровень'!T2539</f>
        <v>7207580.5175427264</v>
      </c>
      <c r="T8" s="372">
        <f>'1 уровень'!U2539</f>
        <v>7207580.5175427264</v>
      </c>
      <c r="U8" s="372">
        <f>'1 уровень'!V2539</f>
        <v>7210867.8429223467</v>
      </c>
      <c r="V8" s="372">
        <f>'1 уровень'!W2539</f>
        <v>7210867.8429223467</v>
      </c>
      <c r="W8" s="372">
        <f>'1 уровень'!X2539</f>
        <v>7296871.1038609799</v>
      </c>
      <c r="X8" s="372">
        <f>'1 уровень'!Y2539</f>
        <v>4898266.5197086241</v>
      </c>
      <c r="Y8" s="372">
        <f>'1 уровень'!Z2539</f>
        <v>4943946.1100700004</v>
      </c>
      <c r="Z8" s="1111">
        <f>'1 уровень'!AA2539</f>
        <v>-957.23002000000554</v>
      </c>
      <c r="AA8" s="372">
        <f>'1 уровень'!AB2539</f>
        <v>-1575.882859999999</v>
      </c>
      <c r="AB8" s="372">
        <f>'1 уровень'!AC2539</f>
        <v>45679.590361376802</v>
      </c>
      <c r="AC8" s="372">
        <f>'1 уровень'!AD2539</f>
        <v>-2815.55413</v>
      </c>
      <c r="AD8" s="372">
        <f>'1 уровень'!AE2539</f>
        <v>-36826.67383</v>
      </c>
      <c r="AE8" s="621">
        <f>'1 уровень'!AF2539</f>
        <v>4904586.3233599989</v>
      </c>
      <c r="AF8" s="372">
        <f>Y8/X8*100</f>
        <v>100.93256645340918</v>
      </c>
      <c r="AG8" s="372">
        <f>AE8/X8*100</f>
        <v>100.12902122875403</v>
      </c>
      <c r="AH8" s="1347">
        <f>'1 уровень'!AG2539</f>
        <v>0</v>
      </c>
      <c r="AI8" s="1348">
        <f>'1 уровень'!AH2539</f>
        <v>0</v>
      </c>
    </row>
    <row r="9" spans="1:35" s="139" customFormat="1" x14ac:dyDescent="0.25">
      <c r="A9" s="19">
        <v>1</v>
      </c>
      <c r="B9" s="19">
        <f>B8</f>
        <v>1</v>
      </c>
      <c r="C9" s="487" t="s">
        <v>7</v>
      </c>
      <c r="D9" s="33">
        <f>'1 уровень'!E2540</f>
        <v>46733</v>
      </c>
      <c r="E9" s="30">
        <f>'1 уровень'!F2540</f>
        <v>31344.333333333332</v>
      </c>
      <c r="F9" s="30">
        <f>'1 уровень'!G2540</f>
        <v>24547</v>
      </c>
      <c r="G9" s="141">
        <f>'1 уровень'!H2540</f>
        <v>78.313996150287664</v>
      </c>
      <c r="H9" s="24">
        <f>'1 уровень'!I2540</f>
        <v>8.5109023602165497</v>
      </c>
      <c r="I9" s="24">
        <f>'1 уровень'!J2540</f>
        <v>8.16702652055241</v>
      </c>
      <c r="J9" s="24">
        <f>'1 уровень'!K2540</f>
        <v>397740</v>
      </c>
      <c r="K9" s="24">
        <f>'1 уровень'!L2540</f>
        <v>265161.33333333331</v>
      </c>
      <c r="L9" s="24">
        <f>'1 уровень'!M2540</f>
        <v>200476</v>
      </c>
      <c r="M9" s="24">
        <f>'1 уровень'!N2540</f>
        <v>75.605291872620953</v>
      </c>
      <c r="N9" s="24">
        <f>'1 уровень'!O2540</f>
        <v>1244.84375</v>
      </c>
      <c r="O9" s="24" t="e">
        <f>'1 уровень'!P2540</f>
        <v>#DIV/0!</v>
      </c>
      <c r="P9" s="622">
        <f>'1 уровень'!Q2540</f>
        <v>2096475.5607626475</v>
      </c>
      <c r="Q9" s="622">
        <f>'1 уровень'!R2540</f>
        <v>2096475.5607626475</v>
      </c>
      <c r="R9" s="622">
        <f>'1 уровень'!S2540</f>
        <v>2098109.9610371478</v>
      </c>
      <c r="S9" s="622">
        <f>'1 уровень'!T2540</f>
        <v>2098067.0092132837</v>
      </c>
      <c r="T9" s="622">
        <f>'1 уровень'!U2540</f>
        <v>2098067.0092132837</v>
      </c>
      <c r="U9" s="622">
        <f>'1 уровень'!V2540</f>
        <v>2100385.6621446954</v>
      </c>
      <c r="V9" s="622">
        <f>'1 уровень'!W2540</f>
        <v>2100385.6621446954</v>
      </c>
      <c r="W9" s="622">
        <f>'1 уровень'!X2540</f>
        <v>2177910.7154724104</v>
      </c>
      <c r="X9" s="622">
        <f>'1 уровень'!Y2540</f>
        <v>1477101.4625529873</v>
      </c>
      <c r="Y9" s="622">
        <f>'1 уровень'!Z2540</f>
        <v>1585620.5161900001</v>
      </c>
      <c r="Z9" s="1112">
        <f>'1 уровень'!AA2540</f>
        <v>-957.23002000000554</v>
      </c>
      <c r="AA9" s="622">
        <f>'1 уровень'!AB2540</f>
        <v>-7412.09872</v>
      </c>
      <c r="AB9" s="622">
        <f>'1 уровень'!AC2540</f>
        <v>108519.05363701306</v>
      </c>
      <c r="AC9" s="622">
        <f>'1 уровень'!AD2540</f>
        <v>-1865.0742499999999</v>
      </c>
      <c r="AD9" s="622">
        <f>'1 уровень'!AE2540</f>
        <v>-35901.785600000003</v>
      </c>
      <c r="AE9" s="623">
        <f>'1 уровень'!AF2540</f>
        <v>1541349.40185</v>
      </c>
      <c r="AF9" s="622">
        <f>Y9/X9*100</f>
        <v>107.34675690114415</v>
      </c>
      <c r="AG9" s="622">
        <f>AE9/X9*100</f>
        <v>104.3495955373281</v>
      </c>
      <c r="AH9" s="1349">
        <f>'1 уровень'!AG2540</f>
        <v>0</v>
      </c>
      <c r="AI9" s="1350">
        <f>'1 уровень'!AH2540</f>
        <v>0</v>
      </c>
    </row>
    <row r="10" spans="1:35" s="139" customFormat="1" ht="43.5" x14ac:dyDescent="0.25">
      <c r="A10" s="19">
        <v>1</v>
      </c>
      <c r="B10" s="19">
        <f t="shared" ref="B10:B73" si="0">B9</f>
        <v>1</v>
      </c>
      <c r="C10" s="488" t="s">
        <v>184</v>
      </c>
      <c r="D10" s="21">
        <f>'1 уровень'!E2541</f>
        <v>697</v>
      </c>
      <c r="E10" s="21">
        <f>'1 уровень'!F2541</f>
        <v>465</v>
      </c>
      <c r="F10" s="21">
        <f>'1 уровень'!G2541</f>
        <v>527</v>
      </c>
      <c r="G10" s="142">
        <f>'1 уровень'!H2541</f>
        <v>113.33333333333333</v>
      </c>
      <c r="H10" s="143">
        <f>'1 уровень'!I2541</f>
        <v>0</v>
      </c>
      <c r="I10" s="143">
        <f>'1 уровень'!J2541</f>
        <v>0</v>
      </c>
      <c r="J10" s="20">
        <f>'1 уровень'!K2541</f>
        <v>0</v>
      </c>
      <c r="K10" s="20">
        <f>'1 уровень'!L2541</f>
        <v>0</v>
      </c>
      <c r="L10" s="20">
        <f>'1 уровень'!M2541</f>
        <v>0</v>
      </c>
      <c r="M10" s="20">
        <f>'1 уровень'!N2541</f>
        <v>0</v>
      </c>
      <c r="N10" s="20">
        <f>'1 уровень'!O2541</f>
        <v>0</v>
      </c>
      <c r="O10" s="20">
        <f>'1 уровень'!P2541</f>
        <v>0</v>
      </c>
      <c r="P10" s="622">
        <f>'1 уровень'!Q2541</f>
        <v>100802.43754469999</v>
      </c>
      <c r="Q10" s="622">
        <f>'1 уровень'!R2541</f>
        <v>100802.43754469999</v>
      </c>
      <c r="R10" s="622">
        <f>'1 уровень'!S2541</f>
        <v>100802.43754469999</v>
      </c>
      <c r="S10" s="622">
        <f>'1 уровень'!T2541</f>
        <v>100119.96176799999</v>
      </c>
      <c r="T10" s="622">
        <f>'1 уровень'!U2541</f>
        <v>100119.96176799999</v>
      </c>
      <c r="U10" s="622">
        <f>'1 уровень'!V2541</f>
        <v>100119.96176799999</v>
      </c>
      <c r="V10" s="622">
        <f>'1 уровень'!W2541</f>
        <v>100119.96176799999</v>
      </c>
      <c r="W10" s="622">
        <f>'1 уровень'!X2541</f>
        <v>108581.530088</v>
      </c>
      <c r="X10" s="622">
        <f>'1 уровень'!Y2541</f>
        <v>72387.686725333333</v>
      </c>
      <c r="Y10" s="622">
        <f>'1 уровень'!Z2541</f>
        <v>80636.728619999994</v>
      </c>
      <c r="Z10" s="1112">
        <f>'1 уровень'!AA2541</f>
        <v>-957.23002000000554</v>
      </c>
      <c r="AA10" s="622">
        <f>'1 уровень'!AB2541</f>
        <v>0</v>
      </c>
      <c r="AB10" s="622">
        <f>'1 уровень'!AC2541</f>
        <v>8249.0418946666632</v>
      </c>
      <c r="AC10" s="622">
        <f>'1 уровень'!AD2541</f>
        <v>-119.99869</v>
      </c>
      <c r="AD10" s="622">
        <f>'1 уровень'!AE2541</f>
        <v>0</v>
      </c>
      <c r="AE10" s="623">
        <f>'1 уровень'!AF2541</f>
        <v>79679.498599999992</v>
      </c>
      <c r="AF10" s="622">
        <f>Y10/X10*100</f>
        <v>111.39564236382728</v>
      </c>
      <c r="AG10" s="622">
        <f>AE10/X10*100</f>
        <v>110.07327655369703</v>
      </c>
      <c r="AH10" s="1351">
        <f>'1 уровень'!AG2541</f>
        <v>0</v>
      </c>
      <c r="AI10" s="1350">
        <f>'1 уровень'!AH2541</f>
        <v>0</v>
      </c>
    </row>
    <row r="11" spans="1:35" s="139" customFormat="1" x14ac:dyDescent="0.25">
      <c r="A11" s="19">
        <v>1</v>
      </c>
      <c r="B11" s="19">
        <f t="shared" si="0"/>
        <v>1</v>
      </c>
      <c r="C11" s="489" t="s">
        <v>185</v>
      </c>
      <c r="D11" s="21">
        <f>'1 уровень'!E2542</f>
        <v>2950</v>
      </c>
      <c r="E11" s="21">
        <f>'1 уровень'!F2542</f>
        <v>1966.6666666666667</v>
      </c>
      <c r="F11" s="21">
        <f>'1 уровень'!G2542</f>
        <v>1910</v>
      </c>
      <c r="G11" s="142">
        <f>'1 уровень'!H2542</f>
        <v>97.118644067796609</v>
      </c>
      <c r="H11" s="21">
        <f>'1 уровень'!I2542</f>
        <v>13.000169491525423</v>
      </c>
      <c r="I11" s="21">
        <f>'1 уровень'!J2542</f>
        <v>12.419895287958115</v>
      </c>
      <c r="J11" s="21">
        <f>'1 уровень'!K2542</f>
        <v>38350</v>
      </c>
      <c r="K11" s="21">
        <f>'1 уровень'!L2542</f>
        <v>25567</v>
      </c>
      <c r="L11" s="21">
        <f>'1 уровень'!M2542</f>
        <v>23722</v>
      </c>
      <c r="M11" s="21">
        <f>'1 уровень'!N2542</f>
        <v>92.783666445026796</v>
      </c>
      <c r="N11" s="21">
        <f>'1 уровень'!O2542</f>
        <v>119.84375</v>
      </c>
      <c r="O11" s="21">
        <f>'1 уровень'!P2542</f>
        <v>296.9116036505867</v>
      </c>
      <c r="P11" s="622">
        <f>'1 уровень'!Q2542</f>
        <v>126335.54997000001</v>
      </c>
      <c r="Q11" s="622">
        <f>'1 уровень'!R2542</f>
        <v>126335.54997000001</v>
      </c>
      <c r="R11" s="622">
        <f>'1 уровень'!S2542</f>
        <v>126335.54997000001</v>
      </c>
      <c r="S11" s="622">
        <f>'1 уровень'!T2542</f>
        <v>126335.54997000001</v>
      </c>
      <c r="T11" s="622">
        <f>'1 уровень'!U2542</f>
        <v>126335.54997000001</v>
      </c>
      <c r="U11" s="622">
        <f>'1 уровень'!V2542</f>
        <v>126335.54997000001</v>
      </c>
      <c r="V11" s="622">
        <f>'1 уровень'!W2542</f>
        <v>126335.54997000001</v>
      </c>
      <c r="W11" s="622">
        <f>'1 уровень'!X2542</f>
        <v>126366.11379</v>
      </c>
      <c r="X11" s="622">
        <f>'1 уровень'!Y2542</f>
        <v>84229.81274400001</v>
      </c>
      <c r="Y11" s="143">
        <f>'1 уровень'!Z2542</f>
        <v>81055.282360000012</v>
      </c>
      <c r="Z11" s="1113">
        <f>'1 уровень'!AA2542</f>
        <v>0</v>
      </c>
      <c r="AA11" s="143">
        <f>'1 уровень'!AB2542</f>
        <v>0</v>
      </c>
      <c r="AB11" s="622">
        <f>'1 уровень'!AC2542</f>
        <v>-3174.5303839999979</v>
      </c>
      <c r="AC11" s="622">
        <f>'1 уровень'!AD2542</f>
        <v>-431.28947999999997</v>
      </c>
      <c r="AD11" s="143">
        <f>'1 уровень'!AE2542</f>
        <v>-61.145620000000001</v>
      </c>
      <c r="AE11" s="624">
        <f>'1 уровень'!AF2542</f>
        <v>80994.136740000016</v>
      </c>
      <c r="AF11" s="622">
        <f>Y11/X11*100</f>
        <v>96.231108344442887</v>
      </c>
      <c r="AG11" s="143">
        <f>AE11/X11*100</f>
        <v>96.158514546584357</v>
      </c>
      <c r="AH11" s="1351">
        <f>'1 уровень'!AG2542</f>
        <v>0</v>
      </c>
      <c r="AI11" s="1352">
        <f>'1 уровень'!AH2542</f>
        <v>0</v>
      </c>
    </row>
    <row r="12" spans="1:35" s="139" customFormat="1" ht="60" x14ac:dyDescent="0.25">
      <c r="A12" s="19">
        <v>1</v>
      </c>
      <c r="B12" s="19">
        <f t="shared" si="0"/>
        <v>1</v>
      </c>
      <c r="C12" s="490" t="s">
        <v>475</v>
      </c>
      <c r="D12" s="21">
        <f>'1 уровень'!E2543</f>
        <v>0</v>
      </c>
      <c r="E12" s="21">
        <f>'1 уровень'!F2543</f>
        <v>0</v>
      </c>
      <c r="F12" s="21">
        <f>'1 уровень'!G2543</f>
        <v>0</v>
      </c>
      <c r="G12" s="142">
        <f>'1 уровень'!H2543</f>
        <v>0</v>
      </c>
      <c r="H12" s="143">
        <f>'1 уровень'!I2543</f>
        <v>0</v>
      </c>
      <c r="I12" s="143">
        <f>'1 уровень'!J2543</f>
        <v>0</v>
      </c>
      <c r="J12" s="20">
        <f>'1 уровень'!K2543</f>
        <v>0</v>
      </c>
      <c r="K12" s="20">
        <f>'1 уровень'!L2543</f>
        <v>0</v>
      </c>
      <c r="L12" s="20">
        <f>'1 уровень'!M2543</f>
        <v>0</v>
      </c>
      <c r="M12" s="20">
        <f>'1 уровень'!N2543</f>
        <v>0</v>
      </c>
      <c r="N12" s="20">
        <f>'1 уровень'!O2543</f>
        <v>0</v>
      </c>
      <c r="O12" s="20">
        <f>'1 уровень'!P2543</f>
        <v>0</v>
      </c>
      <c r="P12" s="622">
        <f>'1 уровень'!Q2543</f>
        <v>2277569.8009000001</v>
      </c>
      <c r="Q12" s="622">
        <f>'1 уровень'!R2543</f>
        <v>2277569.8009000001</v>
      </c>
      <c r="R12" s="622">
        <f>'1 уровень'!S2543</f>
        <v>2277578.9538199999</v>
      </c>
      <c r="S12" s="622">
        <f>'1 уровень'!T2543</f>
        <v>2277578.9538199999</v>
      </c>
      <c r="T12" s="622">
        <f>'1 уровень'!U2543</f>
        <v>2277578.9538199999</v>
      </c>
      <c r="U12" s="622">
        <f>'1 уровень'!V2543</f>
        <v>2277578.9538199999</v>
      </c>
      <c r="V12" s="622">
        <f>'1 уровень'!W2543</f>
        <v>2277578.9538199999</v>
      </c>
      <c r="W12" s="622">
        <f>'1 уровень'!X2543</f>
        <v>2277578.9538199999</v>
      </c>
      <c r="X12" s="622">
        <f>'1 уровень'!Y2543</f>
        <v>1531014.202022</v>
      </c>
      <c r="Y12" s="622">
        <f>'1 уровень'!Z2543</f>
        <v>1487429.43465</v>
      </c>
      <c r="Z12" s="1112">
        <f>'1 уровень'!AA2543</f>
        <v>0</v>
      </c>
      <c r="AA12" s="622">
        <f>'1 уровень'!AB2543</f>
        <v>-841.97034000000008</v>
      </c>
      <c r="AB12" s="622">
        <f>'1 уровень'!AC2543</f>
        <v>-43584.767372000068</v>
      </c>
      <c r="AC12" s="622">
        <f>'1 уровень'!AD2543</f>
        <v>0</v>
      </c>
      <c r="AD12" s="622">
        <f>'1 уровень'!AE2543</f>
        <v>-346.89658000000003</v>
      </c>
      <c r="AE12" s="623">
        <f>'1 уровень'!AF2543</f>
        <v>1486240.56773</v>
      </c>
      <c r="AF12" s="622">
        <f t="shared" ref="AF12" si="1">Y12/X12*100</f>
        <v>97.153209466349949</v>
      </c>
      <c r="AG12" s="622">
        <f t="shared" ref="AG12" si="2">AE12/X12*100</f>
        <v>97.075557219987402</v>
      </c>
      <c r="AH12" s="1351">
        <f>'1 уровень'!AG2543</f>
        <v>0</v>
      </c>
      <c r="AI12" s="1350">
        <f>'1 уровень'!AH2543</f>
        <v>0</v>
      </c>
    </row>
    <row r="13" spans="1:35" s="139" customFormat="1" ht="29.25" x14ac:dyDescent="0.25">
      <c r="A13" s="19">
        <v>1</v>
      </c>
      <c r="B13" s="19">
        <f t="shared" si="0"/>
        <v>1</v>
      </c>
      <c r="C13" s="491" t="s">
        <v>386</v>
      </c>
      <c r="D13" s="33">
        <f>'1 уровень'!E2544</f>
        <v>628398</v>
      </c>
      <c r="E13" s="33">
        <f>'1 уровень'!F2544</f>
        <v>418930.99999999994</v>
      </c>
      <c r="F13" s="33">
        <f>'1 уровень'!G2544</f>
        <v>459801</v>
      </c>
      <c r="G13" s="142">
        <f>'1 уровень'!H2544</f>
        <v>109.75578317193046</v>
      </c>
      <c r="H13" s="143">
        <f>'1 уровень'!I2544</f>
        <v>0</v>
      </c>
      <c r="I13" s="143">
        <f>'1 уровень'!J2544</f>
        <v>0</v>
      </c>
      <c r="J13" s="20">
        <f>'1 уровень'!K2544</f>
        <v>0</v>
      </c>
      <c r="K13" s="20">
        <f>'1 уровень'!L2544</f>
        <v>0</v>
      </c>
      <c r="L13" s="20">
        <f>'1 уровень'!M2544</f>
        <v>0</v>
      </c>
      <c r="M13" s="20">
        <f>'1 уровень'!N2544</f>
        <v>0</v>
      </c>
      <c r="N13" s="20">
        <f>'1 уровень'!O2544</f>
        <v>0</v>
      </c>
      <c r="O13" s="20">
        <f>'1 уровень'!P2544</f>
        <v>0</v>
      </c>
      <c r="P13" s="622">
        <f>'1 уровень'!Q2544</f>
        <v>0</v>
      </c>
      <c r="Q13" s="622">
        <f>'1 уровень'!R2544</f>
        <v>0</v>
      </c>
      <c r="R13" s="622">
        <f>'1 уровень'!S2544</f>
        <v>0</v>
      </c>
      <c r="S13" s="622">
        <f>'1 уровень'!T2544</f>
        <v>0</v>
      </c>
      <c r="T13" s="622">
        <f>'1 уровень'!U2544</f>
        <v>0</v>
      </c>
      <c r="U13" s="622">
        <f>'1 уровень'!V2544</f>
        <v>0</v>
      </c>
      <c r="V13" s="622">
        <f>'1 уровень'!W2544</f>
        <v>0</v>
      </c>
      <c r="W13" s="622">
        <f>'1 уровень'!X2544</f>
        <v>0</v>
      </c>
      <c r="X13" s="622">
        <f>'1 уровень'!Y2544</f>
        <v>0</v>
      </c>
      <c r="Y13" s="622">
        <f>'1 уровень'!Z2544</f>
        <v>0</v>
      </c>
      <c r="Z13" s="1112">
        <f>'1 уровень'!AA2544</f>
        <v>0</v>
      </c>
      <c r="AA13" s="622">
        <f>'1 уровень'!AB2544</f>
        <v>0</v>
      </c>
      <c r="AB13" s="622">
        <f>'1 уровень'!AC2544</f>
        <v>0</v>
      </c>
      <c r="AC13" s="622">
        <f>'1 уровень'!AD2544</f>
        <v>0</v>
      </c>
      <c r="AD13" s="622">
        <f>'1 уровень'!AE2544</f>
        <v>0</v>
      </c>
      <c r="AE13" s="623">
        <f>'1 уровень'!AF2544</f>
        <v>0</v>
      </c>
      <c r="AF13" s="622"/>
      <c r="AG13" s="622"/>
      <c r="AH13" s="1353">
        <f>'1 уровень'!AG2544</f>
        <v>0</v>
      </c>
      <c r="AI13" s="1350">
        <f>'1 уровень'!AH2544</f>
        <v>0</v>
      </c>
    </row>
    <row r="14" spans="1:35" s="139" customFormat="1" ht="30" x14ac:dyDescent="0.25">
      <c r="A14" s="19">
        <v>1</v>
      </c>
      <c r="B14" s="19">
        <f t="shared" si="0"/>
        <v>1</v>
      </c>
      <c r="C14" s="336" t="s">
        <v>204</v>
      </c>
      <c r="D14" s="32">
        <f>'1 уровень'!E2545</f>
        <v>10955</v>
      </c>
      <c r="E14" s="32">
        <f>'1 уровень'!F2545</f>
        <v>7303</v>
      </c>
      <c r="F14" s="32">
        <f>'1 уровень'!G2545</f>
        <v>5833</v>
      </c>
      <c r="G14" s="142">
        <f>'1 уровень'!H2545</f>
        <v>79.871285772970012</v>
      </c>
      <c r="H14" s="143">
        <f>'1 уровень'!I2545</f>
        <v>0</v>
      </c>
      <c r="I14" s="143">
        <f>'1 уровень'!J2545</f>
        <v>0</v>
      </c>
      <c r="J14" s="20">
        <f>'1 уровень'!K2545</f>
        <v>0</v>
      </c>
      <c r="K14" s="20">
        <f>'1 уровень'!L2545</f>
        <v>0</v>
      </c>
      <c r="L14" s="20">
        <f>'1 уровень'!M2545</f>
        <v>0</v>
      </c>
      <c r="M14" s="20">
        <f>'1 уровень'!N2545</f>
        <v>0</v>
      </c>
      <c r="N14" s="20">
        <f>'1 уровень'!O2545</f>
        <v>0</v>
      </c>
      <c r="O14" s="20">
        <f>'1 уровень'!P2545</f>
        <v>0</v>
      </c>
      <c r="P14" s="622">
        <f>'1 уровень'!Q2545</f>
        <v>0</v>
      </c>
      <c r="Q14" s="622">
        <f>'1 уровень'!R2545</f>
        <v>0</v>
      </c>
      <c r="R14" s="622">
        <f>'1 уровень'!S2545</f>
        <v>0</v>
      </c>
      <c r="S14" s="622">
        <f>'1 уровень'!T2545</f>
        <v>0</v>
      </c>
      <c r="T14" s="622">
        <f>'1 уровень'!U2545</f>
        <v>0</v>
      </c>
      <c r="U14" s="622">
        <f>'1 уровень'!V2545</f>
        <v>0</v>
      </c>
      <c r="V14" s="622">
        <f>'1 уровень'!W2545</f>
        <v>0</v>
      </c>
      <c r="W14" s="622">
        <f>'1 уровень'!X2545</f>
        <v>0</v>
      </c>
      <c r="X14" s="622">
        <f>'1 уровень'!Y2545</f>
        <v>0</v>
      </c>
      <c r="Y14" s="622">
        <f>'1 уровень'!Z2545</f>
        <v>0</v>
      </c>
      <c r="Z14" s="1112">
        <f>'1 уровень'!AA2545</f>
        <v>0</v>
      </c>
      <c r="AA14" s="622">
        <f>'1 уровень'!AB2545</f>
        <v>0</v>
      </c>
      <c r="AB14" s="622">
        <f>'1 уровень'!AC2545</f>
        <v>0</v>
      </c>
      <c r="AC14" s="622">
        <f>'1 уровень'!AD2545</f>
        <v>0</v>
      </c>
      <c r="AD14" s="622">
        <f>'1 уровень'!AE2545</f>
        <v>0</v>
      </c>
      <c r="AE14" s="623">
        <f>'1 уровень'!AF2545</f>
        <v>0</v>
      </c>
      <c r="AF14" s="622"/>
      <c r="AG14" s="622"/>
      <c r="AH14" s="1354">
        <f>'1 уровень'!AG2545</f>
        <v>0</v>
      </c>
      <c r="AI14" s="1350">
        <f>'1 уровень'!AH2545</f>
        <v>0</v>
      </c>
    </row>
    <row r="15" spans="1:35" s="139" customFormat="1" ht="30" x14ac:dyDescent="0.25">
      <c r="A15" s="19"/>
      <c r="B15" s="19">
        <f t="shared" si="0"/>
        <v>1</v>
      </c>
      <c r="C15" s="336" t="s">
        <v>205</v>
      </c>
      <c r="D15" s="32">
        <f>'1 уровень'!E2546</f>
        <v>127823</v>
      </c>
      <c r="E15" s="32">
        <f>'1 уровень'!F2546</f>
        <v>85214.666666666657</v>
      </c>
      <c r="F15" s="32">
        <f>'1 уровень'!G2546</f>
        <v>74895</v>
      </c>
      <c r="G15" s="142">
        <f>'1 уровень'!H2546</f>
        <v>87.889799877955284</v>
      </c>
      <c r="H15" s="143">
        <f>'1 уровень'!I2546</f>
        <v>0</v>
      </c>
      <c r="I15" s="143">
        <f>'1 уровень'!J2546</f>
        <v>0</v>
      </c>
      <c r="J15" s="20">
        <f>'1 уровень'!K2546</f>
        <v>0</v>
      </c>
      <c r="K15" s="20">
        <f>'1 уровень'!L2546</f>
        <v>0</v>
      </c>
      <c r="L15" s="20">
        <f>'1 уровень'!M2546</f>
        <v>0</v>
      </c>
      <c r="M15" s="20">
        <f>'1 уровень'!N2546</f>
        <v>0</v>
      </c>
      <c r="N15" s="20">
        <f>'1 уровень'!O2546</f>
        <v>0</v>
      </c>
      <c r="O15" s="20">
        <f>'1 уровень'!P2546</f>
        <v>0</v>
      </c>
      <c r="P15" s="622">
        <f>'1 уровень'!Q2546</f>
        <v>0</v>
      </c>
      <c r="Q15" s="622">
        <f>'1 уровень'!R2546</f>
        <v>0</v>
      </c>
      <c r="R15" s="622">
        <f>'1 уровень'!S2546</f>
        <v>0</v>
      </c>
      <c r="S15" s="622">
        <f>'1 уровень'!T2546</f>
        <v>0</v>
      </c>
      <c r="T15" s="622">
        <f>'1 уровень'!U2546</f>
        <v>0</v>
      </c>
      <c r="U15" s="622">
        <f>'1 уровень'!V2546</f>
        <v>0</v>
      </c>
      <c r="V15" s="622">
        <f>'1 уровень'!W2546</f>
        <v>0</v>
      </c>
      <c r="W15" s="622">
        <f>'1 уровень'!X2546</f>
        <v>0</v>
      </c>
      <c r="X15" s="622">
        <f>'1 уровень'!Y2546</f>
        <v>0</v>
      </c>
      <c r="Y15" s="622">
        <f>'1 уровень'!Z2546</f>
        <v>0</v>
      </c>
      <c r="Z15" s="1112">
        <f>'1 уровень'!AA2546</f>
        <v>0</v>
      </c>
      <c r="AA15" s="622">
        <f>'1 уровень'!AB2546</f>
        <v>0</v>
      </c>
      <c r="AB15" s="622">
        <f>'1 уровень'!AC2546</f>
        <v>0</v>
      </c>
      <c r="AC15" s="622">
        <f>'1 уровень'!AD2546</f>
        <v>0</v>
      </c>
      <c r="AD15" s="622">
        <f>'1 уровень'!AE2546</f>
        <v>0</v>
      </c>
      <c r="AE15" s="623">
        <f>'1 уровень'!AF2546</f>
        <v>0</v>
      </c>
      <c r="AF15" s="622"/>
      <c r="AG15" s="622"/>
      <c r="AH15" s="1354">
        <f>'1 уровень'!AG2546</f>
        <v>0</v>
      </c>
      <c r="AI15" s="1350">
        <f>'1 уровень'!AH2546</f>
        <v>0</v>
      </c>
    </row>
    <row r="16" spans="1:35" s="139" customFormat="1" ht="30" x14ac:dyDescent="0.25">
      <c r="A16" s="19"/>
      <c r="B16" s="19">
        <f t="shared" si="0"/>
        <v>1</v>
      </c>
      <c r="C16" s="336" t="s">
        <v>387</v>
      </c>
      <c r="D16" s="32">
        <f>'1 уровень'!E2547</f>
        <v>215587</v>
      </c>
      <c r="E16" s="32">
        <f>'1 уровень'!F2547</f>
        <v>143725</v>
      </c>
      <c r="F16" s="32">
        <f>'1 уровень'!G2547</f>
        <v>199187</v>
      </c>
      <c r="G16" s="142">
        <f>'1 уровень'!H2547</f>
        <v>138.58897199512958</v>
      </c>
      <c r="H16" s="143">
        <f>'1 уровень'!I2547</f>
        <v>0</v>
      </c>
      <c r="I16" s="143">
        <f>'1 уровень'!J2547</f>
        <v>0</v>
      </c>
      <c r="J16" s="20">
        <f>'1 уровень'!K2547</f>
        <v>0</v>
      </c>
      <c r="K16" s="20">
        <f>'1 уровень'!L2547</f>
        <v>0</v>
      </c>
      <c r="L16" s="20">
        <f>'1 уровень'!M2547</f>
        <v>0</v>
      </c>
      <c r="M16" s="20">
        <f>'1 уровень'!N2547</f>
        <v>0</v>
      </c>
      <c r="N16" s="20">
        <f>'1 уровень'!O2547</f>
        <v>0</v>
      </c>
      <c r="O16" s="20">
        <f>'1 уровень'!P2547</f>
        <v>0</v>
      </c>
      <c r="P16" s="622">
        <f>'1 уровень'!Q2547</f>
        <v>0</v>
      </c>
      <c r="Q16" s="622">
        <f>'1 уровень'!R2547</f>
        <v>0</v>
      </c>
      <c r="R16" s="622">
        <f>'1 уровень'!S2547</f>
        <v>0</v>
      </c>
      <c r="S16" s="622">
        <f>'1 уровень'!T2547</f>
        <v>0</v>
      </c>
      <c r="T16" s="622">
        <f>'1 уровень'!U2547</f>
        <v>0</v>
      </c>
      <c r="U16" s="622">
        <f>'1 уровень'!V2547</f>
        <v>0</v>
      </c>
      <c r="V16" s="622">
        <f>'1 уровень'!W2547</f>
        <v>0</v>
      </c>
      <c r="W16" s="622">
        <f>'1 уровень'!X2547</f>
        <v>0</v>
      </c>
      <c r="X16" s="622">
        <f>'1 уровень'!Y2547</f>
        <v>0</v>
      </c>
      <c r="Y16" s="622">
        <f>'1 уровень'!Z2547</f>
        <v>0</v>
      </c>
      <c r="Z16" s="1112">
        <f>'1 уровень'!AA2547</f>
        <v>0</v>
      </c>
      <c r="AA16" s="622">
        <f>'1 уровень'!AB2547</f>
        <v>0</v>
      </c>
      <c r="AB16" s="622">
        <f>'1 уровень'!AC2547</f>
        <v>0</v>
      </c>
      <c r="AC16" s="622">
        <f>'1 уровень'!AD2547</f>
        <v>0</v>
      </c>
      <c r="AD16" s="622">
        <f>'1 уровень'!AE2547</f>
        <v>0</v>
      </c>
      <c r="AE16" s="623">
        <f>'1 уровень'!AF2547</f>
        <v>0</v>
      </c>
      <c r="AF16" s="622"/>
      <c r="AG16" s="622"/>
      <c r="AH16" s="1354">
        <f>'1 уровень'!AG2547</f>
        <v>0</v>
      </c>
      <c r="AI16" s="1350">
        <f>'1 уровень'!AH2547</f>
        <v>0</v>
      </c>
    </row>
    <row r="17" spans="1:35" s="139" customFormat="1" ht="60" x14ac:dyDescent="0.25">
      <c r="A17" s="19"/>
      <c r="B17" s="19">
        <f t="shared" si="0"/>
        <v>1</v>
      </c>
      <c r="C17" s="336" t="s">
        <v>388</v>
      </c>
      <c r="D17" s="32">
        <f>'1 уровень'!E2548</f>
        <v>4500</v>
      </c>
      <c r="E17" s="32">
        <f>'1 уровень'!F2548</f>
        <v>2999.6666666666665</v>
      </c>
      <c r="F17" s="32">
        <f>'1 уровень'!G2548</f>
        <v>10375</v>
      </c>
      <c r="G17" s="142">
        <f>'1 уровень'!H2548</f>
        <v>345.87176352928105</v>
      </c>
      <c r="H17" s="143">
        <f>'1 уровень'!I2548</f>
        <v>0</v>
      </c>
      <c r="I17" s="143">
        <f>'1 уровень'!J2548</f>
        <v>0</v>
      </c>
      <c r="J17" s="20">
        <f>'1 уровень'!K2548</f>
        <v>0</v>
      </c>
      <c r="K17" s="20">
        <f>'1 уровень'!L2548</f>
        <v>0</v>
      </c>
      <c r="L17" s="20">
        <f>'1 уровень'!M2548</f>
        <v>0</v>
      </c>
      <c r="M17" s="20">
        <f>'1 уровень'!N2548</f>
        <v>0</v>
      </c>
      <c r="N17" s="20">
        <f>'1 уровень'!O2548</f>
        <v>0</v>
      </c>
      <c r="O17" s="20">
        <f>'1 уровень'!P2548</f>
        <v>0</v>
      </c>
      <c r="P17" s="622">
        <f>'1 уровень'!Q2548</f>
        <v>0</v>
      </c>
      <c r="Q17" s="622">
        <f>'1 уровень'!R2548</f>
        <v>0</v>
      </c>
      <c r="R17" s="622">
        <f>'1 уровень'!S2548</f>
        <v>0</v>
      </c>
      <c r="S17" s="622">
        <f>'1 уровень'!T2548</f>
        <v>0</v>
      </c>
      <c r="T17" s="622">
        <f>'1 уровень'!U2548</f>
        <v>0</v>
      </c>
      <c r="U17" s="622">
        <f>'1 уровень'!V2548</f>
        <v>0</v>
      </c>
      <c r="V17" s="622">
        <f>'1 уровень'!W2548</f>
        <v>0</v>
      </c>
      <c r="W17" s="622">
        <f>'1 уровень'!X2548</f>
        <v>0</v>
      </c>
      <c r="X17" s="622">
        <f>'1 уровень'!Y2548</f>
        <v>0</v>
      </c>
      <c r="Y17" s="622">
        <f>'1 уровень'!Z2548</f>
        <v>0</v>
      </c>
      <c r="Z17" s="1112">
        <f>'1 уровень'!AA2548</f>
        <v>0</v>
      </c>
      <c r="AA17" s="622">
        <f>'1 уровень'!AB2548</f>
        <v>0</v>
      </c>
      <c r="AB17" s="622">
        <f>'1 уровень'!AC2548</f>
        <v>0</v>
      </c>
      <c r="AC17" s="622">
        <f>'1 уровень'!AD2548</f>
        <v>0</v>
      </c>
      <c r="AD17" s="622">
        <f>'1 уровень'!AE2548</f>
        <v>0</v>
      </c>
      <c r="AE17" s="623">
        <f>'1 уровень'!AF2548</f>
        <v>0</v>
      </c>
      <c r="AF17" s="622"/>
      <c r="AG17" s="622"/>
      <c r="AH17" s="1354">
        <f>'1 уровень'!AG2548</f>
        <v>0</v>
      </c>
      <c r="AI17" s="1350">
        <f>'1 уровень'!AH2548</f>
        <v>0</v>
      </c>
    </row>
    <row r="18" spans="1:35" s="139" customFormat="1" ht="45" x14ac:dyDescent="0.25">
      <c r="A18" s="19"/>
      <c r="B18" s="19">
        <f t="shared" si="0"/>
        <v>1</v>
      </c>
      <c r="C18" s="336" t="s">
        <v>389</v>
      </c>
      <c r="D18" s="32">
        <f>'1 уровень'!E2549</f>
        <v>229267</v>
      </c>
      <c r="E18" s="32">
        <f>'1 уровень'!F2549</f>
        <v>152845</v>
      </c>
      <c r="F18" s="32">
        <f>'1 уровень'!G2549</f>
        <v>150176</v>
      </c>
      <c r="G18" s="142">
        <f>'1 уровень'!H2549</f>
        <v>98.253786515751244</v>
      </c>
      <c r="H18" s="143">
        <f>'1 уровень'!I2549</f>
        <v>0</v>
      </c>
      <c r="I18" s="143">
        <f>'1 уровень'!J2549</f>
        <v>0</v>
      </c>
      <c r="J18" s="20">
        <f>'1 уровень'!K2549</f>
        <v>0</v>
      </c>
      <c r="K18" s="20">
        <f>'1 уровень'!L2549</f>
        <v>0</v>
      </c>
      <c r="L18" s="20">
        <f>'1 уровень'!M2549</f>
        <v>0</v>
      </c>
      <c r="M18" s="20">
        <f>'1 уровень'!N2549</f>
        <v>0</v>
      </c>
      <c r="N18" s="20">
        <f>'1 уровень'!O2549</f>
        <v>0</v>
      </c>
      <c r="O18" s="20">
        <f>'1 уровень'!P2549</f>
        <v>0</v>
      </c>
      <c r="P18" s="622">
        <f>'1 уровень'!Q2549</f>
        <v>0</v>
      </c>
      <c r="Q18" s="622">
        <f>'1 уровень'!R2549</f>
        <v>0</v>
      </c>
      <c r="R18" s="622">
        <f>'1 уровень'!S2549</f>
        <v>0</v>
      </c>
      <c r="S18" s="622">
        <f>'1 уровень'!T2549</f>
        <v>0</v>
      </c>
      <c r="T18" s="622">
        <f>'1 уровень'!U2549</f>
        <v>0</v>
      </c>
      <c r="U18" s="622">
        <f>'1 уровень'!V2549</f>
        <v>0</v>
      </c>
      <c r="V18" s="622">
        <f>'1 уровень'!W2549</f>
        <v>0</v>
      </c>
      <c r="W18" s="622">
        <f>'1 уровень'!X2549</f>
        <v>0</v>
      </c>
      <c r="X18" s="622">
        <f>'1 уровень'!Y2549</f>
        <v>0</v>
      </c>
      <c r="Y18" s="622">
        <f>'1 уровень'!Z2549</f>
        <v>0</v>
      </c>
      <c r="Z18" s="1112">
        <f>'1 уровень'!AA2549</f>
        <v>0</v>
      </c>
      <c r="AA18" s="622">
        <f>'1 уровень'!AB2549</f>
        <v>0</v>
      </c>
      <c r="AB18" s="622">
        <f>'1 уровень'!AC2549</f>
        <v>0</v>
      </c>
      <c r="AC18" s="622">
        <f>'1 уровень'!AD2549</f>
        <v>0</v>
      </c>
      <c r="AD18" s="622">
        <f>'1 уровень'!AE2549</f>
        <v>0</v>
      </c>
      <c r="AE18" s="623">
        <f>'1 уровень'!AF2549</f>
        <v>0</v>
      </c>
      <c r="AF18" s="622"/>
      <c r="AG18" s="622"/>
      <c r="AH18" s="1354">
        <f>'1 уровень'!AG2549</f>
        <v>0</v>
      </c>
      <c r="AI18" s="1350">
        <f>'1 уровень'!AH2549</f>
        <v>0</v>
      </c>
    </row>
    <row r="19" spans="1:35" s="139" customFormat="1" ht="105" x14ac:dyDescent="0.25">
      <c r="A19" s="19"/>
      <c r="B19" s="19">
        <f t="shared" si="0"/>
        <v>1</v>
      </c>
      <c r="C19" s="336" t="s">
        <v>625</v>
      </c>
      <c r="D19" s="32">
        <f>'1 уровень'!E2550</f>
        <v>109770</v>
      </c>
      <c r="E19" s="32">
        <f>'1 уровень'!F2550</f>
        <v>73180</v>
      </c>
      <c r="F19" s="32">
        <f>'1 уровень'!G2550</f>
        <v>31073</v>
      </c>
      <c r="G19" s="142">
        <f>'1 уровень'!H2550</f>
        <v>42.461054933041815</v>
      </c>
      <c r="H19" s="143">
        <f>'1 уровень'!I2550</f>
        <v>0</v>
      </c>
      <c r="I19" s="143">
        <f>'1 уровень'!J2550</f>
        <v>0</v>
      </c>
      <c r="J19" s="20">
        <f>'1 уровень'!K2550</f>
        <v>0</v>
      </c>
      <c r="K19" s="20">
        <f>'1 уровень'!L2550</f>
        <v>0</v>
      </c>
      <c r="L19" s="20">
        <f>'1 уровень'!M2550</f>
        <v>0</v>
      </c>
      <c r="M19" s="20">
        <f>'1 уровень'!N2550</f>
        <v>0</v>
      </c>
      <c r="N19" s="20">
        <f>'1 уровень'!O2550</f>
        <v>0</v>
      </c>
      <c r="O19" s="20">
        <f>'1 уровень'!P2550</f>
        <v>0</v>
      </c>
      <c r="P19" s="622">
        <f>'1 уровень'!Q2550</f>
        <v>0</v>
      </c>
      <c r="Q19" s="622">
        <f>'1 уровень'!R2550</f>
        <v>0</v>
      </c>
      <c r="R19" s="622">
        <f>'1 уровень'!S2550</f>
        <v>0</v>
      </c>
      <c r="S19" s="622">
        <f>'1 уровень'!T2550</f>
        <v>0</v>
      </c>
      <c r="T19" s="622">
        <f>'1 уровень'!U2550</f>
        <v>0</v>
      </c>
      <c r="U19" s="622">
        <f>'1 уровень'!V2550</f>
        <v>0</v>
      </c>
      <c r="V19" s="622">
        <f>'1 уровень'!W2550</f>
        <v>0</v>
      </c>
      <c r="W19" s="622">
        <f>'1 уровень'!X2550</f>
        <v>0</v>
      </c>
      <c r="X19" s="622">
        <f>'1 уровень'!Y2550</f>
        <v>0</v>
      </c>
      <c r="Y19" s="622">
        <f>'1 уровень'!Z2550</f>
        <v>0</v>
      </c>
      <c r="Z19" s="1112">
        <f>'1 уровень'!AA2550</f>
        <v>0</v>
      </c>
      <c r="AA19" s="622">
        <f>'1 уровень'!AB2550</f>
        <v>0</v>
      </c>
      <c r="AB19" s="622">
        <f>'1 уровень'!AC2550</f>
        <v>0</v>
      </c>
      <c r="AC19" s="622">
        <f>'1 уровень'!AD2550</f>
        <v>0</v>
      </c>
      <c r="AD19" s="622">
        <f>'1 уровень'!AE2550</f>
        <v>0</v>
      </c>
      <c r="AE19" s="623">
        <f>'1 уровень'!AF2550</f>
        <v>0</v>
      </c>
      <c r="AF19" s="622"/>
      <c r="AG19" s="622"/>
      <c r="AH19" s="1354">
        <f>'1 уровень'!AG2551</f>
        <v>0</v>
      </c>
      <c r="AI19" s="1350">
        <f>'1 уровень'!AH2551</f>
        <v>0</v>
      </c>
    </row>
    <row r="20" spans="1:35" s="139" customFormat="1" ht="30" x14ac:dyDescent="0.25">
      <c r="A20" s="19"/>
      <c r="B20" s="19">
        <f t="shared" si="0"/>
        <v>1</v>
      </c>
      <c r="C20" s="336" t="s">
        <v>473</v>
      </c>
      <c r="D20" s="32">
        <f>'1 уровень'!E2551</f>
        <v>40266</v>
      </c>
      <c r="E20" s="32">
        <f>'1 уровень'!F2551</f>
        <v>26843.666666666664</v>
      </c>
      <c r="F20" s="32">
        <f>'1 уровень'!G2551</f>
        <v>19335</v>
      </c>
      <c r="G20" s="142">
        <f>'1 уровень'!H2551</f>
        <v>72.028163067638545</v>
      </c>
      <c r="H20" s="143">
        <f>'1 уровень'!I2551</f>
        <v>0</v>
      </c>
      <c r="I20" s="143">
        <f>'1 уровень'!J2551</f>
        <v>0</v>
      </c>
      <c r="J20" s="20">
        <f>'1 уровень'!K2551</f>
        <v>0</v>
      </c>
      <c r="K20" s="20">
        <f>'1 уровень'!L2551</f>
        <v>0</v>
      </c>
      <c r="L20" s="20">
        <f>'1 уровень'!M2551</f>
        <v>0</v>
      </c>
      <c r="M20" s="20">
        <f>'1 уровень'!N2551</f>
        <v>0</v>
      </c>
      <c r="N20" s="20">
        <f>'1 уровень'!O2551</f>
        <v>0</v>
      </c>
      <c r="O20" s="20">
        <f>'1 уровень'!P2551</f>
        <v>0</v>
      </c>
      <c r="P20" s="622">
        <f>'1 уровень'!Q2551</f>
        <v>0</v>
      </c>
      <c r="Q20" s="622">
        <f>'1 уровень'!R2551</f>
        <v>0</v>
      </c>
      <c r="R20" s="622">
        <f>'1 уровень'!S2551</f>
        <v>0</v>
      </c>
      <c r="S20" s="622">
        <f>'1 уровень'!T2551</f>
        <v>0</v>
      </c>
      <c r="T20" s="622">
        <f>'1 уровень'!U2551</f>
        <v>0</v>
      </c>
      <c r="U20" s="622">
        <f>'1 уровень'!V2551</f>
        <v>0</v>
      </c>
      <c r="V20" s="622">
        <f>'1 уровень'!W2551</f>
        <v>0</v>
      </c>
      <c r="W20" s="622">
        <f>'1 уровень'!X2551</f>
        <v>0</v>
      </c>
      <c r="X20" s="622">
        <f>'1 уровень'!Y2551</f>
        <v>0</v>
      </c>
      <c r="Y20" s="622">
        <f>'1 уровень'!Z2551</f>
        <v>0</v>
      </c>
      <c r="Z20" s="1112">
        <f>'1 уровень'!AA2551</f>
        <v>0</v>
      </c>
      <c r="AA20" s="622">
        <f>'1 уровень'!AB2551</f>
        <v>0</v>
      </c>
      <c r="AB20" s="622">
        <f>'1 уровень'!AC2551</f>
        <v>0</v>
      </c>
      <c r="AC20" s="622">
        <f>'1 уровень'!AD2551</f>
        <v>0</v>
      </c>
      <c r="AD20" s="622">
        <f>'1 уровень'!AE2551</f>
        <v>0</v>
      </c>
      <c r="AE20" s="623">
        <f>'1 уровень'!AF2551</f>
        <v>0</v>
      </c>
      <c r="AF20" s="622"/>
      <c r="AG20" s="622"/>
      <c r="AH20" s="1354">
        <f>'1 уровень'!AG2552</f>
        <v>0</v>
      </c>
      <c r="AI20" s="1350">
        <f>'1 уровень'!AH2552</f>
        <v>0</v>
      </c>
    </row>
    <row r="21" spans="1:35" s="139" customFormat="1" ht="30" x14ac:dyDescent="0.25">
      <c r="A21" s="19"/>
      <c r="B21" s="19">
        <f t="shared" si="0"/>
        <v>1</v>
      </c>
      <c r="C21" s="336" t="s">
        <v>135</v>
      </c>
      <c r="D21" s="32">
        <f>'1 уровень'!E2552</f>
        <v>835988</v>
      </c>
      <c r="E21" s="32">
        <f>'1 уровень'!F2552</f>
        <v>557324.33333333337</v>
      </c>
      <c r="F21" s="32">
        <f>'1 уровень'!G2552</f>
        <v>364856</v>
      </c>
      <c r="G21" s="142">
        <f>'1 уровень'!H2552</f>
        <v>65.465650462058889</v>
      </c>
      <c r="H21" s="143">
        <f>'1 уровень'!I2552</f>
        <v>0</v>
      </c>
      <c r="I21" s="143">
        <f>'1 уровень'!J2552</f>
        <v>0</v>
      </c>
      <c r="J21" s="20">
        <f>'1 уровень'!K2552</f>
        <v>0</v>
      </c>
      <c r="K21" s="20">
        <f>'1 уровень'!L2552</f>
        <v>0</v>
      </c>
      <c r="L21" s="20">
        <f>'1 уровень'!M2552</f>
        <v>0</v>
      </c>
      <c r="M21" s="20">
        <f>'1 уровень'!N2552</f>
        <v>0</v>
      </c>
      <c r="N21" s="20">
        <f>'1 уровень'!O2552</f>
        <v>0</v>
      </c>
      <c r="O21" s="20">
        <f>'1 уровень'!P2552</f>
        <v>0</v>
      </c>
      <c r="P21" s="622">
        <f>'1 уровень'!Q2552</f>
        <v>0</v>
      </c>
      <c r="Q21" s="622">
        <f>'1 уровень'!R2552</f>
        <v>0</v>
      </c>
      <c r="R21" s="622">
        <f>'1 уровень'!S2552</f>
        <v>0</v>
      </c>
      <c r="S21" s="622">
        <f>'1 уровень'!T2552</f>
        <v>0</v>
      </c>
      <c r="T21" s="622">
        <f>'1 уровень'!U2552</f>
        <v>0</v>
      </c>
      <c r="U21" s="622">
        <f>'1 уровень'!V2552</f>
        <v>0</v>
      </c>
      <c r="V21" s="622">
        <f>'1 уровень'!W2552</f>
        <v>0</v>
      </c>
      <c r="W21" s="622">
        <f>'1 уровень'!X2552</f>
        <v>0</v>
      </c>
      <c r="X21" s="622">
        <f>'1 уровень'!Y2552</f>
        <v>0</v>
      </c>
      <c r="Y21" s="622">
        <f>'1 уровень'!Z2552</f>
        <v>0</v>
      </c>
      <c r="Z21" s="1112">
        <f>'1 уровень'!AA2552</f>
        <v>0</v>
      </c>
      <c r="AA21" s="622">
        <f>'1 уровень'!AB2552</f>
        <v>0</v>
      </c>
      <c r="AB21" s="622">
        <f>'1 уровень'!AC2552</f>
        <v>0</v>
      </c>
      <c r="AC21" s="622">
        <f>'1 уровень'!AD2552</f>
        <v>0</v>
      </c>
      <c r="AD21" s="622">
        <f>'1 уровень'!AE2552</f>
        <v>0</v>
      </c>
      <c r="AE21" s="623">
        <f>'1 уровень'!AF2552</f>
        <v>0</v>
      </c>
      <c r="AF21" s="622"/>
      <c r="AG21" s="622"/>
      <c r="AH21" s="1354">
        <f>'1 уровень'!AG2553</f>
        <v>0</v>
      </c>
      <c r="AI21" s="1350">
        <f>'1 уровень'!AH2553</f>
        <v>0</v>
      </c>
    </row>
    <row r="22" spans="1:35" s="139" customFormat="1" x14ac:dyDescent="0.25">
      <c r="A22" s="19"/>
      <c r="B22" s="19">
        <f t="shared" si="0"/>
        <v>1</v>
      </c>
      <c r="C22" s="336" t="s">
        <v>239</v>
      </c>
      <c r="D22" s="32">
        <f>'1 уровень'!E2553</f>
        <v>835988</v>
      </c>
      <c r="E22" s="32">
        <f>'1 уровень'!F2553</f>
        <v>557324.33333333337</v>
      </c>
      <c r="F22" s="32">
        <f>'1 уровень'!G2553</f>
        <v>364856</v>
      </c>
      <c r="G22" s="142">
        <f>'1 уровень'!H2553</f>
        <v>65.465650462058889</v>
      </c>
      <c r="H22" s="143">
        <f>'1 уровень'!I2553</f>
        <v>0</v>
      </c>
      <c r="I22" s="143">
        <f>'1 уровень'!J2553</f>
        <v>0</v>
      </c>
      <c r="J22" s="20">
        <f>'1 уровень'!K2553</f>
        <v>0</v>
      </c>
      <c r="K22" s="20">
        <f>'1 уровень'!L2553</f>
        <v>0</v>
      </c>
      <c r="L22" s="20">
        <f>'1 уровень'!M2553</f>
        <v>0</v>
      </c>
      <c r="M22" s="20">
        <f>'1 уровень'!N2553</f>
        <v>0</v>
      </c>
      <c r="N22" s="20">
        <f>'1 уровень'!O2553</f>
        <v>0</v>
      </c>
      <c r="O22" s="20">
        <f>'1 уровень'!P2553</f>
        <v>0</v>
      </c>
      <c r="P22" s="622">
        <f>'1 уровень'!Q2553</f>
        <v>0</v>
      </c>
      <c r="Q22" s="622">
        <f>'1 уровень'!R2553</f>
        <v>0</v>
      </c>
      <c r="R22" s="622">
        <f>'1 уровень'!S2553</f>
        <v>0</v>
      </c>
      <c r="S22" s="622">
        <f>'1 уровень'!T2553</f>
        <v>0</v>
      </c>
      <c r="T22" s="622">
        <f>'1 уровень'!U2553</f>
        <v>0</v>
      </c>
      <c r="U22" s="622">
        <f>'1 уровень'!V2553</f>
        <v>0</v>
      </c>
      <c r="V22" s="622">
        <f>'1 уровень'!W2553</f>
        <v>0</v>
      </c>
      <c r="W22" s="622">
        <f>'1 уровень'!X2553</f>
        <v>0</v>
      </c>
      <c r="X22" s="622">
        <f>'1 уровень'!Y2553</f>
        <v>0</v>
      </c>
      <c r="Y22" s="622">
        <f>'1 уровень'!Z2553</f>
        <v>0</v>
      </c>
      <c r="Z22" s="1112">
        <f>'1 уровень'!AA2553</f>
        <v>0</v>
      </c>
      <c r="AA22" s="622">
        <f>'1 уровень'!AB2553</f>
        <v>0</v>
      </c>
      <c r="AB22" s="622">
        <f>'1 уровень'!AC2553</f>
        <v>0</v>
      </c>
      <c r="AC22" s="622">
        <f>'1 уровень'!AD2553</f>
        <v>0</v>
      </c>
      <c r="AD22" s="622">
        <f>'1 уровень'!AE2553</f>
        <v>0</v>
      </c>
      <c r="AE22" s="623">
        <f>'1 уровень'!AF2553</f>
        <v>0</v>
      </c>
      <c r="AF22" s="622"/>
      <c r="AG22" s="622"/>
      <c r="AH22" s="1354" t="e">
        <f>'1 уровень'!#REF!</f>
        <v>#REF!</v>
      </c>
      <c r="AI22" s="1350" t="e">
        <f>'1 уровень'!#REF!</f>
        <v>#REF!</v>
      </c>
    </row>
    <row r="23" spans="1:35" s="139" customFormat="1" ht="57.75" x14ac:dyDescent="0.25">
      <c r="A23" s="19"/>
      <c r="B23" s="19">
        <f t="shared" si="0"/>
        <v>1</v>
      </c>
      <c r="C23" s="491" t="s">
        <v>391</v>
      </c>
      <c r="D23" s="32">
        <f>'1 уровень'!E2554</f>
        <v>310510.15000000002</v>
      </c>
      <c r="E23" s="32">
        <f>'1 уровень'!F2554</f>
        <v>207003.76666666666</v>
      </c>
      <c r="F23" s="32">
        <f>'1 уровень'!G2554</f>
        <v>147903</v>
      </c>
      <c r="G23" s="142">
        <f>'1 уровень'!H2554</f>
        <v>71.449424511277016</v>
      </c>
      <c r="H23" s="143">
        <f>'1 уровень'!I2554</f>
        <v>0</v>
      </c>
      <c r="I23" s="143">
        <f>'1 уровень'!J2554</f>
        <v>0</v>
      </c>
      <c r="J23" s="20">
        <f>'1 уровень'!K2554</f>
        <v>0</v>
      </c>
      <c r="K23" s="20">
        <f>'1 уровень'!L2554</f>
        <v>0</v>
      </c>
      <c r="L23" s="20">
        <f>'1 уровень'!M2554</f>
        <v>0</v>
      </c>
      <c r="M23" s="20">
        <f>'1 уровень'!N2554</f>
        <v>0</v>
      </c>
      <c r="N23" s="20">
        <f>'1 уровень'!O2554</f>
        <v>0</v>
      </c>
      <c r="O23" s="20">
        <f>'1 уровень'!P2554</f>
        <v>0</v>
      </c>
      <c r="P23" s="622">
        <f>'1 уровень'!Q2554</f>
        <v>0</v>
      </c>
      <c r="Q23" s="622">
        <f>'1 уровень'!R2554</f>
        <v>0</v>
      </c>
      <c r="R23" s="622">
        <f>'1 уровень'!S2554</f>
        <v>0</v>
      </c>
      <c r="S23" s="622">
        <f>'1 уровень'!T2554</f>
        <v>0</v>
      </c>
      <c r="T23" s="622">
        <f>'1 уровень'!U2554</f>
        <v>0</v>
      </c>
      <c r="U23" s="622">
        <f>'1 уровень'!V2554</f>
        <v>0</v>
      </c>
      <c r="V23" s="622">
        <f>'1 уровень'!W2554</f>
        <v>0</v>
      </c>
      <c r="W23" s="622">
        <f>'1 уровень'!X2554</f>
        <v>0</v>
      </c>
      <c r="X23" s="622">
        <f>'1 уровень'!Y2554</f>
        <v>0</v>
      </c>
      <c r="Y23" s="622">
        <f>'1 уровень'!Z2554</f>
        <v>0</v>
      </c>
      <c r="Z23" s="1112">
        <f>'1 уровень'!AA2554</f>
        <v>0</v>
      </c>
      <c r="AA23" s="622">
        <f>'1 уровень'!AB2554</f>
        <v>0</v>
      </c>
      <c r="AB23" s="622">
        <f>'1 уровень'!AC2554</f>
        <v>0</v>
      </c>
      <c r="AC23" s="622">
        <f>'1 уровень'!AD2554</f>
        <v>0</v>
      </c>
      <c r="AD23" s="622">
        <f>'1 уровень'!AE2554</f>
        <v>0</v>
      </c>
      <c r="AE23" s="623">
        <f>'1 уровень'!AF2554</f>
        <v>0</v>
      </c>
      <c r="AF23" s="622"/>
      <c r="AG23" s="622"/>
      <c r="AH23" s="1354" t="e">
        <f>'1 уровень'!#REF!</f>
        <v>#REF!</v>
      </c>
      <c r="AI23" s="1350" t="e">
        <f>'1 уровень'!#REF!</f>
        <v>#REF!</v>
      </c>
    </row>
    <row r="24" spans="1:35" s="139" customFormat="1" ht="29.25" x14ac:dyDescent="0.25">
      <c r="A24" s="19"/>
      <c r="B24" s="19">
        <f t="shared" si="0"/>
        <v>1</v>
      </c>
      <c r="C24" s="491" t="s">
        <v>392</v>
      </c>
      <c r="D24" s="33">
        <f>'1 уровень'!E2555</f>
        <v>123538</v>
      </c>
      <c r="E24" s="33">
        <f>'1 уровень'!F2555</f>
        <v>82357.333333333343</v>
      </c>
      <c r="F24" s="33">
        <f>'1 уровень'!G2555</f>
        <v>44509</v>
      </c>
      <c r="G24" s="142">
        <f>'1 уровень'!H2555</f>
        <v>54.043760523248274</v>
      </c>
      <c r="H24" s="143">
        <f>'1 уровень'!I2555</f>
        <v>0</v>
      </c>
      <c r="I24" s="143">
        <f>'1 уровень'!J2555</f>
        <v>0</v>
      </c>
      <c r="J24" s="20">
        <f>'1 уровень'!K2555</f>
        <v>0</v>
      </c>
      <c r="K24" s="20">
        <f>'1 уровень'!L2555</f>
        <v>0</v>
      </c>
      <c r="L24" s="20">
        <f>'1 уровень'!M2555</f>
        <v>0</v>
      </c>
      <c r="M24" s="20">
        <f>'1 уровень'!N2555</f>
        <v>0</v>
      </c>
      <c r="N24" s="20">
        <f>'1 уровень'!O2555</f>
        <v>0</v>
      </c>
      <c r="O24" s="20">
        <f>'1 уровень'!P2555</f>
        <v>0</v>
      </c>
      <c r="P24" s="622">
        <f>'1 уровень'!Q2555</f>
        <v>0</v>
      </c>
      <c r="Q24" s="622">
        <f>'1 уровень'!R2555</f>
        <v>0</v>
      </c>
      <c r="R24" s="622">
        <f>'1 уровень'!S2555</f>
        <v>0</v>
      </c>
      <c r="S24" s="622">
        <f>'1 уровень'!T2555</f>
        <v>0</v>
      </c>
      <c r="T24" s="622">
        <f>'1 уровень'!U2555</f>
        <v>0</v>
      </c>
      <c r="U24" s="622">
        <f>'1 уровень'!V2555</f>
        <v>0</v>
      </c>
      <c r="V24" s="622">
        <f>'1 уровень'!W2555</f>
        <v>0</v>
      </c>
      <c r="W24" s="622">
        <f>'1 уровень'!X2555</f>
        <v>0</v>
      </c>
      <c r="X24" s="622">
        <f>'1 уровень'!Y2555</f>
        <v>0</v>
      </c>
      <c r="Y24" s="622">
        <f>'1 уровень'!Z2555</f>
        <v>0</v>
      </c>
      <c r="Z24" s="1112">
        <f>'1 уровень'!AA2555</f>
        <v>0</v>
      </c>
      <c r="AA24" s="622">
        <f>'1 уровень'!AB2555</f>
        <v>0</v>
      </c>
      <c r="AB24" s="622">
        <f>'1 уровень'!AC2555</f>
        <v>0</v>
      </c>
      <c r="AC24" s="622">
        <f>'1 уровень'!AD2555</f>
        <v>0</v>
      </c>
      <c r="AD24" s="622">
        <f>'1 уровень'!AE2555</f>
        <v>0</v>
      </c>
      <c r="AE24" s="623">
        <f>'1 уровень'!AF2555</f>
        <v>0</v>
      </c>
      <c r="AF24" s="622"/>
      <c r="AG24" s="622"/>
      <c r="AH24" s="1353">
        <f>'1 уровень'!AG2554</f>
        <v>0</v>
      </c>
      <c r="AI24" s="1350">
        <f>'1 уровень'!AH2554</f>
        <v>0</v>
      </c>
    </row>
    <row r="25" spans="1:35" s="139" customFormat="1" ht="29.25" x14ac:dyDescent="0.25">
      <c r="A25" s="19"/>
      <c r="B25" s="19">
        <f t="shared" si="0"/>
        <v>1</v>
      </c>
      <c r="C25" s="491" t="s">
        <v>393</v>
      </c>
      <c r="D25" s="33">
        <f>'1 уровень'!E2556</f>
        <v>122013</v>
      </c>
      <c r="E25" s="33">
        <f>'1 уровень'!F2556</f>
        <v>81341.333333333343</v>
      </c>
      <c r="F25" s="33">
        <f>'1 уровень'!G2556</f>
        <v>43167</v>
      </c>
      <c r="G25" s="142">
        <f>'1 уровень'!H2556</f>
        <v>53.068960430121628</v>
      </c>
      <c r="H25" s="143">
        <f>'1 уровень'!I2556</f>
        <v>0</v>
      </c>
      <c r="I25" s="143">
        <f>'1 уровень'!J2556</f>
        <v>0</v>
      </c>
      <c r="J25" s="20">
        <f>'1 уровень'!K2556</f>
        <v>0</v>
      </c>
      <c r="K25" s="20">
        <f>'1 уровень'!L2556</f>
        <v>0</v>
      </c>
      <c r="L25" s="20">
        <f>'1 уровень'!M2556</f>
        <v>0</v>
      </c>
      <c r="M25" s="20">
        <f>'1 уровень'!N2556</f>
        <v>0</v>
      </c>
      <c r="N25" s="20">
        <f>'1 уровень'!O2556</f>
        <v>0</v>
      </c>
      <c r="O25" s="20">
        <f>'1 уровень'!P2556</f>
        <v>0</v>
      </c>
      <c r="P25" s="622">
        <f>'1 уровень'!Q2556</f>
        <v>0</v>
      </c>
      <c r="Q25" s="622">
        <f>'1 уровень'!R2556</f>
        <v>0</v>
      </c>
      <c r="R25" s="622">
        <f>'1 уровень'!S2556</f>
        <v>0</v>
      </c>
      <c r="S25" s="622">
        <f>'1 уровень'!T2556</f>
        <v>0</v>
      </c>
      <c r="T25" s="622">
        <f>'1 уровень'!U2556</f>
        <v>0</v>
      </c>
      <c r="U25" s="622">
        <f>'1 уровень'!V2556</f>
        <v>0</v>
      </c>
      <c r="V25" s="622">
        <f>'1 уровень'!W2556</f>
        <v>0</v>
      </c>
      <c r="W25" s="622">
        <f>'1 уровень'!X2556</f>
        <v>0</v>
      </c>
      <c r="X25" s="622">
        <f>'1 уровень'!Y2556</f>
        <v>0</v>
      </c>
      <c r="Y25" s="622">
        <f>'1 уровень'!Z2556</f>
        <v>0</v>
      </c>
      <c r="Z25" s="1112">
        <f>'1 уровень'!AA2556</f>
        <v>0</v>
      </c>
      <c r="AA25" s="622">
        <f>'1 уровень'!AB2556</f>
        <v>0</v>
      </c>
      <c r="AB25" s="622">
        <f>'1 уровень'!AC2556</f>
        <v>0</v>
      </c>
      <c r="AC25" s="622">
        <f>'1 уровень'!AD2556</f>
        <v>0</v>
      </c>
      <c r="AD25" s="622">
        <f>'1 уровень'!AE2556</f>
        <v>0</v>
      </c>
      <c r="AE25" s="623">
        <f>'1 уровень'!AF2556</f>
        <v>0</v>
      </c>
      <c r="AF25" s="622"/>
      <c r="AG25" s="622"/>
      <c r="AH25" s="1353">
        <f>'1 уровень'!AG2555</f>
        <v>0</v>
      </c>
      <c r="AI25" s="1350">
        <f>'1 уровень'!AH2555</f>
        <v>0</v>
      </c>
    </row>
    <row r="26" spans="1:35" s="139" customFormat="1" ht="60" x14ac:dyDescent="0.25">
      <c r="A26" s="19"/>
      <c r="B26" s="19">
        <f t="shared" si="0"/>
        <v>1</v>
      </c>
      <c r="C26" s="336" t="s">
        <v>394</v>
      </c>
      <c r="D26" s="32">
        <f>'1 уровень'!E2557</f>
        <v>0</v>
      </c>
      <c r="E26" s="32">
        <f>'1 уровень'!F2557</f>
        <v>0</v>
      </c>
      <c r="F26" s="32">
        <f>'1 уровень'!G2557</f>
        <v>0</v>
      </c>
      <c r="G26" s="142">
        <f>'1 уровень'!H2557</f>
        <v>0</v>
      </c>
      <c r="H26" s="143">
        <f>'1 уровень'!I2557</f>
        <v>0</v>
      </c>
      <c r="I26" s="143">
        <f>'1 уровень'!J2557</f>
        <v>0</v>
      </c>
      <c r="J26" s="20">
        <f>'1 уровень'!K2557</f>
        <v>0</v>
      </c>
      <c r="K26" s="20">
        <f>'1 уровень'!L2557</f>
        <v>0</v>
      </c>
      <c r="L26" s="20">
        <f>'1 уровень'!M2557</f>
        <v>0</v>
      </c>
      <c r="M26" s="20">
        <f>'1 уровень'!N2557</f>
        <v>0</v>
      </c>
      <c r="N26" s="20">
        <f>'1 уровень'!O2557</f>
        <v>0</v>
      </c>
      <c r="O26" s="20">
        <f>'1 уровень'!P2557</f>
        <v>0</v>
      </c>
      <c r="P26" s="622">
        <f>'1 уровень'!Q2557</f>
        <v>0</v>
      </c>
      <c r="Q26" s="622">
        <f>'1 уровень'!R2557</f>
        <v>0</v>
      </c>
      <c r="R26" s="622">
        <f>'1 уровень'!S2557</f>
        <v>0</v>
      </c>
      <c r="S26" s="622">
        <f>'1 уровень'!T2557</f>
        <v>0</v>
      </c>
      <c r="T26" s="622">
        <f>'1 уровень'!U2557</f>
        <v>0</v>
      </c>
      <c r="U26" s="622">
        <f>'1 уровень'!V2557</f>
        <v>0</v>
      </c>
      <c r="V26" s="622">
        <f>'1 уровень'!W2557</f>
        <v>0</v>
      </c>
      <c r="W26" s="622">
        <f>'1 уровень'!X2557</f>
        <v>0</v>
      </c>
      <c r="X26" s="622">
        <f>'1 уровень'!Y2557</f>
        <v>0</v>
      </c>
      <c r="Y26" s="622">
        <f>'1 уровень'!Z2557</f>
        <v>0</v>
      </c>
      <c r="Z26" s="1112">
        <f>'1 уровень'!AA2557</f>
        <v>0</v>
      </c>
      <c r="AA26" s="622">
        <f>'1 уровень'!AB2557</f>
        <v>0</v>
      </c>
      <c r="AB26" s="622">
        <f>'1 уровень'!AC2557</f>
        <v>0</v>
      </c>
      <c r="AC26" s="622">
        <f>'1 уровень'!AD2557</f>
        <v>0</v>
      </c>
      <c r="AD26" s="622">
        <f>'1 уровень'!AE2557</f>
        <v>0</v>
      </c>
      <c r="AE26" s="623">
        <f>'1 уровень'!AF2557</f>
        <v>0</v>
      </c>
      <c r="AF26" s="622"/>
      <c r="AG26" s="622"/>
      <c r="AH26" s="1354">
        <f>'1 уровень'!AG2556</f>
        <v>0</v>
      </c>
      <c r="AI26" s="1350">
        <f>'1 уровень'!AH2556</f>
        <v>0</v>
      </c>
    </row>
    <row r="27" spans="1:35" s="139" customFormat="1" ht="45" x14ac:dyDescent="0.25">
      <c r="A27" s="19"/>
      <c r="B27" s="19">
        <f t="shared" si="0"/>
        <v>1</v>
      </c>
      <c r="C27" s="336" t="s">
        <v>395</v>
      </c>
      <c r="D27" s="32">
        <f>'1 уровень'!E2558</f>
        <v>561</v>
      </c>
      <c r="E27" s="32">
        <f>'1 уровень'!F2558</f>
        <v>373.33333333333331</v>
      </c>
      <c r="F27" s="32">
        <f>'1 уровень'!G2558</f>
        <v>550</v>
      </c>
      <c r="G27" s="142">
        <f>'1 уровень'!H2558</f>
        <v>147.32142857142858</v>
      </c>
      <c r="H27" s="143">
        <f>'1 уровень'!I2558</f>
        <v>0</v>
      </c>
      <c r="I27" s="143">
        <f>'1 уровень'!J2558</f>
        <v>0</v>
      </c>
      <c r="J27" s="20">
        <f>'1 уровень'!K2558</f>
        <v>0</v>
      </c>
      <c r="K27" s="20">
        <f>'1 уровень'!L2558</f>
        <v>0</v>
      </c>
      <c r="L27" s="20">
        <f>'1 уровень'!M2558</f>
        <v>0</v>
      </c>
      <c r="M27" s="20">
        <f>'1 уровень'!N2558</f>
        <v>0</v>
      </c>
      <c r="N27" s="20">
        <f>'1 уровень'!O2558</f>
        <v>0</v>
      </c>
      <c r="O27" s="20">
        <f>'1 уровень'!P2558</f>
        <v>0</v>
      </c>
      <c r="P27" s="622">
        <f>'1 уровень'!Q2558</f>
        <v>0</v>
      </c>
      <c r="Q27" s="622">
        <f>'1 уровень'!R2558</f>
        <v>0</v>
      </c>
      <c r="R27" s="622">
        <f>'1 уровень'!S2558</f>
        <v>0</v>
      </c>
      <c r="S27" s="622">
        <f>'1 уровень'!T2558</f>
        <v>0</v>
      </c>
      <c r="T27" s="622">
        <f>'1 уровень'!U2558</f>
        <v>0</v>
      </c>
      <c r="U27" s="622">
        <f>'1 уровень'!V2558</f>
        <v>0</v>
      </c>
      <c r="V27" s="622">
        <f>'1 уровень'!W2558</f>
        <v>0</v>
      </c>
      <c r="W27" s="622">
        <f>'1 уровень'!X2558</f>
        <v>0</v>
      </c>
      <c r="X27" s="622">
        <f>'1 уровень'!Y2558</f>
        <v>0</v>
      </c>
      <c r="Y27" s="622">
        <f>'1 уровень'!Z2558</f>
        <v>0</v>
      </c>
      <c r="Z27" s="1112">
        <f>'1 уровень'!AA2558</f>
        <v>0</v>
      </c>
      <c r="AA27" s="622">
        <f>'1 уровень'!AB2558</f>
        <v>0</v>
      </c>
      <c r="AB27" s="622">
        <f>'1 уровень'!AC2558</f>
        <v>0</v>
      </c>
      <c r="AC27" s="622">
        <f>'1 уровень'!AD2558</f>
        <v>0</v>
      </c>
      <c r="AD27" s="622">
        <f>'1 уровень'!AE2558</f>
        <v>0</v>
      </c>
      <c r="AE27" s="623">
        <f>'1 уровень'!AF2558</f>
        <v>0</v>
      </c>
      <c r="AF27" s="622"/>
      <c r="AG27" s="622"/>
      <c r="AH27" s="1354">
        <f>'1 уровень'!AG2557</f>
        <v>0</v>
      </c>
      <c r="AI27" s="1350">
        <f>'1 уровень'!AH2557</f>
        <v>0</v>
      </c>
    </row>
    <row r="28" spans="1:35" s="139" customFormat="1" ht="30" x14ac:dyDescent="0.25">
      <c r="A28" s="19"/>
      <c r="B28" s="19">
        <f t="shared" si="0"/>
        <v>1</v>
      </c>
      <c r="C28" s="336" t="s">
        <v>396</v>
      </c>
      <c r="D28" s="32">
        <f>'1 уровень'!E2559</f>
        <v>964</v>
      </c>
      <c r="E28" s="32">
        <f>'1 уровень'!F2559</f>
        <v>642.66666666666674</v>
      </c>
      <c r="F28" s="32">
        <f>'1 уровень'!G2559</f>
        <v>792</v>
      </c>
      <c r="G28" s="142">
        <f>'1 уровень'!H2559</f>
        <v>123.23651452282157</v>
      </c>
      <c r="H28" s="143">
        <f>'1 уровень'!I2559</f>
        <v>0</v>
      </c>
      <c r="I28" s="143">
        <f>'1 уровень'!J2559</f>
        <v>0</v>
      </c>
      <c r="J28" s="20">
        <f>'1 уровень'!K2559</f>
        <v>0</v>
      </c>
      <c r="K28" s="20">
        <f>'1 уровень'!L2559</f>
        <v>0</v>
      </c>
      <c r="L28" s="20">
        <f>'1 уровень'!M2559</f>
        <v>0</v>
      </c>
      <c r="M28" s="20">
        <f>'1 уровень'!N2559</f>
        <v>0</v>
      </c>
      <c r="N28" s="20">
        <f>'1 уровень'!O2559</f>
        <v>0</v>
      </c>
      <c r="O28" s="20">
        <f>'1 уровень'!P2559</f>
        <v>0</v>
      </c>
      <c r="P28" s="622">
        <f>'1 уровень'!Q2559</f>
        <v>0</v>
      </c>
      <c r="Q28" s="622">
        <f>'1 уровень'!R2559</f>
        <v>0</v>
      </c>
      <c r="R28" s="622">
        <f>'1 уровень'!S2559</f>
        <v>0</v>
      </c>
      <c r="S28" s="622">
        <f>'1 уровень'!T2559</f>
        <v>0</v>
      </c>
      <c r="T28" s="622">
        <f>'1 уровень'!U2559</f>
        <v>0</v>
      </c>
      <c r="U28" s="622">
        <f>'1 уровень'!V2559</f>
        <v>0</v>
      </c>
      <c r="V28" s="622">
        <f>'1 уровень'!W2559</f>
        <v>0</v>
      </c>
      <c r="W28" s="622">
        <f>'1 уровень'!X2559</f>
        <v>0</v>
      </c>
      <c r="X28" s="622">
        <f>'1 уровень'!Y2559</f>
        <v>0</v>
      </c>
      <c r="Y28" s="622">
        <f>'1 уровень'!Z2559</f>
        <v>0</v>
      </c>
      <c r="Z28" s="1112">
        <f>'1 уровень'!AA2559</f>
        <v>0</v>
      </c>
      <c r="AA28" s="622">
        <f>'1 уровень'!AB2559</f>
        <v>0</v>
      </c>
      <c r="AB28" s="622">
        <f>'1 уровень'!AC2559</f>
        <v>0</v>
      </c>
      <c r="AC28" s="622">
        <f>'1 уровень'!AD2559</f>
        <v>0</v>
      </c>
      <c r="AD28" s="622">
        <f>'1 уровень'!AE2559</f>
        <v>0</v>
      </c>
      <c r="AE28" s="623">
        <f>'1 уровень'!AF2559</f>
        <v>0</v>
      </c>
      <c r="AF28" s="622"/>
      <c r="AG28" s="622"/>
      <c r="AH28" s="1354">
        <f>'1 уровень'!AG2558</f>
        <v>0</v>
      </c>
      <c r="AI28" s="1350">
        <f>'1 уровень'!AH2558</f>
        <v>0</v>
      </c>
    </row>
    <row r="29" spans="1:35" s="139" customFormat="1" ht="45" x14ac:dyDescent="0.25">
      <c r="A29" s="19"/>
      <c r="B29" s="19">
        <f t="shared" si="0"/>
        <v>1</v>
      </c>
      <c r="C29" s="336" t="s">
        <v>397</v>
      </c>
      <c r="D29" s="32">
        <f>'1 уровень'!E2560</f>
        <v>186972.15</v>
      </c>
      <c r="E29" s="32">
        <f>'1 уровень'!F2560</f>
        <v>124646.43333333333</v>
      </c>
      <c r="F29" s="32">
        <f>'1 уровень'!G2560</f>
        <v>103394</v>
      </c>
      <c r="G29" s="142">
        <f>'1 уровень'!H2560</f>
        <v>82.949826348821858</v>
      </c>
      <c r="H29" s="143">
        <f>'1 уровень'!I2560</f>
        <v>0</v>
      </c>
      <c r="I29" s="143">
        <f>'1 уровень'!J2560</f>
        <v>0</v>
      </c>
      <c r="J29" s="20">
        <f>'1 уровень'!K2560</f>
        <v>0</v>
      </c>
      <c r="K29" s="20">
        <f>'1 уровень'!L2560</f>
        <v>0</v>
      </c>
      <c r="L29" s="20">
        <f>'1 уровень'!M2560</f>
        <v>0</v>
      </c>
      <c r="M29" s="20">
        <f>'1 уровень'!N2560</f>
        <v>0</v>
      </c>
      <c r="N29" s="20">
        <f>'1 уровень'!O2560</f>
        <v>0</v>
      </c>
      <c r="O29" s="20">
        <f>'1 уровень'!P2560</f>
        <v>0</v>
      </c>
      <c r="P29" s="622">
        <f>'1 уровень'!Q2560</f>
        <v>0</v>
      </c>
      <c r="Q29" s="622">
        <f>'1 уровень'!R2560</f>
        <v>0</v>
      </c>
      <c r="R29" s="622">
        <f>'1 уровень'!S2560</f>
        <v>0</v>
      </c>
      <c r="S29" s="622">
        <f>'1 уровень'!T2560</f>
        <v>0</v>
      </c>
      <c r="T29" s="622">
        <f>'1 уровень'!U2560</f>
        <v>0</v>
      </c>
      <c r="U29" s="622">
        <f>'1 уровень'!V2560</f>
        <v>0</v>
      </c>
      <c r="V29" s="622">
        <f>'1 уровень'!W2560</f>
        <v>0</v>
      </c>
      <c r="W29" s="622">
        <f>'1 уровень'!X2560</f>
        <v>0</v>
      </c>
      <c r="X29" s="622">
        <f>'1 уровень'!Y2560</f>
        <v>0</v>
      </c>
      <c r="Y29" s="622">
        <f>'1 уровень'!Z2560</f>
        <v>0</v>
      </c>
      <c r="Z29" s="1112">
        <f>'1 уровень'!AA2560</f>
        <v>0</v>
      </c>
      <c r="AA29" s="622">
        <f>'1 уровень'!AB2560</f>
        <v>0</v>
      </c>
      <c r="AB29" s="622">
        <f>'1 уровень'!AC2560</f>
        <v>0</v>
      </c>
      <c r="AC29" s="622">
        <f>'1 уровень'!AD2560</f>
        <v>0</v>
      </c>
      <c r="AD29" s="622">
        <f>'1 уровень'!AE2560</f>
        <v>0</v>
      </c>
      <c r="AE29" s="623">
        <f>'1 уровень'!AF2560</f>
        <v>0</v>
      </c>
      <c r="AF29" s="622"/>
      <c r="AG29" s="622"/>
      <c r="AH29" s="1354">
        <f>'1 уровень'!AG2559</f>
        <v>0</v>
      </c>
      <c r="AI29" s="1350">
        <f>'1 уровень'!AH2559</f>
        <v>0</v>
      </c>
    </row>
    <row r="30" spans="1:35" s="139" customFormat="1" ht="43.5" x14ac:dyDescent="0.25">
      <c r="A30" s="19"/>
      <c r="B30" s="19">
        <f t="shared" si="0"/>
        <v>1</v>
      </c>
      <c r="C30" s="491" t="s">
        <v>398</v>
      </c>
      <c r="D30" s="33">
        <f>'1 уровень'!E2561</f>
        <v>43027</v>
      </c>
      <c r="E30" s="33">
        <f>'1 уровень'!F2561</f>
        <v>28683.333333333336</v>
      </c>
      <c r="F30" s="33">
        <f>'1 уровень'!G2561</f>
        <v>14839</v>
      </c>
      <c r="G30" s="142">
        <f>'1 уровень'!H2561</f>
        <v>51.733875653689708</v>
      </c>
      <c r="H30" s="143">
        <f>'1 уровень'!I2561</f>
        <v>0</v>
      </c>
      <c r="I30" s="143">
        <f>'1 уровень'!J2561</f>
        <v>0</v>
      </c>
      <c r="J30" s="20">
        <f>'1 уровень'!K2561</f>
        <v>0</v>
      </c>
      <c r="K30" s="20">
        <f>'1 уровень'!L2561</f>
        <v>0</v>
      </c>
      <c r="L30" s="20">
        <f>'1 уровень'!M2561</f>
        <v>0</v>
      </c>
      <c r="M30" s="20">
        <f>'1 уровень'!N2561</f>
        <v>0</v>
      </c>
      <c r="N30" s="20">
        <f>'1 уровень'!O2561</f>
        <v>0</v>
      </c>
      <c r="O30" s="20">
        <f>'1 уровень'!P2561</f>
        <v>0</v>
      </c>
      <c r="P30" s="622">
        <f>'1 уровень'!Q2561</f>
        <v>0</v>
      </c>
      <c r="Q30" s="622">
        <f>'1 уровень'!R2561</f>
        <v>0</v>
      </c>
      <c r="R30" s="622">
        <f>'1 уровень'!S2561</f>
        <v>0</v>
      </c>
      <c r="S30" s="622">
        <f>'1 уровень'!T2561</f>
        <v>0</v>
      </c>
      <c r="T30" s="622">
        <f>'1 уровень'!U2561</f>
        <v>0</v>
      </c>
      <c r="U30" s="622">
        <f>'1 уровень'!V2561</f>
        <v>0</v>
      </c>
      <c r="V30" s="622">
        <f>'1 уровень'!W2561</f>
        <v>0</v>
      </c>
      <c r="W30" s="622">
        <f>'1 уровень'!X2561</f>
        <v>0</v>
      </c>
      <c r="X30" s="622">
        <f>'1 уровень'!Y2561</f>
        <v>0</v>
      </c>
      <c r="Y30" s="622">
        <f>'1 уровень'!Z2561</f>
        <v>0</v>
      </c>
      <c r="Z30" s="1112">
        <f>'1 уровень'!AA2561</f>
        <v>0</v>
      </c>
      <c r="AA30" s="622">
        <f>'1 уровень'!AB2561</f>
        <v>0</v>
      </c>
      <c r="AB30" s="622">
        <f>'1 уровень'!AC2561</f>
        <v>0</v>
      </c>
      <c r="AC30" s="622">
        <f>'1 уровень'!AD2561</f>
        <v>0</v>
      </c>
      <c r="AD30" s="622">
        <f>'1 уровень'!AE2561</f>
        <v>0</v>
      </c>
      <c r="AE30" s="623">
        <f>'1 уровень'!AF2561</f>
        <v>0</v>
      </c>
      <c r="AF30" s="622"/>
      <c r="AG30" s="622"/>
      <c r="AH30" s="1353">
        <f>'1 уровень'!AG2560</f>
        <v>0</v>
      </c>
      <c r="AI30" s="1350">
        <f>'1 уровень'!AH2560</f>
        <v>0</v>
      </c>
    </row>
    <row r="31" spans="1:35" s="139" customFormat="1" ht="30" x14ac:dyDescent="0.25">
      <c r="A31" s="19"/>
      <c r="B31" s="19">
        <f t="shared" si="0"/>
        <v>1</v>
      </c>
      <c r="C31" s="336" t="s">
        <v>427</v>
      </c>
      <c r="D31" s="32">
        <f>'1 уровень'!E2562</f>
        <v>0</v>
      </c>
      <c r="E31" s="32">
        <f>'1 уровень'!F2562</f>
        <v>0</v>
      </c>
      <c r="F31" s="32">
        <f>'1 уровень'!G2562</f>
        <v>730</v>
      </c>
      <c r="G31" s="142">
        <f>'1 уровень'!H2562</f>
        <v>0</v>
      </c>
      <c r="H31" s="143">
        <f>'1 уровень'!I2562</f>
        <v>0</v>
      </c>
      <c r="I31" s="143">
        <f>'1 уровень'!J2562</f>
        <v>0</v>
      </c>
      <c r="J31" s="20">
        <f>'1 уровень'!K2562</f>
        <v>0</v>
      </c>
      <c r="K31" s="20">
        <f>'1 уровень'!L2562</f>
        <v>0</v>
      </c>
      <c r="L31" s="20">
        <f>'1 уровень'!M2562</f>
        <v>0</v>
      </c>
      <c r="M31" s="20">
        <f>'1 уровень'!N2562</f>
        <v>0</v>
      </c>
      <c r="N31" s="20">
        <f>'1 уровень'!O2562</f>
        <v>0</v>
      </c>
      <c r="O31" s="20">
        <f>'1 уровень'!P2562</f>
        <v>0</v>
      </c>
      <c r="P31" s="622">
        <f>'1 уровень'!Q2562</f>
        <v>0</v>
      </c>
      <c r="Q31" s="622">
        <f>'1 уровень'!R2562</f>
        <v>0</v>
      </c>
      <c r="R31" s="622">
        <f>'1 уровень'!S2562</f>
        <v>0</v>
      </c>
      <c r="S31" s="622">
        <f>'1 уровень'!T2562</f>
        <v>0</v>
      </c>
      <c r="T31" s="622">
        <f>'1 уровень'!U2562</f>
        <v>0</v>
      </c>
      <c r="U31" s="622">
        <f>'1 уровень'!V2562</f>
        <v>0</v>
      </c>
      <c r="V31" s="622">
        <f>'1 уровень'!W2562</f>
        <v>0</v>
      </c>
      <c r="W31" s="622">
        <f>'1 уровень'!X2562</f>
        <v>0</v>
      </c>
      <c r="X31" s="622">
        <f>'1 уровень'!Y2562</f>
        <v>0</v>
      </c>
      <c r="Y31" s="622">
        <f>'1 уровень'!Z2562</f>
        <v>0</v>
      </c>
      <c r="Z31" s="1112">
        <f>'1 уровень'!AA2562</f>
        <v>0</v>
      </c>
      <c r="AA31" s="622">
        <f>'1 уровень'!AB2562</f>
        <v>0</v>
      </c>
      <c r="AB31" s="622">
        <f>'1 уровень'!AC2562</f>
        <v>0</v>
      </c>
      <c r="AC31" s="622">
        <f>'1 уровень'!AD2562</f>
        <v>0</v>
      </c>
      <c r="AD31" s="622">
        <f>'1 уровень'!AE2562</f>
        <v>0</v>
      </c>
      <c r="AE31" s="623">
        <f>'1 уровень'!AF2562</f>
        <v>0</v>
      </c>
      <c r="AF31" s="622"/>
      <c r="AG31" s="622"/>
      <c r="AH31" s="1354">
        <f>'1 уровень'!AG2561</f>
        <v>0</v>
      </c>
      <c r="AI31" s="1350">
        <f>'1 уровень'!AH2561</f>
        <v>0</v>
      </c>
    </row>
    <row r="32" spans="1:35" s="139" customFormat="1" ht="75" x14ac:dyDescent="0.25">
      <c r="A32" s="19"/>
      <c r="B32" s="19">
        <f t="shared" si="0"/>
        <v>1</v>
      </c>
      <c r="C32" s="336" t="s">
        <v>399</v>
      </c>
      <c r="D32" s="32">
        <f>'1 уровень'!E2563</f>
        <v>113540.15</v>
      </c>
      <c r="E32" s="32">
        <f>'1 уровень'!F2563</f>
        <v>75693.766666666663</v>
      </c>
      <c r="F32" s="32">
        <f>'1 уровень'!G2563</f>
        <v>69880</v>
      </c>
      <c r="G32" s="142">
        <f>'1 уровень'!H2563</f>
        <v>92.31935874948752</v>
      </c>
      <c r="H32" s="143">
        <f>'1 уровень'!I2563</f>
        <v>0</v>
      </c>
      <c r="I32" s="143">
        <f>'1 уровень'!J2563</f>
        <v>0</v>
      </c>
      <c r="J32" s="20">
        <f>'1 уровень'!K2563</f>
        <v>0</v>
      </c>
      <c r="K32" s="20">
        <f>'1 уровень'!L2563</f>
        <v>0</v>
      </c>
      <c r="L32" s="20">
        <f>'1 уровень'!M2563</f>
        <v>0</v>
      </c>
      <c r="M32" s="20">
        <f>'1 уровень'!N2563</f>
        <v>0</v>
      </c>
      <c r="N32" s="20">
        <f>'1 уровень'!O2563</f>
        <v>0</v>
      </c>
      <c r="O32" s="20">
        <f>'1 уровень'!P2563</f>
        <v>0</v>
      </c>
      <c r="P32" s="622">
        <f>'1 уровень'!Q2563</f>
        <v>0</v>
      </c>
      <c r="Q32" s="622">
        <f>'1 уровень'!R2563</f>
        <v>0</v>
      </c>
      <c r="R32" s="622">
        <f>'1 уровень'!S2563</f>
        <v>0</v>
      </c>
      <c r="S32" s="622">
        <f>'1 уровень'!T2563</f>
        <v>0</v>
      </c>
      <c r="T32" s="622">
        <f>'1 уровень'!U2563</f>
        <v>0</v>
      </c>
      <c r="U32" s="622">
        <f>'1 уровень'!V2563</f>
        <v>0</v>
      </c>
      <c r="V32" s="622">
        <f>'1 уровень'!W2563</f>
        <v>0</v>
      </c>
      <c r="W32" s="622">
        <f>'1 уровень'!X2563</f>
        <v>0</v>
      </c>
      <c r="X32" s="622">
        <f>'1 уровень'!Y2563</f>
        <v>0</v>
      </c>
      <c r="Y32" s="622">
        <f>'1 уровень'!Z2563</f>
        <v>0</v>
      </c>
      <c r="Z32" s="1112">
        <f>'1 уровень'!AA2563</f>
        <v>0</v>
      </c>
      <c r="AA32" s="622">
        <f>'1 уровень'!AB2563</f>
        <v>0</v>
      </c>
      <c r="AB32" s="622">
        <f>'1 уровень'!AC2563</f>
        <v>0</v>
      </c>
      <c r="AC32" s="622">
        <f>'1 уровень'!AD2563</f>
        <v>0</v>
      </c>
      <c r="AD32" s="622">
        <f>'1 уровень'!AE2563</f>
        <v>0</v>
      </c>
      <c r="AE32" s="623">
        <f>'1 уровень'!AF2563</f>
        <v>0</v>
      </c>
      <c r="AF32" s="622"/>
      <c r="AG32" s="622"/>
      <c r="AH32" s="1354">
        <f>'1 уровень'!AG2562</f>
        <v>0</v>
      </c>
      <c r="AI32" s="1350">
        <f>'1 уровень'!AH2562</f>
        <v>0</v>
      </c>
    </row>
    <row r="33" spans="1:35" s="139" customFormat="1" ht="60" x14ac:dyDescent="0.25">
      <c r="A33" s="19"/>
      <c r="B33" s="19">
        <f t="shared" si="0"/>
        <v>1</v>
      </c>
      <c r="C33" s="336" t="s">
        <v>400</v>
      </c>
      <c r="D33" s="32">
        <f>'1 уровень'!E2564</f>
        <v>30405</v>
      </c>
      <c r="E33" s="32">
        <f>'1 уровень'!F2564</f>
        <v>20269.333333333332</v>
      </c>
      <c r="F33" s="32">
        <f>'1 уровень'!G2564</f>
        <v>18675</v>
      </c>
      <c r="G33" s="142">
        <f>'1 уровень'!H2564</f>
        <v>92.134258650177614</v>
      </c>
      <c r="H33" s="143">
        <f>'1 уровень'!I2564</f>
        <v>0</v>
      </c>
      <c r="I33" s="143">
        <f>'1 уровень'!J2564</f>
        <v>0</v>
      </c>
      <c r="J33" s="20">
        <f>'1 уровень'!K2564</f>
        <v>0</v>
      </c>
      <c r="K33" s="20">
        <f>'1 уровень'!L2564</f>
        <v>0</v>
      </c>
      <c r="L33" s="20">
        <f>'1 уровень'!M2564</f>
        <v>0</v>
      </c>
      <c r="M33" s="20">
        <f>'1 уровень'!N2564</f>
        <v>0</v>
      </c>
      <c r="N33" s="20">
        <f>'1 уровень'!O2564</f>
        <v>0</v>
      </c>
      <c r="O33" s="20">
        <f>'1 уровень'!P2564</f>
        <v>0</v>
      </c>
      <c r="P33" s="622">
        <f>'1 уровень'!Q2564</f>
        <v>0</v>
      </c>
      <c r="Q33" s="622">
        <f>'1 уровень'!R2564</f>
        <v>0</v>
      </c>
      <c r="R33" s="622">
        <f>'1 уровень'!S2564</f>
        <v>0</v>
      </c>
      <c r="S33" s="622">
        <f>'1 уровень'!T2564</f>
        <v>0</v>
      </c>
      <c r="T33" s="622">
        <f>'1 уровень'!U2564</f>
        <v>0</v>
      </c>
      <c r="U33" s="622">
        <f>'1 уровень'!V2564</f>
        <v>0</v>
      </c>
      <c r="V33" s="622">
        <f>'1 уровень'!W2564</f>
        <v>0</v>
      </c>
      <c r="W33" s="622">
        <f>'1 уровень'!X2564</f>
        <v>0</v>
      </c>
      <c r="X33" s="622">
        <f>'1 уровень'!Y2564</f>
        <v>0</v>
      </c>
      <c r="Y33" s="622">
        <f>'1 уровень'!Z2564</f>
        <v>0</v>
      </c>
      <c r="Z33" s="1112">
        <f>'1 уровень'!AA2564</f>
        <v>0</v>
      </c>
      <c r="AA33" s="622">
        <f>'1 уровень'!AB2564</f>
        <v>0</v>
      </c>
      <c r="AB33" s="622">
        <f>'1 уровень'!AC2564</f>
        <v>0</v>
      </c>
      <c r="AC33" s="622">
        <f>'1 уровень'!AD2564</f>
        <v>0</v>
      </c>
      <c r="AD33" s="622">
        <f>'1 уровень'!AE2564</f>
        <v>0</v>
      </c>
      <c r="AE33" s="623">
        <f>'1 уровень'!AF2564</f>
        <v>0</v>
      </c>
      <c r="AF33" s="622"/>
      <c r="AG33" s="622"/>
      <c r="AH33" s="1354">
        <f>'1 уровень'!AG2563</f>
        <v>0</v>
      </c>
      <c r="AI33" s="1350">
        <f>'1 уровень'!AH2563</f>
        <v>0</v>
      </c>
    </row>
    <row r="34" spans="1:35" s="139" customFormat="1" ht="30" x14ac:dyDescent="0.25">
      <c r="A34" s="19"/>
      <c r="B34" s="19">
        <f t="shared" si="0"/>
        <v>1</v>
      </c>
      <c r="C34" s="336" t="s">
        <v>206</v>
      </c>
      <c r="D34" s="32">
        <f>'1 уровень'!E2565</f>
        <v>0</v>
      </c>
      <c r="E34" s="32">
        <f>'1 уровень'!F2565</f>
        <v>0</v>
      </c>
      <c r="F34" s="32">
        <f>'1 уровень'!G2565</f>
        <v>0</v>
      </c>
      <c r="G34" s="142">
        <f>'1 уровень'!H2565</f>
        <v>0</v>
      </c>
      <c r="H34" s="143">
        <f>'1 уровень'!I2565</f>
        <v>0</v>
      </c>
      <c r="I34" s="143">
        <f>'1 уровень'!J2565</f>
        <v>0</v>
      </c>
      <c r="J34" s="20">
        <f>'1 уровень'!K2565</f>
        <v>0</v>
      </c>
      <c r="K34" s="20">
        <f>'1 уровень'!L2565</f>
        <v>0</v>
      </c>
      <c r="L34" s="20">
        <f>'1 уровень'!M2565</f>
        <v>0</v>
      </c>
      <c r="M34" s="20">
        <f>'1 уровень'!N2565</f>
        <v>0</v>
      </c>
      <c r="N34" s="20">
        <f>'1 уровень'!O2565</f>
        <v>0</v>
      </c>
      <c r="O34" s="20">
        <f>'1 уровень'!P2565</f>
        <v>0</v>
      </c>
      <c r="P34" s="622">
        <f>'1 уровень'!Q2565</f>
        <v>578066.56258000014</v>
      </c>
      <c r="Q34" s="622">
        <f>'1 уровень'!R2565</f>
        <v>578066.56258000014</v>
      </c>
      <c r="R34" s="622">
        <f>'1 уровень'!S2565</f>
        <v>576432.69361000007</v>
      </c>
      <c r="S34" s="622">
        <f>'1 уровень'!T2565</f>
        <v>576432.69361000007</v>
      </c>
      <c r="T34" s="622">
        <f>'1 уровень'!U2565</f>
        <v>576432.69361000007</v>
      </c>
      <c r="U34" s="622">
        <f>'1 уровень'!V2565</f>
        <v>576432.69361000007</v>
      </c>
      <c r="V34" s="622">
        <f>'1 уровень'!W2565</f>
        <v>576432.69361000007</v>
      </c>
      <c r="W34" s="622">
        <f>'1 уровень'!X2565</f>
        <v>576432.69361000007</v>
      </c>
      <c r="X34" s="622">
        <f>'1 уровень'!Y2565</f>
        <v>384397.38700466661</v>
      </c>
      <c r="Y34" s="622">
        <f>'1 уровень'!Z2565</f>
        <v>379048.84963999997</v>
      </c>
      <c r="Z34" s="1112">
        <f>'1 уровень'!AA2565</f>
        <v>0</v>
      </c>
      <c r="AA34" s="622">
        <f>'1 уровень'!AB2565</f>
        <v>417.97334000000001</v>
      </c>
      <c r="AB34" s="622">
        <f>'1 уровень'!AC2565</f>
        <v>-5348.5373646666703</v>
      </c>
      <c r="AC34" s="622">
        <f>'1 уровень'!AD2565</f>
        <v>-31.678370000000001</v>
      </c>
      <c r="AD34" s="622">
        <f>'1 уровень'!AE2565</f>
        <v>-29.319710000000001</v>
      </c>
      <c r="AE34" s="623">
        <f>'1 уровень'!AF2565</f>
        <v>379437.50326999993</v>
      </c>
      <c r="AF34" s="622">
        <f t="shared" ref="AF34" si="3">Y34/X34*100</f>
        <v>98.60859164357386</v>
      </c>
      <c r="AG34" s="622">
        <f t="shared" ref="AG34" si="4">AE34/X34*100</f>
        <v>98.709698894335503</v>
      </c>
      <c r="AH34" s="1354">
        <f>'1 уровень'!AG2564</f>
        <v>0</v>
      </c>
      <c r="AI34" s="1350">
        <f>'1 уровень'!AH2564</f>
        <v>0</v>
      </c>
    </row>
    <row r="35" spans="1:35" s="139" customFormat="1" ht="29.25" x14ac:dyDescent="0.25">
      <c r="A35" s="19"/>
      <c r="B35" s="19">
        <f t="shared" si="0"/>
        <v>1</v>
      </c>
      <c r="C35" s="491" t="s">
        <v>452</v>
      </c>
      <c r="D35" s="32">
        <f>'1 уровень'!E2566</f>
        <v>218105</v>
      </c>
      <c r="E35" s="32">
        <f>'1 уровень'!F2566</f>
        <v>145404.33333333331</v>
      </c>
      <c r="F35" s="32">
        <f>'1 уровень'!G2566</f>
        <v>137632.33500000002</v>
      </c>
      <c r="G35" s="142">
        <f>'1 уровень'!H2566</f>
        <v>94.654905974833426</v>
      </c>
      <c r="H35" s="143">
        <f>'1 уровень'!I2566</f>
        <v>0</v>
      </c>
      <c r="I35" s="143">
        <f>'1 уровень'!J2566</f>
        <v>0</v>
      </c>
      <c r="J35" s="20">
        <f>'1 уровень'!K2566</f>
        <v>0</v>
      </c>
      <c r="K35" s="20">
        <f>'1 уровень'!L2566</f>
        <v>0</v>
      </c>
      <c r="L35" s="20">
        <f>'1 уровень'!M2566</f>
        <v>0</v>
      </c>
      <c r="M35" s="20">
        <f>'1 уровень'!N2566</f>
        <v>0</v>
      </c>
      <c r="N35" s="20">
        <f>'1 уровень'!O2566</f>
        <v>0</v>
      </c>
      <c r="O35" s="20">
        <f>'1 уровень'!P2566</f>
        <v>0</v>
      </c>
      <c r="P35" s="622">
        <f>'1 уровень'!Q2566</f>
        <v>0</v>
      </c>
      <c r="Q35" s="622">
        <f>'1 уровень'!R2566</f>
        <v>0</v>
      </c>
      <c r="R35" s="622">
        <f>'1 уровень'!S2566</f>
        <v>0</v>
      </c>
      <c r="S35" s="622">
        <f>'1 уровень'!T2566</f>
        <v>0</v>
      </c>
      <c r="T35" s="622">
        <f>'1 уровень'!U2566</f>
        <v>0</v>
      </c>
      <c r="U35" s="622">
        <f>'1 уровень'!V2566</f>
        <v>0</v>
      </c>
      <c r="V35" s="622">
        <f>'1 уровень'!W2566</f>
        <v>0</v>
      </c>
      <c r="W35" s="622">
        <f>'1 уровень'!X2566</f>
        <v>0</v>
      </c>
      <c r="X35" s="622">
        <f>'1 уровень'!Y2566</f>
        <v>0</v>
      </c>
      <c r="Y35" s="622">
        <f>'1 уровень'!Z2566</f>
        <v>0</v>
      </c>
      <c r="Z35" s="1112">
        <f>'1 уровень'!AA2566</f>
        <v>0</v>
      </c>
      <c r="AA35" s="622">
        <f>'1 уровень'!AB2566</f>
        <v>0</v>
      </c>
      <c r="AB35" s="622">
        <f>'1 уровень'!AC2566</f>
        <v>0</v>
      </c>
      <c r="AC35" s="622">
        <f>'1 уровень'!AD2566</f>
        <v>0</v>
      </c>
      <c r="AD35" s="622">
        <f>'1 уровень'!AE2566</f>
        <v>0</v>
      </c>
      <c r="AE35" s="623">
        <f>'1 уровень'!AF2566</f>
        <v>0</v>
      </c>
      <c r="AF35" s="622"/>
      <c r="AG35" s="622"/>
      <c r="AH35" s="1354">
        <f>'1 уровень'!AG2565</f>
        <v>0</v>
      </c>
      <c r="AI35" s="1350">
        <f>'1 уровень'!AH2565</f>
        <v>0</v>
      </c>
    </row>
    <row r="36" spans="1:35" s="139" customFormat="1" x14ac:dyDescent="0.25">
      <c r="A36" s="19"/>
      <c r="B36" s="19">
        <f t="shared" si="0"/>
        <v>1</v>
      </c>
      <c r="C36" s="336" t="s">
        <v>440</v>
      </c>
      <c r="D36" s="32">
        <f>'1 уровень'!E2567</f>
        <v>850</v>
      </c>
      <c r="E36" s="32">
        <f>'1 уровень'!F2567</f>
        <v>567</v>
      </c>
      <c r="F36" s="32">
        <f>'1 уровень'!G2567</f>
        <v>115</v>
      </c>
      <c r="G36" s="144">
        <f>'1 уровень'!H2567</f>
        <v>20.282186948853614</v>
      </c>
      <c r="H36" s="143">
        <f>'1 уровень'!I2567</f>
        <v>0</v>
      </c>
      <c r="I36" s="143">
        <f>'1 уровень'!J2567</f>
        <v>0</v>
      </c>
      <c r="J36" s="20">
        <f>'1 уровень'!K2567</f>
        <v>0</v>
      </c>
      <c r="K36" s="20">
        <f>'1 уровень'!L2567</f>
        <v>0</v>
      </c>
      <c r="L36" s="20">
        <f>'1 уровень'!M2567</f>
        <v>0</v>
      </c>
      <c r="M36" s="20">
        <f>'1 уровень'!N2567</f>
        <v>0</v>
      </c>
      <c r="N36" s="20">
        <f>'1 уровень'!O2567</f>
        <v>0</v>
      </c>
      <c r="O36" s="20">
        <f>'1 уровень'!P2567</f>
        <v>0</v>
      </c>
      <c r="P36" s="622">
        <f>'1 уровень'!Q2567</f>
        <v>0</v>
      </c>
      <c r="Q36" s="622">
        <f>'1 уровень'!R2567</f>
        <v>0</v>
      </c>
      <c r="R36" s="622">
        <f>'1 уровень'!S2567</f>
        <v>0</v>
      </c>
      <c r="S36" s="622">
        <f>'1 уровень'!T2567</f>
        <v>0</v>
      </c>
      <c r="T36" s="622">
        <f>'1 уровень'!U2567</f>
        <v>0</v>
      </c>
      <c r="U36" s="622">
        <f>'1 уровень'!V2567</f>
        <v>0</v>
      </c>
      <c r="V36" s="622">
        <f>'1 уровень'!W2567</f>
        <v>0</v>
      </c>
      <c r="W36" s="622">
        <f>'1 уровень'!X2567</f>
        <v>0</v>
      </c>
      <c r="X36" s="622">
        <f>'1 уровень'!Y2567</f>
        <v>0</v>
      </c>
      <c r="Y36" s="622">
        <f>'1 уровень'!Z2567</f>
        <v>0</v>
      </c>
      <c r="Z36" s="1112">
        <f>'1 уровень'!AA2567</f>
        <v>0</v>
      </c>
      <c r="AA36" s="622">
        <f>'1 уровень'!AB2567</f>
        <v>0</v>
      </c>
      <c r="AB36" s="622">
        <f>'1 уровень'!AC2567</f>
        <v>0</v>
      </c>
      <c r="AC36" s="622">
        <f>'1 уровень'!AD2567</f>
        <v>0</v>
      </c>
      <c r="AD36" s="622">
        <f>'1 уровень'!AE2567</f>
        <v>0</v>
      </c>
      <c r="AE36" s="623">
        <f>'1 уровень'!AF2567</f>
        <v>0</v>
      </c>
      <c r="AF36" s="622"/>
      <c r="AG36" s="622"/>
      <c r="AH36" s="1354">
        <f>'1 уровень'!AG2566</f>
        <v>0</v>
      </c>
      <c r="AI36" s="1350">
        <f>'1 уровень'!AH2566</f>
        <v>0</v>
      </c>
    </row>
    <row r="37" spans="1:35" s="139" customFormat="1" ht="29.25" x14ac:dyDescent="0.25">
      <c r="A37" s="19"/>
      <c r="B37" s="19">
        <f t="shared" si="0"/>
        <v>1</v>
      </c>
      <c r="C37" s="491" t="s">
        <v>441</v>
      </c>
      <c r="D37" s="33">
        <f>'1 уровень'!E2568</f>
        <v>157239</v>
      </c>
      <c r="E37" s="33">
        <f>'1 уровень'!F2568</f>
        <v>104826.99999999999</v>
      </c>
      <c r="F37" s="33">
        <f>'1 уровень'!G2568</f>
        <v>100167.33500000001</v>
      </c>
      <c r="G37" s="142">
        <f>'1 уровень'!H2568</f>
        <v>95.554899978059098</v>
      </c>
      <c r="H37" s="143">
        <f>'1 уровень'!I2568</f>
        <v>0</v>
      </c>
      <c r="I37" s="143">
        <f>'1 уровень'!J2568</f>
        <v>0</v>
      </c>
      <c r="J37" s="20">
        <f>'1 уровень'!K2568</f>
        <v>0</v>
      </c>
      <c r="K37" s="20">
        <f>'1 уровень'!L2568</f>
        <v>0</v>
      </c>
      <c r="L37" s="20">
        <f>'1 уровень'!M2568</f>
        <v>0</v>
      </c>
      <c r="M37" s="20">
        <f>'1 уровень'!N2568</f>
        <v>0</v>
      </c>
      <c r="N37" s="20">
        <f>'1 уровень'!O2568</f>
        <v>0</v>
      </c>
      <c r="O37" s="20">
        <f>'1 уровень'!P2568</f>
        <v>0</v>
      </c>
      <c r="P37" s="622">
        <f>'1 уровень'!Q2568</f>
        <v>0</v>
      </c>
      <c r="Q37" s="622">
        <f>'1 уровень'!R2568</f>
        <v>0</v>
      </c>
      <c r="R37" s="622">
        <f>'1 уровень'!S2568</f>
        <v>0</v>
      </c>
      <c r="S37" s="622">
        <f>'1 уровень'!T2568</f>
        <v>0</v>
      </c>
      <c r="T37" s="622">
        <f>'1 уровень'!U2568</f>
        <v>0</v>
      </c>
      <c r="U37" s="622">
        <f>'1 уровень'!V2568</f>
        <v>0</v>
      </c>
      <c r="V37" s="622">
        <f>'1 уровень'!W2568</f>
        <v>0</v>
      </c>
      <c r="W37" s="622">
        <f>'1 уровень'!X2568</f>
        <v>0</v>
      </c>
      <c r="X37" s="622">
        <f>'1 уровень'!Y2568</f>
        <v>0</v>
      </c>
      <c r="Y37" s="622">
        <f>'1 уровень'!Z2568</f>
        <v>0</v>
      </c>
      <c r="Z37" s="1112">
        <f>'1 уровень'!AA2568</f>
        <v>0</v>
      </c>
      <c r="AA37" s="622">
        <f>'1 уровень'!AB2568</f>
        <v>0</v>
      </c>
      <c r="AB37" s="622">
        <f>'1 уровень'!AC2568</f>
        <v>0</v>
      </c>
      <c r="AC37" s="622">
        <f>'1 уровень'!AD2568</f>
        <v>0</v>
      </c>
      <c r="AD37" s="622">
        <f>'1 уровень'!AE2568</f>
        <v>0</v>
      </c>
      <c r="AE37" s="623">
        <f>'1 уровень'!AF2568</f>
        <v>0</v>
      </c>
      <c r="AF37" s="622"/>
      <c r="AG37" s="622"/>
      <c r="AH37" s="1353">
        <f>'1 уровень'!AG2567</f>
        <v>0</v>
      </c>
      <c r="AI37" s="1350">
        <f>'1 уровень'!AH2567</f>
        <v>0</v>
      </c>
    </row>
    <row r="38" spans="1:35" s="139" customFormat="1" x14ac:dyDescent="0.25">
      <c r="A38" s="19"/>
      <c r="B38" s="19">
        <f t="shared" si="0"/>
        <v>1</v>
      </c>
      <c r="C38" s="336" t="s">
        <v>442</v>
      </c>
      <c r="D38" s="32">
        <f>'1 уровень'!E2569</f>
        <v>113160</v>
      </c>
      <c r="E38" s="32">
        <f>'1 уровень'!F2569</f>
        <v>75441</v>
      </c>
      <c r="F38" s="32">
        <f>'1 уровень'!G2569</f>
        <v>66970</v>
      </c>
      <c r="G38" s="142">
        <f>'1 уровень'!H2569</f>
        <v>88.771357749764718</v>
      </c>
      <c r="H38" s="143">
        <f>'1 уровень'!I2569</f>
        <v>0</v>
      </c>
      <c r="I38" s="143">
        <f>'1 уровень'!J2569</f>
        <v>0</v>
      </c>
      <c r="J38" s="20">
        <f>'1 уровень'!K2569</f>
        <v>0</v>
      </c>
      <c r="K38" s="20">
        <f>'1 уровень'!L2569</f>
        <v>0</v>
      </c>
      <c r="L38" s="20">
        <f>'1 уровень'!M2569</f>
        <v>0</v>
      </c>
      <c r="M38" s="20">
        <f>'1 уровень'!N2569</f>
        <v>0</v>
      </c>
      <c r="N38" s="20">
        <f>'1 уровень'!O2569</f>
        <v>0</v>
      </c>
      <c r="O38" s="20">
        <f>'1 уровень'!P2569</f>
        <v>0</v>
      </c>
      <c r="P38" s="622">
        <f>'1 уровень'!Q2569</f>
        <v>0</v>
      </c>
      <c r="Q38" s="622">
        <f>'1 уровень'!R2569</f>
        <v>0</v>
      </c>
      <c r="R38" s="622">
        <f>'1 уровень'!S2569</f>
        <v>0</v>
      </c>
      <c r="S38" s="622">
        <f>'1 уровень'!T2569</f>
        <v>0</v>
      </c>
      <c r="T38" s="622">
        <f>'1 уровень'!U2569</f>
        <v>0</v>
      </c>
      <c r="U38" s="622">
        <f>'1 уровень'!V2569</f>
        <v>0</v>
      </c>
      <c r="V38" s="622">
        <f>'1 уровень'!W2569</f>
        <v>0</v>
      </c>
      <c r="W38" s="622">
        <f>'1 уровень'!X2569</f>
        <v>0</v>
      </c>
      <c r="X38" s="622">
        <f>'1 уровень'!Y2569</f>
        <v>0</v>
      </c>
      <c r="Y38" s="622">
        <f>'1 уровень'!Z2569</f>
        <v>0</v>
      </c>
      <c r="Z38" s="1112">
        <f>'1 уровень'!AA2569</f>
        <v>0</v>
      </c>
      <c r="AA38" s="622">
        <f>'1 уровень'!AB2569</f>
        <v>0</v>
      </c>
      <c r="AB38" s="622">
        <f>'1 уровень'!AC2569</f>
        <v>0</v>
      </c>
      <c r="AC38" s="622">
        <f>'1 уровень'!AD2569</f>
        <v>0</v>
      </c>
      <c r="AD38" s="622">
        <f>'1 уровень'!AE2569</f>
        <v>0</v>
      </c>
      <c r="AE38" s="623">
        <f>'1 уровень'!AF2569</f>
        <v>0</v>
      </c>
      <c r="AF38" s="622"/>
      <c r="AG38" s="622"/>
      <c r="AH38" s="1354">
        <f>'1 уровень'!AG2568</f>
        <v>0</v>
      </c>
      <c r="AI38" s="1350">
        <f>'1 уровень'!AH2568</f>
        <v>0</v>
      </c>
    </row>
    <row r="39" spans="1:35" s="139" customFormat="1" ht="30" x14ac:dyDescent="0.25">
      <c r="A39" s="19"/>
      <c r="B39" s="19">
        <f t="shared" si="0"/>
        <v>1</v>
      </c>
      <c r="C39" s="336" t="s">
        <v>467</v>
      </c>
      <c r="D39" s="32">
        <f>'1 уровень'!E2570</f>
        <v>125116</v>
      </c>
      <c r="E39" s="32">
        <f>'1 уровень'!F2570</f>
        <v>83411.666666666672</v>
      </c>
      <c r="F39" s="32">
        <f>'1 уровень'!G2570</f>
        <v>73961.34</v>
      </c>
      <c r="G39" s="142">
        <f>'1 уровень'!H2570</f>
        <v>88.670257957519922</v>
      </c>
      <c r="H39" s="143">
        <f>'1 уровень'!I2570</f>
        <v>0</v>
      </c>
      <c r="I39" s="143">
        <f>'1 уровень'!J2570</f>
        <v>0</v>
      </c>
      <c r="J39" s="20">
        <f>'1 уровень'!K2570</f>
        <v>0</v>
      </c>
      <c r="K39" s="20">
        <f>'1 уровень'!L2570</f>
        <v>0</v>
      </c>
      <c r="L39" s="20">
        <f>'1 уровень'!M2570</f>
        <v>0</v>
      </c>
      <c r="M39" s="20">
        <f>'1 уровень'!N2570</f>
        <v>0</v>
      </c>
      <c r="N39" s="20">
        <f>'1 уровень'!O2570</f>
        <v>0</v>
      </c>
      <c r="O39" s="20">
        <f>'1 уровень'!P2570</f>
        <v>0</v>
      </c>
      <c r="P39" s="622">
        <f>'1 уровень'!Q2570</f>
        <v>0</v>
      </c>
      <c r="Q39" s="622">
        <f>'1 уровень'!R2570</f>
        <v>0</v>
      </c>
      <c r="R39" s="622">
        <f>'1 уровень'!S2570</f>
        <v>0</v>
      </c>
      <c r="S39" s="622">
        <f>'1 уровень'!T2570</f>
        <v>0</v>
      </c>
      <c r="T39" s="622">
        <f>'1 уровень'!U2570</f>
        <v>0</v>
      </c>
      <c r="U39" s="622">
        <f>'1 уровень'!V2570</f>
        <v>0</v>
      </c>
      <c r="V39" s="622">
        <f>'1 уровень'!W2570</f>
        <v>0</v>
      </c>
      <c r="W39" s="622">
        <f>'1 уровень'!X2570</f>
        <v>0</v>
      </c>
      <c r="X39" s="622">
        <f>'1 уровень'!Y2570</f>
        <v>0</v>
      </c>
      <c r="Y39" s="622">
        <f>'1 уровень'!Z2570</f>
        <v>0</v>
      </c>
      <c r="Z39" s="1112">
        <f>'1 уровень'!AA2570</f>
        <v>0</v>
      </c>
      <c r="AA39" s="622">
        <f>'1 уровень'!AB2570</f>
        <v>0</v>
      </c>
      <c r="AB39" s="622">
        <f>'1 уровень'!AC2570</f>
        <v>0</v>
      </c>
      <c r="AC39" s="622">
        <f>'1 уровень'!AD2570</f>
        <v>0</v>
      </c>
      <c r="AD39" s="622">
        <f>'1 уровень'!AE2570</f>
        <v>0</v>
      </c>
      <c r="AE39" s="623">
        <f>'1 уровень'!AF2570</f>
        <v>0</v>
      </c>
      <c r="AF39" s="622"/>
      <c r="AG39" s="622"/>
      <c r="AH39" s="1354">
        <f>'1 уровень'!AG2569</f>
        <v>0</v>
      </c>
      <c r="AI39" s="1350">
        <f>'1 уровень'!AH2569</f>
        <v>0</v>
      </c>
    </row>
    <row r="40" spans="1:35" s="139" customFormat="1" ht="60" x14ac:dyDescent="0.25">
      <c r="A40" s="19"/>
      <c r="B40" s="19">
        <f t="shared" si="0"/>
        <v>1</v>
      </c>
      <c r="C40" s="336" t="s">
        <v>443</v>
      </c>
      <c r="D40" s="32">
        <f>'1 уровень'!E2571</f>
        <v>12800</v>
      </c>
      <c r="E40" s="32">
        <f>'1 уровень'!F2571</f>
        <v>8534.3333333333321</v>
      </c>
      <c r="F40" s="32">
        <f>'1 уровень'!G2571</f>
        <v>14707</v>
      </c>
      <c r="G40" s="142">
        <f>'1 уровень'!H2571</f>
        <v>172.32746162559079</v>
      </c>
      <c r="H40" s="143">
        <f>'1 уровень'!I2571</f>
        <v>0</v>
      </c>
      <c r="I40" s="143">
        <f>'1 уровень'!J2571</f>
        <v>0</v>
      </c>
      <c r="J40" s="20">
        <f>'1 уровень'!K2571</f>
        <v>0</v>
      </c>
      <c r="K40" s="20">
        <f>'1 уровень'!L2571</f>
        <v>0</v>
      </c>
      <c r="L40" s="20">
        <f>'1 уровень'!M2571</f>
        <v>0</v>
      </c>
      <c r="M40" s="20">
        <f>'1 уровень'!N2571</f>
        <v>0</v>
      </c>
      <c r="N40" s="20">
        <f>'1 уровень'!O2571</f>
        <v>0</v>
      </c>
      <c r="O40" s="20">
        <f>'1 уровень'!P2571</f>
        <v>0</v>
      </c>
      <c r="P40" s="622">
        <f>'1 уровень'!Q2571</f>
        <v>0</v>
      </c>
      <c r="Q40" s="622">
        <f>'1 уровень'!R2571</f>
        <v>0</v>
      </c>
      <c r="R40" s="622">
        <f>'1 уровень'!S2571</f>
        <v>0</v>
      </c>
      <c r="S40" s="622">
        <f>'1 уровень'!T2571</f>
        <v>0</v>
      </c>
      <c r="T40" s="622">
        <f>'1 уровень'!U2571</f>
        <v>0</v>
      </c>
      <c r="U40" s="622">
        <f>'1 уровень'!V2571</f>
        <v>0</v>
      </c>
      <c r="V40" s="622">
        <f>'1 уровень'!W2571</f>
        <v>0</v>
      </c>
      <c r="W40" s="622">
        <f>'1 уровень'!X2571</f>
        <v>0</v>
      </c>
      <c r="X40" s="622">
        <f>'1 уровень'!Y2571</f>
        <v>0</v>
      </c>
      <c r="Y40" s="622">
        <f>'1 уровень'!Z2571</f>
        <v>0</v>
      </c>
      <c r="Z40" s="1112">
        <f>'1 уровень'!AA2571</f>
        <v>0</v>
      </c>
      <c r="AA40" s="622">
        <f>'1 уровень'!AB2571</f>
        <v>0</v>
      </c>
      <c r="AB40" s="622">
        <f>'1 уровень'!AC2571</f>
        <v>0</v>
      </c>
      <c r="AC40" s="622">
        <f>'1 уровень'!AD2571</f>
        <v>0</v>
      </c>
      <c r="AD40" s="622">
        <f>'1 уровень'!AE2571</f>
        <v>0</v>
      </c>
      <c r="AE40" s="623">
        <f>'1 уровень'!AF2571</f>
        <v>0</v>
      </c>
      <c r="AF40" s="622"/>
      <c r="AG40" s="622"/>
      <c r="AH40" s="1354">
        <f>'1 уровень'!AG2570</f>
        <v>0</v>
      </c>
      <c r="AI40" s="1350">
        <f>'1 уровень'!AH2570</f>
        <v>0</v>
      </c>
    </row>
    <row r="41" spans="1:35" s="139" customFormat="1" ht="60" x14ac:dyDescent="0.25">
      <c r="A41" s="19"/>
      <c r="B41" s="19">
        <f t="shared" si="0"/>
        <v>1</v>
      </c>
      <c r="C41" s="336" t="s">
        <v>444</v>
      </c>
      <c r="D41" s="32">
        <f>'1 уровень'!E2572</f>
        <v>0</v>
      </c>
      <c r="E41" s="32">
        <f>'1 уровень'!F2572</f>
        <v>0</v>
      </c>
      <c r="F41" s="32">
        <f>'1 уровень'!G2572</f>
        <v>0</v>
      </c>
      <c r="G41" s="142">
        <f>'1 уровень'!H2572</f>
        <v>0</v>
      </c>
      <c r="H41" s="143">
        <f>'1 уровень'!I2572</f>
        <v>0</v>
      </c>
      <c r="I41" s="143">
        <f>'1 уровень'!J2572</f>
        <v>0</v>
      </c>
      <c r="J41" s="20">
        <f>'1 уровень'!K2572</f>
        <v>0</v>
      </c>
      <c r="K41" s="20">
        <f>'1 уровень'!L2572</f>
        <v>0</v>
      </c>
      <c r="L41" s="20">
        <f>'1 уровень'!M2572</f>
        <v>0</v>
      </c>
      <c r="M41" s="20">
        <f>'1 уровень'!N2572</f>
        <v>0</v>
      </c>
      <c r="N41" s="20">
        <f>'1 уровень'!O2572</f>
        <v>0</v>
      </c>
      <c r="O41" s="20">
        <f>'1 уровень'!P2572</f>
        <v>0</v>
      </c>
      <c r="P41" s="622">
        <f>'1 уровень'!Q2572</f>
        <v>0</v>
      </c>
      <c r="Q41" s="622">
        <f>'1 уровень'!R2572</f>
        <v>0</v>
      </c>
      <c r="R41" s="622">
        <f>'1 уровень'!S2572</f>
        <v>0</v>
      </c>
      <c r="S41" s="622">
        <f>'1 уровень'!T2572</f>
        <v>0</v>
      </c>
      <c r="T41" s="622">
        <f>'1 уровень'!U2572</f>
        <v>0</v>
      </c>
      <c r="U41" s="622">
        <f>'1 уровень'!V2572</f>
        <v>0</v>
      </c>
      <c r="V41" s="622">
        <f>'1 уровень'!W2572</f>
        <v>0</v>
      </c>
      <c r="W41" s="622">
        <f>'1 уровень'!X2572</f>
        <v>0</v>
      </c>
      <c r="X41" s="622">
        <f>'1 уровень'!Y2572</f>
        <v>0</v>
      </c>
      <c r="Y41" s="622">
        <f>'1 уровень'!Z2572</f>
        <v>0</v>
      </c>
      <c r="Z41" s="1112">
        <f>'1 уровень'!AA2572</f>
        <v>0</v>
      </c>
      <c r="AA41" s="622">
        <f>'1 уровень'!AB2572</f>
        <v>0</v>
      </c>
      <c r="AB41" s="622">
        <f>'1 уровень'!AC2572</f>
        <v>0</v>
      </c>
      <c r="AC41" s="622">
        <f>'1 уровень'!AD2572</f>
        <v>0</v>
      </c>
      <c r="AD41" s="622">
        <f>'1 уровень'!AE2572</f>
        <v>0</v>
      </c>
      <c r="AE41" s="623">
        <f>'1 уровень'!AF2572</f>
        <v>0</v>
      </c>
      <c r="AF41" s="622"/>
      <c r="AG41" s="622"/>
      <c r="AH41" s="1354">
        <f>'1 уровень'!AG2571</f>
        <v>0</v>
      </c>
      <c r="AI41" s="1350">
        <f>'1 уровень'!AH2571</f>
        <v>0</v>
      </c>
    </row>
    <row r="42" spans="1:35" s="139" customFormat="1" ht="45" x14ac:dyDescent="0.25">
      <c r="A42" s="19"/>
      <c r="B42" s="19">
        <f t="shared" si="0"/>
        <v>1</v>
      </c>
      <c r="C42" s="336" t="s">
        <v>445</v>
      </c>
      <c r="D42" s="32">
        <f>'1 уровень'!E2573</f>
        <v>13596</v>
      </c>
      <c r="E42" s="32">
        <f>'1 уровень'!F2573</f>
        <v>9063.6666666666661</v>
      </c>
      <c r="F42" s="32">
        <f>'1 уровень'!G2573</f>
        <v>6063</v>
      </c>
      <c r="G42" s="142">
        <f>'1 уровень'!H2573</f>
        <v>66.893457393990658</v>
      </c>
      <c r="H42" s="143">
        <f>'1 уровень'!I2573</f>
        <v>0</v>
      </c>
      <c r="I42" s="143">
        <f>'1 уровень'!J2573</f>
        <v>0</v>
      </c>
      <c r="J42" s="20">
        <f>'1 уровень'!K2573</f>
        <v>0</v>
      </c>
      <c r="K42" s="20">
        <f>'1 уровень'!L2573</f>
        <v>0</v>
      </c>
      <c r="L42" s="20">
        <f>'1 уровень'!M2573</f>
        <v>0</v>
      </c>
      <c r="M42" s="20">
        <f>'1 уровень'!N2573</f>
        <v>0</v>
      </c>
      <c r="N42" s="20">
        <f>'1 уровень'!O2573</f>
        <v>0</v>
      </c>
      <c r="O42" s="20">
        <f>'1 уровень'!P2573</f>
        <v>0</v>
      </c>
      <c r="P42" s="622">
        <f>'1 уровень'!Q2573</f>
        <v>0</v>
      </c>
      <c r="Q42" s="622">
        <f>'1 уровень'!R2573</f>
        <v>0</v>
      </c>
      <c r="R42" s="622">
        <f>'1 уровень'!S2573</f>
        <v>0</v>
      </c>
      <c r="S42" s="622">
        <f>'1 уровень'!T2573</f>
        <v>0</v>
      </c>
      <c r="T42" s="622">
        <f>'1 уровень'!U2573</f>
        <v>0</v>
      </c>
      <c r="U42" s="622">
        <f>'1 уровень'!V2573</f>
        <v>0</v>
      </c>
      <c r="V42" s="622">
        <f>'1 уровень'!W2573</f>
        <v>0</v>
      </c>
      <c r="W42" s="622">
        <f>'1 уровень'!X2573</f>
        <v>0</v>
      </c>
      <c r="X42" s="622">
        <f>'1 уровень'!Y2573</f>
        <v>0</v>
      </c>
      <c r="Y42" s="622">
        <f>'1 уровень'!Z2573</f>
        <v>0</v>
      </c>
      <c r="Z42" s="1112">
        <f>'1 уровень'!AA2573</f>
        <v>0</v>
      </c>
      <c r="AA42" s="622">
        <f>'1 уровень'!AB2573</f>
        <v>0</v>
      </c>
      <c r="AB42" s="622">
        <f>'1 уровень'!AC2573</f>
        <v>0</v>
      </c>
      <c r="AC42" s="622">
        <f>'1 уровень'!AD2573</f>
        <v>0</v>
      </c>
      <c r="AD42" s="622">
        <f>'1 уровень'!AE2573</f>
        <v>0</v>
      </c>
      <c r="AE42" s="623">
        <f>'1 уровень'!AF2573</f>
        <v>0</v>
      </c>
      <c r="AF42" s="622"/>
      <c r="AG42" s="622"/>
      <c r="AH42" s="1354">
        <f>'1 уровень'!AG2572</f>
        <v>0</v>
      </c>
      <c r="AI42" s="1350">
        <f>'1 уровень'!AH2572</f>
        <v>0</v>
      </c>
    </row>
    <row r="43" spans="1:35" s="139" customFormat="1" ht="105" x14ac:dyDescent="0.25">
      <c r="A43" s="19"/>
      <c r="B43" s="19">
        <f t="shared" si="0"/>
        <v>1</v>
      </c>
      <c r="C43" s="336" t="s">
        <v>626</v>
      </c>
      <c r="D43" s="32">
        <f>'1 уровень'!E2574</f>
        <v>11560</v>
      </c>
      <c r="E43" s="32">
        <f>'1 уровень'!F2574</f>
        <v>7705.666666666667</v>
      </c>
      <c r="F43" s="32">
        <f>'1 уровень'!G2574</f>
        <v>18784</v>
      </c>
      <c r="G43" s="142">
        <f>'1 уровень'!H2574</f>
        <v>243.76865510230564</v>
      </c>
      <c r="H43" s="143">
        <f>'1 уровень'!I2574</f>
        <v>0</v>
      </c>
      <c r="I43" s="143">
        <f>'1 уровень'!J2574</f>
        <v>0</v>
      </c>
      <c r="J43" s="20">
        <f>'1 уровень'!K2574</f>
        <v>0</v>
      </c>
      <c r="K43" s="20">
        <f>'1 уровень'!L2574</f>
        <v>0</v>
      </c>
      <c r="L43" s="20">
        <f>'1 уровень'!M2574</f>
        <v>0</v>
      </c>
      <c r="M43" s="20">
        <f>'1 уровень'!N2574</f>
        <v>0</v>
      </c>
      <c r="N43" s="20">
        <f>'1 уровень'!O2574</f>
        <v>0</v>
      </c>
      <c r="O43" s="20">
        <f>'1 уровень'!P2574</f>
        <v>0</v>
      </c>
      <c r="P43" s="622">
        <f>'1 уровень'!Q2574</f>
        <v>0</v>
      </c>
      <c r="Q43" s="622">
        <f>'1 уровень'!R2574</f>
        <v>0</v>
      </c>
      <c r="R43" s="622">
        <f>'1 уровень'!S2574</f>
        <v>0</v>
      </c>
      <c r="S43" s="622">
        <f>'1 уровень'!T2574</f>
        <v>0</v>
      </c>
      <c r="T43" s="622">
        <f>'1 уровень'!U2574</f>
        <v>0</v>
      </c>
      <c r="U43" s="622">
        <f>'1 уровень'!V2574</f>
        <v>0</v>
      </c>
      <c r="V43" s="622">
        <f>'1 уровень'!W2574</f>
        <v>0</v>
      </c>
      <c r="W43" s="622">
        <f>'1 уровень'!X2574</f>
        <v>0</v>
      </c>
      <c r="X43" s="622">
        <f>'1 уровень'!Y2574</f>
        <v>0</v>
      </c>
      <c r="Y43" s="622">
        <f>'1 уровень'!Z2574</f>
        <v>0</v>
      </c>
      <c r="Z43" s="1112">
        <f>'1 уровень'!AA2574</f>
        <v>0</v>
      </c>
      <c r="AA43" s="622">
        <f>'1 уровень'!AB2574</f>
        <v>0</v>
      </c>
      <c r="AB43" s="622">
        <f>'1 уровень'!AC2574</f>
        <v>0</v>
      </c>
      <c r="AC43" s="622">
        <f>'1 уровень'!AD2574</f>
        <v>0</v>
      </c>
      <c r="AD43" s="622">
        <f>'1 уровень'!AE2574</f>
        <v>0</v>
      </c>
      <c r="AE43" s="623">
        <f>'1 уровень'!AF2574</f>
        <v>0</v>
      </c>
      <c r="AF43" s="622"/>
      <c r="AG43" s="622"/>
      <c r="AH43" s="1354">
        <f>'1 уровень'!AG2573</f>
        <v>0</v>
      </c>
      <c r="AI43" s="1350">
        <f>'1 уровень'!AH2573</f>
        <v>0</v>
      </c>
    </row>
    <row r="44" spans="1:35" s="139" customFormat="1" ht="90" x14ac:dyDescent="0.25">
      <c r="A44" s="19"/>
      <c r="B44" s="19">
        <f t="shared" si="0"/>
        <v>1</v>
      </c>
      <c r="C44" s="336" t="s">
        <v>615</v>
      </c>
      <c r="D44" s="32">
        <f>'1 уровень'!E2575</f>
        <v>150</v>
      </c>
      <c r="E44" s="32">
        <f>'1 уровень'!F2575</f>
        <v>100</v>
      </c>
      <c r="F44" s="32">
        <f>'1 уровень'!G2575</f>
        <v>0</v>
      </c>
      <c r="G44" s="142">
        <f>'1 уровень'!H2575</f>
        <v>0</v>
      </c>
      <c r="H44" s="143">
        <f>'1 уровень'!I2575</f>
        <v>0</v>
      </c>
      <c r="I44" s="143">
        <f>'1 уровень'!J2575</f>
        <v>0</v>
      </c>
      <c r="J44" s="20">
        <f>'1 уровень'!K2575</f>
        <v>0</v>
      </c>
      <c r="K44" s="20">
        <f>'1 уровень'!L2575</f>
        <v>0</v>
      </c>
      <c r="L44" s="20">
        <f>'1 уровень'!M2575</f>
        <v>0</v>
      </c>
      <c r="M44" s="20">
        <f>'1 уровень'!N2575</f>
        <v>0</v>
      </c>
      <c r="N44" s="20">
        <f>'1 уровень'!O2575</f>
        <v>0</v>
      </c>
      <c r="O44" s="20">
        <f>'1 уровень'!P2575</f>
        <v>0</v>
      </c>
      <c r="P44" s="622">
        <f>'1 уровень'!Q2575</f>
        <v>0</v>
      </c>
      <c r="Q44" s="622">
        <f>'1 уровень'!R2575</f>
        <v>0</v>
      </c>
      <c r="R44" s="622">
        <f>'1 уровень'!S2575</f>
        <v>0</v>
      </c>
      <c r="S44" s="622">
        <f>'1 уровень'!T2575</f>
        <v>0</v>
      </c>
      <c r="T44" s="622">
        <f>'1 уровень'!U2575</f>
        <v>0</v>
      </c>
      <c r="U44" s="622">
        <f>'1 уровень'!V2575</f>
        <v>0</v>
      </c>
      <c r="V44" s="622">
        <f>'1 уровень'!W2575</f>
        <v>0</v>
      </c>
      <c r="W44" s="622">
        <f>'1 уровень'!X2575</f>
        <v>0</v>
      </c>
      <c r="X44" s="622">
        <f>'1 уровень'!Y2575</f>
        <v>0</v>
      </c>
      <c r="Y44" s="622">
        <f>'1 уровень'!Z2575</f>
        <v>0</v>
      </c>
      <c r="Z44" s="1112">
        <f>'1 уровень'!AA2575</f>
        <v>0</v>
      </c>
      <c r="AA44" s="622">
        <f>'1 уровень'!AB2575</f>
        <v>0</v>
      </c>
      <c r="AB44" s="622">
        <f>'1 уровень'!AC2575</f>
        <v>0</v>
      </c>
      <c r="AC44" s="622">
        <f>'1 уровень'!AD2575</f>
        <v>0</v>
      </c>
      <c r="AD44" s="622">
        <f>'1 уровень'!AE2575</f>
        <v>0</v>
      </c>
      <c r="AE44" s="623">
        <f>'1 уровень'!AF2575</f>
        <v>0</v>
      </c>
      <c r="AF44" s="622"/>
      <c r="AG44" s="622"/>
      <c r="AH44" s="1354"/>
      <c r="AI44" s="1350"/>
    </row>
    <row r="45" spans="1:35" s="139" customFormat="1" ht="30" x14ac:dyDescent="0.25">
      <c r="A45" s="19"/>
      <c r="B45" s="19">
        <f t="shared" si="0"/>
        <v>1</v>
      </c>
      <c r="C45" s="336" t="s">
        <v>603</v>
      </c>
      <c r="D45" s="32">
        <f>'1 уровень'!E2576</f>
        <v>34860</v>
      </c>
      <c r="E45" s="32">
        <f>'1 уровень'!F2576</f>
        <v>23241</v>
      </c>
      <c r="F45" s="32">
        <f>'1 уровень'!G2576</f>
        <v>12396</v>
      </c>
      <c r="G45" s="142">
        <f>'1 уровень'!H2576</f>
        <v>53.336775526010072</v>
      </c>
      <c r="H45" s="143">
        <f>'1 уровень'!I2576</f>
        <v>0</v>
      </c>
      <c r="I45" s="143">
        <f>'1 уровень'!J2576</f>
        <v>0</v>
      </c>
      <c r="J45" s="20">
        <f>'1 уровень'!K2576</f>
        <v>0</v>
      </c>
      <c r="K45" s="20">
        <f>'1 уровень'!L2576</f>
        <v>0</v>
      </c>
      <c r="L45" s="20">
        <f>'1 уровень'!M2576</f>
        <v>0</v>
      </c>
      <c r="M45" s="20">
        <f>'1 уровень'!N2576</f>
        <v>0</v>
      </c>
      <c r="N45" s="20">
        <f>'1 уровень'!O2576</f>
        <v>0</v>
      </c>
      <c r="O45" s="20">
        <f>'1 уровень'!P2576</f>
        <v>0</v>
      </c>
      <c r="P45" s="622">
        <f>'1 уровень'!Q2576</f>
        <v>53778.765450000006</v>
      </c>
      <c r="Q45" s="622">
        <f>'1 уровень'!R2576</f>
        <v>53778.765450000006</v>
      </c>
      <c r="R45" s="622">
        <f>'1 уровень'!S2576</f>
        <v>53778.765450000006</v>
      </c>
      <c r="S45" s="622">
        <f>'1 уровень'!T2576</f>
        <v>53778.765450000006</v>
      </c>
      <c r="T45" s="622">
        <f>'1 уровень'!U2576</f>
        <v>53778.765450000006</v>
      </c>
      <c r="U45" s="622">
        <f>'1 уровень'!V2576</f>
        <v>53778.765450000006</v>
      </c>
      <c r="V45" s="622">
        <f>'1 уровень'!W2576</f>
        <v>53778.765450000006</v>
      </c>
      <c r="W45" s="622">
        <f>'1 уровень'!X2576</f>
        <v>53778.765450000006</v>
      </c>
      <c r="X45" s="622">
        <f>'1 уровень'!Y2576</f>
        <v>35852.510299999994</v>
      </c>
      <c r="Y45" s="622">
        <f>'1 уровень'!Z2576</f>
        <v>16818.258799999996</v>
      </c>
      <c r="Z45" s="1112">
        <f>'1 уровень'!AA2576</f>
        <v>0</v>
      </c>
      <c r="AA45" s="622">
        <f>'1 уровень'!AB2576</f>
        <v>0</v>
      </c>
      <c r="AB45" s="622">
        <f>'1 уровень'!AC2576</f>
        <v>-19034.251499999998</v>
      </c>
      <c r="AC45" s="622">
        <f>'1 уровень'!AD2576</f>
        <v>-12.371520000000002</v>
      </c>
      <c r="AD45" s="622">
        <f>'1 уровень'!AE2576</f>
        <v>-24.459060000000001</v>
      </c>
      <c r="AE45" s="623">
        <f>'1 уровень'!AF2576</f>
        <v>16793.799739999999</v>
      </c>
      <c r="AF45" s="622">
        <f t="shared" ref="AF45" si="5">Y45/X45*100</f>
        <v>46.909571071234026</v>
      </c>
      <c r="AG45" s="622">
        <f t="shared" ref="AG45" si="6">AE45/X45*100</f>
        <v>46.84134973946302</v>
      </c>
      <c r="AH45" s="1354"/>
      <c r="AI45" s="1350"/>
    </row>
    <row r="46" spans="1:35" s="139" customFormat="1" x14ac:dyDescent="0.25">
      <c r="A46" s="19"/>
      <c r="B46" s="19">
        <f t="shared" si="0"/>
        <v>1</v>
      </c>
      <c r="C46" s="297" t="s">
        <v>604</v>
      </c>
      <c r="D46" s="32">
        <f>'1 уровень'!E2577</f>
        <v>34860</v>
      </c>
      <c r="E46" s="32">
        <f>'1 уровень'!F2577</f>
        <v>23241</v>
      </c>
      <c r="F46" s="32">
        <f>'1 уровень'!G2577</f>
        <v>12396</v>
      </c>
      <c r="G46" s="142">
        <f>'1 уровень'!H2577</f>
        <v>53.336775526010072</v>
      </c>
      <c r="H46" s="143">
        <f>'1 уровень'!I2577</f>
        <v>0</v>
      </c>
      <c r="I46" s="143">
        <f>'1 уровень'!J2577</f>
        <v>0</v>
      </c>
      <c r="J46" s="20">
        <f>'1 уровень'!K2577</f>
        <v>0</v>
      </c>
      <c r="K46" s="20">
        <f>'1 уровень'!L2577</f>
        <v>0</v>
      </c>
      <c r="L46" s="20">
        <f>'1 уровень'!M2577</f>
        <v>0</v>
      </c>
      <c r="M46" s="20">
        <f>'1 уровень'!N2577</f>
        <v>0</v>
      </c>
      <c r="N46" s="20">
        <f>'1 уровень'!O2577</f>
        <v>0</v>
      </c>
      <c r="O46" s="20">
        <f>'1 уровень'!P2577</f>
        <v>0</v>
      </c>
      <c r="P46" s="622">
        <f>'1 уровень'!Q2577</f>
        <v>0</v>
      </c>
      <c r="Q46" s="622">
        <f>'1 уровень'!R2577</f>
        <v>0</v>
      </c>
      <c r="R46" s="622">
        <f>'1 уровень'!S2577</f>
        <v>0</v>
      </c>
      <c r="S46" s="622">
        <f>'1 уровень'!T2577</f>
        <v>0</v>
      </c>
      <c r="T46" s="622">
        <f>'1 уровень'!U2577</f>
        <v>0</v>
      </c>
      <c r="U46" s="622">
        <f>'1 уровень'!V2577</f>
        <v>0</v>
      </c>
      <c r="V46" s="622">
        <f>'1 уровень'!W2577</f>
        <v>0</v>
      </c>
      <c r="W46" s="622">
        <f>'1 уровень'!X2577</f>
        <v>0</v>
      </c>
      <c r="X46" s="622">
        <f>'1 уровень'!Y2577</f>
        <v>0</v>
      </c>
      <c r="Y46" s="622">
        <f>'1 уровень'!Z2577</f>
        <v>0</v>
      </c>
      <c r="Z46" s="1112">
        <f>'1 уровень'!AA2577</f>
        <v>0</v>
      </c>
      <c r="AA46" s="622">
        <f>'1 уровень'!AB2577</f>
        <v>0</v>
      </c>
      <c r="AB46" s="622">
        <f>'1 уровень'!AC2577</f>
        <v>0</v>
      </c>
      <c r="AC46" s="622">
        <f>'1 уровень'!AD2577</f>
        <v>0</v>
      </c>
      <c r="AD46" s="622">
        <f>'1 уровень'!AE2577</f>
        <v>0</v>
      </c>
      <c r="AE46" s="623">
        <f>'1 уровень'!AF2577</f>
        <v>0</v>
      </c>
      <c r="AF46" s="622"/>
      <c r="AG46" s="622"/>
      <c r="AH46" s="1354"/>
      <c r="AI46" s="1350"/>
    </row>
    <row r="47" spans="1:35" s="139" customFormat="1" ht="30" x14ac:dyDescent="0.25">
      <c r="A47" s="19"/>
      <c r="B47" s="19">
        <f t="shared" si="0"/>
        <v>1</v>
      </c>
      <c r="C47" s="257" t="s">
        <v>605</v>
      </c>
      <c r="D47" s="32">
        <f>'1 уровень'!E2578</f>
        <v>0</v>
      </c>
      <c r="E47" s="32">
        <f>'1 уровень'!F2578</f>
        <v>0</v>
      </c>
      <c r="F47" s="32">
        <f>'1 уровень'!G2578</f>
        <v>108</v>
      </c>
      <c r="G47" s="142">
        <f>'1 уровень'!H2578</f>
        <v>0</v>
      </c>
      <c r="H47" s="143">
        <f>'1 уровень'!I2578</f>
        <v>0</v>
      </c>
      <c r="I47" s="143">
        <f>'1 уровень'!J2578</f>
        <v>0</v>
      </c>
      <c r="J47" s="20">
        <f>'1 уровень'!K2578</f>
        <v>0</v>
      </c>
      <c r="K47" s="20">
        <f>'1 уровень'!L2578</f>
        <v>0</v>
      </c>
      <c r="L47" s="20">
        <f>'1 уровень'!M2578</f>
        <v>0</v>
      </c>
      <c r="M47" s="20">
        <f>'1 уровень'!N2578</f>
        <v>0</v>
      </c>
      <c r="N47" s="20">
        <f>'1 уровень'!O2578</f>
        <v>0</v>
      </c>
      <c r="O47" s="20">
        <f>'1 уровень'!P2578</f>
        <v>0</v>
      </c>
      <c r="P47" s="622">
        <f>'1 уровень'!Q2578</f>
        <v>0</v>
      </c>
      <c r="Q47" s="622">
        <f>'1 уровень'!R2578</f>
        <v>0</v>
      </c>
      <c r="R47" s="622">
        <f>'1 уровень'!S2578</f>
        <v>0</v>
      </c>
      <c r="S47" s="622">
        <f>'1 уровень'!T2578</f>
        <v>0</v>
      </c>
      <c r="T47" s="622">
        <f>'1 уровень'!U2578</f>
        <v>0</v>
      </c>
      <c r="U47" s="622">
        <f>'1 уровень'!V2578</f>
        <v>0</v>
      </c>
      <c r="V47" s="622">
        <f>'1 уровень'!W2578</f>
        <v>0</v>
      </c>
      <c r="W47" s="622">
        <f>'1 уровень'!X2578</f>
        <v>0</v>
      </c>
      <c r="X47" s="622">
        <f>'1 уровень'!Y2578</f>
        <v>0</v>
      </c>
      <c r="Y47" s="622">
        <f>'1 уровень'!Z2578</f>
        <v>0</v>
      </c>
      <c r="Z47" s="1112">
        <f>'1 уровень'!AA2578</f>
        <v>0</v>
      </c>
      <c r="AA47" s="622">
        <f>'1 уровень'!AB2578</f>
        <v>0</v>
      </c>
      <c r="AB47" s="622">
        <f>'1 уровень'!AC2578</f>
        <v>0</v>
      </c>
      <c r="AC47" s="622">
        <f>'1 уровень'!AD2578</f>
        <v>0</v>
      </c>
      <c r="AD47" s="622">
        <f>'1 уровень'!AE2578</f>
        <v>0</v>
      </c>
      <c r="AE47" s="623">
        <f>'1 уровень'!AF2578</f>
        <v>0</v>
      </c>
      <c r="AF47" s="622"/>
      <c r="AG47" s="622"/>
      <c r="AH47" s="1354"/>
      <c r="AI47" s="1350"/>
    </row>
    <row r="48" spans="1:35" s="139" customFormat="1" ht="29.25" x14ac:dyDescent="0.25">
      <c r="A48" s="19"/>
      <c r="B48" s="19">
        <f t="shared" si="0"/>
        <v>1</v>
      </c>
      <c r="C48" s="297" t="s">
        <v>453</v>
      </c>
      <c r="D48" s="32">
        <f>'1 уровень'!E2579</f>
        <v>218453.51063829788</v>
      </c>
      <c r="E48" s="32">
        <f>'1 уровень'!F2579</f>
        <v>145635.63829787239</v>
      </c>
      <c r="F48" s="32">
        <f>'1 уровень'!G2579</f>
        <v>142813.43297872343</v>
      </c>
      <c r="G48" s="142">
        <f>'1 уровень'!H2579</f>
        <v>98.062146496466312</v>
      </c>
      <c r="H48" s="143">
        <f>'1 уровень'!I2579</f>
        <v>0</v>
      </c>
      <c r="I48" s="143">
        <f>'1 уровень'!J2579</f>
        <v>0</v>
      </c>
      <c r="J48" s="20">
        <f>'1 уровень'!K2579</f>
        <v>0</v>
      </c>
      <c r="K48" s="20">
        <f>'1 уровень'!L2579</f>
        <v>0</v>
      </c>
      <c r="L48" s="20">
        <f>'1 уровень'!M2579</f>
        <v>0</v>
      </c>
      <c r="M48" s="20">
        <f>'1 уровень'!N2579</f>
        <v>0</v>
      </c>
      <c r="N48" s="20">
        <f>'1 уровень'!O2579</f>
        <v>0</v>
      </c>
      <c r="O48" s="20">
        <f>'1 уровень'!P2579</f>
        <v>0</v>
      </c>
      <c r="P48" s="622">
        <f>'1 уровень'!Q2579</f>
        <v>0</v>
      </c>
      <c r="Q48" s="622">
        <f>'1 уровень'!R2579</f>
        <v>0</v>
      </c>
      <c r="R48" s="622">
        <f>'1 уровень'!S2579</f>
        <v>0</v>
      </c>
      <c r="S48" s="622">
        <f>'1 уровень'!T2579</f>
        <v>0</v>
      </c>
      <c r="T48" s="622">
        <f>'1 уровень'!U2579</f>
        <v>0</v>
      </c>
      <c r="U48" s="622">
        <f>'1 уровень'!V2579</f>
        <v>0</v>
      </c>
      <c r="V48" s="622">
        <f>'1 уровень'!W2579</f>
        <v>0</v>
      </c>
      <c r="W48" s="622">
        <f>'1 уровень'!X2579</f>
        <v>0</v>
      </c>
      <c r="X48" s="622">
        <f>'1 уровень'!Y2579</f>
        <v>0</v>
      </c>
      <c r="Y48" s="622">
        <f>'1 уровень'!Z2579</f>
        <v>0</v>
      </c>
      <c r="Z48" s="1112">
        <f>'1 уровень'!AA2579</f>
        <v>0</v>
      </c>
      <c r="AA48" s="622">
        <f>'1 уровень'!AB2579</f>
        <v>0</v>
      </c>
      <c r="AB48" s="622">
        <f>'1 уровень'!AC2579</f>
        <v>0</v>
      </c>
      <c r="AC48" s="622">
        <f>'1 уровень'!AD2579</f>
        <v>0</v>
      </c>
      <c r="AD48" s="622">
        <f>'1 уровень'!AE2579</f>
        <v>0</v>
      </c>
      <c r="AE48" s="623">
        <f>'1 уровень'!AF2579</f>
        <v>0</v>
      </c>
      <c r="AF48" s="622"/>
      <c r="AG48" s="622"/>
      <c r="AH48" s="1354"/>
      <c r="AI48" s="1350"/>
    </row>
    <row r="49" spans="1:196" s="139" customFormat="1" x14ac:dyDescent="0.25">
      <c r="A49" s="19"/>
      <c r="B49" s="19">
        <f t="shared" si="0"/>
        <v>1</v>
      </c>
      <c r="C49" s="336" t="s">
        <v>468</v>
      </c>
      <c r="D49" s="32">
        <f>'1 уровень'!E2580</f>
        <v>52035</v>
      </c>
      <c r="E49" s="32">
        <f>'1 уровень'!F2580</f>
        <v>34690.000000000007</v>
      </c>
      <c r="F49" s="32">
        <f>'1 уровень'!G2580</f>
        <v>26967</v>
      </c>
      <c r="G49" s="142">
        <f>'1 уровень'!H2580</f>
        <v>77.737100028826731</v>
      </c>
      <c r="H49" s="143">
        <f>'1 уровень'!I2580</f>
        <v>0</v>
      </c>
      <c r="I49" s="143">
        <f>'1 уровень'!J2580</f>
        <v>0</v>
      </c>
      <c r="J49" s="20">
        <f>'1 уровень'!K2580</f>
        <v>0</v>
      </c>
      <c r="K49" s="20">
        <f>'1 уровень'!L2580</f>
        <v>0</v>
      </c>
      <c r="L49" s="20">
        <f>'1 уровень'!M2580</f>
        <v>0</v>
      </c>
      <c r="M49" s="20">
        <f>'1 уровень'!N2580</f>
        <v>0</v>
      </c>
      <c r="N49" s="20">
        <f>'1 уровень'!O2580</f>
        <v>0</v>
      </c>
      <c r="O49" s="20">
        <f>'1 уровень'!P2580</f>
        <v>0</v>
      </c>
      <c r="P49" s="622">
        <f>'1 уровень'!Q2580</f>
        <v>0</v>
      </c>
      <c r="Q49" s="622">
        <f>'1 уровень'!R2580</f>
        <v>0</v>
      </c>
      <c r="R49" s="622">
        <f>'1 уровень'!S2580</f>
        <v>0</v>
      </c>
      <c r="S49" s="622">
        <f>'1 уровень'!T2580</f>
        <v>0</v>
      </c>
      <c r="T49" s="622">
        <f>'1 уровень'!U2580</f>
        <v>0</v>
      </c>
      <c r="U49" s="622">
        <f>'1 уровень'!V2580</f>
        <v>0</v>
      </c>
      <c r="V49" s="622">
        <f>'1 уровень'!W2580</f>
        <v>0</v>
      </c>
      <c r="W49" s="622">
        <f>'1 уровень'!X2580</f>
        <v>0</v>
      </c>
      <c r="X49" s="622">
        <f>'1 уровень'!Y2580</f>
        <v>0</v>
      </c>
      <c r="Y49" s="622">
        <f>'1 уровень'!Z2580</f>
        <v>0</v>
      </c>
      <c r="Z49" s="1112">
        <f>'1 уровень'!AA2580</f>
        <v>0</v>
      </c>
      <c r="AA49" s="622">
        <f>'1 уровень'!AB2580</f>
        <v>0</v>
      </c>
      <c r="AB49" s="622">
        <f>'1 уровень'!AC2580</f>
        <v>0</v>
      </c>
      <c r="AC49" s="622">
        <f>'1 уровень'!AD2580</f>
        <v>0</v>
      </c>
      <c r="AD49" s="622">
        <f>'1 уровень'!AE2580</f>
        <v>0</v>
      </c>
      <c r="AE49" s="623">
        <f>'1 уровень'!AF2580</f>
        <v>0</v>
      </c>
      <c r="AF49" s="622"/>
      <c r="AG49" s="622"/>
      <c r="AH49" s="1354">
        <f>'1 уровень'!AG2579</f>
        <v>0</v>
      </c>
      <c r="AI49" s="1350">
        <f>'1 уровень'!AH2579</f>
        <v>0</v>
      </c>
    </row>
    <row r="50" spans="1:196" s="139" customFormat="1" x14ac:dyDescent="0.25">
      <c r="A50" s="19"/>
      <c r="B50" s="19">
        <f t="shared" si="0"/>
        <v>1</v>
      </c>
      <c r="C50" s="336" t="s">
        <v>469</v>
      </c>
      <c r="D50" s="32">
        <f>'1 уровень'!E2581</f>
        <v>166418.51063829788</v>
      </c>
      <c r="E50" s="32">
        <f>'1 уровень'!F2581</f>
        <v>110945.63829787234</v>
      </c>
      <c r="F50" s="32">
        <f>'1 уровень'!G2581</f>
        <v>115846.43297872342</v>
      </c>
      <c r="G50" s="142">
        <f>'1 уровень'!H2581</f>
        <v>104.41729369089137</v>
      </c>
      <c r="H50" s="143">
        <f>'1 уровень'!I2581</f>
        <v>0</v>
      </c>
      <c r="I50" s="143">
        <f>'1 уровень'!J2581</f>
        <v>0</v>
      </c>
      <c r="J50" s="20">
        <f>'1 уровень'!K2581</f>
        <v>0</v>
      </c>
      <c r="K50" s="20">
        <f>'1 уровень'!L2581</f>
        <v>0</v>
      </c>
      <c r="L50" s="20">
        <f>'1 уровень'!M2581</f>
        <v>0</v>
      </c>
      <c r="M50" s="20">
        <f>'1 уровень'!N2581</f>
        <v>0</v>
      </c>
      <c r="N50" s="20">
        <f>'1 уровень'!O2581</f>
        <v>0</v>
      </c>
      <c r="O50" s="20">
        <f>'1 уровень'!P2581</f>
        <v>0</v>
      </c>
      <c r="P50" s="622">
        <f>'1 уровень'!Q2581</f>
        <v>0</v>
      </c>
      <c r="Q50" s="622">
        <f>'1 уровень'!R2581</f>
        <v>0</v>
      </c>
      <c r="R50" s="622">
        <f>'1 уровень'!S2581</f>
        <v>0</v>
      </c>
      <c r="S50" s="622">
        <f>'1 уровень'!T2581</f>
        <v>0</v>
      </c>
      <c r="T50" s="622">
        <f>'1 уровень'!U2581</f>
        <v>0</v>
      </c>
      <c r="U50" s="622">
        <f>'1 уровень'!V2581</f>
        <v>0</v>
      </c>
      <c r="V50" s="622">
        <f>'1 уровень'!W2581</f>
        <v>0</v>
      </c>
      <c r="W50" s="622">
        <f>'1 уровень'!X2581</f>
        <v>0</v>
      </c>
      <c r="X50" s="622">
        <f>'1 уровень'!Y2581</f>
        <v>0</v>
      </c>
      <c r="Y50" s="622">
        <f>'1 уровень'!Z2581</f>
        <v>0</v>
      </c>
      <c r="Z50" s="1112">
        <f>'1 уровень'!AA2581</f>
        <v>0</v>
      </c>
      <c r="AA50" s="622">
        <f>'1 уровень'!AB2581</f>
        <v>0</v>
      </c>
      <c r="AB50" s="622">
        <f>'1 уровень'!AC2581</f>
        <v>0</v>
      </c>
      <c r="AC50" s="622">
        <f>'1 уровень'!AD2581</f>
        <v>0</v>
      </c>
      <c r="AD50" s="622">
        <f>'1 уровень'!AE2581</f>
        <v>0</v>
      </c>
      <c r="AE50" s="623">
        <f>'1 уровень'!AF2581</f>
        <v>0</v>
      </c>
      <c r="AF50" s="622"/>
      <c r="AG50" s="622"/>
      <c r="AH50" s="1354">
        <f>'1 уровень'!AG2580</f>
        <v>0</v>
      </c>
      <c r="AI50" s="1350">
        <f>'1 уровень'!AH2580</f>
        <v>0</v>
      </c>
    </row>
    <row r="51" spans="1:196" s="139" customFormat="1" x14ac:dyDescent="0.25">
      <c r="A51" s="19"/>
      <c r="B51" s="19">
        <f t="shared" si="0"/>
        <v>1</v>
      </c>
      <c r="C51" s="336" t="s">
        <v>470</v>
      </c>
      <c r="D51" s="32">
        <f>'1 уровень'!E2582</f>
        <v>1549834</v>
      </c>
      <c r="E51" s="32">
        <f>'1 уровень'!F2582</f>
        <v>1033222</v>
      </c>
      <c r="F51" s="32">
        <f>'1 уровень'!G2582</f>
        <v>1082257.24</v>
      </c>
      <c r="G51" s="142">
        <f>'1 уровень'!H2582</f>
        <v>104.74585713428479</v>
      </c>
      <c r="H51" s="143">
        <f>'1 уровень'!I2582</f>
        <v>0</v>
      </c>
      <c r="I51" s="143">
        <f>'1 уровень'!J2582</f>
        <v>0</v>
      </c>
      <c r="J51" s="20">
        <f>'1 уровень'!K2582</f>
        <v>0</v>
      </c>
      <c r="K51" s="20">
        <f>'1 уровень'!L2582</f>
        <v>0</v>
      </c>
      <c r="L51" s="20">
        <f>'1 уровень'!M2582</f>
        <v>0</v>
      </c>
      <c r="M51" s="20">
        <f>'1 уровень'!N2582</f>
        <v>0</v>
      </c>
      <c r="N51" s="20">
        <f>'1 уровень'!O2582</f>
        <v>0</v>
      </c>
      <c r="O51" s="20">
        <f>'1 уровень'!P2582</f>
        <v>0</v>
      </c>
      <c r="P51" s="622">
        <f>'1 уровень'!Q2582</f>
        <v>0</v>
      </c>
      <c r="Q51" s="622">
        <f>'1 уровень'!R2582</f>
        <v>0</v>
      </c>
      <c r="R51" s="622">
        <f>'1 уровень'!S2582</f>
        <v>0</v>
      </c>
      <c r="S51" s="622">
        <f>'1 уровень'!T2582</f>
        <v>0</v>
      </c>
      <c r="T51" s="622">
        <f>'1 уровень'!U2582</f>
        <v>0</v>
      </c>
      <c r="U51" s="622">
        <f>'1 уровень'!V2582</f>
        <v>0</v>
      </c>
      <c r="V51" s="622">
        <f>'1 уровень'!W2582</f>
        <v>0</v>
      </c>
      <c r="W51" s="622">
        <f>'1 уровень'!X2582</f>
        <v>0</v>
      </c>
      <c r="X51" s="622">
        <f>'1 уровень'!Y2582</f>
        <v>0</v>
      </c>
      <c r="Y51" s="622">
        <f>'1 уровень'!Z2582</f>
        <v>0</v>
      </c>
      <c r="Z51" s="1112">
        <f>'1 уровень'!AA2582</f>
        <v>0</v>
      </c>
      <c r="AA51" s="622">
        <f>'1 уровень'!AB2582</f>
        <v>0</v>
      </c>
      <c r="AB51" s="622">
        <f>'1 уровень'!AC2582</f>
        <v>0</v>
      </c>
      <c r="AC51" s="622">
        <f>'1 уровень'!AD2582</f>
        <v>0</v>
      </c>
      <c r="AD51" s="622">
        <f>'1 уровень'!AE2582</f>
        <v>0</v>
      </c>
      <c r="AE51" s="623">
        <f>'1 уровень'!AF2582</f>
        <v>0</v>
      </c>
      <c r="AF51" s="622"/>
      <c r="AG51" s="622"/>
      <c r="AH51" s="1354">
        <f>'1 уровень'!AG2581</f>
        <v>0</v>
      </c>
      <c r="AI51" s="1350">
        <f>'1 уровень'!AH2581</f>
        <v>0</v>
      </c>
    </row>
    <row r="52" spans="1:196" s="139" customFormat="1" x14ac:dyDescent="0.25">
      <c r="A52" s="19"/>
      <c r="B52" s="19">
        <f t="shared" si="0"/>
        <v>1</v>
      </c>
      <c r="C52" s="336" t="s">
        <v>476</v>
      </c>
      <c r="D52" s="32">
        <f>'1 уровень'!E2583</f>
        <v>14500</v>
      </c>
      <c r="E52" s="32">
        <f>'1 уровень'!F2583</f>
        <v>9667</v>
      </c>
      <c r="F52" s="32">
        <f>'1 уровень'!G2583</f>
        <v>6699.23</v>
      </c>
      <c r="G52" s="142">
        <f>'1 уровень'!H2583</f>
        <v>69.299989655529117</v>
      </c>
      <c r="H52" s="143">
        <f>'1 уровень'!I2583</f>
        <v>0</v>
      </c>
      <c r="I52" s="143">
        <f>'1 уровень'!J2583</f>
        <v>0</v>
      </c>
      <c r="J52" s="20">
        <f>'1 уровень'!K2583</f>
        <v>0</v>
      </c>
      <c r="K52" s="20">
        <f>'1 уровень'!L2583</f>
        <v>0</v>
      </c>
      <c r="L52" s="20">
        <f>'1 уровень'!M2583</f>
        <v>0</v>
      </c>
      <c r="M52" s="20">
        <f>'1 уровень'!N2583</f>
        <v>0</v>
      </c>
      <c r="N52" s="20">
        <f>'1 уровень'!O2583</f>
        <v>0</v>
      </c>
      <c r="O52" s="20">
        <f>'1 уровень'!P2583</f>
        <v>0</v>
      </c>
      <c r="P52" s="622">
        <f>'1 уровень'!Q2583</f>
        <v>0</v>
      </c>
      <c r="Q52" s="622">
        <f>'1 уровень'!R2583</f>
        <v>0</v>
      </c>
      <c r="R52" s="622">
        <f>'1 уровень'!S2583</f>
        <v>0</v>
      </c>
      <c r="S52" s="622">
        <f>'1 уровень'!T2583</f>
        <v>0</v>
      </c>
      <c r="T52" s="622">
        <f>'1 уровень'!U2583</f>
        <v>0</v>
      </c>
      <c r="U52" s="622">
        <f>'1 уровень'!V2583</f>
        <v>0</v>
      </c>
      <c r="V52" s="622">
        <f>'1 уровень'!W2583</f>
        <v>0</v>
      </c>
      <c r="W52" s="622">
        <f>'1 уровень'!X2583</f>
        <v>0</v>
      </c>
      <c r="X52" s="622">
        <f>'1 уровень'!Y2583</f>
        <v>0</v>
      </c>
      <c r="Y52" s="622">
        <f>'1 уровень'!Z2583</f>
        <v>0</v>
      </c>
      <c r="Z52" s="1112">
        <f>'1 уровень'!AA2583</f>
        <v>0</v>
      </c>
      <c r="AA52" s="622">
        <f>'1 уровень'!AB2583</f>
        <v>0</v>
      </c>
      <c r="AB52" s="622">
        <f>'1 уровень'!AC2583</f>
        <v>0</v>
      </c>
      <c r="AC52" s="622">
        <f>'1 уровень'!AD2583</f>
        <v>0</v>
      </c>
      <c r="AD52" s="622">
        <f>'1 уровень'!AE2583</f>
        <v>0</v>
      </c>
      <c r="AE52" s="623">
        <f>'1 уровень'!AF2583</f>
        <v>0</v>
      </c>
      <c r="AF52" s="622"/>
      <c r="AG52" s="622"/>
      <c r="AH52" s="1354">
        <f>'1 уровень'!AG2582</f>
        <v>0</v>
      </c>
      <c r="AI52" s="1350">
        <f>'1 уровень'!AH2582</f>
        <v>0</v>
      </c>
    </row>
    <row r="53" spans="1:196" s="139" customFormat="1" ht="30" x14ac:dyDescent="0.25">
      <c r="A53" s="19">
        <v>1</v>
      </c>
      <c r="B53" s="19">
        <f t="shared" si="0"/>
        <v>1</v>
      </c>
      <c r="C53" s="336" t="s">
        <v>446</v>
      </c>
      <c r="D53" s="32">
        <f>'1 уровень'!E2584</f>
        <v>273513</v>
      </c>
      <c r="E53" s="32">
        <f>'1 уровень'!F2584</f>
        <v>182341.33333333334</v>
      </c>
      <c r="F53" s="32">
        <f>'1 уровень'!G2584</f>
        <v>191615</v>
      </c>
      <c r="G53" s="142">
        <f>'1 уровень'!H2584</f>
        <v>105.08588288630844</v>
      </c>
      <c r="H53" s="143">
        <f>'1 уровень'!I2584</f>
        <v>0</v>
      </c>
      <c r="I53" s="143">
        <f>'1 уровень'!J2584</f>
        <v>0</v>
      </c>
      <c r="J53" s="20">
        <f>'1 уровень'!K2584</f>
        <v>0</v>
      </c>
      <c r="K53" s="20">
        <f>'1 уровень'!L2584</f>
        <v>0</v>
      </c>
      <c r="L53" s="20">
        <f>'1 уровень'!M2584</f>
        <v>0</v>
      </c>
      <c r="M53" s="20">
        <f>'1 уровень'!N2584</f>
        <v>0</v>
      </c>
      <c r="N53" s="20">
        <f>'1 уровень'!O2584</f>
        <v>0</v>
      </c>
      <c r="O53" s="20">
        <f>'1 уровень'!P2584</f>
        <v>0</v>
      </c>
      <c r="P53" s="622">
        <f>'1 уровень'!Q2584</f>
        <v>0</v>
      </c>
      <c r="Q53" s="622">
        <f>'1 уровень'!R2584</f>
        <v>0</v>
      </c>
      <c r="R53" s="622">
        <f>'1 уровень'!S2584</f>
        <v>0</v>
      </c>
      <c r="S53" s="622">
        <f>'1 уровень'!T2584</f>
        <v>0</v>
      </c>
      <c r="T53" s="622">
        <f>'1 уровень'!U2584</f>
        <v>0</v>
      </c>
      <c r="U53" s="622">
        <f>'1 уровень'!V2584</f>
        <v>0</v>
      </c>
      <c r="V53" s="622">
        <f>'1 уровень'!W2584</f>
        <v>0</v>
      </c>
      <c r="W53" s="622">
        <f>'1 уровень'!X2584</f>
        <v>0</v>
      </c>
      <c r="X53" s="622">
        <f>'1 уровень'!Y2584</f>
        <v>0</v>
      </c>
      <c r="Y53" s="622">
        <f>'1 уровень'!Z2584</f>
        <v>0</v>
      </c>
      <c r="Z53" s="1112">
        <f>'1 уровень'!AA2584</f>
        <v>0</v>
      </c>
      <c r="AA53" s="622">
        <f>'1 уровень'!AB2584</f>
        <v>0</v>
      </c>
      <c r="AB53" s="622">
        <f>'1 уровень'!AC2584</f>
        <v>0</v>
      </c>
      <c r="AC53" s="622">
        <f>'1 уровень'!AD2584</f>
        <v>0</v>
      </c>
      <c r="AD53" s="622">
        <f>'1 уровень'!AE2584</f>
        <v>0</v>
      </c>
      <c r="AE53" s="623">
        <f>'1 уровень'!AF2584</f>
        <v>0</v>
      </c>
      <c r="AF53" s="622"/>
      <c r="AG53" s="622"/>
      <c r="AH53" s="1354">
        <f>'1 уровень'!AG2583</f>
        <v>0</v>
      </c>
      <c r="AI53" s="1350">
        <f>'1 уровень'!AH2583</f>
        <v>0</v>
      </c>
    </row>
    <row r="54" spans="1:196" ht="30" x14ac:dyDescent="0.25">
      <c r="A54" s="19">
        <v>1</v>
      </c>
      <c r="B54" s="19">
        <f t="shared" si="0"/>
        <v>1</v>
      </c>
      <c r="C54" s="336" t="s">
        <v>201</v>
      </c>
      <c r="D54" s="29">
        <f>'1 уровень'!E2585</f>
        <v>13500</v>
      </c>
      <c r="E54" s="29">
        <f>'1 уровень'!F2585</f>
        <v>9000</v>
      </c>
      <c r="F54" s="29">
        <f>'1 уровень'!G2585</f>
        <v>16732</v>
      </c>
      <c r="G54" s="144">
        <f>'1 уровень'!H2585</f>
        <v>185.91111111111113</v>
      </c>
      <c r="H54" s="145">
        <f>'1 уровень'!I2585</f>
        <v>0</v>
      </c>
      <c r="I54" s="145">
        <f>'1 уровень'!J2585</f>
        <v>0</v>
      </c>
      <c r="J54" s="146">
        <f>'1 уровень'!K2585</f>
        <v>0</v>
      </c>
      <c r="K54" s="146">
        <f>'1 уровень'!L2585</f>
        <v>0</v>
      </c>
      <c r="L54" s="146">
        <f>'1 уровень'!M2585</f>
        <v>0</v>
      </c>
      <c r="M54" s="146">
        <f>'1 уровень'!N2585</f>
        <v>0</v>
      </c>
      <c r="N54" s="146">
        <f>'1 уровень'!O2585</f>
        <v>0</v>
      </c>
      <c r="O54" s="146">
        <f>'1 уровень'!P2585</f>
        <v>0</v>
      </c>
      <c r="P54" s="622">
        <f>'1 уровень'!Q2585</f>
        <v>0</v>
      </c>
      <c r="Q54" s="622">
        <f>'1 уровень'!R2585</f>
        <v>0</v>
      </c>
      <c r="R54" s="622">
        <f>'1 уровень'!S2585</f>
        <v>0</v>
      </c>
      <c r="S54" s="622">
        <f>'1 уровень'!T2585</f>
        <v>0</v>
      </c>
      <c r="T54" s="622">
        <f>'1 уровень'!U2585</f>
        <v>0</v>
      </c>
      <c r="U54" s="622">
        <f>'1 уровень'!V2585</f>
        <v>0</v>
      </c>
      <c r="V54" s="622">
        <f>'1 уровень'!W2585</f>
        <v>0</v>
      </c>
      <c r="W54" s="622">
        <f>'1 уровень'!X2585</f>
        <v>0</v>
      </c>
      <c r="X54" s="622">
        <f>'1 уровень'!Y2585</f>
        <v>0</v>
      </c>
      <c r="Y54" s="622">
        <f>'1 уровень'!Z2585</f>
        <v>0</v>
      </c>
      <c r="Z54" s="1112">
        <f>'1 уровень'!AA2585</f>
        <v>0</v>
      </c>
      <c r="AA54" s="622">
        <f>'1 уровень'!AB2585</f>
        <v>0</v>
      </c>
      <c r="AB54" s="622">
        <f>'1 уровень'!AC2585</f>
        <v>0</v>
      </c>
      <c r="AC54" s="622">
        <f>'1 уровень'!AD2585</f>
        <v>0</v>
      </c>
      <c r="AD54" s="622">
        <f>'1 уровень'!AE2585</f>
        <v>0</v>
      </c>
      <c r="AE54" s="623">
        <f>'1 уровень'!AF2585</f>
        <v>0</v>
      </c>
      <c r="AF54" s="622"/>
      <c r="AG54" s="622"/>
      <c r="AH54" s="1355">
        <f>'1 уровень'!AG2584</f>
        <v>0</v>
      </c>
      <c r="AI54" s="1350">
        <f>'1 уровень'!AH2584</f>
        <v>0</v>
      </c>
    </row>
    <row r="55" spans="1:196" ht="75" x14ac:dyDescent="0.25">
      <c r="A55" s="19">
        <v>1</v>
      </c>
      <c r="B55" s="19">
        <f t="shared" si="0"/>
        <v>1</v>
      </c>
      <c r="C55" s="336" t="s">
        <v>454</v>
      </c>
      <c r="D55" s="29">
        <f>'1 уровень'!E2586</f>
        <v>17470</v>
      </c>
      <c r="E55" s="29">
        <f>'1 уровень'!F2586</f>
        <v>11646.666666666666</v>
      </c>
      <c r="F55" s="29">
        <f>'1 уровень'!G2586</f>
        <v>8465</v>
      </c>
      <c r="G55" s="144">
        <f>'1 уровень'!H2586</f>
        <v>72.681740125930176</v>
      </c>
      <c r="H55" s="145">
        <f>'1 уровень'!I2586</f>
        <v>0</v>
      </c>
      <c r="I55" s="145">
        <f>'1 уровень'!J2586</f>
        <v>0</v>
      </c>
      <c r="J55" s="146">
        <f>'1 уровень'!K2586</f>
        <v>0</v>
      </c>
      <c r="K55" s="146">
        <f>'1 уровень'!L2586</f>
        <v>0</v>
      </c>
      <c r="L55" s="146">
        <f>'1 уровень'!M2586</f>
        <v>0</v>
      </c>
      <c r="M55" s="146">
        <f>'1 уровень'!N2586</f>
        <v>0</v>
      </c>
      <c r="N55" s="146">
        <f>'1 уровень'!O2586</f>
        <v>0</v>
      </c>
      <c r="O55" s="146">
        <f>'1 уровень'!P2586</f>
        <v>0</v>
      </c>
      <c r="P55" s="622">
        <f>'1 уровень'!Q2586</f>
        <v>0</v>
      </c>
      <c r="Q55" s="622">
        <f>'1 уровень'!R2586</f>
        <v>0</v>
      </c>
      <c r="R55" s="622">
        <f>'1 уровень'!S2586</f>
        <v>0</v>
      </c>
      <c r="S55" s="622">
        <f>'1 уровень'!T2586</f>
        <v>0</v>
      </c>
      <c r="T55" s="622">
        <f>'1 уровень'!U2586</f>
        <v>0</v>
      </c>
      <c r="U55" s="622">
        <f>'1 уровень'!V2586</f>
        <v>0</v>
      </c>
      <c r="V55" s="622">
        <f>'1 уровень'!W2586</f>
        <v>0</v>
      </c>
      <c r="W55" s="622">
        <f>'1 уровень'!X2586</f>
        <v>0</v>
      </c>
      <c r="X55" s="622">
        <f>'1 уровень'!Y2586</f>
        <v>0</v>
      </c>
      <c r="Y55" s="622">
        <f>'1 уровень'!Z2586</f>
        <v>0</v>
      </c>
      <c r="Z55" s="1112">
        <f>'1 уровень'!AA2586</f>
        <v>0</v>
      </c>
      <c r="AA55" s="622">
        <f>'1 уровень'!AB2586</f>
        <v>0</v>
      </c>
      <c r="AB55" s="622">
        <f>'1 уровень'!AC2586</f>
        <v>0</v>
      </c>
      <c r="AC55" s="622">
        <f>'1 уровень'!AD2586</f>
        <v>0</v>
      </c>
      <c r="AD55" s="622">
        <f>'1 уровень'!AE2586</f>
        <v>0</v>
      </c>
      <c r="AE55" s="623">
        <f>'1 уровень'!AF2586</f>
        <v>0</v>
      </c>
      <c r="AF55" s="622"/>
      <c r="AG55" s="622"/>
      <c r="AH55" s="1355">
        <f>'1 уровень'!AG2585</f>
        <v>0</v>
      </c>
      <c r="AI55" s="1350">
        <f>'1 уровень'!AH2585</f>
        <v>0</v>
      </c>
      <c r="AJ55" s="139"/>
      <c r="AK55" s="139"/>
      <c r="AL55" s="139"/>
      <c r="AM55" s="139"/>
      <c r="AN55" s="139"/>
      <c r="AO55" s="139"/>
      <c r="AP55" s="139"/>
      <c r="AQ55" s="139"/>
      <c r="AR55" s="139"/>
      <c r="AS55" s="139"/>
      <c r="AT55" s="139"/>
      <c r="AU55" s="139"/>
      <c r="AV55" s="139"/>
      <c r="AW55" s="139"/>
      <c r="AX55" s="139"/>
      <c r="AY55" s="139"/>
      <c r="AZ55" s="139"/>
      <c r="BA55" s="139"/>
      <c r="BB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S55" s="139"/>
      <c r="BT55" s="139"/>
      <c r="BU55" s="139"/>
      <c r="BV55" s="139"/>
      <c r="BW55" s="139"/>
      <c r="BX55" s="139"/>
      <c r="BY55" s="139"/>
      <c r="BZ55" s="139"/>
      <c r="CA55" s="139"/>
      <c r="CB55" s="139"/>
      <c r="CC55" s="139"/>
      <c r="CD55" s="139"/>
      <c r="CE55" s="139"/>
      <c r="CF55" s="139"/>
      <c r="CG55" s="139"/>
      <c r="CH55" s="139"/>
      <c r="CI55" s="139"/>
      <c r="CJ55" s="139"/>
      <c r="CK55" s="139"/>
      <c r="CL55" s="139"/>
      <c r="CM55" s="139"/>
      <c r="CN55" s="139"/>
      <c r="CO55" s="139"/>
      <c r="CP55" s="139"/>
      <c r="CQ55" s="139"/>
      <c r="CR55" s="139"/>
      <c r="CS55" s="139"/>
      <c r="CT55" s="139"/>
      <c r="CU55" s="139"/>
      <c r="CV55" s="139"/>
      <c r="CW55" s="139"/>
      <c r="CX55" s="139"/>
      <c r="CY55" s="139"/>
      <c r="CZ55" s="139"/>
      <c r="DA55" s="139"/>
      <c r="DB55" s="139"/>
      <c r="DC55" s="139"/>
      <c r="DD55" s="139"/>
      <c r="DE55" s="139"/>
      <c r="DF55" s="139"/>
      <c r="DG55" s="139"/>
      <c r="DH55" s="139"/>
      <c r="DI55" s="139"/>
      <c r="DJ55" s="139"/>
      <c r="DK55" s="139"/>
      <c r="DL55" s="139"/>
      <c r="DM55" s="139"/>
      <c r="DN55" s="139"/>
      <c r="DO55" s="139"/>
      <c r="DP55" s="139"/>
      <c r="DQ55" s="139"/>
      <c r="DR55" s="139"/>
      <c r="DS55" s="139"/>
      <c r="DT55" s="139"/>
      <c r="DU55" s="139"/>
      <c r="DV55" s="139"/>
      <c r="DW55" s="139"/>
      <c r="DX55" s="139"/>
      <c r="DY55" s="139"/>
      <c r="DZ55" s="139"/>
      <c r="EA55" s="139"/>
      <c r="EB55" s="139"/>
      <c r="EC55" s="139"/>
      <c r="ED55" s="139"/>
      <c r="EE55" s="139"/>
      <c r="EF55" s="139"/>
      <c r="EG55" s="139"/>
      <c r="EH55" s="139"/>
      <c r="EI55" s="139"/>
      <c r="EJ55" s="139"/>
      <c r="EK55" s="139"/>
      <c r="EL55" s="139"/>
      <c r="EM55" s="139"/>
      <c r="EN55" s="139"/>
      <c r="EO55" s="139"/>
      <c r="EP55" s="139"/>
      <c r="EQ55" s="139"/>
      <c r="ER55" s="139"/>
      <c r="ES55" s="139"/>
      <c r="ET55" s="139"/>
      <c r="EU55" s="139"/>
      <c r="EV55" s="139"/>
      <c r="EW55" s="139"/>
      <c r="EX55" s="139"/>
      <c r="EY55" s="139"/>
      <c r="EZ55" s="139"/>
      <c r="FA55" s="139"/>
      <c r="FB55" s="139"/>
      <c r="FC55" s="139"/>
      <c r="FD55" s="139"/>
      <c r="FE55" s="139"/>
      <c r="FF55" s="139"/>
      <c r="FG55" s="139"/>
      <c r="FH55" s="139"/>
      <c r="FI55" s="139"/>
      <c r="FJ55" s="139"/>
      <c r="FK55" s="139"/>
      <c r="FL55" s="139"/>
      <c r="FM55" s="139"/>
      <c r="FN55" s="139"/>
      <c r="FO55" s="139"/>
      <c r="FP55" s="139"/>
      <c r="FQ55" s="139"/>
      <c r="FR55" s="139"/>
      <c r="FS55" s="139"/>
      <c r="FT55" s="139"/>
      <c r="FU55" s="139"/>
      <c r="FV55" s="139"/>
      <c r="FW55" s="139"/>
      <c r="FX55" s="139"/>
      <c r="FY55" s="139"/>
      <c r="FZ55" s="139"/>
      <c r="GA55" s="139"/>
      <c r="GB55" s="139"/>
      <c r="GC55" s="139"/>
      <c r="GD55" s="139"/>
      <c r="GE55" s="139"/>
      <c r="GF55" s="139"/>
      <c r="GG55" s="139"/>
      <c r="GH55" s="139"/>
      <c r="GI55" s="139"/>
      <c r="GJ55" s="139"/>
      <c r="GK55" s="139"/>
      <c r="GL55" s="139"/>
      <c r="GM55" s="139"/>
      <c r="GN55" s="139"/>
    </row>
    <row r="56" spans="1:196" x14ac:dyDescent="0.25">
      <c r="A56" s="19">
        <v>1</v>
      </c>
      <c r="B56" s="19">
        <f t="shared" si="0"/>
        <v>1</v>
      </c>
      <c r="C56" s="336" t="s">
        <v>234</v>
      </c>
      <c r="D56" s="29">
        <f>'1 уровень'!E2587</f>
        <v>338251</v>
      </c>
      <c r="E56" s="29">
        <f>'1 уровень'!F2587</f>
        <v>225479.55555555556</v>
      </c>
      <c r="F56" s="29">
        <f>'1 уровень'!G2587</f>
        <v>274618</v>
      </c>
      <c r="G56" s="144">
        <f>'1 уровень'!H2587</f>
        <v>121.79286025439113</v>
      </c>
      <c r="H56" s="145">
        <f>'1 уровень'!I2587</f>
        <v>0</v>
      </c>
      <c r="I56" s="145">
        <f>'1 уровень'!J2587</f>
        <v>0</v>
      </c>
      <c r="J56" s="146">
        <f>'1 уровень'!K2587</f>
        <v>0</v>
      </c>
      <c r="K56" s="146">
        <f>'1 уровень'!L2587</f>
        <v>0</v>
      </c>
      <c r="L56" s="146">
        <f>'1 уровень'!M2587</f>
        <v>0</v>
      </c>
      <c r="M56" s="146">
        <f>'1 уровень'!N2587</f>
        <v>0</v>
      </c>
      <c r="N56" s="146">
        <f>'1 уровень'!O2587</f>
        <v>0</v>
      </c>
      <c r="O56" s="146">
        <f>'1 уровень'!P2587</f>
        <v>0</v>
      </c>
      <c r="P56" s="622">
        <f>'1 уровень'!Q2587</f>
        <v>290745.12699000002</v>
      </c>
      <c r="Q56" s="622">
        <f>'1 уровень'!R2587</f>
        <v>290745.12699000002</v>
      </c>
      <c r="R56" s="622">
        <f>'1 уровень'!S2587</f>
        <v>287889.20984999998</v>
      </c>
      <c r="S56" s="622">
        <f>'1 уровень'!T2587</f>
        <v>287969.74653</v>
      </c>
      <c r="T56" s="622">
        <f>'1 уровень'!U2587</f>
        <v>287969.74653</v>
      </c>
      <c r="U56" s="622">
        <f>'1 уровень'!V2587</f>
        <v>287969.74653</v>
      </c>
      <c r="V56" s="622">
        <f>'1 уровень'!W2587</f>
        <v>287969.74653</v>
      </c>
      <c r="W56" s="622">
        <f>'1 уровень'!X2587</f>
        <v>296705.9511729193</v>
      </c>
      <c r="X56" s="622">
        <f>'1 уровень'!Y2587</f>
        <v>193908.51790458377</v>
      </c>
      <c r="Y56" s="622">
        <f>'1 уровень'!Z2587</f>
        <v>240789.00125000003</v>
      </c>
      <c r="Z56" s="1112">
        <f>'1 уровень'!AA2587</f>
        <v>0</v>
      </c>
      <c r="AA56" s="622">
        <f>'1 уровень'!AB2587</f>
        <v>6260.2128600000005</v>
      </c>
      <c r="AB56" s="622">
        <f>'1 уровень'!AC2587</f>
        <v>46880.483345416156</v>
      </c>
      <c r="AC56" s="622">
        <f>'1 уровень'!AD2587</f>
        <v>-331.83676000000003</v>
      </c>
      <c r="AD56" s="622">
        <f>'1 уровень'!AE2587</f>
        <v>-1.67801</v>
      </c>
      <c r="AE56" s="623">
        <f>'1 уровень'!AF2587</f>
        <v>247047.53610000003</v>
      </c>
      <c r="AF56" s="622">
        <f t="shared" ref="AF56" si="7">Y56/X56*100</f>
        <v>124.17659824953367</v>
      </c>
      <c r="AG56" s="622">
        <f t="shared" ref="AG56" si="8">AE56/X56*100</f>
        <v>127.40416912554831</v>
      </c>
      <c r="AH56" s="1355">
        <f>'1 уровень'!AG2586</f>
        <v>0</v>
      </c>
      <c r="AI56" s="1350">
        <f>'1 уровень'!AH2586</f>
        <v>0</v>
      </c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  <c r="GL56" s="139"/>
      <c r="GM56" s="139"/>
      <c r="GN56" s="139"/>
    </row>
    <row r="57" spans="1:196" ht="29.25" x14ac:dyDescent="0.25">
      <c r="A57" s="19">
        <v>1</v>
      </c>
      <c r="B57" s="19">
        <f t="shared" si="0"/>
        <v>1</v>
      </c>
      <c r="C57" s="491" t="s">
        <v>428</v>
      </c>
      <c r="D57" s="29">
        <f>'1 уровень'!E2588</f>
        <v>0</v>
      </c>
      <c r="E57" s="29">
        <f>'1 уровень'!F2588</f>
        <v>0</v>
      </c>
      <c r="F57" s="29">
        <f>'1 уровень'!G2588</f>
        <v>0</v>
      </c>
      <c r="G57" s="144">
        <f>'1 уровень'!H2588</f>
        <v>0</v>
      </c>
      <c r="H57" s="145">
        <f>'1 уровень'!I2588</f>
        <v>0</v>
      </c>
      <c r="I57" s="145">
        <f>'1 уровень'!J2588</f>
        <v>0</v>
      </c>
      <c r="J57" s="146">
        <f>'1 уровень'!K2588</f>
        <v>0</v>
      </c>
      <c r="K57" s="146">
        <f>'1 уровень'!L2588</f>
        <v>0</v>
      </c>
      <c r="L57" s="146">
        <f>'1 уровень'!M2588</f>
        <v>0</v>
      </c>
      <c r="M57" s="146">
        <f>'1 уровень'!N2588</f>
        <v>0</v>
      </c>
      <c r="N57" s="146">
        <f>'1 уровень'!O2588</f>
        <v>0</v>
      </c>
      <c r="O57" s="146">
        <f>'1 уровень'!P2588</f>
        <v>0</v>
      </c>
      <c r="P57" s="622">
        <f>'1 уровень'!Q2588</f>
        <v>0</v>
      </c>
      <c r="Q57" s="622">
        <f>'1 уровень'!R2588</f>
        <v>0</v>
      </c>
      <c r="R57" s="622">
        <f>'1 уровень'!S2588</f>
        <v>0</v>
      </c>
      <c r="S57" s="622">
        <f>'1 уровень'!T2588</f>
        <v>0</v>
      </c>
      <c r="T57" s="622">
        <f>'1 уровень'!U2588</f>
        <v>0</v>
      </c>
      <c r="U57" s="622">
        <f>'1 уровень'!V2588</f>
        <v>0</v>
      </c>
      <c r="V57" s="622">
        <f>'1 уровень'!W2588</f>
        <v>0</v>
      </c>
      <c r="W57" s="622">
        <f>'1 уровень'!X2588</f>
        <v>0</v>
      </c>
      <c r="X57" s="622">
        <f>'1 уровень'!Y2588</f>
        <v>0</v>
      </c>
      <c r="Y57" s="622">
        <f>'1 уровень'!Z2588</f>
        <v>0</v>
      </c>
      <c r="Z57" s="1112">
        <f>'1 уровень'!AA2588</f>
        <v>0</v>
      </c>
      <c r="AA57" s="622">
        <f>'1 уровень'!AB2588</f>
        <v>0</v>
      </c>
      <c r="AB57" s="622">
        <f>'1 уровень'!AC2588</f>
        <v>0</v>
      </c>
      <c r="AC57" s="622">
        <f>'1 уровень'!AD2588</f>
        <v>0</v>
      </c>
      <c r="AD57" s="622">
        <f>'1 уровень'!AE2588</f>
        <v>0</v>
      </c>
      <c r="AE57" s="623">
        <f>'1 уровень'!AF2588</f>
        <v>0</v>
      </c>
      <c r="AF57" s="622"/>
      <c r="AG57" s="622"/>
      <c r="AH57" s="1355">
        <f>'1 уровень'!AG2587</f>
        <v>0</v>
      </c>
      <c r="AI57" s="1350">
        <f>'1 уровень'!AH2587</f>
        <v>0</v>
      </c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  <c r="GL57" s="139"/>
      <c r="GM57" s="139"/>
      <c r="GN57" s="139"/>
    </row>
    <row r="58" spans="1:196" ht="29.25" x14ac:dyDescent="0.25">
      <c r="A58" s="19">
        <v>1</v>
      </c>
      <c r="B58" s="19">
        <f t="shared" si="0"/>
        <v>1</v>
      </c>
      <c r="C58" s="491" t="s">
        <v>372</v>
      </c>
      <c r="D58" s="29">
        <f>'1 уровень'!E2589</f>
        <v>846503</v>
      </c>
      <c r="E58" s="29">
        <f>'1 уровень'!F2589</f>
        <v>564335.33333333326</v>
      </c>
      <c r="F58" s="29">
        <f>'1 уровень'!G2589</f>
        <v>597433.33499999996</v>
      </c>
      <c r="G58" s="144">
        <f>'1 уровень'!H2589</f>
        <v>105.86495292987739</v>
      </c>
      <c r="H58" s="145">
        <f>'1 уровень'!I2589</f>
        <v>0</v>
      </c>
      <c r="I58" s="145">
        <f>'1 уровень'!J2589</f>
        <v>0</v>
      </c>
      <c r="J58" s="146">
        <f>'1 уровень'!K2589</f>
        <v>0</v>
      </c>
      <c r="K58" s="146">
        <f>'1 уровень'!L2589</f>
        <v>0</v>
      </c>
      <c r="L58" s="146">
        <f>'1 уровень'!M2589</f>
        <v>0</v>
      </c>
      <c r="M58" s="146">
        <f>'1 уровень'!N2589</f>
        <v>0</v>
      </c>
      <c r="N58" s="146">
        <f>'1 уровень'!O2589</f>
        <v>0</v>
      </c>
      <c r="O58" s="146">
        <f>'1 уровень'!P2589</f>
        <v>0</v>
      </c>
      <c r="P58" s="622">
        <f>'1 уровень'!Q2589</f>
        <v>0</v>
      </c>
      <c r="Q58" s="622">
        <f>'1 уровень'!R2589</f>
        <v>0</v>
      </c>
      <c r="R58" s="622">
        <f>'1 уровень'!S2589</f>
        <v>0</v>
      </c>
      <c r="S58" s="622">
        <f>'1 уровень'!T2589</f>
        <v>0</v>
      </c>
      <c r="T58" s="622">
        <f>'1 уровень'!U2589</f>
        <v>0</v>
      </c>
      <c r="U58" s="622">
        <f>'1 уровень'!V2589</f>
        <v>0</v>
      </c>
      <c r="V58" s="622">
        <f>'1 уровень'!W2589</f>
        <v>0</v>
      </c>
      <c r="W58" s="622">
        <f>'1 уровень'!X2589</f>
        <v>0</v>
      </c>
      <c r="X58" s="622">
        <f>'1 уровень'!Y2589</f>
        <v>0</v>
      </c>
      <c r="Y58" s="622">
        <f>'1 уровень'!Z2589</f>
        <v>0</v>
      </c>
      <c r="Z58" s="1112">
        <f>'1 уровень'!AA2589</f>
        <v>0</v>
      </c>
      <c r="AA58" s="622">
        <f>'1 уровень'!AB2589</f>
        <v>0</v>
      </c>
      <c r="AB58" s="622">
        <f>'1 уровень'!AC2589</f>
        <v>0</v>
      </c>
      <c r="AC58" s="622">
        <f>'1 уровень'!AD2589</f>
        <v>0</v>
      </c>
      <c r="AD58" s="622">
        <f>'1 уровень'!AE2589</f>
        <v>0</v>
      </c>
      <c r="AE58" s="623">
        <f>'1 уровень'!AF2589</f>
        <v>0</v>
      </c>
      <c r="AF58" s="622"/>
      <c r="AG58" s="622"/>
      <c r="AH58" s="1355">
        <f>'1 уровень'!AG2588</f>
        <v>0</v>
      </c>
      <c r="AI58" s="1350">
        <f>'1 уровень'!AH2588</f>
        <v>0</v>
      </c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  <c r="GL58" s="139"/>
      <c r="GM58" s="139"/>
      <c r="GN58" s="139"/>
    </row>
    <row r="59" spans="1:196" ht="43.5" x14ac:dyDescent="0.25">
      <c r="B59" s="19">
        <f t="shared" si="0"/>
        <v>1</v>
      </c>
      <c r="C59" s="857" t="s">
        <v>401</v>
      </c>
      <c r="D59" s="29">
        <f>'1 уровень'!E2590</f>
        <v>310510.15000000002</v>
      </c>
      <c r="E59" s="29">
        <f>'1 уровень'!F2590</f>
        <v>207003.76666666666</v>
      </c>
      <c r="F59" s="29">
        <f>'1 уровень'!G2590</f>
        <v>147903</v>
      </c>
      <c r="G59" s="144">
        <f>'1 уровень'!H2590</f>
        <v>71.449424511277016</v>
      </c>
      <c r="H59" s="145">
        <f>'1 уровень'!I2590</f>
        <v>0</v>
      </c>
      <c r="I59" s="145">
        <f>'1 уровень'!J2590</f>
        <v>0</v>
      </c>
      <c r="J59" s="146">
        <f>'1 уровень'!K2590</f>
        <v>0</v>
      </c>
      <c r="K59" s="146">
        <f>'1 уровень'!L2590</f>
        <v>0</v>
      </c>
      <c r="L59" s="146">
        <f>'1 уровень'!M2590</f>
        <v>0</v>
      </c>
      <c r="M59" s="146">
        <f>'1 уровень'!N2590</f>
        <v>0</v>
      </c>
      <c r="N59" s="146">
        <f>'1 уровень'!O2590</f>
        <v>0</v>
      </c>
      <c r="O59" s="146">
        <f>'1 уровень'!P2590</f>
        <v>0</v>
      </c>
      <c r="P59" s="622">
        <f>'1 уровень'!Q2590</f>
        <v>0</v>
      </c>
      <c r="Q59" s="622">
        <f>'1 уровень'!R2590</f>
        <v>0</v>
      </c>
      <c r="R59" s="622">
        <f>'1 уровень'!S2590</f>
        <v>0</v>
      </c>
      <c r="S59" s="622">
        <f>'1 уровень'!T2590</f>
        <v>0</v>
      </c>
      <c r="T59" s="622">
        <f>'1 уровень'!U2590</f>
        <v>0</v>
      </c>
      <c r="U59" s="622">
        <f>'1 уровень'!V2590</f>
        <v>0</v>
      </c>
      <c r="V59" s="622">
        <f>'1 уровень'!W2590</f>
        <v>0</v>
      </c>
      <c r="W59" s="622">
        <f>'1 уровень'!X2590</f>
        <v>0</v>
      </c>
      <c r="X59" s="622">
        <f>'1 уровень'!Y2590</f>
        <v>0</v>
      </c>
      <c r="Y59" s="622">
        <f>'1 уровень'!Z2590</f>
        <v>0</v>
      </c>
      <c r="Z59" s="1112">
        <f>'1 уровень'!AA2590</f>
        <v>0</v>
      </c>
      <c r="AA59" s="622">
        <f>'1 уровень'!AB2590</f>
        <v>0</v>
      </c>
      <c r="AB59" s="622">
        <f>'1 уровень'!AC2590</f>
        <v>0</v>
      </c>
      <c r="AC59" s="622">
        <f>'1 уровень'!AD2590</f>
        <v>0</v>
      </c>
      <c r="AD59" s="622">
        <f>'1 уровень'!AE2590</f>
        <v>0</v>
      </c>
      <c r="AE59" s="623">
        <f>'1 уровень'!AF2590</f>
        <v>0</v>
      </c>
      <c r="AF59" s="622"/>
      <c r="AG59" s="622"/>
      <c r="AH59" s="1355">
        <f>'1 уровень'!AG2589</f>
        <v>0</v>
      </c>
      <c r="AI59" s="1350">
        <f>'1 уровень'!AH2589</f>
        <v>0</v>
      </c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  <c r="GL59" s="139"/>
      <c r="GM59" s="139"/>
      <c r="GN59" s="139"/>
    </row>
    <row r="60" spans="1:196" s="139" customFormat="1" ht="29.25" x14ac:dyDescent="0.25">
      <c r="A60" s="139">
        <v>1</v>
      </c>
      <c r="B60" s="19">
        <f t="shared" si="0"/>
        <v>1</v>
      </c>
      <c r="C60" s="491" t="s">
        <v>373</v>
      </c>
      <c r="D60" s="21">
        <f>'1 уровень'!E2591</f>
        <v>1054441.510638298</v>
      </c>
      <c r="E60" s="21">
        <f>'1 уровень'!F2591</f>
        <v>702959.97163120576</v>
      </c>
      <c r="F60" s="21">
        <f>'1 уровень'!G2591</f>
        <v>507669.43297872337</v>
      </c>
      <c r="G60" s="142">
        <f>'1 уровень'!H2591</f>
        <v>72.218825177297902</v>
      </c>
      <c r="H60" s="145">
        <f>'1 уровень'!I2591</f>
        <v>0</v>
      </c>
      <c r="I60" s="145">
        <f>'1 уровень'!J2591</f>
        <v>0</v>
      </c>
      <c r="J60" s="20">
        <f>'1 уровень'!K2591</f>
        <v>0</v>
      </c>
      <c r="K60" s="20">
        <f>'1 уровень'!L2591</f>
        <v>0</v>
      </c>
      <c r="L60" s="20">
        <f>'1 уровень'!M2591</f>
        <v>0</v>
      </c>
      <c r="M60" s="20">
        <f>'1 уровень'!N2591</f>
        <v>0</v>
      </c>
      <c r="N60" s="20">
        <f>'1 уровень'!O2591</f>
        <v>0</v>
      </c>
      <c r="O60" s="20">
        <f>'1 уровень'!P2591</f>
        <v>0</v>
      </c>
      <c r="P60" s="622">
        <f>'1 уровень'!Q2591</f>
        <v>0</v>
      </c>
      <c r="Q60" s="622">
        <f>'1 уровень'!R2591</f>
        <v>0</v>
      </c>
      <c r="R60" s="622">
        <f>'1 уровень'!S2591</f>
        <v>0</v>
      </c>
      <c r="S60" s="622">
        <f>'1 уровень'!T2591</f>
        <v>0</v>
      </c>
      <c r="T60" s="622">
        <f>'1 уровень'!U2591</f>
        <v>0</v>
      </c>
      <c r="U60" s="622">
        <f>'1 уровень'!V2591</f>
        <v>0</v>
      </c>
      <c r="V60" s="622">
        <f>'1 уровень'!W2591</f>
        <v>0</v>
      </c>
      <c r="W60" s="622">
        <f>'1 уровень'!X2591</f>
        <v>0</v>
      </c>
      <c r="X60" s="622">
        <f>'1 уровень'!Y2591</f>
        <v>0</v>
      </c>
      <c r="Y60" s="622">
        <f>'1 уровень'!Z2591</f>
        <v>0</v>
      </c>
      <c r="Z60" s="1112">
        <f>'1 уровень'!AA2591</f>
        <v>0</v>
      </c>
      <c r="AA60" s="622">
        <f>'1 уровень'!AB2591</f>
        <v>0</v>
      </c>
      <c r="AB60" s="622">
        <f>'1 уровень'!AC2591</f>
        <v>0</v>
      </c>
      <c r="AC60" s="622">
        <f>'1 уровень'!AD2591</f>
        <v>0</v>
      </c>
      <c r="AD60" s="622">
        <f>'1 уровень'!AE2591</f>
        <v>0</v>
      </c>
      <c r="AE60" s="623">
        <f>'1 уровень'!AF2591</f>
        <v>0</v>
      </c>
      <c r="AF60" s="622"/>
      <c r="AG60" s="622"/>
      <c r="AH60" s="1351">
        <f>'1 уровень'!AG2590</f>
        <v>0</v>
      </c>
      <c r="AI60" s="1350">
        <f>'1 уровень'!AH2590</f>
        <v>0</v>
      </c>
    </row>
    <row r="61" spans="1:196" s="139" customFormat="1" ht="29.25" x14ac:dyDescent="0.25">
      <c r="A61" s="139">
        <v>1</v>
      </c>
      <c r="B61" s="19">
        <f t="shared" si="0"/>
        <v>1</v>
      </c>
      <c r="C61" s="491" t="s">
        <v>374</v>
      </c>
      <c r="D61" s="21">
        <f>'1 уровень'!E2592</f>
        <v>290983</v>
      </c>
      <c r="E61" s="21">
        <f>'1 уровень'!F2592</f>
        <v>193988</v>
      </c>
      <c r="F61" s="21">
        <f>'1 уровень'!G2592</f>
        <v>200080</v>
      </c>
      <c r="G61" s="142">
        <f>'1 уровень'!H2592</f>
        <v>103.14040043714043</v>
      </c>
      <c r="H61" s="145">
        <f>'1 уровень'!I2592</f>
        <v>0</v>
      </c>
      <c r="I61" s="145">
        <f>'1 уровень'!J2592</f>
        <v>0</v>
      </c>
      <c r="J61" s="20">
        <f>'1 уровень'!K2592</f>
        <v>0</v>
      </c>
      <c r="K61" s="20">
        <f>'1 уровень'!L2592</f>
        <v>0</v>
      </c>
      <c r="L61" s="20">
        <f>'1 уровень'!M2592</f>
        <v>0</v>
      </c>
      <c r="M61" s="20">
        <f>'1 уровень'!N2592</f>
        <v>0</v>
      </c>
      <c r="N61" s="20">
        <f>'1 уровень'!O2592</f>
        <v>0</v>
      </c>
      <c r="O61" s="20">
        <f>'1 уровень'!P2592</f>
        <v>0</v>
      </c>
      <c r="P61" s="622">
        <f>'1 уровень'!Q2592</f>
        <v>290744.3939400001</v>
      </c>
      <c r="Q61" s="622">
        <f>'1 уровень'!R2592</f>
        <v>290744.3939400001</v>
      </c>
      <c r="R61" s="622">
        <f>'1 уровень'!S2592</f>
        <v>290744.3939400001</v>
      </c>
      <c r="S61" s="622">
        <f>'1 уровень'!T2592</f>
        <v>290744.3939400001</v>
      </c>
      <c r="T61" s="622">
        <f>'1 уровень'!U2592</f>
        <v>290744.3939400001</v>
      </c>
      <c r="U61" s="622">
        <f>'1 уровень'!V2592</f>
        <v>290744.3939400001</v>
      </c>
      <c r="V61" s="622">
        <f>'1 уровень'!W2592</f>
        <v>290744.3939400001</v>
      </c>
      <c r="W61" s="622">
        <f>'1 уровень'!X2592</f>
        <v>290744.3939400001</v>
      </c>
      <c r="X61" s="622">
        <f>'1 уровень'!Y2592</f>
        <v>193829.59596000004</v>
      </c>
      <c r="Y61" s="622">
        <f>'1 уровень'!Z2592</f>
        <v>199870.76620000001</v>
      </c>
      <c r="Z61" s="1112">
        <f>'1 уровень'!AA2592</f>
        <v>0</v>
      </c>
      <c r="AA61" s="622">
        <f>'1 уровень'!AB2592</f>
        <v>0</v>
      </c>
      <c r="AB61" s="622">
        <f>'1 уровень'!AC2592</f>
        <v>6041.1702400000067</v>
      </c>
      <c r="AC61" s="622">
        <f>'1 уровень'!AD2592</f>
        <v>-6.8761000000000001</v>
      </c>
      <c r="AD61" s="622">
        <f>'1 уровень'!AE2592</f>
        <v>-94.520449999999997</v>
      </c>
      <c r="AE61" s="623">
        <f>'1 уровень'!AF2592</f>
        <v>199776.24575000003</v>
      </c>
      <c r="AF61" s="622">
        <f t="shared" ref="AF61:AF62" si="9">Y61/X61*100</f>
        <v>103.11674293602029</v>
      </c>
      <c r="AG61" s="622">
        <f t="shared" ref="AG61:AG62" si="10">AE61/X61*100</f>
        <v>103.06797822104896</v>
      </c>
      <c r="AH61" s="1351">
        <f>'1 уровень'!AG2591</f>
        <v>0</v>
      </c>
      <c r="AI61" s="1350">
        <f>'1 уровень'!AH2591</f>
        <v>0</v>
      </c>
    </row>
    <row r="62" spans="1:196" s="139" customFormat="1" ht="29.25" x14ac:dyDescent="0.25">
      <c r="A62" s="139">
        <v>1</v>
      </c>
      <c r="B62" s="19">
        <f t="shared" si="0"/>
        <v>1</v>
      </c>
      <c r="C62" s="491" t="s">
        <v>138</v>
      </c>
      <c r="D62" s="21">
        <f>'1 уровень'!E2593</f>
        <v>4395723.3261904763</v>
      </c>
      <c r="E62" s="21">
        <f>'1 уровень'!F2593</f>
        <v>2930475.5714285718</v>
      </c>
      <c r="F62" s="21">
        <f>'1 уровень'!G2593</f>
        <v>2340978.3849999998</v>
      </c>
      <c r="G62" s="142">
        <f>'1 уровень'!H2593</f>
        <v>79.883907165921215</v>
      </c>
      <c r="H62" s="145">
        <f>'1 уровень'!I2593</f>
        <v>0</v>
      </c>
      <c r="I62" s="145">
        <f>'1 уровень'!J2593</f>
        <v>0</v>
      </c>
      <c r="J62" s="20">
        <f>'1 уровень'!K2593</f>
        <v>0</v>
      </c>
      <c r="K62" s="20">
        <f>'1 уровень'!L2593</f>
        <v>0</v>
      </c>
      <c r="L62" s="20">
        <f>'1 уровень'!M2593</f>
        <v>0</v>
      </c>
      <c r="M62" s="20">
        <f>'1 уровень'!N2593</f>
        <v>0</v>
      </c>
      <c r="N62" s="20">
        <f>'1 уровень'!O2593</f>
        <v>0</v>
      </c>
      <c r="O62" s="20">
        <f>'1 уровень'!P2593</f>
        <v>0</v>
      </c>
      <c r="P62" s="622">
        <f>'1 уровень'!Q2593</f>
        <v>3490904.6498600002</v>
      </c>
      <c r="Q62" s="622">
        <f>'1 уровень'!R2593</f>
        <v>3490904.6498600002</v>
      </c>
      <c r="R62" s="622">
        <f>'1 уровень'!S2593</f>
        <v>3486424.0166700007</v>
      </c>
      <c r="S62" s="622">
        <f>'1 уровень'!T2593</f>
        <v>3486504.5533500006</v>
      </c>
      <c r="T62" s="622">
        <f>'1 уровень'!U2593</f>
        <v>3486504.5533500006</v>
      </c>
      <c r="U62" s="622">
        <f>'1 уровень'!V2593</f>
        <v>3486504.5533500006</v>
      </c>
      <c r="V62" s="622">
        <f>'1 уровень'!W2593</f>
        <v>3486504.5533500006</v>
      </c>
      <c r="W62" s="622">
        <f>'1 уровень'!X2593</f>
        <v>3495240.75799292</v>
      </c>
      <c r="X62" s="622">
        <f>'1 уровень'!Y2593</f>
        <v>2339002.2131912503</v>
      </c>
      <c r="Y62" s="622">
        <f>'1 уровень'!Z2593</f>
        <v>2323956.3105400004</v>
      </c>
      <c r="Z62" s="1112">
        <f>'1 уровень'!AA2593</f>
        <v>0</v>
      </c>
      <c r="AA62" s="622">
        <f>'1 уровень'!AB2593</f>
        <v>5836.2158600000021</v>
      </c>
      <c r="AB62" s="622">
        <f>'1 уровень'!AC2593</f>
        <v>-15045.902651250564</v>
      </c>
      <c r="AC62" s="622">
        <f>'1 уровень'!AD2593</f>
        <v>-382.76274999999993</v>
      </c>
      <c r="AD62" s="622">
        <f>'1 уровень'!AE2593</f>
        <v>-496.87380999999999</v>
      </c>
      <c r="AE62" s="623">
        <f>'1 уровень'!AF2593</f>
        <v>2329295.6525900001</v>
      </c>
      <c r="AF62" s="622">
        <f t="shared" si="9"/>
        <v>99.356738417501461</v>
      </c>
      <c r="AG62" s="622">
        <f t="shared" si="10"/>
        <v>99.585012765421581</v>
      </c>
      <c r="AH62" s="1351">
        <f>'1 уровень'!AG2592</f>
        <v>0</v>
      </c>
      <c r="AI62" s="1350">
        <f>'1 уровень'!AH2592</f>
        <v>0</v>
      </c>
    </row>
    <row r="63" spans="1:196" s="139" customFormat="1" ht="29.25" x14ac:dyDescent="0.25">
      <c r="A63" s="139">
        <v>1</v>
      </c>
      <c r="B63" s="19">
        <f t="shared" si="0"/>
        <v>1</v>
      </c>
      <c r="C63" s="491" t="s">
        <v>29</v>
      </c>
      <c r="D63" s="21">
        <f>'1 уровень'!E2594</f>
        <v>0</v>
      </c>
      <c r="E63" s="21">
        <f>'1 уровень'!F2594</f>
        <v>0</v>
      </c>
      <c r="F63" s="21">
        <f>'1 уровень'!G2594</f>
        <v>0</v>
      </c>
      <c r="G63" s="142">
        <f>'1 уровень'!H2594</f>
        <v>0</v>
      </c>
      <c r="H63" s="145">
        <f>'1 уровень'!I2594</f>
        <v>0</v>
      </c>
      <c r="I63" s="145">
        <f>'1 уровень'!J2594</f>
        <v>0</v>
      </c>
      <c r="J63" s="20">
        <f>'1 уровень'!K2594</f>
        <v>0</v>
      </c>
      <c r="K63" s="20">
        <f>'1 уровень'!L2594</f>
        <v>0</v>
      </c>
      <c r="L63" s="20">
        <f>'1 уровень'!M2594</f>
        <v>0</v>
      </c>
      <c r="M63" s="20">
        <f>'1 уровень'!N2594</f>
        <v>0</v>
      </c>
      <c r="N63" s="20">
        <f>'1 уровень'!O2594</f>
        <v>0</v>
      </c>
      <c r="O63" s="20">
        <f>'1 уровень'!P2594</f>
        <v>0</v>
      </c>
      <c r="P63" s="622">
        <f>'1 уровень'!Q2594</f>
        <v>0</v>
      </c>
      <c r="Q63" s="622">
        <f>'1 уровень'!R2594</f>
        <v>0</v>
      </c>
      <c r="R63" s="622">
        <f>'1 уровень'!S2594</f>
        <v>0</v>
      </c>
      <c r="S63" s="622">
        <f>'1 уровень'!T2594</f>
        <v>0</v>
      </c>
      <c r="T63" s="622">
        <f>'1 уровень'!U2594</f>
        <v>0</v>
      </c>
      <c r="U63" s="622">
        <f>'1 уровень'!V2594</f>
        <v>0</v>
      </c>
      <c r="V63" s="622">
        <f>'1 уровень'!W2594</f>
        <v>0</v>
      </c>
      <c r="W63" s="622">
        <f>'1 уровень'!X2594</f>
        <v>0</v>
      </c>
      <c r="X63" s="622">
        <f>'1 уровень'!Y2594</f>
        <v>0</v>
      </c>
      <c r="Y63" s="622">
        <f>'1 уровень'!Z2594</f>
        <v>0</v>
      </c>
      <c r="Z63" s="1112">
        <f>'1 уровень'!AA2594</f>
        <v>0</v>
      </c>
      <c r="AA63" s="622">
        <f>'1 уровень'!AB2594</f>
        <v>0</v>
      </c>
      <c r="AB63" s="622">
        <f>'1 уровень'!AC2594</f>
        <v>0</v>
      </c>
      <c r="AC63" s="622">
        <f>'1 уровень'!AD2594</f>
        <v>0</v>
      </c>
      <c r="AD63" s="622">
        <f>'1 уровень'!AE2594</f>
        <v>0</v>
      </c>
      <c r="AE63" s="623">
        <f>'1 уровень'!AF2594</f>
        <v>0</v>
      </c>
      <c r="AF63" s="622"/>
      <c r="AG63" s="622"/>
      <c r="AH63" s="1351">
        <f>'1 уровень'!AG2593</f>
        <v>0</v>
      </c>
      <c r="AI63" s="1350">
        <f>'1 уровень'!AH2593</f>
        <v>0</v>
      </c>
    </row>
    <row r="64" spans="1:196" s="139" customFormat="1" ht="30" x14ac:dyDescent="0.25">
      <c r="A64" s="139">
        <v>1</v>
      </c>
      <c r="B64" s="19">
        <f t="shared" si="0"/>
        <v>1</v>
      </c>
      <c r="C64" s="3620" t="s">
        <v>241</v>
      </c>
      <c r="D64" s="21">
        <f>'1 уровень'!E2595</f>
        <v>3403</v>
      </c>
      <c r="E64" s="21">
        <f>'1 уровень'!F2595</f>
        <v>2269</v>
      </c>
      <c r="F64" s="21">
        <f>'1 уровень'!G2595</f>
        <v>1464</v>
      </c>
      <c r="G64" s="142">
        <f>'1 уровень'!H2595</f>
        <v>64.521815777875716</v>
      </c>
      <c r="H64" s="145">
        <f>'1 уровень'!I2595</f>
        <v>8.7386513882767733</v>
      </c>
      <c r="I64" s="145">
        <f>'1 уровень'!J2595</f>
        <v>8.6714480874316937</v>
      </c>
      <c r="J64" s="20">
        <f>'1 уровень'!K2595</f>
        <v>29747</v>
      </c>
      <c r="K64" s="20">
        <f>'1 уровень'!L2595</f>
        <v>19828</v>
      </c>
      <c r="L64" s="20">
        <f>'1 уровень'!M2595</f>
        <v>12695</v>
      </c>
      <c r="M64" s="20">
        <f>'1 уровень'!N2595</f>
        <v>64.02562033487996</v>
      </c>
      <c r="N64" s="20">
        <f>'1 уровень'!O2595</f>
        <v>100.88666666666667</v>
      </c>
      <c r="O64" s="20">
        <f>'1 уровень'!P2595</f>
        <v>188.75140421595188</v>
      </c>
      <c r="P64" s="622">
        <f>'1 уровень'!Q2595</f>
        <v>0</v>
      </c>
      <c r="Q64" s="622">
        <f>'1 уровень'!R2595</f>
        <v>0</v>
      </c>
      <c r="R64" s="622">
        <f>'1 уровень'!S2595</f>
        <v>0</v>
      </c>
      <c r="S64" s="622">
        <f>'1 уровень'!T2595</f>
        <v>0</v>
      </c>
      <c r="T64" s="622">
        <f>'1 уровень'!U2595</f>
        <v>0</v>
      </c>
      <c r="U64" s="622">
        <f>'1 уровень'!V2595</f>
        <v>0</v>
      </c>
      <c r="V64" s="622">
        <f>'1 уровень'!W2595</f>
        <v>0</v>
      </c>
      <c r="W64" s="622">
        <f>'1 уровень'!X2595</f>
        <v>0</v>
      </c>
      <c r="X64" s="622">
        <f>'1 уровень'!Y2595</f>
        <v>0</v>
      </c>
      <c r="Y64" s="622">
        <f>'1 уровень'!Z2595</f>
        <v>0</v>
      </c>
      <c r="Z64" s="1112">
        <f>'1 уровень'!AA2595</f>
        <v>0</v>
      </c>
      <c r="AA64" s="622">
        <f>'1 уровень'!AB2595</f>
        <v>0</v>
      </c>
      <c r="AB64" s="622">
        <f>'1 уровень'!AC2595</f>
        <v>0</v>
      </c>
      <c r="AC64" s="622">
        <f>'1 уровень'!AD2595</f>
        <v>0</v>
      </c>
      <c r="AD64" s="622">
        <f>'1 уровень'!AE2595</f>
        <v>0</v>
      </c>
      <c r="AE64" s="623">
        <f>'1 уровень'!AF2595</f>
        <v>0</v>
      </c>
      <c r="AF64" s="622"/>
      <c r="AG64" s="622"/>
      <c r="AH64" s="1351">
        <f>'1 уровень'!AG2594</f>
        <v>0</v>
      </c>
      <c r="AI64" s="1350">
        <f>'1 уровень'!AH2594</f>
        <v>0</v>
      </c>
    </row>
    <row r="65" spans="1:196" ht="30" x14ac:dyDescent="0.25">
      <c r="A65" s="19">
        <v>1</v>
      </c>
      <c r="B65" s="19">
        <f t="shared" si="0"/>
        <v>1</v>
      </c>
      <c r="C65" s="492" t="s">
        <v>242</v>
      </c>
      <c r="D65" s="29">
        <f>'1 уровень'!E2596</f>
        <v>35411</v>
      </c>
      <c r="E65" s="29">
        <f>'1 уровень'!F2596</f>
        <v>23585.333333333336</v>
      </c>
      <c r="F65" s="29">
        <f>'1 уровень'!G2596</f>
        <v>21713</v>
      </c>
      <c r="G65" s="144">
        <f>'1 уровень'!H2596</f>
        <v>92.061450619028761</v>
      </c>
      <c r="H65" s="145">
        <f>'1 уровень'!I2596</f>
        <v>6.4513822149358351</v>
      </c>
      <c r="I65" s="145">
        <f>'1 уровень'!J2596</f>
        <v>6.5578685580067244</v>
      </c>
      <c r="J65" s="146">
        <f>'1 уровень'!K2596</f>
        <v>228240</v>
      </c>
      <c r="K65" s="146">
        <f>'1 уровень'!L2596</f>
        <v>152158</v>
      </c>
      <c r="L65" s="146">
        <f>'1 уровень'!M2596</f>
        <v>142391</v>
      </c>
      <c r="M65" s="146">
        <f>'1 уровень'!N2596</f>
        <v>93.581014471799051</v>
      </c>
      <c r="N65" s="146">
        <f>'1 уровень'!O2596</f>
        <v>952.49166666666667</v>
      </c>
      <c r="O65" s="146">
        <f>'1 уровень'!P2596</f>
        <v>224.23975712823383</v>
      </c>
      <c r="P65" s="622">
        <f>'1 уровень'!Q2596</f>
        <v>0</v>
      </c>
      <c r="Q65" s="622">
        <f>'1 уровень'!R2596</f>
        <v>0</v>
      </c>
      <c r="R65" s="622">
        <f>'1 уровень'!S2596</f>
        <v>0</v>
      </c>
      <c r="S65" s="622">
        <f>'1 уровень'!T2596</f>
        <v>0</v>
      </c>
      <c r="T65" s="622">
        <f>'1 уровень'!U2596</f>
        <v>0</v>
      </c>
      <c r="U65" s="622">
        <f>'1 уровень'!V2596</f>
        <v>0</v>
      </c>
      <c r="V65" s="622">
        <f>'1 уровень'!W2596</f>
        <v>0</v>
      </c>
      <c r="W65" s="622">
        <f>'1 уровень'!X2596</f>
        <v>0</v>
      </c>
      <c r="X65" s="622">
        <f>'1 уровень'!Y2596</f>
        <v>0</v>
      </c>
      <c r="Y65" s="622">
        <f>'1 уровень'!Z2596</f>
        <v>0</v>
      </c>
      <c r="Z65" s="1112">
        <f>'1 уровень'!AA2596</f>
        <v>0</v>
      </c>
      <c r="AA65" s="622">
        <f>'1 уровень'!AB2596</f>
        <v>0</v>
      </c>
      <c r="AB65" s="622">
        <f>'1 уровень'!AC2596</f>
        <v>0</v>
      </c>
      <c r="AC65" s="622">
        <f>'1 уровень'!AD2596</f>
        <v>0</v>
      </c>
      <c r="AD65" s="622">
        <f>'1 уровень'!AE2596</f>
        <v>0</v>
      </c>
      <c r="AE65" s="623">
        <f>'1 уровень'!AF2596</f>
        <v>0</v>
      </c>
      <c r="AF65" s="622"/>
      <c r="AG65" s="622"/>
      <c r="AH65" s="1355">
        <f>'1 уровень'!AG2595</f>
        <v>0</v>
      </c>
      <c r="AI65" s="1350">
        <f>'1 уровень'!AH2595</f>
        <v>0</v>
      </c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  <c r="GN65" s="139"/>
    </row>
    <row r="66" spans="1:196" ht="30" x14ac:dyDescent="0.25">
      <c r="A66" s="19">
        <v>1</v>
      </c>
      <c r="B66" s="19">
        <f t="shared" si="0"/>
        <v>1</v>
      </c>
      <c r="C66" s="299" t="s">
        <v>214</v>
      </c>
      <c r="D66" s="29">
        <f>'1 уровень'!E2597</f>
        <v>38814</v>
      </c>
      <c r="E66" s="29">
        <f>'1 уровень'!F2597</f>
        <v>25854.333333333336</v>
      </c>
      <c r="F66" s="29">
        <f>'1 уровень'!G2597</f>
        <v>23177</v>
      </c>
      <c r="G66" s="144">
        <f>'1 уровень'!H2597</f>
        <v>89.644547013395552</v>
      </c>
      <c r="H66" s="145">
        <f>'1 уровень'!I2597</f>
        <v>6.6521150548586307</v>
      </c>
      <c r="I66" s="145">
        <f>'1 уровень'!J2597</f>
        <v>6.6913750701126116</v>
      </c>
      <c r="J66" s="146">
        <f>'1 уровень'!K2597</f>
        <v>257987</v>
      </c>
      <c r="K66" s="146">
        <f>'1 уровень'!L2597</f>
        <v>171986</v>
      </c>
      <c r="L66" s="146">
        <f>'1 уровень'!M2597</f>
        <v>155086</v>
      </c>
      <c r="M66" s="146">
        <f>'1 уровень'!N2597</f>
        <v>90.173618782924194</v>
      </c>
      <c r="N66" s="146">
        <f>'1 уровень'!O2597</f>
        <v>1053.3783333333333</v>
      </c>
      <c r="O66" s="146">
        <f>'1 уровень'!P2597</f>
        <v>220.84088179777129</v>
      </c>
      <c r="P66" s="622">
        <f>'1 уровень'!Q2597</f>
        <v>725759.74393683032</v>
      </c>
      <c r="Q66" s="622">
        <f>'1 уровень'!R2597</f>
        <v>725759.74393683032</v>
      </c>
      <c r="R66" s="622">
        <f>'1 уровень'!S2597</f>
        <v>728800.74590811029</v>
      </c>
      <c r="S66" s="622">
        <f>'1 уровень'!T2597</f>
        <v>728836.19227944361</v>
      </c>
      <c r="T66" s="622">
        <f>'1 уровень'!U2597</f>
        <v>728836.19227944361</v>
      </c>
      <c r="U66" s="622">
        <f>'1 уровень'!V2597</f>
        <v>729804.86472764995</v>
      </c>
      <c r="V66" s="622">
        <f>'1 уровень'!W2597</f>
        <v>729804.86472764995</v>
      </c>
      <c r="W66" s="622">
        <f>'1 уровень'!X2597</f>
        <v>728798.01429564995</v>
      </c>
      <c r="X66" s="622">
        <f>'1 уровень'!Y2597</f>
        <v>485897.89815105236</v>
      </c>
      <c r="Y66" s="622">
        <f>'1 уровень'!Z2597</f>
        <v>437095.12483000004</v>
      </c>
      <c r="Z66" s="1112">
        <f>'1 уровень'!AA2597</f>
        <v>0</v>
      </c>
      <c r="AA66" s="622">
        <f>'1 уровень'!AB2597</f>
        <v>0</v>
      </c>
      <c r="AB66" s="622">
        <f>'1 уровень'!AC2597</f>
        <v>-48802.773321052344</v>
      </c>
      <c r="AC66" s="622">
        <f>'1 уровень'!AD2597</f>
        <v>-567.71713</v>
      </c>
      <c r="AD66" s="622">
        <f>'1 уровень'!AE2597</f>
        <v>-381.75141999999994</v>
      </c>
      <c r="AE66" s="623">
        <f>'1 уровень'!AF2597</f>
        <v>436713.37341000006</v>
      </c>
      <c r="AF66" s="622">
        <f t="shared" ref="AF66:AF67" si="11">Y66/X66*100</f>
        <v>89.956167024644984</v>
      </c>
      <c r="AG66" s="622">
        <f t="shared" ref="AG66:AG67" si="12">AE66/X66*100</f>
        <v>89.877600844084711</v>
      </c>
      <c r="AH66" s="1355">
        <f>'1 уровень'!AG2596</f>
        <v>0</v>
      </c>
      <c r="AI66" s="1350">
        <f>'1 уровень'!AH2596</f>
        <v>0</v>
      </c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  <c r="GL66" s="139"/>
      <c r="GM66" s="139"/>
      <c r="GN66" s="139"/>
    </row>
    <row r="67" spans="1:196" ht="30" x14ac:dyDescent="0.25">
      <c r="A67" s="19">
        <v>1</v>
      </c>
      <c r="B67" s="19">
        <f t="shared" si="0"/>
        <v>1</v>
      </c>
      <c r="C67" s="299" t="s">
        <v>230</v>
      </c>
      <c r="D67" s="29">
        <f>'1 уровень'!E2598</f>
        <v>55</v>
      </c>
      <c r="E67" s="29">
        <f>'1 уровень'!F2598</f>
        <v>36.333333333333336</v>
      </c>
      <c r="F67" s="29">
        <f>'1 уровень'!G2598</f>
        <v>25</v>
      </c>
      <c r="G67" s="144">
        <f>'1 уровень'!H2598</f>
        <v>68.807339449541288</v>
      </c>
      <c r="H67" s="145">
        <f>'1 уровень'!I2598</f>
        <v>11.119266055045872</v>
      </c>
      <c r="I67" s="145">
        <f>'1 уровень'!J2598</f>
        <v>11.2</v>
      </c>
      <c r="J67" s="146">
        <f>'1 уровень'!K2598</f>
        <v>605</v>
      </c>
      <c r="K67" s="146">
        <f>'1 уровень'!L2598</f>
        <v>404</v>
      </c>
      <c r="L67" s="146">
        <f>'1 уровень'!M2598</f>
        <v>280</v>
      </c>
      <c r="M67" s="146">
        <f>'1 уровень'!N2598</f>
        <v>69.306930693069305</v>
      </c>
      <c r="N67" s="146">
        <f>'1 уровень'!O2598</f>
        <v>0.18333333333333332</v>
      </c>
      <c r="O67" s="146">
        <f>'1 уровень'!P2598</f>
        <v>2290.909090909091</v>
      </c>
      <c r="P67" s="622">
        <f>'1 уровень'!Q2598</f>
        <v>7085.6731769599992</v>
      </c>
      <c r="Q67" s="622">
        <f>'1 уровень'!R2598</f>
        <v>7085.6731769599992</v>
      </c>
      <c r="R67" s="622">
        <f>'1 уровень'!S2598</f>
        <v>7085.6731769599992</v>
      </c>
      <c r="S67" s="622">
        <f>'1 уровень'!T2598</f>
        <v>7121.1195482933335</v>
      </c>
      <c r="T67" s="622">
        <f>'1 уровень'!U2598</f>
        <v>7121.1195482933335</v>
      </c>
      <c r="U67" s="622">
        <f>'1 уровень'!V2598</f>
        <v>7121.1195482933335</v>
      </c>
      <c r="V67" s="622">
        <f>'1 уровень'!W2598</f>
        <v>7121.1195482933335</v>
      </c>
      <c r="W67" s="622">
        <f>'1 уровень'!X2598</f>
        <v>7121.1195482933335</v>
      </c>
      <c r="X67" s="622">
        <f>'1 уровень'!Y2598</f>
        <v>4743.4745464918515</v>
      </c>
      <c r="Y67" s="622">
        <f>'1 уровень'!Z2598</f>
        <v>3634.0982500000005</v>
      </c>
      <c r="Z67" s="1112">
        <f>'1 уровень'!AA2598</f>
        <v>0</v>
      </c>
      <c r="AA67" s="622">
        <f>'1 уровень'!AB2598</f>
        <v>0</v>
      </c>
      <c r="AB67" s="622">
        <f>'1 уровень'!AC2598</f>
        <v>-1109.3762964918515</v>
      </c>
      <c r="AC67" s="622">
        <f>'1 уровень'!AD2598</f>
        <v>0</v>
      </c>
      <c r="AD67" s="622">
        <f>'1 уровень'!AE2598</f>
        <v>0</v>
      </c>
      <c r="AE67" s="623">
        <f>'1 уровень'!AF2598</f>
        <v>3634.0982500000005</v>
      </c>
      <c r="AF67" s="622">
        <f t="shared" si="11"/>
        <v>76.612580385567441</v>
      </c>
      <c r="AG67" s="622">
        <f t="shared" si="12"/>
        <v>76.612580385567441</v>
      </c>
      <c r="AH67" s="1355">
        <f>'1 уровень'!AG2597</f>
        <v>0</v>
      </c>
      <c r="AI67" s="1350">
        <f>'1 уровень'!AH2597</f>
        <v>0</v>
      </c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  <c r="GL67" s="139"/>
      <c r="GM67" s="139"/>
      <c r="GN67" s="139"/>
    </row>
    <row r="68" spans="1:196" ht="29.25" x14ac:dyDescent="0.25">
      <c r="A68" s="19">
        <v>1</v>
      </c>
      <c r="B68" s="19">
        <f t="shared" si="0"/>
        <v>1</v>
      </c>
      <c r="C68" s="491" t="s">
        <v>278</v>
      </c>
      <c r="D68" s="29">
        <f>'1 уровень'!E2599</f>
        <v>637</v>
      </c>
      <c r="E68" s="29">
        <f>'1 уровень'!F2599</f>
        <v>424.66666666666669</v>
      </c>
      <c r="F68" s="29">
        <f>'1 уровень'!G2599</f>
        <v>491</v>
      </c>
      <c r="G68" s="144">
        <f>'1 уровень'!H2599</f>
        <v>115.62009419152275</v>
      </c>
      <c r="H68" s="145">
        <f>'1 уровень'!I2599</f>
        <v>10</v>
      </c>
      <c r="I68" s="145">
        <f>'1 уровень'!J2599</f>
        <v>9.8737270875763752</v>
      </c>
      <c r="J68" s="146">
        <f>'1 уровень'!K2599</f>
        <v>6370</v>
      </c>
      <c r="K68" s="146">
        <f>'1 уровень'!L2599</f>
        <v>4247</v>
      </c>
      <c r="L68" s="146">
        <f>'1 уровень'!M2599</f>
        <v>4848</v>
      </c>
      <c r="M68" s="146">
        <f>'1 уровень'!N2599</f>
        <v>114.15116552860842</v>
      </c>
      <c r="N68" s="146">
        <f>'1 уровень'!O2599</f>
        <v>21.233333333333334</v>
      </c>
      <c r="O68" s="146">
        <f>'1 уровень'!P2599</f>
        <v>342.48037676609101</v>
      </c>
      <c r="P68" s="622">
        <f>'1 уровень'!Q2599</f>
        <v>18715.962383999999</v>
      </c>
      <c r="Q68" s="622">
        <f>'1 уровень'!R2599</f>
        <v>18715.962383999999</v>
      </c>
      <c r="R68" s="622">
        <f>'1 уровень'!S2599</f>
        <v>18715.962383999999</v>
      </c>
      <c r="S68" s="622">
        <f>'1 уровень'!T2599</f>
        <v>18715.962383999999</v>
      </c>
      <c r="T68" s="622">
        <f>'1 уровень'!U2599</f>
        <v>18715.962383999999</v>
      </c>
      <c r="U68" s="622">
        <f>'1 уровень'!V2599</f>
        <v>18715.962383999999</v>
      </c>
      <c r="V68" s="622">
        <f>'1 уровень'!W2599</f>
        <v>18715.962383999999</v>
      </c>
      <c r="W68" s="622">
        <f>'1 уровень'!X2599</f>
        <v>20843.440463999999</v>
      </c>
      <c r="X68" s="622">
        <f>'1 уровень'!Y2599</f>
        <v>12902.803871999999</v>
      </c>
      <c r="Y68" s="622">
        <f>'1 уровень'!Z2599</f>
        <v>17190.295910000004</v>
      </c>
      <c r="Z68" s="1112">
        <f>'1 уровень'!AA2599</f>
        <v>0</v>
      </c>
      <c r="AA68" s="622">
        <f>'1 уровень'!AB2599</f>
        <v>0</v>
      </c>
      <c r="AB68" s="622">
        <f>'1 уровень'!AC2599</f>
        <v>4287.4920380000058</v>
      </c>
      <c r="AC68" s="622">
        <f>'1 уровень'!AD2599</f>
        <v>-65.266040000000004</v>
      </c>
      <c r="AD68" s="622">
        <f>'1 уровень'!AE2599</f>
        <v>0</v>
      </c>
      <c r="AE68" s="623">
        <f>'1 уровень'!AF2599</f>
        <v>17190.295910000004</v>
      </c>
      <c r="AF68" s="622">
        <f>Y68/X68*100</f>
        <v>133.22914988504294</v>
      </c>
      <c r="AG68" s="622">
        <f>AE68/X68*100</f>
        <v>133.22914988504294</v>
      </c>
      <c r="AH68" s="1355">
        <f>'1 уровень'!AG2598</f>
        <v>0</v>
      </c>
      <c r="AI68" s="1350">
        <f>'1 уровень'!AH2598</f>
        <v>0</v>
      </c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  <c r="GL68" s="139"/>
      <c r="GM68" s="139"/>
      <c r="GN68" s="139"/>
    </row>
    <row r="69" spans="1:196" ht="30" x14ac:dyDescent="0.25">
      <c r="A69" s="19">
        <v>1</v>
      </c>
      <c r="B69" s="19">
        <f t="shared" si="0"/>
        <v>1</v>
      </c>
      <c r="C69" s="336" t="s">
        <v>199</v>
      </c>
      <c r="D69" s="29">
        <f>'1 уровень'!E2600</f>
        <v>5260</v>
      </c>
      <c r="E69" s="29">
        <f>'1 уровень'!F2600</f>
        <v>3507</v>
      </c>
      <c r="F69" s="29">
        <f>'1 уровень'!G2600</f>
        <v>3936</v>
      </c>
      <c r="G69" s="144">
        <f>'1 уровень'!H2600</f>
        <v>112.23267750213859</v>
      </c>
      <c r="H69" s="145">
        <f>'1 уровень'!I2600</f>
        <v>0</v>
      </c>
      <c r="I69" s="145">
        <f>'1 уровень'!J2600</f>
        <v>0</v>
      </c>
      <c r="J69" s="146">
        <f>'1 уровень'!K2600</f>
        <v>0</v>
      </c>
      <c r="K69" s="146">
        <f>'1 уровень'!L2600</f>
        <v>0</v>
      </c>
      <c r="L69" s="146">
        <f>'1 уровень'!M2600</f>
        <v>0</v>
      </c>
      <c r="M69" s="146">
        <f>'1 уровень'!N2600</f>
        <v>0</v>
      </c>
      <c r="N69" s="146">
        <f>'1 уровень'!O2600</f>
        <v>0</v>
      </c>
      <c r="O69" s="146">
        <f>'1 уровень'!P2600</f>
        <v>0</v>
      </c>
      <c r="P69" s="622">
        <f>'1 уровень'!Q2600</f>
        <v>0</v>
      </c>
      <c r="Q69" s="622">
        <f>'1 уровень'!R2600</f>
        <v>0</v>
      </c>
      <c r="R69" s="622">
        <f>'1 уровень'!S2600</f>
        <v>0</v>
      </c>
      <c r="S69" s="622">
        <f>'1 уровень'!T2600</f>
        <v>0</v>
      </c>
      <c r="T69" s="622">
        <f>'1 уровень'!U2600</f>
        <v>0</v>
      </c>
      <c r="U69" s="622">
        <f>'1 уровень'!V2600</f>
        <v>0</v>
      </c>
      <c r="V69" s="622">
        <f>'1 уровень'!W2600</f>
        <v>0</v>
      </c>
      <c r="W69" s="622">
        <f>'1 уровень'!X2600</f>
        <v>0</v>
      </c>
      <c r="X69" s="622">
        <f>'1 уровень'!Y2600</f>
        <v>0</v>
      </c>
      <c r="Y69" s="622">
        <f>'1 уровень'!Z2600</f>
        <v>0</v>
      </c>
      <c r="Z69" s="1112">
        <f>'1 уровень'!AA2600</f>
        <v>0</v>
      </c>
      <c r="AA69" s="622">
        <f>'1 уровень'!AB2600</f>
        <v>0</v>
      </c>
      <c r="AB69" s="622">
        <f>'1 уровень'!AC2600</f>
        <v>0</v>
      </c>
      <c r="AC69" s="622">
        <f>'1 уровень'!AD2600</f>
        <v>0</v>
      </c>
      <c r="AD69" s="622">
        <f>'1 уровень'!AE2600</f>
        <v>0</v>
      </c>
      <c r="AE69" s="623">
        <f>'1 уровень'!AF2600</f>
        <v>0</v>
      </c>
      <c r="AF69" s="622"/>
      <c r="AG69" s="622"/>
      <c r="AH69" s="1355">
        <f>'1 уровень'!AG2599</f>
        <v>0</v>
      </c>
      <c r="AI69" s="1350">
        <f>'1 уровень'!AH2599</f>
        <v>0</v>
      </c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  <c r="GL69" s="139"/>
      <c r="GM69" s="139"/>
      <c r="GN69" s="139"/>
    </row>
    <row r="70" spans="1:196" ht="30" x14ac:dyDescent="0.25">
      <c r="A70" s="19">
        <v>1</v>
      </c>
      <c r="B70" s="19">
        <f t="shared" si="0"/>
        <v>1</v>
      </c>
      <c r="C70" s="336" t="s">
        <v>198</v>
      </c>
      <c r="D70" s="29">
        <f>'1 уровень'!E2601</f>
        <v>2155</v>
      </c>
      <c r="E70" s="29">
        <f>'1 уровень'!F2601</f>
        <v>1436</v>
      </c>
      <c r="F70" s="29">
        <f>'1 уровень'!G2601</f>
        <v>762</v>
      </c>
      <c r="G70" s="144">
        <f>'1 уровень'!H2601</f>
        <v>53.064066852367688</v>
      </c>
      <c r="H70" s="145">
        <f>'1 уровень'!I2601</f>
        <v>0</v>
      </c>
      <c r="I70" s="145">
        <f>'1 уровень'!J2601</f>
        <v>0</v>
      </c>
      <c r="J70" s="146">
        <f>'1 уровень'!K2601</f>
        <v>0</v>
      </c>
      <c r="K70" s="146">
        <f>'1 уровень'!L2601</f>
        <v>0</v>
      </c>
      <c r="L70" s="146">
        <f>'1 уровень'!M2601</f>
        <v>0</v>
      </c>
      <c r="M70" s="146">
        <f>'1 уровень'!N2601</f>
        <v>0</v>
      </c>
      <c r="N70" s="146">
        <f>'1 уровень'!O2601</f>
        <v>0</v>
      </c>
      <c r="O70" s="146">
        <f>'1 уровень'!P2601</f>
        <v>0</v>
      </c>
      <c r="P70" s="622">
        <f>'1 уровень'!Q2601</f>
        <v>0</v>
      </c>
      <c r="Q70" s="622">
        <f>'1 уровень'!R2601</f>
        <v>0</v>
      </c>
      <c r="R70" s="622">
        <f>'1 уровень'!S2601</f>
        <v>0</v>
      </c>
      <c r="S70" s="622">
        <f>'1 уровень'!T2601</f>
        <v>0</v>
      </c>
      <c r="T70" s="622">
        <f>'1 уровень'!U2601</f>
        <v>0</v>
      </c>
      <c r="U70" s="622">
        <f>'1 уровень'!V2601</f>
        <v>0</v>
      </c>
      <c r="V70" s="622">
        <f>'1 уровень'!W2601</f>
        <v>0</v>
      </c>
      <c r="W70" s="622">
        <f>'1 уровень'!X2601</f>
        <v>0</v>
      </c>
      <c r="X70" s="622">
        <f>'1 уровень'!Y2601</f>
        <v>0</v>
      </c>
      <c r="Y70" s="622">
        <f>'1 уровень'!Z2601</f>
        <v>0</v>
      </c>
      <c r="Z70" s="1112">
        <f>'1 уровень'!AA2601</f>
        <v>0</v>
      </c>
      <c r="AA70" s="622">
        <f>'1 уровень'!AB2601</f>
        <v>0</v>
      </c>
      <c r="AB70" s="622">
        <f>'1 уровень'!AC2601</f>
        <v>0</v>
      </c>
      <c r="AC70" s="622">
        <f>'1 уровень'!AD2601</f>
        <v>0</v>
      </c>
      <c r="AD70" s="622">
        <f>'1 уровень'!AE2601</f>
        <v>0</v>
      </c>
      <c r="AE70" s="623">
        <f>'1 уровень'!AF2601</f>
        <v>0</v>
      </c>
      <c r="AF70" s="622"/>
      <c r="AG70" s="622"/>
      <c r="AH70" s="1355">
        <f>'1 уровень'!AG2600</f>
        <v>0</v>
      </c>
      <c r="AI70" s="1350">
        <f>'1 уровень'!AH2600</f>
        <v>0</v>
      </c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  <c r="GL70" s="139"/>
      <c r="GM70" s="139"/>
      <c r="GN70" s="139"/>
    </row>
    <row r="71" spans="1:196" x14ac:dyDescent="0.25">
      <c r="A71" s="19">
        <v>1</v>
      </c>
      <c r="B71" s="19">
        <f t="shared" si="0"/>
        <v>1</v>
      </c>
      <c r="C71" s="336" t="s">
        <v>225</v>
      </c>
      <c r="D71" s="29">
        <f>'1 уровень'!E2602</f>
        <v>605</v>
      </c>
      <c r="E71" s="29">
        <f>'1 уровень'!F2602</f>
        <v>403</v>
      </c>
      <c r="F71" s="29">
        <f>'1 уровень'!G2602</f>
        <v>677</v>
      </c>
      <c r="G71" s="144">
        <f>'1 уровень'!H2602</f>
        <v>167.99007444168734</v>
      </c>
      <c r="H71" s="145">
        <f>'1 уровень'!I2602</f>
        <v>0</v>
      </c>
      <c r="I71" s="145">
        <f>'1 уровень'!J2602</f>
        <v>0</v>
      </c>
      <c r="J71" s="146">
        <f>'1 уровень'!K2602</f>
        <v>0</v>
      </c>
      <c r="K71" s="146">
        <f>'1 уровень'!L2602</f>
        <v>0</v>
      </c>
      <c r="L71" s="146">
        <f>'1 уровень'!M2602</f>
        <v>0</v>
      </c>
      <c r="M71" s="146">
        <f>'1 уровень'!N2602</f>
        <v>0</v>
      </c>
      <c r="N71" s="146">
        <f>'1 уровень'!O2602</f>
        <v>0</v>
      </c>
      <c r="O71" s="146">
        <f>'1 уровень'!P2602</f>
        <v>0</v>
      </c>
      <c r="P71" s="622">
        <f>'1 уровень'!Q2602</f>
        <v>0</v>
      </c>
      <c r="Q71" s="622">
        <f>'1 уровень'!R2602</f>
        <v>0</v>
      </c>
      <c r="R71" s="622">
        <f>'1 уровень'!S2602</f>
        <v>0</v>
      </c>
      <c r="S71" s="622">
        <f>'1 уровень'!T2602</f>
        <v>0</v>
      </c>
      <c r="T71" s="622">
        <f>'1 уровень'!U2602</f>
        <v>0</v>
      </c>
      <c r="U71" s="622">
        <f>'1 уровень'!V2602</f>
        <v>0</v>
      </c>
      <c r="V71" s="622">
        <f>'1 уровень'!W2602</f>
        <v>0</v>
      </c>
      <c r="W71" s="622">
        <f>'1 уровень'!X2602</f>
        <v>0</v>
      </c>
      <c r="X71" s="622">
        <f>'1 уровень'!Y2602</f>
        <v>0</v>
      </c>
      <c r="Y71" s="622">
        <f>'1 уровень'!Z2602</f>
        <v>0</v>
      </c>
      <c r="Z71" s="1112">
        <f>'1 уровень'!AA2602</f>
        <v>0</v>
      </c>
      <c r="AA71" s="622">
        <f>'1 уровень'!AB2602</f>
        <v>0</v>
      </c>
      <c r="AB71" s="622">
        <f>'1 уровень'!AC2602</f>
        <v>0</v>
      </c>
      <c r="AC71" s="622">
        <f>'1 уровень'!AD2602</f>
        <v>0</v>
      </c>
      <c r="AD71" s="622">
        <f>'1 уровень'!AE2602</f>
        <v>0</v>
      </c>
      <c r="AE71" s="623">
        <f>'1 уровень'!AF2602</f>
        <v>0</v>
      </c>
      <c r="AF71" s="622"/>
      <c r="AG71" s="622"/>
      <c r="AH71" s="1355">
        <f>'1 уровень'!AG2601</f>
        <v>0</v>
      </c>
      <c r="AI71" s="1350">
        <f>'1 уровень'!AH2601</f>
        <v>0</v>
      </c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</row>
    <row r="72" spans="1:196" ht="30" x14ac:dyDescent="0.25">
      <c r="B72" s="19">
        <f t="shared" si="0"/>
        <v>1</v>
      </c>
      <c r="C72" s="336" t="s">
        <v>292</v>
      </c>
      <c r="D72" s="29">
        <f>'1 уровень'!E2603</f>
        <v>20</v>
      </c>
      <c r="E72" s="29">
        <f>'1 уровень'!F2603</f>
        <v>4</v>
      </c>
      <c r="F72" s="29">
        <f>'1 уровень'!G2603</f>
        <v>18</v>
      </c>
      <c r="G72" s="144">
        <f>'1 уровень'!H2603</f>
        <v>450</v>
      </c>
      <c r="H72" s="145"/>
      <c r="I72" s="145"/>
      <c r="J72" s="146"/>
      <c r="K72" s="146"/>
      <c r="L72" s="146"/>
      <c r="M72" s="146"/>
      <c r="N72" s="146"/>
      <c r="O72" s="146"/>
      <c r="P72" s="622"/>
      <c r="Q72" s="622"/>
      <c r="R72" s="622"/>
      <c r="S72" s="622"/>
      <c r="T72" s="622"/>
      <c r="U72" s="622"/>
      <c r="V72" s="622"/>
      <c r="W72" s="622"/>
      <c r="X72" s="622"/>
      <c r="Y72" s="622"/>
      <c r="Z72" s="1112"/>
      <c r="AA72" s="622"/>
      <c r="AB72" s="622"/>
      <c r="AC72" s="622"/>
      <c r="AD72" s="622"/>
      <c r="AE72" s="623"/>
      <c r="AF72" s="622"/>
      <c r="AG72" s="622"/>
      <c r="AH72" s="1355"/>
      <c r="AI72" s="1350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</row>
    <row r="73" spans="1:196" x14ac:dyDescent="0.25">
      <c r="A73" s="19">
        <v>1</v>
      </c>
      <c r="B73" s="19">
        <f t="shared" si="0"/>
        <v>1</v>
      </c>
      <c r="C73" s="336" t="s">
        <v>223</v>
      </c>
      <c r="D73" s="29">
        <f>'1 уровень'!E2604</f>
        <v>8040</v>
      </c>
      <c r="E73" s="29">
        <f>'1 уровень'!F2604</f>
        <v>5350</v>
      </c>
      <c r="F73" s="29">
        <f>'1 уровень'!G2604</f>
        <v>5393</v>
      </c>
      <c r="G73" s="144">
        <f>'1 уровень'!H2604</f>
        <v>100.80373831775702</v>
      </c>
      <c r="H73" s="145">
        <f>'1 уровень'!I2604</f>
        <v>0</v>
      </c>
      <c r="I73" s="145">
        <f>'1 уровень'!J2604</f>
        <v>0</v>
      </c>
      <c r="J73" s="146">
        <f>'1 уровень'!K2604</f>
        <v>0</v>
      </c>
      <c r="K73" s="146">
        <f>'1 уровень'!L2604</f>
        <v>0</v>
      </c>
      <c r="L73" s="146">
        <f>'1 уровень'!M2604</f>
        <v>0</v>
      </c>
      <c r="M73" s="146">
        <f>'1 уровень'!N2604</f>
        <v>0</v>
      </c>
      <c r="N73" s="146">
        <f>'1 уровень'!O2604</f>
        <v>0</v>
      </c>
      <c r="O73" s="146">
        <f>'1 уровень'!P2604</f>
        <v>0</v>
      </c>
      <c r="P73" s="622">
        <f>'1 уровень'!Q2604</f>
        <v>55463.657299999999</v>
      </c>
      <c r="Q73" s="622">
        <f>'1 уровень'!R2604</f>
        <v>55463.657299999999</v>
      </c>
      <c r="R73" s="622">
        <f>'1 уровень'!S2604</f>
        <v>55463.657299999999</v>
      </c>
      <c r="S73" s="622">
        <f>'1 уровень'!T2604</f>
        <v>55463.657299999999</v>
      </c>
      <c r="T73" s="622">
        <f>'1 уровень'!U2604</f>
        <v>55463.657299999999</v>
      </c>
      <c r="U73" s="622">
        <f>'1 уровень'!V2604</f>
        <v>55463.657299999999</v>
      </c>
      <c r="V73" s="622">
        <f>'1 уровень'!W2604</f>
        <v>55463.657299999999</v>
      </c>
      <c r="W73" s="622">
        <f>'1 уровень'!X2604</f>
        <v>56212.510699999999</v>
      </c>
      <c r="X73" s="622">
        <f>'1 уровень'!Y2604</f>
        <v>37125.542213333334</v>
      </c>
      <c r="Y73" s="622">
        <f>'1 уровень'!Z2604</f>
        <v>38134.754910000003</v>
      </c>
      <c r="Z73" s="1112">
        <f>'1 уровень'!AA2604</f>
        <v>0</v>
      </c>
      <c r="AA73" s="622">
        <f>'1 уровень'!AB2604</f>
        <v>0</v>
      </c>
      <c r="AB73" s="622">
        <f>'1 уровень'!AC2604</f>
        <v>1009.2126966666658</v>
      </c>
      <c r="AC73" s="622">
        <f>'1 уровень'!AD2604</f>
        <v>0</v>
      </c>
      <c r="AD73" s="622">
        <f>'1 уровень'!AE2604</f>
        <v>-13.981059999999999</v>
      </c>
      <c r="AE73" s="623">
        <f>'1 уровень'!AF2604</f>
        <v>38120.773850000005</v>
      </c>
      <c r="AF73" s="622">
        <f>Y73/X73*100</f>
        <v>102.71837833604548</v>
      </c>
      <c r="AG73" s="622">
        <f>AE73/X73*100</f>
        <v>102.6807194651806</v>
      </c>
      <c r="AH73" s="1355">
        <f>'1 уровень'!AG2602</f>
        <v>0</v>
      </c>
      <c r="AI73" s="1350">
        <f>'1 уровень'!AH2602</f>
        <v>0</v>
      </c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</row>
    <row r="74" spans="1:196" x14ac:dyDescent="0.25">
      <c r="A74" s="19">
        <v>1</v>
      </c>
      <c r="B74" s="19">
        <f t="shared" ref="B74:B137" si="13">B73</f>
        <v>1</v>
      </c>
      <c r="C74" s="491" t="s">
        <v>210</v>
      </c>
      <c r="D74" s="29">
        <f>'1 уровень'!E2605</f>
        <v>197428</v>
      </c>
      <c r="E74" s="29">
        <f>'1 уровень'!F2605</f>
        <v>131619</v>
      </c>
      <c r="F74" s="29">
        <f>'1 уровень'!G2605</f>
        <v>150230</v>
      </c>
      <c r="G74" s="144">
        <f>'1 уровень'!H2605</f>
        <v>114.14005576702453</v>
      </c>
      <c r="H74" s="145">
        <f>'1 уровень'!I2605</f>
        <v>0</v>
      </c>
      <c r="I74" s="145">
        <f>'1 уровень'!J2605</f>
        <v>0</v>
      </c>
      <c r="J74" s="146">
        <f>'1 уровень'!K2605</f>
        <v>0</v>
      </c>
      <c r="K74" s="146">
        <f>'1 уровень'!L2605</f>
        <v>0</v>
      </c>
      <c r="L74" s="146">
        <f>'1 уровень'!M2605</f>
        <v>0</v>
      </c>
      <c r="M74" s="146">
        <f>'1 уровень'!N2605</f>
        <v>0</v>
      </c>
      <c r="N74" s="146">
        <f>'1 уровень'!O2605</f>
        <v>0</v>
      </c>
      <c r="O74" s="146">
        <f>'1 уровень'!P2605</f>
        <v>0</v>
      </c>
      <c r="P74" s="622">
        <f>'1 уровень'!Q2605</f>
        <v>0</v>
      </c>
      <c r="Q74" s="622">
        <f>'1 уровень'!R2605</f>
        <v>0</v>
      </c>
      <c r="R74" s="622">
        <f>'1 уровень'!S2605</f>
        <v>0</v>
      </c>
      <c r="S74" s="622">
        <f>'1 уровень'!T2605</f>
        <v>0</v>
      </c>
      <c r="T74" s="622">
        <f>'1 уровень'!U2605</f>
        <v>0</v>
      </c>
      <c r="U74" s="622">
        <f>'1 уровень'!V2605</f>
        <v>0</v>
      </c>
      <c r="V74" s="622">
        <f>'1 уровень'!W2605</f>
        <v>0</v>
      </c>
      <c r="W74" s="622">
        <f>'1 уровень'!X2605</f>
        <v>0</v>
      </c>
      <c r="X74" s="622">
        <f>'1 уровень'!Y2605</f>
        <v>0</v>
      </c>
      <c r="Y74" s="622">
        <f>'1 уровень'!Z2605</f>
        <v>0</v>
      </c>
      <c r="Z74" s="1112">
        <f>'1 уровень'!AA2605</f>
        <v>0</v>
      </c>
      <c r="AA74" s="622">
        <f>'1 уровень'!AB2605</f>
        <v>0</v>
      </c>
      <c r="AB74" s="622">
        <f>'1 уровень'!AC2605</f>
        <v>0</v>
      </c>
      <c r="AC74" s="622">
        <f>'1 уровень'!AD2605</f>
        <v>0</v>
      </c>
      <c r="AD74" s="622">
        <f>'1 уровень'!AE2605</f>
        <v>0</v>
      </c>
      <c r="AE74" s="623">
        <f>'1 уровень'!AF2605</f>
        <v>0</v>
      </c>
      <c r="AF74" s="622"/>
      <c r="AG74" s="622"/>
      <c r="AH74" s="1355">
        <f>'1 уровень'!AG2604</f>
        <v>0</v>
      </c>
      <c r="AI74" s="1350">
        <f>'1 уровень'!AH2604</f>
        <v>0</v>
      </c>
      <c r="AJ74" s="139"/>
      <c r="AK74" s="139"/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  <c r="GM74" s="139"/>
      <c r="GN74" s="139"/>
    </row>
    <row r="75" spans="1:196" s="139" customFormat="1" x14ac:dyDescent="0.25">
      <c r="A75" s="139">
        <v>1</v>
      </c>
      <c r="B75" s="19">
        <f t="shared" si="13"/>
        <v>1</v>
      </c>
      <c r="C75" s="491" t="s">
        <v>211</v>
      </c>
      <c r="D75" s="21">
        <f>'1 уровень'!E2606</f>
        <v>197358</v>
      </c>
      <c r="E75" s="21">
        <f>'1 уровень'!F2606</f>
        <v>131572</v>
      </c>
      <c r="F75" s="21">
        <f>'1 уровень'!G2606</f>
        <v>150167</v>
      </c>
      <c r="G75" s="142">
        <f>'1 уровень'!H2606</f>
        <v>114.13294621956038</v>
      </c>
      <c r="H75" s="145">
        <f>'1 уровень'!I2606</f>
        <v>0</v>
      </c>
      <c r="I75" s="145">
        <f>'1 уровень'!J2606</f>
        <v>0</v>
      </c>
      <c r="J75" s="20">
        <f>'1 уровень'!K2606</f>
        <v>0</v>
      </c>
      <c r="K75" s="20">
        <f>'1 уровень'!L2606</f>
        <v>0</v>
      </c>
      <c r="L75" s="20">
        <f>'1 уровень'!M2606</f>
        <v>0</v>
      </c>
      <c r="M75" s="20">
        <f>'1 уровень'!N2606</f>
        <v>0</v>
      </c>
      <c r="N75" s="20">
        <f>'1 уровень'!O2606</f>
        <v>0</v>
      </c>
      <c r="O75" s="20">
        <f>'1 уровень'!P2606</f>
        <v>0</v>
      </c>
      <c r="P75" s="622">
        <f>'1 уровень'!Q2606</f>
        <v>0</v>
      </c>
      <c r="Q75" s="622">
        <f>'1 уровень'!R2606</f>
        <v>0</v>
      </c>
      <c r="R75" s="622">
        <f>'1 уровень'!S2606</f>
        <v>0</v>
      </c>
      <c r="S75" s="622">
        <f>'1 уровень'!T2606</f>
        <v>0</v>
      </c>
      <c r="T75" s="622">
        <f>'1 уровень'!U2606</f>
        <v>0</v>
      </c>
      <c r="U75" s="622">
        <f>'1 уровень'!V2606</f>
        <v>0</v>
      </c>
      <c r="V75" s="622">
        <f>'1 уровень'!W2606</f>
        <v>0</v>
      </c>
      <c r="W75" s="622">
        <f>'1 уровень'!X2606</f>
        <v>0</v>
      </c>
      <c r="X75" s="622">
        <f>'1 уровень'!Y2606</f>
        <v>0</v>
      </c>
      <c r="Y75" s="622">
        <f>'1 уровень'!Z2606</f>
        <v>0</v>
      </c>
      <c r="Z75" s="1112">
        <f>'1 уровень'!AA2606</f>
        <v>0</v>
      </c>
      <c r="AA75" s="622">
        <f>'1 уровень'!AB2606</f>
        <v>0</v>
      </c>
      <c r="AB75" s="622">
        <f>'1 уровень'!AC2606</f>
        <v>0</v>
      </c>
      <c r="AC75" s="622">
        <f>'1 уровень'!AD2606</f>
        <v>0</v>
      </c>
      <c r="AD75" s="622">
        <f>'1 уровень'!AE2606</f>
        <v>0</v>
      </c>
      <c r="AE75" s="623">
        <f>'1 уровень'!AF2606</f>
        <v>0</v>
      </c>
      <c r="AF75" s="622"/>
      <c r="AG75" s="622"/>
      <c r="AH75" s="1351">
        <f>'1 уровень'!AG2605</f>
        <v>0</v>
      </c>
      <c r="AI75" s="1350">
        <f>'1 уровень'!AH2605</f>
        <v>0</v>
      </c>
    </row>
    <row r="76" spans="1:196" ht="30" x14ac:dyDescent="0.25">
      <c r="A76" s="19">
        <v>1</v>
      </c>
      <c r="B76" s="19">
        <f t="shared" si="13"/>
        <v>1</v>
      </c>
      <c r="C76" s="336" t="s">
        <v>212</v>
      </c>
      <c r="D76" s="29">
        <f>'1 уровень'!E2607</f>
        <v>70</v>
      </c>
      <c r="E76" s="29">
        <f>'1 уровень'!F2607</f>
        <v>47</v>
      </c>
      <c r="F76" s="29">
        <f>'1 уровень'!G2607</f>
        <v>63</v>
      </c>
      <c r="G76" s="144">
        <f>'1 уровень'!H2607</f>
        <v>134.04255319148936</v>
      </c>
      <c r="H76" s="145">
        <f>'1 уровень'!I2607</f>
        <v>0</v>
      </c>
      <c r="I76" s="145">
        <f>'1 уровень'!J2607</f>
        <v>0</v>
      </c>
      <c r="J76" s="146">
        <f>'1 уровень'!K2607</f>
        <v>0</v>
      </c>
      <c r="K76" s="146">
        <f>'1 уровень'!L2607</f>
        <v>0</v>
      </c>
      <c r="L76" s="146">
        <f>'1 уровень'!M2607</f>
        <v>0</v>
      </c>
      <c r="M76" s="146">
        <f>'1 уровень'!N2607</f>
        <v>0</v>
      </c>
      <c r="N76" s="146">
        <f>'1 уровень'!O2607</f>
        <v>0</v>
      </c>
      <c r="O76" s="146">
        <f>'1 уровень'!P2607</f>
        <v>0</v>
      </c>
      <c r="P76" s="622">
        <f>'1 уровень'!Q2607</f>
        <v>0</v>
      </c>
      <c r="Q76" s="622">
        <f>'1 уровень'!R2607</f>
        <v>0</v>
      </c>
      <c r="R76" s="622">
        <f>'1 уровень'!S2607</f>
        <v>0</v>
      </c>
      <c r="S76" s="622">
        <f>'1 уровень'!T2607</f>
        <v>0</v>
      </c>
      <c r="T76" s="622">
        <f>'1 уровень'!U2607</f>
        <v>0</v>
      </c>
      <c r="U76" s="622">
        <f>'1 уровень'!V2607</f>
        <v>0</v>
      </c>
      <c r="V76" s="622">
        <f>'1 уровень'!W2607</f>
        <v>0</v>
      </c>
      <c r="W76" s="622">
        <f>'1 уровень'!X2607</f>
        <v>0</v>
      </c>
      <c r="X76" s="622">
        <f>'1 уровень'!Y2607</f>
        <v>0</v>
      </c>
      <c r="Y76" s="622">
        <f>'1 уровень'!Z2607</f>
        <v>0</v>
      </c>
      <c r="Z76" s="1112">
        <f>'1 уровень'!AA2607</f>
        <v>0</v>
      </c>
      <c r="AA76" s="622">
        <f>'1 уровень'!AB2607</f>
        <v>0</v>
      </c>
      <c r="AB76" s="622">
        <f>'1 уровень'!AC2607</f>
        <v>0</v>
      </c>
      <c r="AC76" s="622">
        <f>'1 уровень'!AD2607</f>
        <v>0</v>
      </c>
      <c r="AD76" s="622">
        <f>'1 уровень'!AE2607</f>
        <v>0</v>
      </c>
      <c r="AE76" s="623">
        <f>'1 уровень'!AF2607</f>
        <v>0</v>
      </c>
      <c r="AF76" s="622"/>
      <c r="AG76" s="622"/>
      <c r="AH76" s="1355">
        <f>'1 уровень'!AG2606</f>
        <v>0</v>
      </c>
      <c r="AI76" s="1350">
        <f>'1 уровень'!AH2606</f>
        <v>0</v>
      </c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  <c r="GN76" s="139"/>
    </row>
    <row r="77" spans="1:196" ht="30.75" thickBot="1" x14ac:dyDescent="0.3">
      <c r="A77" s="19">
        <v>1</v>
      </c>
      <c r="B77" s="19">
        <f t="shared" si="13"/>
        <v>1</v>
      </c>
      <c r="C77" s="336" t="s">
        <v>217</v>
      </c>
      <c r="D77" s="29">
        <f>'1 уровень'!E2608</f>
        <v>197428</v>
      </c>
      <c r="E77" s="29">
        <f>'1 уровень'!F2608</f>
        <v>131619</v>
      </c>
      <c r="F77" s="29">
        <f>'1 уровень'!G2608</f>
        <v>150230</v>
      </c>
      <c r="G77" s="144">
        <f>'1 уровень'!H2608</f>
        <v>114.14005576702453</v>
      </c>
      <c r="H77" s="145">
        <f>'1 уровень'!I2608</f>
        <v>0</v>
      </c>
      <c r="I77" s="145">
        <f>'1 уровень'!J2608</f>
        <v>0</v>
      </c>
      <c r="J77" s="146">
        <f>'1 уровень'!K2608</f>
        <v>0</v>
      </c>
      <c r="K77" s="146">
        <f>'1 уровень'!L2608</f>
        <v>0</v>
      </c>
      <c r="L77" s="146">
        <f>'1 уровень'!M2608</f>
        <v>0</v>
      </c>
      <c r="M77" s="146">
        <f>'1 уровень'!N2608</f>
        <v>0</v>
      </c>
      <c r="N77" s="146">
        <f>'1 уровень'!O2608</f>
        <v>0</v>
      </c>
      <c r="O77" s="146">
        <f>'1 уровень'!P2608</f>
        <v>0</v>
      </c>
      <c r="P77" s="622">
        <f>'1 уровень'!Q2608</f>
        <v>838709.1054</v>
      </c>
      <c r="Q77" s="622">
        <f>'1 уровень'!R2608</f>
        <v>838709.1054</v>
      </c>
      <c r="R77" s="622">
        <f>'1 уровень'!S2608</f>
        <v>838709.1054</v>
      </c>
      <c r="S77" s="622">
        <f>'1 уровень'!T2608</f>
        <v>838709.1054</v>
      </c>
      <c r="T77" s="622">
        <f>'1 уровень'!U2608</f>
        <v>838709.1054</v>
      </c>
      <c r="U77" s="622">
        <f>'1 уровень'!V2608</f>
        <v>838709.1054</v>
      </c>
      <c r="V77" s="622">
        <f>'1 уровень'!W2608</f>
        <v>838709.1054</v>
      </c>
      <c r="W77" s="622">
        <f>'1 уровень'!X2608</f>
        <v>838709.1054</v>
      </c>
      <c r="X77" s="622">
        <f>'1 уровень'!Y2608</f>
        <v>559139.40359999996</v>
      </c>
      <c r="Y77" s="622">
        <f>'1 уровень'!Z2608</f>
        <v>559139.40359999996</v>
      </c>
      <c r="Z77" s="1112">
        <f>'1 уровень'!AA2608</f>
        <v>0</v>
      </c>
      <c r="AA77" s="622">
        <f>'1 уровень'!AB2608</f>
        <v>0</v>
      </c>
      <c r="AB77" s="622">
        <f>'1 уровень'!AC2608</f>
        <v>0</v>
      </c>
      <c r="AC77" s="622">
        <f>'1 уровень'!AD2608</f>
        <v>0</v>
      </c>
      <c r="AD77" s="622">
        <f>'1 уровень'!AE2608</f>
        <v>-32.281940000000006</v>
      </c>
      <c r="AE77" s="623">
        <f>'1 уровень'!AF2608</f>
        <v>559107.12165999995</v>
      </c>
      <c r="AF77" s="622">
        <f>Y77/X77*100</f>
        <v>100</v>
      </c>
      <c r="AG77" s="622">
        <f>AE77/X77*100</f>
        <v>99.994226495254651</v>
      </c>
      <c r="AH77" s="1355" t="e">
        <f>'1 уровень'!#REF!</f>
        <v>#REF!</v>
      </c>
      <c r="AI77" s="1350" t="e">
        <f>'1 уровень'!#REF!</f>
        <v>#REF!</v>
      </c>
      <c r="AJ77" s="139"/>
      <c r="AK77" s="139"/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  <c r="GM77" s="139"/>
      <c r="GN77" s="139"/>
    </row>
    <row r="78" spans="1:196" s="139" customFormat="1" x14ac:dyDescent="0.25">
      <c r="A78" s="19">
        <v>1</v>
      </c>
      <c r="B78" s="19">
        <f t="shared" si="13"/>
        <v>1</v>
      </c>
      <c r="C78" s="913" t="s">
        <v>96</v>
      </c>
      <c r="D78" s="914"/>
      <c r="E78" s="914"/>
      <c r="F78" s="914"/>
      <c r="G78" s="915"/>
      <c r="H78" s="916"/>
      <c r="I78" s="916"/>
      <c r="J78" s="917"/>
      <c r="K78" s="917"/>
      <c r="L78" s="917"/>
      <c r="M78" s="917"/>
      <c r="N78" s="917"/>
      <c r="O78" s="917"/>
      <c r="P78" s="372">
        <f t="shared" ref="P78:U78" si="14">P79-P80-P137-P141-P145-P149</f>
        <v>0</v>
      </c>
      <c r="Q78" s="372">
        <f t="shared" si="14"/>
        <v>0</v>
      </c>
      <c r="R78" s="372">
        <f t="shared" si="14"/>
        <v>-8.149072527885437E-10</v>
      </c>
      <c r="S78" s="372">
        <f t="shared" si="14"/>
        <v>0</v>
      </c>
      <c r="T78" s="372">
        <f t="shared" si="14"/>
        <v>0</v>
      </c>
      <c r="U78" s="372">
        <f t="shared" si="14"/>
        <v>0</v>
      </c>
      <c r="V78" s="372">
        <f t="shared" ref="V78:W78" si="15">V79-V80-V137-V141-V145-V149</f>
        <v>0</v>
      </c>
      <c r="W78" s="372">
        <f t="shared" si="15"/>
        <v>0</v>
      </c>
      <c r="X78" s="3729">
        <f t="shared" ref="X78:AE78" si="16">X79-X80-X137-X141-X145-X149</f>
        <v>0</v>
      </c>
      <c r="Y78" s="372">
        <f t="shared" si="16"/>
        <v>0</v>
      </c>
      <c r="Z78" s="1111">
        <f t="shared" si="16"/>
        <v>0</v>
      </c>
      <c r="AA78" s="372">
        <f t="shared" si="16"/>
        <v>0</v>
      </c>
      <c r="AB78" s="372">
        <f t="shared" si="16"/>
        <v>-3.637978807091713E-12</v>
      </c>
      <c r="AC78" s="372">
        <f t="shared" si="16"/>
        <v>2.2737367544323206E-13</v>
      </c>
      <c r="AD78" s="372">
        <f t="shared" si="16"/>
        <v>-4.6753712013014592E-12</v>
      </c>
      <c r="AE78" s="372">
        <f t="shared" si="16"/>
        <v>0</v>
      </c>
      <c r="AF78" s="372"/>
      <c r="AG78" s="372"/>
      <c r="AH78" s="1356"/>
      <c r="AI78" s="1348" t="e">
        <f>AI79-AI80-AI140-AI144-#REF!-AI148</f>
        <v>#REF!</v>
      </c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  <c r="CG78" s="19"/>
      <c r="CH78" s="19"/>
      <c r="CI78" s="19"/>
      <c r="CJ78" s="19"/>
      <c r="CK78" s="19"/>
      <c r="CL78" s="19"/>
      <c r="CM78" s="19"/>
      <c r="CN78" s="19"/>
      <c r="CO78" s="19"/>
      <c r="CP78" s="19"/>
      <c r="CQ78" s="19"/>
      <c r="CR78" s="19"/>
      <c r="CS78" s="19"/>
      <c r="CT78" s="19"/>
      <c r="CU78" s="19"/>
      <c r="CV78" s="19"/>
      <c r="CW78" s="19"/>
      <c r="CX78" s="19"/>
      <c r="CY78" s="19"/>
      <c r="CZ78" s="19"/>
      <c r="DA78" s="19"/>
      <c r="DB78" s="19"/>
      <c r="DC78" s="19"/>
      <c r="DD78" s="19"/>
      <c r="DE78" s="19"/>
      <c r="DF78" s="19"/>
      <c r="DG78" s="19"/>
      <c r="DH78" s="19"/>
      <c r="DI78" s="19"/>
      <c r="DJ78" s="19"/>
      <c r="DK78" s="19"/>
      <c r="DL78" s="19"/>
      <c r="DM78" s="19"/>
      <c r="DN78" s="19"/>
      <c r="DO78" s="19"/>
      <c r="DP78" s="19"/>
      <c r="DQ78" s="19"/>
      <c r="DR78" s="19"/>
      <c r="DS78" s="19"/>
      <c r="DT78" s="19"/>
      <c r="DU78" s="19"/>
      <c r="DV78" s="19"/>
      <c r="DW78" s="19"/>
      <c r="DX78" s="19"/>
      <c r="DY78" s="19"/>
      <c r="DZ78" s="19"/>
      <c r="EA78" s="19"/>
      <c r="EB78" s="19"/>
      <c r="EC78" s="19"/>
      <c r="ED78" s="19"/>
      <c r="EE78" s="19"/>
      <c r="EF78" s="19"/>
      <c r="EG78" s="19"/>
      <c r="EH78" s="19"/>
      <c r="EI78" s="19"/>
      <c r="EJ78" s="19"/>
      <c r="EK78" s="19"/>
      <c r="EL78" s="19"/>
      <c r="EM78" s="19"/>
      <c r="EN78" s="19"/>
      <c r="EO78" s="19"/>
      <c r="EP78" s="19"/>
      <c r="EQ78" s="19"/>
      <c r="ER78" s="19"/>
      <c r="ES78" s="19"/>
      <c r="ET78" s="19"/>
      <c r="EU78" s="19"/>
      <c r="EV78" s="19"/>
      <c r="EW78" s="19"/>
      <c r="EX78" s="19"/>
      <c r="EY78" s="19"/>
      <c r="EZ78" s="19"/>
      <c r="FA78" s="19"/>
      <c r="FB78" s="19"/>
      <c r="FC78" s="19"/>
      <c r="FD78" s="19"/>
      <c r="FE78" s="19"/>
      <c r="FF78" s="19"/>
      <c r="FG78" s="19"/>
      <c r="FH78" s="19"/>
      <c r="FI78" s="19"/>
      <c r="FJ78" s="19"/>
      <c r="FK78" s="19"/>
      <c r="FL78" s="19"/>
      <c r="FM78" s="19"/>
      <c r="FN78" s="19"/>
      <c r="FO78" s="19"/>
      <c r="FP78" s="19"/>
      <c r="FQ78" s="19"/>
      <c r="FR78" s="19"/>
      <c r="FS78" s="19"/>
      <c r="FT78" s="19"/>
      <c r="FU78" s="19"/>
      <c r="FV78" s="19"/>
      <c r="FW78" s="19"/>
      <c r="FX78" s="19"/>
      <c r="FY78" s="19"/>
      <c r="FZ78" s="19"/>
      <c r="GA78" s="19"/>
      <c r="GB78" s="19"/>
      <c r="GC78" s="19"/>
      <c r="GD78" s="19"/>
      <c r="GE78" s="19"/>
      <c r="GF78" s="19"/>
      <c r="GG78" s="19"/>
      <c r="GH78" s="19"/>
      <c r="GI78" s="19"/>
      <c r="GJ78" s="19"/>
      <c r="GK78" s="19"/>
      <c r="GL78" s="19"/>
      <c r="GM78" s="19"/>
      <c r="GN78" s="19"/>
    </row>
    <row r="79" spans="1:196" s="139" customFormat="1" x14ac:dyDescent="0.25">
      <c r="A79" s="19">
        <v>1</v>
      </c>
      <c r="B79" s="19">
        <f t="shared" si="13"/>
        <v>1</v>
      </c>
      <c r="C79" s="12" t="s">
        <v>95</v>
      </c>
      <c r="D79" s="140">
        <f>'2 уровень'!F879</f>
        <v>0</v>
      </c>
      <c r="E79" s="140">
        <f>'2 уровень'!G879</f>
        <v>0</v>
      </c>
      <c r="F79" s="140">
        <f>'2 уровень'!H879</f>
        <v>0</v>
      </c>
      <c r="G79" s="151">
        <f>'2 уровень'!I879</f>
        <v>0</v>
      </c>
      <c r="H79" s="152">
        <f>'2 уровень'!J879</f>
        <v>0</v>
      </c>
      <c r="I79" s="152">
        <f>'2 уровень'!K879</f>
        <v>0</v>
      </c>
      <c r="J79" s="22">
        <f>'2 уровень'!L879</f>
        <v>0</v>
      </c>
      <c r="K79" s="22">
        <f>'2 уровень'!M879</f>
        <v>0</v>
      </c>
      <c r="L79" s="22">
        <f>'2 уровень'!N879</f>
        <v>0</v>
      </c>
      <c r="M79" s="22">
        <f>'2 уровень'!O879</f>
        <v>0</v>
      </c>
      <c r="N79" s="22">
        <f>'2 уровень'!P879</f>
        <v>0</v>
      </c>
      <c r="O79" s="22">
        <f>'2 уровень'!Q879</f>
        <v>0</v>
      </c>
      <c r="P79" s="373">
        <f>'2 уровень'!R879</f>
        <v>5942741.9182728706</v>
      </c>
      <c r="Q79" s="373">
        <f>'2 уровень'!S879</f>
        <v>5942741.9182728706</v>
      </c>
      <c r="R79" s="373">
        <f>'2 уровень'!T879</f>
        <v>5948101.1182728698</v>
      </c>
      <c r="S79" s="373">
        <f>'2 уровень'!U879</f>
        <v>5948421.6244885204</v>
      </c>
      <c r="T79" s="373">
        <f>'2 уровень'!V879</f>
        <v>5948421.6244885204</v>
      </c>
      <c r="U79" s="373">
        <f>'2 уровень'!W879</f>
        <v>5952389.3776917206</v>
      </c>
      <c r="V79" s="373">
        <f>'2 уровень'!X879</f>
        <v>5952389.3776917206</v>
      </c>
      <c r="W79" s="373">
        <f>'2 уровень'!Y879</f>
        <v>5964568.9070257852</v>
      </c>
      <c r="X79" s="373">
        <f>'2 уровень'!Z879</f>
        <v>4044801.9528098027</v>
      </c>
      <c r="Y79" s="373">
        <f>'2 уровень'!AA879</f>
        <v>4046881.8344099997</v>
      </c>
      <c r="Z79" s="1114">
        <f>'2 уровень'!AB879</f>
        <v>1303.5308499999821</v>
      </c>
      <c r="AA79" s="373">
        <f>'2 уровень'!AC879</f>
        <v>-29.790280000001076</v>
      </c>
      <c r="AB79" s="373">
        <f>'2 уровень'!AD879</f>
        <v>2079.8816001973937</v>
      </c>
      <c r="AC79" s="3771">
        <f>'2 уровень'!AE879</f>
        <v>-2402.9686400000001</v>
      </c>
      <c r="AD79" s="373">
        <f>'2 уровень'!AF879</f>
        <v>-35621.248620000006</v>
      </c>
      <c r="AE79" s="626">
        <f>'2 уровень'!AG879</f>
        <v>4012534.3263600003</v>
      </c>
      <c r="AF79" s="373">
        <f>Y79/X79*100</f>
        <v>100.05142109859673</v>
      </c>
      <c r="AG79" s="373">
        <f>AE79/X79*100</f>
        <v>99.202244588826233</v>
      </c>
      <c r="AH79" s="1357">
        <f>'2 уровень'!AH879</f>
        <v>0</v>
      </c>
      <c r="AI79" s="1358">
        <f>'2 уровень'!AI879</f>
        <v>0</v>
      </c>
    </row>
    <row r="80" spans="1:196" s="139" customFormat="1" x14ac:dyDescent="0.25">
      <c r="A80" s="19">
        <v>1</v>
      </c>
      <c r="B80" s="19">
        <f t="shared" si="13"/>
        <v>1</v>
      </c>
      <c r="C80" s="333" t="s">
        <v>7</v>
      </c>
      <c r="D80" s="21">
        <f>'2 уровень'!F880</f>
        <v>48282</v>
      </c>
      <c r="E80" s="21">
        <f>'2 уровень'!G880</f>
        <v>32188</v>
      </c>
      <c r="F80" s="21">
        <f>'2 уровень'!H880</f>
        <v>29776</v>
      </c>
      <c r="G80" s="142">
        <f>'2 уровень'!I880</f>
        <v>92.506524170498324</v>
      </c>
      <c r="H80" s="152">
        <f>'2 уровень'!J880</f>
        <v>9.5457520400977582</v>
      </c>
      <c r="I80" s="152">
        <f>'2 уровень'!K880</f>
        <v>8.6363178398710367</v>
      </c>
      <c r="J80" s="22">
        <f>'2 уровень'!L880</f>
        <v>460888</v>
      </c>
      <c r="K80" s="22">
        <f>'2 уровень'!M880</f>
        <v>305342.99999999994</v>
      </c>
      <c r="L80" s="22">
        <f>'2 уровень'!N880</f>
        <v>257155</v>
      </c>
      <c r="M80" s="22">
        <f>'2 уровень'!O880</f>
        <v>84.21840356582598</v>
      </c>
      <c r="N80" s="22">
        <f>'2 уровень'!P880</f>
        <v>1383.6327846299807</v>
      </c>
      <c r="O80" s="22">
        <f>'2 уровень'!Q880</f>
        <v>278.7824228255439</v>
      </c>
      <c r="P80" s="373">
        <f>'2 уровень'!R880</f>
        <v>2946859.6110185785</v>
      </c>
      <c r="Q80" s="373">
        <f>'2 уровень'!S880</f>
        <v>2946859.6110185785</v>
      </c>
      <c r="R80" s="373">
        <f>'2 уровень'!T880</f>
        <v>2946859.6110185785</v>
      </c>
      <c r="S80" s="373">
        <f>'2 уровень'!U880</f>
        <v>2947180.1103442283</v>
      </c>
      <c r="T80" s="373">
        <f>'2 уровень'!V880</f>
        <v>2947180.1103442283</v>
      </c>
      <c r="U80" s="373">
        <f>'2 уровень'!W880</f>
        <v>2951147.8635474285</v>
      </c>
      <c r="V80" s="373">
        <f>'2 уровень'!X880</f>
        <v>2951147.8635474285</v>
      </c>
      <c r="W80" s="373">
        <f>'2 уровень'!Y880</f>
        <v>2951535.1089835293</v>
      </c>
      <c r="X80" s="373">
        <f>'2 уровень'!Z880</f>
        <v>2035729.9002729042</v>
      </c>
      <c r="Y80" s="373">
        <f>'2 уровень'!AA880</f>
        <v>2041332.59158</v>
      </c>
      <c r="Z80" s="1114">
        <f>'2 уровень'!AB880</f>
        <v>1303.5308499999821</v>
      </c>
      <c r="AA80" s="373">
        <f>'2 уровень'!AC880</f>
        <v>-28655.894499999999</v>
      </c>
      <c r="AB80" s="373">
        <f>'2 уровень'!AD880</f>
        <v>5602.6913070961527</v>
      </c>
      <c r="AC80" s="373">
        <f>'2 уровень'!AE880</f>
        <v>-968.02197000000012</v>
      </c>
      <c r="AD80" s="373">
        <f>'2 уровень'!AF880</f>
        <v>-32421.470730000001</v>
      </c>
      <c r="AE80" s="626">
        <f>'2 уровень'!AG880</f>
        <v>1981558.7572000003</v>
      </c>
      <c r="AF80" s="373">
        <f>Y80/X80*100</f>
        <v>100.27521781285154</v>
      </c>
      <c r="AG80" s="373">
        <f>AE80/X80*100</f>
        <v>97.338981803743124</v>
      </c>
      <c r="AH80" s="1351">
        <f>'2 уровень'!AH880</f>
        <v>0</v>
      </c>
      <c r="AI80" s="1358">
        <f>'2 уровень'!AI880</f>
        <v>0</v>
      </c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  <c r="GM80" s="19"/>
      <c r="GN80" s="19"/>
    </row>
    <row r="81" spans="1:196" s="139" customFormat="1" ht="43.5" x14ac:dyDescent="0.25">
      <c r="A81" s="19">
        <v>1</v>
      </c>
      <c r="B81" s="19">
        <f t="shared" si="13"/>
        <v>1</v>
      </c>
      <c r="C81" s="365" t="s">
        <v>184</v>
      </c>
      <c r="D81" s="21">
        <f>'2 уровень'!F881</f>
        <v>486</v>
      </c>
      <c r="E81" s="21">
        <f>'2 уровень'!G881</f>
        <v>324</v>
      </c>
      <c r="F81" s="21">
        <f>'2 уровень'!H881</f>
        <v>339</v>
      </c>
      <c r="G81" s="142">
        <f>'2 уровень'!I881</f>
        <v>117.85714285714286</v>
      </c>
      <c r="H81" s="152">
        <f>'2 уровень'!J881</f>
        <v>0</v>
      </c>
      <c r="I81" s="152">
        <f>'2 уровень'!K881</f>
        <v>0</v>
      </c>
      <c r="J81" s="22">
        <f>'2 уровень'!L881</f>
        <v>0</v>
      </c>
      <c r="K81" s="22">
        <f>'2 уровень'!M881</f>
        <v>0</v>
      </c>
      <c r="L81" s="22">
        <f>'2 уровень'!N881</f>
        <v>0</v>
      </c>
      <c r="M81" s="22">
        <f>'2 уровень'!O881</f>
        <v>0</v>
      </c>
      <c r="N81" s="22">
        <f>'2 уровень'!P881</f>
        <v>0</v>
      </c>
      <c r="O81" s="22">
        <f>'2 уровень'!Q881</f>
        <v>0</v>
      </c>
      <c r="P81" s="373">
        <f>'2 уровень'!R881</f>
        <v>93240.737006750001</v>
      </c>
      <c r="Q81" s="373">
        <f>'2 уровень'!S881</f>
        <v>93240.737006750001</v>
      </c>
      <c r="R81" s="373">
        <f>'2 уровень'!T881</f>
        <v>93240.737006750001</v>
      </c>
      <c r="S81" s="373">
        <f>'2 уровень'!U881</f>
        <v>93678.193883600004</v>
      </c>
      <c r="T81" s="373">
        <f>'2 уровень'!V881</f>
        <v>93678.193883600004</v>
      </c>
      <c r="U81" s="373">
        <f>'2 уровень'!W881</f>
        <v>97645.947086799992</v>
      </c>
      <c r="V81" s="373">
        <f>'2 уровень'!X881</f>
        <v>97645.947086799992</v>
      </c>
      <c r="W81" s="373">
        <f>'2 уровень'!Y881</f>
        <v>110976.1930092</v>
      </c>
      <c r="X81" s="373">
        <f>'2 уровень'!Z881</f>
        <v>73984.128672799998</v>
      </c>
      <c r="Y81" s="373">
        <f>'2 уровень'!AA881</f>
        <v>77699.942529999986</v>
      </c>
      <c r="Z81" s="1114">
        <f>'2 уровень'!AB881</f>
        <v>1303.5308499999821</v>
      </c>
      <c r="AA81" s="373">
        <f>'2 уровень'!AC881</f>
        <v>0</v>
      </c>
      <c r="AB81" s="373">
        <f>'2 уровень'!AD881</f>
        <v>3715.8138571999953</v>
      </c>
      <c r="AC81" s="373">
        <f>'2 уровень'!AE881</f>
        <v>0</v>
      </c>
      <c r="AD81" s="373">
        <f>'2 уровень'!AF881</f>
        <v>0</v>
      </c>
      <c r="AE81" s="626">
        <f>'2 уровень'!AG881</f>
        <v>79003.473379999967</v>
      </c>
      <c r="AF81" s="373">
        <f>Y81/X81*100</f>
        <v>105.02244727870411</v>
      </c>
      <c r="AG81" s="373">
        <f>AE81/X81*100</f>
        <v>106.78435334340205</v>
      </c>
      <c r="AH81" s="1351">
        <f>'2 уровень'!AH881</f>
        <v>0</v>
      </c>
      <c r="AI81" s="1358">
        <f>'2 уровень'!AI881</f>
        <v>0</v>
      </c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</row>
    <row r="82" spans="1:196" s="139" customFormat="1" ht="43.5" customHeight="1" x14ac:dyDescent="0.25">
      <c r="A82" s="19">
        <v>1</v>
      </c>
      <c r="B82" s="19">
        <f t="shared" si="13"/>
        <v>1</v>
      </c>
      <c r="C82" s="1183" t="s">
        <v>475</v>
      </c>
      <c r="D82" s="21">
        <f>'2 уровень'!F882</f>
        <v>0</v>
      </c>
      <c r="E82" s="21">
        <f>'2 уровень'!G882</f>
        <v>0</v>
      </c>
      <c r="F82" s="21">
        <f>'2 уровень'!H882</f>
        <v>0</v>
      </c>
      <c r="G82" s="142">
        <f>'2 уровень'!I882</f>
        <v>0</v>
      </c>
      <c r="H82" s="152">
        <f>'2 уровень'!J882</f>
        <v>0</v>
      </c>
      <c r="I82" s="152">
        <f>'2 уровень'!K882</f>
        <v>0</v>
      </c>
      <c r="J82" s="22">
        <f>'2 уровень'!L882</f>
        <v>0</v>
      </c>
      <c r="K82" s="22">
        <f>'2 уровень'!M882</f>
        <v>0</v>
      </c>
      <c r="L82" s="22">
        <f>'2 уровень'!N882</f>
        <v>0</v>
      </c>
      <c r="M82" s="22">
        <f>'2 уровень'!O882</f>
        <v>0</v>
      </c>
      <c r="N82" s="22">
        <f>'2 уровень'!P882</f>
        <v>0</v>
      </c>
      <c r="O82" s="22">
        <f>'2 уровень'!Q882</f>
        <v>0</v>
      </c>
      <c r="P82" s="373">
        <f>'2 уровень'!R882</f>
        <v>1080475.6834300002</v>
      </c>
      <c r="Q82" s="373">
        <f>'2 уровень'!S882</f>
        <v>1080475.6834300002</v>
      </c>
      <c r="R82" s="373">
        <f>'2 уровень'!T882</f>
        <v>1080475.6834300002</v>
      </c>
      <c r="S82" s="373">
        <f>'2 уровень'!U882</f>
        <v>1080475.6834300002</v>
      </c>
      <c r="T82" s="373">
        <f>'2 уровень'!V882</f>
        <v>1080475.6834300002</v>
      </c>
      <c r="U82" s="373">
        <f>'2 уровень'!W882</f>
        <v>1080475.6834300002</v>
      </c>
      <c r="V82" s="373">
        <f>'2 уровень'!X882</f>
        <v>1080475.6834300002</v>
      </c>
      <c r="W82" s="373">
        <f>'2 уровень'!Y882</f>
        <v>1080475.6834300002</v>
      </c>
      <c r="X82" s="373">
        <f>'2 уровень'!Z882</f>
        <v>726560.32271333341</v>
      </c>
      <c r="Y82" s="373">
        <f>'2 уровень'!AA882</f>
        <v>707908.12968000001</v>
      </c>
      <c r="Z82" s="1114">
        <f>'2 уровень'!AB882</f>
        <v>0</v>
      </c>
      <c r="AA82" s="373">
        <f>'2 уровень'!AC882</f>
        <v>-1.0718399999999999</v>
      </c>
      <c r="AB82" s="373">
        <f>'2 уровень'!AD882</f>
        <v>-18652.193033333366</v>
      </c>
      <c r="AC82" s="373">
        <f>'2 уровень'!AE882</f>
        <v>0</v>
      </c>
      <c r="AD82" s="373">
        <f>'2 уровень'!AF882</f>
        <v>-598.21618000000001</v>
      </c>
      <c r="AE82" s="626">
        <f>'2 уровень'!AG882</f>
        <v>707308.84165999992</v>
      </c>
      <c r="AF82" s="373">
        <f>Y82/X82*100</f>
        <v>97.43280874963321</v>
      </c>
      <c r="AG82" s="373">
        <f>AE82/X82*100</f>
        <v>97.350325850242001</v>
      </c>
      <c r="AH82" s="1351">
        <f>'2 уровень'!AH882</f>
        <v>0</v>
      </c>
      <c r="AI82" s="1358">
        <f>'2 уровень'!AI882</f>
        <v>0</v>
      </c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</row>
    <row r="83" spans="1:196" s="139" customFormat="1" x14ac:dyDescent="0.25">
      <c r="A83" s="19"/>
      <c r="B83" s="19">
        <f t="shared" si="13"/>
        <v>1</v>
      </c>
      <c r="C83" s="970" t="s">
        <v>422</v>
      </c>
      <c r="D83" s="21">
        <f>'2 уровень'!F883</f>
        <v>0</v>
      </c>
      <c r="E83" s="21">
        <f>'2 уровень'!G883</f>
        <v>0</v>
      </c>
      <c r="F83" s="21">
        <f>'2 уровень'!H883</f>
        <v>0</v>
      </c>
      <c r="G83" s="142">
        <f>'2 уровень'!I883</f>
        <v>0</v>
      </c>
      <c r="H83" s="152">
        <f>'2 уровень'!J883</f>
        <v>0</v>
      </c>
      <c r="I83" s="152">
        <f>'2 уровень'!K883</f>
        <v>0</v>
      </c>
      <c r="J83" s="22">
        <f>'2 уровень'!L883</f>
        <v>0</v>
      </c>
      <c r="K83" s="22">
        <f>'2 уровень'!M883</f>
        <v>0</v>
      </c>
      <c r="L83" s="22">
        <f>'2 уровень'!N883</f>
        <v>0</v>
      </c>
      <c r="M83" s="22">
        <f>'2 уровень'!O883</f>
        <v>0</v>
      </c>
      <c r="N83" s="22">
        <f>'2 уровень'!P883</f>
        <v>0</v>
      </c>
      <c r="O83" s="22">
        <f>'2 уровень'!Q883</f>
        <v>0</v>
      </c>
      <c r="P83" s="373">
        <f>'2 уровень'!R883</f>
        <v>4842.4403999999995</v>
      </c>
      <c r="Q83" s="373">
        <f>'2 уровень'!S883</f>
        <v>4842.4403999999995</v>
      </c>
      <c r="R83" s="373">
        <f>'2 уровень'!T883</f>
        <v>4842.4403999999995</v>
      </c>
      <c r="S83" s="373">
        <f>'2 уровень'!U883</f>
        <v>4842.4403999999995</v>
      </c>
      <c r="T83" s="373">
        <f>'2 уровень'!V883</f>
        <v>4842.4403999999995</v>
      </c>
      <c r="U83" s="373">
        <f>'2 уровень'!W883</f>
        <v>4842.4403999999995</v>
      </c>
      <c r="V83" s="373">
        <f>'2 уровень'!X883</f>
        <v>4842.4403999999995</v>
      </c>
      <c r="W83" s="373">
        <f>'2 уровень'!Y883</f>
        <v>4842.4403999999995</v>
      </c>
      <c r="X83" s="373">
        <f>'2 уровень'!Z883</f>
        <v>3228.2936</v>
      </c>
      <c r="Y83" s="373">
        <f>'2 уровень'!AA883</f>
        <v>3228.2936</v>
      </c>
      <c r="Z83" s="1114">
        <f>'2 уровень'!AB883</f>
        <v>0</v>
      </c>
      <c r="AA83" s="373">
        <f>'2 уровень'!AC883</f>
        <v>0</v>
      </c>
      <c r="AB83" s="373">
        <f>'2 уровень'!AD883</f>
        <v>0</v>
      </c>
      <c r="AC83" s="373">
        <f>'2 уровень'!AE883</f>
        <v>0</v>
      </c>
      <c r="AD83" s="373">
        <f>'2 уровень'!AF883</f>
        <v>0</v>
      </c>
      <c r="AE83" s="626">
        <f>'2 уровень'!AG883</f>
        <v>3228.2936</v>
      </c>
      <c r="AF83" s="373">
        <f>Y83/X83*100</f>
        <v>100</v>
      </c>
      <c r="AG83" s="373">
        <f>AE83/X83*100</f>
        <v>100</v>
      </c>
      <c r="AH83" s="1351">
        <f>'2 уровень'!AH883</f>
        <v>0</v>
      </c>
      <c r="AI83" s="1358">
        <f>'2 уровень'!AI883</f>
        <v>0</v>
      </c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</row>
    <row r="84" spans="1:196" s="139" customFormat="1" ht="29.25" x14ac:dyDescent="0.25">
      <c r="A84" s="19">
        <v>1</v>
      </c>
      <c r="B84" s="19">
        <f t="shared" si="13"/>
        <v>1</v>
      </c>
      <c r="C84" s="847" t="s">
        <v>386</v>
      </c>
      <c r="D84" s="32">
        <f>'2 уровень'!F884</f>
        <v>297409</v>
      </c>
      <c r="E84" s="32">
        <f>'2 уровень'!G884</f>
        <v>198274</v>
      </c>
      <c r="F84" s="21">
        <f>'2 уровень'!H884</f>
        <v>222944</v>
      </c>
      <c r="G84" s="142">
        <f>'2 уровень'!I884</f>
        <v>112.44237771972119</v>
      </c>
      <c r="H84" s="152">
        <f>'2 уровень'!J884</f>
        <v>0</v>
      </c>
      <c r="I84" s="152">
        <f>'2 уровень'!K884</f>
        <v>0</v>
      </c>
      <c r="J84" s="22">
        <f>'2 уровень'!L884</f>
        <v>0</v>
      </c>
      <c r="K84" s="22">
        <f>'2 уровень'!M884</f>
        <v>0</v>
      </c>
      <c r="L84" s="22">
        <f>'2 уровень'!N884</f>
        <v>0</v>
      </c>
      <c r="M84" s="22">
        <f>'2 уровень'!O884</f>
        <v>0</v>
      </c>
      <c r="N84" s="22">
        <f>'2 уровень'!P884</f>
        <v>0</v>
      </c>
      <c r="O84" s="22">
        <f>'2 уровень'!Q884</f>
        <v>0</v>
      </c>
      <c r="P84" s="373">
        <f>'2 уровень'!R884</f>
        <v>0</v>
      </c>
      <c r="Q84" s="373">
        <f>'2 уровень'!S884</f>
        <v>0</v>
      </c>
      <c r="R84" s="373">
        <f>'2 уровень'!T884</f>
        <v>0</v>
      </c>
      <c r="S84" s="373">
        <f>'2 уровень'!U884</f>
        <v>0</v>
      </c>
      <c r="T84" s="373">
        <f>'2 уровень'!V884</f>
        <v>0</v>
      </c>
      <c r="U84" s="373">
        <f>'2 уровень'!W884</f>
        <v>0</v>
      </c>
      <c r="V84" s="373">
        <f>'2 уровень'!X884</f>
        <v>0</v>
      </c>
      <c r="W84" s="373">
        <f>'2 уровень'!Y884</f>
        <v>0</v>
      </c>
      <c r="X84" s="373">
        <f>'2 уровень'!Z884</f>
        <v>0</v>
      </c>
      <c r="Y84" s="373">
        <f>'2 уровень'!AA884</f>
        <v>0</v>
      </c>
      <c r="Z84" s="1114">
        <f>'2 уровень'!AB884</f>
        <v>0</v>
      </c>
      <c r="AA84" s="373">
        <f>'2 уровень'!AC884</f>
        <v>0</v>
      </c>
      <c r="AB84" s="373">
        <f>'2 уровень'!AD884</f>
        <v>0</v>
      </c>
      <c r="AC84" s="373">
        <f>'2 уровень'!AE884</f>
        <v>0</v>
      </c>
      <c r="AD84" s="373">
        <f>'2 уровень'!AF884</f>
        <v>0</v>
      </c>
      <c r="AE84" s="626">
        <f>'2 уровень'!AG884</f>
        <v>0</v>
      </c>
      <c r="AF84" s="373"/>
      <c r="AG84" s="373"/>
      <c r="AH84" s="1351">
        <f>'2 уровень'!AH884</f>
        <v>0</v>
      </c>
      <c r="AI84" s="1358">
        <f>'2 уровень'!AI884</f>
        <v>0</v>
      </c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</row>
    <row r="85" spans="1:196" s="139" customFormat="1" ht="30" x14ac:dyDescent="0.25">
      <c r="A85" s="19"/>
      <c r="B85" s="19">
        <f t="shared" si="13"/>
        <v>1</v>
      </c>
      <c r="C85" s="848" t="s">
        <v>204</v>
      </c>
      <c r="D85" s="32">
        <f>'2 уровень'!F885</f>
        <v>17800</v>
      </c>
      <c r="E85" s="32">
        <f>'2 уровень'!G885</f>
        <v>11866.666666666668</v>
      </c>
      <c r="F85" s="32">
        <f>'2 уровень'!H885</f>
        <v>12078</v>
      </c>
      <c r="G85" s="165">
        <f>'2 уровень'!I885</f>
        <v>101.78089887640449</v>
      </c>
      <c r="H85" s="152">
        <f>'2 уровень'!J885</f>
        <v>0</v>
      </c>
      <c r="I85" s="152">
        <f>'2 уровень'!K885</f>
        <v>0</v>
      </c>
      <c r="J85" s="22">
        <f>'2 уровень'!L885</f>
        <v>0</v>
      </c>
      <c r="K85" s="22">
        <f>'2 уровень'!M885</f>
        <v>0</v>
      </c>
      <c r="L85" s="22">
        <f>'2 уровень'!N885</f>
        <v>0</v>
      </c>
      <c r="M85" s="22">
        <f>'2 уровень'!O885</f>
        <v>0</v>
      </c>
      <c r="N85" s="22">
        <f>'2 уровень'!P885</f>
        <v>0</v>
      </c>
      <c r="O85" s="22">
        <f>'2 уровень'!Q885</f>
        <v>0</v>
      </c>
      <c r="P85" s="373">
        <f>'2 уровень'!R885</f>
        <v>0</v>
      </c>
      <c r="Q85" s="373">
        <f>'2 уровень'!S885</f>
        <v>0</v>
      </c>
      <c r="R85" s="373">
        <f>'2 уровень'!T885</f>
        <v>0</v>
      </c>
      <c r="S85" s="373">
        <f>'2 уровень'!U885</f>
        <v>0</v>
      </c>
      <c r="T85" s="373">
        <f>'2 уровень'!V885</f>
        <v>0</v>
      </c>
      <c r="U85" s="373">
        <f>'2 уровень'!W885</f>
        <v>0</v>
      </c>
      <c r="V85" s="373">
        <f>'2 уровень'!X885</f>
        <v>0</v>
      </c>
      <c r="W85" s="373">
        <f>'2 уровень'!Y885</f>
        <v>0</v>
      </c>
      <c r="X85" s="373">
        <f>'2 уровень'!Z885</f>
        <v>0</v>
      </c>
      <c r="Y85" s="373">
        <f>'2 уровень'!AA885</f>
        <v>0</v>
      </c>
      <c r="Z85" s="1114">
        <f>'2 уровень'!AB885</f>
        <v>0</v>
      </c>
      <c r="AA85" s="373">
        <f>'2 уровень'!AC885</f>
        <v>0</v>
      </c>
      <c r="AB85" s="373">
        <f>'2 уровень'!AD885</f>
        <v>0</v>
      </c>
      <c r="AC85" s="373">
        <f>'2 уровень'!AE885</f>
        <v>0</v>
      </c>
      <c r="AD85" s="373">
        <f>'2 уровень'!AF885</f>
        <v>0</v>
      </c>
      <c r="AE85" s="626">
        <f>'2 уровень'!AG885</f>
        <v>0</v>
      </c>
      <c r="AF85" s="373"/>
      <c r="AG85" s="373"/>
      <c r="AH85" s="1354">
        <f>'2 уровень'!AH885</f>
        <v>0</v>
      </c>
      <c r="AI85" s="1358">
        <f>'2 уровень'!AI885</f>
        <v>0</v>
      </c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</row>
    <row r="86" spans="1:196" s="139" customFormat="1" ht="30" x14ac:dyDescent="0.25">
      <c r="A86" s="19"/>
      <c r="B86" s="19">
        <f t="shared" si="13"/>
        <v>1</v>
      </c>
      <c r="C86" s="848" t="s">
        <v>205</v>
      </c>
      <c r="D86" s="32">
        <f>'2 уровень'!F886</f>
        <v>69462</v>
      </c>
      <c r="E86" s="32">
        <f>'2 уровень'!G886</f>
        <v>46308.333333333328</v>
      </c>
      <c r="F86" s="32">
        <f>'2 уровень'!H886</f>
        <v>43424</v>
      </c>
      <c r="G86" s="165">
        <f>'2 уровень'!I886</f>
        <v>93.771459420550656</v>
      </c>
      <c r="H86" s="152">
        <f>'2 уровень'!J886</f>
        <v>0</v>
      </c>
      <c r="I86" s="152">
        <f>'2 уровень'!K886</f>
        <v>0</v>
      </c>
      <c r="J86" s="22">
        <f>'2 уровень'!L886</f>
        <v>0</v>
      </c>
      <c r="K86" s="22">
        <f>'2 уровень'!M886</f>
        <v>0</v>
      </c>
      <c r="L86" s="22">
        <f>'2 уровень'!N886</f>
        <v>0</v>
      </c>
      <c r="M86" s="22">
        <f>'2 уровень'!O886</f>
        <v>0</v>
      </c>
      <c r="N86" s="22">
        <f>'2 уровень'!P886</f>
        <v>0</v>
      </c>
      <c r="O86" s="22">
        <f>'2 уровень'!Q886</f>
        <v>0</v>
      </c>
      <c r="P86" s="373">
        <f>'2 уровень'!R886</f>
        <v>0</v>
      </c>
      <c r="Q86" s="373">
        <f>'2 уровень'!S886</f>
        <v>0</v>
      </c>
      <c r="R86" s="373">
        <f>'2 уровень'!T886</f>
        <v>0</v>
      </c>
      <c r="S86" s="373">
        <f>'2 уровень'!U886</f>
        <v>0</v>
      </c>
      <c r="T86" s="373">
        <f>'2 уровень'!V886</f>
        <v>0</v>
      </c>
      <c r="U86" s="373">
        <f>'2 уровень'!W886</f>
        <v>0</v>
      </c>
      <c r="V86" s="373">
        <f>'2 уровень'!X886</f>
        <v>0</v>
      </c>
      <c r="W86" s="373">
        <f>'2 уровень'!Y886</f>
        <v>0</v>
      </c>
      <c r="X86" s="373">
        <f>'2 уровень'!Z886</f>
        <v>0</v>
      </c>
      <c r="Y86" s="373">
        <f>'2 уровень'!AA886</f>
        <v>0</v>
      </c>
      <c r="Z86" s="1114">
        <f>'2 уровень'!AB886</f>
        <v>0</v>
      </c>
      <c r="AA86" s="373">
        <f>'2 уровень'!AC886</f>
        <v>0</v>
      </c>
      <c r="AB86" s="373">
        <f>'2 уровень'!AD886</f>
        <v>0</v>
      </c>
      <c r="AC86" s="373">
        <f>'2 уровень'!AE886</f>
        <v>0</v>
      </c>
      <c r="AD86" s="373">
        <f>'2 уровень'!AF886</f>
        <v>0</v>
      </c>
      <c r="AE86" s="626">
        <f>'2 уровень'!AG886</f>
        <v>0</v>
      </c>
      <c r="AF86" s="373"/>
      <c r="AG86" s="373"/>
      <c r="AH86" s="1354">
        <f>'2 уровень'!AH886</f>
        <v>0</v>
      </c>
      <c r="AI86" s="1358">
        <f>'2 уровень'!AI886</f>
        <v>0</v>
      </c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</row>
    <row r="87" spans="1:196" s="139" customFormat="1" ht="30" x14ac:dyDescent="0.25">
      <c r="A87" s="19"/>
      <c r="B87" s="19">
        <f t="shared" si="13"/>
        <v>1</v>
      </c>
      <c r="C87" s="849" t="s">
        <v>387</v>
      </c>
      <c r="D87" s="32">
        <f>'2 уровень'!F887</f>
        <v>61899</v>
      </c>
      <c r="E87" s="32">
        <f>'2 уровень'!G887</f>
        <v>41266.333333333328</v>
      </c>
      <c r="F87" s="32">
        <f>'2 уровень'!H887</f>
        <v>60005</v>
      </c>
      <c r="G87" s="165">
        <f>'2 уровень'!I887</f>
        <v>145.40909054192684</v>
      </c>
      <c r="H87" s="152">
        <f>'2 уровень'!J887</f>
        <v>0</v>
      </c>
      <c r="I87" s="152">
        <f>'2 уровень'!K887</f>
        <v>0</v>
      </c>
      <c r="J87" s="22">
        <f>'2 уровень'!L887</f>
        <v>0</v>
      </c>
      <c r="K87" s="22">
        <f>'2 уровень'!M887</f>
        <v>0</v>
      </c>
      <c r="L87" s="22">
        <f>'2 уровень'!N887</f>
        <v>0</v>
      </c>
      <c r="M87" s="22">
        <f>'2 уровень'!O887</f>
        <v>0</v>
      </c>
      <c r="N87" s="22">
        <f>'2 уровень'!P887</f>
        <v>0</v>
      </c>
      <c r="O87" s="22">
        <f>'2 уровень'!Q887</f>
        <v>0</v>
      </c>
      <c r="P87" s="373">
        <f>'2 уровень'!R887</f>
        <v>0</v>
      </c>
      <c r="Q87" s="373">
        <f>'2 уровень'!S887</f>
        <v>0</v>
      </c>
      <c r="R87" s="373">
        <f>'2 уровень'!T887</f>
        <v>0</v>
      </c>
      <c r="S87" s="373">
        <f>'2 уровень'!U887</f>
        <v>0</v>
      </c>
      <c r="T87" s="373">
        <f>'2 уровень'!V887</f>
        <v>0</v>
      </c>
      <c r="U87" s="373">
        <f>'2 уровень'!W887</f>
        <v>0</v>
      </c>
      <c r="V87" s="373">
        <f>'2 уровень'!X887</f>
        <v>0</v>
      </c>
      <c r="W87" s="373">
        <f>'2 уровень'!Y887</f>
        <v>0</v>
      </c>
      <c r="X87" s="373">
        <f>'2 уровень'!Z887</f>
        <v>0</v>
      </c>
      <c r="Y87" s="373">
        <f>'2 уровень'!AA887</f>
        <v>0</v>
      </c>
      <c r="Z87" s="1114">
        <f>'2 уровень'!AB887</f>
        <v>0</v>
      </c>
      <c r="AA87" s="373">
        <f>'2 уровень'!AC887</f>
        <v>0</v>
      </c>
      <c r="AB87" s="373">
        <f>'2 уровень'!AD887</f>
        <v>0</v>
      </c>
      <c r="AC87" s="373">
        <f>'2 уровень'!AE887</f>
        <v>0</v>
      </c>
      <c r="AD87" s="373">
        <f>'2 уровень'!AF887</f>
        <v>0</v>
      </c>
      <c r="AE87" s="626">
        <f>'2 уровень'!AG887</f>
        <v>0</v>
      </c>
      <c r="AF87" s="373"/>
      <c r="AG87" s="373"/>
      <c r="AH87" s="1354">
        <f>'2 уровень'!AH887</f>
        <v>0</v>
      </c>
      <c r="AI87" s="1358">
        <f>'2 уровень'!AI887</f>
        <v>0</v>
      </c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</row>
    <row r="88" spans="1:196" s="139" customFormat="1" ht="60" x14ac:dyDescent="0.25">
      <c r="A88" s="19"/>
      <c r="B88" s="19">
        <f t="shared" si="13"/>
        <v>1</v>
      </c>
      <c r="C88" s="336" t="s">
        <v>388</v>
      </c>
      <c r="D88" s="32">
        <f>'2 уровень'!F888</f>
        <v>38016</v>
      </c>
      <c r="E88" s="32">
        <f>'2 уровень'!G888</f>
        <v>25344.333333333336</v>
      </c>
      <c r="F88" s="32">
        <f>'2 уровень'!H888</f>
        <v>31877</v>
      </c>
      <c r="G88" s="165">
        <f>'2 уровень'!I888</f>
        <v>125.77565004669025</v>
      </c>
      <c r="H88" s="152">
        <f>'2 уровень'!J888</f>
        <v>0</v>
      </c>
      <c r="I88" s="152">
        <f>'2 уровень'!K888</f>
        <v>0</v>
      </c>
      <c r="J88" s="22">
        <f>'2 уровень'!L888</f>
        <v>0</v>
      </c>
      <c r="K88" s="22">
        <f>'2 уровень'!M888</f>
        <v>0</v>
      </c>
      <c r="L88" s="22">
        <f>'2 уровень'!N888</f>
        <v>0</v>
      </c>
      <c r="M88" s="22">
        <f>'2 уровень'!O888</f>
        <v>0</v>
      </c>
      <c r="N88" s="22">
        <f>'2 уровень'!P888</f>
        <v>0</v>
      </c>
      <c r="O88" s="22">
        <f>'2 уровень'!Q888</f>
        <v>0</v>
      </c>
      <c r="P88" s="373">
        <f>'2 уровень'!R888</f>
        <v>0</v>
      </c>
      <c r="Q88" s="373">
        <f>'2 уровень'!S888</f>
        <v>0</v>
      </c>
      <c r="R88" s="373">
        <f>'2 уровень'!T888</f>
        <v>0</v>
      </c>
      <c r="S88" s="373">
        <f>'2 уровень'!U888</f>
        <v>0</v>
      </c>
      <c r="T88" s="373">
        <f>'2 уровень'!V888</f>
        <v>0</v>
      </c>
      <c r="U88" s="373">
        <f>'2 уровень'!W888</f>
        <v>0</v>
      </c>
      <c r="V88" s="373">
        <f>'2 уровень'!X888</f>
        <v>0</v>
      </c>
      <c r="W88" s="373">
        <f>'2 уровень'!Y888</f>
        <v>0</v>
      </c>
      <c r="X88" s="373">
        <f>'2 уровень'!Z888</f>
        <v>0</v>
      </c>
      <c r="Y88" s="373">
        <f>'2 уровень'!AA888</f>
        <v>0</v>
      </c>
      <c r="Z88" s="1114">
        <f>'2 уровень'!AB888</f>
        <v>0</v>
      </c>
      <c r="AA88" s="373">
        <f>'2 уровень'!AC888</f>
        <v>0</v>
      </c>
      <c r="AB88" s="373">
        <f>'2 уровень'!AD888</f>
        <v>0</v>
      </c>
      <c r="AC88" s="373">
        <f>'2 уровень'!AE888</f>
        <v>0</v>
      </c>
      <c r="AD88" s="373">
        <f>'2 уровень'!AF888</f>
        <v>0</v>
      </c>
      <c r="AE88" s="626">
        <f>'2 уровень'!AG888</f>
        <v>0</v>
      </c>
      <c r="AF88" s="373"/>
      <c r="AG88" s="373"/>
      <c r="AH88" s="1354" t="e">
        <f>'2 уровень'!#REF!</f>
        <v>#REF!</v>
      </c>
      <c r="AI88" s="1358" t="e">
        <f>'2 уровень'!#REF!</f>
        <v>#REF!</v>
      </c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</row>
    <row r="89" spans="1:196" s="139" customFormat="1" ht="45" x14ac:dyDescent="0.25">
      <c r="A89" s="19"/>
      <c r="B89" s="19">
        <f t="shared" si="13"/>
        <v>1</v>
      </c>
      <c r="C89" s="850" t="s">
        <v>389</v>
      </c>
      <c r="D89" s="32">
        <f>'2 уровень'!F889</f>
        <v>92360</v>
      </c>
      <c r="E89" s="32">
        <f>'2 уровень'!G889</f>
        <v>61573.333333333328</v>
      </c>
      <c r="F89" s="32">
        <f>'2 уровень'!H889</f>
        <v>65815</v>
      </c>
      <c r="G89" s="165">
        <f>'2 уровень'!I889</f>
        <v>106.88880467734951</v>
      </c>
      <c r="H89" s="152">
        <f>'2 уровень'!J889</f>
        <v>0</v>
      </c>
      <c r="I89" s="152">
        <f>'2 уровень'!K889</f>
        <v>0</v>
      </c>
      <c r="J89" s="22">
        <f>'2 уровень'!L889</f>
        <v>0</v>
      </c>
      <c r="K89" s="22">
        <f>'2 уровень'!M889</f>
        <v>0</v>
      </c>
      <c r="L89" s="22">
        <f>'2 уровень'!N889</f>
        <v>0</v>
      </c>
      <c r="M89" s="22">
        <f>'2 уровень'!O889</f>
        <v>0</v>
      </c>
      <c r="N89" s="22">
        <f>'2 уровень'!P889</f>
        <v>0</v>
      </c>
      <c r="O89" s="22">
        <f>'2 уровень'!Q889</f>
        <v>0</v>
      </c>
      <c r="P89" s="373">
        <f>'2 уровень'!R889</f>
        <v>0</v>
      </c>
      <c r="Q89" s="373">
        <f>'2 уровень'!S889</f>
        <v>0</v>
      </c>
      <c r="R89" s="373">
        <f>'2 уровень'!T889</f>
        <v>0</v>
      </c>
      <c r="S89" s="373">
        <f>'2 уровень'!U889</f>
        <v>0</v>
      </c>
      <c r="T89" s="373">
        <f>'2 уровень'!V889</f>
        <v>0</v>
      </c>
      <c r="U89" s="373">
        <f>'2 уровень'!W889</f>
        <v>0</v>
      </c>
      <c r="V89" s="373">
        <f>'2 уровень'!X889</f>
        <v>0</v>
      </c>
      <c r="W89" s="373">
        <f>'2 уровень'!Y889</f>
        <v>0</v>
      </c>
      <c r="X89" s="373">
        <f>'2 уровень'!Z889</f>
        <v>0</v>
      </c>
      <c r="Y89" s="373">
        <f>'2 уровень'!AA889</f>
        <v>0</v>
      </c>
      <c r="Z89" s="1114">
        <f>'2 уровень'!AB889</f>
        <v>0</v>
      </c>
      <c r="AA89" s="373">
        <f>'2 уровень'!AC889</f>
        <v>0</v>
      </c>
      <c r="AB89" s="373">
        <f>'2 уровень'!AD889</f>
        <v>0</v>
      </c>
      <c r="AC89" s="373">
        <f>'2 уровень'!AE889</f>
        <v>0</v>
      </c>
      <c r="AD89" s="373">
        <f>'2 уровень'!AF889</f>
        <v>0</v>
      </c>
      <c r="AE89" s="626">
        <f>'2 уровень'!AG889</f>
        <v>0</v>
      </c>
      <c r="AF89" s="373"/>
      <c r="AG89" s="373"/>
      <c r="AH89" s="1354" t="e">
        <f>'2 уровень'!#REF!</f>
        <v>#REF!</v>
      </c>
      <c r="AI89" s="1358" t="e">
        <f>'2 уровень'!#REF!</f>
        <v>#REF!</v>
      </c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</row>
    <row r="90" spans="1:196" s="139" customFormat="1" ht="105" x14ac:dyDescent="0.25">
      <c r="A90" s="19"/>
      <c r="B90" s="19">
        <f t="shared" si="13"/>
        <v>1</v>
      </c>
      <c r="C90" s="850" t="s">
        <v>625</v>
      </c>
      <c r="D90" s="32">
        <f>'2 уровень'!F890</f>
        <v>55800</v>
      </c>
      <c r="E90" s="32">
        <f>'2 уровень'!G890</f>
        <v>37199.666666666672</v>
      </c>
      <c r="F90" s="32">
        <f>'2 уровень'!H890</f>
        <v>14502</v>
      </c>
      <c r="G90" s="165">
        <f>'2 уровень'!I890</f>
        <v>38.984220288712258</v>
      </c>
      <c r="H90" s="152">
        <f>'2 уровень'!J890</f>
        <v>0</v>
      </c>
      <c r="I90" s="152">
        <f>'2 уровень'!K890</f>
        <v>0</v>
      </c>
      <c r="J90" s="22">
        <f>'2 уровень'!L890</f>
        <v>0</v>
      </c>
      <c r="K90" s="22">
        <f>'2 уровень'!M890</f>
        <v>0</v>
      </c>
      <c r="L90" s="22">
        <f>'2 уровень'!N890</f>
        <v>0</v>
      </c>
      <c r="M90" s="22">
        <f>'2 уровень'!O890</f>
        <v>0</v>
      </c>
      <c r="N90" s="22">
        <f>'2 уровень'!P890</f>
        <v>0</v>
      </c>
      <c r="O90" s="22">
        <f>'2 уровень'!Q890</f>
        <v>0</v>
      </c>
      <c r="P90" s="373">
        <f>'2 уровень'!R890</f>
        <v>0</v>
      </c>
      <c r="Q90" s="373">
        <f>'2 уровень'!S890</f>
        <v>0</v>
      </c>
      <c r="R90" s="373">
        <f>'2 уровень'!T890</f>
        <v>0</v>
      </c>
      <c r="S90" s="373">
        <f>'2 уровень'!U890</f>
        <v>0</v>
      </c>
      <c r="T90" s="373">
        <f>'2 уровень'!V890</f>
        <v>0</v>
      </c>
      <c r="U90" s="373">
        <f>'2 уровень'!W890</f>
        <v>0</v>
      </c>
      <c r="V90" s="373">
        <f>'2 уровень'!X890</f>
        <v>0</v>
      </c>
      <c r="W90" s="373">
        <f>'2 уровень'!Y890</f>
        <v>0</v>
      </c>
      <c r="X90" s="373">
        <f>'2 уровень'!Z890</f>
        <v>0</v>
      </c>
      <c r="Y90" s="373">
        <f>'2 уровень'!AA890</f>
        <v>0</v>
      </c>
      <c r="Z90" s="1114">
        <f>'2 уровень'!AB890</f>
        <v>0</v>
      </c>
      <c r="AA90" s="373">
        <f>'2 уровень'!AC890</f>
        <v>0</v>
      </c>
      <c r="AB90" s="373">
        <f>'2 уровень'!AD890</f>
        <v>0</v>
      </c>
      <c r="AC90" s="373">
        <f>'2 уровень'!AE890</f>
        <v>0</v>
      </c>
      <c r="AD90" s="373">
        <f>'2 уровень'!AF890</f>
        <v>0</v>
      </c>
      <c r="AE90" s="626">
        <f>'2 уровень'!AG890</f>
        <v>0</v>
      </c>
      <c r="AF90" s="373"/>
      <c r="AG90" s="373"/>
      <c r="AH90" s="1354">
        <f>'2 уровень'!AH888</f>
        <v>0</v>
      </c>
      <c r="AI90" s="1358">
        <f>'2 уровень'!AI888</f>
        <v>0</v>
      </c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</row>
    <row r="91" spans="1:196" s="139" customFormat="1" ht="30" x14ac:dyDescent="0.25">
      <c r="A91" s="19"/>
      <c r="B91" s="19">
        <f t="shared" si="13"/>
        <v>1</v>
      </c>
      <c r="C91" s="850" t="s">
        <v>473</v>
      </c>
      <c r="D91" s="32">
        <f>'2 уровень'!F891</f>
        <v>17872</v>
      </c>
      <c r="E91" s="32">
        <f>'2 уровень'!G891</f>
        <v>11915</v>
      </c>
      <c r="F91" s="32">
        <f>'2 уровень'!H891</f>
        <v>9745</v>
      </c>
      <c r="G91" s="165">
        <f>'2 уровень'!I891</f>
        <v>81.787662610155266</v>
      </c>
      <c r="H91" s="152">
        <f>'2 уровень'!J891</f>
        <v>0</v>
      </c>
      <c r="I91" s="152">
        <f>'2 уровень'!K891</f>
        <v>0</v>
      </c>
      <c r="J91" s="22">
        <f>'2 уровень'!L891</f>
        <v>0</v>
      </c>
      <c r="K91" s="22">
        <f>'2 уровень'!M891</f>
        <v>0</v>
      </c>
      <c r="L91" s="22">
        <f>'2 уровень'!N891</f>
        <v>0</v>
      </c>
      <c r="M91" s="22">
        <f>'2 уровень'!O891</f>
        <v>0</v>
      </c>
      <c r="N91" s="22">
        <f>'2 уровень'!P891</f>
        <v>0</v>
      </c>
      <c r="O91" s="22">
        <f>'2 уровень'!Q891</f>
        <v>0</v>
      </c>
      <c r="P91" s="373">
        <f>'2 уровень'!R891</f>
        <v>0</v>
      </c>
      <c r="Q91" s="373">
        <f>'2 уровень'!S891</f>
        <v>0</v>
      </c>
      <c r="R91" s="373">
        <f>'2 уровень'!T891</f>
        <v>0</v>
      </c>
      <c r="S91" s="373">
        <f>'2 уровень'!U891</f>
        <v>0</v>
      </c>
      <c r="T91" s="373">
        <f>'2 уровень'!V891</f>
        <v>0</v>
      </c>
      <c r="U91" s="373">
        <f>'2 уровень'!W891</f>
        <v>0</v>
      </c>
      <c r="V91" s="373">
        <f>'2 уровень'!X891</f>
        <v>0</v>
      </c>
      <c r="W91" s="373">
        <f>'2 уровень'!Y891</f>
        <v>0</v>
      </c>
      <c r="X91" s="373">
        <f>'2 уровень'!Z891</f>
        <v>0</v>
      </c>
      <c r="Y91" s="373">
        <f>'2 уровень'!AA891</f>
        <v>0</v>
      </c>
      <c r="Z91" s="1114">
        <f>'2 уровень'!AB891</f>
        <v>0</v>
      </c>
      <c r="AA91" s="373">
        <f>'2 уровень'!AC891</f>
        <v>0</v>
      </c>
      <c r="AB91" s="373">
        <f>'2 уровень'!AD891</f>
        <v>0</v>
      </c>
      <c r="AC91" s="373">
        <f>'2 уровень'!AE891</f>
        <v>0</v>
      </c>
      <c r="AD91" s="373">
        <f>'2 уровень'!AF891</f>
        <v>0</v>
      </c>
      <c r="AE91" s="626">
        <f>'2 уровень'!AG891</f>
        <v>0</v>
      </c>
      <c r="AF91" s="373"/>
      <c r="AG91" s="373"/>
      <c r="AH91" s="1354">
        <f>'2 уровень'!AH889</f>
        <v>0</v>
      </c>
      <c r="AI91" s="1358">
        <f>'2 уровень'!AI889</f>
        <v>0</v>
      </c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</row>
    <row r="92" spans="1:196" s="139" customFormat="1" ht="30" x14ac:dyDescent="0.25">
      <c r="A92" s="19"/>
      <c r="B92" s="19">
        <f t="shared" si="13"/>
        <v>1</v>
      </c>
      <c r="C92" s="850" t="s">
        <v>135</v>
      </c>
      <c r="D92" s="32">
        <f>'2 уровень'!F892</f>
        <v>278644</v>
      </c>
      <c r="E92" s="32">
        <f>'2 уровень'!G892</f>
        <v>185762.66666666666</v>
      </c>
      <c r="F92" s="32">
        <f>'2 уровень'!H892</f>
        <v>169041</v>
      </c>
      <c r="G92" s="165">
        <f>'2 уровень'!I892</f>
        <v>90.998370680868774</v>
      </c>
      <c r="H92" s="152">
        <f>'2 уровень'!J892</f>
        <v>0</v>
      </c>
      <c r="I92" s="152">
        <f>'2 уровень'!K892</f>
        <v>0</v>
      </c>
      <c r="J92" s="22">
        <f>'2 уровень'!L892</f>
        <v>0</v>
      </c>
      <c r="K92" s="22">
        <f>'2 уровень'!M892</f>
        <v>0</v>
      </c>
      <c r="L92" s="22">
        <f>'2 уровень'!N892</f>
        <v>0</v>
      </c>
      <c r="M92" s="22">
        <f>'2 уровень'!O892</f>
        <v>0</v>
      </c>
      <c r="N92" s="22">
        <f>'2 уровень'!P892</f>
        <v>0</v>
      </c>
      <c r="O92" s="22">
        <f>'2 уровень'!Q892</f>
        <v>0</v>
      </c>
      <c r="P92" s="373">
        <f>'2 уровень'!R892</f>
        <v>0</v>
      </c>
      <c r="Q92" s="373">
        <f>'2 уровень'!S892</f>
        <v>0</v>
      </c>
      <c r="R92" s="373">
        <f>'2 уровень'!T892</f>
        <v>0</v>
      </c>
      <c r="S92" s="373">
        <f>'2 уровень'!U892</f>
        <v>0</v>
      </c>
      <c r="T92" s="373">
        <f>'2 уровень'!V892</f>
        <v>0</v>
      </c>
      <c r="U92" s="373">
        <f>'2 уровень'!W892</f>
        <v>0</v>
      </c>
      <c r="V92" s="373">
        <f>'2 уровень'!X892</f>
        <v>0</v>
      </c>
      <c r="W92" s="373">
        <f>'2 уровень'!Y892</f>
        <v>0</v>
      </c>
      <c r="X92" s="373">
        <f>'2 уровень'!Z892</f>
        <v>0</v>
      </c>
      <c r="Y92" s="373">
        <f>'2 уровень'!AA892</f>
        <v>0</v>
      </c>
      <c r="Z92" s="1114">
        <f>'2 уровень'!AB892</f>
        <v>0</v>
      </c>
      <c r="AA92" s="373">
        <f>'2 уровень'!AC892</f>
        <v>0</v>
      </c>
      <c r="AB92" s="373">
        <f>'2 уровень'!AD892</f>
        <v>0</v>
      </c>
      <c r="AC92" s="373">
        <f>'2 уровень'!AE892</f>
        <v>0</v>
      </c>
      <c r="AD92" s="373">
        <f>'2 уровень'!AF892</f>
        <v>0</v>
      </c>
      <c r="AE92" s="626">
        <f>'2 уровень'!AG892</f>
        <v>0</v>
      </c>
      <c r="AF92" s="373"/>
      <c r="AG92" s="373"/>
      <c r="AH92" s="1354">
        <f>'2 уровень'!AH891</f>
        <v>0</v>
      </c>
      <c r="AI92" s="1358">
        <f>'2 уровень'!AI891</f>
        <v>0</v>
      </c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</row>
    <row r="93" spans="1:196" s="139" customFormat="1" x14ac:dyDescent="0.25">
      <c r="A93" s="19"/>
      <c r="B93" s="19">
        <f t="shared" si="13"/>
        <v>1</v>
      </c>
      <c r="C93" s="851" t="s">
        <v>239</v>
      </c>
      <c r="D93" s="32">
        <f>'2 уровень'!F893</f>
        <v>278644</v>
      </c>
      <c r="E93" s="32">
        <f>'2 уровень'!G893</f>
        <v>185762.66666666666</v>
      </c>
      <c r="F93" s="32">
        <f>'2 уровень'!H893</f>
        <v>169041</v>
      </c>
      <c r="G93" s="165">
        <f>'2 уровень'!I893</f>
        <v>90.998370680868774</v>
      </c>
      <c r="H93" s="152">
        <f>'2 уровень'!J893</f>
        <v>0</v>
      </c>
      <c r="I93" s="152">
        <f>'2 уровень'!K893</f>
        <v>0</v>
      </c>
      <c r="J93" s="22">
        <f>'2 уровень'!L893</f>
        <v>0</v>
      </c>
      <c r="K93" s="22">
        <f>'2 уровень'!M893</f>
        <v>0</v>
      </c>
      <c r="L93" s="22">
        <f>'2 уровень'!N893</f>
        <v>0</v>
      </c>
      <c r="M93" s="22">
        <f>'2 уровень'!O893</f>
        <v>0</v>
      </c>
      <c r="N93" s="22">
        <f>'2 уровень'!P893</f>
        <v>0</v>
      </c>
      <c r="O93" s="22">
        <f>'2 уровень'!Q893</f>
        <v>0</v>
      </c>
      <c r="P93" s="373">
        <f>'2 уровень'!R893</f>
        <v>0</v>
      </c>
      <c r="Q93" s="373">
        <f>'2 уровень'!S893</f>
        <v>0</v>
      </c>
      <c r="R93" s="373">
        <f>'2 уровень'!T893</f>
        <v>0</v>
      </c>
      <c r="S93" s="373">
        <f>'2 уровень'!U893</f>
        <v>0</v>
      </c>
      <c r="T93" s="373">
        <f>'2 уровень'!V893</f>
        <v>0</v>
      </c>
      <c r="U93" s="373">
        <f>'2 уровень'!W893</f>
        <v>0</v>
      </c>
      <c r="V93" s="373">
        <f>'2 уровень'!X893</f>
        <v>0</v>
      </c>
      <c r="W93" s="373">
        <f>'2 уровень'!Y893</f>
        <v>0</v>
      </c>
      <c r="X93" s="373">
        <f>'2 уровень'!Z893</f>
        <v>0</v>
      </c>
      <c r="Y93" s="373">
        <f>'2 уровень'!AA893</f>
        <v>0</v>
      </c>
      <c r="Z93" s="1114">
        <f>'2 уровень'!AB893</f>
        <v>0</v>
      </c>
      <c r="AA93" s="373">
        <f>'2 уровень'!AC893</f>
        <v>0</v>
      </c>
      <c r="AB93" s="373">
        <f>'2 уровень'!AD893</f>
        <v>0</v>
      </c>
      <c r="AC93" s="373">
        <f>'2 уровень'!AE893</f>
        <v>0</v>
      </c>
      <c r="AD93" s="373">
        <f>'2 уровень'!AF893</f>
        <v>0</v>
      </c>
      <c r="AE93" s="626">
        <f>'2 уровень'!AG893</f>
        <v>0</v>
      </c>
      <c r="AF93" s="373"/>
      <c r="AG93" s="373"/>
      <c r="AH93" s="1354">
        <f>'2 уровень'!AH892</f>
        <v>0</v>
      </c>
      <c r="AI93" s="1358">
        <f>'2 уровень'!AI892</f>
        <v>0</v>
      </c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</row>
    <row r="94" spans="1:196" s="139" customFormat="1" x14ac:dyDescent="0.25">
      <c r="A94" s="19"/>
      <c r="B94" s="19">
        <f t="shared" si="13"/>
        <v>1</v>
      </c>
      <c r="C94" s="852"/>
      <c r="D94" s="32">
        <f>'2 уровень'!F894</f>
        <v>0</v>
      </c>
      <c r="E94" s="32">
        <f>'2 уровень'!G894</f>
        <v>0</v>
      </c>
      <c r="F94" s="32">
        <f>'2 уровень'!H894</f>
        <v>0</v>
      </c>
      <c r="G94" s="165">
        <f>'2 уровень'!I894</f>
        <v>0</v>
      </c>
      <c r="H94" s="152">
        <f>'2 уровень'!J894</f>
        <v>0</v>
      </c>
      <c r="I94" s="152">
        <f>'2 уровень'!K894</f>
        <v>0</v>
      </c>
      <c r="J94" s="22">
        <f>'2 уровень'!L894</f>
        <v>0</v>
      </c>
      <c r="K94" s="22">
        <f>'2 уровень'!M894</f>
        <v>0</v>
      </c>
      <c r="L94" s="22">
        <f>'2 уровень'!N894</f>
        <v>0</v>
      </c>
      <c r="M94" s="22">
        <f>'2 уровень'!O894</f>
        <v>0</v>
      </c>
      <c r="N94" s="22">
        <f>'2 уровень'!P894</f>
        <v>0</v>
      </c>
      <c r="O94" s="22">
        <f>'2 уровень'!Q894</f>
        <v>0</v>
      </c>
      <c r="P94" s="373">
        <f>'2 уровень'!R894</f>
        <v>0</v>
      </c>
      <c r="Q94" s="373">
        <f>'2 уровень'!S894</f>
        <v>0</v>
      </c>
      <c r="R94" s="373">
        <f>'2 уровень'!T894</f>
        <v>0</v>
      </c>
      <c r="S94" s="373">
        <f>'2 уровень'!U894</f>
        <v>0</v>
      </c>
      <c r="T94" s="373">
        <f>'2 уровень'!V894</f>
        <v>0</v>
      </c>
      <c r="U94" s="373">
        <f>'2 уровень'!W894</f>
        <v>0</v>
      </c>
      <c r="V94" s="373">
        <f>'2 уровень'!X894</f>
        <v>0</v>
      </c>
      <c r="W94" s="373">
        <f>'2 уровень'!Y894</f>
        <v>0</v>
      </c>
      <c r="X94" s="373">
        <f>'2 уровень'!Z894</f>
        <v>0</v>
      </c>
      <c r="Y94" s="373">
        <f>'2 уровень'!AA894</f>
        <v>0</v>
      </c>
      <c r="Z94" s="1114">
        <f>'2 уровень'!AB894</f>
        <v>0</v>
      </c>
      <c r="AA94" s="373">
        <f>'2 уровень'!AC894</f>
        <v>0</v>
      </c>
      <c r="AB94" s="373">
        <f>'2 уровень'!AD894</f>
        <v>0</v>
      </c>
      <c r="AC94" s="373">
        <f>'2 уровень'!AE894</f>
        <v>0</v>
      </c>
      <c r="AD94" s="373">
        <f>'2 уровень'!AF894</f>
        <v>0</v>
      </c>
      <c r="AE94" s="626">
        <f>'2 уровень'!AG894</f>
        <v>0</v>
      </c>
      <c r="AF94" s="373"/>
      <c r="AG94" s="373"/>
      <c r="AH94" s="1354">
        <f>'2 уровень'!AH893</f>
        <v>0</v>
      </c>
      <c r="AI94" s="1358">
        <f>'2 уровень'!AI893</f>
        <v>0</v>
      </c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</row>
    <row r="95" spans="1:196" s="139" customFormat="1" ht="30" x14ac:dyDescent="0.25">
      <c r="A95" s="19"/>
      <c r="B95" s="19">
        <f t="shared" si="13"/>
        <v>1</v>
      </c>
      <c r="C95" s="852" t="s">
        <v>383</v>
      </c>
      <c r="D95" s="32">
        <f>'2 уровень'!F895</f>
        <v>0</v>
      </c>
      <c r="E95" s="32">
        <f>'2 уровень'!G895</f>
        <v>0</v>
      </c>
      <c r="F95" s="32">
        <f>'2 уровень'!H895</f>
        <v>0</v>
      </c>
      <c r="G95" s="165">
        <f>'2 уровень'!I895</f>
        <v>0</v>
      </c>
      <c r="H95" s="152">
        <f>'2 уровень'!J895</f>
        <v>0</v>
      </c>
      <c r="I95" s="152">
        <f>'2 уровень'!K895</f>
        <v>0</v>
      </c>
      <c r="J95" s="22">
        <f>'2 уровень'!L895</f>
        <v>0</v>
      </c>
      <c r="K95" s="22">
        <f>'2 уровень'!M895</f>
        <v>0</v>
      </c>
      <c r="L95" s="22">
        <f>'2 уровень'!N895</f>
        <v>0</v>
      </c>
      <c r="M95" s="22">
        <f>'2 уровень'!O895</f>
        <v>0</v>
      </c>
      <c r="N95" s="22">
        <f>'2 уровень'!P895</f>
        <v>0</v>
      </c>
      <c r="O95" s="22">
        <f>'2 уровень'!Q895</f>
        <v>0</v>
      </c>
      <c r="P95" s="373">
        <f>'2 уровень'!R895</f>
        <v>0</v>
      </c>
      <c r="Q95" s="373">
        <f>'2 уровень'!S895</f>
        <v>0</v>
      </c>
      <c r="R95" s="373">
        <f>'2 уровень'!T895</f>
        <v>0</v>
      </c>
      <c r="S95" s="373">
        <f>'2 уровень'!U895</f>
        <v>0</v>
      </c>
      <c r="T95" s="373">
        <f>'2 уровень'!V895</f>
        <v>0</v>
      </c>
      <c r="U95" s="373">
        <f>'2 уровень'!W895</f>
        <v>0</v>
      </c>
      <c r="V95" s="373">
        <f>'2 уровень'!X895</f>
        <v>0</v>
      </c>
      <c r="W95" s="373">
        <f>'2 уровень'!Y895</f>
        <v>0</v>
      </c>
      <c r="X95" s="373">
        <f>'2 уровень'!Z895</f>
        <v>0</v>
      </c>
      <c r="Y95" s="373">
        <f>'2 уровень'!AA895</f>
        <v>0</v>
      </c>
      <c r="Z95" s="1114">
        <f>'2 уровень'!AB895</f>
        <v>0</v>
      </c>
      <c r="AA95" s="373">
        <f>'2 уровень'!AC895</f>
        <v>0</v>
      </c>
      <c r="AB95" s="373">
        <f>'2 уровень'!AD895</f>
        <v>0</v>
      </c>
      <c r="AC95" s="373">
        <f>'2 уровень'!AE895</f>
        <v>0</v>
      </c>
      <c r="AD95" s="373">
        <f>'2 уровень'!AF895</f>
        <v>0</v>
      </c>
      <c r="AE95" s="626">
        <f>'2 уровень'!AG895</f>
        <v>0</v>
      </c>
      <c r="AF95" s="373"/>
      <c r="AG95" s="373"/>
      <c r="AH95" s="1354" t="e">
        <f>'2 уровень'!#REF!</f>
        <v>#REF!</v>
      </c>
      <c r="AI95" s="1358" t="e">
        <f>'2 уровень'!#REF!</f>
        <v>#REF!</v>
      </c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</row>
    <row r="96" spans="1:196" s="139" customFormat="1" ht="45" x14ac:dyDescent="0.25">
      <c r="A96" s="19"/>
      <c r="B96" s="19">
        <f t="shared" si="13"/>
        <v>1</v>
      </c>
      <c r="C96" s="853" t="s">
        <v>391</v>
      </c>
      <c r="D96" s="32">
        <f>'2 уровень'!F896</f>
        <v>144893.54999999999</v>
      </c>
      <c r="E96" s="32">
        <f>'2 уровень'!G896</f>
        <v>96596.033333333326</v>
      </c>
      <c r="F96" s="32">
        <f>'2 уровень'!H896</f>
        <v>71689</v>
      </c>
      <c r="G96" s="165">
        <f>'2 уровень'!I896</f>
        <v>74.215262807548001</v>
      </c>
      <c r="H96" s="152">
        <f>'2 уровень'!J896</f>
        <v>0</v>
      </c>
      <c r="I96" s="152">
        <f>'2 уровень'!K896</f>
        <v>0</v>
      </c>
      <c r="J96" s="22">
        <f>'2 уровень'!L896</f>
        <v>0</v>
      </c>
      <c r="K96" s="22">
        <f>'2 уровень'!M896</f>
        <v>0</v>
      </c>
      <c r="L96" s="22">
        <f>'2 уровень'!N896</f>
        <v>0</v>
      </c>
      <c r="M96" s="22">
        <f>'2 уровень'!O896</f>
        <v>0</v>
      </c>
      <c r="N96" s="22">
        <f>'2 уровень'!P896</f>
        <v>0</v>
      </c>
      <c r="O96" s="22">
        <f>'2 уровень'!Q896</f>
        <v>0</v>
      </c>
      <c r="P96" s="373">
        <f>'2 уровень'!R896</f>
        <v>0</v>
      </c>
      <c r="Q96" s="373">
        <f>'2 уровень'!S896</f>
        <v>0</v>
      </c>
      <c r="R96" s="373">
        <f>'2 уровень'!T896</f>
        <v>0</v>
      </c>
      <c r="S96" s="373">
        <f>'2 уровень'!U896</f>
        <v>0</v>
      </c>
      <c r="T96" s="373">
        <f>'2 уровень'!V896</f>
        <v>0</v>
      </c>
      <c r="U96" s="373">
        <f>'2 уровень'!W896</f>
        <v>0</v>
      </c>
      <c r="V96" s="373">
        <f>'2 уровень'!X896</f>
        <v>0</v>
      </c>
      <c r="W96" s="373">
        <f>'2 уровень'!Y896</f>
        <v>0</v>
      </c>
      <c r="X96" s="373">
        <f>'2 уровень'!Z896</f>
        <v>0</v>
      </c>
      <c r="Y96" s="373">
        <f>'2 уровень'!AA896</f>
        <v>0</v>
      </c>
      <c r="Z96" s="1114">
        <f>'2 уровень'!AB896</f>
        <v>0</v>
      </c>
      <c r="AA96" s="373">
        <f>'2 уровень'!AC896</f>
        <v>0</v>
      </c>
      <c r="AB96" s="373">
        <f>'2 уровень'!AD896</f>
        <v>0</v>
      </c>
      <c r="AC96" s="373">
        <f>'2 уровень'!AE896</f>
        <v>0</v>
      </c>
      <c r="AD96" s="373">
        <f>'2 уровень'!AF896</f>
        <v>0</v>
      </c>
      <c r="AE96" s="626">
        <f>'2 уровень'!AG896</f>
        <v>0</v>
      </c>
      <c r="AF96" s="373"/>
      <c r="AG96" s="373"/>
      <c r="AH96" s="1354" t="e">
        <f>'2 уровень'!#REF!</f>
        <v>#REF!</v>
      </c>
      <c r="AI96" s="1358" t="e">
        <f>'2 уровень'!#REF!</f>
        <v>#REF!</v>
      </c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</row>
    <row r="97" spans="1:196" s="139" customFormat="1" ht="36" customHeight="1" x14ac:dyDescent="0.25">
      <c r="A97" s="19"/>
      <c r="B97" s="19">
        <f t="shared" si="13"/>
        <v>1</v>
      </c>
      <c r="C97" s="3608" t="s">
        <v>392</v>
      </c>
      <c r="D97" s="32">
        <f>'2 уровень'!F897</f>
        <v>55015</v>
      </c>
      <c r="E97" s="32">
        <f>'2 уровень'!G897</f>
        <v>36677</v>
      </c>
      <c r="F97" s="32">
        <f>'2 уровень'!H897</f>
        <v>27996</v>
      </c>
      <c r="G97" s="165">
        <f>'2 уровень'!I897</f>
        <v>76.331215748289111</v>
      </c>
      <c r="H97" s="152">
        <f>'2 уровень'!J897</f>
        <v>0</v>
      </c>
      <c r="I97" s="152">
        <f>'2 уровень'!K897</f>
        <v>0</v>
      </c>
      <c r="J97" s="22">
        <f>'2 уровень'!L897</f>
        <v>0</v>
      </c>
      <c r="K97" s="22">
        <f>'2 уровень'!M897</f>
        <v>0</v>
      </c>
      <c r="L97" s="22">
        <f>'2 уровень'!N897</f>
        <v>0</v>
      </c>
      <c r="M97" s="22">
        <f>'2 уровень'!O897</f>
        <v>0</v>
      </c>
      <c r="N97" s="22">
        <f>'2 уровень'!P897</f>
        <v>0</v>
      </c>
      <c r="O97" s="22">
        <f>'2 уровень'!Q897</f>
        <v>0</v>
      </c>
      <c r="P97" s="373">
        <f>'2 уровень'!R897</f>
        <v>0</v>
      </c>
      <c r="Q97" s="373">
        <f>'2 уровень'!S897</f>
        <v>0</v>
      </c>
      <c r="R97" s="373">
        <f>'2 уровень'!T897</f>
        <v>0</v>
      </c>
      <c r="S97" s="373">
        <f>'2 уровень'!U897</f>
        <v>0</v>
      </c>
      <c r="T97" s="373">
        <f>'2 уровень'!V897</f>
        <v>0</v>
      </c>
      <c r="U97" s="373">
        <f>'2 уровень'!W897</f>
        <v>0</v>
      </c>
      <c r="V97" s="373">
        <f>'2 уровень'!X897</f>
        <v>0</v>
      </c>
      <c r="W97" s="373">
        <f>'2 уровень'!Y897</f>
        <v>0</v>
      </c>
      <c r="X97" s="373">
        <f>'2 уровень'!Z897</f>
        <v>0</v>
      </c>
      <c r="Y97" s="373">
        <f>'2 уровень'!AA897</f>
        <v>0</v>
      </c>
      <c r="Z97" s="1114">
        <f>'2 уровень'!AB897</f>
        <v>0</v>
      </c>
      <c r="AA97" s="373">
        <f>'2 уровень'!AC897</f>
        <v>0</v>
      </c>
      <c r="AB97" s="373">
        <f>'2 уровень'!AD897</f>
        <v>0</v>
      </c>
      <c r="AC97" s="373">
        <f>'2 уровень'!AE897</f>
        <v>0</v>
      </c>
      <c r="AD97" s="373">
        <f>'2 уровень'!AF897</f>
        <v>0</v>
      </c>
      <c r="AE97" s="626">
        <f>'2 уровень'!AG897</f>
        <v>0</v>
      </c>
      <c r="AF97" s="373"/>
      <c r="AG97" s="373"/>
      <c r="AH97" s="1354">
        <f>'2 уровень'!AH894</f>
        <v>0</v>
      </c>
      <c r="AI97" s="1358">
        <f>'2 уровень'!AI894</f>
        <v>0</v>
      </c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</row>
    <row r="98" spans="1:196" s="139" customFormat="1" ht="30" x14ac:dyDescent="0.25">
      <c r="A98" s="19"/>
      <c r="B98" s="19">
        <f t="shared" si="13"/>
        <v>1</v>
      </c>
      <c r="C98" s="849" t="s">
        <v>393</v>
      </c>
      <c r="D98" s="32">
        <f>'2 уровень'!F898</f>
        <v>54154</v>
      </c>
      <c r="E98" s="32">
        <f>'2 уровень'!G898</f>
        <v>36103</v>
      </c>
      <c r="F98" s="32">
        <f>'2 уровень'!H898</f>
        <v>27131</v>
      </c>
      <c r="G98" s="165">
        <f>'2 уровень'!I898</f>
        <v>75.148879594493536</v>
      </c>
      <c r="H98" s="152">
        <f>'2 уровень'!J898</f>
        <v>0</v>
      </c>
      <c r="I98" s="152">
        <f>'2 уровень'!K898</f>
        <v>0</v>
      </c>
      <c r="J98" s="22">
        <f>'2 уровень'!L898</f>
        <v>0</v>
      </c>
      <c r="K98" s="22">
        <f>'2 уровень'!M898</f>
        <v>0</v>
      </c>
      <c r="L98" s="22">
        <f>'2 уровень'!N898</f>
        <v>0</v>
      </c>
      <c r="M98" s="22">
        <f>'2 уровень'!O898</f>
        <v>0</v>
      </c>
      <c r="N98" s="22">
        <f>'2 уровень'!P898</f>
        <v>0</v>
      </c>
      <c r="O98" s="22">
        <f>'2 уровень'!Q898</f>
        <v>0</v>
      </c>
      <c r="P98" s="373">
        <f>'2 уровень'!R898</f>
        <v>0</v>
      </c>
      <c r="Q98" s="373">
        <f>'2 уровень'!S898</f>
        <v>0</v>
      </c>
      <c r="R98" s="373">
        <f>'2 уровень'!T898</f>
        <v>0</v>
      </c>
      <c r="S98" s="373">
        <f>'2 уровень'!U898</f>
        <v>0</v>
      </c>
      <c r="T98" s="373">
        <f>'2 уровень'!V898</f>
        <v>0</v>
      </c>
      <c r="U98" s="373">
        <f>'2 уровень'!W898</f>
        <v>0</v>
      </c>
      <c r="V98" s="373">
        <f>'2 уровень'!X898</f>
        <v>0</v>
      </c>
      <c r="W98" s="373">
        <f>'2 уровень'!Y898</f>
        <v>0</v>
      </c>
      <c r="X98" s="373">
        <f>'2 уровень'!Z898</f>
        <v>0</v>
      </c>
      <c r="Y98" s="373">
        <f>'2 уровень'!AA898</f>
        <v>0</v>
      </c>
      <c r="Z98" s="1114">
        <f>'2 уровень'!AB898</f>
        <v>0</v>
      </c>
      <c r="AA98" s="373">
        <f>'2 уровень'!AC898</f>
        <v>0</v>
      </c>
      <c r="AB98" s="373">
        <f>'2 уровень'!AD898</f>
        <v>0</v>
      </c>
      <c r="AC98" s="373">
        <f>'2 уровень'!AE898</f>
        <v>0</v>
      </c>
      <c r="AD98" s="373">
        <f>'2 уровень'!AF898</f>
        <v>0</v>
      </c>
      <c r="AE98" s="626">
        <f>'2 уровень'!AG898</f>
        <v>0</v>
      </c>
      <c r="AF98" s="373"/>
      <c r="AG98" s="373"/>
      <c r="AH98" s="1354">
        <f>'2 уровень'!AH895</f>
        <v>0</v>
      </c>
      <c r="AI98" s="1358">
        <f>'2 уровень'!AI895</f>
        <v>0</v>
      </c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</row>
    <row r="99" spans="1:196" s="139" customFormat="1" ht="63" x14ac:dyDescent="0.25">
      <c r="A99" s="19"/>
      <c r="B99" s="19">
        <f t="shared" si="13"/>
        <v>1</v>
      </c>
      <c r="C99" s="855" t="s">
        <v>394</v>
      </c>
      <c r="D99" s="32">
        <f>'2 уровень'!F899</f>
        <v>0</v>
      </c>
      <c r="E99" s="32">
        <f>'2 уровень'!G899</f>
        <v>0</v>
      </c>
      <c r="F99" s="32">
        <f>'2 уровень'!H899</f>
        <v>0</v>
      </c>
      <c r="G99" s="165">
        <f>'2 уровень'!I899</f>
        <v>0</v>
      </c>
      <c r="H99" s="152">
        <f>'2 уровень'!J899</f>
        <v>0</v>
      </c>
      <c r="I99" s="152">
        <f>'2 уровень'!K899</f>
        <v>0</v>
      </c>
      <c r="J99" s="22">
        <f>'2 уровень'!L899</f>
        <v>0</v>
      </c>
      <c r="K99" s="22">
        <f>'2 уровень'!M899</f>
        <v>0</v>
      </c>
      <c r="L99" s="22">
        <f>'2 уровень'!N899</f>
        <v>0</v>
      </c>
      <c r="M99" s="22">
        <f>'2 уровень'!O899</f>
        <v>0</v>
      </c>
      <c r="N99" s="22">
        <f>'2 уровень'!P899</f>
        <v>0</v>
      </c>
      <c r="O99" s="22">
        <f>'2 уровень'!Q899</f>
        <v>0</v>
      </c>
      <c r="P99" s="373">
        <f>'2 уровень'!R899</f>
        <v>0</v>
      </c>
      <c r="Q99" s="373">
        <f>'2 уровень'!S899</f>
        <v>0</v>
      </c>
      <c r="R99" s="373">
        <f>'2 уровень'!T899</f>
        <v>0</v>
      </c>
      <c r="S99" s="373">
        <f>'2 уровень'!U899</f>
        <v>0</v>
      </c>
      <c r="T99" s="373">
        <f>'2 уровень'!V899</f>
        <v>0</v>
      </c>
      <c r="U99" s="373">
        <f>'2 уровень'!W899</f>
        <v>0</v>
      </c>
      <c r="V99" s="373">
        <f>'2 уровень'!X899</f>
        <v>0</v>
      </c>
      <c r="W99" s="373">
        <f>'2 уровень'!Y899</f>
        <v>0</v>
      </c>
      <c r="X99" s="373">
        <f>'2 уровень'!Z899</f>
        <v>0</v>
      </c>
      <c r="Y99" s="373">
        <f>'2 уровень'!AA899</f>
        <v>0</v>
      </c>
      <c r="Z99" s="1114">
        <f>'2 уровень'!AB899</f>
        <v>0</v>
      </c>
      <c r="AA99" s="373">
        <f>'2 уровень'!AC899</f>
        <v>0</v>
      </c>
      <c r="AB99" s="373">
        <f>'2 уровень'!AD899</f>
        <v>0</v>
      </c>
      <c r="AC99" s="373">
        <f>'2 уровень'!AE899</f>
        <v>0</v>
      </c>
      <c r="AD99" s="373">
        <f>'2 уровень'!AF899</f>
        <v>0</v>
      </c>
      <c r="AE99" s="626">
        <f>'2 уровень'!AG899</f>
        <v>0</v>
      </c>
      <c r="AF99" s="373"/>
      <c r="AG99" s="373"/>
      <c r="AH99" s="1354">
        <f>'2 уровень'!AH896</f>
        <v>0</v>
      </c>
      <c r="AI99" s="1358">
        <f>'2 уровень'!AI896</f>
        <v>0</v>
      </c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</row>
    <row r="100" spans="1:196" s="139" customFormat="1" ht="45" x14ac:dyDescent="0.25">
      <c r="A100" s="19"/>
      <c r="B100" s="19">
        <f t="shared" si="13"/>
        <v>1</v>
      </c>
      <c r="C100" s="849" t="s">
        <v>395</v>
      </c>
      <c r="D100" s="32">
        <f>'2 уровень'!F900</f>
        <v>178</v>
      </c>
      <c r="E100" s="32">
        <f>'2 уровень'!G900</f>
        <v>118.66666666666667</v>
      </c>
      <c r="F100" s="32">
        <f>'2 уровень'!H900</f>
        <v>155</v>
      </c>
      <c r="G100" s="165">
        <f>'2 уровень'!I900</f>
        <v>130.61797752808988</v>
      </c>
      <c r="H100" s="152">
        <f>'2 уровень'!J900</f>
        <v>0</v>
      </c>
      <c r="I100" s="152">
        <f>'2 уровень'!K900</f>
        <v>0</v>
      </c>
      <c r="J100" s="22">
        <f>'2 уровень'!L900</f>
        <v>0</v>
      </c>
      <c r="K100" s="22">
        <f>'2 уровень'!M900</f>
        <v>0</v>
      </c>
      <c r="L100" s="22">
        <f>'2 уровень'!N900</f>
        <v>0</v>
      </c>
      <c r="M100" s="22">
        <f>'2 уровень'!O900</f>
        <v>0</v>
      </c>
      <c r="N100" s="22">
        <f>'2 уровень'!P900</f>
        <v>0</v>
      </c>
      <c r="O100" s="22">
        <f>'2 уровень'!Q900</f>
        <v>0</v>
      </c>
      <c r="P100" s="373">
        <f>'2 уровень'!R900</f>
        <v>0</v>
      </c>
      <c r="Q100" s="373">
        <f>'2 уровень'!S900</f>
        <v>0</v>
      </c>
      <c r="R100" s="373">
        <f>'2 уровень'!T900</f>
        <v>0</v>
      </c>
      <c r="S100" s="373">
        <f>'2 уровень'!U900</f>
        <v>0</v>
      </c>
      <c r="T100" s="373">
        <f>'2 уровень'!V900</f>
        <v>0</v>
      </c>
      <c r="U100" s="373">
        <f>'2 уровень'!W900</f>
        <v>0</v>
      </c>
      <c r="V100" s="373">
        <f>'2 уровень'!X900</f>
        <v>0</v>
      </c>
      <c r="W100" s="373">
        <f>'2 уровень'!Y900</f>
        <v>0</v>
      </c>
      <c r="X100" s="373">
        <f>'2 уровень'!Z900</f>
        <v>0</v>
      </c>
      <c r="Y100" s="373">
        <f>'2 уровень'!AA900</f>
        <v>0</v>
      </c>
      <c r="Z100" s="1114">
        <f>'2 уровень'!AB900</f>
        <v>0</v>
      </c>
      <c r="AA100" s="373">
        <f>'2 уровень'!AC900</f>
        <v>0</v>
      </c>
      <c r="AB100" s="373">
        <f>'2 уровень'!AD900</f>
        <v>0</v>
      </c>
      <c r="AC100" s="373">
        <f>'2 уровень'!AE900</f>
        <v>0</v>
      </c>
      <c r="AD100" s="373">
        <f>'2 уровень'!AF900</f>
        <v>0</v>
      </c>
      <c r="AE100" s="626">
        <f>'2 уровень'!AG900</f>
        <v>0</v>
      </c>
      <c r="AF100" s="373"/>
      <c r="AG100" s="373"/>
      <c r="AH100" s="1354">
        <f>'2 уровень'!AH897</f>
        <v>0</v>
      </c>
      <c r="AI100" s="1358">
        <f>'2 уровень'!AI897</f>
        <v>0</v>
      </c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</row>
    <row r="101" spans="1:196" s="139" customFormat="1" ht="30" x14ac:dyDescent="0.25">
      <c r="A101" s="19"/>
      <c r="B101" s="19">
        <f t="shared" si="13"/>
        <v>1</v>
      </c>
      <c r="C101" s="850" t="s">
        <v>396</v>
      </c>
      <c r="D101" s="32">
        <f>'2 уровень'!F901</f>
        <v>683</v>
      </c>
      <c r="E101" s="32">
        <f>'2 уровень'!G901</f>
        <v>455.33333333333337</v>
      </c>
      <c r="F101" s="32">
        <f>'2 уровень'!H901</f>
        <v>710</v>
      </c>
      <c r="G101" s="165">
        <f>'2 уровень'!I901</f>
        <v>155.92972181551977</v>
      </c>
      <c r="H101" s="152">
        <f>'2 уровень'!J901</f>
        <v>0</v>
      </c>
      <c r="I101" s="152">
        <f>'2 уровень'!K901</f>
        <v>0</v>
      </c>
      <c r="J101" s="22">
        <f>'2 уровень'!L901</f>
        <v>0</v>
      </c>
      <c r="K101" s="22">
        <f>'2 уровень'!M901</f>
        <v>0</v>
      </c>
      <c r="L101" s="22">
        <f>'2 уровень'!N901</f>
        <v>0</v>
      </c>
      <c r="M101" s="22">
        <f>'2 уровень'!O901</f>
        <v>0</v>
      </c>
      <c r="N101" s="22">
        <f>'2 уровень'!P901</f>
        <v>0</v>
      </c>
      <c r="O101" s="22">
        <f>'2 уровень'!Q901</f>
        <v>0</v>
      </c>
      <c r="P101" s="373">
        <f>'2 уровень'!R901</f>
        <v>0</v>
      </c>
      <c r="Q101" s="373">
        <f>'2 уровень'!S901</f>
        <v>0</v>
      </c>
      <c r="R101" s="373">
        <f>'2 уровень'!T901</f>
        <v>0</v>
      </c>
      <c r="S101" s="373">
        <f>'2 уровень'!U901</f>
        <v>0</v>
      </c>
      <c r="T101" s="373">
        <f>'2 уровень'!V901</f>
        <v>0</v>
      </c>
      <c r="U101" s="373">
        <f>'2 уровень'!W901</f>
        <v>0</v>
      </c>
      <c r="V101" s="373">
        <f>'2 уровень'!X901</f>
        <v>0</v>
      </c>
      <c r="W101" s="373">
        <f>'2 уровень'!Y901</f>
        <v>0</v>
      </c>
      <c r="X101" s="373">
        <f>'2 уровень'!Z901</f>
        <v>0</v>
      </c>
      <c r="Y101" s="373">
        <f>'2 уровень'!AA901</f>
        <v>0</v>
      </c>
      <c r="Z101" s="1114">
        <f>'2 уровень'!AB901</f>
        <v>0</v>
      </c>
      <c r="AA101" s="373">
        <f>'2 уровень'!AC901</f>
        <v>0</v>
      </c>
      <c r="AB101" s="373">
        <f>'2 уровень'!AD901</f>
        <v>0</v>
      </c>
      <c r="AC101" s="373">
        <f>'2 уровень'!AE901</f>
        <v>0</v>
      </c>
      <c r="AD101" s="373">
        <f>'2 уровень'!AF901</f>
        <v>0</v>
      </c>
      <c r="AE101" s="626">
        <f>'2 уровень'!AG901</f>
        <v>0</v>
      </c>
      <c r="AF101" s="373"/>
      <c r="AG101" s="373"/>
      <c r="AH101" s="1354">
        <f>'2 уровень'!AH898</f>
        <v>0</v>
      </c>
      <c r="AI101" s="1358">
        <f>'2 уровень'!AI898</f>
        <v>0</v>
      </c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</row>
    <row r="102" spans="1:196" s="139" customFormat="1" ht="45" x14ac:dyDescent="0.25">
      <c r="A102" s="19"/>
      <c r="B102" s="19">
        <f t="shared" si="13"/>
        <v>1</v>
      </c>
      <c r="C102" s="850" t="s">
        <v>397</v>
      </c>
      <c r="D102" s="32">
        <f>'2 уровень'!F902</f>
        <v>89878.55</v>
      </c>
      <c r="E102" s="32">
        <f>'2 уровень'!G902</f>
        <v>59919.033333333326</v>
      </c>
      <c r="F102" s="32">
        <f>'2 уровень'!H902</f>
        <v>43693</v>
      </c>
      <c r="G102" s="165">
        <f>'2 уровень'!I902</f>
        <v>72.920068247651983</v>
      </c>
      <c r="H102" s="152">
        <f>'2 уровень'!J902</f>
        <v>0</v>
      </c>
      <c r="I102" s="152">
        <f>'2 уровень'!K902</f>
        <v>0</v>
      </c>
      <c r="J102" s="22">
        <f>'2 уровень'!L902</f>
        <v>0</v>
      </c>
      <c r="K102" s="22">
        <f>'2 уровень'!M902</f>
        <v>0</v>
      </c>
      <c r="L102" s="22">
        <f>'2 уровень'!N902</f>
        <v>0</v>
      </c>
      <c r="M102" s="22">
        <f>'2 уровень'!O902</f>
        <v>0</v>
      </c>
      <c r="N102" s="22">
        <f>'2 уровень'!P902</f>
        <v>0</v>
      </c>
      <c r="O102" s="22">
        <f>'2 уровень'!Q902</f>
        <v>0</v>
      </c>
      <c r="P102" s="373">
        <f>'2 уровень'!R902</f>
        <v>0</v>
      </c>
      <c r="Q102" s="373">
        <f>'2 уровень'!S902</f>
        <v>0</v>
      </c>
      <c r="R102" s="373">
        <f>'2 уровень'!T902</f>
        <v>0</v>
      </c>
      <c r="S102" s="373">
        <f>'2 уровень'!U902</f>
        <v>0</v>
      </c>
      <c r="T102" s="373">
        <f>'2 уровень'!V902</f>
        <v>0</v>
      </c>
      <c r="U102" s="373">
        <f>'2 уровень'!W902</f>
        <v>0</v>
      </c>
      <c r="V102" s="373">
        <f>'2 уровень'!X902</f>
        <v>0</v>
      </c>
      <c r="W102" s="373">
        <f>'2 уровень'!Y902</f>
        <v>0</v>
      </c>
      <c r="X102" s="373">
        <f>'2 уровень'!Z902</f>
        <v>0</v>
      </c>
      <c r="Y102" s="373">
        <f>'2 уровень'!AA902</f>
        <v>0</v>
      </c>
      <c r="Z102" s="1114">
        <f>'2 уровень'!AB902</f>
        <v>0</v>
      </c>
      <c r="AA102" s="373">
        <f>'2 уровень'!AC902</f>
        <v>0</v>
      </c>
      <c r="AB102" s="373">
        <f>'2 уровень'!AD902</f>
        <v>0</v>
      </c>
      <c r="AC102" s="373">
        <f>'2 уровень'!AE902</f>
        <v>0</v>
      </c>
      <c r="AD102" s="373">
        <f>'2 уровень'!AF902</f>
        <v>0</v>
      </c>
      <c r="AE102" s="626">
        <f>'2 уровень'!AG902</f>
        <v>0</v>
      </c>
      <c r="AF102" s="373"/>
      <c r="AG102" s="373"/>
      <c r="AH102" s="1354">
        <f>'2 уровень'!AH899</f>
        <v>0</v>
      </c>
      <c r="AI102" s="1358">
        <f>'2 уровень'!AI899</f>
        <v>0</v>
      </c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</row>
    <row r="103" spans="1:196" s="139" customFormat="1" ht="45" x14ac:dyDescent="0.25">
      <c r="A103" s="19"/>
      <c r="B103" s="19">
        <f t="shared" si="13"/>
        <v>1</v>
      </c>
      <c r="C103" s="850" t="s">
        <v>398</v>
      </c>
      <c r="D103" s="32">
        <f>'2 уровень'!F903</f>
        <v>19478</v>
      </c>
      <c r="E103" s="32">
        <f>'2 уровень'!G903</f>
        <v>12985.666666666666</v>
      </c>
      <c r="F103" s="32">
        <f>'2 уровень'!H903</f>
        <v>9808</v>
      </c>
      <c r="G103" s="165">
        <f>'2 уровень'!I903</f>
        <v>75.529429884231334</v>
      </c>
      <c r="H103" s="152">
        <f>'2 уровень'!J903</f>
        <v>0</v>
      </c>
      <c r="I103" s="152">
        <f>'2 уровень'!K903</f>
        <v>0</v>
      </c>
      <c r="J103" s="22">
        <f>'2 уровень'!L903</f>
        <v>0</v>
      </c>
      <c r="K103" s="22">
        <f>'2 уровень'!M903</f>
        <v>0</v>
      </c>
      <c r="L103" s="22">
        <f>'2 уровень'!N903</f>
        <v>0</v>
      </c>
      <c r="M103" s="22">
        <f>'2 уровень'!O903</f>
        <v>0</v>
      </c>
      <c r="N103" s="22">
        <f>'2 уровень'!P903</f>
        <v>0</v>
      </c>
      <c r="O103" s="22">
        <f>'2 уровень'!Q903</f>
        <v>0</v>
      </c>
      <c r="P103" s="373">
        <f>'2 уровень'!R903</f>
        <v>0</v>
      </c>
      <c r="Q103" s="373">
        <f>'2 уровень'!S903</f>
        <v>0</v>
      </c>
      <c r="R103" s="373">
        <f>'2 уровень'!T903</f>
        <v>0</v>
      </c>
      <c r="S103" s="373">
        <f>'2 уровень'!U903</f>
        <v>0</v>
      </c>
      <c r="T103" s="373">
        <f>'2 уровень'!V903</f>
        <v>0</v>
      </c>
      <c r="U103" s="373">
        <f>'2 уровень'!W903</f>
        <v>0</v>
      </c>
      <c r="V103" s="373">
        <f>'2 уровень'!X903</f>
        <v>0</v>
      </c>
      <c r="W103" s="373">
        <f>'2 уровень'!Y903</f>
        <v>0</v>
      </c>
      <c r="X103" s="373">
        <f>'2 уровень'!Z903</f>
        <v>0</v>
      </c>
      <c r="Y103" s="373">
        <f>'2 уровень'!AA903</f>
        <v>0</v>
      </c>
      <c r="Z103" s="1114">
        <f>'2 уровень'!AB903</f>
        <v>0</v>
      </c>
      <c r="AA103" s="373">
        <f>'2 уровень'!AC903</f>
        <v>0</v>
      </c>
      <c r="AB103" s="373">
        <f>'2 уровень'!AD903</f>
        <v>0</v>
      </c>
      <c r="AC103" s="373">
        <f>'2 уровень'!AE903</f>
        <v>0</v>
      </c>
      <c r="AD103" s="373">
        <f>'2 уровень'!AF903</f>
        <v>0</v>
      </c>
      <c r="AE103" s="626">
        <f>'2 уровень'!AG903</f>
        <v>0</v>
      </c>
      <c r="AF103" s="373"/>
      <c r="AG103" s="373"/>
      <c r="AH103" s="1354">
        <f>'2 уровень'!AH900</f>
        <v>0</v>
      </c>
      <c r="AI103" s="1358">
        <f>'2 уровень'!AI900</f>
        <v>0</v>
      </c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</row>
    <row r="104" spans="1:196" s="139" customFormat="1" ht="30" x14ac:dyDescent="0.25">
      <c r="A104" s="19"/>
      <c r="B104" s="19">
        <f t="shared" si="13"/>
        <v>1</v>
      </c>
      <c r="C104" s="850" t="s">
        <v>427</v>
      </c>
      <c r="D104" s="32">
        <f>'2 уровень'!F904</f>
        <v>0</v>
      </c>
      <c r="E104" s="32">
        <f>'2 уровень'!G904</f>
        <v>0</v>
      </c>
      <c r="F104" s="32">
        <f>'2 уровень'!H904</f>
        <v>1</v>
      </c>
      <c r="G104" s="165">
        <f>'2 уровень'!I904</f>
        <v>0</v>
      </c>
      <c r="H104" s="152">
        <f>'2 уровень'!J904</f>
        <v>0</v>
      </c>
      <c r="I104" s="152">
        <f>'2 уровень'!K904</f>
        <v>0</v>
      </c>
      <c r="J104" s="22">
        <f>'2 уровень'!L904</f>
        <v>0</v>
      </c>
      <c r="K104" s="22">
        <f>'2 уровень'!M904</f>
        <v>0</v>
      </c>
      <c r="L104" s="22">
        <f>'2 уровень'!N904</f>
        <v>0</v>
      </c>
      <c r="M104" s="22">
        <f>'2 уровень'!O904</f>
        <v>0</v>
      </c>
      <c r="N104" s="22">
        <f>'2 уровень'!P904</f>
        <v>0</v>
      </c>
      <c r="O104" s="22">
        <f>'2 уровень'!Q904</f>
        <v>0</v>
      </c>
      <c r="P104" s="373">
        <f>'2 уровень'!R904</f>
        <v>0</v>
      </c>
      <c r="Q104" s="373">
        <f>'2 уровень'!S904</f>
        <v>0</v>
      </c>
      <c r="R104" s="373">
        <f>'2 уровень'!T904</f>
        <v>0</v>
      </c>
      <c r="S104" s="373">
        <f>'2 уровень'!U904</f>
        <v>0</v>
      </c>
      <c r="T104" s="373">
        <f>'2 уровень'!V904</f>
        <v>0</v>
      </c>
      <c r="U104" s="373">
        <f>'2 уровень'!W904</f>
        <v>0</v>
      </c>
      <c r="V104" s="373">
        <f>'2 уровень'!X904</f>
        <v>0</v>
      </c>
      <c r="W104" s="373">
        <f>'2 уровень'!Y904</f>
        <v>0</v>
      </c>
      <c r="X104" s="373">
        <f>'2 уровень'!Z904</f>
        <v>0</v>
      </c>
      <c r="Y104" s="373">
        <f>'2 уровень'!AA904</f>
        <v>0</v>
      </c>
      <c r="Z104" s="1114">
        <f>'2 уровень'!AB904</f>
        <v>0</v>
      </c>
      <c r="AA104" s="373">
        <f>'2 уровень'!AC904</f>
        <v>0</v>
      </c>
      <c r="AB104" s="373">
        <f>'2 уровень'!AD904</f>
        <v>0</v>
      </c>
      <c r="AC104" s="373">
        <f>'2 уровень'!AE904</f>
        <v>0</v>
      </c>
      <c r="AD104" s="373">
        <f>'2 уровень'!AF904</f>
        <v>0</v>
      </c>
      <c r="AE104" s="626">
        <f>'2 уровень'!AG904</f>
        <v>0</v>
      </c>
      <c r="AF104" s="373"/>
      <c r="AG104" s="373"/>
      <c r="AH104" s="1354">
        <f>'2 уровень'!AH901</f>
        <v>0</v>
      </c>
      <c r="AI104" s="1358">
        <f>'2 уровень'!AI901</f>
        <v>0</v>
      </c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</row>
    <row r="105" spans="1:196" s="139" customFormat="1" ht="75" x14ac:dyDescent="0.25">
      <c r="A105" s="19"/>
      <c r="B105" s="19">
        <f t="shared" si="13"/>
        <v>1</v>
      </c>
      <c r="C105" s="849" t="s">
        <v>399</v>
      </c>
      <c r="D105" s="32">
        <f>'2 уровень'!F905</f>
        <v>46229.55</v>
      </c>
      <c r="E105" s="32">
        <f>'2 уровень'!G905</f>
        <v>30819.699999999997</v>
      </c>
      <c r="F105" s="32">
        <f>'2 уровень'!H905</f>
        <v>24112</v>
      </c>
      <c r="G105" s="165">
        <f>'2 уровень'!I905</f>
        <v>78.235673935826767</v>
      </c>
      <c r="H105" s="152">
        <f>'2 уровень'!J905</f>
        <v>0</v>
      </c>
      <c r="I105" s="152">
        <f>'2 уровень'!K905</f>
        <v>0</v>
      </c>
      <c r="J105" s="22">
        <f>'2 уровень'!L905</f>
        <v>0</v>
      </c>
      <c r="K105" s="22">
        <f>'2 уровень'!M905</f>
        <v>0</v>
      </c>
      <c r="L105" s="22">
        <f>'2 уровень'!N905</f>
        <v>0</v>
      </c>
      <c r="M105" s="22">
        <f>'2 уровень'!O905</f>
        <v>0</v>
      </c>
      <c r="N105" s="22">
        <f>'2 уровень'!P905</f>
        <v>0</v>
      </c>
      <c r="O105" s="22">
        <f>'2 уровень'!Q905</f>
        <v>0</v>
      </c>
      <c r="P105" s="373">
        <f>'2 уровень'!R905</f>
        <v>0</v>
      </c>
      <c r="Q105" s="373">
        <f>'2 уровень'!S905</f>
        <v>0</v>
      </c>
      <c r="R105" s="373">
        <f>'2 уровень'!T905</f>
        <v>0</v>
      </c>
      <c r="S105" s="373">
        <f>'2 уровень'!U905</f>
        <v>0</v>
      </c>
      <c r="T105" s="373">
        <f>'2 уровень'!V905</f>
        <v>0</v>
      </c>
      <c r="U105" s="373">
        <f>'2 уровень'!W905</f>
        <v>0</v>
      </c>
      <c r="V105" s="373">
        <f>'2 уровень'!X905</f>
        <v>0</v>
      </c>
      <c r="W105" s="373">
        <f>'2 уровень'!Y905</f>
        <v>0</v>
      </c>
      <c r="X105" s="373">
        <f>'2 уровень'!Z905</f>
        <v>0</v>
      </c>
      <c r="Y105" s="373">
        <f>'2 уровень'!AA905</f>
        <v>0</v>
      </c>
      <c r="Z105" s="1114">
        <f>'2 уровень'!AB905</f>
        <v>0</v>
      </c>
      <c r="AA105" s="373">
        <f>'2 уровень'!AC905</f>
        <v>0</v>
      </c>
      <c r="AB105" s="373">
        <f>'2 уровень'!AD905</f>
        <v>0</v>
      </c>
      <c r="AC105" s="373">
        <f>'2 уровень'!AE905</f>
        <v>0</v>
      </c>
      <c r="AD105" s="373">
        <f>'2 уровень'!AF905</f>
        <v>0</v>
      </c>
      <c r="AE105" s="626">
        <f>'2 уровень'!AG905</f>
        <v>0</v>
      </c>
      <c r="AF105" s="373"/>
      <c r="AG105" s="373"/>
      <c r="AH105" s="1354">
        <f>'2 уровень'!AH902</f>
        <v>0</v>
      </c>
      <c r="AI105" s="1358">
        <f>'2 уровень'!AI902</f>
        <v>0</v>
      </c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</row>
    <row r="106" spans="1:196" s="139" customFormat="1" ht="60" x14ac:dyDescent="0.25">
      <c r="A106" s="19"/>
      <c r="B106" s="19">
        <f t="shared" si="13"/>
        <v>1</v>
      </c>
      <c r="C106" s="850" t="s">
        <v>400</v>
      </c>
      <c r="D106" s="32">
        <f>'2 уровень'!F906</f>
        <v>24171</v>
      </c>
      <c r="E106" s="32">
        <f>'2 уровень'!G906</f>
        <v>16113.666666666666</v>
      </c>
      <c r="F106" s="32">
        <f>'2 уровень'!H906</f>
        <v>9773</v>
      </c>
      <c r="G106" s="165">
        <f>'2 уровень'!I906</f>
        <v>60.650379594960803</v>
      </c>
      <c r="H106" s="152">
        <f>'2 уровень'!J906</f>
        <v>0</v>
      </c>
      <c r="I106" s="152">
        <f>'2 уровень'!K906</f>
        <v>0</v>
      </c>
      <c r="J106" s="22">
        <f>'2 уровень'!L906</f>
        <v>0</v>
      </c>
      <c r="K106" s="22">
        <f>'2 уровень'!M906</f>
        <v>0</v>
      </c>
      <c r="L106" s="22">
        <f>'2 уровень'!N906</f>
        <v>0</v>
      </c>
      <c r="M106" s="22">
        <f>'2 уровень'!O906</f>
        <v>0</v>
      </c>
      <c r="N106" s="22">
        <f>'2 уровень'!P906</f>
        <v>0</v>
      </c>
      <c r="O106" s="22">
        <f>'2 уровень'!Q906</f>
        <v>0</v>
      </c>
      <c r="P106" s="373">
        <f>'2 уровень'!R906</f>
        <v>0</v>
      </c>
      <c r="Q106" s="373">
        <f>'2 уровень'!S906</f>
        <v>0</v>
      </c>
      <c r="R106" s="373">
        <f>'2 уровень'!T906</f>
        <v>0</v>
      </c>
      <c r="S106" s="373">
        <f>'2 уровень'!U906</f>
        <v>0</v>
      </c>
      <c r="T106" s="373">
        <f>'2 уровень'!V906</f>
        <v>0</v>
      </c>
      <c r="U106" s="373">
        <f>'2 уровень'!W906</f>
        <v>0</v>
      </c>
      <c r="V106" s="373">
        <f>'2 уровень'!X906</f>
        <v>0</v>
      </c>
      <c r="W106" s="373">
        <f>'2 уровень'!Y906</f>
        <v>0</v>
      </c>
      <c r="X106" s="373">
        <f>'2 уровень'!Z906</f>
        <v>0</v>
      </c>
      <c r="Y106" s="373">
        <f>'2 уровень'!AA906</f>
        <v>0</v>
      </c>
      <c r="Z106" s="1114">
        <f>'2 уровень'!AB906</f>
        <v>0</v>
      </c>
      <c r="AA106" s="373">
        <f>'2 уровень'!AC906</f>
        <v>0</v>
      </c>
      <c r="AB106" s="373">
        <f>'2 уровень'!AD906</f>
        <v>0</v>
      </c>
      <c r="AC106" s="373">
        <f>'2 уровень'!AE906</f>
        <v>0</v>
      </c>
      <c r="AD106" s="373">
        <f>'2 уровень'!AF906</f>
        <v>0</v>
      </c>
      <c r="AE106" s="626">
        <f>'2 уровень'!AG906</f>
        <v>0</v>
      </c>
      <c r="AF106" s="373"/>
      <c r="AG106" s="373"/>
      <c r="AH106" s="1354">
        <f>'2 уровень'!AH903</f>
        <v>0</v>
      </c>
      <c r="AI106" s="1358">
        <f>'2 уровень'!AI903</f>
        <v>0</v>
      </c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</row>
    <row r="107" spans="1:196" s="139" customFormat="1" ht="60" x14ac:dyDescent="0.25">
      <c r="A107" s="19"/>
      <c r="B107" s="19">
        <f t="shared" si="13"/>
        <v>1</v>
      </c>
      <c r="C107" s="850" t="s">
        <v>477</v>
      </c>
      <c r="D107" s="32">
        <f>'2 уровень'!F907</f>
        <v>1043</v>
      </c>
      <c r="E107" s="32">
        <f>'2 уровень'!G907</f>
        <v>695.33333333333337</v>
      </c>
      <c r="F107" s="32">
        <f>'2 уровень'!H907</f>
        <v>789</v>
      </c>
      <c r="G107" s="165">
        <f>'2 уровень'!I907</f>
        <v>113.47075743048897</v>
      </c>
      <c r="H107" s="152">
        <f>'2 уровень'!J907</f>
        <v>0</v>
      </c>
      <c r="I107" s="152">
        <f>'2 уровень'!K907</f>
        <v>0</v>
      </c>
      <c r="J107" s="22">
        <f>'2 уровень'!L907</f>
        <v>0</v>
      </c>
      <c r="K107" s="22">
        <f>'2 уровень'!M907</f>
        <v>0</v>
      </c>
      <c r="L107" s="22">
        <f>'2 уровень'!N907</f>
        <v>0</v>
      </c>
      <c r="M107" s="22">
        <f>'2 уровень'!O907</f>
        <v>0</v>
      </c>
      <c r="N107" s="22">
        <f>'2 уровень'!P907</f>
        <v>0</v>
      </c>
      <c r="O107" s="22">
        <f>'2 уровень'!Q907</f>
        <v>0</v>
      </c>
      <c r="P107" s="373">
        <f>'2 уровень'!R907</f>
        <v>0</v>
      </c>
      <c r="Q107" s="373">
        <f>'2 уровень'!S907</f>
        <v>0</v>
      </c>
      <c r="R107" s="373">
        <f>'2 уровень'!T907</f>
        <v>0</v>
      </c>
      <c r="S107" s="373">
        <f>'2 уровень'!U907</f>
        <v>0</v>
      </c>
      <c r="T107" s="373">
        <f>'2 уровень'!V907</f>
        <v>0</v>
      </c>
      <c r="U107" s="373">
        <f>'2 уровень'!W907</f>
        <v>0</v>
      </c>
      <c r="V107" s="373">
        <f>'2 уровень'!X907</f>
        <v>0</v>
      </c>
      <c r="W107" s="373">
        <f>'2 уровень'!Y907</f>
        <v>0</v>
      </c>
      <c r="X107" s="373">
        <f>'2 уровень'!Z907</f>
        <v>0</v>
      </c>
      <c r="Y107" s="373">
        <f>'2 уровень'!AA907</f>
        <v>0</v>
      </c>
      <c r="Z107" s="1114">
        <f>'2 уровень'!AB907</f>
        <v>0</v>
      </c>
      <c r="AA107" s="373">
        <f>'2 уровень'!AC907</f>
        <v>0</v>
      </c>
      <c r="AB107" s="373">
        <f>'2 уровень'!AD907</f>
        <v>0</v>
      </c>
      <c r="AC107" s="373">
        <f>'2 уровень'!AE907</f>
        <v>0</v>
      </c>
      <c r="AD107" s="373">
        <f>'2 уровень'!AF907</f>
        <v>0</v>
      </c>
      <c r="AE107" s="626">
        <f>'2 уровень'!AG907</f>
        <v>0</v>
      </c>
      <c r="AF107" s="373"/>
      <c r="AG107" s="373"/>
      <c r="AH107" s="1354">
        <f>'2 уровень'!AH904</f>
        <v>0</v>
      </c>
      <c r="AI107" s="1358">
        <f>'2 уровень'!AI904</f>
        <v>0</v>
      </c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</row>
    <row r="108" spans="1:196" s="139" customFormat="1" ht="29.25" x14ac:dyDescent="0.25">
      <c r="A108" s="19"/>
      <c r="B108" s="19">
        <f t="shared" si="13"/>
        <v>1</v>
      </c>
      <c r="C108" s="847" t="s">
        <v>206</v>
      </c>
      <c r="D108" s="32">
        <f>'2 уровень'!F908</f>
        <v>0</v>
      </c>
      <c r="E108" s="32">
        <f>'2 уровень'!G908</f>
        <v>0</v>
      </c>
      <c r="F108" s="32">
        <f>'2 уровень'!H908</f>
        <v>0</v>
      </c>
      <c r="G108" s="165">
        <f>'2 уровень'!I908</f>
        <v>0</v>
      </c>
      <c r="H108" s="152">
        <f>'2 уровень'!J908</f>
        <v>0</v>
      </c>
      <c r="I108" s="152">
        <f>'2 уровень'!K908</f>
        <v>0</v>
      </c>
      <c r="J108" s="22">
        <f>'2 уровень'!L908</f>
        <v>0</v>
      </c>
      <c r="K108" s="22">
        <f>'2 уровень'!M908</f>
        <v>0</v>
      </c>
      <c r="L108" s="22">
        <f>'2 уровень'!N908</f>
        <v>0</v>
      </c>
      <c r="M108" s="22">
        <f>'2 уровень'!O908</f>
        <v>0</v>
      </c>
      <c r="N108" s="22">
        <f>'2 уровень'!P908</f>
        <v>0</v>
      </c>
      <c r="O108" s="22">
        <f>'2 уровень'!Q908</f>
        <v>0</v>
      </c>
      <c r="P108" s="373">
        <f>'2 уровень'!R908</f>
        <v>507376.91499999998</v>
      </c>
      <c r="Q108" s="373">
        <f>'2 уровень'!S908</f>
        <v>507376.91499999998</v>
      </c>
      <c r="R108" s="373">
        <f>'2 уровень'!T908</f>
        <v>507376.91499999998</v>
      </c>
      <c r="S108" s="373">
        <f>'2 уровень'!U908</f>
        <v>507448.77499999997</v>
      </c>
      <c r="T108" s="373">
        <f>'2 уровень'!V908</f>
        <v>507448.77499999997</v>
      </c>
      <c r="U108" s="373">
        <f>'2 уровень'!W908</f>
        <v>507448.77499999997</v>
      </c>
      <c r="V108" s="373">
        <f>'2 уровень'!X908</f>
        <v>507448.77499999997</v>
      </c>
      <c r="W108" s="373">
        <f>'2 уровень'!Y908</f>
        <v>507448.77499999997</v>
      </c>
      <c r="X108" s="373">
        <f>'2 уровень'!Z908</f>
        <v>338291.19888888882</v>
      </c>
      <c r="Y108" s="373">
        <f>'2 уровень'!AA908</f>
        <v>347093.69451</v>
      </c>
      <c r="Z108" s="1114">
        <f>'2 уровень'!AB908</f>
        <v>0</v>
      </c>
      <c r="AA108" s="373">
        <f>'2 уровень'!AC908</f>
        <v>0</v>
      </c>
      <c r="AB108" s="373">
        <f>'2 уровень'!AD908</f>
        <v>8802.4956211111166</v>
      </c>
      <c r="AC108" s="373">
        <f>'2 уровень'!AE908</f>
        <v>-126.34215000000002</v>
      </c>
      <c r="AD108" s="373">
        <f>'2 уровень'!AF908</f>
        <v>-573.58781999999997</v>
      </c>
      <c r="AE108" s="626">
        <f>'2 уровень'!AG908</f>
        <v>346520.10668999999</v>
      </c>
      <c r="AF108" s="373">
        <f>Y108/X108*100</f>
        <v>102.60204689037811</v>
      </c>
      <c r="AG108" s="373">
        <f>AE108/X108*100</f>
        <v>102.43249242904895</v>
      </c>
      <c r="AH108" s="1354">
        <f>'2 уровень'!AH905</f>
        <v>0</v>
      </c>
      <c r="AI108" s="1358">
        <f>'2 уровень'!AI905</f>
        <v>0</v>
      </c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</row>
    <row r="109" spans="1:196" s="139" customFormat="1" ht="29.25" x14ac:dyDescent="0.25">
      <c r="A109" s="19"/>
      <c r="B109" s="19">
        <f t="shared" si="13"/>
        <v>1</v>
      </c>
      <c r="C109" s="847" t="s">
        <v>452</v>
      </c>
      <c r="D109" s="32">
        <f>'2 уровень'!F909</f>
        <v>260833.5</v>
      </c>
      <c r="E109" s="32">
        <f>'2 уровень'!G909</f>
        <v>173888.99999999997</v>
      </c>
      <c r="F109" s="32">
        <f>'2 уровень'!H909</f>
        <v>178827.83000000002</v>
      </c>
      <c r="G109" s="165">
        <f>'2 уровень'!I909</f>
        <v>102.84021991040264</v>
      </c>
      <c r="H109" s="152">
        <f>'2 уровень'!J909</f>
        <v>0</v>
      </c>
      <c r="I109" s="152">
        <f>'2 уровень'!K909</f>
        <v>0</v>
      </c>
      <c r="J109" s="22">
        <f>'2 уровень'!L909</f>
        <v>0</v>
      </c>
      <c r="K109" s="22">
        <f>'2 уровень'!M909</f>
        <v>0</v>
      </c>
      <c r="L109" s="22">
        <f>'2 уровень'!N909</f>
        <v>0</v>
      </c>
      <c r="M109" s="22">
        <f>'2 уровень'!O909</f>
        <v>0</v>
      </c>
      <c r="N109" s="22">
        <f>'2 уровень'!P909</f>
        <v>0</v>
      </c>
      <c r="O109" s="22">
        <f>'2 уровень'!Q909</f>
        <v>0</v>
      </c>
      <c r="P109" s="373">
        <f>'2 уровень'!R909</f>
        <v>0</v>
      </c>
      <c r="Q109" s="373">
        <f>'2 уровень'!S909</f>
        <v>0</v>
      </c>
      <c r="R109" s="373">
        <f>'2 уровень'!T909</f>
        <v>0</v>
      </c>
      <c r="S109" s="373">
        <f>'2 уровень'!U909</f>
        <v>0</v>
      </c>
      <c r="T109" s="373">
        <f>'2 уровень'!V909</f>
        <v>0</v>
      </c>
      <c r="U109" s="373">
        <f>'2 уровень'!W909</f>
        <v>0</v>
      </c>
      <c r="V109" s="373">
        <f>'2 уровень'!X909</f>
        <v>0</v>
      </c>
      <c r="W109" s="373">
        <f>'2 уровень'!Y909</f>
        <v>0</v>
      </c>
      <c r="X109" s="373">
        <f>'2 уровень'!Z909</f>
        <v>0</v>
      </c>
      <c r="Y109" s="373">
        <f>'2 уровень'!AA909</f>
        <v>0</v>
      </c>
      <c r="Z109" s="1114">
        <f>'2 уровень'!AB909</f>
        <v>0</v>
      </c>
      <c r="AA109" s="373">
        <f>'2 уровень'!AC909</f>
        <v>0</v>
      </c>
      <c r="AB109" s="373">
        <f>'2 уровень'!AD909</f>
        <v>0</v>
      </c>
      <c r="AC109" s="373">
        <f>'2 уровень'!AE909</f>
        <v>0</v>
      </c>
      <c r="AD109" s="373">
        <f>'2 уровень'!AF909</f>
        <v>0</v>
      </c>
      <c r="AE109" s="626">
        <f>'2 уровень'!AG909</f>
        <v>0</v>
      </c>
      <c r="AF109" s="373"/>
      <c r="AG109" s="373"/>
      <c r="AH109" s="1354">
        <f>'2 уровень'!AH906</f>
        <v>0</v>
      </c>
      <c r="AI109" s="1358">
        <f>'2 уровень'!AI906</f>
        <v>0</v>
      </c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</row>
    <row r="110" spans="1:196" s="139" customFormat="1" ht="29.25" x14ac:dyDescent="0.25">
      <c r="A110" s="19"/>
      <c r="B110" s="19">
        <f t="shared" si="13"/>
        <v>1</v>
      </c>
      <c r="C110" s="847" t="s">
        <v>440</v>
      </c>
      <c r="D110" s="32">
        <f>'2 уровень'!F910</f>
        <v>11000</v>
      </c>
      <c r="E110" s="32">
        <f>'2 уровень'!G910</f>
        <v>7333.333333333333</v>
      </c>
      <c r="F110" s="32">
        <f>'2 уровень'!H910</f>
        <v>7949</v>
      </c>
      <c r="G110" s="165">
        <f>'2 уровень'!I910</f>
        <v>108.39545454545454</v>
      </c>
      <c r="H110" s="152">
        <f>'2 уровень'!J910</f>
        <v>0</v>
      </c>
      <c r="I110" s="152">
        <f>'2 уровень'!K910</f>
        <v>0</v>
      </c>
      <c r="J110" s="22">
        <f>'2 уровень'!L910</f>
        <v>0</v>
      </c>
      <c r="K110" s="22">
        <f>'2 уровень'!M910</f>
        <v>0</v>
      </c>
      <c r="L110" s="22">
        <f>'2 уровень'!N910</f>
        <v>0</v>
      </c>
      <c r="M110" s="22">
        <f>'2 уровень'!O910</f>
        <v>0</v>
      </c>
      <c r="N110" s="22">
        <f>'2 уровень'!P910</f>
        <v>0</v>
      </c>
      <c r="O110" s="22">
        <f>'2 уровень'!Q910</f>
        <v>0</v>
      </c>
      <c r="P110" s="373">
        <f>'2 уровень'!R910</f>
        <v>0</v>
      </c>
      <c r="Q110" s="373">
        <f>'2 уровень'!S910</f>
        <v>0</v>
      </c>
      <c r="R110" s="373">
        <f>'2 уровень'!T910</f>
        <v>0</v>
      </c>
      <c r="S110" s="373">
        <f>'2 уровень'!U910</f>
        <v>0</v>
      </c>
      <c r="T110" s="373">
        <f>'2 уровень'!V910</f>
        <v>0</v>
      </c>
      <c r="U110" s="373">
        <f>'2 уровень'!W910</f>
        <v>0</v>
      </c>
      <c r="V110" s="373">
        <f>'2 уровень'!X910</f>
        <v>0</v>
      </c>
      <c r="W110" s="373">
        <f>'2 уровень'!Y910</f>
        <v>0</v>
      </c>
      <c r="X110" s="373">
        <f>'2 уровень'!Z910</f>
        <v>0</v>
      </c>
      <c r="Y110" s="373">
        <f>'2 уровень'!AA910</f>
        <v>0</v>
      </c>
      <c r="Z110" s="1114">
        <f>'2 уровень'!AB910</f>
        <v>0</v>
      </c>
      <c r="AA110" s="373">
        <f>'2 уровень'!AC910</f>
        <v>0</v>
      </c>
      <c r="AB110" s="373">
        <f>'2 уровень'!AD910</f>
        <v>0</v>
      </c>
      <c r="AC110" s="373">
        <f>'2 уровень'!AE910</f>
        <v>0</v>
      </c>
      <c r="AD110" s="373">
        <f>'2 уровень'!AF910</f>
        <v>0</v>
      </c>
      <c r="AE110" s="626">
        <f>'2 уровень'!AG910</f>
        <v>0</v>
      </c>
      <c r="AF110" s="373"/>
      <c r="AG110" s="373"/>
      <c r="AH110" s="1354">
        <f>'2 уровень'!AH907</f>
        <v>0</v>
      </c>
      <c r="AI110" s="1358">
        <f>'2 уровень'!AI907</f>
        <v>0</v>
      </c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</row>
    <row r="111" spans="1:196" s="139" customFormat="1" ht="30" x14ac:dyDescent="0.25">
      <c r="A111" s="19"/>
      <c r="B111" s="19">
        <f t="shared" si="13"/>
        <v>1</v>
      </c>
      <c r="C111" s="1182" t="s">
        <v>441</v>
      </c>
      <c r="D111" s="32">
        <f>'2 уровень'!F911</f>
        <v>225340.5</v>
      </c>
      <c r="E111" s="32">
        <f>'2 уровень'!G911</f>
        <v>150226.99999999997</v>
      </c>
      <c r="F111" s="32">
        <f>'2 уровень'!H911</f>
        <v>140116.83000000002</v>
      </c>
      <c r="G111" s="165">
        <f>'2 уровень'!I911</f>
        <v>93.270071292111297</v>
      </c>
      <c r="H111" s="152">
        <f>'2 уровень'!J911</f>
        <v>0</v>
      </c>
      <c r="I111" s="152">
        <f>'2 уровень'!K911</f>
        <v>0</v>
      </c>
      <c r="J111" s="22">
        <f>'2 уровень'!L911</f>
        <v>0</v>
      </c>
      <c r="K111" s="22">
        <f>'2 уровень'!M911</f>
        <v>0</v>
      </c>
      <c r="L111" s="22">
        <f>'2 уровень'!N911</f>
        <v>0</v>
      </c>
      <c r="M111" s="22">
        <f>'2 уровень'!O911</f>
        <v>0</v>
      </c>
      <c r="N111" s="22">
        <f>'2 уровень'!P911</f>
        <v>0</v>
      </c>
      <c r="O111" s="22">
        <f>'2 уровень'!Q911</f>
        <v>0</v>
      </c>
      <c r="P111" s="373">
        <f>'2 уровень'!R911</f>
        <v>0</v>
      </c>
      <c r="Q111" s="373">
        <f>'2 уровень'!S911</f>
        <v>0</v>
      </c>
      <c r="R111" s="373">
        <f>'2 уровень'!T911</f>
        <v>0</v>
      </c>
      <c r="S111" s="373">
        <f>'2 уровень'!U911</f>
        <v>0</v>
      </c>
      <c r="T111" s="373">
        <f>'2 уровень'!V911</f>
        <v>0</v>
      </c>
      <c r="U111" s="373">
        <f>'2 уровень'!W911</f>
        <v>0</v>
      </c>
      <c r="V111" s="373">
        <f>'2 уровень'!X911</f>
        <v>0</v>
      </c>
      <c r="W111" s="373">
        <f>'2 уровень'!Y911</f>
        <v>0</v>
      </c>
      <c r="X111" s="373">
        <f>'2 уровень'!Z911</f>
        <v>0</v>
      </c>
      <c r="Y111" s="373">
        <f>'2 уровень'!AA911</f>
        <v>0</v>
      </c>
      <c r="Z111" s="1114">
        <f>'2 уровень'!AB911</f>
        <v>0</v>
      </c>
      <c r="AA111" s="373">
        <f>'2 уровень'!AC911</f>
        <v>0</v>
      </c>
      <c r="AB111" s="373">
        <f>'2 уровень'!AD911</f>
        <v>0</v>
      </c>
      <c r="AC111" s="373">
        <f>'2 уровень'!AE911</f>
        <v>0</v>
      </c>
      <c r="AD111" s="373">
        <f>'2 уровень'!AF911</f>
        <v>0</v>
      </c>
      <c r="AE111" s="626">
        <f>'2 уровень'!AG911</f>
        <v>0</v>
      </c>
      <c r="AF111" s="373"/>
      <c r="AG111" s="373"/>
      <c r="AH111" s="1354">
        <f>'2 уровень'!AH908</f>
        <v>0</v>
      </c>
      <c r="AI111" s="1358">
        <f>'2 уровень'!AI908</f>
        <v>0</v>
      </c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</row>
    <row r="112" spans="1:196" s="139" customFormat="1" x14ac:dyDescent="0.25">
      <c r="A112" s="19"/>
      <c r="B112" s="19">
        <f t="shared" si="13"/>
        <v>1</v>
      </c>
      <c r="C112" s="847" t="s">
        <v>442</v>
      </c>
      <c r="D112" s="32">
        <f>'2 уровень'!F912</f>
        <v>143400</v>
      </c>
      <c r="E112" s="32">
        <f>'2 уровень'!G912</f>
        <v>95600.000000000015</v>
      </c>
      <c r="F112" s="32">
        <f>'2 уровень'!H912</f>
        <v>93913</v>
      </c>
      <c r="G112" s="165">
        <f>'2 уровень'!I912</f>
        <v>98.235355648535545</v>
      </c>
      <c r="H112" s="152">
        <f>'2 уровень'!J912</f>
        <v>0</v>
      </c>
      <c r="I112" s="152">
        <f>'2 уровень'!K912</f>
        <v>0</v>
      </c>
      <c r="J112" s="22">
        <f>'2 уровень'!L912</f>
        <v>0</v>
      </c>
      <c r="K112" s="22">
        <f>'2 уровень'!M912</f>
        <v>0</v>
      </c>
      <c r="L112" s="22">
        <f>'2 уровень'!N912</f>
        <v>0</v>
      </c>
      <c r="M112" s="22">
        <f>'2 уровень'!O912</f>
        <v>0</v>
      </c>
      <c r="N112" s="22">
        <f>'2 уровень'!P912</f>
        <v>0</v>
      </c>
      <c r="O112" s="22">
        <f>'2 уровень'!Q912</f>
        <v>0</v>
      </c>
      <c r="P112" s="373">
        <f>'2 уровень'!R912</f>
        <v>0</v>
      </c>
      <c r="Q112" s="373">
        <f>'2 уровень'!S912</f>
        <v>0</v>
      </c>
      <c r="R112" s="373">
        <f>'2 уровень'!T912</f>
        <v>0</v>
      </c>
      <c r="S112" s="373">
        <f>'2 уровень'!U912</f>
        <v>0</v>
      </c>
      <c r="T112" s="373">
        <f>'2 уровень'!V912</f>
        <v>0</v>
      </c>
      <c r="U112" s="373">
        <f>'2 уровень'!W912</f>
        <v>0</v>
      </c>
      <c r="V112" s="373">
        <f>'2 уровень'!X912</f>
        <v>0</v>
      </c>
      <c r="W112" s="373">
        <f>'2 уровень'!Y912</f>
        <v>0</v>
      </c>
      <c r="X112" s="373">
        <f>'2 уровень'!Z912</f>
        <v>0</v>
      </c>
      <c r="Y112" s="373">
        <f>'2 уровень'!AA912</f>
        <v>0</v>
      </c>
      <c r="Z112" s="1114">
        <f>'2 уровень'!AB912</f>
        <v>0</v>
      </c>
      <c r="AA112" s="373">
        <f>'2 уровень'!AC912</f>
        <v>0</v>
      </c>
      <c r="AB112" s="373">
        <f>'2 уровень'!AD912</f>
        <v>0</v>
      </c>
      <c r="AC112" s="373">
        <f>'2 уровень'!AE912</f>
        <v>0</v>
      </c>
      <c r="AD112" s="373">
        <f>'2 уровень'!AF912</f>
        <v>0</v>
      </c>
      <c r="AE112" s="626">
        <f>'2 уровень'!AG912</f>
        <v>0</v>
      </c>
      <c r="AF112" s="373"/>
      <c r="AG112" s="373"/>
      <c r="AH112" s="1354">
        <f>'2 уровень'!AH909</f>
        <v>0</v>
      </c>
      <c r="AI112" s="1358">
        <f>'2 уровень'!AI909</f>
        <v>0</v>
      </c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</row>
    <row r="113" spans="1:196" s="139" customFormat="1" ht="30" x14ac:dyDescent="0.25">
      <c r="A113" s="19"/>
      <c r="B113" s="19">
        <f t="shared" si="13"/>
        <v>1</v>
      </c>
      <c r="C113" s="850" t="s">
        <v>467</v>
      </c>
      <c r="D113" s="32">
        <f>'2 уровень'!F913</f>
        <v>63762</v>
      </c>
      <c r="E113" s="32">
        <f>'2 уровень'!G913</f>
        <v>42507.999999999993</v>
      </c>
      <c r="F113" s="32">
        <f>'2 уровень'!H913</f>
        <v>33287.32</v>
      </c>
      <c r="G113" s="165">
        <f>'2 уровень'!I913</f>
        <v>78.308365484144176</v>
      </c>
      <c r="H113" s="152">
        <f>'2 уровень'!J913</f>
        <v>0</v>
      </c>
      <c r="I113" s="152">
        <f>'2 уровень'!K913</f>
        <v>0</v>
      </c>
      <c r="J113" s="22">
        <f>'2 уровень'!L913</f>
        <v>0</v>
      </c>
      <c r="K113" s="22">
        <f>'2 уровень'!M913</f>
        <v>0</v>
      </c>
      <c r="L113" s="22">
        <f>'2 уровень'!N913</f>
        <v>0</v>
      </c>
      <c r="M113" s="22">
        <f>'2 уровень'!O913</f>
        <v>0</v>
      </c>
      <c r="N113" s="22">
        <f>'2 уровень'!P913</f>
        <v>0</v>
      </c>
      <c r="O113" s="22">
        <f>'2 уровень'!Q913</f>
        <v>0</v>
      </c>
      <c r="P113" s="373">
        <f>'2 уровень'!R913</f>
        <v>0</v>
      </c>
      <c r="Q113" s="373">
        <f>'2 уровень'!S913</f>
        <v>0</v>
      </c>
      <c r="R113" s="373">
        <f>'2 уровень'!T913</f>
        <v>0</v>
      </c>
      <c r="S113" s="373">
        <f>'2 уровень'!U913</f>
        <v>0</v>
      </c>
      <c r="T113" s="373">
        <f>'2 уровень'!V913</f>
        <v>0</v>
      </c>
      <c r="U113" s="373">
        <f>'2 уровень'!W913</f>
        <v>0</v>
      </c>
      <c r="V113" s="373">
        <f>'2 уровень'!X913</f>
        <v>0</v>
      </c>
      <c r="W113" s="373">
        <f>'2 уровень'!Y913</f>
        <v>0</v>
      </c>
      <c r="X113" s="373">
        <f>'2 уровень'!Z913</f>
        <v>0</v>
      </c>
      <c r="Y113" s="373">
        <f>'2 уровень'!AA913</f>
        <v>0</v>
      </c>
      <c r="Z113" s="1114">
        <f>'2 уровень'!AB913</f>
        <v>0</v>
      </c>
      <c r="AA113" s="373">
        <f>'2 уровень'!AC913</f>
        <v>0</v>
      </c>
      <c r="AB113" s="373">
        <f>'2 уровень'!AD913</f>
        <v>0</v>
      </c>
      <c r="AC113" s="373">
        <f>'2 уровень'!AE913</f>
        <v>0</v>
      </c>
      <c r="AD113" s="373">
        <f>'2 уровень'!AF913</f>
        <v>0</v>
      </c>
      <c r="AE113" s="626">
        <f>'2 уровень'!AG913</f>
        <v>0</v>
      </c>
      <c r="AF113" s="373"/>
      <c r="AG113" s="373"/>
      <c r="AH113" s="1354">
        <f>'2 уровень'!AH910</f>
        <v>0</v>
      </c>
      <c r="AI113" s="1358">
        <f>'2 уровень'!AI910</f>
        <v>0</v>
      </c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</row>
    <row r="114" spans="1:196" s="139" customFormat="1" ht="60" x14ac:dyDescent="0.25">
      <c r="A114" s="19"/>
      <c r="B114" s="19">
        <f t="shared" si="13"/>
        <v>1</v>
      </c>
      <c r="C114" s="849" t="s">
        <v>443</v>
      </c>
      <c r="D114" s="32">
        <f>'2 уровень'!F914</f>
        <v>47000</v>
      </c>
      <c r="E114" s="32">
        <f>'2 уровень'!G914</f>
        <v>31333.333333333332</v>
      </c>
      <c r="F114" s="32">
        <f>'2 уровень'!H914</f>
        <v>19332</v>
      </c>
      <c r="G114" s="165">
        <f>'2 уровень'!I914</f>
        <v>61.697872340425533</v>
      </c>
      <c r="H114" s="152">
        <f>'2 уровень'!J914</f>
        <v>0</v>
      </c>
      <c r="I114" s="152">
        <f>'2 уровень'!K914</f>
        <v>0</v>
      </c>
      <c r="J114" s="22">
        <f>'2 уровень'!L914</f>
        <v>0</v>
      </c>
      <c r="K114" s="22">
        <f>'2 уровень'!M914</f>
        <v>0</v>
      </c>
      <c r="L114" s="22">
        <f>'2 уровень'!N914</f>
        <v>0</v>
      </c>
      <c r="M114" s="22">
        <f>'2 уровень'!O914</f>
        <v>0</v>
      </c>
      <c r="N114" s="22">
        <f>'2 уровень'!P914</f>
        <v>0</v>
      </c>
      <c r="O114" s="22">
        <f>'2 уровень'!Q914</f>
        <v>0</v>
      </c>
      <c r="P114" s="373">
        <f>'2 уровень'!R914</f>
        <v>0</v>
      </c>
      <c r="Q114" s="373">
        <f>'2 уровень'!S914</f>
        <v>0</v>
      </c>
      <c r="R114" s="373">
        <f>'2 уровень'!T914</f>
        <v>0</v>
      </c>
      <c r="S114" s="373">
        <f>'2 уровень'!U914</f>
        <v>0</v>
      </c>
      <c r="T114" s="373">
        <f>'2 уровень'!V914</f>
        <v>0</v>
      </c>
      <c r="U114" s="373">
        <f>'2 уровень'!W914</f>
        <v>0</v>
      </c>
      <c r="V114" s="373">
        <f>'2 уровень'!X914</f>
        <v>0</v>
      </c>
      <c r="W114" s="373">
        <f>'2 уровень'!Y914</f>
        <v>0</v>
      </c>
      <c r="X114" s="373">
        <f>'2 уровень'!Z914</f>
        <v>0</v>
      </c>
      <c r="Y114" s="373">
        <f>'2 уровень'!AA914</f>
        <v>0</v>
      </c>
      <c r="Z114" s="1114">
        <f>'2 уровень'!AB914</f>
        <v>0</v>
      </c>
      <c r="AA114" s="373">
        <f>'2 уровень'!AC914</f>
        <v>0</v>
      </c>
      <c r="AB114" s="373">
        <f>'2 уровень'!AD914</f>
        <v>0</v>
      </c>
      <c r="AC114" s="373">
        <f>'2 уровень'!AE914</f>
        <v>0</v>
      </c>
      <c r="AD114" s="373">
        <f>'2 уровень'!AF914</f>
        <v>0</v>
      </c>
      <c r="AE114" s="626">
        <f>'2 уровень'!AG914</f>
        <v>0</v>
      </c>
      <c r="AF114" s="373"/>
      <c r="AG114" s="373"/>
      <c r="AH114" s="1354">
        <f>'2 уровень'!AH911</f>
        <v>0</v>
      </c>
      <c r="AI114" s="1358">
        <f>'2 уровень'!AI911</f>
        <v>0</v>
      </c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</row>
    <row r="115" spans="1:196" ht="75" x14ac:dyDescent="0.25">
      <c r="A115" s="19">
        <v>1</v>
      </c>
      <c r="B115" s="19">
        <f t="shared" si="13"/>
        <v>1</v>
      </c>
      <c r="C115" s="336" t="s">
        <v>480</v>
      </c>
      <c r="D115" s="29">
        <f>'2 уровень'!F915</f>
        <v>19000</v>
      </c>
      <c r="E115" s="29">
        <f>'2 уровень'!G915</f>
        <v>12666.666666666666</v>
      </c>
      <c r="F115" s="32">
        <f>'2 уровень'!H915</f>
        <v>18550</v>
      </c>
      <c r="G115" s="165">
        <f>'2 уровень'!I915</f>
        <v>146.44736842105263</v>
      </c>
      <c r="H115" s="152">
        <f>'2 уровень'!J915</f>
        <v>0</v>
      </c>
      <c r="I115" s="152">
        <f>'2 уровень'!K915</f>
        <v>0</v>
      </c>
      <c r="J115" s="153">
        <f>'2 уровень'!L915</f>
        <v>0</v>
      </c>
      <c r="K115" s="153">
        <f>'2 уровень'!M915</f>
        <v>0</v>
      </c>
      <c r="L115" s="153">
        <f>'2 уровень'!N915</f>
        <v>0</v>
      </c>
      <c r="M115" s="153">
        <f>'2 уровень'!O915</f>
        <v>0</v>
      </c>
      <c r="N115" s="153">
        <f>'2 уровень'!P915</f>
        <v>0</v>
      </c>
      <c r="O115" s="153">
        <f>'2 уровень'!Q915</f>
        <v>0</v>
      </c>
      <c r="P115" s="373">
        <f>'2 уровень'!R915</f>
        <v>0</v>
      </c>
      <c r="Q115" s="373">
        <f>'2 уровень'!S915</f>
        <v>0</v>
      </c>
      <c r="R115" s="373">
        <f>'2 уровень'!T915</f>
        <v>0</v>
      </c>
      <c r="S115" s="373">
        <f>'2 уровень'!U915</f>
        <v>0</v>
      </c>
      <c r="T115" s="373">
        <f>'2 уровень'!V915</f>
        <v>0</v>
      </c>
      <c r="U115" s="373">
        <f>'2 уровень'!W915</f>
        <v>0</v>
      </c>
      <c r="V115" s="373">
        <f>'2 уровень'!X915</f>
        <v>0</v>
      </c>
      <c r="W115" s="373">
        <f>'2 уровень'!Y915</f>
        <v>0</v>
      </c>
      <c r="X115" s="373">
        <f>'2 уровень'!Z915</f>
        <v>0</v>
      </c>
      <c r="Y115" s="373">
        <f>'2 уровень'!AA915</f>
        <v>0</v>
      </c>
      <c r="Z115" s="1114">
        <f>'2 уровень'!AB915</f>
        <v>0</v>
      </c>
      <c r="AA115" s="373">
        <f>'2 уровень'!AC915</f>
        <v>0</v>
      </c>
      <c r="AB115" s="373">
        <f>'2 уровень'!AD915</f>
        <v>0</v>
      </c>
      <c r="AC115" s="373">
        <f>'2 уровень'!AE915</f>
        <v>0</v>
      </c>
      <c r="AD115" s="373">
        <f>'2 уровень'!AF915</f>
        <v>0</v>
      </c>
      <c r="AE115" s="626">
        <f>'2 уровень'!AG915</f>
        <v>0</v>
      </c>
      <c r="AF115" s="373"/>
      <c r="AG115" s="373"/>
      <c r="AH115" s="1354">
        <f>'2 уровень'!AH912</f>
        <v>0</v>
      </c>
      <c r="AI115" s="1358">
        <f>'2 уровень'!AI912</f>
        <v>0</v>
      </c>
    </row>
    <row r="116" spans="1:196" ht="60" x14ac:dyDescent="0.25">
      <c r="A116" s="19">
        <v>1</v>
      </c>
      <c r="B116" s="19">
        <f t="shared" si="13"/>
        <v>1</v>
      </c>
      <c r="C116" s="850" t="s">
        <v>444</v>
      </c>
      <c r="D116" s="29">
        <f>'2 уровень'!F916</f>
        <v>0</v>
      </c>
      <c r="E116" s="29">
        <f>'2 уровень'!G916</f>
        <v>0</v>
      </c>
      <c r="F116" s="29">
        <f>'2 уровень'!H916</f>
        <v>0</v>
      </c>
      <c r="G116" s="144">
        <f>'2 уровень'!I916</f>
        <v>0</v>
      </c>
      <c r="H116" s="152">
        <f>'2 уровень'!J916</f>
        <v>0</v>
      </c>
      <c r="I116" s="152">
        <f>'2 уровень'!K916</f>
        <v>0</v>
      </c>
      <c r="J116" s="153">
        <f>'2 уровень'!L916</f>
        <v>0</v>
      </c>
      <c r="K116" s="153">
        <f>'2 уровень'!M916</f>
        <v>0</v>
      </c>
      <c r="L116" s="153">
        <f>'2 уровень'!N916</f>
        <v>0</v>
      </c>
      <c r="M116" s="153">
        <f>'2 уровень'!O916</f>
        <v>0</v>
      </c>
      <c r="N116" s="153">
        <f>'2 уровень'!P916</f>
        <v>0</v>
      </c>
      <c r="O116" s="153">
        <f>'2 уровень'!Q916</f>
        <v>0</v>
      </c>
      <c r="P116" s="373">
        <f>'2 уровень'!R916</f>
        <v>0</v>
      </c>
      <c r="Q116" s="373">
        <f>'2 уровень'!S916</f>
        <v>0</v>
      </c>
      <c r="R116" s="373">
        <f>'2 уровень'!T916</f>
        <v>0</v>
      </c>
      <c r="S116" s="373">
        <f>'2 уровень'!U916</f>
        <v>0</v>
      </c>
      <c r="T116" s="373">
        <f>'2 уровень'!V916</f>
        <v>0</v>
      </c>
      <c r="U116" s="373">
        <f>'2 уровень'!W916</f>
        <v>0</v>
      </c>
      <c r="V116" s="373">
        <f>'2 уровень'!X916</f>
        <v>0</v>
      </c>
      <c r="W116" s="373">
        <f>'2 уровень'!Y916</f>
        <v>0</v>
      </c>
      <c r="X116" s="373">
        <f>'2 уровень'!Z916</f>
        <v>0</v>
      </c>
      <c r="Y116" s="373">
        <f>'2 уровень'!AA916</f>
        <v>0</v>
      </c>
      <c r="Z116" s="1114">
        <f>'2 уровень'!AB916</f>
        <v>0</v>
      </c>
      <c r="AA116" s="373">
        <f>'2 уровень'!AC916</f>
        <v>0</v>
      </c>
      <c r="AB116" s="373">
        <f>'2 уровень'!AD916</f>
        <v>0</v>
      </c>
      <c r="AC116" s="373">
        <f>'2 уровень'!AE916</f>
        <v>0</v>
      </c>
      <c r="AD116" s="373">
        <f>'2 уровень'!AF916</f>
        <v>0</v>
      </c>
      <c r="AE116" s="626">
        <f>'2 уровень'!AG916</f>
        <v>0</v>
      </c>
      <c r="AF116" s="373"/>
      <c r="AG116" s="373"/>
      <c r="AH116" s="1355">
        <f>'2 уровень'!AH913</f>
        <v>0</v>
      </c>
      <c r="AI116" s="1358">
        <f>'2 уровень'!AI913</f>
        <v>0</v>
      </c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  <c r="GH116" s="139"/>
      <c r="GI116" s="139"/>
      <c r="GJ116" s="139"/>
      <c r="GK116" s="139"/>
      <c r="GL116" s="139"/>
      <c r="GM116" s="139"/>
      <c r="GN116" s="139"/>
    </row>
    <row r="117" spans="1:196" ht="45" x14ac:dyDescent="0.25">
      <c r="A117" s="19">
        <v>1</v>
      </c>
      <c r="B117" s="19">
        <f t="shared" si="13"/>
        <v>1</v>
      </c>
      <c r="C117" s="850" t="s">
        <v>445</v>
      </c>
      <c r="D117" s="29">
        <f>'2 уровень'!F917</f>
        <v>12800</v>
      </c>
      <c r="E117" s="29">
        <f>'2 уровень'!G917</f>
        <v>8533.3333333333321</v>
      </c>
      <c r="F117" s="29">
        <f>'2 уровень'!H917</f>
        <v>17891</v>
      </c>
      <c r="G117" s="144">
        <f>'2 уровень'!I917</f>
        <v>209.66015625000006</v>
      </c>
      <c r="H117" s="152">
        <f>'2 уровень'!J917</f>
        <v>0</v>
      </c>
      <c r="I117" s="152">
        <f>'2 уровень'!K917</f>
        <v>0</v>
      </c>
      <c r="J117" s="153">
        <f>'2 уровень'!L917</f>
        <v>0</v>
      </c>
      <c r="K117" s="153">
        <f>'2 уровень'!M917</f>
        <v>0</v>
      </c>
      <c r="L117" s="153">
        <f>'2 уровень'!N917</f>
        <v>0</v>
      </c>
      <c r="M117" s="153">
        <f>'2 уровень'!O917</f>
        <v>0</v>
      </c>
      <c r="N117" s="153">
        <f>'2 уровень'!P917</f>
        <v>0</v>
      </c>
      <c r="O117" s="153">
        <f>'2 уровень'!Q917</f>
        <v>0</v>
      </c>
      <c r="P117" s="373">
        <f>'2 уровень'!R917</f>
        <v>0</v>
      </c>
      <c r="Q117" s="373">
        <f>'2 уровень'!S917</f>
        <v>0</v>
      </c>
      <c r="R117" s="373">
        <f>'2 уровень'!T917</f>
        <v>0</v>
      </c>
      <c r="S117" s="373">
        <f>'2 уровень'!U917</f>
        <v>0</v>
      </c>
      <c r="T117" s="373">
        <f>'2 уровень'!V917</f>
        <v>0</v>
      </c>
      <c r="U117" s="373">
        <f>'2 уровень'!W917</f>
        <v>0</v>
      </c>
      <c r="V117" s="373">
        <f>'2 уровень'!X917</f>
        <v>0</v>
      </c>
      <c r="W117" s="373">
        <f>'2 уровень'!Y917</f>
        <v>0</v>
      </c>
      <c r="X117" s="373">
        <f>'2 уровень'!Z917</f>
        <v>0</v>
      </c>
      <c r="Y117" s="373">
        <f>'2 уровень'!AA917</f>
        <v>0</v>
      </c>
      <c r="Z117" s="1114">
        <f>'2 уровень'!AB917</f>
        <v>0</v>
      </c>
      <c r="AA117" s="373">
        <f>'2 уровень'!AC917</f>
        <v>0</v>
      </c>
      <c r="AB117" s="373">
        <f>'2 уровень'!AD917</f>
        <v>0</v>
      </c>
      <c r="AC117" s="373">
        <f>'2 уровень'!AE917</f>
        <v>0</v>
      </c>
      <c r="AD117" s="373">
        <f>'2 уровень'!AF917</f>
        <v>0</v>
      </c>
      <c r="AE117" s="626">
        <f>'2 уровень'!AG917</f>
        <v>0</v>
      </c>
      <c r="AF117" s="373"/>
      <c r="AG117" s="373"/>
      <c r="AH117" s="1355">
        <f>'2 уровень'!AH914</f>
        <v>0</v>
      </c>
      <c r="AI117" s="1358">
        <f>'2 уровень'!AI914</f>
        <v>0</v>
      </c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  <c r="GL117" s="139"/>
      <c r="GM117" s="139"/>
      <c r="GN117" s="139"/>
    </row>
    <row r="118" spans="1:196" ht="105" x14ac:dyDescent="0.25">
      <c r="A118" s="19">
        <v>1</v>
      </c>
      <c r="B118" s="19">
        <f t="shared" si="13"/>
        <v>1</v>
      </c>
      <c r="C118" s="336" t="s">
        <v>626</v>
      </c>
      <c r="D118" s="29">
        <f>'2 уровень'!F918</f>
        <v>1850</v>
      </c>
      <c r="E118" s="29">
        <f>'2 уровень'!G918</f>
        <v>1233.3333333333335</v>
      </c>
      <c r="F118" s="29">
        <f>'2 уровень'!H918</f>
        <v>7511</v>
      </c>
      <c r="G118" s="144">
        <f>'2 уровень'!I918</f>
        <v>608.99999999999989</v>
      </c>
      <c r="H118" s="152">
        <f>'2 уровень'!J918</f>
        <v>0</v>
      </c>
      <c r="I118" s="152">
        <f>'2 уровень'!K918</f>
        <v>0</v>
      </c>
      <c r="J118" s="153">
        <f>'2 уровень'!L918</f>
        <v>0</v>
      </c>
      <c r="K118" s="153">
        <f>'2 уровень'!M918</f>
        <v>0</v>
      </c>
      <c r="L118" s="153">
        <f>'2 уровень'!N918</f>
        <v>0</v>
      </c>
      <c r="M118" s="153">
        <f>'2 уровень'!O918</f>
        <v>0</v>
      </c>
      <c r="N118" s="153">
        <f>'2 уровень'!P918</f>
        <v>0</v>
      </c>
      <c r="O118" s="153">
        <f>'2 уровень'!Q918</f>
        <v>0</v>
      </c>
      <c r="P118" s="373">
        <f>'2 уровень'!R918</f>
        <v>0</v>
      </c>
      <c r="Q118" s="373">
        <f>'2 уровень'!S918</f>
        <v>0</v>
      </c>
      <c r="R118" s="373">
        <f>'2 уровень'!T918</f>
        <v>0</v>
      </c>
      <c r="S118" s="373">
        <f>'2 уровень'!U918</f>
        <v>0</v>
      </c>
      <c r="T118" s="373">
        <f>'2 уровень'!V918</f>
        <v>0</v>
      </c>
      <c r="U118" s="373">
        <f>'2 уровень'!W918</f>
        <v>0</v>
      </c>
      <c r="V118" s="373">
        <f>'2 уровень'!X918</f>
        <v>0</v>
      </c>
      <c r="W118" s="373">
        <f>'2 уровень'!Y918</f>
        <v>0</v>
      </c>
      <c r="X118" s="373">
        <f>'2 уровень'!Z918</f>
        <v>0</v>
      </c>
      <c r="Y118" s="373">
        <f>'2 уровень'!AA918</f>
        <v>0</v>
      </c>
      <c r="Z118" s="1114">
        <f>'2 уровень'!AB918</f>
        <v>0</v>
      </c>
      <c r="AA118" s="373">
        <f>'2 уровень'!AC918</f>
        <v>0</v>
      </c>
      <c r="AB118" s="373">
        <f>'2 уровень'!AD918</f>
        <v>0</v>
      </c>
      <c r="AC118" s="373">
        <f>'2 уровень'!AE918</f>
        <v>0</v>
      </c>
      <c r="AD118" s="373">
        <f>'2 уровень'!AF918</f>
        <v>0</v>
      </c>
      <c r="AE118" s="626">
        <f>'2 уровень'!AG918</f>
        <v>0</v>
      </c>
      <c r="AF118" s="373"/>
      <c r="AG118" s="373"/>
      <c r="AH118" s="1355">
        <f>'2 уровень'!AH915</f>
        <v>0</v>
      </c>
      <c r="AI118" s="1358">
        <f>'2 уровень'!AI915</f>
        <v>0</v>
      </c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</row>
    <row r="119" spans="1:196" ht="90" x14ac:dyDescent="0.25">
      <c r="A119" s="19">
        <v>1</v>
      </c>
      <c r="B119" s="19">
        <f t="shared" si="13"/>
        <v>1</v>
      </c>
      <c r="C119" s="850" t="s">
        <v>615</v>
      </c>
      <c r="D119" s="29">
        <f>'2 уровень'!F919</f>
        <v>0</v>
      </c>
      <c r="E119" s="29">
        <f>'2 уровень'!G919</f>
        <v>0</v>
      </c>
      <c r="F119" s="29">
        <f>'2 уровень'!H919</f>
        <v>0</v>
      </c>
      <c r="G119" s="144">
        <f>'2 уровень'!I919</f>
        <v>0</v>
      </c>
      <c r="H119" s="152">
        <f>'2 уровень'!J919</f>
        <v>0</v>
      </c>
      <c r="I119" s="152">
        <f>'2 уровень'!K919</f>
        <v>0</v>
      </c>
      <c r="J119" s="153">
        <f>'2 уровень'!L919</f>
        <v>0</v>
      </c>
      <c r="K119" s="153">
        <f>'2 уровень'!M919</f>
        <v>0</v>
      </c>
      <c r="L119" s="153">
        <f>'2 уровень'!N919</f>
        <v>0</v>
      </c>
      <c r="M119" s="153">
        <f>'2 уровень'!O919</f>
        <v>0</v>
      </c>
      <c r="N119" s="153">
        <f>'2 уровень'!P919</f>
        <v>0</v>
      </c>
      <c r="O119" s="153">
        <f>'2 уровень'!Q919</f>
        <v>0</v>
      </c>
      <c r="P119" s="373">
        <f>'2 уровень'!R919</f>
        <v>0</v>
      </c>
      <c r="Q119" s="373">
        <f>'2 уровень'!S919</f>
        <v>0</v>
      </c>
      <c r="R119" s="373">
        <f>'2 уровень'!T919</f>
        <v>0</v>
      </c>
      <c r="S119" s="373">
        <f>'2 уровень'!U919</f>
        <v>0</v>
      </c>
      <c r="T119" s="373">
        <f>'2 уровень'!V919</f>
        <v>0</v>
      </c>
      <c r="U119" s="373">
        <f>'2 уровень'!W919</f>
        <v>0</v>
      </c>
      <c r="V119" s="373">
        <f>'2 уровень'!X919</f>
        <v>0</v>
      </c>
      <c r="W119" s="373">
        <f>'2 уровень'!Y919</f>
        <v>0</v>
      </c>
      <c r="X119" s="373">
        <f>'2 уровень'!Z919</f>
        <v>0</v>
      </c>
      <c r="Y119" s="373">
        <f>'2 уровень'!AA919</f>
        <v>0</v>
      </c>
      <c r="Z119" s="1114">
        <f>'2 уровень'!AB919</f>
        <v>0</v>
      </c>
      <c r="AA119" s="373">
        <f>'2 уровень'!AC919</f>
        <v>0</v>
      </c>
      <c r="AB119" s="373">
        <f>'2 уровень'!AD919</f>
        <v>0</v>
      </c>
      <c r="AC119" s="373">
        <f>'2 уровень'!AE919</f>
        <v>0</v>
      </c>
      <c r="AD119" s="373">
        <f>'2 уровень'!AF919</f>
        <v>0</v>
      </c>
      <c r="AE119" s="626">
        <f>'2 уровень'!AG919</f>
        <v>0</v>
      </c>
      <c r="AF119" s="373"/>
      <c r="AG119" s="373"/>
      <c r="AH119" s="1355">
        <f>'2 уровень'!AH916</f>
        <v>0</v>
      </c>
      <c r="AI119" s="1358">
        <f>'2 уровень'!AI916</f>
        <v>0</v>
      </c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</row>
    <row r="120" spans="1:196" ht="30" x14ac:dyDescent="0.25">
      <c r="A120" s="19">
        <v>1</v>
      </c>
      <c r="B120" s="19">
        <f t="shared" si="13"/>
        <v>1</v>
      </c>
      <c r="C120" s="848" t="s">
        <v>603</v>
      </c>
      <c r="D120" s="29">
        <f>'2 уровень'!F920</f>
        <v>9843</v>
      </c>
      <c r="E120" s="29">
        <f>'2 уровень'!G920</f>
        <v>6561.9999999999991</v>
      </c>
      <c r="F120" s="29">
        <f>'2 уровень'!H920</f>
        <v>5349</v>
      </c>
      <c r="G120" s="144">
        <f>'2 уровень'!I920</f>
        <v>81.514782078634568</v>
      </c>
      <c r="H120" s="152">
        <f>'2 уровень'!J920</f>
        <v>0</v>
      </c>
      <c r="I120" s="152">
        <f>'2 уровень'!K920</f>
        <v>0</v>
      </c>
      <c r="J120" s="153">
        <f>'2 уровень'!L920</f>
        <v>0</v>
      </c>
      <c r="K120" s="153">
        <f>'2 уровень'!M920</f>
        <v>0</v>
      </c>
      <c r="L120" s="153">
        <f>'2 уровень'!N920</f>
        <v>0</v>
      </c>
      <c r="M120" s="153">
        <f>'2 уровень'!O920</f>
        <v>0</v>
      </c>
      <c r="N120" s="153">
        <f>'2 уровень'!P920</f>
        <v>0</v>
      </c>
      <c r="O120" s="153">
        <f>'2 уровень'!Q920</f>
        <v>0</v>
      </c>
      <c r="P120" s="373">
        <f>'2 уровень'!R920</f>
        <v>16014.006400000002</v>
      </c>
      <c r="Q120" s="373">
        <f>'2 уровень'!S920</f>
        <v>16014.006400000002</v>
      </c>
      <c r="R120" s="373">
        <f>'2 уровень'!T920</f>
        <v>16014.006400000002</v>
      </c>
      <c r="S120" s="373">
        <f>'2 уровень'!U920</f>
        <v>16014.006400000002</v>
      </c>
      <c r="T120" s="373">
        <f>'2 уровень'!V920</f>
        <v>16014.006400000002</v>
      </c>
      <c r="U120" s="373">
        <f>'2 уровень'!W920</f>
        <v>16014.006400000002</v>
      </c>
      <c r="V120" s="373">
        <f>'2 уровень'!X920</f>
        <v>16014.006400000002</v>
      </c>
      <c r="W120" s="373">
        <f>'2 уровень'!Y920</f>
        <v>16014.006400000002</v>
      </c>
      <c r="X120" s="373">
        <f>'2 уровень'!Z920</f>
        <v>10676.004266666667</v>
      </c>
      <c r="Y120" s="373">
        <f>'2 уровень'!AA920</f>
        <v>8450.3557299999993</v>
      </c>
      <c r="Z120" s="1114">
        <f>'2 уровень'!AB920</f>
        <v>0</v>
      </c>
      <c r="AA120" s="373">
        <f>'2 уровень'!AC920</f>
        <v>0</v>
      </c>
      <c r="AB120" s="373">
        <f>'2 уровень'!AD920</f>
        <v>-2225.6485366666666</v>
      </c>
      <c r="AC120" s="373">
        <f>'2 уровень'!AE920</f>
        <v>-1.9140200000000001</v>
      </c>
      <c r="AD120" s="373">
        <f>'2 уровень'!AF920</f>
        <v>-50.043889999999998</v>
      </c>
      <c r="AE120" s="626">
        <f>'2 уровень'!AG920</f>
        <v>8400.3118399999985</v>
      </c>
      <c r="AF120" s="373">
        <f>Y120/X120*100</f>
        <v>79.152794612346341</v>
      </c>
      <c r="AG120" s="373">
        <f>AE120/X120*100</f>
        <v>78.684043488330303</v>
      </c>
      <c r="AH120" s="1355">
        <f>'2 уровень'!AH917</f>
        <v>0</v>
      </c>
      <c r="AI120" s="1358">
        <f>'2 уровень'!AI917</f>
        <v>0</v>
      </c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</row>
    <row r="121" spans="1:196" x14ac:dyDescent="0.25">
      <c r="B121" s="19">
        <f t="shared" si="13"/>
        <v>1</v>
      </c>
      <c r="C121" s="848" t="s">
        <v>604</v>
      </c>
      <c r="D121" s="29">
        <f>'2 уровень'!F921</f>
        <v>9843</v>
      </c>
      <c r="E121" s="29">
        <f>'2 уровень'!G921</f>
        <v>6561.9999999999991</v>
      </c>
      <c r="F121" s="29">
        <f>'2 уровень'!H921</f>
        <v>5349</v>
      </c>
      <c r="G121" s="144">
        <f>'2 уровень'!I921</f>
        <v>81.514782078634568</v>
      </c>
      <c r="H121" s="152">
        <f>'2 уровень'!J921</f>
        <v>0</v>
      </c>
      <c r="I121" s="152">
        <f>'2 уровень'!K921</f>
        <v>0</v>
      </c>
      <c r="J121" s="153">
        <f>'2 уровень'!L921</f>
        <v>0</v>
      </c>
      <c r="K121" s="153">
        <f>'2 уровень'!M921</f>
        <v>0</v>
      </c>
      <c r="L121" s="153">
        <f>'2 уровень'!N921</f>
        <v>0</v>
      </c>
      <c r="M121" s="153">
        <f>'2 уровень'!O921</f>
        <v>0</v>
      </c>
      <c r="N121" s="153">
        <f>'2 уровень'!P921</f>
        <v>0</v>
      </c>
      <c r="O121" s="153">
        <f>'2 уровень'!Q921</f>
        <v>0</v>
      </c>
      <c r="P121" s="373">
        <f>'2 уровень'!R921</f>
        <v>0</v>
      </c>
      <c r="Q121" s="373">
        <f>'2 уровень'!S921</f>
        <v>0</v>
      </c>
      <c r="R121" s="373">
        <f>'2 уровень'!T921</f>
        <v>0</v>
      </c>
      <c r="S121" s="373">
        <f>'2 уровень'!U921</f>
        <v>0</v>
      </c>
      <c r="T121" s="373">
        <f>'2 уровень'!V921</f>
        <v>0</v>
      </c>
      <c r="U121" s="373">
        <f>'2 уровень'!W921</f>
        <v>0</v>
      </c>
      <c r="V121" s="373">
        <f>'2 уровень'!X921</f>
        <v>0</v>
      </c>
      <c r="W121" s="373">
        <f>'2 уровень'!Y921</f>
        <v>0</v>
      </c>
      <c r="X121" s="373">
        <f>'2 уровень'!Z921</f>
        <v>0</v>
      </c>
      <c r="Y121" s="373">
        <f>'2 уровень'!AA921</f>
        <v>0</v>
      </c>
      <c r="Z121" s="1114">
        <f>'2 уровень'!AB921</f>
        <v>0</v>
      </c>
      <c r="AA121" s="373">
        <f>'2 уровень'!AC921</f>
        <v>0</v>
      </c>
      <c r="AB121" s="373">
        <f>'2 уровень'!AD921</f>
        <v>0</v>
      </c>
      <c r="AC121" s="373">
        <f>'2 уровень'!AE921</f>
        <v>0</v>
      </c>
      <c r="AD121" s="373">
        <f>'2 уровень'!AF921</f>
        <v>0</v>
      </c>
      <c r="AE121" s="626">
        <f>'2 уровень'!AG921</f>
        <v>0</v>
      </c>
      <c r="AF121" s="373"/>
      <c r="AG121" s="373"/>
      <c r="AH121" s="1355"/>
      <c r="AI121" s="1358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</row>
    <row r="122" spans="1:196" ht="30" x14ac:dyDescent="0.25">
      <c r="B122" s="19">
        <f t="shared" si="13"/>
        <v>1</v>
      </c>
      <c r="C122" s="848" t="s">
        <v>605</v>
      </c>
      <c r="D122" s="29">
        <f>'2 уровень'!F922</f>
        <v>0</v>
      </c>
      <c r="E122" s="29">
        <f>'2 уровень'!G922</f>
        <v>0</v>
      </c>
      <c r="F122" s="29">
        <f>'2 уровень'!H922</f>
        <v>11</v>
      </c>
      <c r="G122" s="144">
        <f>'2 уровень'!I922</f>
        <v>0</v>
      </c>
      <c r="H122" s="152">
        <f>'2 уровень'!J922</f>
        <v>0</v>
      </c>
      <c r="I122" s="152">
        <f>'2 уровень'!K922</f>
        <v>0</v>
      </c>
      <c r="J122" s="153">
        <f>'2 уровень'!L922</f>
        <v>0</v>
      </c>
      <c r="K122" s="153">
        <f>'2 уровень'!M922</f>
        <v>0</v>
      </c>
      <c r="L122" s="153">
        <f>'2 уровень'!N922</f>
        <v>0</v>
      </c>
      <c r="M122" s="153">
        <f>'2 уровень'!O922</f>
        <v>0</v>
      </c>
      <c r="N122" s="153">
        <f>'2 уровень'!P922</f>
        <v>0</v>
      </c>
      <c r="O122" s="153">
        <f>'2 уровень'!Q922</f>
        <v>0</v>
      </c>
      <c r="P122" s="373">
        <f>'2 уровень'!R922</f>
        <v>0</v>
      </c>
      <c r="Q122" s="373">
        <f>'2 уровень'!S922</f>
        <v>0</v>
      </c>
      <c r="R122" s="373">
        <f>'2 уровень'!T922</f>
        <v>0</v>
      </c>
      <c r="S122" s="373">
        <f>'2 уровень'!U922</f>
        <v>0</v>
      </c>
      <c r="T122" s="373">
        <f>'2 уровень'!V922</f>
        <v>0</v>
      </c>
      <c r="U122" s="373">
        <f>'2 уровень'!W922</f>
        <v>0</v>
      </c>
      <c r="V122" s="373">
        <f>'2 уровень'!X922</f>
        <v>0</v>
      </c>
      <c r="W122" s="373">
        <f>'2 уровень'!Y922</f>
        <v>0</v>
      </c>
      <c r="X122" s="373">
        <f>'2 уровень'!Z922</f>
        <v>0</v>
      </c>
      <c r="Y122" s="373">
        <f>'2 уровень'!AA922</f>
        <v>0</v>
      </c>
      <c r="Z122" s="1114">
        <f>'2 уровень'!AB922</f>
        <v>0</v>
      </c>
      <c r="AA122" s="373">
        <f>'2 уровень'!AC922</f>
        <v>0</v>
      </c>
      <c r="AB122" s="373">
        <f>'2 уровень'!AD922</f>
        <v>0</v>
      </c>
      <c r="AC122" s="373">
        <f>'2 уровень'!AE922</f>
        <v>0</v>
      </c>
      <c r="AD122" s="373">
        <f>'2 уровень'!AF922</f>
        <v>0</v>
      </c>
      <c r="AE122" s="626">
        <f>'2 уровень'!AG922</f>
        <v>0</v>
      </c>
      <c r="AF122" s="373"/>
      <c r="AG122" s="373"/>
      <c r="AH122" s="1355"/>
      <c r="AI122" s="1358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</row>
    <row r="123" spans="1:196" ht="28.5" x14ac:dyDescent="0.25">
      <c r="B123" s="19">
        <f t="shared" si="13"/>
        <v>1</v>
      </c>
      <c r="C123" s="1417" t="s">
        <v>453</v>
      </c>
      <c r="D123" s="29">
        <f>'2 уровень'!F923</f>
        <v>119769.14893617021</v>
      </c>
      <c r="E123" s="29">
        <f>'2 уровень'!G923</f>
        <v>79846.822695035458</v>
      </c>
      <c r="F123" s="29">
        <f>'2 уровень'!H923</f>
        <v>83319.04893617022</v>
      </c>
      <c r="G123" s="144">
        <f>'2 уровень'!I923</f>
        <v>104.34860915430096</v>
      </c>
      <c r="H123" s="152">
        <f>'2 уровень'!J923</f>
        <v>0</v>
      </c>
      <c r="I123" s="152">
        <f>'2 уровень'!K923</f>
        <v>0</v>
      </c>
      <c r="J123" s="153">
        <f>'2 уровень'!L923</f>
        <v>0</v>
      </c>
      <c r="K123" s="153">
        <f>'2 уровень'!M923</f>
        <v>0</v>
      </c>
      <c r="L123" s="153">
        <f>'2 уровень'!N923</f>
        <v>0</v>
      </c>
      <c r="M123" s="153">
        <f>'2 уровень'!O923</f>
        <v>0</v>
      </c>
      <c r="N123" s="153">
        <f>'2 уровень'!P923</f>
        <v>0</v>
      </c>
      <c r="O123" s="153">
        <f>'2 уровень'!Q923</f>
        <v>0</v>
      </c>
      <c r="P123" s="33">
        <f>'2 уровень'!R923</f>
        <v>0</v>
      </c>
      <c r="Q123" s="33">
        <f>'2 уровень'!S923</f>
        <v>0</v>
      </c>
      <c r="R123" s="33">
        <f>'2 уровень'!T923</f>
        <v>0</v>
      </c>
      <c r="S123" s="33">
        <f>'2 уровень'!U923</f>
        <v>0</v>
      </c>
      <c r="T123" s="33">
        <f>'2 уровень'!V923</f>
        <v>0</v>
      </c>
      <c r="U123" s="33">
        <f>'2 уровень'!W923</f>
        <v>0</v>
      </c>
      <c r="V123" s="33">
        <f>'2 уровень'!X923</f>
        <v>0</v>
      </c>
      <c r="W123" s="33">
        <f>'2 уровень'!Y923</f>
        <v>0</v>
      </c>
      <c r="X123" s="33">
        <f>'2 уровень'!Z923</f>
        <v>0</v>
      </c>
      <c r="Y123" s="33">
        <f>'2 уровень'!AA923</f>
        <v>0</v>
      </c>
      <c r="Z123" s="33">
        <f>'2 уровень'!AB923</f>
        <v>0</v>
      </c>
      <c r="AA123" s="33">
        <f>'2 уровень'!AC923</f>
        <v>0</v>
      </c>
      <c r="AB123" s="33">
        <f>'2 уровень'!AD923</f>
        <v>0</v>
      </c>
      <c r="AC123" s="33">
        <f>'2 уровень'!AE923</f>
        <v>0</v>
      </c>
      <c r="AD123" s="33">
        <f>'2 уровень'!AF923</f>
        <v>0</v>
      </c>
      <c r="AE123" s="33">
        <f>'2 уровень'!AG923</f>
        <v>0</v>
      </c>
      <c r="AF123" s="1418"/>
      <c r="AG123" s="1418"/>
      <c r="AH123" s="1355"/>
      <c r="AI123" s="1358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</row>
    <row r="124" spans="1:196" x14ac:dyDescent="0.25">
      <c r="B124" s="19">
        <f t="shared" si="13"/>
        <v>1</v>
      </c>
      <c r="C124" s="827" t="s">
        <v>468</v>
      </c>
      <c r="D124" s="29">
        <f>'2 уровень'!F924</f>
        <v>33900</v>
      </c>
      <c r="E124" s="29">
        <f>'2 уровень'!G924</f>
        <v>22600.333333333332</v>
      </c>
      <c r="F124" s="29">
        <f>'2 уровень'!H924</f>
        <v>25147</v>
      </c>
      <c r="G124" s="144">
        <f>'2 уровень'!I924</f>
        <v>111.26827037949295</v>
      </c>
      <c r="H124" s="152">
        <f>'2 уровень'!J924</f>
        <v>0</v>
      </c>
      <c r="I124" s="152">
        <f>'2 уровень'!K924</f>
        <v>0</v>
      </c>
      <c r="J124" s="153">
        <f>'2 уровень'!L924</f>
        <v>0</v>
      </c>
      <c r="K124" s="153">
        <f>'2 уровень'!M924</f>
        <v>0</v>
      </c>
      <c r="L124" s="153">
        <f>'2 уровень'!N924</f>
        <v>0</v>
      </c>
      <c r="M124" s="153">
        <f>'2 уровень'!O924</f>
        <v>0</v>
      </c>
      <c r="N124" s="153">
        <f>'2 уровень'!P924</f>
        <v>0</v>
      </c>
      <c r="O124" s="153">
        <f>'2 уровень'!Q924</f>
        <v>0</v>
      </c>
      <c r="P124" s="373">
        <f>'2 уровень'!R924</f>
        <v>0</v>
      </c>
      <c r="Q124" s="373">
        <f>'2 уровень'!S924</f>
        <v>0</v>
      </c>
      <c r="R124" s="373">
        <f>'2 уровень'!T924</f>
        <v>0</v>
      </c>
      <c r="S124" s="373">
        <f>'2 уровень'!U924</f>
        <v>0</v>
      </c>
      <c r="T124" s="373">
        <f>'2 уровень'!V924</f>
        <v>0</v>
      </c>
      <c r="U124" s="373">
        <f>'2 уровень'!W924</f>
        <v>0</v>
      </c>
      <c r="V124" s="373">
        <f>'2 уровень'!X924</f>
        <v>0</v>
      </c>
      <c r="W124" s="373">
        <f>'2 уровень'!Y924</f>
        <v>0</v>
      </c>
      <c r="X124" s="373">
        <f>'2 уровень'!Z924</f>
        <v>0</v>
      </c>
      <c r="Y124" s="373">
        <f>'2 уровень'!AA924</f>
        <v>0</v>
      </c>
      <c r="Z124" s="1114">
        <f>'2 уровень'!AB924</f>
        <v>0</v>
      </c>
      <c r="AA124" s="373">
        <f>'2 уровень'!AC924</f>
        <v>0</v>
      </c>
      <c r="AB124" s="373">
        <f>'2 уровень'!AD924</f>
        <v>0</v>
      </c>
      <c r="AC124" s="373">
        <f>'2 уровень'!AE924</f>
        <v>0</v>
      </c>
      <c r="AD124" s="373">
        <f>'2 уровень'!AF924</f>
        <v>0</v>
      </c>
      <c r="AE124" s="626">
        <f>'2 уровень'!AG924</f>
        <v>0</v>
      </c>
      <c r="AF124" s="373"/>
      <c r="AG124" s="373"/>
      <c r="AH124" s="1355"/>
      <c r="AI124" s="1358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</row>
    <row r="125" spans="1:196" ht="28.5" x14ac:dyDescent="0.25">
      <c r="B125" s="19">
        <f t="shared" si="13"/>
        <v>1</v>
      </c>
      <c r="C125" s="1417" t="s">
        <v>469</v>
      </c>
      <c r="D125" s="29">
        <f>'2 уровень'!F925</f>
        <v>85869.148936170212</v>
      </c>
      <c r="E125" s="29">
        <f>'2 уровень'!G925</f>
        <v>57246.489361702123</v>
      </c>
      <c r="F125" s="29">
        <f>'2 уровень'!H925</f>
        <v>58172.048936170213</v>
      </c>
      <c r="G125" s="144">
        <f>'2 уровень'!I925</f>
        <v>101.61679709059554</v>
      </c>
      <c r="H125" s="152">
        <f>'2 уровень'!J925</f>
        <v>0</v>
      </c>
      <c r="I125" s="152">
        <f>'2 уровень'!K925</f>
        <v>0</v>
      </c>
      <c r="J125" s="153">
        <f>'2 уровень'!L925</f>
        <v>0</v>
      </c>
      <c r="K125" s="153">
        <f>'2 уровень'!M925</f>
        <v>0</v>
      </c>
      <c r="L125" s="153">
        <f>'2 уровень'!N925</f>
        <v>0</v>
      </c>
      <c r="M125" s="153">
        <f>'2 уровень'!O925</f>
        <v>0</v>
      </c>
      <c r="N125" s="153">
        <f>'2 уровень'!P925</f>
        <v>0</v>
      </c>
      <c r="O125" s="153">
        <f>'2 уровень'!Q925</f>
        <v>0</v>
      </c>
      <c r="P125" s="373">
        <f>'2 уровень'!R925</f>
        <v>0</v>
      </c>
      <c r="Q125" s="373">
        <f>'2 уровень'!S925</f>
        <v>0</v>
      </c>
      <c r="R125" s="373">
        <f>'2 уровень'!T925</f>
        <v>0</v>
      </c>
      <c r="S125" s="373">
        <f>'2 уровень'!U925</f>
        <v>0</v>
      </c>
      <c r="T125" s="373">
        <f>'2 уровень'!V925</f>
        <v>0</v>
      </c>
      <c r="U125" s="373">
        <f>'2 уровень'!W925</f>
        <v>0</v>
      </c>
      <c r="V125" s="373">
        <f>'2 уровень'!X925</f>
        <v>0</v>
      </c>
      <c r="W125" s="373">
        <f>'2 уровень'!Y925</f>
        <v>0</v>
      </c>
      <c r="X125" s="373">
        <f>'2 уровень'!Z925</f>
        <v>0</v>
      </c>
      <c r="Y125" s="373">
        <f>'2 уровень'!AA925</f>
        <v>0</v>
      </c>
      <c r="Z125" s="1114">
        <f>'2 уровень'!AB925</f>
        <v>0</v>
      </c>
      <c r="AA125" s="373">
        <f>'2 уровень'!AC925</f>
        <v>0</v>
      </c>
      <c r="AB125" s="373">
        <f>'2 уровень'!AD925</f>
        <v>0</v>
      </c>
      <c r="AC125" s="373">
        <f>'2 уровень'!AE925</f>
        <v>0</v>
      </c>
      <c r="AD125" s="373">
        <f>'2 уровень'!AF925</f>
        <v>0</v>
      </c>
      <c r="AE125" s="626">
        <f>'2 уровень'!AG925</f>
        <v>0</v>
      </c>
      <c r="AF125" s="373"/>
      <c r="AG125" s="373"/>
      <c r="AH125" s="1355"/>
      <c r="AI125" s="1358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</row>
    <row r="126" spans="1:196" x14ac:dyDescent="0.25">
      <c r="A126" s="19">
        <v>1</v>
      </c>
      <c r="B126" s="19">
        <f t="shared" si="13"/>
        <v>1</v>
      </c>
      <c r="C126" s="847" t="s">
        <v>470</v>
      </c>
      <c r="D126" s="29">
        <f>'2 уровень'!F926</f>
        <v>802370</v>
      </c>
      <c r="E126" s="29">
        <f>'2 уровень'!G926</f>
        <v>534913</v>
      </c>
      <c r="F126" s="29">
        <f>'2 уровень'!H926</f>
        <v>543936.49999999988</v>
      </c>
      <c r="G126" s="144">
        <f>'2 уровень'!I926</f>
        <v>101.68690983393557</v>
      </c>
      <c r="H126" s="152">
        <f>'2 уровень'!J926</f>
        <v>0</v>
      </c>
      <c r="I126" s="152">
        <f>'2 уровень'!K926</f>
        <v>0</v>
      </c>
      <c r="J126" s="153">
        <f>'2 уровень'!L926</f>
        <v>0</v>
      </c>
      <c r="K126" s="153">
        <f>'2 уровень'!M926</f>
        <v>0</v>
      </c>
      <c r="L126" s="153">
        <f>'2 уровень'!N926</f>
        <v>0</v>
      </c>
      <c r="M126" s="153">
        <f>'2 уровень'!O926</f>
        <v>0</v>
      </c>
      <c r="N126" s="153">
        <f>'2 уровень'!P926</f>
        <v>0</v>
      </c>
      <c r="O126" s="153">
        <f>'2 уровень'!Q926</f>
        <v>0</v>
      </c>
      <c r="P126" s="373">
        <f>'2 уровень'!R926</f>
        <v>0</v>
      </c>
      <c r="Q126" s="373">
        <f>'2 уровень'!S926</f>
        <v>0</v>
      </c>
      <c r="R126" s="373">
        <f>'2 уровень'!T926</f>
        <v>0</v>
      </c>
      <c r="S126" s="373">
        <f>'2 уровень'!U926</f>
        <v>0</v>
      </c>
      <c r="T126" s="373">
        <f>'2 уровень'!V926</f>
        <v>0</v>
      </c>
      <c r="U126" s="373">
        <f>'2 уровень'!W926</f>
        <v>0</v>
      </c>
      <c r="V126" s="373">
        <f>'2 уровень'!X926</f>
        <v>0</v>
      </c>
      <c r="W126" s="373">
        <f>'2 уровень'!Y926</f>
        <v>0</v>
      </c>
      <c r="X126" s="373">
        <f>'2 уровень'!Z926</f>
        <v>0</v>
      </c>
      <c r="Y126" s="373">
        <f>'2 уровень'!AA926</f>
        <v>0</v>
      </c>
      <c r="Z126" s="1114">
        <f>'2 уровень'!AB926</f>
        <v>0</v>
      </c>
      <c r="AA126" s="373">
        <f>'2 уровень'!AC926</f>
        <v>0</v>
      </c>
      <c r="AB126" s="373">
        <f>'2 уровень'!AD926</f>
        <v>0</v>
      </c>
      <c r="AC126" s="373">
        <f>'2 уровень'!AE926</f>
        <v>0</v>
      </c>
      <c r="AD126" s="373">
        <f>'2 уровень'!AF926</f>
        <v>0</v>
      </c>
      <c r="AE126" s="626">
        <f>'2 уровень'!AG926</f>
        <v>0</v>
      </c>
      <c r="AF126" s="373"/>
      <c r="AG126" s="373"/>
      <c r="AH126" s="1355">
        <f>'2 уровень'!AH923</f>
        <v>0</v>
      </c>
      <c r="AI126" s="1358">
        <f>'2 уровень'!AI923</f>
        <v>0</v>
      </c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</row>
    <row r="127" spans="1:196" x14ac:dyDescent="0.25">
      <c r="A127" s="19">
        <v>1</v>
      </c>
      <c r="B127" s="19">
        <f t="shared" si="13"/>
        <v>1</v>
      </c>
      <c r="C127" s="847" t="s">
        <v>471</v>
      </c>
      <c r="D127" s="29">
        <f>'2 уровень'!F927</f>
        <v>4800</v>
      </c>
      <c r="E127" s="29">
        <f>'2 уровень'!G927</f>
        <v>3200</v>
      </c>
      <c r="F127" s="29">
        <f>'2 уровень'!H927</f>
        <v>2880.7599999999998</v>
      </c>
      <c r="G127" s="144">
        <f>'2 уровень'!I927</f>
        <v>90.023749999999993</v>
      </c>
      <c r="H127" s="152">
        <f>'2 уровень'!J927</f>
        <v>0</v>
      </c>
      <c r="I127" s="152">
        <f>'2 уровень'!K927</f>
        <v>0</v>
      </c>
      <c r="J127" s="153">
        <f>'2 уровень'!L927</f>
        <v>0</v>
      </c>
      <c r="K127" s="153">
        <f>'2 уровень'!M927</f>
        <v>0</v>
      </c>
      <c r="L127" s="153">
        <f>'2 уровень'!N927</f>
        <v>0</v>
      </c>
      <c r="M127" s="153">
        <f>'2 уровень'!O927</f>
        <v>0</v>
      </c>
      <c r="N127" s="153">
        <f>'2 уровень'!P927</f>
        <v>0</v>
      </c>
      <c r="O127" s="153">
        <f>'2 уровень'!Q927</f>
        <v>0</v>
      </c>
      <c r="P127" s="373">
        <f>'2 уровень'!R927</f>
        <v>0</v>
      </c>
      <c r="Q127" s="373">
        <f>'2 уровень'!S927</f>
        <v>0</v>
      </c>
      <c r="R127" s="373">
        <f>'2 уровень'!T927</f>
        <v>0</v>
      </c>
      <c r="S127" s="373">
        <f>'2 уровень'!U927</f>
        <v>0</v>
      </c>
      <c r="T127" s="373">
        <f>'2 уровень'!V927</f>
        <v>0</v>
      </c>
      <c r="U127" s="373">
        <f>'2 уровень'!W927</f>
        <v>0</v>
      </c>
      <c r="V127" s="373">
        <f>'2 уровень'!X927</f>
        <v>0</v>
      </c>
      <c r="W127" s="373">
        <f>'2 уровень'!Y927</f>
        <v>0</v>
      </c>
      <c r="X127" s="373">
        <f>'2 уровень'!Z927</f>
        <v>0</v>
      </c>
      <c r="Y127" s="373">
        <f>'2 уровень'!AA927</f>
        <v>0</v>
      </c>
      <c r="Z127" s="1114">
        <f>'2 уровень'!AB927</f>
        <v>0</v>
      </c>
      <c r="AA127" s="373">
        <f>'2 уровень'!AC927</f>
        <v>0</v>
      </c>
      <c r="AB127" s="373">
        <f>'2 уровень'!AD927</f>
        <v>0</v>
      </c>
      <c r="AC127" s="373">
        <f>'2 уровень'!AE927</f>
        <v>0</v>
      </c>
      <c r="AD127" s="373">
        <f>'2 уровень'!AF927</f>
        <v>0</v>
      </c>
      <c r="AE127" s="626">
        <f>'2 уровень'!AG927</f>
        <v>0</v>
      </c>
      <c r="AF127" s="373"/>
      <c r="AG127" s="373"/>
      <c r="AH127" s="1355">
        <f>'2 уровень'!AH924</f>
        <v>0</v>
      </c>
      <c r="AI127" s="1358">
        <f>'2 уровень'!AI924</f>
        <v>0</v>
      </c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</row>
    <row r="128" spans="1:196" ht="30" x14ac:dyDescent="0.25">
      <c r="B128" s="19">
        <f t="shared" si="13"/>
        <v>1</v>
      </c>
      <c r="C128" s="850" t="s">
        <v>446</v>
      </c>
      <c r="D128" s="29">
        <f>'2 уровень'!F928</f>
        <v>83626</v>
      </c>
      <c r="E128" s="29">
        <f>'2 уровень'!G928</f>
        <v>55751.333333333336</v>
      </c>
      <c r="F128" s="29">
        <f>'2 уровень'!H928</f>
        <v>56279</v>
      </c>
      <c r="G128" s="144">
        <f>'2 уровень'!I928</f>
        <v>100.94646465854329</v>
      </c>
      <c r="H128" s="152">
        <f>'2 уровень'!J928</f>
        <v>0</v>
      </c>
      <c r="I128" s="152">
        <f>'2 уровень'!K928</f>
        <v>0</v>
      </c>
      <c r="J128" s="153">
        <f>'2 уровень'!L928</f>
        <v>0</v>
      </c>
      <c r="K128" s="153">
        <f>'2 уровень'!M928</f>
        <v>0</v>
      </c>
      <c r="L128" s="153">
        <f>'2 уровень'!N928</f>
        <v>0</v>
      </c>
      <c r="M128" s="153">
        <f>'2 уровень'!O928</f>
        <v>0</v>
      </c>
      <c r="N128" s="153">
        <f>'2 уровень'!P928</f>
        <v>0</v>
      </c>
      <c r="O128" s="153">
        <f>'2 уровень'!Q928</f>
        <v>0</v>
      </c>
      <c r="P128" s="373">
        <f>'2 уровень'!R928</f>
        <v>0</v>
      </c>
      <c r="Q128" s="373">
        <f>'2 уровень'!S928</f>
        <v>0</v>
      </c>
      <c r="R128" s="373">
        <f>'2 уровень'!T928</f>
        <v>0</v>
      </c>
      <c r="S128" s="373">
        <f>'2 уровень'!U928</f>
        <v>0</v>
      </c>
      <c r="T128" s="373">
        <f>'2 уровень'!V928</f>
        <v>0</v>
      </c>
      <c r="U128" s="373">
        <f>'2 уровень'!W928</f>
        <v>0</v>
      </c>
      <c r="V128" s="373">
        <f>'2 уровень'!X928</f>
        <v>0</v>
      </c>
      <c r="W128" s="373">
        <f>'2 уровень'!Y928</f>
        <v>0</v>
      </c>
      <c r="X128" s="373">
        <f>'2 уровень'!Z928</f>
        <v>0</v>
      </c>
      <c r="Y128" s="373">
        <f>'2 уровень'!AA928</f>
        <v>0</v>
      </c>
      <c r="Z128" s="1114">
        <f>'2 уровень'!AB928</f>
        <v>0</v>
      </c>
      <c r="AA128" s="373">
        <f>'2 уровень'!AC928</f>
        <v>0</v>
      </c>
      <c r="AB128" s="373">
        <f>'2 уровень'!AD928</f>
        <v>0</v>
      </c>
      <c r="AC128" s="373">
        <f>'2 уровень'!AE928</f>
        <v>0</v>
      </c>
      <c r="AD128" s="373">
        <f>'2 уровень'!AF928</f>
        <v>0</v>
      </c>
      <c r="AE128" s="626">
        <f>'2 уровень'!AG928</f>
        <v>0</v>
      </c>
      <c r="AF128" s="373"/>
      <c r="AG128" s="373"/>
      <c r="AH128" s="1355">
        <f>'2 уровень'!AH925</f>
        <v>0</v>
      </c>
      <c r="AI128" s="1358">
        <f>'2 уровень'!AI925</f>
        <v>0</v>
      </c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</row>
    <row r="129" spans="1:196" ht="30" x14ac:dyDescent="0.25">
      <c r="A129" s="19">
        <v>1</v>
      </c>
      <c r="B129" s="19">
        <f t="shared" si="13"/>
        <v>1</v>
      </c>
      <c r="C129" s="853" t="s">
        <v>201</v>
      </c>
      <c r="D129" s="29">
        <f>'2 уровень'!F929</f>
        <v>15000</v>
      </c>
      <c r="E129" s="29">
        <f>'2 уровень'!G929</f>
        <v>10000</v>
      </c>
      <c r="F129" s="29">
        <f>'2 уровень'!H929</f>
        <v>9614</v>
      </c>
      <c r="G129" s="144">
        <f>'2 уровень'!I929</f>
        <v>96.14</v>
      </c>
      <c r="H129" s="152">
        <f>'2 уровень'!J929</f>
        <v>0</v>
      </c>
      <c r="I129" s="152">
        <f>'2 уровень'!K929</f>
        <v>0</v>
      </c>
      <c r="J129" s="153">
        <f>'2 уровень'!L929</f>
        <v>0</v>
      </c>
      <c r="K129" s="153">
        <f>'2 уровень'!M929</f>
        <v>0</v>
      </c>
      <c r="L129" s="153">
        <f>'2 уровень'!N929</f>
        <v>0</v>
      </c>
      <c r="M129" s="153">
        <f>'2 уровень'!O929</f>
        <v>0</v>
      </c>
      <c r="N129" s="153">
        <f>'2 уровень'!P929</f>
        <v>0</v>
      </c>
      <c r="O129" s="153">
        <f>'2 уровень'!Q929</f>
        <v>0</v>
      </c>
      <c r="P129" s="373">
        <f>'2 уровень'!R929</f>
        <v>0</v>
      </c>
      <c r="Q129" s="373">
        <f>'2 уровень'!S929</f>
        <v>0</v>
      </c>
      <c r="R129" s="373">
        <f>'2 уровень'!T929</f>
        <v>0</v>
      </c>
      <c r="S129" s="373">
        <f>'2 уровень'!U929</f>
        <v>0</v>
      </c>
      <c r="T129" s="373">
        <f>'2 уровень'!V929</f>
        <v>0</v>
      </c>
      <c r="U129" s="373">
        <f>'2 уровень'!W929</f>
        <v>0</v>
      </c>
      <c r="V129" s="373">
        <f>'2 уровень'!X929</f>
        <v>0</v>
      </c>
      <c r="W129" s="373">
        <f>'2 уровень'!Y929</f>
        <v>0</v>
      </c>
      <c r="X129" s="373">
        <f>'2 уровень'!Z929</f>
        <v>0</v>
      </c>
      <c r="Y129" s="373">
        <f>'2 уровень'!AA929</f>
        <v>0</v>
      </c>
      <c r="Z129" s="1114">
        <f>'2 уровень'!AB929</f>
        <v>0</v>
      </c>
      <c r="AA129" s="373">
        <f>'2 уровень'!AC929</f>
        <v>0</v>
      </c>
      <c r="AB129" s="373">
        <f>'2 уровень'!AD929</f>
        <v>0</v>
      </c>
      <c r="AC129" s="373">
        <f>'2 уровень'!AE929</f>
        <v>0</v>
      </c>
      <c r="AD129" s="373">
        <f>'2 уровень'!AF929</f>
        <v>0</v>
      </c>
      <c r="AE129" s="626">
        <f>'2 уровень'!AG929</f>
        <v>0</v>
      </c>
      <c r="AF129" s="373"/>
      <c r="AG129" s="373"/>
      <c r="AH129" s="1355">
        <f>'2 уровень'!AH926</f>
        <v>0</v>
      </c>
      <c r="AI129" s="1358">
        <f>'2 уровень'!AI926</f>
        <v>0</v>
      </c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</row>
    <row r="130" spans="1:196" ht="60" x14ac:dyDescent="0.25">
      <c r="A130" s="19">
        <v>1</v>
      </c>
      <c r="B130" s="19">
        <f t="shared" si="13"/>
        <v>1</v>
      </c>
      <c r="C130" s="853" t="s">
        <v>447</v>
      </c>
      <c r="D130" s="29">
        <f>'2 уровень'!F930</f>
        <v>23850</v>
      </c>
      <c r="E130" s="29">
        <f>'2 уровень'!G930</f>
        <v>15900.333333333334</v>
      </c>
      <c r="F130" s="29">
        <f>'2 уровень'!H930</f>
        <v>17754</v>
      </c>
      <c r="G130" s="144">
        <f>'2 уровень'!I930</f>
        <v>111.65803651915054</v>
      </c>
      <c r="H130" s="152">
        <f>'2 уровень'!J930</f>
        <v>0</v>
      </c>
      <c r="I130" s="152">
        <f>'2 уровень'!K930</f>
        <v>0</v>
      </c>
      <c r="J130" s="153">
        <f>'2 уровень'!L930</f>
        <v>0</v>
      </c>
      <c r="K130" s="153">
        <f>'2 уровень'!M930</f>
        <v>0</v>
      </c>
      <c r="L130" s="153">
        <f>'2 уровень'!N930</f>
        <v>0</v>
      </c>
      <c r="M130" s="153">
        <f>'2 уровень'!O930</f>
        <v>0</v>
      </c>
      <c r="N130" s="153">
        <f>'2 уровень'!P930</f>
        <v>0</v>
      </c>
      <c r="O130" s="153">
        <f>'2 уровень'!Q930</f>
        <v>0</v>
      </c>
      <c r="P130" s="373">
        <f>'2 уровень'!R930</f>
        <v>0</v>
      </c>
      <c r="Q130" s="373">
        <f>'2 уровень'!S930</f>
        <v>0</v>
      </c>
      <c r="R130" s="373">
        <f>'2 уровень'!T930</f>
        <v>0</v>
      </c>
      <c r="S130" s="373">
        <f>'2 уровень'!U930</f>
        <v>0</v>
      </c>
      <c r="T130" s="373">
        <f>'2 уровень'!V930</f>
        <v>0</v>
      </c>
      <c r="U130" s="373">
        <f>'2 уровень'!W930</f>
        <v>0</v>
      </c>
      <c r="V130" s="373">
        <f>'2 уровень'!X930</f>
        <v>0</v>
      </c>
      <c r="W130" s="373">
        <f>'2 уровень'!Y930</f>
        <v>0</v>
      </c>
      <c r="X130" s="373">
        <f>'2 уровень'!Z930</f>
        <v>0</v>
      </c>
      <c r="Y130" s="373">
        <f>'2 уровень'!AA930</f>
        <v>0</v>
      </c>
      <c r="Z130" s="1114">
        <f>'2 уровень'!AB930</f>
        <v>0</v>
      </c>
      <c r="AA130" s="373">
        <f>'2 уровень'!AC930</f>
        <v>0</v>
      </c>
      <c r="AB130" s="373">
        <f>'2 уровень'!AD930</f>
        <v>0</v>
      </c>
      <c r="AC130" s="373">
        <f>'2 уровень'!AE930</f>
        <v>0</v>
      </c>
      <c r="AD130" s="373">
        <f>'2 уровень'!AF930</f>
        <v>0</v>
      </c>
      <c r="AE130" s="626">
        <f>'2 уровень'!AG930</f>
        <v>0</v>
      </c>
      <c r="AF130" s="373"/>
      <c r="AG130" s="373"/>
      <c r="AH130" s="1355">
        <f>'2 уровень'!AH927</f>
        <v>0</v>
      </c>
      <c r="AI130" s="1358">
        <f>'2 уровень'!AI927</f>
        <v>0</v>
      </c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  <c r="GN130" s="139"/>
    </row>
    <row r="131" spans="1:196" x14ac:dyDescent="0.25">
      <c r="A131" s="19">
        <v>1</v>
      </c>
      <c r="B131" s="19">
        <f t="shared" si="13"/>
        <v>1</v>
      </c>
      <c r="C131" s="847" t="s">
        <v>234</v>
      </c>
      <c r="D131" s="29">
        <f>'2 уровень'!F931</f>
        <v>622752</v>
      </c>
      <c r="E131" s="29">
        <f>'2 уровень'!G931</f>
        <v>415169.00000000023</v>
      </c>
      <c r="F131" s="29">
        <f>'2 уровень'!H931</f>
        <v>507425</v>
      </c>
      <c r="G131" s="144">
        <f>'2 уровень'!I931</f>
        <v>122.22131228487669</v>
      </c>
      <c r="H131" s="152">
        <f>'2 уровень'!J931</f>
        <v>0</v>
      </c>
      <c r="I131" s="152">
        <f>'2 уровень'!K931</f>
        <v>0</v>
      </c>
      <c r="J131" s="153">
        <f>'2 уровень'!L931</f>
        <v>0</v>
      </c>
      <c r="K131" s="153">
        <f>'2 уровень'!M931</f>
        <v>0</v>
      </c>
      <c r="L131" s="153">
        <f>'2 уровень'!N931</f>
        <v>0</v>
      </c>
      <c r="M131" s="153">
        <f>'2 уровень'!O931</f>
        <v>0</v>
      </c>
      <c r="N131" s="153">
        <f>'2 уровень'!P931</f>
        <v>0</v>
      </c>
      <c r="O131" s="153">
        <f>'2 уровень'!Q931</f>
        <v>0</v>
      </c>
      <c r="P131" s="373">
        <f>'2 уровень'!R931</f>
        <v>309711.51043000008</v>
      </c>
      <c r="Q131" s="373">
        <f>'2 уровень'!S931</f>
        <v>309711.51043000008</v>
      </c>
      <c r="R131" s="373">
        <f>'2 уровень'!T931</f>
        <v>315070.71043000004</v>
      </c>
      <c r="S131" s="373">
        <f>'2 уровень'!U931</f>
        <v>314998.85732000007</v>
      </c>
      <c r="T131" s="373">
        <f>'2 уровень'!V931</f>
        <v>314998.85732000007</v>
      </c>
      <c r="U131" s="373">
        <f>'2 уровень'!W931</f>
        <v>314998.85732000007</v>
      </c>
      <c r="V131" s="373">
        <f>'2 уровень'!X931</f>
        <v>314998.85732000007</v>
      </c>
      <c r="W131" s="373">
        <f>'2 уровень'!Y931</f>
        <v>314998.85732000007</v>
      </c>
      <c r="X131" s="373">
        <f>'2 уровень'!Z931</f>
        <v>209649.94189222221</v>
      </c>
      <c r="Y131" s="373">
        <f>'2 уровень'!AA931</f>
        <v>237852.96279000005</v>
      </c>
      <c r="Z131" s="1114">
        <f>'2 уровень'!AB931</f>
        <v>0</v>
      </c>
      <c r="AA131" s="373">
        <f>'2 уровень'!AC931</f>
        <v>28627.176059999998</v>
      </c>
      <c r="AB131" s="373">
        <f>'2 уровень'!AD931</f>
        <v>28203.020897777824</v>
      </c>
      <c r="AC131" s="373">
        <f>'2 уровень'!AE931</f>
        <v>-107.35396</v>
      </c>
      <c r="AD131" s="373">
        <f>'2 уровень'!AF931</f>
        <v>0</v>
      </c>
      <c r="AE131" s="626">
        <f>'2 уровень'!AG931</f>
        <v>266480.13885000005</v>
      </c>
      <c r="AF131" s="373">
        <f>Y131/X131*100</f>
        <v>113.45243439765731</v>
      </c>
      <c r="AG131" s="373">
        <f>AE131/X131*100</f>
        <v>127.1071846931364</v>
      </c>
      <c r="AH131" s="1355">
        <f>'2 уровень'!AH928</f>
        <v>0</v>
      </c>
      <c r="AI131" s="1358">
        <f>'2 уровень'!AI928</f>
        <v>0</v>
      </c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  <c r="GN131" s="139"/>
    </row>
    <row r="132" spans="1:196" ht="30" x14ac:dyDescent="0.25">
      <c r="A132" s="19">
        <v>1</v>
      </c>
      <c r="B132" s="19">
        <f t="shared" si="13"/>
        <v>1</v>
      </c>
      <c r="C132" s="852" t="s">
        <v>428</v>
      </c>
      <c r="D132" s="29">
        <f>'2 уровень'!F932</f>
        <v>0</v>
      </c>
      <c r="E132" s="29">
        <f>'2 уровень'!G932</f>
        <v>0</v>
      </c>
      <c r="F132" s="29">
        <f>'2 уровень'!H932</f>
        <v>0</v>
      </c>
      <c r="G132" s="144">
        <f>'2 уровень'!I932</f>
        <v>0</v>
      </c>
      <c r="H132" s="152">
        <f>'2 уровень'!J932</f>
        <v>0</v>
      </c>
      <c r="I132" s="152">
        <f>'2 уровень'!K932</f>
        <v>0</v>
      </c>
      <c r="J132" s="153">
        <f>'2 уровень'!L932</f>
        <v>0</v>
      </c>
      <c r="K132" s="153">
        <f>'2 уровень'!M932</f>
        <v>0</v>
      </c>
      <c r="L132" s="153">
        <f>'2 уровень'!N932</f>
        <v>0</v>
      </c>
      <c r="M132" s="153">
        <f>'2 уровень'!O932</f>
        <v>0</v>
      </c>
      <c r="N132" s="153">
        <f>'2 уровень'!P932</f>
        <v>0</v>
      </c>
      <c r="O132" s="153">
        <f>'2 уровень'!Q932</f>
        <v>0</v>
      </c>
      <c r="P132" s="373">
        <f>'2 уровень'!R932</f>
        <v>0</v>
      </c>
      <c r="Q132" s="373">
        <f>'2 уровень'!S932</f>
        <v>0</v>
      </c>
      <c r="R132" s="373">
        <f>'2 уровень'!T932</f>
        <v>0</v>
      </c>
      <c r="S132" s="373">
        <f>'2 уровень'!U932</f>
        <v>0</v>
      </c>
      <c r="T132" s="373">
        <f>'2 уровень'!V932</f>
        <v>0</v>
      </c>
      <c r="U132" s="373">
        <f>'2 уровень'!W932</f>
        <v>0</v>
      </c>
      <c r="V132" s="373">
        <f>'2 уровень'!X932</f>
        <v>0</v>
      </c>
      <c r="W132" s="373">
        <f>'2 уровень'!Y932</f>
        <v>0</v>
      </c>
      <c r="X132" s="373">
        <f>'2 уровень'!Z932</f>
        <v>0</v>
      </c>
      <c r="Y132" s="373">
        <f>'2 уровень'!AA932</f>
        <v>0</v>
      </c>
      <c r="Z132" s="1114">
        <f>'2 уровень'!AB932</f>
        <v>0</v>
      </c>
      <c r="AA132" s="373">
        <f>'2 уровень'!AC932</f>
        <v>0</v>
      </c>
      <c r="AB132" s="373">
        <f>'2 уровень'!AD932</f>
        <v>0</v>
      </c>
      <c r="AC132" s="373">
        <f>'2 уровень'!AE932</f>
        <v>0</v>
      </c>
      <c r="AD132" s="373">
        <f>'2 уровень'!AF932</f>
        <v>0</v>
      </c>
      <c r="AE132" s="626">
        <f>'2 уровень'!AG932</f>
        <v>0</v>
      </c>
      <c r="AF132" s="622"/>
      <c r="AG132" s="373"/>
      <c r="AH132" s="1355">
        <f>'2 уровень'!AH929</f>
        <v>0</v>
      </c>
      <c r="AI132" s="1358">
        <f>'2 уровень'!AI929</f>
        <v>0</v>
      </c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  <c r="GN132" s="139"/>
    </row>
    <row r="133" spans="1:196" ht="29.25" x14ac:dyDescent="0.25">
      <c r="B133" s="19">
        <f t="shared" si="13"/>
        <v>1</v>
      </c>
      <c r="C133" s="847" t="s">
        <v>372</v>
      </c>
      <c r="D133" s="29">
        <f>'2 уровень'!F933</f>
        <v>558242.5</v>
      </c>
      <c r="E133" s="29">
        <f>'2 уровень'!G933</f>
        <v>372163.00000000006</v>
      </c>
      <c r="F133" s="29">
        <f>'2 уровень'!H933</f>
        <v>401771.83</v>
      </c>
      <c r="G133" s="144">
        <f>'2 уровень'!I933</f>
        <v>107.95587686040793</v>
      </c>
      <c r="H133" s="152">
        <f>'2 уровень'!J933</f>
        <v>0</v>
      </c>
      <c r="I133" s="152">
        <f>'2 уровень'!K933</f>
        <v>0</v>
      </c>
      <c r="J133" s="153">
        <f>'2 уровень'!L933</f>
        <v>0</v>
      </c>
      <c r="K133" s="153">
        <f>'2 уровень'!M933</f>
        <v>0</v>
      </c>
      <c r="L133" s="153">
        <f>'2 уровень'!N933</f>
        <v>0</v>
      </c>
      <c r="M133" s="153">
        <f>'2 уровень'!O933</f>
        <v>0</v>
      </c>
      <c r="N133" s="153">
        <f>'2 уровень'!P933</f>
        <v>0</v>
      </c>
      <c r="O133" s="153">
        <f>'2 уровень'!Q933</f>
        <v>0</v>
      </c>
      <c r="P133" s="373">
        <f>'2 уровень'!R933</f>
        <v>0</v>
      </c>
      <c r="Q133" s="373">
        <f>'2 уровень'!S933</f>
        <v>0</v>
      </c>
      <c r="R133" s="373">
        <f>'2 уровень'!T933</f>
        <v>0</v>
      </c>
      <c r="S133" s="373">
        <f>'2 уровень'!U933</f>
        <v>0</v>
      </c>
      <c r="T133" s="373">
        <f>'2 уровень'!V933</f>
        <v>0</v>
      </c>
      <c r="U133" s="373">
        <f>'2 уровень'!W933</f>
        <v>0</v>
      </c>
      <c r="V133" s="373">
        <f>'2 уровень'!X933</f>
        <v>0</v>
      </c>
      <c r="W133" s="373">
        <f>'2 уровень'!Y933</f>
        <v>0</v>
      </c>
      <c r="X133" s="373">
        <f>'2 уровень'!Z933</f>
        <v>0</v>
      </c>
      <c r="Y133" s="373">
        <f>'2 уровень'!AA933</f>
        <v>0</v>
      </c>
      <c r="Z133" s="1114">
        <f>'2 уровень'!AB933</f>
        <v>0</v>
      </c>
      <c r="AA133" s="373">
        <f>'2 уровень'!AC933</f>
        <v>0</v>
      </c>
      <c r="AB133" s="373">
        <f>'2 уровень'!AD933</f>
        <v>0</v>
      </c>
      <c r="AC133" s="373">
        <f>'2 уровень'!AE933</f>
        <v>0</v>
      </c>
      <c r="AD133" s="373">
        <f>'2 уровень'!AF933</f>
        <v>0</v>
      </c>
      <c r="AE133" s="626">
        <f>'2 уровень'!AG933</f>
        <v>0</v>
      </c>
      <c r="AF133" s="143"/>
      <c r="AG133" s="373"/>
      <c r="AH133" s="1355">
        <f>'2 уровень'!AH930</f>
        <v>0</v>
      </c>
      <c r="AI133" s="1358">
        <f>'2 уровень'!AI930</f>
        <v>0</v>
      </c>
      <c r="AJ133" s="139"/>
      <c r="AK133" s="139"/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  <c r="GM133" s="139"/>
      <c r="GN133" s="139"/>
    </row>
    <row r="134" spans="1:196" s="139" customFormat="1" ht="45" x14ac:dyDescent="0.25">
      <c r="A134" s="139">
        <v>1</v>
      </c>
      <c r="B134" s="19">
        <f t="shared" si="13"/>
        <v>1</v>
      </c>
      <c r="C134" s="856" t="s">
        <v>401</v>
      </c>
      <c r="D134" s="21">
        <f>'2 уровень'!F934</f>
        <v>144893.54999999999</v>
      </c>
      <c r="E134" s="21">
        <f>'2 уровень'!G934</f>
        <v>96596.033333333326</v>
      </c>
      <c r="F134" s="21">
        <f>'2 уровень'!H934</f>
        <v>71689</v>
      </c>
      <c r="G134" s="142">
        <f>'2 уровень'!I934</f>
        <v>74.215262807548001</v>
      </c>
      <c r="H134" s="152">
        <f>'2 уровень'!J934</f>
        <v>0</v>
      </c>
      <c r="I134" s="152">
        <f>'2 уровень'!K934</f>
        <v>0</v>
      </c>
      <c r="J134" s="22">
        <f>'2 уровень'!L934</f>
        <v>0</v>
      </c>
      <c r="K134" s="22">
        <f>'2 уровень'!M934</f>
        <v>0</v>
      </c>
      <c r="L134" s="22">
        <f>'2 уровень'!N934</f>
        <v>0</v>
      </c>
      <c r="M134" s="22">
        <f>'2 уровень'!O934</f>
        <v>0</v>
      </c>
      <c r="N134" s="22">
        <f>'2 уровень'!P934</f>
        <v>0</v>
      </c>
      <c r="O134" s="22">
        <f>'2 уровень'!Q934</f>
        <v>0</v>
      </c>
      <c r="P134" s="373">
        <f>'2 уровень'!R934</f>
        <v>0</v>
      </c>
      <c r="Q134" s="373">
        <f>'2 уровень'!S934</f>
        <v>0</v>
      </c>
      <c r="R134" s="373">
        <f>'2 уровень'!T934</f>
        <v>0</v>
      </c>
      <c r="S134" s="373">
        <f>'2 уровень'!U934</f>
        <v>0</v>
      </c>
      <c r="T134" s="373">
        <f>'2 уровень'!V934</f>
        <v>0</v>
      </c>
      <c r="U134" s="373">
        <f>'2 уровень'!W934</f>
        <v>0</v>
      </c>
      <c r="V134" s="373">
        <f>'2 уровень'!X934</f>
        <v>0</v>
      </c>
      <c r="W134" s="373">
        <f>'2 уровень'!Y934</f>
        <v>0</v>
      </c>
      <c r="X134" s="373">
        <f>'2 уровень'!Z934</f>
        <v>0</v>
      </c>
      <c r="Y134" s="373">
        <f>'2 уровень'!AA934</f>
        <v>0</v>
      </c>
      <c r="Z134" s="1114">
        <f>'2 уровень'!AB934</f>
        <v>0</v>
      </c>
      <c r="AA134" s="373">
        <f>'2 уровень'!AC934</f>
        <v>0</v>
      </c>
      <c r="AB134" s="373">
        <f>'2 уровень'!AD934</f>
        <v>0</v>
      </c>
      <c r="AC134" s="373">
        <f>'2 уровень'!AE934</f>
        <v>0</v>
      </c>
      <c r="AD134" s="373">
        <f>'2 уровень'!AF934</f>
        <v>0</v>
      </c>
      <c r="AE134" s="626">
        <f>'2 уровень'!AG934</f>
        <v>0</v>
      </c>
      <c r="AF134" s="373"/>
      <c r="AG134" s="373"/>
      <c r="AH134" s="1351">
        <f>'2 уровень'!AH931</f>
        <v>0</v>
      </c>
      <c r="AI134" s="1358">
        <f>'2 уровень'!AI931</f>
        <v>0</v>
      </c>
    </row>
    <row r="135" spans="1:196" s="139" customFormat="1" ht="29.25" x14ac:dyDescent="0.25">
      <c r="A135" s="139">
        <v>1</v>
      </c>
      <c r="B135" s="19">
        <f t="shared" si="13"/>
        <v>1</v>
      </c>
      <c r="C135" s="857" t="s">
        <v>373</v>
      </c>
      <c r="D135" s="21">
        <f>'2 уровень'!F935</f>
        <v>398413.14893617021</v>
      </c>
      <c r="E135" s="21">
        <f>'2 уровень'!G935</f>
        <v>265609.48936170217</v>
      </c>
      <c r="F135" s="21">
        <f>'2 уровень'!H935</f>
        <v>252360.04893617021</v>
      </c>
      <c r="G135" s="142">
        <f>'2 уровень'!I935</f>
        <v>95.011684086524056</v>
      </c>
      <c r="H135" s="152">
        <f>'2 уровень'!J935</f>
        <v>0</v>
      </c>
      <c r="I135" s="152">
        <f>'2 уровень'!K935</f>
        <v>0</v>
      </c>
      <c r="J135" s="22">
        <f>'2 уровень'!L935</f>
        <v>0</v>
      </c>
      <c r="K135" s="22">
        <f>'2 уровень'!M935</f>
        <v>0</v>
      </c>
      <c r="L135" s="22">
        <f>'2 уровень'!N935</f>
        <v>0</v>
      </c>
      <c r="M135" s="22">
        <f>'2 уровень'!O935</f>
        <v>0</v>
      </c>
      <c r="N135" s="22">
        <f>'2 уровень'!P935</f>
        <v>0</v>
      </c>
      <c r="O135" s="22">
        <f>'2 уровень'!Q935</f>
        <v>0</v>
      </c>
      <c r="P135" s="373">
        <f>'2 уровень'!R935</f>
        <v>0</v>
      </c>
      <c r="Q135" s="373">
        <f>'2 уровень'!S935</f>
        <v>0</v>
      </c>
      <c r="R135" s="373">
        <f>'2 уровень'!T935</f>
        <v>0</v>
      </c>
      <c r="S135" s="373">
        <f>'2 уровень'!U935</f>
        <v>0</v>
      </c>
      <c r="T135" s="373">
        <f>'2 уровень'!V935</f>
        <v>0</v>
      </c>
      <c r="U135" s="373">
        <f>'2 уровень'!W935</f>
        <v>0</v>
      </c>
      <c r="V135" s="373">
        <f>'2 уровень'!X935</f>
        <v>0</v>
      </c>
      <c r="W135" s="373">
        <f>'2 уровень'!Y935</f>
        <v>0</v>
      </c>
      <c r="X135" s="373">
        <f>'2 уровень'!Z935</f>
        <v>0</v>
      </c>
      <c r="Y135" s="373">
        <f>'2 уровень'!AA935</f>
        <v>0</v>
      </c>
      <c r="Z135" s="1114">
        <f>'2 уровень'!AB935</f>
        <v>0</v>
      </c>
      <c r="AA135" s="373">
        <f>'2 уровень'!AC935</f>
        <v>0</v>
      </c>
      <c r="AB135" s="373">
        <f>'2 уровень'!AD935</f>
        <v>0</v>
      </c>
      <c r="AC135" s="373">
        <f>'2 уровень'!AE935</f>
        <v>0</v>
      </c>
      <c r="AD135" s="373">
        <f>'2 уровень'!AF935</f>
        <v>0</v>
      </c>
      <c r="AE135" s="626">
        <f>'2 уровень'!AG935</f>
        <v>0</v>
      </c>
      <c r="AF135" s="373"/>
      <c r="AG135" s="373"/>
      <c r="AH135" s="1351">
        <f>'2 уровень'!AH932</f>
        <v>0</v>
      </c>
      <c r="AI135" s="1358">
        <f>'2 уровень'!AI932</f>
        <v>0</v>
      </c>
    </row>
    <row r="136" spans="1:196" s="139" customFormat="1" ht="29.25" x14ac:dyDescent="0.25">
      <c r="A136" s="139">
        <v>1</v>
      </c>
      <c r="B136" s="19">
        <f t="shared" si="13"/>
        <v>1</v>
      </c>
      <c r="C136" s="857" t="s">
        <v>374</v>
      </c>
      <c r="D136" s="21">
        <f>'2 уровень'!F936</f>
        <v>108519</v>
      </c>
      <c r="E136" s="21">
        <f>'2 уровень'!G936</f>
        <v>72347</v>
      </c>
      <c r="F136" s="21">
        <f>'2 уровень'!H936</f>
        <v>74822</v>
      </c>
      <c r="G136" s="142">
        <f>'2 уровень'!I936</f>
        <v>103.42101261973544</v>
      </c>
      <c r="H136" s="152">
        <f>'2 уровень'!J936</f>
        <v>0</v>
      </c>
      <c r="I136" s="152">
        <f>'2 уровень'!K936</f>
        <v>0</v>
      </c>
      <c r="J136" s="22">
        <f>'2 уровень'!L936</f>
        <v>0</v>
      </c>
      <c r="K136" s="22">
        <f>'2 уровень'!M936</f>
        <v>0</v>
      </c>
      <c r="L136" s="22">
        <f>'2 уровень'!N936</f>
        <v>0</v>
      </c>
      <c r="M136" s="22">
        <f>'2 уровень'!O936</f>
        <v>0</v>
      </c>
      <c r="N136" s="22">
        <f>'2 уровень'!P936</f>
        <v>0</v>
      </c>
      <c r="O136" s="22">
        <f>'2 уровень'!Q936</f>
        <v>0</v>
      </c>
      <c r="P136" s="373">
        <f>'2 уровень'!R936</f>
        <v>128865.87351999999</v>
      </c>
      <c r="Q136" s="373">
        <f>'2 уровень'!S936</f>
        <v>128865.87351999999</v>
      </c>
      <c r="R136" s="373">
        <f>'2 уровень'!T936</f>
        <v>128865.87351999999</v>
      </c>
      <c r="S136" s="373">
        <f>'2 уровень'!U936</f>
        <v>128865.87351999999</v>
      </c>
      <c r="T136" s="373">
        <f>'2 уровень'!V936</f>
        <v>128865.87351999999</v>
      </c>
      <c r="U136" s="373">
        <f>'2 уровень'!W936</f>
        <v>128865.87351999999</v>
      </c>
      <c r="V136" s="373">
        <f>'2 уровень'!X936</f>
        <v>128865.87351999999</v>
      </c>
      <c r="W136" s="373">
        <f>'2 уровень'!Y936</f>
        <v>128865.87351999999</v>
      </c>
      <c r="X136" s="373">
        <f>'2 уровень'!Z936</f>
        <v>85910.582346666662</v>
      </c>
      <c r="Y136" s="373">
        <f>'2 уровень'!AA936</f>
        <v>88665.867079999996</v>
      </c>
      <c r="Z136" s="1114">
        <f>'2 уровень'!AB936</f>
        <v>0</v>
      </c>
      <c r="AA136" s="373">
        <f>'2 уровень'!AC936</f>
        <v>0</v>
      </c>
      <c r="AB136" s="373">
        <f>'2 уровень'!AD936</f>
        <v>2755.284733333338</v>
      </c>
      <c r="AC136" s="373">
        <f>'2 уровень'!AE936</f>
        <v>0</v>
      </c>
      <c r="AD136" s="373">
        <f>'2 уровень'!AF936</f>
        <v>-10.981019999999999</v>
      </c>
      <c r="AE136" s="626">
        <f>'2 уровень'!AG936</f>
        <v>88654.886060000004</v>
      </c>
      <c r="AF136" s="373">
        <f t="shared" ref="AF136:AF137" si="17">Y136/X136*100</f>
        <v>103.20715406422832</v>
      </c>
      <c r="AG136" s="373">
        <f t="shared" ref="AG136:AG137" si="18">AE136/X136*100</f>
        <v>103.19437214644817</v>
      </c>
      <c r="AH136" s="1351">
        <f>'2 уровень'!AH933</f>
        <v>0</v>
      </c>
      <c r="AI136" s="1358">
        <f>'2 уровень'!AI933</f>
        <v>0</v>
      </c>
    </row>
    <row r="137" spans="1:196" s="139" customFormat="1" ht="29.25" x14ac:dyDescent="0.25">
      <c r="A137" s="139">
        <v>1</v>
      </c>
      <c r="B137" s="19">
        <f t="shared" si="13"/>
        <v>1</v>
      </c>
      <c r="C137" s="857" t="s">
        <v>138</v>
      </c>
      <c r="D137" s="21">
        <f>'2 уровень'!F937</f>
        <v>1900615.9833333334</v>
      </c>
      <c r="E137" s="21">
        <f>'2 уровень'!G937</f>
        <v>1267080.8761904759</v>
      </c>
      <c r="F137" s="21">
        <f>'2 уровень'!H937</f>
        <v>1234210.6157142858</v>
      </c>
      <c r="G137" s="142">
        <f>'2 уровень'!I937</f>
        <v>97.405827749921087</v>
      </c>
      <c r="H137" s="152">
        <f>'2 уровень'!J937</f>
        <v>0</v>
      </c>
      <c r="I137" s="152">
        <f>'2 уровень'!K937</f>
        <v>0</v>
      </c>
      <c r="J137" s="22">
        <f>'2 уровень'!L937</f>
        <v>0</v>
      </c>
      <c r="K137" s="22">
        <f>'2 уровень'!M937</f>
        <v>0</v>
      </c>
      <c r="L137" s="22">
        <f>'2 уровень'!N937</f>
        <v>0</v>
      </c>
      <c r="M137" s="22">
        <f>'2 уровень'!O937</f>
        <v>0</v>
      </c>
      <c r="N137" s="22">
        <f>'2 уровень'!P937</f>
        <v>0</v>
      </c>
      <c r="O137" s="22">
        <f>'2 уровень'!Q937</f>
        <v>0</v>
      </c>
      <c r="P137" s="373">
        <f>'2 уровень'!R937</f>
        <v>2047286.4291799997</v>
      </c>
      <c r="Q137" s="373">
        <f>'2 уровень'!S937</f>
        <v>2047286.4291799997</v>
      </c>
      <c r="R137" s="373">
        <f>'2 уровень'!T937</f>
        <v>2052645.6291799997</v>
      </c>
      <c r="S137" s="373">
        <f>'2 уровень'!U937</f>
        <v>2052645.6360699998</v>
      </c>
      <c r="T137" s="373">
        <f>'2 уровень'!V937</f>
        <v>2052645.6360699998</v>
      </c>
      <c r="U137" s="373">
        <f>'2 уровень'!W937</f>
        <v>2052645.6360699998</v>
      </c>
      <c r="V137" s="373">
        <f>'2 уровень'!X937</f>
        <v>2052645.6360699998</v>
      </c>
      <c r="W137" s="373">
        <f>'2 уровень'!Y937</f>
        <v>2052645.6360699998</v>
      </c>
      <c r="X137" s="373">
        <f>'2 уровень'!Z937</f>
        <v>1374316.3437077773</v>
      </c>
      <c r="Y137" s="373">
        <f>'2 уровень'!AA937</f>
        <v>1393199.30339</v>
      </c>
      <c r="Z137" s="1114">
        <f>'2 уровень'!AB937</f>
        <v>0</v>
      </c>
      <c r="AA137" s="373">
        <f>'2 уровень'!AC937</f>
        <v>28626.104219999997</v>
      </c>
      <c r="AB137" s="373">
        <f>'2 уровень'!AD937</f>
        <v>18882.959682222248</v>
      </c>
      <c r="AC137" s="373">
        <f>'2 уровень'!AE937</f>
        <v>-235.61013000000003</v>
      </c>
      <c r="AD137" s="373">
        <f>'2 уровень'!AF937</f>
        <v>-1232.8289100000002</v>
      </c>
      <c r="AE137" s="626">
        <f>'2 уровень'!AG937</f>
        <v>1420592.5787000002</v>
      </c>
      <c r="AF137" s="373">
        <f t="shared" si="17"/>
        <v>101.37398931248087</v>
      </c>
      <c r="AG137" s="373">
        <f t="shared" si="18"/>
        <v>103.3672185595475</v>
      </c>
      <c r="AH137" s="1351">
        <f>'2 уровень'!AH934</f>
        <v>0</v>
      </c>
      <c r="AI137" s="1358">
        <f>'2 уровень'!AI934</f>
        <v>0</v>
      </c>
    </row>
    <row r="138" spans="1:196" s="139" customFormat="1" x14ac:dyDescent="0.25">
      <c r="A138" s="139">
        <v>1</v>
      </c>
      <c r="B138" s="19">
        <f t="shared" ref="B138:B201" si="19">B137</f>
        <v>1</v>
      </c>
      <c r="C138" s="857" t="s">
        <v>29</v>
      </c>
      <c r="D138" s="21">
        <f>'2 уровень'!F938</f>
        <v>0</v>
      </c>
      <c r="E138" s="21">
        <f>'2 уровень'!G938</f>
        <v>0</v>
      </c>
      <c r="F138" s="21">
        <f>'2 уровень'!H938</f>
        <v>0</v>
      </c>
      <c r="G138" s="142">
        <f>'2 уровень'!I938</f>
        <v>0</v>
      </c>
      <c r="H138" s="152">
        <f>'2 уровень'!J938</f>
        <v>0</v>
      </c>
      <c r="I138" s="152">
        <f>'2 уровень'!K938</f>
        <v>0</v>
      </c>
      <c r="J138" s="22">
        <f>'2 уровень'!L938</f>
        <v>0</v>
      </c>
      <c r="K138" s="22">
        <f>'2 уровень'!M938</f>
        <v>0</v>
      </c>
      <c r="L138" s="22">
        <f>'2 уровень'!N938</f>
        <v>0</v>
      </c>
      <c r="M138" s="22">
        <f>'2 уровень'!O938</f>
        <v>0</v>
      </c>
      <c r="N138" s="22">
        <f>'2 уровень'!P938</f>
        <v>0</v>
      </c>
      <c r="O138" s="22">
        <f>'2 уровень'!Q938</f>
        <v>0</v>
      </c>
      <c r="P138" s="373">
        <f>'2 уровень'!R938</f>
        <v>0</v>
      </c>
      <c r="Q138" s="373">
        <f>'2 уровень'!S938</f>
        <v>0</v>
      </c>
      <c r="R138" s="373">
        <f>'2 уровень'!T938</f>
        <v>0</v>
      </c>
      <c r="S138" s="373">
        <f>'2 уровень'!U938</f>
        <v>0</v>
      </c>
      <c r="T138" s="373">
        <f>'2 уровень'!V938</f>
        <v>0</v>
      </c>
      <c r="U138" s="373">
        <f>'2 уровень'!W938</f>
        <v>0</v>
      </c>
      <c r="V138" s="373">
        <f>'2 уровень'!X938</f>
        <v>0</v>
      </c>
      <c r="W138" s="373">
        <f>'2 уровень'!Y938</f>
        <v>0</v>
      </c>
      <c r="X138" s="373">
        <f>'2 уровень'!Z938</f>
        <v>0</v>
      </c>
      <c r="Y138" s="373">
        <f>'2 уровень'!AA938</f>
        <v>0</v>
      </c>
      <c r="Z138" s="1114">
        <f>'2 уровень'!AB938</f>
        <v>0</v>
      </c>
      <c r="AA138" s="373">
        <f>'2 уровень'!AC938</f>
        <v>0</v>
      </c>
      <c r="AB138" s="373">
        <f>'2 уровень'!AD938</f>
        <v>0</v>
      </c>
      <c r="AC138" s="373">
        <f>'2 уровень'!AE938</f>
        <v>0</v>
      </c>
      <c r="AD138" s="373">
        <f>'2 уровень'!AF938</f>
        <v>0</v>
      </c>
      <c r="AE138" s="626">
        <f>'2 уровень'!AG938</f>
        <v>0</v>
      </c>
      <c r="AF138" s="373"/>
      <c r="AG138" s="373"/>
      <c r="AH138" s="1351">
        <f>'2 уровень'!AH935</f>
        <v>0</v>
      </c>
      <c r="AI138" s="1358">
        <f>'2 уровень'!AI935</f>
        <v>0</v>
      </c>
    </row>
    <row r="139" spans="1:196" ht="29.25" x14ac:dyDescent="0.25">
      <c r="A139" s="19">
        <v>1</v>
      </c>
      <c r="B139" s="19">
        <f t="shared" si="19"/>
        <v>1</v>
      </c>
      <c r="C139" s="857" t="s">
        <v>416</v>
      </c>
      <c r="D139" s="29">
        <f>'2 уровень'!F939</f>
        <v>3031</v>
      </c>
      <c r="E139" s="29">
        <f>'2 уровень'!G939</f>
        <v>2019</v>
      </c>
      <c r="F139" s="29">
        <f>'2 уровень'!H939</f>
        <v>1883</v>
      </c>
      <c r="G139" s="144">
        <f>'2 уровень'!I939</f>
        <v>93.26399207528479</v>
      </c>
      <c r="H139" s="152">
        <f>'2 уровень'!J939</f>
        <v>8.3886506103596172</v>
      </c>
      <c r="I139" s="152">
        <f>'2 уровень'!K939</f>
        <v>9.7785448751991506</v>
      </c>
      <c r="J139" s="153">
        <f>'2 уровень'!L939</f>
        <v>25426</v>
      </c>
      <c r="K139" s="153">
        <f>'2 уровень'!M939</f>
        <v>16950.333333333336</v>
      </c>
      <c r="L139" s="153">
        <f>'2 уровень'!N939</f>
        <v>18413</v>
      </c>
      <c r="M139" s="153">
        <f>'2 уровень'!O939</f>
        <v>108.62913217045877</v>
      </c>
      <c r="N139" s="153">
        <f>'2 уровень'!P939</f>
        <v>83.278484848484851</v>
      </c>
      <c r="O139" s="153">
        <f>'2 уровень'!Q939</f>
        <v>331.65228750559459</v>
      </c>
      <c r="P139" s="373">
        <f>'2 уровень'!R939</f>
        <v>0</v>
      </c>
      <c r="Q139" s="373">
        <f>'2 уровень'!S939</f>
        <v>0</v>
      </c>
      <c r="R139" s="373">
        <f>'2 уровень'!T939</f>
        <v>0</v>
      </c>
      <c r="S139" s="373">
        <f>'2 уровень'!U939</f>
        <v>0</v>
      </c>
      <c r="T139" s="373">
        <f>'2 уровень'!V939</f>
        <v>0</v>
      </c>
      <c r="U139" s="373">
        <f>'2 уровень'!W939</f>
        <v>0</v>
      </c>
      <c r="V139" s="373">
        <f>'2 уровень'!X939</f>
        <v>0</v>
      </c>
      <c r="W139" s="373">
        <f>'2 уровень'!Y939</f>
        <v>0</v>
      </c>
      <c r="X139" s="373">
        <f>'2 уровень'!Z939</f>
        <v>0</v>
      </c>
      <c r="Y139" s="373">
        <f>'2 уровень'!AA939</f>
        <v>0</v>
      </c>
      <c r="Z139" s="1114">
        <f>'2 уровень'!AB939</f>
        <v>0</v>
      </c>
      <c r="AA139" s="373">
        <f>'2 уровень'!AC939</f>
        <v>0</v>
      </c>
      <c r="AB139" s="373">
        <f>'2 уровень'!AD939</f>
        <v>0</v>
      </c>
      <c r="AC139" s="373">
        <f>'2 уровень'!AE939</f>
        <v>0</v>
      </c>
      <c r="AD139" s="373">
        <f>'2 уровень'!AF939</f>
        <v>0</v>
      </c>
      <c r="AE139" s="626">
        <f>'2 уровень'!AG939</f>
        <v>0</v>
      </c>
      <c r="AF139" s="373"/>
      <c r="AG139" s="373"/>
      <c r="AH139" s="1355">
        <f>'2 уровень'!AH936</f>
        <v>0</v>
      </c>
      <c r="AI139" s="1358">
        <f>'2 уровень'!AI936</f>
        <v>0</v>
      </c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  <c r="GN139" s="139"/>
    </row>
    <row r="140" spans="1:196" x14ac:dyDescent="0.25">
      <c r="A140" s="19">
        <v>1</v>
      </c>
      <c r="B140" s="19">
        <f t="shared" si="19"/>
        <v>1</v>
      </c>
      <c r="C140" s="858" t="s">
        <v>417</v>
      </c>
      <c r="D140" s="29">
        <f>'2 уровень'!F940</f>
        <v>9734</v>
      </c>
      <c r="E140" s="29">
        <f>'2 уровень'!G940</f>
        <v>6488.666666666667</v>
      </c>
      <c r="F140" s="29">
        <f>'2 уровень'!H940</f>
        <v>7134</v>
      </c>
      <c r="G140" s="144">
        <f>'2 уровень'!I940</f>
        <v>109.94554608034521</v>
      </c>
      <c r="H140" s="152">
        <f>'2 уровень'!J940</f>
        <v>7.8169303472364904</v>
      </c>
      <c r="I140" s="152">
        <f>'2 уровень'!K940</f>
        <v>6.9341183067003085</v>
      </c>
      <c r="J140" s="153">
        <f>'2 уровень'!L940</f>
        <v>76090</v>
      </c>
      <c r="K140" s="153">
        <f>'2 уровень'!M940</f>
        <v>50726.999999999993</v>
      </c>
      <c r="L140" s="153">
        <f>'2 уровень'!N940</f>
        <v>49468</v>
      </c>
      <c r="M140" s="153">
        <f>'2 уровень'!O940</f>
        <v>97.518087014804749</v>
      </c>
      <c r="N140" s="153">
        <f>'2 уровень'!P940</f>
        <v>316.57500000000005</v>
      </c>
      <c r="O140" s="153">
        <f>'2 уровень'!Q940</f>
        <v>234.38995498696988</v>
      </c>
      <c r="P140" s="373">
        <f>'2 уровень'!R940</f>
        <v>0</v>
      </c>
      <c r="Q140" s="373">
        <f>'2 уровень'!S940</f>
        <v>0</v>
      </c>
      <c r="R140" s="373">
        <f>'2 уровень'!T940</f>
        <v>0</v>
      </c>
      <c r="S140" s="373">
        <f>'2 уровень'!U940</f>
        <v>0</v>
      </c>
      <c r="T140" s="373">
        <f>'2 уровень'!V940</f>
        <v>0</v>
      </c>
      <c r="U140" s="373">
        <f>'2 уровень'!W940</f>
        <v>0</v>
      </c>
      <c r="V140" s="373">
        <f>'2 уровень'!X940</f>
        <v>0</v>
      </c>
      <c r="W140" s="373">
        <f>'2 уровень'!Y940</f>
        <v>0</v>
      </c>
      <c r="X140" s="373">
        <f>'2 уровень'!Z940</f>
        <v>0</v>
      </c>
      <c r="Y140" s="373">
        <f>'2 уровень'!AA940</f>
        <v>0</v>
      </c>
      <c r="Z140" s="1114">
        <f>'2 уровень'!AB940</f>
        <v>0</v>
      </c>
      <c r="AA140" s="373">
        <f>'2 уровень'!AC940</f>
        <v>0</v>
      </c>
      <c r="AB140" s="373">
        <f>'2 уровень'!AD940</f>
        <v>0</v>
      </c>
      <c r="AC140" s="373">
        <f>'2 уровень'!AE940</f>
        <v>0</v>
      </c>
      <c r="AD140" s="373">
        <f>'2 уровень'!AF940</f>
        <v>0</v>
      </c>
      <c r="AE140" s="626">
        <f>'2 уровень'!AG940</f>
        <v>0</v>
      </c>
      <c r="AF140" s="373"/>
      <c r="AG140" s="373"/>
      <c r="AH140" s="1355">
        <f>'2 уровень'!AH937</f>
        <v>0</v>
      </c>
      <c r="AI140" s="1358">
        <f>'2 уровень'!AI937</f>
        <v>0</v>
      </c>
      <c r="AJ140" s="139"/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  <c r="GH140" s="139"/>
      <c r="GI140" s="139"/>
      <c r="GJ140" s="139"/>
      <c r="GK140" s="139"/>
      <c r="GL140" s="139"/>
      <c r="GM140" s="139"/>
      <c r="GN140" s="139"/>
    </row>
    <row r="141" spans="1:196" ht="31.5" x14ac:dyDescent="0.25">
      <c r="A141" s="19">
        <v>1</v>
      </c>
      <c r="B141" s="19">
        <f t="shared" si="19"/>
        <v>1</v>
      </c>
      <c r="C141" s="259" t="s">
        <v>139</v>
      </c>
      <c r="D141" s="29">
        <f>'2 уровень'!F941</f>
        <v>12765</v>
      </c>
      <c r="E141" s="29">
        <f>'2 уровень'!G941</f>
        <v>8507.6666666666679</v>
      </c>
      <c r="F141" s="29">
        <f>'2 уровень'!H941</f>
        <v>9017</v>
      </c>
      <c r="G141" s="144">
        <f>'2 уровень'!I941</f>
        <v>105.98675704266738</v>
      </c>
      <c r="H141" s="152">
        <f>'2 уровень'!J941</f>
        <v>7.9526831179005093</v>
      </c>
      <c r="I141" s="152">
        <f>'2 уровень'!K941</f>
        <v>7.5281135632693799</v>
      </c>
      <c r="J141" s="153">
        <f>'2 уровень'!L941</f>
        <v>101516</v>
      </c>
      <c r="K141" s="153">
        <f>'2 уровень'!M941</f>
        <v>67677.333333333343</v>
      </c>
      <c r="L141" s="153">
        <f>'2 уровень'!N941</f>
        <v>67881</v>
      </c>
      <c r="M141" s="153">
        <f>'2 уровень'!O941</f>
        <v>100.30093778320656</v>
      </c>
      <c r="N141" s="153">
        <f>'2 уровень'!P941</f>
        <v>399.85348484848481</v>
      </c>
      <c r="O141" s="153">
        <f>'2 уровень'!Q941</f>
        <v>254.64702411830396</v>
      </c>
      <c r="P141" s="373">
        <f>'2 уровень'!R941</f>
        <v>422314.90937429242</v>
      </c>
      <c r="Q141" s="373">
        <f>'2 уровень'!S941</f>
        <v>422314.90937429242</v>
      </c>
      <c r="R141" s="373">
        <f>'2 уровень'!T941</f>
        <v>422314.90937429242</v>
      </c>
      <c r="S141" s="373">
        <f>'2 уровень'!U941</f>
        <v>422314.90937429242</v>
      </c>
      <c r="T141" s="373">
        <f>'2 уровень'!V941</f>
        <v>422314.90937429242</v>
      </c>
      <c r="U141" s="373">
        <f>'2 уровень'!W941</f>
        <v>422314.90937429242</v>
      </c>
      <c r="V141" s="373">
        <f>'2 уровень'!X941</f>
        <v>422314.90937429242</v>
      </c>
      <c r="W141" s="373">
        <f>'2 уровень'!Y941</f>
        <v>434107.193272256</v>
      </c>
      <c r="X141" s="373">
        <f>'2 уровень'!Z941</f>
        <v>283901.72969578771</v>
      </c>
      <c r="Y141" s="373">
        <f>'2 уровень'!AA941</f>
        <v>263063.40338000003</v>
      </c>
      <c r="Z141" s="1114">
        <f>'2 уровень'!AB941</f>
        <v>0</v>
      </c>
      <c r="AA141" s="373">
        <f>'2 уровень'!AC941</f>
        <v>0</v>
      </c>
      <c r="AB141" s="373">
        <f>'2 уровень'!AD941</f>
        <v>-20838.326315787675</v>
      </c>
      <c r="AC141" s="373">
        <f>'2 уровень'!AE941</f>
        <v>-1199.33654</v>
      </c>
      <c r="AD141" s="373">
        <f>'2 уровень'!AF941</f>
        <v>-1719.60447</v>
      </c>
      <c r="AE141" s="626">
        <f>'2 уровень'!AG941</f>
        <v>261343.79891000001</v>
      </c>
      <c r="AF141" s="373">
        <f>Y141/X141*100</f>
        <v>92.660021360871312</v>
      </c>
      <c r="AG141" s="373">
        <f>AE141/X141*100</f>
        <v>92.054317242110699</v>
      </c>
      <c r="AH141" s="1355">
        <f>'2 уровень'!AH938</f>
        <v>0</v>
      </c>
      <c r="AI141" s="1358">
        <f>'2 уровень'!AI938</f>
        <v>0</v>
      </c>
      <c r="AJ141" s="139"/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  <c r="GH141" s="139"/>
      <c r="GI141" s="139"/>
      <c r="GJ141" s="139"/>
      <c r="GK141" s="139"/>
      <c r="GL141" s="139"/>
      <c r="GM141" s="139"/>
      <c r="GN141" s="139"/>
    </row>
    <row r="142" spans="1:196" ht="29.25" x14ac:dyDescent="0.25">
      <c r="B142" s="19">
        <f t="shared" si="19"/>
        <v>1</v>
      </c>
      <c r="C142" s="491" t="s">
        <v>198</v>
      </c>
      <c r="D142" s="29">
        <f>'2 уровень'!F942</f>
        <v>5590</v>
      </c>
      <c r="E142" s="29">
        <f>'2 уровень'!G942</f>
        <v>3727</v>
      </c>
      <c r="F142" s="29">
        <f>'2 уровень'!H942</f>
        <v>3271</v>
      </c>
      <c r="G142" s="144">
        <f>'2 уровень'!I942</f>
        <v>87.764958411591081</v>
      </c>
      <c r="H142" s="152">
        <f>'2 уровень'!J942</f>
        <v>0</v>
      </c>
      <c r="I142" s="152">
        <f>'2 уровень'!K942</f>
        <v>0</v>
      </c>
      <c r="J142" s="153">
        <f>'2 уровень'!L942</f>
        <v>0</v>
      </c>
      <c r="K142" s="153">
        <f>'2 уровень'!M942</f>
        <v>0</v>
      </c>
      <c r="L142" s="153">
        <f>'2 уровень'!N942</f>
        <v>0</v>
      </c>
      <c r="M142" s="153">
        <f>'2 уровень'!O942</f>
        <v>0</v>
      </c>
      <c r="N142" s="153">
        <f>'2 уровень'!P942</f>
        <v>0</v>
      </c>
      <c r="O142" s="153">
        <f>'2 уровень'!Q942</f>
        <v>0</v>
      </c>
      <c r="P142" s="373">
        <f>'2 уровень'!R942</f>
        <v>0</v>
      </c>
      <c r="Q142" s="373">
        <f>'2 уровень'!S942</f>
        <v>0</v>
      </c>
      <c r="R142" s="373">
        <f>'2 уровень'!T942</f>
        <v>0</v>
      </c>
      <c r="S142" s="373">
        <f>'2 уровень'!U942</f>
        <v>0</v>
      </c>
      <c r="T142" s="373">
        <f>'2 уровень'!V942</f>
        <v>0</v>
      </c>
      <c r="U142" s="373">
        <f>'2 уровень'!W942</f>
        <v>0</v>
      </c>
      <c r="V142" s="373">
        <f>'2 уровень'!X942</f>
        <v>0</v>
      </c>
      <c r="W142" s="373">
        <f>'2 уровень'!Y942</f>
        <v>0</v>
      </c>
      <c r="X142" s="373">
        <f>'2 уровень'!Z942</f>
        <v>0</v>
      </c>
      <c r="Y142" s="373">
        <f>'2 уровень'!AA942</f>
        <v>0</v>
      </c>
      <c r="Z142" s="1114">
        <f>'2 уровень'!AB942</f>
        <v>0</v>
      </c>
      <c r="AA142" s="373">
        <f>'2 уровень'!AC942</f>
        <v>0</v>
      </c>
      <c r="AB142" s="373">
        <f>'2 уровень'!AD942</f>
        <v>0</v>
      </c>
      <c r="AC142" s="373">
        <f>'2 уровень'!AE942</f>
        <v>0</v>
      </c>
      <c r="AD142" s="373">
        <f>'2 уровень'!AF942</f>
        <v>0</v>
      </c>
      <c r="AE142" s="626">
        <f>'2 уровень'!AG942</f>
        <v>0</v>
      </c>
      <c r="AF142" s="373"/>
      <c r="AG142" s="373"/>
      <c r="AH142" s="1355">
        <f>'2 уровень'!AH939</f>
        <v>0</v>
      </c>
      <c r="AI142" s="1358">
        <f>'2 уровень'!AI939</f>
        <v>0</v>
      </c>
      <c r="AJ142" s="139"/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  <c r="GH142" s="139"/>
      <c r="GI142" s="139"/>
      <c r="GJ142" s="139"/>
      <c r="GK142" s="139"/>
      <c r="GL142" s="139"/>
      <c r="GM142" s="139"/>
      <c r="GN142" s="139"/>
    </row>
    <row r="143" spans="1:196" ht="43.5" x14ac:dyDescent="0.25">
      <c r="B143" s="19">
        <f t="shared" si="19"/>
        <v>1</v>
      </c>
      <c r="C143" s="491" t="s">
        <v>199</v>
      </c>
      <c r="D143" s="29">
        <f>'2 уровень'!F943</f>
        <v>7340</v>
      </c>
      <c r="E143" s="29">
        <f>'2 уровень'!G943</f>
        <v>4893</v>
      </c>
      <c r="F143" s="29">
        <f>'2 уровень'!H943</f>
        <v>4837</v>
      </c>
      <c r="G143" s="144">
        <f>'2 уровень'!I943</f>
        <v>98.855507868383413</v>
      </c>
      <c r="H143" s="152">
        <f>'2 уровень'!J943</f>
        <v>0</v>
      </c>
      <c r="I143" s="152">
        <f>'2 уровень'!K943</f>
        <v>0</v>
      </c>
      <c r="J143" s="153">
        <f>'2 уровень'!L943</f>
        <v>0</v>
      </c>
      <c r="K143" s="153">
        <f>'2 уровень'!M943</f>
        <v>0</v>
      </c>
      <c r="L143" s="153">
        <f>'2 уровень'!N943</f>
        <v>0</v>
      </c>
      <c r="M143" s="153">
        <f>'2 уровень'!O943</f>
        <v>0</v>
      </c>
      <c r="N143" s="153">
        <f>'2 уровень'!P943</f>
        <v>0</v>
      </c>
      <c r="O143" s="153">
        <f>'2 уровень'!Q943</f>
        <v>0</v>
      </c>
      <c r="P143" s="373">
        <f>'2 уровень'!R943</f>
        <v>0</v>
      </c>
      <c r="Q143" s="373">
        <f>'2 уровень'!S943</f>
        <v>0</v>
      </c>
      <c r="R143" s="373">
        <f>'2 уровень'!T943</f>
        <v>0</v>
      </c>
      <c r="S143" s="373">
        <f>'2 уровень'!U943</f>
        <v>0</v>
      </c>
      <c r="T143" s="373">
        <f>'2 уровень'!V943</f>
        <v>0</v>
      </c>
      <c r="U143" s="373">
        <f>'2 уровень'!W943</f>
        <v>0</v>
      </c>
      <c r="V143" s="373">
        <f>'2 уровень'!X943</f>
        <v>0</v>
      </c>
      <c r="W143" s="373">
        <f>'2 уровень'!Y943</f>
        <v>0</v>
      </c>
      <c r="X143" s="373">
        <f>'2 уровень'!Z943</f>
        <v>0</v>
      </c>
      <c r="Y143" s="373">
        <f>'2 уровень'!AA943</f>
        <v>0</v>
      </c>
      <c r="Z143" s="1114">
        <f>'2 уровень'!AB943</f>
        <v>0</v>
      </c>
      <c r="AA143" s="373">
        <f>'2 уровень'!AC943</f>
        <v>0</v>
      </c>
      <c r="AB143" s="373">
        <f>'2 уровень'!AD943</f>
        <v>0</v>
      </c>
      <c r="AC143" s="373">
        <f>'2 уровень'!AE943</f>
        <v>0</v>
      </c>
      <c r="AD143" s="373">
        <f>'2 уровень'!AF943</f>
        <v>0</v>
      </c>
      <c r="AE143" s="626">
        <f>'2 уровень'!AG943</f>
        <v>0</v>
      </c>
      <c r="AF143" s="373"/>
      <c r="AG143" s="373"/>
      <c r="AH143" s="1355">
        <f>'2 уровень'!AH940</f>
        <v>0</v>
      </c>
      <c r="AI143" s="1358">
        <f>'2 уровень'!AI940</f>
        <v>0</v>
      </c>
      <c r="AJ143" s="139"/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  <c r="GH143" s="139"/>
      <c r="GI143" s="139"/>
      <c r="GJ143" s="139"/>
      <c r="GK143" s="139"/>
      <c r="GL143" s="139"/>
      <c r="GM143" s="139"/>
      <c r="GN143" s="139"/>
    </row>
    <row r="144" spans="1:196" x14ac:dyDescent="0.25">
      <c r="B144" s="19">
        <f t="shared" si="19"/>
        <v>1</v>
      </c>
      <c r="C144" s="263" t="s">
        <v>225</v>
      </c>
      <c r="D144" s="29">
        <f>'2 уровень'!F944</f>
        <v>700</v>
      </c>
      <c r="E144" s="29">
        <f>'2 уровень'!G944</f>
        <v>467</v>
      </c>
      <c r="F144" s="29">
        <f>'2 уровень'!H944</f>
        <v>736</v>
      </c>
      <c r="G144" s="144">
        <f>'2 уровень'!I944</f>
        <v>157.6017130620985</v>
      </c>
      <c r="H144" s="152">
        <f>'2 уровень'!J944</f>
        <v>0</v>
      </c>
      <c r="I144" s="152">
        <f>'2 уровень'!K944</f>
        <v>0</v>
      </c>
      <c r="J144" s="153">
        <f>'2 уровень'!L944</f>
        <v>0</v>
      </c>
      <c r="K144" s="153">
        <f>'2 уровень'!M944</f>
        <v>0</v>
      </c>
      <c r="L144" s="153">
        <f>'2 уровень'!N944</f>
        <v>0</v>
      </c>
      <c r="M144" s="153">
        <f>'2 уровень'!O944</f>
        <v>0</v>
      </c>
      <c r="N144" s="153">
        <f>'2 уровень'!P944</f>
        <v>0</v>
      </c>
      <c r="O144" s="153">
        <f>'2 уровень'!Q944</f>
        <v>0</v>
      </c>
      <c r="P144" s="373">
        <f>'2 уровень'!R944</f>
        <v>0</v>
      </c>
      <c r="Q144" s="373">
        <f>'2 уровень'!S944</f>
        <v>0</v>
      </c>
      <c r="R144" s="373">
        <f>'2 уровень'!T944</f>
        <v>0</v>
      </c>
      <c r="S144" s="373">
        <f>'2 уровень'!U944</f>
        <v>0</v>
      </c>
      <c r="T144" s="373">
        <f>'2 уровень'!V944</f>
        <v>0</v>
      </c>
      <c r="U144" s="373">
        <f>'2 уровень'!W944</f>
        <v>0</v>
      </c>
      <c r="V144" s="373">
        <f>'2 уровень'!X944</f>
        <v>0</v>
      </c>
      <c r="W144" s="373">
        <f>'2 уровень'!Y944</f>
        <v>0</v>
      </c>
      <c r="X144" s="373">
        <f>'2 уровень'!Z944</f>
        <v>0</v>
      </c>
      <c r="Y144" s="373">
        <f>'2 уровень'!AA944</f>
        <v>0</v>
      </c>
      <c r="Z144" s="1114">
        <f>'2 уровень'!AB944</f>
        <v>0</v>
      </c>
      <c r="AA144" s="373">
        <f>'2 уровень'!AC944</f>
        <v>0</v>
      </c>
      <c r="AB144" s="373">
        <f>'2 уровень'!AD944</f>
        <v>0</v>
      </c>
      <c r="AC144" s="373">
        <f>'2 уровень'!AE944</f>
        <v>0</v>
      </c>
      <c r="AD144" s="373">
        <f>'2 уровень'!AF944</f>
        <v>0</v>
      </c>
      <c r="AE144" s="626">
        <f>'2 уровень'!AG944</f>
        <v>0</v>
      </c>
      <c r="AF144" s="373"/>
      <c r="AG144" s="373"/>
      <c r="AH144" s="1355">
        <f>'2 уровень'!AH941</f>
        <v>0</v>
      </c>
      <c r="AI144" s="1358">
        <f>'2 уровень'!AI941</f>
        <v>0</v>
      </c>
      <c r="AJ144" s="139"/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  <c r="GH144" s="139"/>
      <c r="GI144" s="139"/>
      <c r="GJ144" s="139"/>
      <c r="GK144" s="139"/>
      <c r="GL144" s="139"/>
      <c r="GM144" s="139"/>
      <c r="GN144" s="139"/>
    </row>
    <row r="145" spans="1:196" x14ac:dyDescent="0.25">
      <c r="B145" s="19">
        <f t="shared" si="19"/>
        <v>1</v>
      </c>
      <c r="C145" s="338" t="s">
        <v>223</v>
      </c>
      <c r="D145" s="29">
        <f>'2 уровень'!F945</f>
        <v>13630</v>
      </c>
      <c r="E145" s="29">
        <f>'2 уровень'!G945</f>
        <v>9087</v>
      </c>
      <c r="F145" s="29">
        <f>'2 уровень'!H945</f>
        <v>8844</v>
      </c>
      <c r="G145" s="144">
        <f>'2 уровень'!I945</f>
        <v>97.325850115549684</v>
      </c>
      <c r="H145" s="152">
        <f>'2 уровень'!J945</f>
        <v>0</v>
      </c>
      <c r="I145" s="152">
        <f>'2 уровень'!K945</f>
        <v>0</v>
      </c>
      <c r="J145" s="153">
        <f>'2 уровень'!L945</f>
        <v>0</v>
      </c>
      <c r="K145" s="153">
        <f>'2 уровень'!M945</f>
        <v>0</v>
      </c>
      <c r="L145" s="153">
        <f>'2 уровень'!N945</f>
        <v>0</v>
      </c>
      <c r="M145" s="153">
        <f>'2 уровень'!O945</f>
        <v>0</v>
      </c>
      <c r="N145" s="153">
        <f>'2 уровень'!P945</f>
        <v>0</v>
      </c>
      <c r="O145" s="153">
        <f>'2 уровень'!Q945</f>
        <v>0</v>
      </c>
      <c r="P145" s="373">
        <f>'2 уровень'!R945</f>
        <v>98413.295299999998</v>
      </c>
      <c r="Q145" s="373">
        <f>'2 уровень'!S945</f>
        <v>98413.295299999998</v>
      </c>
      <c r="R145" s="373">
        <f>'2 уровень'!T945</f>
        <v>98413.295299999998</v>
      </c>
      <c r="S145" s="373">
        <f>'2 уровень'!U945</f>
        <v>98413.295299999998</v>
      </c>
      <c r="T145" s="373">
        <f>'2 уровень'!V945</f>
        <v>98413.295299999998</v>
      </c>
      <c r="U145" s="373">
        <f>'2 уровень'!W945</f>
        <v>98413.295299999998</v>
      </c>
      <c r="V145" s="373">
        <f>'2 уровень'!X945</f>
        <v>98413.295299999998</v>
      </c>
      <c r="W145" s="373">
        <f>'2 уровень'!Y945</f>
        <v>98413.295299999998</v>
      </c>
      <c r="X145" s="373">
        <f>'2 уровень'!Z945</f>
        <v>65608.863533333322</v>
      </c>
      <c r="Y145" s="373">
        <f>'2 уровень'!AA945</f>
        <v>64041.420460000001</v>
      </c>
      <c r="Z145" s="1114">
        <f>'2 уровень'!AB945</f>
        <v>0</v>
      </c>
      <c r="AA145" s="373">
        <f>'2 уровень'!AC945</f>
        <v>0</v>
      </c>
      <c r="AB145" s="373">
        <f>'2 уровень'!AD945</f>
        <v>-1567.4430733333284</v>
      </c>
      <c r="AC145" s="373">
        <f>'2 уровень'!AE945</f>
        <v>0</v>
      </c>
      <c r="AD145" s="373">
        <f>'2 уровень'!AF945</f>
        <v>-127.97592</v>
      </c>
      <c r="AE145" s="626">
        <f>'2 уровень'!AG945</f>
        <v>63913.444539999997</v>
      </c>
      <c r="AF145" s="373">
        <f>Y145/X145*100</f>
        <v>97.610927870230583</v>
      </c>
      <c r="AG145" s="373">
        <f>AE145/X145*100</f>
        <v>97.415868981678145</v>
      </c>
      <c r="AH145" s="1355">
        <f>'2 уровень'!AH942</f>
        <v>0</v>
      </c>
      <c r="AI145" s="1358">
        <f>'2 уровень'!AI942</f>
        <v>0</v>
      </c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  <c r="GN145" s="139"/>
    </row>
    <row r="146" spans="1:196" x14ac:dyDescent="0.25">
      <c r="B146" s="19">
        <f t="shared" si="19"/>
        <v>1</v>
      </c>
      <c r="C146" s="338" t="s">
        <v>210</v>
      </c>
      <c r="D146" s="29">
        <f>'2 уровень'!F946</f>
        <v>77397</v>
      </c>
      <c r="E146" s="29">
        <f>'2 уровень'!G946</f>
        <v>51591</v>
      </c>
      <c r="F146" s="29">
        <f>'2 уровень'!H946</f>
        <v>52783</v>
      </c>
      <c r="G146" s="144">
        <f>'2 уровень'!I946</f>
        <v>102.31048051016651</v>
      </c>
      <c r="H146" s="152">
        <f>'2 уровень'!J946</f>
        <v>0</v>
      </c>
      <c r="I146" s="152">
        <f>'2 уровень'!K946</f>
        <v>0</v>
      </c>
      <c r="J146" s="153">
        <f>'2 уровень'!L946</f>
        <v>0</v>
      </c>
      <c r="K146" s="153">
        <f>'2 уровень'!M946</f>
        <v>0</v>
      </c>
      <c r="L146" s="153">
        <f>'2 уровень'!N946</f>
        <v>0</v>
      </c>
      <c r="M146" s="153">
        <f>'2 уровень'!O946</f>
        <v>0</v>
      </c>
      <c r="N146" s="153">
        <f>'2 уровень'!P946</f>
        <v>0</v>
      </c>
      <c r="O146" s="153">
        <f>'2 уровень'!Q946</f>
        <v>0</v>
      </c>
      <c r="P146" s="373">
        <f>'2 уровень'!R946</f>
        <v>0</v>
      </c>
      <c r="Q146" s="373">
        <f>'2 уровень'!S946</f>
        <v>0</v>
      </c>
      <c r="R146" s="373">
        <f>'2 уровень'!T946</f>
        <v>0</v>
      </c>
      <c r="S146" s="373">
        <f>'2 уровень'!U946</f>
        <v>0</v>
      </c>
      <c r="T146" s="373">
        <f>'2 уровень'!V946</f>
        <v>0</v>
      </c>
      <c r="U146" s="373">
        <f>'2 уровень'!W946</f>
        <v>0</v>
      </c>
      <c r="V146" s="373">
        <f>'2 уровень'!X946</f>
        <v>0</v>
      </c>
      <c r="W146" s="373">
        <f>'2 уровень'!Y946</f>
        <v>0</v>
      </c>
      <c r="X146" s="373">
        <f>'2 уровень'!Z946</f>
        <v>0</v>
      </c>
      <c r="Y146" s="373">
        <f>'2 уровень'!AA946</f>
        <v>0</v>
      </c>
      <c r="Z146" s="1114">
        <f>'2 уровень'!AB946</f>
        <v>0</v>
      </c>
      <c r="AA146" s="373">
        <f>'2 уровень'!AC946</f>
        <v>0</v>
      </c>
      <c r="AB146" s="373">
        <f>'2 уровень'!AD946</f>
        <v>0</v>
      </c>
      <c r="AC146" s="373">
        <f>'2 уровень'!AE946</f>
        <v>0</v>
      </c>
      <c r="AD146" s="373">
        <f>'2 уровень'!AF946</f>
        <v>0</v>
      </c>
      <c r="AE146" s="626">
        <f>'2 уровень'!AG946</f>
        <v>0</v>
      </c>
      <c r="AF146" s="373"/>
      <c r="AG146" s="373"/>
      <c r="AH146" s="1355">
        <f>'2 уровень'!AH943</f>
        <v>0</v>
      </c>
      <c r="AI146" s="1358">
        <f>'2 уровень'!AI943</f>
        <v>0</v>
      </c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  <c r="GN146" s="139"/>
    </row>
    <row r="147" spans="1:196" x14ac:dyDescent="0.25">
      <c r="B147" s="19">
        <f t="shared" si="19"/>
        <v>1</v>
      </c>
      <c r="C147" s="338" t="s">
        <v>211</v>
      </c>
      <c r="D147" s="29">
        <f>'2 уровень'!F947</f>
        <v>77387</v>
      </c>
      <c r="E147" s="29">
        <f>'2 уровень'!G947</f>
        <v>51591</v>
      </c>
      <c r="F147" s="29">
        <f>'2 уровень'!H947</f>
        <v>52775</v>
      </c>
      <c r="G147" s="144">
        <f>'2 уровень'!I947</f>
        <v>102.29497392956135</v>
      </c>
      <c r="H147" s="152">
        <f>'2 уровень'!J947</f>
        <v>0</v>
      </c>
      <c r="I147" s="152">
        <f>'2 уровень'!K947</f>
        <v>0</v>
      </c>
      <c r="J147" s="153">
        <f>'2 уровень'!L947</f>
        <v>0</v>
      </c>
      <c r="K147" s="153">
        <f>'2 уровень'!M947</f>
        <v>0</v>
      </c>
      <c r="L147" s="153">
        <f>'2 уровень'!N947</f>
        <v>0</v>
      </c>
      <c r="M147" s="153">
        <f>'2 уровень'!O947</f>
        <v>0</v>
      </c>
      <c r="N147" s="153">
        <f>'2 уровень'!P947</f>
        <v>0</v>
      </c>
      <c r="O147" s="153">
        <f>'2 уровень'!Q947</f>
        <v>0</v>
      </c>
      <c r="P147" s="373">
        <f>'2 уровень'!R947</f>
        <v>0</v>
      </c>
      <c r="Q147" s="373">
        <f>'2 уровень'!S947</f>
        <v>0</v>
      </c>
      <c r="R147" s="373">
        <f>'2 уровень'!T947</f>
        <v>0</v>
      </c>
      <c r="S147" s="373">
        <f>'2 уровень'!U947</f>
        <v>0</v>
      </c>
      <c r="T147" s="373">
        <f>'2 уровень'!V947</f>
        <v>0</v>
      </c>
      <c r="U147" s="373">
        <f>'2 уровень'!W947</f>
        <v>0</v>
      </c>
      <c r="V147" s="373">
        <f>'2 уровень'!X947</f>
        <v>0</v>
      </c>
      <c r="W147" s="373">
        <f>'2 уровень'!Y947</f>
        <v>0</v>
      </c>
      <c r="X147" s="373">
        <f>'2 уровень'!Z947</f>
        <v>0</v>
      </c>
      <c r="Y147" s="373">
        <f>'2 уровень'!AA947</f>
        <v>0</v>
      </c>
      <c r="Z147" s="1114">
        <f>'2 уровень'!AB947</f>
        <v>0</v>
      </c>
      <c r="AA147" s="373">
        <f>'2 уровень'!AC947</f>
        <v>0</v>
      </c>
      <c r="AB147" s="373">
        <f>'2 уровень'!AD947</f>
        <v>0</v>
      </c>
      <c r="AC147" s="373">
        <f>'2 уровень'!AE947</f>
        <v>0</v>
      </c>
      <c r="AD147" s="373">
        <f>'2 уровень'!AF947</f>
        <v>0</v>
      </c>
      <c r="AE147" s="626">
        <f>'2 уровень'!AG947</f>
        <v>0</v>
      </c>
      <c r="AF147" s="373"/>
      <c r="AG147" s="373"/>
      <c r="AH147" s="1355">
        <f>'2 уровень'!AH944</f>
        <v>0</v>
      </c>
      <c r="AI147" s="1358">
        <f>'2 уровень'!AI944</f>
        <v>0</v>
      </c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  <c r="GN147" s="139"/>
    </row>
    <row r="148" spans="1:196" ht="30" x14ac:dyDescent="0.25">
      <c r="B148" s="19">
        <f t="shared" si="19"/>
        <v>1</v>
      </c>
      <c r="C148" s="338" t="s">
        <v>212</v>
      </c>
      <c r="D148" s="29">
        <f>'2 уровень'!F948</f>
        <v>10</v>
      </c>
      <c r="E148" s="29">
        <f>'2 уровень'!G948</f>
        <v>7</v>
      </c>
      <c r="F148" s="29">
        <f>'2 уровень'!H948</f>
        <v>8</v>
      </c>
      <c r="G148" s="144">
        <f>'2 уровень'!I948</f>
        <v>114.28571428571428</v>
      </c>
      <c r="H148" s="152">
        <f>'2 уровень'!J948</f>
        <v>0</v>
      </c>
      <c r="I148" s="152">
        <f>'2 уровень'!K948</f>
        <v>0</v>
      </c>
      <c r="J148" s="153">
        <f>'2 уровень'!L948</f>
        <v>0</v>
      </c>
      <c r="K148" s="153">
        <f>'2 уровень'!M948</f>
        <v>0</v>
      </c>
      <c r="L148" s="153">
        <f>'2 уровень'!N948</f>
        <v>0</v>
      </c>
      <c r="M148" s="153">
        <f>'2 уровень'!O948</f>
        <v>0</v>
      </c>
      <c r="N148" s="153">
        <f>'2 уровень'!P948</f>
        <v>0</v>
      </c>
      <c r="O148" s="153">
        <f>'2 уровень'!Q948</f>
        <v>0</v>
      </c>
      <c r="P148" s="373">
        <f>'2 уровень'!R948</f>
        <v>0</v>
      </c>
      <c r="Q148" s="373">
        <f>'2 уровень'!S948</f>
        <v>0</v>
      </c>
      <c r="R148" s="373">
        <f>'2 уровень'!T948</f>
        <v>0</v>
      </c>
      <c r="S148" s="373">
        <f>'2 уровень'!U948</f>
        <v>0</v>
      </c>
      <c r="T148" s="373">
        <f>'2 уровень'!V948</f>
        <v>0</v>
      </c>
      <c r="U148" s="373">
        <f>'2 уровень'!W948</f>
        <v>0</v>
      </c>
      <c r="V148" s="373">
        <f>'2 уровень'!X948</f>
        <v>0</v>
      </c>
      <c r="W148" s="373">
        <f>'2 уровень'!Y948</f>
        <v>0</v>
      </c>
      <c r="X148" s="373">
        <f>'2 уровень'!Z948</f>
        <v>0</v>
      </c>
      <c r="Y148" s="373">
        <f>'2 уровень'!AA948</f>
        <v>0</v>
      </c>
      <c r="Z148" s="1114">
        <f>'2 уровень'!AB948</f>
        <v>0</v>
      </c>
      <c r="AA148" s="373">
        <f>'2 уровень'!AC948</f>
        <v>0</v>
      </c>
      <c r="AB148" s="373">
        <f>'2 уровень'!AD948</f>
        <v>0</v>
      </c>
      <c r="AC148" s="373">
        <f>'2 уровень'!AE948</f>
        <v>0</v>
      </c>
      <c r="AD148" s="373">
        <f>'2 уровень'!AF948</f>
        <v>0</v>
      </c>
      <c r="AE148" s="626">
        <f>'2 уровень'!AG948</f>
        <v>0</v>
      </c>
      <c r="AF148" s="373"/>
      <c r="AG148" s="373"/>
      <c r="AH148" s="1355">
        <f>'2 уровень'!AH945</f>
        <v>0</v>
      </c>
      <c r="AI148" s="1358">
        <f>'2 уровень'!AI945</f>
        <v>0</v>
      </c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  <c r="GN148" s="139"/>
    </row>
    <row r="149" spans="1:196" ht="15.75" thickBot="1" x14ac:dyDescent="0.3">
      <c r="B149" s="19">
        <f t="shared" si="19"/>
        <v>1</v>
      </c>
      <c r="C149" s="264" t="s">
        <v>217</v>
      </c>
      <c r="D149" s="29">
        <f>'2 уровень'!F949</f>
        <v>77397</v>
      </c>
      <c r="E149" s="29">
        <f>'2 уровень'!G949</f>
        <v>51598</v>
      </c>
      <c r="F149" s="29">
        <f>'2 уровень'!H949</f>
        <v>52783</v>
      </c>
      <c r="G149" s="144">
        <f>'2 уровень'!I949</f>
        <v>102.2966006434358</v>
      </c>
      <c r="H149" s="152">
        <f>'2 уровень'!J949</f>
        <v>0</v>
      </c>
      <c r="I149" s="152">
        <f>'2 уровень'!K949</f>
        <v>0</v>
      </c>
      <c r="J149" s="153">
        <f>'2 уровень'!L949</f>
        <v>0</v>
      </c>
      <c r="K149" s="153">
        <f>'2 уровень'!M949</f>
        <v>0</v>
      </c>
      <c r="L149" s="153">
        <f>'2 уровень'!N949</f>
        <v>0</v>
      </c>
      <c r="M149" s="153">
        <f>'2 уровень'!O949</f>
        <v>0</v>
      </c>
      <c r="N149" s="153">
        <f>'2 уровень'!P949</f>
        <v>0</v>
      </c>
      <c r="O149" s="153">
        <f>'2 уровень'!Q949</f>
        <v>0</v>
      </c>
      <c r="P149" s="373">
        <f>'2 уровень'!R949</f>
        <v>427867.67339999997</v>
      </c>
      <c r="Q149" s="373">
        <f>'2 уровень'!S949</f>
        <v>427867.67339999997</v>
      </c>
      <c r="R149" s="373">
        <f>'2 уровень'!T949</f>
        <v>427867.67339999997</v>
      </c>
      <c r="S149" s="373">
        <f>'2 уровень'!U949</f>
        <v>427867.67339999997</v>
      </c>
      <c r="T149" s="373">
        <f>'2 уровень'!V949</f>
        <v>427867.67339999997</v>
      </c>
      <c r="U149" s="373">
        <f>'2 уровень'!W949</f>
        <v>427867.67339999997</v>
      </c>
      <c r="V149" s="373">
        <f>'2 уровень'!X949</f>
        <v>427867.67339999997</v>
      </c>
      <c r="W149" s="373">
        <f>'2 уровень'!Y949</f>
        <v>427867.67339999997</v>
      </c>
      <c r="X149" s="373">
        <f>'2 уровень'!Z949</f>
        <v>285245.11559999996</v>
      </c>
      <c r="Y149" s="373">
        <f>'2 уровень'!AA949</f>
        <v>285245.11560000002</v>
      </c>
      <c r="Z149" s="1114">
        <f>'2 уровень'!AB949</f>
        <v>0</v>
      </c>
      <c r="AA149" s="373">
        <f>'2 уровень'!AC949</f>
        <v>0</v>
      </c>
      <c r="AB149" s="373">
        <f>'2 уровень'!AD949</f>
        <v>0</v>
      </c>
      <c r="AC149" s="373">
        <f>'2 уровень'!AE949</f>
        <v>0</v>
      </c>
      <c r="AD149" s="373">
        <f>'2 уровень'!AF949</f>
        <v>-119.36859</v>
      </c>
      <c r="AE149" s="626">
        <f>'2 уровень'!AG949</f>
        <v>285125.74700999999</v>
      </c>
      <c r="AF149" s="373"/>
      <c r="AG149" s="373"/>
      <c r="AH149" s="1355">
        <f>'2 уровень'!AH946</f>
        <v>0</v>
      </c>
      <c r="AI149" s="1358">
        <f>'2 уровень'!AI946</f>
        <v>0</v>
      </c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  <c r="GN149" s="139"/>
    </row>
    <row r="150" spans="1:196" x14ac:dyDescent="0.25">
      <c r="A150" s="19">
        <v>1</v>
      </c>
      <c r="B150" s="19">
        <f t="shared" si="19"/>
        <v>1</v>
      </c>
      <c r="C150" s="918" t="s">
        <v>73</v>
      </c>
      <c r="D150" s="919"/>
      <c r="E150" s="408"/>
      <c r="F150" s="919"/>
      <c r="G150" s="409"/>
      <c r="H150" s="161"/>
      <c r="I150" s="916"/>
      <c r="J150" s="25"/>
      <c r="K150" s="25"/>
      <c r="L150" s="25"/>
      <c r="M150" s="920"/>
      <c r="N150" s="25"/>
      <c r="O150" s="920"/>
      <c r="P150" s="627">
        <f t="shared" ref="P150:U150" si="20">P151-P152-P201-P205-P209</f>
        <v>-1.3096723705530167E-10</v>
      </c>
      <c r="Q150" s="627">
        <f t="shared" si="20"/>
        <v>-1.3096723705530167E-10</v>
      </c>
      <c r="R150" s="627">
        <f t="shared" si="20"/>
        <v>-1.3096723705530167E-10</v>
      </c>
      <c r="S150" s="627">
        <f t="shared" si="20"/>
        <v>0</v>
      </c>
      <c r="T150" s="627">
        <f t="shared" si="20"/>
        <v>0</v>
      </c>
      <c r="U150" s="627">
        <f t="shared" si="20"/>
        <v>0</v>
      </c>
      <c r="V150" s="627">
        <f t="shared" ref="V150:W150" si="21">V151-V152-V201-V205-V209</f>
        <v>0</v>
      </c>
      <c r="W150" s="627">
        <f t="shared" si="21"/>
        <v>-1.1641532182693481E-10</v>
      </c>
      <c r="X150" s="627">
        <f t="shared" ref="X150:AE150" si="22">X151-X152-X201-X205-X209</f>
        <v>0</v>
      </c>
      <c r="Y150" s="921">
        <f t="shared" si="22"/>
        <v>-5.8207660913467407E-11</v>
      </c>
      <c r="Z150" s="1115">
        <f t="shared" si="22"/>
        <v>0</v>
      </c>
      <c r="AA150" s="627">
        <f t="shared" si="22"/>
        <v>0</v>
      </c>
      <c r="AB150" s="627">
        <f t="shared" si="22"/>
        <v>0</v>
      </c>
      <c r="AC150" s="627">
        <f t="shared" si="22"/>
        <v>0</v>
      </c>
      <c r="AD150" s="627">
        <f t="shared" si="22"/>
        <v>0</v>
      </c>
      <c r="AE150" s="627">
        <f t="shared" si="22"/>
        <v>0</v>
      </c>
      <c r="AF150" s="627"/>
      <c r="AG150" s="921"/>
      <c r="AH150" s="1359"/>
      <c r="AI150" s="1360" t="e">
        <f>AI151-AI152-AI204-AI208-#REF!</f>
        <v>#REF!</v>
      </c>
      <c r="AJ150" s="139"/>
      <c r="AK150" s="139"/>
      <c r="AL150" s="139"/>
      <c r="AM150" s="139"/>
      <c r="AN150" s="139"/>
      <c r="AO150" s="139"/>
      <c r="AP150" s="139"/>
      <c r="AQ150" s="139"/>
      <c r="AR150" s="139"/>
      <c r="AS150" s="139"/>
      <c r="AT150" s="139"/>
      <c r="AU150" s="139"/>
      <c r="AV150" s="139"/>
      <c r="AW150" s="139"/>
      <c r="AX150" s="139"/>
      <c r="AY150" s="139"/>
      <c r="AZ150" s="139"/>
      <c r="BA150" s="139"/>
      <c r="BB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  <c r="BM150" s="139"/>
      <c r="BN150" s="139"/>
      <c r="BO150" s="139"/>
      <c r="BP150" s="139"/>
      <c r="BQ150" s="139"/>
      <c r="BR150" s="139"/>
      <c r="BS150" s="139"/>
      <c r="BT150" s="139"/>
      <c r="BU150" s="139"/>
      <c r="BV150" s="139"/>
      <c r="BW150" s="139"/>
      <c r="BX150" s="139"/>
      <c r="BY150" s="139"/>
      <c r="BZ150" s="139"/>
      <c r="CA150" s="139"/>
      <c r="CB150" s="139"/>
      <c r="CC150" s="139"/>
      <c r="CD150" s="139"/>
      <c r="CE150" s="139"/>
      <c r="CF150" s="139"/>
      <c r="CG150" s="139"/>
      <c r="CH150" s="139"/>
      <c r="CI150" s="139"/>
      <c r="CJ150" s="139"/>
      <c r="CK150" s="139"/>
      <c r="CL150" s="139"/>
      <c r="CM150" s="139"/>
      <c r="CN150" s="139"/>
      <c r="CO150" s="139"/>
      <c r="CP150" s="139"/>
      <c r="CQ150" s="139"/>
      <c r="CR150" s="139"/>
      <c r="CS150" s="139"/>
      <c r="CT150" s="139"/>
      <c r="CU150" s="139"/>
      <c r="CV150" s="139"/>
      <c r="CW150" s="139"/>
      <c r="CX150" s="139"/>
      <c r="CY150" s="139"/>
      <c r="CZ150" s="139"/>
      <c r="DA150" s="139"/>
      <c r="DB150" s="139"/>
      <c r="DC150" s="139"/>
      <c r="DD150" s="139"/>
      <c r="DE150" s="139"/>
      <c r="DF150" s="139"/>
      <c r="DG150" s="139"/>
      <c r="DH150" s="139"/>
      <c r="DI150" s="139"/>
      <c r="DJ150" s="139"/>
      <c r="DK150" s="139"/>
      <c r="DL150" s="139"/>
      <c r="DM150" s="139"/>
      <c r="DN150" s="139"/>
      <c r="DO150" s="139"/>
      <c r="DP150" s="139"/>
      <c r="DQ150" s="139"/>
      <c r="DR150" s="139"/>
      <c r="DS150" s="139"/>
      <c r="DT150" s="139"/>
      <c r="DU150" s="139"/>
      <c r="DV150" s="139"/>
      <c r="DW150" s="139"/>
      <c r="DX150" s="139"/>
      <c r="DY150" s="139"/>
      <c r="DZ150" s="139"/>
      <c r="EA150" s="139"/>
      <c r="EB150" s="139"/>
      <c r="EC150" s="139"/>
      <c r="ED150" s="139"/>
      <c r="EE150" s="139"/>
      <c r="EF150" s="139"/>
      <c r="EG150" s="139"/>
      <c r="EH150" s="139"/>
      <c r="EI150" s="139"/>
      <c r="EJ150" s="139"/>
      <c r="EK150" s="139"/>
      <c r="EL150" s="139"/>
      <c r="EM150" s="139"/>
      <c r="EN150" s="139"/>
      <c r="EO150" s="139"/>
      <c r="EP150" s="139"/>
      <c r="EQ150" s="139"/>
      <c r="ER150" s="139"/>
      <c r="ES150" s="139"/>
      <c r="ET150" s="139"/>
      <c r="EU150" s="139"/>
      <c r="EV150" s="139"/>
      <c r="EW150" s="139"/>
      <c r="EX150" s="139"/>
      <c r="EY150" s="139"/>
      <c r="EZ150" s="139"/>
      <c r="FA150" s="139"/>
      <c r="FB150" s="139"/>
      <c r="FC150" s="139"/>
      <c r="FD150" s="139"/>
      <c r="FE150" s="139"/>
      <c r="FF150" s="139"/>
      <c r="FG150" s="139"/>
      <c r="FH150" s="139"/>
      <c r="FI150" s="139"/>
      <c r="FJ150" s="139"/>
      <c r="FK150" s="139"/>
      <c r="FL150" s="139"/>
      <c r="FM150" s="139"/>
      <c r="FN150" s="139"/>
      <c r="FO150" s="139"/>
      <c r="FP150" s="139"/>
      <c r="FQ150" s="139"/>
      <c r="FR150" s="139"/>
      <c r="FS150" s="139"/>
      <c r="FT150" s="139"/>
      <c r="FU150" s="139"/>
      <c r="FV150" s="139"/>
      <c r="FW150" s="139"/>
      <c r="FX150" s="139"/>
      <c r="FY150" s="139"/>
      <c r="FZ150" s="139"/>
      <c r="GA150" s="139"/>
      <c r="GB150" s="139"/>
      <c r="GC150" s="139"/>
      <c r="GD150" s="139"/>
      <c r="GE150" s="139"/>
      <c r="GF150" s="139"/>
      <c r="GG150" s="139"/>
      <c r="GH150" s="139"/>
      <c r="GI150" s="139"/>
      <c r="GJ150" s="139"/>
      <c r="GK150" s="139"/>
      <c r="GL150" s="139"/>
      <c r="GM150" s="139"/>
      <c r="GN150" s="139"/>
    </row>
    <row r="151" spans="1:196" s="139" customFormat="1" x14ac:dyDescent="0.25">
      <c r="A151" s="19">
        <v>1</v>
      </c>
      <c r="B151" s="19">
        <f t="shared" si="19"/>
        <v>1</v>
      </c>
      <c r="C151" s="12" t="s">
        <v>95</v>
      </c>
      <c r="D151" s="140">
        <f>'2 уровень'!F1059</f>
        <v>0</v>
      </c>
      <c r="E151" s="397">
        <f>'2 уровень'!G1059</f>
        <v>0</v>
      </c>
      <c r="F151" s="140">
        <f>'2 уровень'!H1059</f>
        <v>0</v>
      </c>
      <c r="G151" s="398">
        <f>'2 уровень'!I1059</f>
        <v>0</v>
      </c>
      <c r="H151" s="154">
        <f>'2 уровень'!J1059</f>
        <v>0</v>
      </c>
      <c r="I151" s="152">
        <f>'2 уровень'!K1059</f>
        <v>0</v>
      </c>
      <c r="J151" s="23">
        <f>'2 уровень'!L1059</f>
        <v>0</v>
      </c>
      <c r="K151" s="23">
        <f>'2 уровень'!M1059</f>
        <v>0</v>
      </c>
      <c r="L151" s="23">
        <f>'2 уровень'!N1059</f>
        <v>0</v>
      </c>
      <c r="M151" s="22">
        <f>'2 уровень'!O1059</f>
        <v>0</v>
      </c>
      <c r="N151" s="23">
        <f>'2 уровень'!P1059</f>
        <v>0</v>
      </c>
      <c r="O151" s="22">
        <f>'2 уровень'!Q1059</f>
        <v>0</v>
      </c>
      <c r="P151" s="154">
        <f>'2 уровень'!R1059</f>
        <v>866788.62315544265</v>
      </c>
      <c r="Q151" s="154">
        <f>'2 уровень'!S1059</f>
        <v>866788.62315544265</v>
      </c>
      <c r="R151" s="154">
        <f>'2 уровень'!T1059</f>
        <v>866788.62315544265</v>
      </c>
      <c r="S151" s="154">
        <f>'2 уровень'!U1059</f>
        <v>866910.87843544281</v>
      </c>
      <c r="T151" s="154">
        <f>'2 уровень'!V1059</f>
        <v>866910.87843544281</v>
      </c>
      <c r="U151" s="154">
        <f>'2 уровень'!W1059</f>
        <v>866910.87843544281</v>
      </c>
      <c r="V151" s="154">
        <f>'2 уровень'!X1059</f>
        <v>866910.87843544281</v>
      </c>
      <c r="W151" s="154">
        <f>'2 уровень'!Y1059</f>
        <v>866919.96088504267</v>
      </c>
      <c r="X151" s="154">
        <f>'2 уровень'!Z1059</f>
        <v>579306.50480688189</v>
      </c>
      <c r="Y151" s="152">
        <f>'2 уровень'!AA1059</f>
        <v>559763.40273999993</v>
      </c>
      <c r="Z151" s="1116">
        <f>'2 уровень'!AB1059</f>
        <v>0</v>
      </c>
      <c r="AA151" s="154">
        <f>'2 уровень'!AC1059</f>
        <v>-3261.0833900000007</v>
      </c>
      <c r="AB151" s="154">
        <f>'2 уровень'!AD1059</f>
        <v>-19543.10206688186</v>
      </c>
      <c r="AC151" s="154">
        <f>'2 уровень'!AE1059</f>
        <v>-2.3980399999999999</v>
      </c>
      <c r="AD151" s="154">
        <f>'2 уровень'!AF1059</f>
        <v>-2835.08374</v>
      </c>
      <c r="AE151" s="628">
        <f>'2 уровень'!AG1059</f>
        <v>553667.23560999997</v>
      </c>
      <c r="AF151" s="154">
        <f>Y151/X151*100</f>
        <v>96.626465971861151</v>
      </c>
      <c r="AG151" s="152">
        <f>AE151/X151*100</f>
        <v>95.574144432327927</v>
      </c>
      <c r="AH151" s="1357">
        <f>'2 уровень'!AH1059</f>
        <v>0</v>
      </c>
      <c r="AI151" s="1361">
        <f>'2 уровень'!AI1059</f>
        <v>0</v>
      </c>
    </row>
    <row r="152" spans="1:196" s="139" customFormat="1" x14ac:dyDescent="0.25">
      <c r="A152" s="19">
        <v>1</v>
      </c>
      <c r="B152" s="19">
        <f t="shared" si="19"/>
        <v>1</v>
      </c>
      <c r="C152" s="1018" t="s">
        <v>7</v>
      </c>
      <c r="D152" s="21">
        <f>'2 уровень'!F1060</f>
        <v>8726</v>
      </c>
      <c r="E152" s="21">
        <f>'2 уровень'!G1060</f>
        <v>5817.3333333333339</v>
      </c>
      <c r="F152" s="21">
        <f>'2 уровень'!H1060</f>
        <v>5276</v>
      </c>
      <c r="G152" s="142">
        <f>'2 уровень'!I1060</f>
        <v>90.6944762777905</v>
      </c>
      <c r="H152" s="152">
        <f>'2 уровень'!J1060</f>
        <v>9.4157689663075868</v>
      </c>
      <c r="I152" s="152">
        <f>'2 уровень'!K1060</f>
        <v>8.8049658832448827</v>
      </c>
      <c r="J152" s="24">
        <f>'2 уровень'!L1060</f>
        <v>82162</v>
      </c>
      <c r="K152" s="24">
        <f>'2 уровень'!M1060</f>
        <v>54774</v>
      </c>
      <c r="L152" s="24">
        <f>'2 уровень'!N1060</f>
        <v>46455</v>
      </c>
      <c r="M152" s="24">
        <f>'2 уровень'!O1060</f>
        <v>84.812137145360936</v>
      </c>
      <c r="N152" s="24">
        <f>'2 уровень'!P1060</f>
        <v>244</v>
      </c>
      <c r="O152" s="24">
        <f>'2 уровень'!Q1060</f>
        <v>285.5840163934426</v>
      </c>
      <c r="P152" s="152">
        <f>'2 уровень'!R1060</f>
        <v>325289.70593208761</v>
      </c>
      <c r="Q152" s="152">
        <f>'2 уровень'!S1060</f>
        <v>325289.70593208761</v>
      </c>
      <c r="R152" s="152">
        <f>'2 уровень'!T1060</f>
        <v>325289.70593208761</v>
      </c>
      <c r="S152" s="152">
        <f>'2 уровень'!U1060</f>
        <v>325411.96121208766</v>
      </c>
      <c r="T152" s="152">
        <f>'2 уровень'!V1060</f>
        <v>325411.96121208766</v>
      </c>
      <c r="U152" s="152">
        <f>'2 уровень'!W1060</f>
        <v>325411.96121208766</v>
      </c>
      <c r="V152" s="152">
        <f>'2 уровень'!X1060</f>
        <v>325411.96121208766</v>
      </c>
      <c r="W152" s="152">
        <f>'2 уровень'!Y1060</f>
        <v>327399.83206488757</v>
      </c>
      <c r="X152" s="152">
        <f>'2 уровень'!Z1060</f>
        <v>217325.29772528508</v>
      </c>
      <c r="Y152" s="152">
        <f>'2 уровень'!AA1060</f>
        <v>224522.41340000002</v>
      </c>
      <c r="Z152" s="1117">
        <f>'2 уровень'!AB1060</f>
        <v>0</v>
      </c>
      <c r="AA152" s="152">
        <f>'2 уровень'!AC1060</f>
        <v>-3261.0833900000007</v>
      </c>
      <c r="AB152" s="152">
        <f>'2 уровень'!AD1060</f>
        <v>7197.1156747149362</v>
      </c>
      <c r="AC152" s="152">
        <f>'2 уровень'!AE1060</f>
        <v>0</v>
      </c>
      <c r="AD152" s="152">
        <f>'2 уровень'!AF1060</f>
        <v>-2468.58473</v>
      </c>
      <c r="AE152" s="629">
        <f>'2 уровень'!AG1060</f>
        <v>218792.74528</v>
      </c>
      <c r="AF152" s="152">
        <f>Y152/X152*100</f>
        <v>103.31167873691936</v>
      </c>
      <c r="AG152" s="152">
        <f>AE152/X152*100</f>
        <v>100.67523089583888</v>
      </c>
      <c r="AH152" s="1351">
        <f>'2 уровень'!AH1060</f>
        <v>0</v>
      </c>
      <c r="AI152" s="1362">
        <f>'2 уровень'!AI1060</f>
        <v>0</v>
      </c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A152" s="19"/>
      <c r="CB152" s="19"/>
      <c r="CC152" s="19"/>
      <c r="CD152" s="19"/>
      <c r="CE152" s="19"/>
      <c r="CF152" s="19"/>
      <c r="CG152" s="19"/>
      <c r="CH152" s="19"/>
      <c r="CI152" s="19"/>
      <c r="CJ152" s="19"/>
      <c r="CK152" s="19"/>
      <c r="CL152" s="19"/>
      <c r="CM152" s="19"/>
      <c r="CN152" s="19"/>
      <c r="CO152" s="19"/>
      <c r="CP152" s="19"/>
      <c r="CQ152" s="19"/>
      <c r="CR152" s="19"/>
      <c r="CS152" s="19"/>
      <c r="CT152" s="19"/>
      <c r="CU152" s="19"/>
      <c r="CV152" s="19"/>
      <c r="CW152" s="19"/>
      <c r="CX152" s="19"/>
      <c r="CY152" s="19"/>
      <c r="CZ152" s="19"/>
      <c r="DA152" s="19"/>
      <c r="DB152" s="19"/>
      <c r="DC152" s="19"/>
      <c r="DD152" s="19"/>
      <c r="DE152" s="19"/>
      <c r="DF152" s="19"/>
      <c r="DG152" s="19"/>
      <c r="DH152" s="19"/>
      <c r="DI152" s="19"/>
      <c r="DJ152" s="19"/>
      <c r="DK152" s="19"/>
      <c r="DL152" s="19"/>
      <c r="DM152" s="19"/>
      <c r="DN152" s="19"/>
      <c r="DO152" s="19"/>
      <c r="DP152" s="19"/>
      <c r="DQ152" s="19"/>
      <c r="DR152" s="19"/>
      <c r="DS152" s="19"/>
      <c r="DT152" s="19"/>
      <c r="DU152" s="19"/>
      <c r="DV152" s="19"/>
      <c r="DW152" s="19"/>
      <c r="DX152" s="19"/>
      <c r="DY152" s="19"/>
      <c r="DZ152" s="19"/>
      <c r="EA152" s="19"/>
      <c r="EB152" s="19"/>
      <c r="EC152" s="19"/>
      <c r="ED152" s="19"/>
      <c r="EE152" s="19"/>
      <c r="EF152" s="19"/>
      <c r="EG152" s="19"/>
      <c r="EH152" s="19"/>
      <c r="EI152" s="19"/>
      <c r="EJ152" s="19"/>
      <c r="EK152" s="19"/>
      <c r="EL152" s="19"/>
      <c r="EM152" s="19"/>
      <c r="EN152" s="19"/>
      <c r="EO152" s="19"/>
      <c r="EP152" s="19"/>
      <c r="EQ152" s="19"/>
      <c r="ER152" s="19"/>
      <c r="ES152" s="19"/>
      <c r="ET152" s="19"/>
      <c r="EU152" s="19"/>
      <c r="EV152" s="19"/>
      <c r="EW152" s="19"/>
      <c r="EX152" s="19"/>
      <c r="EY152" s="19"/>
      <c r="EZ152" s="19"/>
      <c r="FA152" s="19"/>
      <c r="FB152" s="19"/>
      <c r="FC152" s="19"/>
      <c r="FD152" s="19"/>
      <c r="FE152" s="19"/>
      <c r="FF152" s="19"/>
      <c r="FG152" s="19"/>
      <c r="FH152" s="19"/>
      <c r="FI152" s="19"/>
      <c r="FJ152" s="19"/>
      <c r="FK152" s="19"/>
      <c r="FL152" s="19"/>
      <c r="FM152" s="19"/>
      <c r="FN152" s="19"/>
      <c r="FO152" s="19"/>
      <c r="FP152" s="19"/>
      <c r="FQ152" s="19"/>
      <c r="FR152" s="19"/>
      <c r="FS152" s="19"/>
      <c r="FT152" s="19"/>
      <c r="FU152" s="19"/>
      <c r="FV152" s="19"/>
      <c r="FW152" s="19"/>
      <c r="FX152" s="19"/>
      <c r="FY152" s="19"/>
      <c r="FZ152" s="19"/>
      <c r="GA152" s="19"/>
      <c r="GB152" s="19"/>
      <c r="GC152" s="19"/>
      <c r="GD152" s="19"/>
      <c r="GE152" s="19"/>
      <c r="GF152" s="19"/>
      <c r="GG152" s="19"/>
      <c r="GH152" s="19"/>
      <c r="GI152" s="19"/>
      <c r="GJ152" s="19"/>
      <c r="GK152" s="19"/>
      <c r="GL152" s="19"/>
      <c r="GM152" s="19"/>
      <c r="GN152" s="19"/>
    </row>
    <row r="153" spans="1:196" ht="41.45" customHeight="1" x14ac:dyDescent="0.25">
      <c r="A153" s="19">
        <v>1</v>
      </c>
      <c r="B153" s="19">
        <f t="shared" si="19"/>
        <v>1</v>
      </c>
      <c r="C153" s="1184" t="s">
        <v>475</v>
      </c>
      <c r="D153" s="29">
        <f>'2 уровень'!F1061</f>
        <v>0</v>
      </c>
      <c r="E153" s="29">
        <f>'2 уровень'!G1061</f>
        <v>0</v>
      </c>
      <c r="F153" s="29">
        <f>'2 уровень'!H1061</f>
        <v>0</v>
      </c>
      <c r="G153" s="144">
        <f>'2 уровень'!I1061</f>
        <v>0</v>
      </c>
      <c r="H153" s="158">
        <f>'2 уровень'!J1061</f>
        <v>0</v>
      </c>
      <c r="I153" s="158">
        <f>'2 уровень'!K1061</f>
        <v>0</v>
      </c>
      <c r="J153" s="153">
        <f>'2 уровень'!L1061</f>
        <v>0</v>
      </c>
      <c r="K153" s="153">
        <f>'2 уровень'!M1061</f>
        <v>0</v>
      </c>
      <c r="L153" s="153">
        <f>'2 уровень'!N1061</f>
        <v>0</v>
      </c>
      <c r="M153" s="153">
        <f>'2 уровень'!O1061</f>
        <v>0</v>
      </c>
      <c r="N153" s="153">
        <f>'2 уровень'!P1061</f>
        <v>0</v>
      </c>
      <c r="O153" s="153">
        <f>'2 уровень'!Q1061</f>
        <v>0</v>
      </c>
      <c r="P153" s="622">
        <f>'2 уровень'!R1061</f>
        <v>298285.55666999996</v>
      </c>
      <c r="Q153" s="622">
        <f>'2 уровень'!S1061</f>
        <v>298285.55666999996</v>
      </c>
      <c r="R153" s="622">
        <f>'2 уровень'!T1061</f>
        <v>298285.55666999996</v>
      </c>
      <c r="S153" s="622">
        <f>'2 уровень'!U1061</f>
        <v>298285.55666999996</v>
      </c>
      <c r="T153" s="622">
        <f>'2 уровень'!V1061</f>
        <v>298285.55666999996</v>
      </c>
      <c r="U153" s="622">
        <f>'2 уровень'!W1061</f>
        <v>298285.55666999996</v>
      </c>
      <c r="V153" s="622">
        <f>'2 уровень'!X1061</f>
        <v>298285.55666999996</v>
      </c>
      <c r="W153" s="622">
        <f>'2 уровень'!Y1061</f>
        <v>298285.55666999996</v>
      </c>
      <c r="X153" s="622">
        <f>'2 уровень'!Z1061</f>
        <v>200234.72439333331</v>
      </c>
      <c r="Y153" s="622">
        <f>'2 уровень'!AA1061</f>
        <v>194555.62895999997</v>
      </c>
      <c r="Z153" s="1112">
        <f>'2 уровень'!AB1061</f>
        <v>0</v>
      </c>
      <c r="AA153" s="622">
        <f>'2 уровень'!AC1061</f>
        <v>0</v>
      </c>
      <c r="AB153" s="622">
        <f>'2 уровень'!AD1061</f>
        <v>-5679.0954333333357</v>
      </c>
      <c r="AC153" s="622">
        <f>'2 уровень'!AE1061</f>
        <v>0</v>
      </c>
      <c r="AD153" s="622">
        <f>'2 уровень'!AF1061</f>
        <v>-83.058510000000012</v>
      </c>
      <c r="AE153" s="623">
        <f>'2 уровень'!AG1061</f>
        <v>194472.57044999997</v>
      </c>
      <c r="AF153" s="622">
        <f>Y153/X153*100</f>
        <v>97.163780932333424</v>
      </c>
      <c r="AG153" s="622">
        <f>AE153/X153*100</f>
        <v>97.122300359844488</v>
      </c>
      <c r="AH153" s="1355">
        <f>'2 уровень'!AH1061</f>
        <v>0</v>
      </c>
      <c r="AI153" s="1350">
        <f>'2 уровень'!AI1061</f>
        <v>0</v>
      </c>
    </row>
    <row r="154" spans="1:196" x14ac:dyDescent="0.25">
      <c r="B154" s="19">
        <f t="shared" si="19"/>
        <v>1</v>
      </c>
      <c r="C154" s="1233" t="s">
        <v>422</v>
      </c>
      <c r="D154" s="29">
        <f>'2 уровень'!F1062</f>
        <v>0</v>
      </c>
      <c r="E154" s="29">
        <f>'2 уровень'!G1062</f>
        <v>0</v>
      </c>
      <c r="F154" s="29">
        <f>'2 уровень'!H1062</f>
        <v>0</v>
      </c>
      <c r="G154" s="144">
        <f>'2 уровень'!I1062</f>
        <v>0</v>
      </c>
      <c r="H154" s="158">
        <f>'2 уровень'!J1062</f>
        <v>0</v>
      </c>
      <c r="I154" s="158">
        <f>'2 уровень'!K1062</f>
        <v>0</v>
      </c>
      <c r="J154" s="153">
        <f>'2 уровень'!L1062</f>
        <v>0</v>
      </c>
      <c r="K154" s="153">
        <f>'2 уровень'!M1062</f>
        <v>0</v>
      </c>
      <c r="L154" s="153">
        <f>'2 уровень'!N1062</f>
        <v>0</v>
      </c>
      <c r="M154" s="153">
        <f>'2 уровень'!O1062</f>
        <v>0</v>
      </c>
      <c r="N154" s="153">
        <f>'2 уровень'!P1062</f>
        <v>0</v>
      </c>
      <c r="O154" s="153">
        <f>'2 уровень'!Q1062</f>
        <v>0</v>
      </c>
      <c r="P154" s="622">
        <f>'2 уровень'!R1062</f>
        <v>12974.0856</v>
      </c>
      <c r="Q154" s="622">
        <f>'2 уровень'!S1062</f>
        <v>12974.0856</v>
      </c>
      <c r="R154" s="622">
        <f>'2 уровень'!T1062</f>
        <v>12974.0856</v>
      </c>
      <c r="S154" s="622">
        <f>'2 уровень'!U1062</f>
        <v>12974.0856</v>
      </c>
      <c r="T154" s="622">
        <f>'2 уровень'!V1062</f>
        <v>12974.0856</v>
      </c>
      <c r="U154" s="622">
        <f>'2 уровень'!W1062</f>
        <v>12974.0856</v>
      </c>
      <c r="V154" s="622">
        <f>'2 уровень'!X1062</f>
        <v>12974.0856</v>
      </c>
      <c r="W154" s="622">
        <f>'2 уровень'!Y1062</f>
        <v>12974.0856</v>
      </c>
      <c r="X154" s="622">
        <f>'2 уровень'!Z1062</f>
        <v>8649.3904000000002</v>
      </c>
      <c r="Y154" s="622">
        <f>'2 уровень'!AA1062</f>
        <v>8649.3904000000002</v>
      </c>
      <c r="Z154" s="1112">
        <f>'2 уровень'!AB1062</f>
        <v>0</v>
      </c>
      <c r="AA154" s="622">
        <f>'2 уровень'!AC1062</f>
        <v>0</v>
      </c>
      <c r="AB154" s="622">
        <f>'2 уровень'!AD1062</f>
        <v>0</v>
      </c>
      <c r="AC154" s="622">
        <f>'2 уровень'!AE1062</f>
        <v>0</v>
      </c>
      <c r="AD154" s="622">
        <f>'2 уровень'!AF1062</f>
        <v>0</v>
      </c>
      <c r="AE154" s="623">
        <f>'2 уровень'!AG1062</f>
        <v>8649.3904000000002</v>
      </c>
      <c r="AF154" s="622">
        <f>Y154/X154*100</f>
        <v>100</v>
      </c>
      <c r="AG154" s="622">
        <f>AE154/X154*100</f>
        <v>100</v>
      </c>
      <c r="AH154" s="1355">
        <f>'2 уровень'!AH1062</f>
        <v>0</v>
      </c>
      <c r="AI154" s="1350">
        <f>'2 уровень'!AI1062</f>
        <v>0</v>
      </c>
    </row>
    <row r="155" spans="1:196" ht="29.25" x14ac:dyDescent="0.25">
      <c r="B155" s="19">
        <f t="shared" si="19"/>
        <v>1</v>
      </c>
      <c r="C155" s="922" t="s">
        <v>386</v>
      </c>
      <c r="D155" s="29">
        <f>'2 уровень'!F1063</f>
        <v>57436</v>
      </c>
      <c r="E155" s="29">
        <f>'2 уровень'!G1063</f>
        <v>38290.666666666672</v>
      </c>
      <c r="F155" s="29">
        <f>'2 уровень'!H1063</f>
        <v>45838</v>
      </c>
      <c r="G155" s="144">
        <f>'2 уровень'!I1063</f>
        <v>119.71063444529561</v>
      </c>
      <c r="H155" s="158">
        <f>'2 уровень'!J1063</f>
        <v>0</v>
      </c>
      <c r="I155" s="158">
        <f>'2 уровень'!K1063</f>
        <v>0</v>
      </c>
      <c r="J155" s="153">
        <f>'2 уровень'!L1063</f>
        <v>0</v>
      </c>
      <c r="K155" s="153">
        <f>'2 уровень'!M1063</f>
        <v>0</v>
      </c>
      <c r="L155" s="153">
        <f>'2 уровень'!N1063</f>
        <v>0</v>
      </c>
      <c r="M155" s="153">
        <f>'2 уровень'!O1063</f>
        <v>0</v>
      </c>
      <c r="N155" s="153">
        <f>'2 уровень'!P1063</f>
        <v>0</v>
      </c>
      <c r="O155" s="153">
        <f>'2 уровень'!Q1063</f>
        <v>0</v>
      </c>
      <c r="P155" s="622">
        <f>'2 уровень'!R1063</f>
        <v>0</v>
      </c>
      <c r="Q155" s="622">
        <f>'2 уровень'!S1063</f>
        <v>0</v>
      </c>
      <c r="R155" s="622">
        <f>'2 уровень'!T1063</f>
        <v>0</v>
      </c>
      <c r="S155" s="622">
        <f>'2 уровень'!U1063</f>
        <v>0</v>
      </c>
      <c r="T155" s="622">
        <f>'2 уровень'!V1063</f>
        <v>0</v>
      </c>
      <c r="U155" s="622">
        <f>'2 уровень'!W1063</f>
        <v>0</v>
      </c>
      <c r="V155" s="622">
        <f>'2 уровень'!X1063</f>
        <v>0</v>
      </c>
      <c r="W155" s="622">
        <f>'2 уровень'!Y1063</f>
        <v>0</v>
      </c>
      <c r="X155" s="622">
        <f>'2 уровень'!Z1063</f>
        <v>0</v>
      </c>
      <c r="Y155" s="622">
        <f>'2 уровень'!AA1063</f>
        <v>0</v>
      </c>
      <c r="Z155" s="1112">
        <f>'2 уровень'!AB1063</f>
        <v>0</v>
      </c>
      <c r="AA155" s="622">
        <f>'2 уровень'!AC1063</f>
        <v>0</v>
      </c>
      <c r="AB155" s="622">
        <f>'2 уровень'!AD1063</f>
        <v>0</v>
      </c>
      <c r="AC155" s="622">
        <f>'2 уровень'!AE1063</f>
        <v>0</v>
      </c>
      <c r="AD155" s="622">
        <f>'2 уровень'!AF1063</f>
        <v>0</v>
      </c>
      <c r="AE155" s="623">
        <f>'2 уровень'!AG1063</f>
        <v>0</v>
      </c>
      <c r="AF155" s="622"/>
      <c r="AG155" s="622"/>
      <c r="AH155" s="1355">
        <f>'2 уровень'!AH1063</f>
        <v>0</v>
      </c>
      <c r="AI155" s="1350">
        <f>'2 уровень'!AI1063</f>
        <v>0</v>
      </c>
    </row>
    <row r="156" spans="1:196" ht="30" x14ac:dyDescent="0.25">
      <c r="B156" s="19">
        <f t="shared" si="19"/>
        <v>1</v>
      </c>
      <c r="C156" s="923" t="s">
        <v>204</v>
      </c>
      <c r="D156" s="29">
        <f>'2 уровень'!F1064</f>
        <v>0</v>
      </c>
      <c r="E156" s="29">
        <f>'2 уровень'!G1064</f>
        <v>0</v>
      </c>
      <c r="F156" s="29">
        <f>'2 уровень'!H1064</f>
        <v>0</v>
      </c>
      <c r="G156" s="144">
        <f>'2 уровень'!I1064</f>
        <v>0</v>
      </c>
      <c r="H156" s="158">
        <f>'2 уровень'!J1064</f>
        <v>0</v>
      </c>
      <c r="I156" s="158">
        <f>'2 уровень'!K1064</f>
        <v>0</v>
      </c>
      <c r="J156" s="153">
        <f>'2 уровень'!L1064</f>
        <v>0</v>
      </c>
      <c r="K156" s="153">
        <f>'2 уровень'!M1064</f>
        <v>0</v>
      </c>
      <c r="L156" s="153">
        <f>'2 уровень'!N1064</f>
        <v>0</v>
      </c>
      <c r="M156" s="153">
        <f>'2 уровень'!O1064</f>
        <v>0</v>
      </c>
      <c r="N156" s="153">
        <f>'2 уровень'!P1064</f>
        <v>0</v>
      </c>
      <c r="O156" s="153">
        <f>'2 уровень'!Q1064</f>
        <v>0</v>
      </c>
      <c r="P156" s="622">
        <f>'2 уровень'!R1064</f>
        <v>0</v>
      </c>
      <c r="Q156" s="622">
        <f>'2 уровень'!S1064</f>
        <v>0</v>
      </c>
      <c r="R156" s="622">
        <f>'2 уровень'!T1064</f>
        <v>0</v>
      </c>
      <c r="S156" s="622">
        <f>'2 уровень'!U1064</f>
        <v>0</v>
      </c>
      <c r="T156" s="622">
        <f>'2 уровень'!V1064</f>
        <v>0</v>
      </c>
      <c r="U156" s="622">
        <f>'2 уровень'!W1064</f>
        <v>0</v>
      </c>
      <c r="V156" s="622">
        <f>'2 уровень'!X1064</f>
        <v>0</v>
      </c>
      <c r="W156" s="622">
        <f>'2 уровень'!Y1064</f>
        <v>0</v>
      </c>
      <c r="X156" s="622">
        <f>'2 уровень'!Z1064</f>
        <v>0</v>
      </c>
      <c r="Y156" s="622">
        <f>'2 уровень'!AA1064</f>
        <v>0</v>
      </c>
      <c r="Z156" s="1112">
        <f>'2 уровень'!AB1064</f>
        <v>0</v>
      </c>
      <c r="AA156" s="622">
        <f>'2 уровень'!AC1064</f>
        <v>0</v>
      </c>
      <c r="AB156" s="622">
        <f>'2 уровень'!AD1064</f>
        <v>0</v>
      </c>
      <c r="AC156" s="622">
        <f>'2 уровень'!AE1064</f>
        <v>0</v>
      </c>
      <c r="AD156" s="622">
        <f>'2 уровень'!AF1064</f>
        <v>0</v>
      </c>
      <c r="AE156" s="623">
        <f>'2 уровень'!AG1064</f>
        <v>0</v>
      </c>
      <c r="AF156" s="622"/>
      <c r="AG156" s="622"/>
      <c r="AH156" s="1355">
        <f>'2 уровень'!AH1064</f>
        <v>0</v>
      </c>
      <c r="AI156" s="1350">
        <f>'2 уровень'!AI1064</f>
        <v>0</v>
      </c>
    </row>
    <row r="157" spans="1:196" ht="30" x14ac:dyDescent="0.25">
      <c r="B157" s="19">
        <f t="shared" si="19"/>
        <v>1</v>
      </c>
      <c r="C157" s="827" t="s">
        <v>205</v>
      </c>
      <c r="D157" s="29">
        <f>'2 уровень'!F1065</f>
        <v>11780</v>
      </c>
      <c r="E157" s="29">
        <f>'2 уровень'!G1065</f>
        <v>7853.333333333333</v>
      </c>
      <c r="F157" s="29">
        <f>'2 уровень'!H1065</f>
        <v>4085</v>
      </c>
      <c r="G157" s="144">
        <f>'2 уровень'!I1065</f>
        <v>52.016129032258064</v>
      </c>
      <c r="H157" s="158">
        <f>'2 уровень'!J1065</f>
        <v>0</v>
      </c>
      <c r="I157" s="158">
        <f>'2 уровень'!K1065</f>
        <v>0</v>
      </c>
      <c r="J157" s="153">
        <f>'2 уровень'!L1065</f>
        <v>0</v>
      </c>
      <c r="K157" s="153">
        <f>'2 уровень'!M1065</f>
        <v>0</v>
      </c>
      <c r="L157" s="153">
        <f>'2 уровень'!N1065</f>
        <v>0</v>
      </c>
      <c r="M157" s="153">
        <f>'2 уровень'!O1065</f>
        <v>0</v>
      </c>
      <c r="N157" s="153">
        <f>'2 уровень'!P1065</f>
        <v>0</v>
      </c>
      <c r="O157" s="153">
        <f>'2 уровень'!Q1065</f>
        <v>0</v>
      </c>
      <c r="P157" s="622">
        <f>'2 уровень'!R1065</f>
        <v>0</v>
      </c>
      <c r="Q157" s="622">
        <f>'2 уровень'!S1065</f>
        <v>0</v>
      </c>
      <c r="R157" s="622">
        <f>'2 уровень'!T1065</f>
        <v>0</v>
      </c>
      <c r="S157" s="622">
        <f>'2 уровень'!U1065</f>
        <v>0</v>
      </c>
      <c r="T157" s="622">
        <f>'2 уровень'!V1065</f>
        <v>0</v>
      </c>
      <c r="U157" s="622">
        <f>'2 уровень'!W1065</f>
        <v>0</v>
      </c>
      <c r="V157" s="622">
        <f>'2 уровень'!X1065</f>
        <v>0</v>
      </c>
      <c r="W157" s="622">
        <f>'2 уровень'!Y1065</f>
        <v>0</v>
      </c>
      <c r="X157" s="622">
        <f>'2 уровень'!Z1065</f>
        <v>0</v>
      </c>
      <c r="Y157" s="622">
        <f>'2 уровень'!AA1065</f>
        <v>0</v>
      </c>
      <c r="Z157" s="1112">
        <f>'2 уровень'!AB1065</f>
        <v>0</v>
      </c>
      <c r="AA157" s="622">
        <f>'2 уровень'!AC1065</f>
        <v>0</v>
      </c>
      <c r="AB157" s="622">
        <f>'2 уровень'!AD1065</f>
        <v>0</v>
      </c>
      <c r="AC157" s="622">
        <f>'2 уровень'!AE1065</f>
        <v>0</v>
      </c>
      <c r="AD157" s="622">
        <f>'2 уровень'!AF1065</f>
        <v>0</v>
      </c>
      <c r="AE157" s="623">
        <f>'2 уровень'!AG1065</f>
        <v>0</v>
      </c>
      <c r="AF157" s="622"/>
      <c r="AG157" s="622"/>
      <c r="AH157" s="1355">
        <f>'2 уровень'!AH1065</f>
        <v>0</v>
      </c>
      <c r="AI157" s="1350">
        <f>'2 уровень'!AI1065</f>
        <v>0</v>
      </c>
    </row>
    <row r="158" spans="1:196" ht="30" x14ac:dyDescent="0.25">
      <c r="B158" s="19">
        <f t="shared" si="19"/>
        <v>1</v>
      </c>
      <c r="C158" s="495" t="s">
        <v>387</v>
      </c>
      <c r="D158" s="29">
        <f>'2 уровень'!F1066</f>
        <v>10000</v>
      </c>
      <c r="E158" s="29">
        <f>'2 уровень'!G1066</f>
        <v>6666.666666666667</v>
      </c>
      <c r="F158" s="29">
        <f>'2 уровень'!H1066</f>
        <v>11597</v>
      </c>
      <c r="G158" s="144">
        <f>'2 уровень'!I1066</f>
        <v>173.95499999999998</v>
      </c>
      <c r="H158" s="158">
        <f>'2 уровень'!J1066</f>
        <v>0</v>
      </c>
      <c r="I158" s="158">
        <f>'2 уровень'!K1066</f>
        <v>0</v>
      </c>
      <c r="J158" s="153">
        <f>'2 уровень'!L1066</f>
        <v>0</v>
      </c>
      <c r="K158" s="153">
        <f>'2 уровень'!M1066</f>
        <v>0</v>
      </c>
      <c r="L158" s="153">
        <f>'2 уровень'!N1066</f>
        <v>0</v>
      </c>
      <c r="M158" s="153">
        <f>'2 уровень'!O1066</f>
        <v>0</v>
      </c>
      <c r="N158" s="153">
        <f>'2 уровень'!P1066</f>
        <v>0</v>
      </c>
      <c r="O158" s="153">
        <f>'2 уровень'!Q1066</f>
        <v>0</v>
      </c>
      <c r="P158" s="622">
        <f>'2 уровень'!R1066</f>
        <v>0</v>
      </c>
      <c r="Q158" s="622">
        <f>'2 уровень'!S1066</f>
        <v>0</v>
      </c>
      <c r="R158" s="622">
        <f>'2 уровень'!T1066</f>
        <v>0</v>
      </c>
      <c r="S158" s="622">
        <f>'2 уровень'!U1066</f>
        <v>0</v>
      </c>
      <c r="T158" s="622">
        <f>'2 уровень'!V1066</f>
        <v>0</v>
      </c>
      <c r="U158" s="622">
        <f>'2 уровень'!W1066</f>
        <v>0</v>
      </c>
      <c r="V158" s="622">
        <f>'2 уровень'!X1066</f>
        <v>0</v>
      </c>
      <c r="W158" s="622">
        <f>'2 уровень'!Y1066</f>
        <v>0</v>
      </c>
      <c r="X158" s="622">
        <f>'2 уровень'!Z1066</f>
        <v>0</v>
      </c>
      <c r="Y158" s="622">
        <f>'2 уровень'!AA1066</f>
        <v>0</v>
      </c>
      <c r="Z158" s="1112">
        <f>'2 уровень'!AB1066</f>
        <v>0</v>
      </c>
      <c r="AA158" s="622">
        <f>'2 уровень'!AC1066</f>
        <v>0</v>
      </c>
      <c r="AB158" s="622">
        <f>'2 уровень'!AD1066</f>
        <v>0</v>
      </c>
      <c r="AC158" s="622">
        <f>'2 уровень'!AE1066</f>
        <v>0</v>
      </c>
      <c r="AD158" s="622">
        <f>'2 уровень'!AF1066</f>
        <v>0</v>
      </c>
      <c r="AE158" s="623">
        <f>'2 уровень'!AG1066</f>
        <v>0</v>
      </c>
      <c r="AF158" s="622"/>
      <c r="AG158" s="622"/>
      <c r="AH158" s="1355">
        <f>'2 уровень'!AH1066</f>
        <v>0</v>
      </c>
      <c r="AI158" s="1350">
        <f>'2 уровень'!AI1066</f>
        <v>0</v>
      </c>
    </row>
    <row r="159" spans="1:196" ht="60" x14ac:dyDescent="0.25">
      <c r="B159" s="19">
        <f t="shared" si="19"/>
        <v>1</v>
      </c>
      <c r="C159" s="336" t="s">
        <v>388</v>
      </c>
      <c r="D159" s="29">
        <f>'2 уровень'!F1067</f>
        <v>6000</v>
      </c>
      <c r="E159" s="29">
        <f>'2 уровень'!G1067</f>
        <v>4000</v>
      </c>
      <c r="F159" s="29">
        <f>'2 уровень'!H1067</f>
        <v>13466</v>
      </c>
      <c r="G159" s="144">
        <f>'2 уровень'!I1067</f>
        <v>336.65</v>
      </c>
      <c r="H159" s="158">
        <f>'2 уровень'!J1067</f>
        <v>0</v>
      </c>
      <c r="I159" s="158">
        <f>'2 уровень'!K1067</f>
        <v>0</v>
      </c>
      <c r="J159" s="153">
        <f>'2 уровень'!L1067</f>
        <v>0</v>
      </c>
      <c r="K159" s="153">
        <f>'2 уровень'!M1067</f>
        <v>0</v>
      </c>
      <c r="L159" s="153">
        <f>'2 уровень'!N1067</f>
        <v>0</v>
      </c>
      <c r="M159" s="153">
        <f>'2 уровень'!O1067</f>
        <v>0</v>
      </c>
      <c r="N159" s="153">
        <f>'2 уровень'!P1067</f>
        <v>0</v>
      </c>
      <c r="O159" s="153">
        <f>'2 уровень'!Q1067</f>
        <v>0</v>
      </c>
      <c r="P159" s="622">
        <f>'2 уровень'!R1067</f>
        <v>0</v>
      </c>
      <c r="Q159" s="622">
        <f>'2 уровень'!S1067</f>
        <v>0</v>
      </c>
      <c r="R159" s="622">
        <f>'2 уровень'!T1067</f>
        <v>0</v>
      </c>
      <c r="S159" s="622">
        <f>'2 уровень'!U1067</f>
        <v>0</v>
      </c>
      <c r="T159" s="622">
        <f>'2 уровень'!V1067</f>
        <v>0</v>
      </c>
      <c r="U159" s="622">
        <f>'2 уровень'!W1067</f>
        <v>0</v>
      </c>
      <c r="V159" s="622">
        <f>'2 уровень'!X1067</f>
        <v>0</v>
      </c>
      <c r="W159" s="622">
        <f>'2 уровень'!Y1067</f>
        <v>0</v>
      </c>
      <c r="X159" s="622">
        <f>'2 уровень'!Z1067</f>
        <v>0</v>
      </c>
      <c r="Y159" s="622">
        <f>'2 уровень'!AA1067</f>
        <v>0</v>
      </c>
      <c r="Z159" s="1112">
        <f>'2 уровень'!AB1067</f>
        <v>0</v>
      </c>
      <c r="AA159" s="622">
        <f>'2 уровень'!AC1067</f>
        <v>0</v>
      </c>
      <c r="AB159" s="622">
        <f>'2 уровень'!AD1067</f>
        <v>0</v>
      </c>
      <c r="AC159" s="622">
        <f>'2 уровень'!AE1067</f>
        <v>0</v>
      </c>
      <c r="AD159" s="622">
        <f>'2 уровень'!AF1067</f>
        <v>0</v>
      </c>
      <c r="AE159" s="623">
        <f>'2 уровень'!AG1067</f>
        <v>0</v>
      </c>
      <c r="AF159" s="622"/>
      <c r="AG159" s="622"/>
      <c r="AH159" s="1355" t="e">
        <f>'2 уровень'!#REF!</f>
        <v>#REF!</v>
      </c>
      <c r="AI159" s="1350" t="e">
        <f>'2 уровень'!#REF!</f>
        <v>#REF!</v>
      </c>
    </row>
    <row r="160" spans="1:196" ht="45" x14ac:dyDescent="0.25">
      <c r="B160" s="19">
        <f t="shared" si="19"/>
        <v>1</v>
      </c>
      <c r="C160" s="336" t="s">
        <v>389</v>
      </c>
      <c r="D160" s="29">
        <f>'2 уровень'!F1068</f>
        <v>25150</v>
      </c>
      <c r="E160" s="29">
        <f>'2 уровень'!G1068</f>
        <v>16766.666666666668</v>
      </c>
      <c r="F160" s="29">
        <f>'2 уровень'!H1068</f>
        <v>16539</v>
      </c>
      <c r="G160" s="144">
        <f>'2 уровень'!I1068</f>
        <v>98.642147117296219</v>
      </c>
      <c r="H160" s="158">
        <f>'2 уровень'!J1068</f>
        <v>0</v>
      </c>
      <c r="I160" s="158">
        <f>'2 уровень'!K1068</f>
        <v>0</v>
      </c>
      <c r="J160" s="153">
        <f>'2 уровень'!L1068</f>
        <v>0</v>
      </c>
      <c r="K160" s="153">
        <f>'2 уровень'!M1068</f>
        <v>0</v>
      </c>
      <c r="L160" s="153">
        <f>'2 уровень'!N1068</f>
        <v>0</v>
      </c>
      <c r="M160" s="153">
        <f>'2 уровень'!O1068</f>
        <v>0</v>
      </c>
      <c r="N160" s="153">
        <f>'2 уровень'!P1068</f>
        <v>0</v>
      </c>
      <c r="O160" s="153">
        <f>'2 уровень'!Q1068</f>
        <v>0</v>
      </c>
      <c r="P160" s="622">
        <f>'2 уровень'!R1068</f>
        <v>0</v>
      </c>
      <c r="Q160" s="622">
        <f>'2 уровень'!S1068</f>
        <v>0</v>
      </c>
      <c r="R160" s="622">
        <f>'2 уровень'!T1068</f>
        <v>0</v>
      </c>
      <c r="S160" s="622">
        <f>'2 уровень'!U1068</f>
        <v>0</v>
      </c>
      <c r="T160" s="622">
        <f>'2 уровень'!V1068</f>
        <v>0</v>
      </c>
      <c r="U160" s="622">
        <f>'2 уровень'!W1068</f>
        <v>0</v>
      </c>
      <c r="V160" s="622">
        <f>'2 уровень'!X1068</f>
        <v>0</v>
      </c>
      <c r="W160" s="622">
        <f>'2 уровень'!Y1068</f>
        <v>0</v>
      </c>
      <c r="X160" s="622">
        <f>'2 уровень'!Z1068</f>
        <v>0</v>
      </c>
      <c r="Y160" s="622">
        <f>'2 уровень'!AA1068</f>
        <v>0</v>
      </c>
      <c r="Z160" s="1112">
        <f>'2 уровень'!AB1068</f>
        <v>0</v>
      </c>
      <c r="AA160" s="622">
        <f>'2 уровень'!AC1068</f>
        <v>0</v>
      </c>
      <c r="AB160" s="622">
        <f>'2 уровень'!AD1068</f>
        <v>0</v>
      </c>
      <c r="AC160" s="622">
        <f>'2 уровень'!AE1068</f>
        <v>0</v>
      </c>
      <c r="AD160" s="622">
        <f>'2 уровень'!AF1068</f>
        <v>0</v>
      </c>
      <c r="AE160" s="623">
        <f>'2 уровень'!AG1068</f>
        <v>0</v>
      </c>
      <c r="AF160" s="622"/>
      <c r="AG160" s="622"/>
      <c r="AH160" s="1355" t="e">
        <f>'2 уровень'!#REF!</f>
        <v>#REF!</v>
      </c>
      <c r="AI160" s="1350" t="e">
        <f>'2 уровень'!#REF!</f>
        <v>#REF!</v>
      </c>
    </row>
    <row r="161" spans="2:35" ht="105" x14ac:dyDescent="0.25">
      <c r="B161" s="19">
        <f t="shared" si="19"/>
        <v>1</v>
      </c>
      <c r="C161" s="497" t="s">
        <v>625</v>
      </c>
      <c r="D161" s="29">
        <f>'2 уровень'!F1069</f>
        <v>15000</v>
      </c>
      <c r="E161" s="29">
        <f>'2 уровень'!G1069</f>
        <v>10000</v>
      </c>
      <c r="F161" s="29">
        <f>'2 уровень'!H1069</f>
        <v>0</v>
      </c>
      <c r="G161" s="144">
        <f>'2 уровень'!I1069</f>
        <v>0</v>
      </c>
      <c r="H161" s="158">
        <f>'2 уровень'!J1069</f>
        <v>0</v>
      </c>
      <c r="I161" s="158">
        <f>'2 уровень'!K1069</f>
        <v>0</v>
      </c>
      <c r="J161" s="153">
        <f>'2 уровень'!L1069</f>
        <v>0</v>
      </c>
      <c r="K161" s="153">
        <f>'2 уровень'!M1069</f>
        <v>0</v>
      </c>
      <c r="L161" s="153">
        <f>'2 уровень'!N1069</f>
        <v>0</v>
      </c>
      <c r="M161" s="153">
        <f>'2 уровень'!O1069</f>
        <v>0</v>
      </c>
      <c r="N161" s="153">
        <f>'2 уровень'!P1069</f>
        <v>0</v>
      </c>
      <c r="O161" s="153">
        <f>'2 уровень'!Q1069</f>
        <v>0</v>
      </c>
      <c r="P161" s="622">
        <f>'2 уровень'!R1069</f>
        <v>0</v>
      </c>
      <c r="Q161" s="622">
        <f>'2 уровень'!S1069</f>
        <v>0</v>
      </c>
      <c r="R161" s="622">
        <f>'2 уровень'!T1069</f>
        <v>0</v>
      </c>
      <c r="S161" s="622">
        <f>'2 уровень'!U1069</f>
        <v>0</v>
      </c>
      <c r="T161" s="622">
        <f>'2 уровень'!V1069</f>
        <v>0</v>
      </c>
      <c r="U161" s="622">
        <f>'2 уровень'!W1069</f>
        <v>0</v>
      </c>
      <c r="V161" s="622">
        <f>'2 уровень'!X1069</f>
        <v>0</v>
      </c>
      <c r="W161" s="622">
        <f>'2 уровень'!Y1069</f>
        <v>0</v>
      </c>
      <c r="X161" s="622">
        <f>'2 уровень'!Z1069</f>
        <v>0</v>
      </c>
      <c r="Y161" s="622">
        <f>'2 уровень'!AA1069</f>
        <v>0</v>
      </c>
      <c r="Z161" s="1112">
        <f>'2 уровень'!AB1069</f>
        <v>0</v>
      </c>
      <c r="AA161" s="622">
        <f>'2 уровень'!AC1069</f>
        <v>0</v>
      </c>
      <c r="AB161" s="622">
        <f>'2 уровень'!AD1069</f>
        <v>0</v>
      </c>
      <c r="AC161" s="622">
        <f>'2 уровень'!AE1069</f>
        <v>0</v>
      </c>
      <c r="AD161" s="622">
        <f>'2 уровень'!AF1069</f>
        <v>0</v>
      </c>
      <c r="AE161" s="623">
        <f>'2 уровень'!AG1069</f>
        <v>0</v>
      </c>
      <c r="AF161" s="622"/>
      <c r="AG161" s="622"/>
      <c r="AH161" s="1355">
        <f>'2 уровень'!AH1067</f>
        <v>0</v>
      </c>
      <c r="AI161" s="1350">
        <f>'2 уровень'!AI1067</f>
        <v>0</v>
      </c>
    </row>
    <row r="162" spans="2:35" ht="30" x14ac:dyDescent="0.25">
      <c r="B162" s="19">
        <f t="shared" si="19"/>
        <v>1</v>
      </c>
      <c r="C162" s="336" t="s">
        <v>473</v>
      </c>
      <c r="D162" s="29">
        <f>'2 уровень'!F1070</f>
        <v>4506</v>
      </c>
      <c r="E162" s="29">
        <f>'2 уровень'!G1070</f>
        <v>3004</v>
      </c>
      <c r="F162" s="29">
        <f>'2 уровень'!H1070</f>
        <v>151</v>
      </c>
      <c r="G162" s="144">
        <f>'2 уровень'!I1070</f>
        <v>5.0266311584553929</v>
      </c>
      <c r="H162" s="158">
        <f>'2 уровень'!J1070</f>
        <v>0</v>
      </c>
      <c r="I162" s="158">
        <f>'2 уровень'!K1070</f>
        <v>0</v>
      </c>
      <c r="J162" s="153">
        <f>'2 уровень'!L1070</f>
        <v>0</v>
      </c>
      <c r="K162" s="153">
        <f>'2 уровень'!M1070</f>
        <v>0</v>
      </c>
      <c r="L162" s="153">
        <f>'2 уровень'!N1070</f>
        <v>0</v>
      </c>
      <c r="M162" s="153">
        <f>'2 уровень'!O1070</f>
        <v>0</v>
      </c>
      <c r="N162" s="153">
        <f>'2 уровень'!P1070</f>
        <v>0</v>
      </c>
      <c r="O162" s="153">
        <f>'2 уровень'!Q1070</f>
        <v>0</v>
      </c>
      <c r="P162" s="622">
        <f>'2 уровень'!R1070</f>
        <v>0</v>
      </c>
      <c r="Q162" s="622">
        <f>'2 уровень'!S1070</f>
        <v>0</v>
      </c>
      <c r="R162" s="622">
        <f>'2 уровень'!T1070</f>
        <v>0</v>
      </c>
      <c r="S162" s="622">
        <f>'2 уровень'!U1070</f>
        <v>0</v>
      </c>
      <c r="T162" s="622">
        <f>'2 уровень'!V1070</f>
        <v>0</v>
      </c>
      <c r="U162" s="622">
        <f>'2 уровень'!W1070</f>
        <v>0</v>
      </c>
      <c r="V162" s="622">
        <f>'2 уровень'!X1070</f>
        <v>0</v>
      </c>
      <c r="W162" s="622">
        <f>'2 уровень'!Y1070</f>
        <v>0</v>
      </c>
      <c r="X162" s="622">
        <f>'2 уровень'!Z1070</f>
        <v>0</v>
      </c>
      <c r="Y162" s="622">
        <f>'2 уровень'!AA1070</f>
        <v>0</v>
      </c>
      <c r="Z162" s="1112">
        <f>'2 уровень'!AB1070</f>
        <v>0</v>
      </c>
      <c r="AA162" s="622">
        <f>'2 уровень'!AC1070</f>
        <v>0</v>
      </c>
      <c r="AB162" s="622">
        <f>'2 уровень'!AD1070</f>
        <v>0</v>
      </c>
      <c r="AC162" s="622">
        <f>'2 уровень'!AE1070</f>
        <v>0</v>
      </c>
      <c r="AD162" s="622">
        <f>'2 уровень'!AF1070</f>
        <v>0</v>
      </c>
      <c r="AE162" s="623">
        <f>'2 уровень'!AG1070</f>
        <v>0</v>
      </c>
      <c r="AF162" s="622"/>
      <c r="AG162" s="622"/>
      <c r="AH162" s="1355">
        <f>'2 уровень'!AH1068</f>
        <v>0</v>
      </c>
      <c r="AI162" s="1350">
        <f>'2 уровень'!AI1068</f>
        <v>0</v>
      </c>
    </row>
    <row r="163" spans="2:35" ht="30" x14ac:dyDescent="0.25">
      <c r="B163" s="19">
        <f t="shared" si="19"/>
        <v>1</v>
      </c>
      <c r="C163" s="497" t="s">
        <v>135</v>
      </c>
      <c r="D163" s="29">
        <f>'2 уровень'!F1071</f>
        <v>66606</v>
      </c>
      <c r="E163" s="29">
        <f>'2 уровень'!G1071</f>
        <v>44404</v>
      </c>
      <c r="F163" s="29">
        <f>'2 уровень'!H1071</f>
        <v>34675</v>
      </c>
      <c r="G163" s="144">
        <f>'2 уровень'!I1071</f>
        <v>78.089811728673098</v>
      </c>
      <c r="H163" s="158">
        <f>'2 уровень'!J1071</f>
        <v>0</v>
      </c>
      <c r="I163" s="158">
        <f>'2 уровень'!K1071</f>
        <v>0</v>
      </c>
      <c r="J163" s="153">
        <f>'2 уровень'!L1071</f>
        <v>0</v>
      </c>
      <c r="K163" s="153">
        <f>'2 уровень'!M1071</f>
        <v>0</v>
      </c>
      <c r="L163" s="153">
        <f>'2 уровень'!N1071</f>
        <v>0</v>
      </c>
      <c r="M163" s="153">
        <f>'2 уровень'!O1071</f>
        <v>0</v>
      </c>
      <c r="N163" s="153">
        <f>'2 уровень'!P1071</f>
        <v>0</v>
      </c>
      <c r="O163" s="153">
        <f>'2 уровень'!Q1071</f>
        <v>0</v>
      </c>
      <c r="P163" s="622">
        <f>'2 уровень'!R1071</f>
        <v>0</v>
      </c>
      <c r="Q163" s="622">
        <f>'2 уровень'!S1071</f>
        <v>0</v>
      </c>
      <c r="R163" s="622">
        <f>'2 уровень'!T1071</f>
        <v>0</v>
      </c>
      <c r="S163" s="622">
        <f>'2 уровень'!U1071</f>
        <v>0</v>
      </c>
      <c r="T163" s="622">
        <f>'2 уровень'!V1071</f>
        <v>0</v>
      </c>
      <c r="U163" s="622">
        <f>'2 уровень'!W1071</f>
        <v>0</v>
      </c>
      <c r="V163" s="622">
        <f>'2 уровень'!X1071</f>
        <v>0</v>
      </c>
      <c r="W163" s="622">
        <f>'2 уровень'!Y1071</f>
        <v>0</v>
      </c>
      <c r="X163" s="622">
        <f>'2 уровень'!Z1071</f>
        <v>0</v>
      </c>
      <c r="Y163" s="622">
        <f>'2 уровень'!AA1071</f>
        <v>0</v>
      </c>
      <c r="Z163" s="1112">
        <f>'2 уровень'!AB1071</f>
        <v>0</v>
      </c>
      <c r="AA163" s="622">
        <f>'2 уровень'!AC1071</f>
        <v>0</v>
      </c>
      <c r="AB163" s="622">
        <f>'2 уровень'!AD1071</f>
        <v>0</v>
      </c>
      <c r="AC163" s="622">
        <f>'2 уровень'!AE1071</f>
        <v>0</v>
      </c>
      <c r="AD163" s="622">
        <f>'2 уровень'!AF1071</f>
        <v>0</v>
      </c>
      <c r="AE163" s="623">
        <f>'2 уровень'!AG1071</f>
        <v>0</v>
      </c>
      <c r="AF163" s="622"/>
      <c r="AG163" s="622"/>
      <c r="AH163" s="1355">
        <f>'2 уровень'!AH1070</f>
        <v>0</v>
      </c>
      <c r="AI163" s="1350">
        <f>'2 уровень'!AI1070</f>
        <v>0</v>
      </c>
    </row>
    <row r="164" spans="2:35" x14ac:dyDescent="0.25">
      <c r="B164" s="19">
        <f t="shared" si="19"/>
        <v>1</v>
      </c>
      <c r="C164" s="337" t="s">
        <v>239</v>
      </c>
      <c r="D164" s="29">
        <f>'2 уровень'!F1072</f>
        <v>66606</v>
      </c>
      <c r="E164" s="29">
        <f>'2 уровень'!G1072</f>
        <v>44404</v>
      </c>
      <c r="F164" s="29">
        <f>'2 уровень'!H1072</f>
        <v>34675</v>
      </c>
      <c r="G164" s="144">
        <f>'2 уровень'!I1072</f>
        <v>78.089811728673098</v>
      </c>
      <c r="H164" s="158">
        <f>'2 уровень'!J1072</f>
        <v>0</v>
      </c>
      <c r="I164" s="158">
        <f>'2 уровень'!K1072</f>
        <v>0</v>
      </c>
      <c r="J164" s="153">
        <f>'2 уровень'!L1072</f>
        <v>0</v>
      </c>
      <c r="K164" s="153">
        <f>'2 уровень'!M1072</f>
        <v>0</v>
      </c>
      <c r="L164" s="153">
        <f>'2 уровень'!N1072</f>
        <v>0</v>
      </c>
      <c r="M164" s="153">
        <f>'2 уровень'!O1072</f>
        <v>0</v>
      </c>
      <c r="N164" s="153">
        <f>'2 уровень'!P1072</f>
        <v>0</v>
      </c>
      <c r="O164" s="153">
        <f>'2 уровень'!Q1072</f>
        <v>0</v>
      </c>
      <c r="P164" s="622">
        <f>'2 уровень'!R1072</f>
        <v>0</v>
      </c>
      <c r="Q164" s="622">
        <f>'2 уровень'!S1072</f>
        <v>0</v>
      </c>
      <c r="R164" s="622">
        <f>'2 уровень'!T1072</f>
        <v>0</v>
      </c>
      <c r="S164" s="622">
        <f>'2 уровень'!U1072</f>
        <v>0</v>
      </c>
      <c r="T164" s="622">
        <f>'2 уровень'!V1072</f>
        <v>0</v>
      </c>
      <c r="U164" s="622">
        <f>'2 уровень'!W1072</f>
        <v>0</v>
      </c>
      <c r="V164" s="622">
        <f>'2 уровень'!X1072</f>
        <v>0</v>
      </c>
      <c r="W164" s="622">
        <f>'2 уровень'!Y1072</f>
        <v>0</v>
      </c>
      <c r="X164" s="622">
        <f>'2 уровень'!Z1072</f>
        <v>0</v>
      </c>
      <c r="Y164" s="622">
        <f>'2 уровень'!AA1072</f>
        <v>0</v>
      </c>
      <c r="Z164" s="1112">
        <f>'2 уровень'!AB1072</f>
        <v>0</v>
      </c>
      <c r="AA164" s="622">
        <f>'2 уровень'!AC1072</f>
        <v>0</v>
      </c>
      <c r="AB164" s="622">
        <f>'2 уровень'!AD1072</f>
        <v>0</v>
      </c>
      <c r="AC164" s="622">
        <f>'2 уровень'!AE1072</f>
        <v>0</v>
      </c>
      <c r="AD164" s="622">
        <f>'2 уровень'!AF1072</f>
        <v>0</v>
      </c>
      <c r="AE164" s="623">
        <f>'2 уровень'!AG1072</f>
        <v>0</v>
      </c>
      <c r="AF164" s="622"/>
      <c r="AG164" s="622"/>
      <c r="AH164" s="1355">
        <f>'2 уровень'!AH1071</f>
        <v>0</v>
      </c>
      <c r="AI164" s="1350">
        <f>'2 уровень'!AI1071</f>
        <v>0</v>
      </c>
    </row>
    <row r="165" spans="2:35" ht="45" x14ac:dyDescent="0.25">
      <c r="B165" s="19">
        <f t="shared" si="19"/>
        <v>1</v>
      </c>
      <c r="C165" s="924" t="s">
        <v>391</v>
      </c>
      <c r="D165" s="29">
        <f>'2 уровень'!F1073</f>
        <v>33741</v>
      </c>
      <c r="E165" s="29">
        <f>'2 уровень'!G1073</f>
        <v>22494</v>
      </c>
      <c r="F165" s="29">
        <f>'2 уровень'!H1073</f>
        <v>5708</v>
      </c>
      <c r="G165" s="144">
        <f>'2 уровень'!I1073</f>
        <v>25.375655730417002</v>
      </c>
      <c r="H165" s="158">
        <f>'2 уровень'!J1073</f>
        <v>0</v>
      </c>
      <c r="I165" s="158">
        <f>'2 уровень'!K1073</f>
        <v>0</v>
      </c>
      <c r="J165" s="153">
        <f>'2 уровень'!L1073</f>
        <v>0</v>
      </c>
      <c r="K165" s="153">
        <f>'2 уровень'!M1073</f>
        <v>0</v>
      </c>
      <c r="L165" s="153">
        <f>'2 уровень'!N1073</f>
        <v>0</v>
      </c>
      <c r="M165" s="153">
        <f>'2 уровень'!O1073</f>
        <v>0</v>
      </c>
      <c r="N165" s="153">
        <f>'2 уровень'!P1073</f>
        <v>0</v>
      </c>
      <c r="O165" s="153">
        <f>'2 уровень'!Q1073</f>
        <v>0</v>
      </c>
      <c r="P165" s="622">
        <f>'2 уровень'!R1073</f>
        <v>0</v>
      </c>
      <c r="Q165" s="622">
        <f>'2 уровень'!S1073</f>
        <v>0</v>
      </c>
      <c r="R165" s="622">
        <f>'2 уровень'!T1073</f>
        <v>0</v>
      </c>
      <c r="S165" s="622">
        <f>'2 уровень'!U1073</f>
        <v>0</v>
      </c>
      <c r="T165" s="622">
        <f>'2 уровень'!V1073</f>
        <v>0</v>
      </c>
      <c r="U165" s="622">
        <f>'2 уровень'!W1073</f>
        <v>0</v>
      </c>
      <c r="V165" s="622">
        <f>'2 уровень'!X1073</f>
        <v>0</v>
      </c>
      <c r="W165" s="622">
        <f>'2 уровень'!Y1073</f>
        <v>0</v>
      </c>
      <c r="X165" s="622">
        <f>'2 уровень'!Z1073</f>
        <v>0</v>
      </c>
      <c r="Y165" s="622">
        <f>'2 уровень'!AA1073</f>
        <v>0</v>
      </c>
      <c r="Z165" s="1112">
        <f>'2 уровень'!AB1073</f>
        <v>0</v>
      </c>
      <c r="AA165" s="622">
        <f>'2 уровень'!AC1073</f>
        <v>0</v>
      </c>
      <c r="AB165" s="622">
        <f>'2 уровень'!AD1073</f>
        <v>0</v>
      </c>
      <c r="AC165" s="622">
        <f>'2 уровень'!AE1073</f>
        <v>0</v>
      </c>
      <c r="AD165" s="622">
        <f>'2 уровень'!AF1073</f>
        <v>0</v>
      </c>
      <c r="AE165" s="623">
        <f>'2 уровень'!AG1073</f>
        <v>0</v>
      </c>
      <c r="AF165" s="622"/>
      <c r="AG165" s="622"/>
      <c r="AH165" s="1355">
        <f>'2 уровень'!AH1072</f>
        <v>0</v>
      </c>
      <c r="AI165" s="1350">
        <f>'2 уровень'!AI1072</f>
        <v>0</v>
      </c>
    </row>
    <row r="166" spans="2:35" ht="30" x14ac:dyDescent="0.25">
      <c r="B166" s="19">
        <f t="shared" si="19"/>
        <v>1</v>
      </c>
      <c r="C166" s="498" t="s">
        <v>392</v>
      </c>
      <c r="D166" s="29">
        <f>'2 уровень'!F1074</f>
        <v>14165</v>
      </c>
      <c r="E166" s="29">
        <f>'2 уровень'!G1074</f>
        <v>9443.3333333333339</v>
      </c>
      <c r="F166" s="29">
        <f>'2 уровень'!H1074</f>
        <v>1596</v>
      </c>
      <c r="G166" s="144">
        <f>'2 уровень'!I1074</f>
        <v>16.900811860218848</v>
      </c>
      <c r="H166" s="158">
        <f>'2 уровень'!J1074</f>
        <v>0</v>
      </c>
      <c r="I166" s="158">
        <f>'2 уровень'!K1074</f>
        <v>0</v>
      </c>
      <c r="J166" s="153">
        <f>'2 уровень'!L1074</f>
        <v>0</v>
      </c>
      <c r="K166" s="153">
        <f>'2 уровень'!M1074</f>
        <v>0</v>
      </c>
      <c r="L166" s="153">
        <f>'2 уровень'!N1074</f>
        <v>0</v>
      </c>
      <c r="M166" s="153">
        <f>'2 уровень'!O1074</f>
        <v>0</v>
      </c>
      <c r="N166" s="153">
        <f>'2 уровень'!P1074</f>
        <v>0</v>
      </c>
      <c r="O166" s="153">
        <f>'2 уровень'!Q1074</f>
        <v>0</v>
      </c>
      <c r="P166" s="622">
        <f>'2 уровень'!R1074</f>
        <v>0</v>
      </c>
      <c r="Q166" s="622">
        <f>'2 уровень'!S1074</f>
        <v>0</v>
      </c>
      <c r="R166" s="622">
        <f>'2 уровень'!T1074</f>
        <v>0</v>
      </c>
      <c r="S166" s="622">
        <f>'2 уровень'!U1074</f>
        <v>0</v>
      </c>
      <c r="T166" s="622">
        <f>'2 уровень'!V1074</f>
        <v>0</v>
      </c>
      <c r="U166" s="622">
        <f>'2 уровень'!W1074</f>
        <v>0</v>
      </c>
      <c r="V166" s="622">
        <f>'2 уровень'!X1074</f>
        <v>0</v>
      </c>
      <c r="W166" s="622">
        <f>'2 уровень'!Y1074</f>
        <v>0</v>
      </c>
      <c r="X166" s="622">
        <f>'2 уровень'!Z1074</f>
        <v>0</v>
      </c>
      <c r="Y166" s="622">
        <f>'2 уровень'!AA1074</f>
        <v>0</v>
      </c>
      <c r="Z166" s="1112">
        <f>'2 уровень'!AB1074</f>
        <v>0</v>
      </c>
      <c r="AA166" s="622">
        <f>'2 уровень'!AC1074</f>
        <v>0</v>
      </c>
      <c r="AB166" s="622">
        <f>'2 уровень'!AD1074</f>
        <v>0</v>
      </c>
      <c r="AC166" s="622">
        <f>'2 уровень'!AE1074</f>
        <v>0</v>
      </c>
      <c r="AD166" s="622">
        <f>'2 уровень'!AF1074</f>
        <v>0</v>
      </c>
      <c r="AE166" s="623">
        <f>'2 уровень'!AG1074</f>
        <v>0</v>
      </c>
      <c r="AF166" s="622"/>
      <c r="AG166" s="622"/>
      <c r="AH166" s="1355" t="e">
        <f>'2 уровень'!#REF!</f>
        <v>#REF!</v>
      </c>
      <c r="AI166" s="1350" t="e">
        <f>'2 уровень'!#REF!</f>
        <v>#REF!</v>
      </c>
    </row>
    <row r="167" spans="2:35" x14ac:dyDescent="0.25">
      <c r="B167" s="19">
        <f t="shared" si="19"/>
        <v>1</v>
      </c>
      <c r="C167" s="925" t="s">
        <v>393</v>
      </c>
      <c r="D167" s="29">
        <f>'2 уровень'!F1075</f>
        <v>13655</v>
      </c>
      <c r="E167" s="29">
        <f>'2 уровень'!G1075</f>
        <v>9103.3333333333339</v>
      </c>
      <c r="F167" s="29">
        <f>'2 уровень'!H1075</f>
        <v>1553</v>
      </c>
      <c r="G167" s="144">
        <f>'2 уровень'!I1075</f>
        <v>17.059685097034052</v>
      </c>
      <c r="H167" s="158">
        <f>'2 уровень'!J1075</f>
        <v>0</v>
      </c>
      <c r="I167" s="158">
        <f>'2 уровень'!K1075</f>
        <v>0</v>
      </c>
      <c r="J167" s="153">
        <f>'2 уровень'!L1075</f>
        <v>0</v>
      </c>
      <c r="K167" s="153">
        <f>'2 уровень'!M1075</f>
        <v>0</v>
      </c>
      <c r="L167" s="153">
        <f>'2 уровень'!N1075</f>
        <v>0</v>
      </c>
      <c r="M167" s="153">
        <f>'2 уровень'!O1075</f>
        <v>0</v>
      </c>
      <c r="N167" s="153">
        <f>'2 уровень'!P1075</f>
        <v>0</v>
      </c>
      <c r="O167" s="153">
        <f>'2 уровень'!Q1075</f>
        <v>0</v>
      </c>
      <c r="P167" s="622">
        <f>'2 уровень'!R1075</f>
        <v>0</v>
      </c>
      <c r="Q167" s="622">
        <f>'2 уровень'!S1075</f>
        <v>0</v>
      </c>
      <c r="R167" s="622">
        <f>'2 уровень'!T1075</f>
        <v>0</v>
      </c>
      <c r="S167" s="622">
        <f>'2 уровень'!U1075</f>
        <v>0</v>
      </c>
      <c r="T167" s="622">
        <f>'2 уровень'!V1075</f>
        <v>0</v>
      </c>
      <c r="U167" s="622">
        <f>'2 уровень'!W1075</f>
        <v>0</v>
      </c>
      <c r="V167" s="622">
        <f>'2 уровень'!X1075</f>
        <v>0</v>
      </c>
      <c r="W167" s="622">
        <f>'2 уровень'!Y1075</f>
        <v>0</v>
      </c>
      <c r="X167" s="622">
        <f>'2 уровень'!Z1075</f>
        <v>0</v>
      </c>
      <c r="Y167" s="622">
        <f>'2 уровень'!AA1075</f>
        <v>0</v>
      </c>
      <c r="Z167" s="1112">
        <f>'2 уровень'!AB1075</f>
        <v>0</v>
      </c>
      <c r="AA167" s="622">
        <f>'2 уровень'!AC1075</f>
        <v>0</v>
      </c>
      <c r="AB167" s="622">
        <f>'2 уровень'!AD1075</f>
        <v>0</v>
      </c>
      <c r="AC167" s="622">
        <f>'2 уровень'!AE1075</f>
        <v>0</v>
      </c>
      <c r="AD167" s="622">
        <f>'2 уровень'!AF1075</f>
        <v>0</v>
      </c>
      <c r="AE167" s="623">
        <f>'2 уровень'!AG1075</f>
        <v>0</v>
      </c>
      <c r="AF167" s="622"/>
      <c r="AG167" s="622"/>
      <c r="AH167" s="1355" t="e">
        <f>'2 уровень'!#REF!</f>
        <v>#REF!</v>
      </c>
      <c r="AI167" s="1350" t="e">
        <f>'2 уровень'!#REF!</f>
        <v>#REF!</v>
      </c>
    </row>
    <row r="168" spans="2:35" ht="60" x14ac:dyDescent="0.25">
      <c r="B168" s="19">
        <f t="shared" si="19"/>
        <v>1</v>
      </c>
      <c r="C168" s="926" t="s">
        <v>394</v>
      </c>
      <c r="D168" s="29">
        <f>'2 уровень'!F1076</f>
        <v>0</v>
      </c>
      <c r="E168" s="29">
        <f>'2 уровень'!G1076</f>
        <v>0</v>
      </c>
      <c r="F168" s="29">
        <f>'2 уровень'!H1076</f>
        <v>0</v>
      </c>
      <c r="G168" s="144">
        <f>'2 уровень'!I1076</f>
        <v>0</v>
      </c>
      <c r="H168" s="158">
        <f>'2 уровень'!J1076</f>
        <v>0</v>
      </c>
      <c r="I168" s="158">
        <f>'2 уровень'!K1076</f>
        <v>0</v>
      </c>
      <c r="J168" s="153">
        <f>'2 уровень'!L1076</f>
        <v>0</v>
      </c>
      <c r="K168" s="153">
        <f>'2 уровень'!M1076</f>
        <v>0</v>
      </c>
      <c r="L168" s="153">
        <f>'2 уровень'!N1076</f>
        <v>0</v>
      </c>
      <c r="M168" s="153">
        <f>'2 уровень'!O1076</f>
        <v>0</v>
      </c>
      <c r="N168" s="153">
        <f>'2 уровень'!P1076</f>
        <v>0</v>
      </c>
      <c r="O168" s="153">
        <f>'2 уровень'!Q1076</f>
        <v>0</v>
      </c>
      <c r="P168" s="622">
        <f>'2 уровень'!R1076</f>
        <v>0</v>
      </c>
      <c r="Q168" s="622">
        <f>'2 уровень'!S1076</f>
        <v>0</v>
      </c>
      <c r="R168" s="622">
        <f>'2 уровень'!T1076</f>
        <v>0</v>
      </c>
      <c r="S168" s="622">
        <f>'2 уровень'!U1076</f>
        <v>0</v>
      </c>
      <c r="T168" s="622">
        <f>'2 уровень'!V1076</f>
        <v>0</v>
      </c>
      <c r="U168" s="622">
        <f>'2 уровень'!W1076</f>
        <v>0</v>
      </c>
      <c r="V168" s="622">
        <f>'2 уровень'!X1076</f>
        <v>0</v>
      </c>
      <c r="W168" s="622">
        <f>'2 уровень'!Y1076</f>
        <v>0</v>
      </c>
      <c r="X168" s="622">
        <f>'2 уровень'!Z1076</f>
        <v>0</v>
      </c>
      <c r="Y168" s="622">
        <f>'2 уровень'!AA1076</f>
        <v>0</v>
      </c>
      <c r="Z168" s="1112">
        <f>'2 уровень'!AB1076</f>
        <v>0</v>
      </c>
      <c r="AA168" s="622">
        <f>'2 уровень'!AC1076</f>
        <v>0</v>
      </c>
      <c r="AB168" s="622">
        <f>'2 уровень'!AD1076</f>
        <v>0</v>
      </c>
      <c r="AC168" s="622">
        <f>'2 уровень'!AE1076</f>
        <v>0</v>
      </c>
      <c r="AD168" s="622">
        <f>'2 уровень'!AF1076</f>
        <v>0</v>
      </c>
      <c r="AE168" s="623">
        <f>'2 уровень'!AG1076</f>
        <v>0</v>
      </c>
      <c r="AF168" s="622"/>
      <c r="AG168" s="622"/>
      <c r="AH168" s="1355">
        <f>'2 уровень'!AH1073</f>
        <v>0</v>
      </c>
      <c r="AI168" s="1350">
        <f>'2 уровень'!AI1073</f>
        <v>0</v>
      </c>
    </row>
    <row r="169" spans="2:35" ht="47.25" x14ac:dyDescent="0.25">
      <c r="B169" s="19">
        <f t="shared" si="19"/>
        <v>1</v>
      </c>
      <c r="C169" s="829" t="s">
        <v>395</v>
      </c>
      <c r="D169" s="29">
        <f>'2 уровень'!F1077</f>
        <v>42</v>
      </c>
      <c r="E169" s="29">
        <f>'2 уровень'!G1077</f>
        <v>28</v>
      </c>
      <c r="F169" s="29">
        <f>'2 уровень'!H1077</f>
        <v>43</v>
      </c>
      <c r="G169" s="144">
        <f>'2 уровень'!I1077</f>
        <v>153.57142857142858</v>
      </c>
      <c r="H169" s="158">
        <f>'2 уровень'!J1077</f>
        <v>0</v>
      </c>
      <c r="I169" s="158">
        <f>'2 уровень'!K1077</f>
        <v>0</v>
      </c>
      <c r="J169" s="153">
        <f>'2 уровень'!L1077</f>
        <v>0</v>
      </c>
      <c r="K169" s="153">
        <f>'2 уровень'!M1077</f>
        <v>0</v>
      </c>
      <c r="L169" s="153">
        <f>'2 уровень'!N1077</f>
        <v>0</v>
      </c>
      <c r="M169" s="153">
        <f>'2 уровень'!O1077</f>
        <v>0</v>
      </c>
      <c r="N169" s="153">
        <f>'2 уровень'!P1077</f>
        <v>0</v>
      </c>
      <c r="O169" s="153">
        <f>'2 уровень'!Q1077</f>
        <v>0</v>
      </c>
      <c r="P169" s="622">
        <f>'2 уровень'!R1077</f>
        <v>0</v>
      </c>
      <c r="Q169" s="622">
        <f>'2 уровень'!S1077</f>
        <v>0</v>
      </c>
      <c r="R169" s="622">
        <f>'2 уровень'!T1077</f>
        <v>0</v>
      </c>
      <c r="S169" s="622">
        <f>'2 уровень'!U1077</f>
        <v>0</v>
      </c>
      <c r="T169" s="622">
        <f>'2 уровень'!V1077</f>
        <v>0</v>
      </c>
      <c r="U169" s="622">
        <f>'2 уровень'!W1077</f>
        <v>0</v>
      </c>
      <c r="V169" s="622">
        <f>'2 уровень'!X1077</f>
        <v>0</v>
      </c>
      <c r="W169" s="622">
        <f>'2 уровень'!Y1077</f>
        <v>0</v>
      </c>
      <c r="X169" s="622">
        <f>'2 уровень'!Z1077</f>
        <v>0</v>
      </c>
      <c r="Y169" s="622">
        <f>'2 уровень'!AA1077</f>
        <v>0</v>
      </c>
      <c r="Z169" s="1112">
        <f>'2 уровень'!AB1077</f>
        <v>0</v>
      </c>
      <c r="AA169" s="622">
        <f>'2 уровень'!AC1077</f>
        <v>0</v>
      </c>
      <c r="AB169" s="622">
        <f>'2 уровень'!AD1077</f>
        <v>0</v>
      </c>
      <c r="AC169" s="622">
        <f>'2 уровень'!AE1077</f>
        <v>0</v>
      </c>
      <c r="AD169" s="622">
        <f>'2 уровень'!AF1077</f>
        <v>0</v>
      </c>
      <c r="AE169" s="623">
        <f>'2 уровень'!AG1077</f>
        <v>0</v>
      </c>
      <c r="AF169" s="622"/>
      <c r="AG169" s="622"/>
      <c r="AH169" s="1355">
        <f>'2 уровень'!AH1074</f>
        <v>0</v>
      </c>
      <c r="AI169" s="1350">
        <f>'2 уровень'!AI1074</f>
        <v>0</v>
      </c>
    </row>
    <row r="170" spans="2:35" ht="30" x14ac:dyDescent="0.25">
      <c r="B170" s="19">
        <f t="shared" si="19"/>
        <v>1</v>
      </c>
      <c r="C170" s="495" t="s">
        <v>396</v>
      </c>
      <c r="D170" s="29">
        <f>'2 уровень'!F1078</f>
        <v>468</v>
      </c>
      <c r="E170" s="29">
        <f>'2 уровень'!G1078</f>
        <v>312</v>
      </c>
      <c r="F170" s="29">
        <f>'2 уровень'!H1078</f>
        <v>0</v>
      </c>
      <c r="G170" s="144">
        <f>'2 уровень'!I1078</f>
        <v>0</v>
      </c>
      <c r="H170" s="158">
        <f>'2 уровень'!J1078</f>
        <v>0</v>
      </c>
      <c r="I170" s="158">
        <f>'2 уровень'!K1078</f>
        <v>0</v>
      </c>
      <c r="J170" s="153">
        <f>'2 уровень'!L1078</f>
        <v>0</v>
      </c>
      <c r="K170" s="153">
        <f>'2 уровень'!M1078</f>
        <v>0</v>
      </c>
      <c r="L170" s="153">
        <f>'2 уровень'!N1078</f>
        <v>0</v>
      </c>
      <c r="M170" s="153">
        <f>'2 уровень'!O1078</f>
        <v>0</v>
      </c>
      <c r="N170" s="153">
        <f>'2 уровень'!P1078</f>
        <v>0</v>
      </c>
      <c r="O170" s="153">
        <f>'2 уровень'!Q1078</f>
        <v>0</v>
      </c>
      <c r="P170" s="622">
        <f>'2 уровень'!R1078</f>
        <v>0</v>
      </c>
      <c r="Q170" s="622">
        <f>'2 уровень'!S1078</f>
        <v>0</v>
      </c>
      <c r="R170" s="622">
        <f>'2 уровень'!T1078</f>
        <v>0</v>
      </c>
      <c r="S170" s="622">
        <f>'2 уровень'!U1078</f>
        <v>0</v>
      </c>
      <c r="T170" s="622">
        <f>'2 уровень'!V1078</f>
        <v>0</v>
      </c>
      <c r="U170" s="622">
        <f>'2 уровень'!W1078</f>
        <v>0</v>
      </c>
      <c r="V170" s="622">
        <f>'2 уровень'!X1078</f>
        <v>0</v>
      </c>
      <c r="W170" s="622">
        <f>'2 уровень'!Y1078</f>
        <v>0</v>
      </c>
      <c r="X170" s="622">
        <f>'2 уровень'!Z1078</f>
        <v>0</v>
      </c>
      <c r="Y170" s="622">
        <f>'2 уровень'!AA1078</f>
        <v>0</v>
      </c>
      <c r="Z170" s="1112">
        <f>'2 уровень'!AB1078</f>
        <v>0</v>
      </c>
      <c r="AA170" s="622">
        <f>'2 уровень'!AC1078</f>
        <v>0</v>
      </c>
      <c r="AB170" s="622">
        <f>'2 уровень'!AD1078</f>
        <v>0</v>
      </c>
      <c r="AC170" s="622">
        <f>'2 уровень'!AE1078</f>
        <v>0</v>
      </c>
      <c r="AD170" s="622">
        <f>'2 уровень'!AF1078</f>
        <v>0</v>
      </c>
      <c r="AE170" s="623">
        <f>'2 уровень'!AG1078</f>
        <v>0</v>
      </c>
      <c r="AF170" s="622"/>
      <c r="AG170" s="622"/>
      <c r="AH170" s="1355">
        <f>'2 уровень'!AH1075</f>
        <v>0</v>
      </c>
      <c r="AI170" s="1350">
        <f>'2 уровень'!AI1075</f>
        <v>0</v>
      </c>
    </row>
    <row r="171" spans="2:35" ht="45" x14ac:dyDescent="0.25">
      <c r="B171" s="19">
        <f t="shared" si="19"/>
        <v>1</v>
      </c>
      <c r="C171" s="336" t="s">
        <v>397</v>
      </c>
      <c r="D171" s="29">
        <f>'2 уровень'!F1079</f>
        <v>19576</v>
      </c>
      <c r="E171" s="29">
        <f>'2 уровень'!G1079</f>
        <v>13050.666666666666</v>
      </c>
      <c r="F171" s="29">
        <f>'2 уровень'!H1079</f>
        <v>4112</v>
      </c>
      <c r="G171" s="144">
        <f>'2 уровень'!I1079</f>
        <v>31.507968941561099</v>
      </c>
      <c r="H171" s="158">
        <f>'2 уровень'!J1079</f>
        <v>0</v>
      </c>
      <c r="I171" s="158">
        <f>'2 уровень'!K1079</f>
        <v>0</v>
      </c>
      <c r="J171" s="153">
        <f>'2 уровень'!L1079</f>
        <v>0</v>
      </c>
      <c r="K171" s="153">
        <f>'2 уровень'!M1079</f>
        <v>0</v>
      </c>
      <c r="L171" s="153">
        <f>'2 уровень'!N1079</f>
        <v>0</v>
      </c>
      <c r="M171" s="153">
        <f>'2 уровень'!O1079</f>
        <v>0</v>
      </c>
      <c r="N171" s="153">
        <f>'2 уровень'!P1079</f>
        <v>0</v>
      </c>
      <c r="O171" s="153">
        <f>'2 уровень'!Q1079</f>
        <v>0</v>
      </c>
      <c r="P171" s="622">
        <f>'2 уровень'!R1079</f>
        <v>0</v>
      </c>
      <c r="Q171" s="622">
        <f>'2 уровень'!S1079</f>
        <v>0</v>
      </c>
      <c r="R171" s="622">
        <f>'2 уровень'!T1079</f>
        <v>0</v>
      </c>
      <c r="S171" s="622">
        <f>'2 уровень'!U1079</f>
        <v>0</v>
      </c>
      <c r="T171" s="622">
        <f>'2 уровень'!V1079</f>
        <v>0</v>
      </c>
      <c r="U171" s="622">
        <f>'2 уровень'!W1079</f>
        <v>0</v>
      </c>
      <c r="V171" s="622">
        <f>'2 уровень'!X1079</f>
        <v>0</v>
      </c>
      <c r="W171" s="622">
        <f>'2 уровень'!Y1079</f>
        <v>0</v>
      </c>
      <c r="X171" s="622">
        <f>'2 уровень'!Z1079</f>
        <v>0</v>
      </c>
      <c r="Y171" s="622">
        <f>'2 уровень'!AA1079</f>
        <v>0</v>
      </c>
      <c r="Z171" s="1112">
        <f>'2 уровень'!AB1079</f>
        <v>0</v>
      </c>
      <c r="AA171" s="622">
        <f>'2 уровень'!AC1079</f>
        <v>0</v>
      </c>
      <c r="AB171" s="622">
        <f>'2 уровень'!AD1079</f>
        <v>0</v>
      </c>
      <c r="AC171" s="622">
        <f>'2 уровень'!AE1079</f>
        <v>0</v>
      </c>
      <c r="AD171" s="622">
        <f>'2 уровень'!AF1079</f>
        <v>0</v>
      </c>
      <c r="AE171" s="623">
        <f>'2 уровень'!AG1079</f>
        <v>0</v>
      </c>
      <c r="AF171" s="622"/>
      <c r="AG171" s="622"/>
      <c r="AH171" s="1355">
        <f>'2 уровень'!AH1076</f>
        <v>0</v>
      </c>
      <c r="AI171" s="1350">
        <f>'2 уровень'!AI1076</f>
        <v>0</v>
      </c>
    </row>
    <row r="172" spans="2:35" ht="45" x14ac:dyDescent="0.25">
      <c r="B172" s="19">
        <f t="shared" si="19"/>
        <v>1</v>
      </c>
      <c r="C172" s="336" t="s">
        <v>398</v>
      </c>
      <c r="D172" s="29">
        <f>'2 уровень'!F1080</f>
        <v>4950</v>
      </c>
      <c r="E172" s="29">
        <f>'2 уровень'!G1080</f>
        <v>3300</v>
      </c>
      <c r="F172" s="29">
        <f>'2 уровень'!H1080</f>
        <v>466</v>
      </c>
      <c r="G172" s="144">
        <f>'2 уровень'!I1080</f>
        <v>14.121212121212121</v>
      </c>
      <c r="H172" s="158">
        <f>'2 уровень'!J1080</f>
        <v>0</v>
      </c>
      <c r="I172" s="158">
        <f>'2 уровень'!K1080</f>
        <v>0</v>
      </c>
      <c r="J172" s="153">
        <f>'2 уровень'!L1080</f>
        <v>0</v>
      </c>
      <c r="K172" s="153">
        <f>'2 уровень'!M1080</f>
        <v>0</v>
      </c>
      <c r="L172" s="153">
        <f>'2 уровень'!N1080</f>
        <v>0</v>
      </c>
      <c r="M172" s="153">
        <f>'2 уровень'!O1080</f>
        <v>0</v>
      </c>
      <c r="N172" s="153">
        <f>'2 уровень'!P1080</f>
        <v>0</v>
      </c>
      <c r="O172" s="153">
        <f>'2 уровень'!Q1080</f>
        <v>0</v>
      </c>
      <c r="P172" s="622">
        <f>'2 уровень'!R1080</f>
        <v>0</v>
      </c>
      <c r="Q172" s="622">
        <f>'2 уровень'!S1080</f>
        <v>0</v>
      </c>
      <c r="R172" s="622">
        <f>'2 уровень'!T1080</f>
        <v>0</v>
      </c>
      <c r="S172" s="622">
        <f>'2 уровень'!U1080</f>
        <v>0</v>
      </c>
      <c r="T172" s="622">
        <f>'2 уровень'!V1080</f>
        <v>0</v>
      </c>
      <c r="U172" s="622">
        <f>'2 уровень'!W1080</f>
        <v>0</v>
      </c>
      <c r="V172" s="622">
        <f>'2 уровень'!X1080</f>
        <v>0</v>
      </c>
      <c r="W172" s="622">
        <f>'2 уровень'!Y1080</f>
        <v>0</v>
      </c>
      <c r="X172" s="622">
        <f>'2 уровень'!Z1080</f>
        <v>0</v>
      </c>
      <c r="Y172" s="622">
        <f>'2 уровень'!AA1080</f>
        <v>0</v>
      </c>
      <c r="Z172" s="1112">
        <f>'2 уровень'!AB1080</f>
        <v>0</v>
      </c>
      <c r="AA172" s="622">
        <f>'2 уровень'!AC1080</f>
        <v>0</v>
      </c>
      <c r="AB172" s="622">
        <f>'2 уровень'!AD1080</f>
        <v>0</v>
      </c>
      <c r="AC172" s="622">
        <f>'2 уровень'!AE1080</f>
        <v>0</v>
      </c>
      <c r="AD172" s="622">
        <f>'2 уровень'!AF1080</f>
        <v>0</v>
      </c>
      <c r="AE172" s="623">
        <f>'2 уровень'!AG1080</f>
        <v>0</v>
      </c>
      <c r="AF172" s="622"/>
      <c r="AG172" s="622"/>
      <c r="AH172" s="1355">
        <f>'2 уровень'!AH1077</f>
        <v>0</v>
      </c>
      <c r="AI172" s="1350">
        <f>'2 уровень'!AI1077</f>
        <v>0</v>
      </c>
    </row>
    <row r="173" spans="2:35" ht="30" x14ac:dyDescent="0.25">
      <c r="B173" s="19">
        <f t="shared" si="19"/>
        <v>1</v>
      </c>
      <c r="C173" s="336" t="s">
        <v>427</v>
      </c>
      <c r="D173" s="29">
        <f>'2 уровень'!F1081</f>
        <v>0</v>
      </c>
      <c r="E173" s="29">
        <f>'2 уровень'!G1081</f>
        <v>0</v>
      </c>
      <c r="F173" s="29">
        <f>'2 уровень'!H1081</f>
        <v>0</v>
      </c>
      <c r="G173" s="144">
        <f>'2 уровень'!I1081</f>
        <v>0</v>
      </c>
      <c r="H173" s="158">
        <f>'2 уровень'!J1081</f>
        <v>0</v>
      </c>
      <c r="I173" s="158">
        <f>'2 уровень'!K1081</f>
        <v>0</v>
      </c>
      <c r="J173" s="153">
        <f>'2 уровень'!L1081</f>
        <v>0</v>
      </c>
      <c r="K173" s="153">
        <f>'2 уровень'!M1081</f>
        <v>0</v>
      </c>
      <c r="L173" s="153">
        <f>'2 уровень'!N1081</f>
        <v>0</v>
      </c>
      <c r="M173" s="153">
        <f>'2 уровень'!O1081</f>
        <v>0</v>
      </c>
      <c r="N173" s="153">
        <f>'2 уровень'!P1081</f>
        <v>0</v>
      </c>
      <c r="O173" s="153">
        <f>'2 уровень'!Q1081</f>
        <v>0</v>
      </c>
      <c r="P173" s="622">
        <f>'2 уровень'!R1081</f>
        <v>0</v>
      </c>
      <c r="Q173" s="622">
        <f>'2 уровень'!S1081</f>
        <v>0</v>
      </c>
      <c r="R173" s="622">
        <f>'2 уровень'!T1081</f>
        <v>0</v>
      </c>
      <c r="S173" s="622">
        <f>'2 уровень'!U1081</f>
        <v>0</v>
      </c>
      <c r="T173" s="622">
        <f>'2 уровень'!V1081</f>
        <v>0</v>
      </c>
      <c r="U173" s="622">
        <f>'2 уровень'!W1081</f>
        <v>0</v>
      </c>
      <c r="V173" s="622">
        <f>'2 уровень'!X1081</f>
        <v>0</v>
      </c>
      <c r="W173" s="622">
        <f>'2 уровень'!Y1081</f>
        <v>0</v>
      </c>
      <c r="X173" s="622">
        <f>'2 уровень'!Z1081</f>
        <v>0</v>
      </c>
      <c r="Y173" s="622">
        <f>'2 уровень'!AA1081</f>
        <v>0</v>
      </c>
      <c r="Z173" s="1112">
        <f>'2 уровень'!AB1081</f>
        <v>0</v>
      </c>
      <c r="AA173" s="622">
        <f>'2 уровень'!AC1081</f>
        <v>0</v>
      </c>
      <c r="AB173" s="622">
        <f>'2 уровень'!AD1081</f>
        <v>0</v>
      </c>
      <c r="AC173" s="622">
        <f>'2 уровень'!AE1081</f>
        <v>0</v>
      </c>
      <c r="AD173" s="622">
        <f>'2 уровень'!AF1081</f>
        <v>0</v>
      </c>
      <c r="AE173" s="623">
        <f>'2 уровень'!AG1081</f>
        <v>0</v>
      </c>
      <c r="AF173" s="622"/>
      <c r="AG173" s="622"/>
      <c r="AH173" s="1355">
        <f>'2 уровень'!AH1078</f>
        <v>0</v>
      </c>
      <c r="AI173" s="1350">
        <f>'2 уровень'!AI1078</f>
        <v>0</v>
      </c>
    </row>
    <row r="174" spans="2:35" ht="75" x14ac:dyDescent="0.25">
      <c r="B174" s="19">
        <f t="shared" si="19"/>
        <v>1</v>
      </c>
      <c r="C174" s="927" t="s">
        <v>399</v>
      </c>
      <c r="D174" s="29">
        <f>'2 уровень'!F1082</f>
        <v>10500</v>
      </c>
      <c r="E174" s="29">
        <f>'2 уровень'!G1082</f>
        <v>7000</v>
      </c>
      <c r="F174" s="29">
        <f>'2 уровень'!H1082</f>
        <v>1799</v>
      </c>
      <c r="G174" s="144">
        <f>'2 уровень'!I1082</f>
        <v>25.7</v>
      </c>
      <c r="H174" s="158">
        <f>'2 уровень'!J1082</f>
        <v>0</v>
      </c>
      <c r="I174" s="158">
        <f>'2 уровень'!K1082</f>
        <v>0</v>
      </c>
      <c r="J174" s="153">
        <f>'2 уровень'!L1082</f>
        <v>0</v>
      </c>
      <c r="K174" s="153">
        <f>'2 уровень'!M1082</f>
        <v>0</v>
      </c>
      <c r="L174" s="153">
        <f>'2 уровень'!N1082</f>
        <v>0</v>
      </c>
      <c r="M174" s="153">
        <f>'2 уровень'!O1082</f>
        <v>0</v>
      </c>
      <c r="N174" s="153">
        <f>'2 уровень'!P1082</f>
        <v>0</v>
      </c>
      <c r="O174" s="153">
        <f>'2 уровень'!Q1082</f>
        <v>0</v>
      </c>
      <c r="P174" s="622">
        <f>'2 уровень'!R1082</f>
        <v>0</v>
      </c>
      <c r="Q174" s="622">
        <f>'2 уровень'!S1082</f>
        <v>0</v>
      </c>
      <c r="R174" s="622">
        <f>'2 уровень'!T1082</f>
        <v>0</v>
      </c>
      <c r="S174" s="622">
        <f>'2 уровень'!U1082</f>
        <v>0</v>
      </c>
      <c r="T174" s="622">
        <f>'2 уровень'!V1082</f>
        <v>0</v>
      </c>
      <c r="U174" s="622">
        <f>'2 уровень'!W1082</f>
        <v>0</v>
      </c>
      <c r="V174" s="622">
        <f>'2 уровень'!X1082</f>
        <v>0</v>
      </c>
      <c r="W174" s="622">
        <f>'2 уровень'!Y1082</f>
        <v>0</v>
      </c>
      <c r="X174" s="622">
        <f>'2 уровень'!Z1082</f>
        <v>0</v>
      </c>
      <c r="Y174" s="622">
        <f>'2 уровень'!AA1082</f>
        <v>0</v>
      </c>
      <c r="Z174" s="1112">
        <f>'2 уровень'!AB1082</f>
        <v>0</v>
      </c>
      <c r="AA174" s="622">
        <f>'2 уровень'!AC1082</f>
        <v>0</v>
      </c>
      <c r="AB174" s="622">
        <f>'2 уровень'!AD1082</f>
        <v>0</v>
      </c>
      <c r="AC174" s="622">
        <f>'2 уровень'!AE1082</f>
        <v>0</v>
      </c>
      <c r="AD174" s="622">
        <f>'2 уровень'!AF1082</f>
        <v>0</v>
      </c>
      <c r="AE174" s="623">
        <f>'2 уровень'!AG1082</f>
        <v>0</v>
      </c>
      <c r="AF174" s="622"/>
      <c r="AG174" s="622"/>
      <c r="AH174" s="1355">
        <f>'2 уровень'!AH1079</f>
        <v>0</v>
      </c>
      <c r="AI174" s="1350">
        <f>'2 уровень'!AI1079</f>
        <v>0</v>
      </c>
    </row>
    <row r="175" spans="2:35" ht="60" x14ac:dyDescent="0.25">
      <c r="B175" s="19">
        <f t="shared" si="19"/>
        <v>1</v>
      </c>
      <c r="C175" s="495" t="s">
        <v>400</v>
      </c>
      <c r="D175" s="29">
        <f>'2 уровень'!F1083</f>
        <v>4126</v>
      </c>
      <c r="E175" s="29">
        <f>'2 уровень'!G1083</f>
        <v>2750.6666666666665</v>
      </c>
      <c r="F175" s="29">
        <f>'2 уровень'!H1083</f>
        <v>1847</v>
      </c>
      <c r="G175" s="144">
        <f>'2 уровень'!I1083</f>
        <v>67.147358216190028</v>
      </c>
      <c r="H175" s="158">
        <f>'2 уровень'!J1083</f>
        <v>0</v>
      </c>
      <c r="I175" s="158">
        <f>'2 уровень'!K1083</f>
        <v>0</v>
      </c>
      <c r="J175" s="153">
        <f>'2 уровень'!L1083</f>
        <v>0</v>
      </c>
      <c r="K175" s="153">
        <f>'2 уровень'!M1083</f>
        <v>0</v>
      </c>
      <c r="L175" s="153">
        <f>'2 уровень'!N1083</f>
        <v>0</v>
      </c>
      <c r="M175" s="153">
        <f>'2 уровень'!O1083</f>
        <v>0</v>
      </c>
      <c r="N175" s="153">
        <f>'2 уровень'!P1083</f>
        <v>0</v>
      </c>
      <c r="O175" s="153">
        <f>'2 уровень'!Q1083</f>
        <v>0</v>
      </c>
      <c r="P175" s="622">
        <f>'2 уровень'!R1083</f>
        <v>0</v>
      </c>
      <c r="Q175" s="622">
        <f>'2 уровень'!S1083</f>
        <v>0</v>
      </c>
      <c r="R175" s="622">
        <f>'2 уровень'!T1083</f>
        <v>0</v>
      </c>
      <c r="S175" s="622">
        <f>'2 уровень'!U1083</f>
        <v>0</v>
      </c>
      <c r="T175" s="622">
        <f>'2 уровень'!V1083</f>
        <v>0</v>
      </c>
      <c r="U175" s="622">
        <f>'2 уровень'!W1083</f>
        <v>0</v>
      </c>
      <c r="V175" s="622">
        <f>'2 уровень'!X1083</f>
        <v>0</v>
      </c>
      <c r="W175" s="622">
        <f>'2 уровень'!Y1083</f>
        <v>0</v>
      </c>
      <c r="X175" s="622">
        <f>'2 уровень'!Z1083</f>
        <v>0</v>
      </c>
      <c r="Y175" s="622">
        <f>'2 уровень'!AA1083</f>
        <v>0</v>
      </c>
      <c r="Z175" s="1112">
        <f>'2 уровень'!AB1083</f>
        <v>0</v>
      </c>
      <c r="AA175" s="622">
        <f>'2 уровень'!AC1083</f>
        <v>0</v>
      </c>
      <c r="AB175" s="622">
        <f>'2 уровень'!AD1083</f>
        <v>0</v>
      </c>
      <c r="AC175" s="622">
        <f>'2 уровень'!AE1083</f>
        <v>0</v>
      </c>
      <c r="AD175" s="622">
        <f>'2 уровень'!AF1083</f>
        <v>0</v>
      </c>
      <c r="AE175" s="623">
        <f>'2 уровень'!AG1083</f>
        <v>0</v>
      </c>
      <c r="AF175" s="622"/>
      <c r="AG175" s="622"/>
      <c r="AH175" s="1355">
        <f>'2 уровень'!AH1080</f>
        <v>0</v>
      </c>
      <c r="AI175" s="1350">
        <f>'2 уровень'!AI1080</f>
        <v>0</v>
      </c>
    </row>
    <row r="176" spans="2:35" ht="60" x14ac:dyDescent="0.25">
      <c r="B176" s="19">
        <f t="shared" si="19"/>
        <v>1</v>
      </c>
      <c r="C176" s="336" t="s">
        <v>477</v>
      </c>
      <c r="D176" s="29">
        <f>'2 уровень'!F1084</f>
        <v>1465</v>
      </c>
      <c r="E176" s="29">
        <f>'2 уровень'!G1084</f>
        <v>976.66666666666663</v>
      </c>
      <c r="F176" s="29">
        <f>'2 уровень'!H1084</f>
        <v>0</v>
      </c>
      <c r="G176" s="144">
        <f>'2 уровень'!I1084</f>
        <v>0</v>
      </c>
      <c r="H176" s="158">
        <f>'2 уровень'!J1084</f>
        <v>0</v>
      </c>
      <c r="I176" s="158">
        <f>'2 уровень'!K1084</f>
        <v>0</v>
      </c>
      <c r="J176" s="153">
        <f>'2 уровень'!L1084</f>
        <v>0</v>
      </c>
      <c r="K176" s="153">
        <f>'2 уровень'!M1084</f>
        <v>0</v>
      </c>
      <c r="L176" s="153">
        <f>'2 уровень'!N1084</f>
        <v>0</v>
      </c>
      <c r="M176" s="153">
        <f>'2 уровень'!O1084</f>
        <v>0</v>
      </c>
      <c r="N176" s="153">
        <f>'2 уровень'!P1084</f>
        <v>0</v>
      </c>
      <c r="O176" s="153">
        <f>'2 уровень'!Q1084</f>
        <v>0</v>
      </c>
      <c r="P176" s="622">
        <f>'2 уровень'!R1084</f>
        <v>0</v>
      </c>
      <c r="Q176" s="622">
        <f>'2 уровень'!S1084</f>
        <v>0</v>
      </c>
      <c r="R176" s="622">
        <f>'2 уровень'!T1084</f>
        <v>0</v>
      </c>
      <c r="S176" s="622">
        <f>'2 уровень'!U1084</f>
        <v>0</v>
      </c>
      <c r="T176" s="622">
        <f>'2 уровень'!V1084</f>
        <v>0</v>
      </c>
      <c r="U176" s="622">
        <f>'2 уровень'!W1084</f>
        <v>0</v>
      </c>
      <c r="V176" s="622">
        <f>'2 уровень'!X1084</f>
        <v>0</v>
      </c>
      <c r="W176" s="622">
        <f>'2 уровень'!Y1084</f>
        <v>0</v>
      </c>
      <c r="X176" s="622">
        <f>'2 уровень'!Z1084</f>
        <v>0</v>
      </c>
      <c r="Y176" s="622">
        <f>'2 уровень'!AA1084</f>
        <v>0</v>
      </c>
      <c r="Z176" s="1112">
        <f>'2 уровень'!AB1084</f>
        <v>0</v>
      </c>
      <c r="AA176" s="622">
        <f>'2 уровень'!AC1084</f>
        <v>0</v>
      </c>
      <c r="AB176" s="622">
        <f>'2 уровень'!AD1084</f>
        <v>0</v>
      </c>
      <c r="AC176" s="622">
        <f>'2 уровень'!AE1084</f>
        <v>0</v>
      </c>
      <c r="AD176" s="622">
        <f>'2 уровень'!AF1084</f>
        <v>0</v>
      </c>
      <c r="AE176" s="623">
        <f>'2 уровень'!AG1084</f>
        <v>0</v>
      </c>
      <c r="AF176" s="622"/>
      <c r="AG176" s="622"/>
      <c r="AH176" s="1355">
        <f>'2 уровень'!AH1081</f>
        <v>0</v>
      </c>
      <c r="AI176" s="1350">
        <f>'2 уровень'!AI1081</f>
        <v>0</v>
      </c>
    </row>
    <row r="177" spans="1:196" ht="29.25" x14ac:dyDescent="0.25">
      <c r="B177" s="19">
        <f t="shared" si="19"/>
        <v>1</v>
      </c>
      <c r="C177" s="3744" t="s">
        <v>206</v>
      </c>
      <c r="D177" s="29">
        <f>'2 уровень'!F1085</f>
        <v>0</v>
      </c>
      <c r="E177" s="29">
        <f>'2 уровень'!G1085</f>
        <v>0</v>
      </c>
      <c r="F177" s="29">
        <f>'2 уровень'!H1085</f>
        <v>0</v>
      </c>
      <c r="G177" s="144">
        <f>'2 уровень'!I1085</f>
        <v>0</v>
      </c>
      <c r="H177" s="158">
        <f>'2 уровень'!J1085</f>
        <v>0</v>
      </c>
      <c r="I177" s="158">
        <f>'2 уровень'!K1085</f>
        <v>0</v>
      </c>
      <c r="J177" s="153">
        <f>'2 уровень'!L1085</f>
        <v>0</v>
      </c>
      <c r="K177" s="153">
        <f>'2 уровень'!M1085</f>
        <v>0</v>
      </c>
      <c r="L177" s="153">
        <f>'2 уровень'!N1085</f>
        <v>0</v>
      </c>
      <c r="M177" s="153">
        <f>'2 уровень'!O1085</f>
        <v>0</v>
      </c>
      <c r="N177" s="153">
        <f>'2 уровень'!P1085</f>
        <v>0</v>
      </c>
      <c r="O177" s="153">
        <f>'2 уровень'!Q1085</f>
        <v>0</v>
      </c>
      <c r="P177" s="622">
        <f>'2 уровень'!R1085</f>
        <v>49629.0645</v>
      </c>
      <c r="Q177" s="622">
        <f>'2 уровень'!S1085</f>
        <v>49629.0645</v>
      </c>
      <c r="R177" s="622">
        <f>'2 уровень'!T1085</f>
        <v>49629.0645</v>
      </c>
      <c r="S177" s="622">
        <f>'2 уровень'!U1085</f>
        <v>49629.0645</v>
      </c>
      <c r="T177" s="622">
        <f>'2 уровень'!V1085</f>
        <v>49629.0645</v>
      </c>
      <c r="U177" s="622">
        <f>'2 уровень'!W1085</f>
        <v>49629.0645</v>
      </c>
      <c r="V177" s="622">
        <f>'2 уровень'!X1085</f>
        <v>49629.0645</v>
      </c>
      <c r="W177" s="622">
        <f>'2 уровень'!Y1085</f>
        <v>49629.0645</v>
      </c>
      <c r="X177" s="622">
        <f>'2 уровень'!Z1085</f>
        <v>33086.042999999998</v>
      </c>
      <c r="Y177" s="622">
        <f>'2 уровень'!AA1085</f>
        <v>34078.39463000001</v>
      </c>
      <c r="Z177" s="1112">
        <f>'2 уровень'!AB1085</f>
        <v>0</v>
      </c>
      <c r="AA177" s="622">
        <f>'2 уровень'!AC1085</f>
        <v>0</v>
      </c>
      <c r="AB177" s="622">
        <f>'2 уровень'!AD1085</f>
        <v>992.35163000000694</v>
      </c>
      <c r="AC177" s="622">
        <f>'2 уровень'!AE1085</f>
        <v>-2.3980399999999999</v>
      </c>
      <c r="AD177" s="622">
        <f>'2 уровень'!AF1085</f>
        <v>-4.5843600000000011</v>
      </c>
      <c r="AE177" s="623">
        <f>'2 уровень'!AG1085</f>
        <v>34073.810270000009</v>
      </c>
      <c r="AF177" s="622">
        <f t="shared" ref="AF177" si="23">Y177/X177*100</f>
        <v>102.99930587045422</v>
      </c>
      <c r="AG177" s="622">
        <f t="shared" ref="AG177" si="24">AE177/X177*100</f>
        <v>102.98544999775285</v>
      </c>
      <c r="AH177" s="1355">
        <f>'2 уровень'!AH1082</f>
        <v>0</v>
      </c>
      <c r="AI177" s="1350">
        <f>'2 уровень'!AI1082</f>
        <v>0</v>
      </c>
    </row>
    <row r="178" spans="1:196" ht="29.25" x14ac:dyDescent="0.25">
      <c r="B178" s="19">
        <f t="shared" si="19"/>
        <v>1</v>
      </c>
      <c r="C178" s="491" t="s">
        <v>452</v>
      </c>
      <c r="D178" s="29">
        <f>'2 уровень'!F1086</f>
        <v>3025</v>
      </c>
      <c r="E178" s="29">
        <f>'2 уровень'!G1086</f>
        <v>2016.6666666666665</v>
      </c>
      <c r="F178" s="29">
        <f>'2 уровень'!H1086</f>
        <v>1637.9450000000002</v>
      </c>
      <c r="G178" s="144">
        <f>'2 уровень'!I1086</f>
        <v>81.220413223140511</v>
      </c>
      <c r="H178" s="158">
        <f>'2 уровень'!J1086</f>
        <v>0</v>
      </c>
      <c r="I178" s="158">
        <f>'2 уровень'!K1086</f>
        <v>0</v>
      </c>
      <c r="J178" s="153">
        <f>'2 уровень'!L1086</f>
        <v>0</v>
      </c>
      <c r="K178" s="153">
        <f>'2 уровень'!M1086</f>
        <v>0</v>
      </c>
      <c r="L178" s="153">
        <f>'2 уровень'!N1086</f>
        <v>0</v>
      </c>
      <c r="M178" s="153">
        <f>'2 уровень'!O1086</f>
        <v>0</v>
      </c>
      <c r="N178" s="153">
        <f>'2 уровень'!P1086</f>
        <v>0</v>
      </c>
      <c r="O178" s="153">
        <f>'2 уровень'!Q1086</f>
        <v>0</v>
      </c>
      <c r="P178" s="622">
        <f>'2 уровень'!R1086</f>
        <v>0</v>
      </c>
      <c r="Q178" s="622">
        <f>'2 уровень'!S1086</f>
        <v>0</v>
      </c>
      <c r="R178" s="622">
        <f>'2 уровень'!T1086</f>
        <v>0</v>
      </c>
      <c r="S178" s="622">
        <f>'2 уровень'!U1086</f>
        <v>0</v>
      </c>
      <c r="T178" s="622">
        <f>'2 уровень'!V1086</f>
        <v>0</v>
      </c>
      <c r="U178" s="622">
        <f>'2 уровень'!W1086</f>
        <v>0</v>
      </c>
      <c r="V178" s="622">
        <f>'2 уровень'!X1086</f>
        <v>0</v>
      </c>
      <c r="W178" s="622">
        <f>'2 уровень'!Y1086</f>
        <v>0</v>
      </c>
      <c r="X178" s="622">
        <f>'2 уровень'!Z1086</f>
        <v>0</v>
      </c>
      <c r="Y178" s="622">
        <f>'2 уровень'!AA1086</f>
        <v>0</v>
      </c>
      <c r="Z178" s="1112">
        <f>'2 уровень'!AB1086</f>
        <v>0</v>
      </c>
      <c r="AA178" s="622">
        <f>'2 уровень'!AC1086</f>
        <v>0</v>
      </c>
      <c r="AB178" s="622">
        <f>'2 уровень'!AD1086</f>
        <v>0</v>
      </c>
      <c r="AC178" s="622">
        <f>'2 уровень'!AE1086</f>
        <v>0</v>
      </c>
      <c r="AD178" s="622">
        <f>'2 уровень'!AF1086</f>
        <v>0</v>
      </c>
      <c r="AE178" s="623">
        <f>'2 уровень'!AG1086</f>
        <v>0</v>
      </c>
      <c r="AF178" s="622"/>
      <c r="AG178" s="622"/>
      <c r="AH178" s="1355">
        <f>'2 уровень'!AH1083</f>
        <v>0</v>
      </c>
      <c r="AI178" s="1350">
        <f>'2 уровень'!AI1083</f>
        <v>0</v>
      </c>
    </row>
    <row r="179" spans="1:196" x14ac:dyDescent="0.25">
      <c r="A179" s="19">
        <v>1</v>
      </c>
      <c r="B179" s="19">
        <f t="shared" si="19"/>
        <v>1</v>
      </c>
      <c r="C179" s="524" t="s">
        <v>440</v>
      </c>
      <c r="D179" s="29">
        <f>'2 уровень'!F1087</f>
        <v>0</v>
      </c>
      <c r="E179" s="29">
        <f>'2 уровень'!G1087</f>
        <v>0</v>
      </c>
      <c r="F179" s="29">
        <f>'2 уровень'!H1087</f>
        <v>0</v>
      </c>
      <c r="G179" s="144">
        <f>'2 уровень'!I1087</f>
        <v>0</v>
      </c>
      <c r="H179" s="158">
        <f>'2 уровень'!J1087</f>
        <v>0</v>
      </c>
      <c r="I179" s="158">
        <f>'2 уровень'!K1087</f>
        <v>0</v>
      </c>
      <c r="J179" s="153">
        <f>'2 уровень'!L1087</f>
        <v>0</v>
      </c>
      <c r="K179" s="153">
        <f>'2 уровень'!M1087</f>
        <v>0</v>
      </c>
      <c r="L179" s="153">
        <f>'2 уровень'!N1087</f>
        <v>0</v>
      </c>
      <c r="M179" s="153">
        <f>'2 уровень'!O1087</f>
        <v>0</v>
      </c>
      <c r="N179" s="153">
        <f>'2 уровень'!P1087</f>
        <v>0</v>
      </c>
      <c r="O179" s="153">
        <f>'2 уровень'!Q1087</f>
        <v>0</v>
      </c>
      <c r="P179" s="622">
        <f>'2 уровень'!R1087</f>
        <v>0</v>
      </c>
      <c r="Q179" s="622">
        <f>'2 уровень'!S1087</f>
        <v>0</v>
      </c>
      <c r="R179" s="622">
        <f>'2 уровень'!T1087</f>
        <v>0</v>
      </c>
      <c r="S179" s="622">
        <f>'2 уровень'!U1087</f>
        <v>0</v>
      </c>
      <c r="T179" s="622">
        <f>'2 уровень'!V1087</f>
        <v>0</v>
      </c>
      <c r="U179" s="622">
        <f>'2 уровень'!W1087</f>
        <v>0</v>
      </c>
      <c r="V179" s="622">
        <f>'2 уровень'!X1087</f>
        <v>0</v>
      </c>
      <c r="W179" s="622">
        <f>'2 уровень'!Y1087</f>
        <v>0</v>
      </c>
      <c r="X179" s="622">
        <f>'2 уровень'!Z1087</f>
        <v>0</v>
      </c>
      <c r="Y179" s="622">
        <f>'2 уровень'!AA1087</f>
        <v>0</v>
      </c>
      <c r="Z179" s="1112">
        <f>'2 уровень'!AB1087</f>
        <v>0</v>
      </c>
      <c r="AA179" s="622">
        <f>'2 уровень'!AC1087</f>
        <v>0</v>
      </c>
      <c r="AB179" s="622">
        <f>'2 уровень'!AD1087</f>
        <v>0</v>
      </c>
      <c r="AC179" s="622">
        <f>'2 уровень'!AE1087</f>
        <v>0</v>
      </c>
      <c r="AD179" s="622">
        <f>'2 уровень'!AF1087</f>
        <v>0</v>
      </c>
      <c r="AE179" s="623">
        <f>'2 уровень'!AG1087</f>
        <v>0</v>
      </c>
      <c r="AF179" s="622"/>
      <c r="AG179" s="622"/>
      <c r="AH179" s="1355">
        <f>'2 уровень'!AH1084</f>
        <v>0</v>
      </c>
      <c r="AI179" s="1350">
        <f>'2 уровень'!AI1084</f>
        <v>0</v>
      </c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  <c r="GN179" s="139"/>
    </row>
    <row r="180" spans="1:196" ht="29.25" x14ac:dyDescent="0.25">
      <c r="A180" s="19">
        <v>1</v>
      </c>
      <c r="B180" s="19">
        <f t="shared" si="19"/>
        <v>1</v>
      </c>
      <c r="C180" s="922" t="s">
        <v>441</v>
      </c>
      <c r="D180" s="29">
        <f>'2 уровень'!F1088</f>
        <v>1537</v>
      </c>
      <c r="E180" s="29">
        <f>'2 уровень'!G1088</f>
        <v>1024.6666666666667</v>
      </c>
      <c r="F180" s="29">
        <f>'2 уровень'!H1088</f>
        <v>1396.9450000000002</v>
      </c>
      <c r="G180" s="144">
        <f>'2 уровень'!I1088</f>
        <v>136.33165256994144</v>
      </c>
      <c r="H180" s="158">
        <f>'2 уровень'!J1088</f>
        <v>0</v>
      </c>
      <c r="I180" s="158">
        <f>'2 уровень'!K1088</f>
        <v>0</v>
      </c>
      <c r="J180" s="153">
        <f>'2 уровень'!L1088</f>
        <v>0</v>
      </c>
      <c r="K180" s="153">
        <f>'2 уровень'!M1088</f>
        <v>0</v>
      </c>
      <c r="L180" s="153">
        <f>'2 уровень'!N1088</f>
        <v>0</v>
      </c>
      <c r="M180" s="153">
        <f>'2 уровень'!O1088</f>
        <v>0</v>
      </c>
      <c r="N180" s="153">
        <f>'2 уровень'!P1088</f>
        <v>0</v>
      </c>
      <c r="O180" s="153">
        <f>'2 уровень'!Q1088</f>
        <v>0</v>
      </c>
      <c r="P180" s="622">
        <f>'2 уровень'!R1088</f>
        <v>0</v>
      </c>
      <c r="Q180" s="622">
        <f>'2 уровень'!S1088</f>
        <v>0</v>
      </c>
      <c r="R180" s="622">
        <f>'2 уровень'!T1088</f>
        <v>0</v>
      </c>
      <c r="S180" s="622">
        <f>'2 уровень'!U1088</f>
        <v>0</v>
      </c>
      <c r="T180" s="622">
        <f>'2 уровень'!V1088</f>
        <v>0</v>
      </c>
      <c r="U180" s="622">
        <f>'2 уровень'!W1088</f>
        <v>0</v>
      </c>
      <c r="V180" s="622">
        <f>'2 уровень'!X1088</f>
        <v>0</v>
      </c>
      <c r="W180" s="622">
        <f>'2 уровень'!Y1088</f>
        <v>0</v>
      </c>
      <c r="X180" s="622">
        <f>'2 уровень'!Z1088</f>
        <v>0</v>
      </c>
      <c r="Y180" s="622">
        <f>'2 уровень'!AA1088</f>
        <v>0</v>
      </c>
      <c r="Z180" s="1112">
        <f>'2 уровень'!AB1088</f>
        <v>0</v>
      </c>
      <c r="AA180" s="622">
        <f>'2 уровень'!AC1088</f>
        <v>0</v>
      </c>
      <c r="AB180" s="622">
        <f>'2 уровень'!AD1088</f>
        <v>0</v>
      </c>
      <c r="AC180" s="622">
        <f>'2 уровень'!AE1088</f>
        <v>0</v>
      </c>
      <c r="AD180" s="622">
        <f>'2 уровень'!AF1088</f>
        <v>0</v>
      </c>
      <c r="AE180" s="623">
        <f>'2 уровень'!AG1088</f>
        <v>0</v>
      </c>
      <c r="AF180" s="622"/>
      <c r="AG180" s="622"/>
      <c r="AH180" s="1355">
        <f>'2 уровень'!AH1085</f>
        <v>0</v>
      </c>
      <c r="AI180" s="1350">
        <f>'2 уровень'!AI1085</f>
        <v>0</v>
      </c>
      <c r="AJ180" s="139"/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  <c r="GN180" s="139"/>
    </row>
    <row r="181" spans="1:196" s="139" customFormat="1" x14ac:dyDescent="0.25">
      <c r="A181" s="139">
        <v>1</v>
      </c>
      <c r="B181" s="19">
        <f t="shared" si="19"/>
        <v>1</v>
      </c>
      <c r="C181" s="491" t="s">
        <v>442</v>
      </c>
      <c r="D181" s="21">
        <f>'2 уровень'!F1089</f>
        <v>0</v>
      </c>
      <c r="E181" s="21">
        <f>'2 уровень'!G1089</f>
        <v>0</v>
      </c>
      <c r="F181" s="21">
        <f>'2 уровень'!H1089</f>
        <v>0</v>
      </c>
      <c r="G181" s="142">
        <f>'2 уровень'!I1089</f>
        <v>0</v>
      </c>
      <c r="H181" s="152">
        <f>'2 уровень'!J1089</f>
        <v>0</v>
      </c>
      <c r="I181" s="152">
        <f>'2 уровень'!K1089</f>
        <v>0</v>
      </c>
      <c r="J181" s="22">
        <f>'2 уровень'!L1089</f>
        <v>0</v>
      </c>
      <c r="K181" s="22">
        <f>'2 уровень'!M1089</f>
        <v>0</v>
      </c>
      <c r="L181" s="22">
        <f>'2 уровень'!N1089</f>
        <v>0</v>
      </c>
      <c r="M181" s="22">
        <f>'2 уровень'!O1089</f>
        <v>0</v>
      </c>
      <c r="N181" s="22">
        <f>'2 уровень'!P1089</f>
        <v>0</v>
      </c>
      <c r="O181" s="22">
        <f>'2 уровень'!Q1089</f>
        <v>0</v>
      </c>
      <c r="P181" s="622">
        <f>'2 уровень'!R1089</f>
        <v>0</v>
      </c>
      <c r="Q181" s="622">
        <f>'2 уровень'!S1089</f>
        <v>0</v>
      </c>
      <c r="R181" s="622">
        <f>'2 уровень'!T1089</f>
        <v>0</v>
      </c>
      <c r="S181" s="622">
        <f>'2 уровень'!U1089</f>
        <v>0</v>
      </c>
      <c r="T181" s="622">
        <f>'2 уровень'!V1089</f>
        <v>0</v>
      </c>
      <c r="U181" s="622">
        <f>'2 уровень'!W1089</f>
        <v>0</v>
      </c>
      <c r="V181" s="622">
        <f>'2 уровень'!X1089</f>
        <v>0</v>
      </c>
      <c r="W181" s="622">
        <f>'2 уровень'!Y1089</f>
        <v>0</v>
      </c>
      <c r="X181" s="622">
        <f>'2 уровень'!Z1089</f>
        <v>0</v>
      </c>
      <c r="Y181" s="622">
        <f>'2 уровень'!AA1089</f>
        <v>0</v>
      </c>
      <c r="Z181" s="1112">
        <f>'2 уровень'!AB1089</f>
        <v>0</v>
      </c>
      <c r="AA181" s="622">
        <f>'2 уровень'!AC1089</f>
        <v>0</v>
      </c>
      <c r="AB181" s="622">
        <f>'2 уровень'!AD1089</f>
        <v>0</v>
      </c>
      <c r="AC181" s="622">
        <f>'2 уровень'!AE1089</f>
        <v>0</v>
      </c>
      <c r="AD181" s="622">
        <f>'2 уровень'!AF1089</f>
        <v>0</v>
      </c>
      <c r="AE181" s="623">
        <f>'2 уровень'!AG1089</f>
        <v>0</v>
      </c>
      <c r="AF181" s="622"/>
      <c r="AG181" s="622"/>
      <c r="AH181" s="1351">
        <f>'2 уровень'!AH1086</f>
        <v>0</v>
      </c>
      <c r="AI181" s="1350">
        <f>'2 уровень'!AI1086</f>
        <v>0</v>
      </c>
    </row>
    <row r="182" spans="1:196" ht="30" x14ac:dyDescent="0.25">
      <c r="A182" s="19">
        <v>1</v>
      </c>
      <c r="B182" s="19">
        <f t="shared" si="19"/>
        <v>1</v>
      </c>
      <c r="C182" s="928" t="s">
        <v>467</v>
      </c>
      <c r="D182" s="29">
        <f>'2 уровень'!F1090</f>
        <v>6148</v>
      </c>
      <c r="E182" s="29">
        <f>'2 уровень'!G1090</f>
        <v>4098.666666666667</v>
      </c>
      <c r="F182" s="29">
        <f>'2 уровень'!H1090</f>
        <v>5587.7800000000007</v>
      </c>
      <c r="G182" s="144">
        <f>'2 уровень'!I1090</f>
        <v>136.33165256994144</v>
      </c>
      <c r="H182" s="158">
        <f>'2 уровень'!J1090</f>
        <v>0</v>
      </c>
      <c r="I182" s="158">
        <f>'2 уровень'!K1090</f>
        <v>0</v>
      </c>
      <c r="J182" s="153">
        <f>'2 уровень'!L1090</f>
        <v>0</v>
      </c>
      <c r="K182" s="153">
        <f>'2 уровень'!M1090</f>
        <v>0</v>
      </c>
      <c r="L182" s="153">
        <f>'2 уровень'!N1090</f>
        <v>0</v>
      </c>
      <c r="M182" s="153">
        <f>'2 уровень'!O1090</f>
        <v>0</v>
      </c>
      <c r="N182" s="153">
        <f>'2 уровень'!P1090</f>
        <v>0</v>
      </c>
      <c r="O182" s="153">
        <f>'2 уровень'!Q1090</f>
        <v>0</v>
      </c>
      <c r="P182" s="622">
        <f>'2 уровень'!R1090</f>
        <v>0</v>
      </c>
      <c r="Q182" s="622">
        <f>'2 уровень'!S1090</f>
        <v>0</v>
      </c>
      <c r="R182" s="622">
        <f>'2 уровень'!T1090</f>
        <v>0</v>
      </c>
      <c r="S182" s="622">
        <f>'2 уровень'!U1090</f>
        <v>0</v>
      </c>
      <c r="T182" s="622">
        <f>'2 уровень'!V1090</f>
        <v>0</v>
      </c>
      <c r="U182" s="622">
        <f>'2 уровень'!W1090</f>
        <v>0</v>
      </c>
      <c r="V182" s="622">
        <f>'2 уровень'!X1090</f>
        <v>0</v>
      </c>
      <c r="W182" s="622">
        <f>'2 уровень'!Y1090</f>
        <v>0</v>
      </c>
      <c r="X182" s="622">
        <f>'2 уровень'!Z1090</f>
        <v>0</v>
      </c>
      <c r="Y182" s="622">
        <f>'2 уровень'!AA1090</f>
        <v>0</v>
      </c>
      <c r="Z182" s="1112">
        <f>'2 уровень'!AB1090</f>
        <v>0</v>
      </c>
      <c r="AA182" s="622">
        <f>'2 уровень'!AC1090</f>
        <v>0</v>
      </c>
      <c r="AB182" s="622">
        <f>'2 уровень'!AD1090</f>
        <v>0</v>
      </c>
      <c r="AC182" s="622">
        <f>'2 уровень'!AE1090</f>
        <v>0</v>
      </c>
      <c r="AD182" s="622">
        <f>'2 уровень'!AF1090</f>
        <v>0</v>
      </c>
      <c r="AE182" s="623">
        <f>'2 уровень'!AG1090</f>
        <v>0</v>
      </c>
      <c r="AF182" s="622"/>
      <c r="AG182" s="622"/>
      <c r="AH182" s="1355">
        <f>'2 уровень'!AH1087</f>
        <v>0</v>
      </c>
      <c r="AI182" s="1350">
        <f>'2 уровень'!AI1087</f>
        <v>0</v>
      </c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  <c r="GN182" s="139"/>
    </row>
    <row r="183" spans="1:196" ht="60" x14ac:dyDescent="0.25">
      <c r="A183" s="19">
        <v>1</v>
      </c>
      <c r="B183" s="19">
        <f t="shared" si="19"/>
        <v>1</v>
      </c>
      <c r="C183" s="336" t="s">
        <v>444</v>
      </c>
      <c r="D183" s="29">
        <f>'2 уровень'!F1091</f>
        <v>0</v>
      </c>
      <c r="E183" s="29">
        <f>'2 уровень'!G1091</f>
        <v>0</v>
      </c>
      <c r="F183" s="29">
        <f>'2 уровень'!H1091</f>
        <v>0</v>
      </c>
      <c r="G183" s="144">
        <f>'2 уровень'!I1091</f>
        <v>0</v>
      </c>
      <c r="H183" s="158">
        <f>'2 уровень'!J1091</f>
        <v>0</v>
      </c>
      <c r="I183" s="158">
        <f>'2 уровень'!K1091</f>
        <v>0</v>
      </c>
      <c r="J183" s="153">
        <f>'2 уровень'!L1091</f>
        <v>0</v>
      </c>
      <c r="K183" s="153">
        <f>'2 уровень'!M1091</f>
        <v>0</v>
      </c>
      <c r="L183" s="153">
        <f>'2 уровень'!N1091</f>
        <v>0</v>
      </c>
      <c r="M183" s="153">
        <f>'2 уровень'!O1091</f>
        <v>0</v>
      </c>
      <c r="N183" s="153">
        <f>'2 уровень'!P1091</f>
        <v>0</v>
      </c>
      <c r="O183" s="153">
        <f>'2 уровень'!Q1091</f>
        <v>0</v>
      </c>
      <c r="P183" s="622">
        <f>'2 уровень'!R1091</f>
        <v>0</v>
      </c>
      <c r="Q183" s="622">
        <f>'2 уровень'!S1091</f>
        <v>0</v>
      </c>
      <c r="R183" s="622">
        <f>'2 уровень'!T1091</f>
        <v>0</v>
      </c>
      <c r="S183" s="622">
        <f>'2 уровень'!U1091</f>
        <v>0</v>
      </c>
      <c r="T183" s="622">
        <f>'2 уровень'!V1091</f>
        <v>0</v>
      </c>
      <c r="U183" s="622">
        <f>'2 уровень'!W1091</f>
        <v>0</v>
      </c>
      <c r="V183" s="622">
        <f>'2 уровень'!X1091</f>
        <v>0</v>
      </c>
      <c r="W183" s="622">
        <f>'2 уровень'!Y1091</f>
        <v>0</v>
      </c>
      <c r="X183" s="622">
        <f>'2 уровень'!Z1091</f>
        <v>0</v>
      </c>
      <c r="Y183" s="622">
        <f>'2 уровень'!AA1091</f>
        <v>0</v>
      </c>
      <c r="Z183" s="1112">
        <f>'2 уровень'!AB1091</f>
        <v>0</v>
      </c>
      <c r="AA183" s="622">
        <f>'2 уровень'!AC1091</f>
        <v>0</v>
      </c>
      <c r="AB183" s="622">
        <f>'2 уровень'!AD1091</f>
        <v>0</v>
      </c>
      <c r="AC183" s="622">
        <f>'2 уровень'!AE1091</f>
        <v>0</v>
      </c>
      <c r="AD183" s="622">
        <f>'2 уровень'!AF1091</f>
        <v>0</v>
      </c>
      <c r="AE183" s="623">
        <f>'2 уровень'!AG1091</f>
        <v>0</v>
      </c>
      <c r="AF183" s="622"/>
      <c r="AG183" s="622"/>
      <c r="AH183" s="1355">
        <f>'2 уровень'!AH1088</f>
        <v>0</v>
      </c>
      <c r="AI183" s="1350">
        <f>'2 уровень'!AI1088</f>
        <v>0</v>
      </c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</row>
    <row r="184" spans="1:196" ht="45" x14ac:dyDescent="0.25">
      <c r="A184" s="19">
        <v>1</v>
      </c>
      <c r="B184" s="19">
        <f t="shared" si="19"/>
        <v>1</v>
      </c>
      <c r="C184" s="336" t="s">
        <v>445</v>
      </c>
      <c r="D184" s="29">
        <f>'2 уровень'!F1092</f>
        <v>0</v>
      </c>
      <c r="E184" s="29">
        <f>'2 уровень'!G1092</f>
        <v>0</v>
      </c>
      <c r="F184" s="29">
        <f>'2 уровень'!H1092</f>
        <v>0</v>
      </c>
      <c r="G184" s="144">
        <f>'2 уровень'!I1092</f>
        <v>0</v>
      </c>
      <c r="H184" s="158">
        <f>'2 уровень'!J1092</f>
        <v>0</v>
      </c>
      <c r="I184" s="158">
        <f>'2 уровень'!K1092</f>
        <v>0</v>
      </c>
      <c r="J184" s="153">
        <f>'2 уровень'!L1092</f>
        <v>0</v>
      </c>
      <c r="K184" s="153">
        <f>'2 уровень'!M1092</f>
        <v>0</v>
      </c>
      <c r="L184" s="153">
        <f>'2 уровень'!N1092</f>
        <v>0</v>
      </c>
      <c r="M184" s="153">
        <f>'2 уровень'!O1092</f>
        <v>0</v>
      </c>
      <c r="N184" s="153">
        <f>'2 уровень'!P1092</f>
        <v>0</v>
      </c>
      <c r="O184" s="153">
        <f>'2 уровень'!Q1092</f>
        <v>0</v>
      </c>
      <c r="P184" s="622">
        <f>'2 уровень'!R1092</f>
        <v>0</v>
      </c>
      <c r="Q184" s="622">
        <f>'2 уровень'!S1092</f>
        <v>0</v>
      </c>
      <c r="R184" s="622">
        <f>'2 уровень'!T1092</f>
        <v>0</v>
      </c>
      <c r="S184" s="622">
        <f>'2 уровень'!U1092</f>
        <v>0</v>
      </c>
      <c r="T184" s="622">
        <f>'2 уровень'!V1092</f>
        <v>0</v>
      </c>
      <c r="U184" s="622">
        <f>'2 уровень'!W1092</f>
        <v>0</v>
      </c>
      <c r="V184" s="622">
        <f>'2 уровень'!X1092</f>
        <v>0</v>
      </c>
      <c r="W184" s="622">
        <f>'2 уровень'!Y1092</f>
        <v>0</v>
      </c>
      <c r="X184" s="622">
        <f>'2 уровень'!Z1092</f>
        <v>0</v>
      </c>
      <c r="Y184" s="622">
        <f>'2 уровень'!AA1092</f>
        <v>0</v>
      </c>
      <c r="Z184" s="1112">
        <f>'2 уровень'!AB1092</f>
        <v>0</v>
      </c>
      <c r="AA184" s="622">
        <f>'2 уровень'!AC1092</f>
        <v>0</v>
      </c>
      <c r="AB184" s="622">
        <f>'2 уровень'!AD1092</f>
        <v>0</v>
      </c>
      <c r="AC184" s="622">
        <f>'2 уровень'!AE1092</f>
        <v>0</v>
      </c>
      <c r="AD184" s="622">
        <f>'2 уровень'!AF1092</f>
        <v>0</v>
      </c>
      <c r="AE184" s="623">
        <f>'2 уровень'!AG1092</f>
        <v>0</v>
      </c>
      <c r="AF184" s="622"/>
      <c r="AG184" s="622"/>
      <c r="AH184" s="1355">
        <f>'2 уровень'!AH1089</f>
        <v>0</v>
      </c>
      <c r="AI184" s="1350">
        <f>'2 уровень'!AI1089</f>
        <v>0</v>
      </c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</row>
    <row r="185" spans="1:196" ht="105" x14ac:dyDescent="0.25">
      <c r="A185" s="19">
        <v>1</v>
      </c>
      <c r="B185" s="19">
        <f t="shared" si="19"/>
        <v>1</v>
      </c>
      <c r="C185" s="927" t="s">
        <v>626</v>
      </c>
      <c r="D185" s="29">
        <f>'2 уровень'!F1093</f>
        <v>50</v>
      </c>
      <c r="E185" s="29">
        <f>'2 уровень'!G1093</f>
        <v>33.333333333333336</v>
      </c>
      <c r="F185" s="29">
        <f>'2 уровень'!H1093</f>
        <v>0</v>
      </c>
      <c r="G185" s="144">
        <f>'2 уровень'!I1093</f>
        <v>0</v>
      </c>
      <c r="H185" s="158">
        <f>'2 уровень'!J1093</f>
        <v>0</v>
      </c>
      <c r="I185" s="158">
        <f>'2 уровень'!K1093</f>
        <v>0</v>
      </c>
      <c r="J185" s="153">
        <f>'2 уровень'!L1093</f>
        <v>0</v>
      </c>
      <c r="K185" s="153">
        <f>'2 уровень'!M1093</f>
        <v>0</v>
      </c>
      <c r="L185" s="153">
        <f>'2 уровень'!N1093</f>
        <v>0</v>
      </c>
      <c r="M185" s="153">
        <f>'2 уровень'!O1093</f>
        <v>0</v>
      </c>
      <c r="N185" s="153">
        <f>'2 уровень'!P1093</f>
        <v>0</v>
      </c>
      <c r="O185" s="153">
        <f>'2 уровень'!Q1093</f>
        <v>0</v>
      </c>
      <c r="P185" s="622">
        <f>'2 уровень'!R1093</f>
        <v>0</v>
      </c>
      <c r="Q185" s="622">
        <f>'2 уровень'!S1093</f>
        <v>0</v>
      </c>
      <c r="R185" s="622">
        <f>'2 уровень'!T1093</f>
        <v>0</v>
      </c>
      <c r="S185" s="622">
        <f>'2 уровень'!U1093</f>
        <v>0</v>
      </c>
      <c r="T185" s="622">
        <f>'2 уровень'!V1093</f>
        <v>0</v>
      </c>
      <c r="U185" s="622">
        <f>'2 уровень'!W1093</f>
        <v>0</v>
      </c>
      <c r="V185" s="622">
        <f>'2 уровень'!X1093</f>
        <v>0</v>
      </c>
      <c r="W185" s="622">
        <f>'2 уровень'!Y1093</f>
        <v>0</v>
      </c>
      <c r="X185" s="622">
        <f>'2 уровень'!Z1093</f>
        <v>0</v>
      </c>
      <c r="Y185" s="622">
        <f>'2 уровень'!AA1093</f>
        <v>0</v>
      </c>
      <c r="Z185" s="1112">
        <f>'2 уровень'!AB1093</f>
        <v>0</v>
      </c>
      <c r="AA185" s="622">
        <f>'2 уровень'!AC1093</f>
        <v>0</v>
      </c>
      <c r="AB185" s="622">
        <f>'2 уровень'!AD1093</f>
        <v>0</v>
      </c>
      <c r="AC185" s="622">
        <f>'2 уровень'!AE1093</f>
        <v>0</v>
      </c>
      <c r="AD185" s="622">
        <f>'2 уровень'!AF1093</f>
        <v>0</v>
      </c>
      <c r="AE185" s="623">
        <f>'2 уровень'!AG1093</f>
        <v>0</v>
      </c>
      <c r="AF185" s="622"/>
      <c r="AG185" s="622"/>
      <c r="AH185" s="1355">
        <f>'2 уровень'!AH1090</f>
        <v>0</v>
      </c>
      <c r="AI185" s="1350">
        <f>'2 уровень'!AI1090</f>
        <v>0</v>
      </c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</row>
    <row r="186" spans="1:196" ht="30" x14ac:dyDescent="0.25">
      <c r="A186" s="19">
        <v>1</v>
      </c>
      <c r="B186" s="19">
        <f t="shared" si="19"/>
        <v>1</v>
      </c>
      <c r="C186" s="493" t="s">
        <v>603</v>
      </c>
      <c r="D186" s="29">
        <f>'2 уровень'!F1094</f>
        <v>1438</v>
      </c>
      <c r="E186" s="29">
        <f>'2 уровень'!G1094</f>
        <v>958.66666666666663</v>
      </c>
      <c r="F186" s="29">
        <f>'2 уровень'!H1094</f>
        <v>241</v>
      </c>
      <c r="G186" s="144">
        <f>'2 уровень'!I1094</f>
        <v>25.139082058414463</v>
      </c>
      <c r="H186" s="158">
        <f>'2 уровень'!J1094</f>
        <v>0</v>
      </c>
      <c r="I186" s="158">
        <f>'2 уровень'!K1094</f>
        <v>0</v>
      </c>
      <c r="J186" s="153">
        <f>'2 уровень'!L1094</f>
        <v>0</v>
      </c>
      <c r="K186" s="153">
        <f>'2 уровень'!M1094</f>
        <v>0</v>
      </c>
      <c r="L186" s="153">
        <f>'2 уровень'!N1094</f>
        <v>0</v>
      </c>
      <c r="M186" s="153">
        <f>'2 уровень'!O1094</f>
        <v>0</v>
      </c>
      <c r="N186" s="153">
        <f>'2 уровень'!P1094</f>
        <v>0</v>
      </c>
      <c r="O186" s="153">
        <f>'2 уровень'!Q1094</f>
        <v>0</v>
      </c>
      <c r="P186" s="622">
        <f>'2 уровень'!R1094</f>
        <v>2314.9214300000003</v>
      </c>
      <c r="Q186" s="622">
        <f>'2 уровень'!S1094</f>
        <v>2314.9214300000003</v>
      </c>
      <c r="R186" s="622">
        <f>'2 уровень'!T1094</f>
        <v>2314.9214300000003</v>
      </c>
      <c r="S186" s="622">
        <f>'2 уровень'!U1094</f>
        <v>2314.9214300000003</v>
      </c>
      <c r="T186" s="622">
        <f>'2 уровень'!V1094</f>
        <v>2314.9214300000003</v>
      </c>
      <c r="U186" s="622">
        <f>'2 уровень'!W1094</f>
        <v>2314.9214300000003</v>
      </c>
      <c r="V186" s="622">
        <f>'2 уровень'!X1094</f>
        <v>2314.9214300000003</v>
      </c>
      <c r="W186" s="622">
        <f>'2 уровень'!Y1094</f>
        <v>2314.9214300000003</v>
      </c>
      <c r="X186" s="622">
        <f>'2 уровень'!Z1094</f>
        <v>1543.2809533333336</v>
      </c>
      <c r="Y186" s="622">
        <f>'2 уровень'!AA1094</f>
        <v>429.00259</v>
      </c>
      <c r="Z186" s="1112">
        <f>'2 уровень'!AB1094</f>
        <v>0</v>
      </c>
      <c r="AA186" s="622">
        <f>'2 уровень'!AC1094</f>
        <v>0</v>
      </c>
      <c r="AB186" s="622">
        <f>'2 уровень'!AD1094</f>
        <v>-1114.2783633333336</v>
      </c>
      <c r="AC186" s="622">
        <f>'2 уровень'!AE1094</f>
        <v>0</v>
      </c>
      <c r="AD186" s="622">
        <f>'2 уровень'!AF1094</f>
        <v>0</v>
      </c>
      <c r="AE186" s="623">
        <f>'2 уровень'!AG1094</f>
        <v>429.00259</v>
      </c>
      <c r="AF186" s="622">
        <f t="shared" ref="AF186" si="25">Y186/X186*100</f>
        <v>27.798087514356801</v>
      </c>
      <c r="AG186" s="622">
        <f t="shared" ref="AG186" si="26">AE186/X186*100</f>
        <v>27.798087514356801</v>
      </c>
      <c r="AH186" s="1355">
        <f>'2 уровень'!AH1091</f>
        <v>0</v>
      </c>
      <c r="AI186" s="1350">
        <f>'2 уровень'!AI1091</f>
        <v>0</v>
      </c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</row>
    <row r="187" spans="1:196" x14ac:dyDescent="0.25">
      <c r="A187" s="19">
        <v>1</v>
      </c>
      <c r="B187" s="19">
        <f t="shared" si="19"/>
        <v>1</v>
      </c>
      <c r="C187" s="923" t="s">
        <v>604</v>
      </c>
      <c r="D187" s="29">
        <f>'2 уровень'!F1095</f>
        <v>1438</v>
      </c>
      <c r="E187" s="29">
        <f>'2 уровень'!G1095</f>
        <v>958.66666666666663</v>
      </c>
      <c r="F187" s="29">
        <f>'2 уровень'!H1095</f>
        <v>241</v>
      </c>
      <c r="G187" s="144">
        <f>'2 уровень'!I1095</f>
        <v>25.139082058414463</v>
      </c>
      <c r="H187" s="158">
        <f>'2 уровень'!J1095</f>
        <v>0</v>
      </c>
      <c r="I187" s="158">
        <f>'2 уровень'!K1095</f>
        <v>0</v>
      </c>
      <c r="J187" s="153">
        <f>'2 уровень'!L1095</f>
        <v>0</v>
      </c>
      <c r="K187" s="153">
        <f>'2 уровень'!M1095</f>
        <v>0</v>
      </c>
      <c r="L187" s="153">
        <f>'2 уровень'!N1095</f>
        <v>0</v>
      </c>
      <c r="M187" s="153">
        <f>'2 уровень'!O1095</f>
        <v>0</v>
      </c>
      <c r="N187" s="153">
        <f>'2 уровень'!P1095</f>
        <v>0</v>
      </c>
      <c r="O187" s="153">
        <f>'2 уровень'!Q1095</f>
        <v>0</v>
      </c>
      <c r="P187" s="622">
        <f>'2 уровень'!R1095</f>
        <v>0</v>
      </c>
      <c r="Q187" s="622">
        <f>'2 уровень'!S1095</f>
        <v>0</v>
      </c>
      <c r="R187" s="622">
        <f>'2 уровень'!T1095</f>
        <v>0</v>
      </c>
      <c r="S187" s="622">
        <f>'2 уровень'!U1095</f>
        <v>0</v>
      </c>
      <c r="T187" s="622">
        <f>'2 уровень'!V1095</f>
        <v>0</v>
      </c>
      <c r="U187" s="622">
        <f>'2 уровень'!W1095</f>
        <v>0</v>
      </c>
      <c r="V187" s="622">
        <f>'2 уровень'!X1095</f>
        <v>0</v>
      </c>
      <c r="W187" s="622">
        <f>'2 уровень'!Y1095</f>
        <v>0</v>
      </c>
      <c r="X187" s="622">
        <f>'2 уровень'!Z1095</f>
        <v>0</v>
      </c>
      <c r="Y187" s="622">
        <f>'2 уровень'!AA1095</f>
        <v>0</v>
      </c>
      <c r="Z187" s="1112">
        <f>'2 уровень'!AB1095</f>
        <v>0</v>
      </c>
      <c r="AA187" s="622">
        <f>'2 уровень'!AC1095</f>
        <v>0</v>
      </c>
      <c r="AB187" s="622">
        <f>'2 уровень'!AD1095</f>
        <v>0</v>
      </c>
      <c r="AC187" s="622">
        <f>'2 уровень'!AE1095</f>
        <v>0</v>
      </c>
      <c r="AD187" s="622">
        <f>'2 уровень'!AF1095</f>
        <v>0</v>
      </c>
      <c r="AE187" s="623">
        <f>'2 уровень'!AG1095</f>
        <v>0</v>
      </c>
      <c r="AF187" s="622"/>
      <c r="AG187" s="622"/>
      <c r="AH187" s="1355">
        <f>'2 уровень'!AH1092</f>
        <v>0</v>
      </c>
      <c r="AI187" s="1350">
        <f>'2 уровень'!AI1092</f>
        <v>0</v>
      </c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</row>
    <row r="188" spans="1:196" ht="30" x14ac:dyDescent="0.25">
      <c r="B188" s="19">
        <f t="shared" si="19"/>
        <v>1</v>
      </c>
      <c r="C188" s="923" t="s">
        <v>605</v>
      </c>
      <c r="D188" s="29">
        <f>'2 уровень'!F1096</f>
        <v>0</v>
      </c>
      <c r="E188" s="29">
        <f>'2 уровень'!G1096</f>
        <v>0</v>
      </c>
      <c r="F188" s="29">
        <f>'2 уровень'!H1096</f>
        <v>0</v>
      </c>
      <c r="G188" s="144">
        <f>'2 уровень'!I1096</f>
        <v>0</v>
      </c>
      <c r="H188" s="158">
        <f>'2 уровень'!J1096</f>
        <v>0</v>
      </c>
      <c r="I188" s="158">
        <f>'2 уровень'!K1096</f>
        <v>0</v>
      </c>
      <c r="J188" s="153">
        <f>'2 уровень'!L1096</f>
        <v>0</v>
      </c>
      <c r="K188" s="153">
        <f>'2 уровень'!M1096</f>
        <v>0</v>
      </c>
      <c r="L188" s="153">
        <f>'2 уровень'!N1096</f>
        <v>0</v>
      </c>
      <c r="M188" s="153">
        <f>'2 уровень'!O1096</f>
        <v>0</v>
      </c>
      <c r="N188" s="153">
        <f>'2 уровень'!P1096</f>
        <v>0</v>
      </c>
      <c r="O188" s="153">
        <f>'2 уровень'!Q1096</f>
        <v>0</v>
      </c>
      <c r="P188" s="622">
        <f>'2 уровень'!R1096</f>
        <v>0</v>
      </c>
      <c r="Q188" s="622">
        <f>'2 уровень'!S1096</f>
        <v>0</v>
      </c>
      <c r="R188" s="622">
        <f>'2 уровень'!T1096</f>
        <v>0</v>
      </c>
      <c r="S188" s="622">
        <f>'2 уровень'!U1096</f>
        <v>0</v>
      </c>
      <c r="T188" s="622">
        <f>'2 уровень'!V1096</f>
        <v>0</v>
      </c>
      <c r="U188" s="622">
        <f>'2 уровень'!W1096</f>
        <v>0</v>
      </c>
      <c r="V188" s="622">
        <f>'2 уровень'!X1096</f>
        <v>0</v>
      </c>
      <c r="W188" s="622">
        <f>'2 уровень'!Y1096</f>
        <v>0</v>
      </c>
      <c r="X188" s="622">
        <f>'2 уровень'!Z1096</f>
        <v>0</v>
      </c>
      <c r="Y188" s="622">
        <f>'2 уровень'!AA1096</f>
        <v>0</v>
      </c>
      <c r="Z188" s="1112">
        <f>'2 уровень'!AB1096</f>
        <v>0</v>
      </c>
      <c r="AA188" s="622">
        <f>'2 уровень'!AC1096</f>
        <v>0</v>
      </c>
      <c r="AB188" s="622">
        <f>'2 уровень'!AD1096</f>
        <v>0</v>
      </c>
      <c r="AC188" s="622">
        <f>'2 уровень'!AE1096</f>
        <v>0</v>
      </c>
      <c r="AD188" s="622">
        <f>'2 уровень'!AF1096</f>
        <v>0</v>
      </c>
      <c r="AE188" s="623">
        <f>'2 уровень'!AG1096</f>
        <v>0</v>
      </c>
      <c r="AF188" s="622"/>
      <c r="AG188" s="622"/>
      <c r="AH188" s="1355"/>
      <c r="AI188" s="1350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</row>
    <row r="189" spans="1:196" ht="28.5" x14ac:dyDescent="0.25">
      <c r="B189" s="19">
        <f t="shared" si="19"/>
        <v>1</v>
      </c>
      <c r="C189" s="1417" t="s">
        <v>453</v>
      </c>
      <c r="D189" s="29">
        <f>'2 уровень'!F1097</f>
        <v>18398.08510638298</v>
      </c>
      <c r="E189" s="29">
        <f>'2 уровень'!G1097</f>
        <v>12265.390070921985</v>
      </c>
      <c r="F189" s="29">
        <f>'2 уровень'!H1097</f>
        <v>12493.552127659575</v>
      </c>
      <c r="G189" s="144">
        <f>'2 уровень'!I1097</f>
        <v>101.86021035954252</v>
      </c>
      <c r="H189" s="158">
        <f>'2 уровень'!J1097</f>
        <v>0</v>
      </c>
      <c r="I189" s="158">
        <f>'2 уровень'!K1097</f>
        <v>0</v>
      </c>
      <c r="J189" s="153">
        <f>'2 уровень'!L1097</f>
        <v>0</v>
      </c>
      <c r="K189" s="153">
        <f>'2 уровень'!M1097</f>
        <v>0</v>
      </c>
      <c r="L189" s="153">
        <f>'2 уровень'!N1097</f>
        <v>0</v>
      </c>
      <c r="M189" s="153">
        <f>'2 уровень'!O1097</f>
        <v>0</v>
      </c>
      <c r="N189" s="153">
        <f>'2 уровень'!P1097</f>
        <v>0</v>
      </c>
      <c r="O189" s="153">
        <f>'2 уровень'!Q1097</f>
        <v>0</v>
      </c>
      <c r="P189" s="29">
        <f>'2 уровень'!R1097</f>
        <v>0</v>
      </c>
      <c r="Q189" s="29">
        <f>'2 уровень'!S1097</f>
        <v>0</v>
      </c>
      <c r="R189" s="29">
        <f>'2 уровень'!T1097</f>
        <v>0</v>
      </c>
      <c r="S189" s="29">
        <f>'2 уровень'!U1097</f>
        <v>0</v>
      </c>
      <c r="T189" s="29">
        <f>'2 уровень'!V1097</f>
        <v>0</v>
      </c>
      <c r="U189" s="29">
        <f>'2 уровень'!W1097</f>
        <v>0</v>
      </c>
      <c r="V189" s="29">
        <f>'2 уровень'!X1097</f>
        <v>0</v>
      </c>
      <c r="W189" s="29">
        <f>'2 уровень'!Y1097</f>
        <v>0</v>
      </c>
      <c r="X189" s="29">
        <f>'2 уровень'!Z1097</f>
        <v>0</v>
      </c>
      <c r="Y189" s="29">
        <f>'2 уровень'!AA1097</f>
        <v>0</v>
      </c>
      <c r="Z189" s="29">
        <f>'2 уровень'!AB1097</f>
        <v>0</v>
      </c>
      <c r="AA189" s="29">
        <f>'2 уровень'!AC1097</f>
        <v>0</v>
      </c>
      <c r="AB189" s="29">
        <f>'2 уровень'!AD1097</f>
        <v>0</v>
      </c>
      <c r="AC189" s="29">
        <f>'2 уровень'!AE1097</f>
        <v>0</v>
      </c>
      <c r="AD189" s="29">
        <f>'2 уровень'!AF1097</f>
        <v>0</v>
      </c>
      <c r="AE189" s="29">
        <f>'2 уровень'!AG1097</f>
        <v>0</v>
      </c>
      <c r="AF189" s="622"/>
      <c r="AG189" s="622"/>
      <c r="AH189" s="1355"/>
      <c r="AI189" s="1350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</row>
    <row r="190" spans="1:196" x14ac:dyDescent="0.25">
      <c r="B190" s="19">
        <f t="shared" si="19"/>
        <v>1</v>
      </c>
      <c r="C190" s="827" t="s">
        <v>468</v>
      </c>
      <c r="D190" s="29">
        <f>'2 уровень'!F1098</f>
        <v>0</v>
      </c>
      <c r="E190" s="29">
        <f>'2 уровень'!G1098</f>
        <v>0</v>
      </c>
      <c r="F190" s="29">
        <f>'2 уровень'!H1098</f>
        <v>0</v>
      </c>
      <c r="G190" s="144">
        <f>'2 уровень'!I1098</f>
        <v>0</v>
      </c>
      <c r="H190" s="158">
        <f>'2 уровень'!J1098</f>
        <v>0</v>
      </c>
      <c r="I190" s="158">
        <f>'2 уровень'!K1098</f>
        <v>0</v>
      </c>
      <c r="J190" s="153">
        <f>'2 уровень'!L1098</f>
        <v>0</v>
      </c>
      <c r="K190" s="153">
        <f>'2 уровень'!M1098</f>
        <v>0</v>
      </c>
      <c r="L190" s="153">
        <f>'2 уровень'!N1098</f>
        <v>0</v>
      </c>
      <c r="M190" s="153">
        <f>'2 уровень'!O1098</f>
        <v>0</v>
      </c>
      <c r="N190" s="153">
        <f>'2 уровень'!P1098</f>
        <v>0</v>
      </c>
      <c r="O190" s="153">
        <f>'2 уровень'!Q1098</f>
        <v>0</v>
      </c>
      <c r="P190" s="622">
        <f>'2 уровень'!R1098</f>
        <v>0</v>
      </c>
      <c r="Q190" s="622">
        <f>'2 уровень'!S1098</f>
        <v>0</v>
      </c>
      <c r="R190" s="622">
        <f>'2 уровень'!T1098</f>
        <v>0</v>
      </c>
      <c r="S190" s="622">
        <f>'2 уровень'!U1098</f>
        <v>0</v>
      </c>
      <c r="T190" s="622">
        <f>'2 уровень'!V1098</f>
        <v>0</v>
      </c>
      <c r="U190" s="622">
        <f>'2 уровень'!W1098</f>
        <v>0</v>
      </c>
      <c r="V190" s="622">
        <f>'2 уровень'!X1098</f>
        <v>0</v>
      </c>
      <c r="W190" s="622">
        <f>'2 уровень'!Y1098</f>
        <v>0</v>
      </c>
      <c r="X190" s="622">
        <f>'2 уровень'!Z1098</f>
        <v>0</v>
      </c>
      <c r="Y190" s="622">
        <f>'2 уровень'!AA1098</f>
        <v>0</v>
      </c>
      <c r="Z190" s="1112">
        <f>'2 уровень'!AB1098</f>
        <v>0</v>
      </c>
      <c r="AA190" s="622">
        <f>'2 уровень'!AC1098</f>
        <v>0</v>
      </c>
      <c r="AB190" s="622">
        <f>'2 уровень'!AD1098</f>
        <v>0</v>
      </c>
      <c r="AC190" s="622">
        <f>'2 уровень'!AE1098</f>
        <v>0</v>
      </c>
      <c r="AD190" s="622">
        <f>'2 уровень'!AF1098</f>
        <v>0</v>
      </c>
      <c r="AE190" s="623">
        <f>'2 уровень'!AG1098</f>
        <v>0</v>
      </c>
      <c r="AF190" s="622"/>
      <c r="AG190" s="622"/>
      <c r="AH190" s="1355"/>
      <c r="AI190" s="1350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</row>
    <row r="191" spans="1:196" ht="28.5" x14ac:dyDescent="0.25">
      <c r="B191" s="19">
        <f t="shared" si="19"/>
        <v>1</v>
      </c>
      <c r="C191" s="1417" t="s">
        <v>469</v>
      </c>
      <c r="D191" s="29">
        <f>'2 уровень'!F1099</f>
        <v>18398.08510638298</v>
      </c>
      <c r="E191" s="29">
        <f>'2 уровень'!G1099</f>
        <v>12265.390070921985</v>
      </c>
      <c r="F191" s="29">
        <f>'2 уровень'!H1099</f>
        <v>12493.552127659575</v>
      </c>
      <c r="G191" s="144">
        <f>'2 уровень'!I1099</f>
        <v>101.86021035954252</v>
      </c>
      <c r="H191" s="158">
        <f>'2 уровень'!J1099</f>
        <v>0</v>
      </c>
      <c r="I191" s="158">
        <f>'2 уровень'!K1099</f>
        <v>0</v>
      </c>
      <c r="J191" s="153">
        <f>'2 уровень'!L1099</f>
        <v>0</v>
      </c>
      <c r="K191" s="153">
        <f>'2 уровень'!M1099</f>
        <v>0</v>
      </c>
      <c r="L191" s="153">
        <f>'2 уровень'!N1099</f>
        <v>0</v>
      </c>
      <c r="M191" s="153">
        <f>'2 уровень'!O1099</f>
        <v>0</v>
      </c>
      <c r="N191" s="153">
        <f>'2 уровень'!P1099</f>
        <v>0</v>
      </c>
      <c r="O191" s="153">
        <f>'2 уровень'!Q1099</f>
        <v>0</v>
      </c>
      <c r="P191" s="622">
        <f>'2 уровень'!R1099</f>
        <v>0</v>
      </c>
      <c r="Q191" s="622">
        <f>'2 уровень'!S1099</f>
        <v>0</v>
      </c>
      <c r="R191" s="622">
        <f>'2 уровень'!T1099</f>
        <v>0</v>
      </c>
      <c r="S191" s="622">
        <f>'2 уровень'!U1099</f>
        <v>0</v>
      </c>
      <c r="T191" s="622">
        <f>'2 уровень'!V1099</f>
        <v>0</v>
      </c>
      <c r="U191" s="622">
        <f>'2 уровень'!W1099</f>
        <v>0</v>
      </c>
      <c r="V191" s="622">
        <f>'2 уровень'!X1099</f>
        <v>0</v>
      </c>
      <c r="W191" s="622">
        <f>'2 уровень'!Y1099</f>
        <v>0</v>
      </c>
      <c r="X191" s="622">
        <f>'2 уровень'!Z1099</f>
        <v>0</v>
      </c>
      <c r="Y191" s="622">
        <f>'2 уровень'!AA1099</f>
        <v>0</v>
      </c>
      <c r="Z191" s="1112">
        <f>'2 уровень'!AB1099</f>
        <v>0</v>
      </c>
      <c r="AA191" s="622">
        <f>'2 уровень'!AC1099</f>
        <v>0</v>
      </c>
      <c r="AB191" s="622">
        <f>'2 уровень'!AD1099</f>
        <v>0</v>
      </c>
      <c r="AC191" s="622">
        <f>'2 уровень'!AE1099</f>
        <v>0</v>
      </c>
      <c r="AD191" s="622">
        <f>'2 уровень'!AF1099</f>
        <v>0</v>
      </c>
      <c r="AE191" s="623">
        <f>'2 уровень'!AG1099</f>
        <v>0</v>
      </c>
      <c r="AF191" s="622"/>
      <c r="AG191" s="622"/>
      <c r="AH191" s="1355"/>
      <c r="AI191" s="1350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</row>
    <row r="192" spans="1:196" x14ac:dyDescent="0.25">
      <c r="A192" s="19">
        <v>1</v>
      </c>
      <c r="B192" s="19">
        <f t="shared" si="19"/>
        <v>1</v>
      </c>
      <c r="C192" s="491" t="s">
        <v>470</v>
      </c>
      <c r="D192" s="29">
        <f>'2 уровень'!F1100</f>
        <v>172942</v>
      </c>
      <c r="E192" s="29">
        <f>'2 уровень'!G1100</f>
        <v>115294.66666666667</v>
      </c>
      <c r="F192" s="29">
        <f>'2 уровень'!H1100</f>
        <v>117439.39</v>
      </c>
      <c r="G192" s="144">
        <f>'2 уровень'!I1100</f>
        <v>101.86021035954249</v>
      </c>
      <c r="H192" s="158">
        <f>'2 уровень'!J1100</f>
        <v>0</v>
      </c>
      <c r="I192" s="158">
        <f>'2 уровень'!K1100</f>
        <v>0</v>
      </c>
      <c r="J192" s="153">
        <f>'2 уровень'!L1100</f>
        <v>0</v>
      </c>
      <c r="K192" s="153">
        <f>'2 уровень'!M1100</f>
        <v>0</v>
      </c>
      <c r="L192" s="153">
        <f>'2 уровень'!N1100</f>
        <v>0</v>
      </c>
      <c r="M192" s="153">
        <f>'2 уровень'!O1100</f>
        <v>0</v>
      </c>
      <c r="N192" s="153">
        <f>'2 уровень'!P1100</f>
        <v>0</v>
      </c>
      <c r="O192" s="153">
        <f>'2 уровень'!Q1100</f>
        <v>0</v>
      </c>
      <c r="P192" s="622">
        <f>'2 уровень'!R1100</f>
        <v>0</v>
      </c>
      <c r="Q192" s="622">
        <f>'2 уровень'!S1100</f>
        <v>0</v>
      </c>
      <c r="R192" s="622">
        <f>'2 уровень'!T1100</f>
        <v>0</v>
      </c>
      <c r="S192" s="622">
        <f>'2 уровень'!U1100</f>
        <v>0</v>
      </c>
      <c r="T192" s="622">
        <f>'2 уровень'!V1100</f>
        <v>0</v>
      </c>
      <c r="U192" s="622">
        <f>'2 уровень'!W1100</f>
        <v>0</v>
      </c>
      <c r="V192" s="622">
        <f>'2 уровень'!X1100</f>
        <v>0</v>
      </c>
      <c r="W192" s="622">
        <f>'2 уровень'!Y1100</f>
        <v>0</v>
      </c>
      <c r="X192" s="622">
        <f>'2 уровень'!Z1100</f>
        <v>0</v>
      </c>
      <c r="Y192" s="622">
        <f>'2 уровень'!AA1100</f>
        <v>0</v>
      </c>
      <c r="Z192" s="1112">
        <f>'2 уровень'!AB1100</f>
        <v>0</v>
      </c>
      <c r="AA192" s="622">
        <f>'2 уровень'!AC1100</f>
        <v>0</v>
      </c>
      <c r="AB192" s="622">
        <f>'2 уровень'!AD1100</f>
        <v>0</v>
      </c>
      <c r="AC192" s="622">
        <f>'2 уровень'!AE1100</f>
        <v>0</v>
      </c>
      <c r="AD192" s="622">
        <f>'2 уровень'!AF1100</f>
        <v>0</v>
      </c>
      <c r="AE192" s="623">
        <f>'2 уровень'!AG1100</f>
        <v>0</v>
      </c>
      <c r="AF192" s="622"/>
      <c r="AG192" s="622"/>
      <c r="AH192" s="1355">
        <f>'2 уровень'!AH1097</f>
        <v>0</v>
      </c>
      <c r="AI192" s="1350">
        <f>'2 уровень'!AI1097</f>
        <v>0</v>
      </c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</row>
    <row r="193" spans="1:196" ht="29.25" x14ac:dyDescent="0.25">
      <c r="A193" s="19">
        <v>1</v>
      </c>
      <c r="B193" s="19">
        <f t="shared" si="19"/>
        <v>1</v>
      </c>
      <c r="C193" s="929" t="s">
        <v>446</v>
      </c>
      <c r="D193" s="29">
        <f>'2 уровень'!F1101</f>
        <v>21708</v>
      </c>
      <c r="E193" s="29">
        <f>'2 уровень'!G1101</f>
        <v>14472</v>
      </c>
      <c r="F193" s="29">
        <f>'2 уровень'!H1101</f>
        <v>11359</v>
      </c>
      <c r="G193" s="144">
        <f>'2 уровень'!I1101</f>
        <v>78.489496959646203</v>
      </c>
      <c r="H193" s="158">
        <f>'2 уровень'!J1101</f>
        <v>0</v>
      </c>
      <c r="I193" s="158">
        <f>'2 уровень'!K1101</f>
        <v>0</v>
      </c>
      <c r="J193" s="153">
        <f>'2 уровень'!L1101</f>
        <v>0</v>
      </c>
      <c r="K193" s="153">
        <f>'2 уровень'!M1101</f>
        <v>0</v>
      </c>
      <c r="L193" s="153">
        <f>'2 уровень'!N1101</f>
        <v>0</v>
      </c>
      <c r="M193" s="153">
        <f>'2 уровень'!O1101</f>
        <v>0</v>
      </c>
      <c r="N193" s="153">
        <f>'2 уровень'!P1101</f>
        <v>0</v>
      </c>
      <c r="O193" s="153">
        <f>'2 уровень'!Q1101</f>
        <v>0</v>
      </c>
      <c r="P193" s="622">
        <f>'2 уровень'!R1101</f>
        <v>0</v>
      </c>
      <c r="Q193" s="622">
        <f>'2 уровень'!S1101</f>
        <v>0</v>
      </c>
      <c r="R193" s="622">
        <f>'2 уровень'!T1101</f>
        <v>0</v>
      </c>
      <c r="S193" s="622">
        <f>'2 уровень'!U1101</f>
        <v>0</v>
      </c>
      <c r="T193" s="622">
        <f>'2 уровень'!V1101</f>
        <v>0</v>
      </c>
      <c r="U193" s="622">
        <f>'2 уровень'!W1101</f>
        <v>0</v>
      </c>
      <c r="V193" s="622">
        <f>'2 уровень'!X1101</f>
        <v>0</v>
      </c>
      <c r="W193" s="622">
        <f>'2 уровень'!Y1101</f>
        <v>0</v>
      </c>
      <c r="X193" s="622">
        <f>'2 уровень'!Z1101</f>
        <v>0</v>
      </c>
      <c r="Y193" s="622">
        <f>'2 уровень'!AA1101</f>
        <v>0</v>
      </c>
      <c r="Z193" s="1112">
        <f>'2 уровень'!AB1101</f>
        <v>0</v>
      </c>
      <c r="AA193" s="622">
        <f>'2 уровень'!AC1101</f>
        <v>0</v>
      </c>
      <c r="AB193" s="622">
        <f>'2 уровень'!AD1101</f>
        <v>0</v>
      </c>
      <c r="AC193" s="622">
        <f>'2 уровень'!AE1101</f>
        <v>0</v>
      </c>
      <c r="AD193" s="622">
        <f>'2 уровень'!AF1101</f>
        <v>0</v>
      </c>
      <c r="AE193" s="623">
        <f>'2 уровень'!AG1101</f>
        <v>0</v>
      </c>
      <c r="AF193" s="622"/>
      <c r="AG193" s="622"/>
      <c r="AH193" s="1355">
        <f>'2 уровень'!AH1098</f>
        <v>0</v>
      </c>
      <c r="AI193" s="1350">
        <f>'2 уровень'!AI1098</f>
        <v>0</v>
      </c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</row>
    <row r="194" spans="1:196" ht="30" x14ac:dyDescent="0.25">
      <c r="A194" s="19">
        <v>1</v>
      </c>
      <c r="B194" s="19">
        <f t="shared" si="19"/>
        <v>1</v>
      </c>
      <c r="C194" s="903" t="s">
        <v>201</v>
      </c>
      <c r="D194" s="29">
        <f>'2 уровень'!F1102</f>
        <v>2600</v>
      </c>
      <c r="E194" s="29">
        <f>'2 уровень'!G1102</f>
        <v>1733.3333333333333</v>
      </c>
      <c r="F194" s="29">
        <f>'2 уровень'!H1102</f>
        <v>1576</v>
      </c>
      <c r="G194" s="144">
        <f>'2 уровень'!I1102</f>
        <v>90.923076923076934</v>
      </c>
      <c r="H194" s="158">
        <f>'2 уровень'!J1102</f>
        <v>0</v>
      </c>
      <c r="I194" s="158">
        <f>'2 уровень'!K1102</f>
        <v>0</v>
      </c>
      <c r="J194" s="153">
        <f>'2 уровень'!L1102</f>
        <v>0</v>
      </c>
      <c r="K194" s="153">
        <f>'2 уровень'!M1102</f>
        <v>0</v>
      </c>
      <c r="L194" s="153">
        <f>'2 уровень'!N1102</f>
        <v>0</v>
      </c>
      <c r="M194" s="153">
        <f>'2 уровень'!O1102</f>
        <v>0</v>
      </c>
      <c r="N194" s="153">
        <f>'2 уровень'!P1102</f>
        <v>0</v>
      </c>
      <c r="O194" s="153">
        <f>'2 уровень'!Q1102</f>
        <v>0</v>
      </c>
      <c r="P194" s="622">
        <f>'2 уровень'!R1102</f>
        <v>0</v>
      </c>
      <c r="Q194" s="622">
        <f>'2 уровень'!S1102</f>
        <v>0</v>
      </c>
      <c r="R194" s="622">
        <f>'2 уровень'!T1102</f>
        <v>0</v>
      </c>
      <c r="S194" s="622">
        <f>'2 уровень'!U1102</f>
        <v>0</v>
      </c>
      <c r="T194" s="622">
        <f>'2 уровень'!V1102</f>
        <v>0</v>
      </c>
      <c r="U194" s="622">
        <f>'2 уровень'!W1102</f>
        <v>0</v>
      </c>
      <c r="V194" s="622">
        <f>'2 уровень'!X1102</f>
        <v>0</v>
      </c>
      <c r="W194" s="622">
        <f>'2 уровень'!Y1102</f>
        <v>0</v>
      </c>
      <c r="X194" s="622">
        <f>'2 уровень'!Z1102</f>
        <v>0</v>
      </c>
      <c r="Y194" s="622">
        <f>'2 уровень'!AA1102</f>
        <v>0</v>
      </c>
      <c r="Z194" s="1112">
        <f>'2 уровень'!AB1102</f>
        <v>0</v>
      </c>
      <c r="AA194" s="622">
        <f>'2 уровень'!AC1102</f>
        <v>0</v>
      </c>
      <c r="AB194" s="622">
        <f>'2 уровень'!AD1102</f>
        <v>0</v>
      </c>
      <c r="AC194" s="622">
        <f>'2 уровень'!AE1102</f>
        <v>0</v>
      </c>
      <c r="AD194" s="622">
        <f>'2 уровень'!AF1102</f>
        <v>0</v>
      </c>
      <c r="AE194" s="623">
        <f>'2 уровень'!AG1102</f>
        <v>0</v>
      </c>
      <c r="AF194" s="622"/>
      <c r="AG194" s="622"/>
      <c r="AH194" s="1355">
        <f>'2 уровень'!AH1099</f>
        <v>0</v>
      </c>
      <c r="AI194" s="1350">
        <f>'2 уровень'!AI1099</f>
        <v>0</v>
      </c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</row>
    <row r="195" spans="1:196" ht="75" x14ac:dyDescent="0.25">
      <c r="A195" s="19">
        <v>1</v>
      </c>
      <c r="B195" s="19">
        <f t="shared" si="19"/>
        <v>1</v>
      </c>
      <c r="C195" s="930" t="s">
        <v>454</v>
      </c>
      <c r="D195" s="29">
        <f>'2 уровень'!F1103</f>
        <v>1700</v>
      </c>
      <c r="E195" s="29">
        <f>'2 уровень'!G1103</f>
        <v>1133.3333333333333</v>
      </c>
      <c r="F195" s="29">
        <f>'2 уровень'!H1103</f>
        <v>1050</v>
      </c>
      <c r="G195" s="144">
        <f>'2 уровень'!I1103</f>
        <v>92.64705882352942</v>
      </c>
      <c r="H195" s="158">
        <f>'2 уровень'!J1103</f>
        <v>0</v>
      </c>
      <c r="I195" s="158">
        <f>'2 уровень'!K1103</f>
        <v>0</v>
      </c>
      <c r="J195" s="153">
        <f>'2 уровень'!L1103</f>
        <v>0</v>
      </c>
      <c r="K195" s="153">
        <f>'2 уровень'!M1103</f>
        <v>0</v>
      </c>
      <c r="L195" s="153">
        <f>'2 уровень'!N1103</f>
        <v>0</v>
      </c>
      <c r="M195" s="153">
        <f>'2 уровень'!O1103</f>
        <v>0</v>
      </c>
      <c r="N195" s="153">
        <f>'2 уровень'!P1103</f>
        <v>0</v>
      </c>
      <c r="O195" s="153">
        <f>'2 уровень'!Q1103</f>
        <v>0</v>
      </c>
      <c r="P195" s="622">
        <f>'2 уровень'!R1103</f>
        <v>0</v>
      </c>
      <c r="Q195" s="622">
        <f>'2 уровень'!S1103</f>
        <v>0</v>
      </c>
      <c r="R195" s="622">
        <f>'2 уровень'!T1103</f>
        <v>0</v>
      </c>
      <c r="S195" s="622">
        <f>'2 уровень'!U1103</f>
        <v>0</v>
      </c>
      <c r="T195" s="622">
        <f>'2 уровень'!V1103</f>
        <v>0</v>
      </c>
      <c r="U195" s="622">
        <f>'2 уровень'!W1103</f>
        <v>0</v>
      </c>
      <c r="V195" s="622">
        <f>'2 уровень'!X1103</f>
        <v>0</v>
      </c>
      <c r="W195" s="622">
        <f>'2 уровень'!Y1103</f>
        <v>0</v>
      </c>
      <c r="X195" s="622">
        <f>'2 уровень'!Z1103</f>
        <v>0</v>
      </c>
      <c r="Y195" s="622">
        <f>'2 уровень'!AA1103</f>
        <v>0</v>
      </c>
      <c r="Z195" s="1112">
        <f>'2 уровень'!AB1103</f>
        <v>0</v>
      </c>
      <c r="AA195" s="622">
        <f>'2 уровень'!AC1103</f>
        <v>0</v>
      </c>
      <c r="AB195" s="622">
        <f>'2 уровень'!AD1103</f>
        <v>0</v>
      </c>
      <c r="AC195" s="622">
        <f>'2 уровень'!AE1103</f>
        <v>0</v>
      </c>
      <c r="AD195" s="622">
        <f>'2 уровень'!AF1103</f>
        <v>0</v>
      </c>
      <c r="AE195" s="623">
        <f>'2 уровень'!AG1103</f>
        <v>0</v>
      </c>
      <c r="AF195" s="622"/>
      <c r="AG195" s="622"/>
      <c r="AH195" s="1355">
        <f>'2 уровень'!AH1100</f>
        <v>0</v>
      </c>
      <c r="AI195" s="1350">
        <f>'2 уровень'!AI1100</f>
        <v>0</v>
      </c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</row>
    <row r="196" spans="1:196" x14ac:dyDescent="0.25">
      <c r="A196" s="19">
        <v>1</v>
      </c>
      <c r="B196" s="19">
        <f t="shared" si="19"/>
        <v>1</v>
      </c>
      <c r="C196" s="491" t="s">
        <v>234</v>
      </c>
      <c r="D196" s="29">
        <f>'2 уровень'!F1104</f>
        <v>3250</v>
      </c>
      <c r="E196" s="29">
        <f>'2 уровень'!G1104</f>
        <v>2166.6666666666665</v>
      </c>
      <c r="F196" s="29">
        <f>'2 уровень'!H1104</f>
        <v>2726</v>
      </c>
      <c r="G196" s="144">
        <f>'2 уровень'!I1104</f>
        <v>125.81538461538462</v>
      </c>
      <c r="H196" s="158">
        <f>'2 уровень'!J1104</f>
        <v>0</v>
      </c>
      <c r="I196" s="158">
        <f>'2 уровень'!K1104</f>
        <v>0</v>
      </c>
      <c r="J196" s="153">
        <f>'2 уровень'!L1104</f>
        <v>0</v>
      </c>
      <c r="K196" s="153">
        <f>'2 уровень'!M1104</f>
        <v>0</v>
      </c>
      <c r="L196" s="153">
        <f>'2 уровень'!N1104</f>
        <v>0</v>
      </c>
      <c r="M196" s="153">
        <f>'2 уровень'!O1104</f>
        <v>0</v>
      </c>
      <c r="N196" s="153">
        <f>'2 уровень'!P1104</f>
        <v>0</v>
      </c>
      <c r="O196" s="153">
        <f>'2 уровень'!Q1104</f>
        <v>0</v>
      </c>
      <c r="P196" s="622">
        <f>'2 уровень'!R1104</f>
        <v>6555.8872099999999</v>
      </c>
      <c r="Q196" s="622">
        <f>'2 уровень'!S1104</f>
        <v>6555.8872099999999</v>
      </c>
      <c r="R196" s="622">
        <f>'2 уровень'!T1104</f>
        <v>6555.8872099999999</v>
      </c>
      <c r="S196" s="622">
        <f>'2 уровень'!U1104</f>
        <v>6555.8872099999999</v>
      </c>
      <c r="T196" s="622">
        <f>'2 уровень'!V1104</f>
        <v>6555.8872099999999</v>
      </c>
      <c r="U196" s="622">
        <f>'2 уровень'!W1104</f>
        <v>6555.8872099999999</v>
      </c>
      <c r="V196" s="622">
        <f>'2 уровень'!X1104</f>
        <v>6555.8872099999999</v>
      </c>
      <c r="W196" s="622">
        <f>'2 уровень'!Y1104</f>
        <v>6555.8872099999999</v>
      </c>
      <c r="X196" s="622">
        <f>'2 уровень'!Z1104</f>
        <v>4370.5914733333329</v>
      </c>
      <c r="Y196" s="622">
        <f>'2 уровень'!AA1104</f>
        <v>4303.2247300000008</v>
      </c>
      <c r="Z196" s="1112">
        <f>'2 уровень'!AB1104</f>
        <v>0</v>
      </c>
      <c r="AA196" s="622">
        <f>'2 уровень'!AC1104</f>
        <v>0</v>
      </c>
      <c r="AB196" s="622">
        <f>'2 уровень'!AD1104</f>
        <v>-67.366743333332124</v>
      </c>
      <c r="AC196" s="622">
        <f>'2 уровень'!AE1104</f>
        <v>0</v>
      </c>
      <c r="AD196" s="622">
        <f>'2 уровень'!AF1104</f>
        <v>0</v>
      </c>
      <c r="AE196" s="623">
        <f>'2 уровень'!AG1104</f>
        <v>4303.2247300000008</v>
      </c>
      <c r="AF196" s="622">
        <f>Y196/X196*100</f>
        <v>98.458635547514277</v>
      </c>
      <c r="AG196" s="622">
        <f>AE196/X196*100</f>
        <v>98.458635547514277</v>
      </c>
      <c r="AH196" s="1355">
        <f>'2 уровень'!AH1101</f>
        <v>0</v>
      </c>
      <c r="AI196" s="1350">
        <f>'2 уровень'!AI1101</f>
        <v>0</v>
      </c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</row>
    <row r="197" spans="1:196" x14ac:dyDescent="0.25">
      <c r="A197" s="19">
        <v>1</v>
      </c>
      <c r="B197" s="19">
        <f t="shared" si="19"/>
        <v>1</v>
      </c>
      <c r="C197" s="931" t="s">
        <v>372</v>
      </c>
      <c r="D197" s="29">
        <f>'2 уровень'!F1105</f>
        <v>60461</v>
      </c>
      <c r="E197" s="29">
        <f>'2 уровень'!G1105</f>
        <v>40307.333333333343</v>
      </c>
      <c r="F197" s="29">
        <f>'2 уровень'!H1105</f>
        <v>47475.945</v>
      </c>
      <c r="G197" s="144">
        <f>'2 уровень'!I1105</f>
        <v>117.78488199004313</v>
      </c>
      <c r="H197" s="158">
        <f>'2 уровень'!J1105</f>
        <v>0</v>
      </c>
      <c r="I197" s="158">
        <f>'2 уровень'!K1105</f>
        <v>0</v>
      </c>
      <c r="J197" s="153">
        <f>'2 уровень'!L1105</f>
        <v>0</v>
      </c>
      <c r="K197" s="153">
        <f>'2 уровень'!M1105</f>
        <v>0</v>
      </c>
      <c r="L197" s="153">
        <f>'2 уровень'!N1105</f>
        <v>0</v>
      </c>
      <c r="M197" s="153">
        <f>'2 уровень'!O1105</f>
        <v>0</v>
      </c>
      <c r="N197" s="153">
        <f>'2 уровень'!P1105</f>
        <v>0</v>
      </c>
      <c r="O197" s="153">
        <f>'2 уровень'!Q1105</f>
        <v>0</v>
      </c>
      <c r="P197" s="622">
        <f>'2 уровень'!R1105</f>
        <v>0</v>
      </c>
      <c r="Q197" s="622">
        <f>'2 уровень'!S1105</f>
        <v>0</v>
      </c>
      <c r="R197" s="622">
        <f>'2 уровень'!T1105</f>
        <v>0</v>
      </c>
      <c r="S197" s="622">
        <f>'2 уровень'!U1105</f>
        <v>0</v>
      </c>
      <c r="T197" s="622">
        <f>'2 уровень'!V1105</f>
        <v>0</v>
      </c>
      <c r="U197" s="622">
        <f>'2 уровень'!W1105</f>
        <v>0</v>
      </c>
      <c r="V197" s="622">
        <f>'2 уровень'!X1105</f>
        <v>0</v>
      </c>
      <c r="W197" s="622">
        <f>'2 уровень'!Y1105</f>
        <v>0</v>
      </c>
      <c r="X197" s="622">
        <f>'2 уровень'!Z1105</f>
        <v>0</v>
      </c>
      <c r="Y197" s="622">
        <f>'2 уровень'!AA1105</f>
        <v>0</v>
      </c>
      <c r="Z197" s="1112">
        <f>'2 уровень'!AB1105</f>
        <v>0</v>
      </c>
      <c r="AA197" s="622">
        <f>'2 уровень'!AC1105</f>
        <v>0</v>
      </c>
      <c r="AB197" s="622">
        <f>'2 уровень'!AD1105</f>
        <v>0</v>
      </c>
      <c r="AC197" s="622">
        <f>'2 уровень'!AE1105</f>
        <v>0</v>
      </c>
      <c r="AD197" s="622">
        <f>'2 уровень'!AF1105</f>
        <v>0</v>
      </c>
      <c r="AE197" s="623">
        <f>'2 уровень'!AG1105</f>
        <v>0</v>
      </c>
      <c r="AF197" s="622"/>
      <c r="AG197" s="622"/>
      <c r="AH197" s="1355">
        <f>'2 уровень'!AH1102</f>
        <v>0</v>
      </c>
      <c r="AI197" s="1350">
        <f>'2 уровень'!AI1102</f>
        <v>0</v>
      </c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</row>
    <row r="198" spans="1:196" ht="43.5" x14ac:dyDescent="0.25">
      <c r="A198" s="19">
        <v>1</v>
      </c>
      <c r="B198" s="19">
        <f t="shared" si="19"/>
        <v>1</v>
      </c>
      <c r="C198" s="527" t="s">
        <v>401</v>
      </c>
      <c r="D198" s="29">
        <f>'2 уровень'!F1106</f>
        <v>33741</v>
      </c>
      <c r="E198" s="29">
        <f>'2 уровень'!G1106</f>
        <v>22494</v>
      </c>
      <c r="F198" s="29">
        <f>'2 уровень'!H1106</f>
        <v>5708</v>
      </c>
      <c r="G198" s="144">
        <f>'2 уровень'!I1106</f>
        <v>25.375655730417002</v>
      </c>
      <c r="H198" s="158">
        <f>'2 уровень'!J1106</f>
        <v>0</v>
      </c>
      <c r="I198" s="158">
        <f>'2 уровень'!K1106</f>
        <v>0</v>
      </c>
      <c r="J198" s="153">
        <f>'2 уровень'!L1106</f>
        <v>0</v>
      </c>
      <c r="K198" s="153">
        <f>'2 уровень'!M1106</f>
        <v>0</v>
      </c>
      <c r="L198" s="153">
        <f>'2 уровень'!N1106</f>
        <v>0</v>
      </c>
      <c r="M198" s="153">
        <f>'2 уровень'!O1106</f>
        <v>0</v>
      </c>
      <c r="N198" s="153">
        <f>'2 уровень'!P1106</f>
        <v>0</v>
      </c>
      <c r="O198" s="153">
        <f>'2 уровень'!Q1106</f>
        <v>0</v>
      </c>
      <c r="P198" s="622">
        <f>'2 уровень'!R1106</f>
        <v>0</v>
      </c>
      <c r="Q198" s="622">
        <f>'2 уровень'!S1106</f>
        <v>0</v>
      </c>
      <c r="R198" s="622">
        <f>'2 уровень'!T1106</f>
        <v>0</v>
      </c>
      <c r="S198" s="622">
        <f>'2 уровень'!U1106</f>
        <v>0</v>
      </c>
      <c r="T198" s="622">
        <f>'2 уровень'!V1106</f>
        <v>0</v>
      </c>
      <c r="U198" s="622">
        <f>'2 уровень'!W1106</f>
        <v>0</v>
      </c>
      <c r="V198" s="622">
        <f>'2 уровень'!X1106</f>
        <v>0</v>
      </c>
      <c r="W198" s="622">
        <f>'2 уровень'!Y1106</f>
        <v>0</v>
      </c>
      <c r="X198" s="622">
        <f>'2 уровень'!Z1106</f>
        <v>0</v>
      </c>
      <c r="Y198" s="622">
        <f>'2 уровень'!AA1106</f>
        <v>0</v>
      </c>
      <c r="Z198" s="1112">
        <f>'2 уровень'!AB1106</f>
        <v>0</v>
      </c>
      <c r="AA198" s="622">
        <f>'2 уровень'!AC1106</f>
        <v>0</v>
      </c>
      <c r="AB198" s="622">
        <f>'2 уровень'!AD1106</f>
        <v>0</v>
      </c>
      <c r="AC198" s="622">
        <f>'2 уровень'!AE1106</f>
        <v>0</v>
      </c>
      <c r="AD198" s="622">
        <f>'2 уровень'!AF1106</f>
        <v>0</v>
      </c>
      <c r="AE198" s="623">
        <f>'2 уровень'!AG1106</f>
        <v>0</v>
      </c>
      <c r="AF198" s="622"/>
      <c r="AG198" s="622"/>
      <c r="AH198" s="1355">
        <f>'2 уровень'!AH1103</f>
        <v>0</v>
      </c>
      <c r="AI198" s="1350">
        <f>'2 уровень'!AI1103</f>
        <v>0</v>
      </c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</row>
    <row r="199" spans="1:196" ht="30" x14ac:dyDescent="0.25">
      <c r="A199" s="19">
        <v>1</v>
      </c>
      <c r="B199" s="19">
        <f t="shared" si="19"/>
        <v>1</v>
      </c>
      <c r="C199" s="832" t="s">
        <v>373</v>
      </c>
      <c r="D199" s="29">
        <f>'2 уровень'!F1107</f>
        <v>85004.085106382976</v>
      </c>
      <c r="E199" s="29">
        <f>'2 уровень'!G1107</f>
        <v>56669.390070921982</v>
      </c>
      <c r="F199" s="29">
        <f>'2 уровень'!H1107</f>
        <v>47168.552127659575</v>
      </c>
      <c r="G199" s="144">
        <f>'2 уровень'!I1107</f>
        <v>83.234621139609828</v>
      </c>
      <c r="H199" s="158">
        <f>'2 уровень'!J1107</f>
        <v>0</v>
      </c>
      <c r="I199" s="158">
        <f>'2 уровень'!K1107</f>
        <v>0</v>
      </c>
      <c r="J199" s="153">
        <f>'2 уровень'!L1107</f>
        <v>0</v>
      </c>
      <c r="K199" s="153">
        <f>'2 уровень'!M1107</f>
        <v>0</v>
      </c>
      <c r="L199" s="153">
        <f>'2 уровень'!N1107</f>
        <v>0</v>
      </c>
      <c r="M199" s="153">
        <f>'2 уровень'!O1107</f>
        <v>0</v>
      </c>
      <c r="N199" s="153">
        <f>'2 уровень'!P1107</f>
        <v>0</v>
      </c>
      <c r="O199" s="153">
        <f>'2 уровень'!Q1107</f>
        <v>0</v>
      </c>
      <c r="P199" s="622">
        <f>'2 уровень'!R1107</f>
        <v>0</v>
      </c>
      <c r="Q199" s="622">
        <f>'2 уровень'!S1107</f>
        <v>0</v>
      </c>
      <c r="R199" s="622">
        <f>'2 уровень'!T1107</f>
        <v>0</v>
      </c>
      <c r="S199" s="622">
        <f>'2 уровень'!U1107</f>
        <v>0</v>
      </c>
      <c r="T199" s="622">
        <f>'2 уровень'!V1107</f>
        <v>0</v>
      </c>
      <c r="U199" s="622">
        <f>'2 уровень'!W1107</f>
        <v>0</v>
      </c>
      <c r="V199" s="622">
        <f>'2 уровень'!X1107</f>
        <v>0</v>
      </c>
      <c r="W199" s="622">
        <f>'2 уровень'!Y1107</f>
        <v>0</v>
      </c>
      <c r="X199" s="622">
        <f>'2 уровень'!Z1107</f>
        <v>0</v>
      </c>
      <c r="Y199" s="622">
        <f>'2 уровень'!AA1107</f>
        <v>0</v>
      </c>
      <c r="Z199" s="1112">
        <f>'2 уровень'!AB1107</f>
        <v>0</v>
      </c>
      <c r="AA199" s="622">
        <f>'2 уровень'!AC1107</f>
        <v>0</v>
      </c>
      <c r="AB199" s="622">
        <f>'2 уровень'!AD1107</f>
        <v>0</v>
      </c>
      <c r="AC199" s="622">
        <f>'2 уровень'!AE1107</f>
        <v>0</v>
      </c>
      <c r="AD199" s="622">
        <f>'2 уровень'!AF1107</f>
        <v>0</v>
      </c>
      <c r="AE199" s="623">
        <f>'2 уровень'!AG1107</f>
        <v>0</v>
      </c>
      <c r="AF199" s="622"/>
      <c r="AG199" s="622"/>
      <c r="AH199" s="1355">
        <f>'2 уровень'!AH1104</f>
        <v>0</v>
      </c>
      <c r="AI199" s="1350">
        <f>'2 уровень'!AI1104</f>
        <v>0</v>
      </c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  <c r="GN199" s="139"/>
    </row>
    <row r="200" spans="1:196" ht="29.25" x14ac:dyDescent="0.25">
      <c r="B200" s="19">
        <f t="shared" si="19"/>
        <v>1</v>
      </c>
      <c r="C200" s="339" t="s">
        <v>374</v>
      </c>
      <c r="D200" s="29">
        <f>'2 уровень'!F1108</f>
        <v>24873</v>
      </c>
      <c r="E200" s="29">
        <f>'2 уровень'!G1108</f>
        <v>16582</v>
      </c>
      <c r="F200" s="29">
        <f>'2 уровень'!H1108</f>
        <v>12409</v>
      </c>
      <c r="G200" s="144">
        <f>'2 уровень'!I1108</f>
        <v>74.834157520202623</v>
      </c>
      <c r="H200" s="158">
        <f>'2 уровень'!J1108</f>
        <v>0</v>
      </c>
      <c r="I200" s="158">
        <f>'2 уровень'!K1108</f>
        <v>0</v>
      </c>
      <c r="J200" s="153">
        <f>'2 уровень'!L1108</f>
        <v>0</v>
      </c>
      <c r="K200" s="153">
        <f>'2 уровень'!M1108</f>
        <v>0</v>
      </c>
      <c r="L200" s="153">
        <f>'2 уровень'!N1108</f>
        <v>0</v>
      </c>
      <c r="M200" s="153">
        <f>'2 уровень'!O1108</f>
        <v>0</v>
      </c>
      <c r="N200" s="153">
        <f>'2 уровень'!P1108</f>
        <v>0</v>
      </c>
      <c r="O200" s="153">
        <f>'2 уровень'!Q1108</f>
        <v>0</v>
      </c>
      <c r="P200" s="622">
        <f>'2 уровень'!R1108</f>
        <v>28066.660159999999</v>
      </c>
      <c r="Q200" s="622">
        <f>'2 уровень'!S1108</f>
        <v>28066.660159999999</v>
      </c>
      <c r="R200" s="622">
        <f>'2 уровень'!T1108</f>
        <v>28066.660159999999</v>
      </c>
      <c r="S200" s="622">
        <f>'2 уровень'!U1108</f>
        <v>28066.660159999999</v>
      </c>
      <c r="T200" s="622">
        <f>'2 уровень'!V1108</f>
        <v>28066.660159999999</v>
      </c>
      <c r="U200" s="622">
        <f>'2 уровень'!W1108</f>
        <v>28066.660159999999</v>
      </c>
      <c r="V200" s="622">
        <f>'2 уровень'!X1108</f>
        <v>28066.660159999999</v>
      </c>
      <c r="W200" s="622">
        <f>'2 уровень'!Y1108</f>
        <v>28066.660159999999</v>
      </c>
      <c r="X200" s="622">
        <f>'2 уровень'!Z1108</f>
        <v>18711.106773333333</v>
      </c>
      <c r="Y200" s="622">
        <f>'2 уровень'!AA1108</f>
        <v>14862.03602</v>
      </c>
      <c r="Z200" s="1112">
        <f>'2 уровень'!AB1108</f>
        <v>0</v>
      </c>
      <c r="AA200" s="622">
        <f>'2 уровень'!AC1108</f>
        <v>0</v>
      </c>
      <c r="AB200" s="622">
        <f>'2 уровень'!AD1108</f>
        <v>-3849.0707533333334</v>
      </c>
      <c r="AC200" s="622">
        <f>'2 уровень'!AE1108</f>
        <v>0</v>
      </c>
      <c r="AD200" s="622">
        <f>'2 уровень'!AF1108</f>
        <v>-7.1715699999999991</v>
      </c>
      <c r="AE200" s="623">
        <f>'2 уровень'!AG1108</f>
        <v>14854.864449999999</v>
      </c>
      <c r="AF200" s="622">
        <f t="shared" ref="AF200:AF201" si="27">Y200/X200*100</f>
        <v>79.428952012507636</v>
      </c>
      <c r="AG200" s="622">
        <f t="shared" ref="AG200:AG201" si="28">AE200/X200*100</f>
        <v>79.390624135451105</v>
      </c>
      <c r="AH200" s="1355">
        <f>'2 уровень'!AH1105</f>
        <v>0</v>
      </c>
      <c r="AI200" s="1350">
        <f>'2 уровень'!AI1105</f>
        <v>0</v>
      </c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  <c r="GN200" s="139"/>
    </row>
    <row r="201" spans="1:196" ht="29.25" x14ac:dyDescent="0.25">
      <c r="A201" s="19">
        <v>1</v>
      </c>
      <c r="B201" s="19">
        <f t="shared" si="19"/>
        <v>1</v>
      </c>
      <c r="C201" s="339" t="s">
        <v>138</v>
      </c>
      <c r="D201" s="29">
        <f>'2 уровень'!F1109</f>
        <v>353409.06666666671</v>
      </c>
      <c r="E201" s="29">
        <f>'2 уровень'!G1109</f>
        <v>235606.04444444441</v>
      </c>
      <c r="F201" s="29">
        <f>'2 уровень'!H1109</f>
        <v>194112.20452380955</v>
      </c>
      <c r="G201" s="144">
        <f>'2 уровень'!I1109</f>
        <v>82.388465449400201</v>
      </c>
      <c r="H201" s="158">
        <f>'2 уровень'!J1109</f>
        <v>0</v>
      </c>
      <c r="I201" s="158">
        <f>'2 уровень'!K1109</f>
        <v>0</v>
      </c>
      <c r="J201" s="153">
        <f>'2 уровень'!L1109</f>
        <v>0</v>
      </c>
      <c r="K201" s="153">
        <f>'2 уровень'!M1109</f>
        <v>0</v>
      </c>
      <c r="L201" s="153">
        <f>'2 уровень'!N1109</f>
        <v>0</v>
      </c>
      <c r="M201" s="153">
        <f>'2 уровень'!O1109</f>
        <v>0</v>
      </c>
      <c r="N201" s="153">
        <f>'2 уровень'!P1109</f>
        <v>0</v>
      </c>
      <c r="O201" s="153">
        <f>'2 уровень'!Q1109</f>
        <v>0</v>
      </c>
      <c r="P201" s="622">
        <f>'2 уровень'!R1109</f>
        <v>397826.17556999996</v>
      </c>
      <c r="Q201" s="622">
        <f>'2 уровень'!S1109</f>
        <v>397826.17556999996</v>
      </c>
      <c r="R201" s="622">
        <f>'2 уровень'!T1109</f>
        <v>397826.17556999996</v>
      </c>
      <c r="S201" s="622">
        <f>'2 уровень'!U1109</f>
        <v>397826.17556999996</v>
      </c>
      <c r="T201" s="622">
        <f>'2 уровень'!V1109</f>
        <v>397826.17556999996</v>
      </c>
      <c r="U201" s="622">
        <f>'2 уровень'!W1109</f>
        <v>397826.17556999996</v>
      </c>
      <c r="V201" s="622">
        <f>'2 уровень'!X1109</f>
        <v>397826.17556999996</v>
      </c>
      <c r="W201" s="622">
        <f>'2 уровень'!Y1109</f>
        <v>397826.17556999996</v>
      </c>
      <c r="X201" s="622">
        <f>'2 уровень'!Z1109</f>
        <v>266595.13699333335</v>
      </c>
      <c r="Y201" s="622">
        <f>'2 уровень'!AA1109</f>
        <v>256877.67732999998</v>
      </c>
      <c r="Z201" s="1112">
        <f>'2 уровень'!AB1109</f>
        <v>0</v>
      </c>
      <c r="AA201" s="622">
        <f>'2 уровень'!AC1109</f>
        <v>0</v>
      </c>
      <c r="AB201" s="622">
        <f>'2 уровень'!AD1109</f>
        <v>-9717.4596633333276</v>
      </c>
      <c r="AC201" s="622">
        <f>'2 уровень'!AE1109</f>
        <v>-2.3980399999999999</v>
      </c>
      <c r="AD201" s="622">
        <f>'2 уровень'!AF1109</f>
        <v>-94.814440000000019</v>
      </c>
      <c r="AE201" s="623">
        <f>'2 уровень'!AG1109</f>
        <v>256782.86288999999</v>
      </c>
      <c r="AF201" s="622">
        <f t="shared" si="27"/>
        <v>96.354974898294415</v>
      </c>
      <c r="AG201" s="622">
        <f t="shared" si="28"/>
        <v>96.319409943483421</v>
      </c>
      <c r="AH201" s="1355">
        <f>'2 уровень'!AH1106</f>
        <v>0</v>
      </c>
      <c r="AI201" s="1350">
        <f>'2 уровень'!AI1106</f>
        <v>0</v>
      </c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</row>
    <row r="202" spans="1:196" x14ac:dyDescent="0.25">
      <c r="A202" s="19">
        <v>1</v>
      </c>
      <c r="B202" s="19">
        <f t="shared" ref="B202:B265" si="29">B201</f>
        <v>1</v>
      </c>
      <c r="C202" s="932" t="s">
        <v>29</v>
      </c>
      <c r="D202" s="29">
        <f>'2 уровень'!F1110</f>
        <v>0</v>
      </c>
      <c r="E202" s="29">
        <f>'2 уровень'!G1110</f>
        <v>0</v>
      </c>
      <c r="F202" s="29">
        <f>'2 уровень'!H1110</f>
        <v>0</v>
      </c>
      <c r="G202" s="144">
        <f>'2 уровень'!I1110</f>
        <v>0</v>
      </c>
      <c r="H202" s="158">
        <f>'2 уровень'!J1110</f>
        <v>0</v>
      </c>
      <c r="I202" s="158">
        <f>'2 уровень'!K1110</f>
        <v>0</v>
      </c>
      <c r="J202" s="153">
        <f>'2 уровень'!L1110</f>
        <v>0</v>
      </c>
      <c r="K202" s="153">
        <f>'2 уровень'!M1110</f>
        <v>0</v>
      </c>
      <c r="L202" s="153">
        <f>'2 уровень'!N1110</f>
        <v>0</v>
      </c>
      <c r="M202" s="153">
        <f>'2 уровень'!O1110</f>
        <v>0</v>
      </c>
      <c r="N202" s="153">
        <f>'2 уровень'!P1110</f>
        <v>0</v>
      </c>
      <c r="O202" s="153">
        <f>'2 уровень'!Q1110</f>
        <v>0</v>
      </c>
      <c r="P202" s="622">
        <f>'2 уровень'!R1110</f>
        <v>0</v>
      </c>
      <c r="Q202" s="622">
        <f>'2 уровень'!S1110</f>
        <v>0</v>
      </c>
      <c r="R202" s="622">
        <f>'2 уровень'!T1110</f>
        <v>0</v>
      </c>
      <c r="S202" s="622">
        <f>'2 уровень'!U1110</f>
        <v>0</v>
      </c>
      <c r="T202" s="622">
        <f>'2 уровень'!V1110</f>
        <v>0</v>
      </c>
      <c r="U202" s="622">
        <f>'2 уровень'!W1110</f>
        <v>0</v>
      </c>
      <c r="V202" s="622">
        <f>'2 уровень'!X1110</f>
        <v>0</v>
      </c>
      <c r="W202" s="622">
        <f>'2 уровень'!Y1110</f>
        <v>0</v>
      </c>
      <c r="X202" s="622">
        <f>'2 уровень'!Z1110</f>
        <v>0</v>
      </c>
      <c r="Y202" s="622">
        <f>'2 уровень'!AA1110</f>
        <v>0</v>
      </c>
      <c r="Z202" s="1112">
        <f>'2 уровень'!AB1110</f>
        <v>0</v>
      </c>
      <c r="AA202" s="622">
        <f>'2 уровень'!AC1110</f>
        <v>0</v>
      </c>
      <c r="AB202" s="622">
        <f>'2 уровень'!AD1110</f>
        <v>0</v>
      </c>
      <c r="AC202" s="622">
        <f>'2 уровень'!AE1110</f>
        <v>0</v>
      </c>
      <c r="AD202" s="622">
        <f>'2 уровень'!AF1110</f>
        <v>0</v>
      </c>
      <c r="AE202" s="623">
        <f>'2 уровень'!AG1110</f>
        <v>0</v>
      </c>
      <c r="AF202" s="622"/>
      <c r="AG202" s="622"/>
      <c r="AH202" s="1355">
        <f>'2 уровень'!AH1107</f>
        <v>0</v>
      </c>
      <c r="AI202" s="1350">
        <f>'2 уровень'!AI1107</f>
        <v>0</v>
      </c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  <c r="GN202" s="139"/>
    </row>
    <row r="203" spans="1:196" x14ac:dyDescent="0.25">
      <c r="A203" s="19">
        <v>1</v>
      </c>
      <c r="B203" s="19">
        <f t="shared" si="29"/>
        <v>1</v>
      </c>
      <c r="C203" s="382" t="s">
        <v>150</v>
      </c>
      <c r="D203" s="29">
        <f>'2 уровень'!F1111</f>
        <v>1228</v>
      </c>
      <c r="E203" s="29">
        <f>'2 уровень'!G1111</f>
        <v>818.66666666666674</v>
      </c>
      <c r="F203" s="29">
        <f>'2 уровень'!H1111</f>
        <v>766</v>
      </c>
      <c r="G203" s="144">
        <f>'2 уровень'!I1111</f>
        <v>93.566775244299663</v>
      </c>
      <c r="H203" s="158">
        <f>'2 уровень'!J1111</f>
        <v>8.7548859934853418</v>
      </c>
      <c r="I203" s="158">
        <f>'2 уровень'!K1111</f>
        <v>9.0704960835509141</v>
      </c>
      <c r="J203" s="153">
        <f>'2 уровень'!L1111</f>
        <v>10751</v>
      </c>
      <c r="K203" s="153">
        <f>'2 уровень'!M1111</f>
        <v>7168</v>
      </c>
      <c r="L203" s="153">
        <f>'2 уровень'!N1111</f>
        <v>6948</v>
      </c>
      <c r="M203" s="153">
        <f>'2 уровень'!O1111</f>
        <v>96.930803571428569</v>
      </c>
      <c r="N203" s="153">
        <f>'2 уровень'!P1111</f>
        <v>38</v>
      </c>
      <c r="O203" s="153">
        <f>'2 уровень'!Q1111</f>
        <v>274.26315789473682</v>
      </c>
      <c r="P203" s="622">
        <f>'2 уровень'!R1111</f>
        <v>0</v>
      </c>
      <c r="Q203" s="622">
        <f>'2 уровень'!S1111</f>
        <v>0</v>
      </c>
      <c r="R203" s="622">
        <f>'2 уровень'!T1111</f>
        <v>0</v>
      </c>
      <c r="S203" s="622">
        <f>'2 уровень'!U1111</f>
        <v>0</v>
      </c>
      <c r="T203" s="622">
        <f>'2 уровень'!V1111</f>
        <v>0</v>
      </c>
      <c r="U203" s="622">
        <f>'2 уровень'!W1111</f>
        <v>0</v>
      </c>
      <c r="V203" s="622">
        <f>'2 уровень'!X1111</f>
        <v>0</v>
      </c>
      <c r="W203" s="622">
        <f>'2 уровень'!Y1111</f>
        <v>0</v>
      </c>
      <c r="X203" s="622">
        <f>'2 уровень'!Z1111</f>
        <v>0</v>
      </c>
      <c r="Y203" s="622">
        <f>'2 уровень'!AA1111</f>
        <v>0</v>
      </c>
      <c r="Z203" s="1112">
        <f>'2 уровень'!AB1111</f>
        <v>0</v>
      </c>
      <c r="AA203" s="622">
        <f>'2 уровень'!AC1111</f>
        <v>0</v>
      </c>
      <c r="AB203" s="622">
        <f>'2 уровень'!AD1111</f>
        <v>0</v>
      </c>
      <c r="AC203" s="622">
        <f>'2 уровень'!AE1111</f>
        <v>0</v>
      </c>
      <c r="AD203" s="622">
        <f>'2 уровень'!AF1111</f>
        <v>0</v>
      </c>
      <c r="AE203" s="623">
        <f>'2 уровень'!AG1111</f>
        <v>0</v>
      </c>
      <c r="AF203" s="622"/>
      <c r="AG203" s="622"/>
      <c r="AH203" s="1355">
        <f>'2 уровень'!AH1108</f>
        <v>0</v>
      </c>
      <c r="AI203" s="1350">
        <f>'2 уровень'!AI1108</f>
        <v>0</v>
      </c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  <c r="GN203" s="139"/>
    </row>
    <row r="204" spans="1:196" ht="29.25" x14ac:dyDescent="0.25">
      <c r="A204" s="19">
        <v>1</v>
      </c>
      <c r="B204" s="19">
        <f t="shared" si="29"/>
        <v>1</v>
      </c>
      <c r="C204" s="382" t="s">
        <v>127</v>
      </c>
      <c r="D204" s="29">
        <f>'2 уровень'!F1112</f>
        <v>2205</v>
      </c>
      <c r="E204" s="29">
        <f>'2 уровень'!G1112</f>
        <v>1470</v>
      </c>
      <c r="F204" s="29">
        <f>'2 уровень'!H1112</f>
        <v>1096</v>
      </c>
      <c r="G204" s="144">
        <f>'2 уровень'!I1112</f>
        <v>74.557823129251702</v>
      </c>
      <c r="H204" s="158">
        <f>'2 уровень'!J1112</f>
        <v>7.1945578231292515</v>
      </c>
      <c r="I204" s="158">
        <f>'2 уровень'!K1112</f>
        <v>7.5291970802919712</v>
      </c>
      <c r="J204" s="153">
        <f>'2 уровень'!L1112</f>
        <v>15864</v>
      </c>
      <c r="K204" s="153">
        <f>'2 уровень'!M1112</f>
        <v>10576</v>
      </c>
      <c r="L204" s="153">
        <f>'2 уровень'!N1112</f>
        <v>8252</v>
      </c>
      <c r="M204" s="153">
        <f>'2 уровень'!O1112</f>
        <v>78.025718608169441</v>
      </c>
      <c r="N204" s="153">
        <f>'2 уровень'!P1112</f>
        <v>67</v>
      </c>
      <c r="O204" s="153">
        <f>'2 уровень'!Q1112</f>
        <v>184.74626865671641</v>
      </c>
      <c r="P204" s="622">
        <f>'2 уровень'!R1112</f>
        <v>0</v>
      </c>
      <c r="Q204" s="622">
        <f>'2 уровень'!S1112</f>
        <v>0</v>
      </c>
      <c r="R204" s="622">
        <f>'2 уровень'!T1112</f>
        <v>0</v>
      </c>
      <c r="S204" s="622">
        <f>'2 уровень'!U1112</f>
        <v>0</v>
      </c>
      <c r="T204" s="622">
        <f>'2 уровень'!V1112</f>
        <v>0</v>
      </c>
      <c r="U204" s="622">
        <f>'2 уровень'!W1112</f>
        <v>0</v>
      </c>
      <c r="V204" s="622">
        <f>'2 уровень'!X1112</f>
        <v>0</v>
      </c>
      <c r="W204" s="622">
        <f>'2 уровень'!Y1112</f>
        <v>0</v>
      </c>
      <c r="X204" s="622">
        <f>'2 уровень'!Z1112</f>
        <v>0</v>
      </c>
      <c r="Y204" s="622">
        <f>'2 уровень'!AA1112</f>
        <v>0</v>
      </c>
      <c r="Z204" s="1112">
        <f>'2 уровень'!AB1112</f>
        <v>0</v>
      </c>
      <c r="AA204" s="622">
        <f>'2 уровень'!AC1112</f>
        <v>0</v>
      </c>
      <c r="AB204" s="622">
        <f>'2 уровень'!AD1112</f>
        <v>0</v>
      </c>
      <c r="AC204" s="622">
        <f>'2 уровень'!AE1112</f>
        <v>0</v>
      </c>
      <c r="AD204" s="622">
        <f>'2 уровень'!AF1112</f>
        <v>0</v>
      </c>
      <c r="AE204" s="623">
        <f>'2 уровень'!AG1112</f>
        <v>0</v>
      </c>
      <c r="AF204" s="622"/>
      <c r="AG204" s="622"/>
      <c r="AH204" s="1355">
        <f>'2 уровень'!AH1109</f>
        <v>0</v>
      </c>
      <c r="AI204" s="1350">
        <f>'2 уровень'!AI1109</f>
        <v>0</v>
      </c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  <c r="GN204" s="139"/>
    </row>
    <row r="205" spans="1:196" x14ac:dyDescent="0.25">
      <c r="A205" s="19">
        <v>1</v>
      </c>
      <c r="B205" s="19">
        <f t="shared" si="29"/>
        <v>1</v>
      </c>
      <c r="C205" s="494" t="s">
        <v>139</v>
      </c>
      <c r="D205" s="29">
        <f>'2 уровень'!F1113</f>
        <v>3433</v>
      </c>
      <c r="E205" s="29">
        <f>'2 уровень'!G1113</f>
        <v>2288.666666666667</v>
      </c>
      <c r="F205" s="29">
        <f>'2 уровень'!H1113</f>
        <v>1862</v>
      </c>
      <c r="G205" s="144">
        <f>'2 уровень'!I1113</f>
        <v>81.357413341101065</v>
      </c>
      <c r="H205" s="158">
        <f>'2 уровень'!J1113</f>
        <v>7.7526944363530443</v>
      </c>
      <c r="I205" s="158">
        <f>'2 уровень'!K1113</f>
        <v>8.1632653061224492</v>
      </c>
      <c r="J205" s="153">
        <f>'2 уровень'!L1113</f>
        <v>26615</v>
      </c>
      <c r="K205" s="153">
        <f>'2 уровень'!M1113</f>
        <v>17744</v>
      </c>
      <c r="L205" s="153">
        <f>'2 уровень'!N1113</f>
        <v>15200</v>
      </c>
      <c r="M205" s="153">
        <f>'2 уровень'!O1113</f>
        <v>85.662759242560867</v>
      </c>
      <c r="N205" s="153">
        <f>'2 уровень'!P1113</f>
        <v>105</v>
      </c>
      <c r="O205" s="153">
        <f>'2 уровень'!Q1113</f>
        <v>217.14285714285714</v>
      </c>
      <c r="P205" s="622">
        <f>'2 уровень'!R1113</f>
        <v>82888.100653355199</v>
      </c>
      <c r="Q205" s="622">
        <f>'2 уровень'!S1113</f>
        <v>82888.100653355199</v>
      </c>
      <c r="R205" s="622">
        <f>'2 уровень'!T1113</f>
        <v>82888.100653355199</v>
      </c>
      <c r="S205" s="622">
        <f>'2 уровень'!U1113</f>
        <v>82888.100653355199</v>
      </c>
      <c r="T205" s="622">
        <f>'2 уровень'!V1113</f>
        <v>82888.100653355199</v>
      </c>
      <c r="U205" s="622">
        <f>'2 уровень'!W1113</f>
        <v>82888.100653355199</v>
      </c>
      <c r="V205" s="622">
        <f>'2 уровень'!X1113</f>
        <v>82888.100653355199</v>
      </c>
      <c r="W205" s="622">
        <f>'2 уровень'!Y1113</f>
        <v>80909.312250155199</v>
      </c>
      <c r="X205" s="622">
        <f>'2 уровень'!Z1113</f>
        <v>54862.976088263465</v>
      </c>
      <c r="Y205" s="622">
        <f>'2 уровень'!AA1113</f>
        <v>37840.218009999997</v>
      </c>
      <c r="Z205" s="1112">
        <f>'2 уровень'!AB1113</f>
        <v>0</v>
      </c>
      <c r="AA205" s="622">
        <f>'2 уровень'!AC1113</f>
        <v>0</v>
      </c>
      <c r="AB205" s="622">
        <f>'2 уровень'!AD1113</f>
        <v>-17022.758078263469</v>
      </c>
      <c r="AC205" s="622">
        <f>'2 уровень'!AE1113</f>
        <v>0</v>
      </c>
      <c r="AD205" s="622">
        <f>'2 уровень'!AF1113</f>
        <v>-103.77191000000001</v>
      </c>
      <c r="AE205" s="623">
        <f>'2 уровень'!AG1113</f>
        <v>37736.446099999994</v>
      </c>
      <c r="AF205" s="622">
        <f>Y205/X205*100</f>
        <v>68.972229922639855</v>
      </c>
      <c r="AG205" s="622">
        <f>AE205/X205*100</f>
        <v>68.7830824913502</v>
      </c>
      <c r="AH205" s="1355">
        <f>'2 уровень'!AH1110</f>
        <v>0</v>
      </c>
      <c r="AI205" s="1350">
        <f>'2 уровень'!AI1110</f>
        <v>0</v>
      </c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  <c r="GN205" s="139"/>
    </row>
    <row r="206" spans="1:196" ht="15.75" x14ac:dyDescent="0.25">
      <c r="A206" s="19">
        <v>1</v>
      </c>
      <c r="B206" s="19">
        <f t="shared" si="29"/>
        <v>1</v>
      </c>
      <c r="C206" s="1023" t="s">
        <v>210</v>
      </c>
      <c r="D206" s="29">
        <f>'2 уровень'!F1114</f>
        <v>10000</v>
      </c>
      <c r="E206" s="29">
        <f>'2 уровень'!G1114</f>
        <v>6661</v>
      </c>
      <c r="F206" s="29">
        <f>'2 уровень'!H1114</f>
        <v>10788</v>
      </c>
      <c r="G206" s="144">
        <f>'2 уровень'!I1114</f>
        <v>161.95766401441225</v>
      </c>
      <c r="H206" s="158">
        <f>'2 уровень'!J1114</f>
        <v>0</v>
      </c>
      <c r="I206" s="158">
        <f>'2 уровень'!K1114</f>
        <v>0</v>
      </c>
      <c r="J206" s="153">
        <f>'2 уровень'!L1114</f>
        <v>0</v>
      </c>
      <c r="K206" s="153">
        <f>'2 уровень'!M1114</f>
        <v>0</v>
      </c>
      <c r="L206" s="153">
        <f>'2 уровень'!N1114</f>
        <v>0</v>
      </c>
      <c r="M206" s="153">
        <f>'2 уровень'!O1114</f>
        <v>0</v>
      </c>
      <c r="N206" s="153">
        <f>'2 уровень'!P1114</f>
        <v>0</v>
      </c>
      <c r="O206" s="153">
        <f>'2 уровень'!Q1114</f>
        <v>0</v>
      </c>
      <c r="P206" s="622">
        <f>'2 уровень'!R1114</f>
        <v>0</v>
      </c>
      <c r="Q206" s="622">
        <f>'2 уровень'!S1114</f>
        <v>0</v>
      </c>
      <c r="R206" s="622">
        <f>'2 уровень'!T1114</f>
        <v>0</v>
      </c>
      <c r="S206" s="622">
        <f>'2 уровень'!U1114</f>
        <v>0</v>
      </c>
      <c r="T206" s="622">
        <f>'2 уровень'!V1114</f>
        <v>0</v>
      </c>
      <c r="U206" s="622">
        <f>'2 уровень'!W1114</f>
        <v>0</v>
      </c>
      <c r="V206" s="622">
        <f>'2 уровень'!X1114</f>
        <v>0</v>
      </c>
      <c r="W206" s="622">
        <f>'2 уровень'!Y1114</f>
        <v>0</v>
      </c>
      <c r="X206" s="622">
        <f>'2 уровень'!Z1114</f>
        <v>0</v>
      </c>
      <c r="Y206" s="622">
        <f>'2 уровень'!AA1114</f>
        <v>0</v>
      </c>
      <c r="Z206" s="1112">
        <f>'2 уровень'!AB1114</f>
        <v>0</v>
      </c>
      <c r="AA206" s="622">
        <f>'2 уровень'!AC1114</f>
        <v>0</v>
      </c>
      <c r="AB206" s="622">
        <f>'2 уровень'!AD1114</f>
        <v>0</v>
      </c>
      <c r="AC206" s="622">
        <f>'2 уровень'!AE1114</f>
        <v>0</v>
      </c>
      <c r="AD206" s="622">
        <f>'2 уровень'!AF1114</f>
        <v>0</v>
      </c>
      <c r="AE206" s="623">
        <f>'2 уровень'!AG1114</f>
        <v>0</v>
      </c>
      <c r="AF206" s="622"/>
      <c r="AG206" s="622"/>
      <c r="AH206" s="1355">
        <f>'2 уровень'!AH1111</f>
        <v>0</v>
      </c>
      <c r="AI206" s="1350">
        <f>'2 уровень'!AI1111</f>
        <v>0</v>
      </c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  <c r="GN206" s="139"/>
    </row>
    <row r="207" spans="1:196" x14ac:dyDescent="0.25">
      <c r="A207" s="19">
        <v>1</v>
      </c>
      <c r="B207" s="19">
        <f t="shared" si="29"/>
        <v>1</v>
      </c>
      <c r="C207" s="1024" t="s">
        <v>211</v>
      </c>
      <c r="D207" s="29">
        <f>'2 уровень'!F1115</f>
        <v>9992</v>
      </c>
      <c r="E207" s="29">
        <f>'2 уровень'!G1115</f>
        <v>6661</v>
      </c>
      <c r="F207" s="29">
        <f>'2 уровень'!H1115</f>
        <v>10788</v>
      </c>
      <c r="G207" s="144">
        <f>'2 уровень'!I1115</f>
        <v>161.95766401441225</v>
      </c>
      <c r="H207" s="158">
        <f>'2 уровень'!J1115</f>
        <v>0</v>
      </c>
      <c r="I207" s="158">
        <f>'2 уровень'!K1115</f>
        <v>0</v>
      </c>
      <c r="J207" s="153">
        <f>'2 уровень'!L1115</f>
        <v>0</v>
      </c>
      <c r="K207" s="153">
        <f>'2 уровень'!M1115</f>
        <v>0</v>
      </c>
      <c r="L207" s="153">
        <f>'2 уровень'!N1115</f>
        <v>0</v>
      </c>
      <c r="M207" s="153">
        <f>'2 уровень'!O1115</f>
        <v>0</v>
      </c>
      <c r="N207" s="153">
        <f>'2 уровень'!P1115</f>
        <v>0</v>
      </c>
      <c r="O207" s="153">
        <f>'2 уровень'!Q1115</f>
        <v>0</v>
      </c>
      <c r="P207" s="622">
        <f>'2 уровень'!R1115</f>
        <v>0</v>
      </c>
      <c r="Q207" s="622">
        <f>'2 уровень'!S1115</f>
        <v>0</v>
      </c>
      <c r="R207" s="622">
        <f>'2 уровень'!T1115</f>
        <v>0</v>
      </c>
      <c r="S207" s="622">
        <f>'2 уровень'!U1115</f>
        <v>0</v>
      </c>
      <c r="T207" s="622">
        <f>'2 уровень'!V1115</f>
        <v>0</v>
      </c>
      <c r="U207" s="622">
        <f>'2 уровень'!W1115</f>
        <v>0</v>
      </c>
      <c r="V207" s="622">
        <f>'2 уровень'!X1115</f>
        <v>0</v>
      </c>
      <c r="W207" s="622">
        <f>'2 уровень'!Y1115</f>
        <v>0</v>
      </c>
      <c r="X207" s="622">
        <f>'2 уровень'!Z1115</f>
        <v>0</v>
      </c>
      <c r="Y207" s="622">
        <f>'2 уровень'!AA1115</f>
        <v>0</v>
      </c>
      <c r="Z207" s="1112">
        <f>'2 уровень'!AB1115</f>
        <v>0</v>
      </c>
      <c r="AA207" s="622">
        <f>'2 уровень'!AC1115</f>
        <v>0</v>
      </c>
      <c r="AB207" s="622">
        <f>'2 уровень'!AD1115</f>
        <v>0</v>
      </c>
      <c r="AC207" s="622">
        <f>'2 уровень'!AE1115</f>
        <v>0</v>
      </c>
      <c r="AD207" s="622">
        <f>'2 уровень'!AF1115</f>
        <v>0</v>
      </c>
      <c r="AE207" s="623">
        <f>'2 уровень'!AG1115</f>
        <v>0</v>
      </c>
      <c r="AF207" s="622"/>
      <c r="AG207" s="622"/>
      <c r="AH207" s="1355">
        <f>'2 уровень'!AH1112</f>
        <v>0</v>
      </c>
      <c r="AI207" s="1350">
        <f>'2 уровень'!AI1112</f>
        <v>0</v>
      </c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  <c r="GN207" s="139"/>
    </row>
    <row r="208" spans="1:196" x14ac:dyDescent="0.25">
      <c r="A208" s="19">
        <v>1</v>
      </c>
      <c r="B208" s="19">
        <f t="shared" si="29"/>
        <v>1</v>
      </c>
      <c r="C208" s="1020" t="s">
        <v>212</v>
      </c>
      <c r="D208" s="29">
        <f>'2 уровень'!F1116</f>
        <v>8</v>
      </c>
      <c r="E208" s="29">
        <f>'2 уровень'!G1116</f>
        <v>5</v>
      </c>
      <c r="F208" s="29">
        <f>'2 уровень'!H1116</f>
        <v>0</v>
      </c>
      <c r="G208" s="144">
        <f>'2 уровень'!I1116</f>
        <v>0</v>
      </c>
      <c r="H208" s="158">
        <f>'2 уровень'!J1116</f>
        <v>0</v>
      </c>
      <c r="I208" s="158">
        <f>'2 уровень'!K1116</f>
        <v>0</v>
      </c>
      <c r="J208" s="153">
        <f>'2 уровень'!L1116</f>
        <v>0</v>
      </c>
      <c r="K208" s="153">
        <f>'2 уровень'!M1116</f>
        <v>0</v>
      </c>
      <c r="L208" s="153">
        <f>'2 уровень'!N1116</f>
        <v>0</v>
      </c>
      <c r="M208" s="153">
        <f>'2 уровень'!O1116</f>
        <v>0</v>
      </c>
      <c r="N208" s="153">
        <f>'2 уровень'!P1116</f>
        <v>0</v>
      </c>
      <c r="O208" s="153">
        <f>'2 уровень'!Q1116</f>
        <v>0</v>
      </c>
      <c r="P208" s="622">
        <f>'2 уровень'!R1116</f>
        <v>0</v>
      </c>
      <c r="Q208" s="622">
        <f>'2 уровень'!S1116</f>
        <v>0</v>
      </c>
      <c r="R208" s="622">
        <f>'2 уровень'!T1116</f>
        <v>0</v>
      </c>
      <c r="S208" s="622">
        <f>'2 уровень'!U1116</f>
        <v>0</v>
      </c>
      <c r="T208" s="622">
        <f>'2 уровень'!V1116</f>
        <v>0</v>
      </c>
      <c r="U208" s="622">
        <f>'2 уровень'!W1116</f>
        <v>0</v>
      </c>
      <c r="V208" s="622">
        <f>'2 уровень'!X1116</f>
        <v>0</v>
      </c>
      <c r="W208" s="622">
        <f>'2 уровень'!Y1116</f>
        <v>0</v>
      </c>
      <c r="X208" s="622">
        <f>'2 уровень'!Z1116</f>
        <v>0</v>
      </c>
      <c r="Y208" s="622">
        <f>'2 уровень'!AA1116</f>
        <v>0</v>
      </c>
      <c r="Z208" s="1112">
        <f>'2 уровень'!AB1116</f>
        <v>0</v>
      </c>
      <c r="AA208" s="622">
        <f>'2 уровень'!AC1116</f>
        <v>0</v>
      </c>
      <c r="AB208" s="622">
        <f>'2 уровень'!AD1116</f>
        <v>0</v>
      </c>
      <c r="AC208" s="622">
        <f>'2 уровень'!AE1116</f>
        <v>0</v>
      </c>
      <c r="AD208" s="622">
        <f>'2 уровень'!AF1116</f>
        <v>0</v>
      </c>
      <c r="AE208" s="623">
        <f>'2 уровень'!AG1116</f>
        <v>0</v>
      </c>
      <c r="AF208" s="622"/>
      <c r="AG208" s="622"/>
      <c r="AH208" s="1355">
        <f>'2 уровень'!AH1113</f>
        <v>0</v>
      </c>
      <c r="AI208" s="1350">
        <f>'2 уровень'!AI1113</f>
        <v>0</v>
      </c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  <c r="GN208" s="139"/>
    </row>
    <row r="209" spans="1:196" ht="30" thickBot="1" x14ac:dyDescent="0.3">
      <c r="A209" s="19">
        <v>1</v>
      </c>
      <c r="B209" s="19">
        <f t="shared" si="29"/>
        <v>1</v>
      </c>
      <c r="C209" s="1019" t="s">
        <v>217</v>
      </c>
      <c r="D209" s="29">
        <f>'2 уровень'!F1117</f>
        <v>10000</v>
      </c>
      <c r="E209" s="29">
        <f>'2 уровень'!G1117</f>
        <v>6667</v>
      </c>
      <c r="F209" s="29">
        <f>'2 уровень'!H1117</f>
        <v>10788</v>
      </c>
      <c r="G209" s="144">
        <f>'2 уровень'!I1117</f>
        <v>161.81190940452976</v>
      </c>
      <c r="H209" s="158">
        <f>'2 уровень'!J1117</f>
        <v>0</v>
      </c>
      <c r="I209" s="158">
        <f>'2 уровень'!K1117</f>
        <v>0</v>
      </c>
      <c r="J209" s="153">
        <f>'2 уровень'!L1117</f>
        <v>0</v>
      </c>
      <c r="K209" s="153">
        <f>'2 уровень'!M1117</f>
        <v>0</v>
      </c>
      <c r="L209" s="153">
        <f>'2 уровень'!N1117</f>
        <v>0</v>
      </c>
      <c r="M209" s="153">
        <f>'2 уровень'!O1117</f>
        <v>0</v>
      </c>
      <c r="N209" s="153">
        <f>'2 уровень'!P1117</f>
        <v>0</v>
      </c>
      <c r="O209" s="153">
        <f>'2 уровень'!Q1117</f>
        <v>0</v>
      </c>
      <c r="P209" s="622">
        <f>'2 уровень'!R1117</f>
        <v>60784.641000000003</v>
      </c>
      <c r="Q209" s="622">
        <f>'2 уровень'!S1117</f>
        <v>60784.641000000003</v>
      </c>
      <c r="R209" s="622">
        <f>'2 уровень'!T1117</f>
        <v>60784.641000000003</v>
      </c>
      <c r="S209" s="622">
        <f>'2 уровень'!U1117</f>
        <v>60784.641000000003</v>
      </c>
      <c r="T209" s="622">
        <f>'2 уровень'!V1117</f>
        <v>60784.641000000003</v>
      </c>
      <c r="U209" s="622">
        <f>'2 уровень'!W1117</f>
        <v>60784.641000000003</v>
      </c>
      <c r="V209" s="622">
        <f>'2 уровень'!X1117</f>
        <v>60784.641000000003</v>
      </c>
      <c r="W209" s="622">
        <f>'2 уровень'!Y1117</f>
        <v>60784.641000000003</v>
      </c>
      <c r="X209" s="622">
        <f>'2 уровень'!Z1117</f>
        <v>40523.094000000005</v>
      </c>
      <c r="Y209" s="622">
        <f>'2 уровень'!AA1117</f>
        <v>40523.093999999997</v>
      </c>
      <c r="Z209" s="1112">
        <f>'2 уровень'!AB1117</f>
        <v>0</v>
      </c>
      <c r="AA209" s="622">
        <f>'2 уровень'!AC1117</f>
        <v>0</v>
      </c>
      <c r="AB209" s="622">
        <f>'2 уровень'!AD1117</f>
        <v>0</v>
      </c>
      <c r="AC209" s="622">
        <f>'2 уровень'!AE1117</f>
        <v>0</v>
      </c>
      <c r="AD209" s="622">
        <f>'2 уровень'!AF1117</f>
        <v>-167.91266000000002</v>
      </c>
      <c r="AE209" s="623">
        <f>'2 уровень'!AG1117</f>
        <v>40355.181339999996</v>
      </c>
      <c r="AF209" s="622">
        <f>Y209/X209*100</f>
        <v>99.999999999999972</v>
      </c>
      <c r="AG209" s="622">
        <f>AE209/X209*100</f>
        <v>99.585637118429275</v>
      </c>
      <c r="AH209" s="1355">
        <f>'2 уровень'!AH1114</f>
        <v>0</v>
      </c>
      <c r="AI209" s="1350">
        <f>'2 уровень'!AI1114</f>
        <v>0</v>
      </c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  <c r="GN209" s="139"/>
    </row>
    <row r="210" spans="1:196" x14ac:dyDescent="0.25">
      <c r="A210" s="19">
        <v>1</v>
      </c>
      <c r="B210" s="19">
        <f t="shared" si="29"/>
        <v>1</v>
      </c>
      <c r="C210" s="6" t="s">
        <v>97</v>
      </c>
      <c r="D210" s="159"/>
      <c r="E210" s="159"/>
      <c r="F210" s="159"/>
      <c r="G210" s="160"/>
      <c r="H210" s="161"/>
      <c r="I210" s="161"/>
      <c r="J210" s="25"/>
      <c r="K210" s="25"/>
      <c r="L210" s="25"/>
      <c r="M210" s="25"/>
      <c r="N210" s="25"/>
      <c r="O210" s="25"/>
      <c r="P210" s="630">
        <f t="shared" ref="P210:AE210" si="30">P211-P212-P260-P263-P267</f>
        <v>1.6370904631912708E-11</v>
      </c>
      <c r="Q210" s="630">
        <f t="shared" ref="Q210:R210" si="31">Q211-Q212-Q260-Q263-Q267</f>
        <v>1.6370904631912708E-11</v>
      </c>
      <c r="R210" s="630">
        <f t="shared" si="31"/>
        <v>1.6370904631912708E-11</v>
      </c>
      <c r="S210" s="630">
        <f t="shared" ref="S210:T210" si="32">S211-S212-S260-S263-S267</f>
        <v>1.6370904631912708E-11</v>
      </c>
      <c r="T210" s="630">
        <f t="shared" si="32"/>
        <v>1.6370904631912708E-11</v>
      </c>
      <c r="U210" s="630">
        <f t="shared" ref="U210:V210" si="33">U211-U212-U260-U263-U267</f>
        <v>1.6370904631912708E-11</v>
      </c>
      <c r="V210" s="630">
        <f t="shared" si="33"/>
        <v>1.6370904631912708E-11</v>
      </c>
      <c r="W210" s="630">
        <f t="shared" ref="W210" si="34">W211-W212-W260-W263-W267</f>
        <v>1.6370904631912708E-11</v>
      </c>
      <c r="X210" s="630">
        <f t="shared" si="30"/>
        <v>5.9117155615240335E-12</v>
      </c>
      <c r="Y210" s="630">
        <f t="shared" si="30"/>
        <v>-4.5474735088646412E-12</v>
      </c>
      <c r="Z210" s="1118">
        <f t="shared" si="30"/>
        <v>0</v>
      </c>
      <c r="AA210" s="630">
        <f t="shared" si="30"/>
        <v>0</v>
      </c>
      <c r="AB210" s="630">
        <f t="shared" si="30"/>
        <v>0</v>
      </c>
      <c r="AC210" s="630">
        <f t="shared" si="30"/>
        <v>0</v>
      </c>
      <c r="AD210" s="630">
        <f t="shared" si="30"/>
        <v>0</v>
      </c>
      <c r="AE210" s="631">
        <f t="shared" si="30"/>
        <v>-9.0949470177292824E-12</v>
      </c>
      <c r="AF210" s="630"/>
      <c r="AG210" s="630"/>
      <c r="AH210" s="1363"/>
      <c r="AI210" s="1364" t="e">
        <f>AI211-AI212-AI263-#REF!-#REF!</f>
        <v>#REF!</v>
      </c>
      <c r="AJ210" s="139"/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  <c r="GM210" s="139"/>
      <c r="GN210" s="139"/>
    </row>
    <row r="211" spans="1:196" s="139" customFormat="1" x14ac:dyDescent="0.25">
      <c r="A211" s="19">
        <v>1</v>
      </c>
      <c r="B211" s="19">
        <f t="shared" si="29"/>
        <v>1</v>
      </c>
      <c r="C211" s="12" t="s">
        <v>95</v>
      </c>
      <c r="D211" s="140">
        <f>'Аян '!C80</f>
        <v>0</v>
      </c>
      <c r="E211" s="162">
        <f>'Аян '!D80</f>
        <v>0</v>
      </c>
      <c r="F211" s="162">
        <f>'Аян '!E80</f>
        <v>0</v>
      </c>
      <c r="G211" s="163">
        <f>'Аян '!F80</f>
        <v>0</v>
      </c>
      <c r="H211" s="152">
        <f>'Аян '!G80</f>
        <v>0</v>
      </c>
      <c r="I211" s="152">
        <f>'Аян '!H80</f>
        <v>0</v>
      </c>
      <c r="J211" s="22">
        <f>'Аян '!I80</f>
        <v>0</v>
      </c>
      <c r="K211" s="22">
        <f>'Аян '!J80</f>
        <v>0</v>
      </c>
      <c r="L211" s="22">
        <f>'Аян '!K80</f>
        <v>0</v>
      </c>
      <c r="M211" s="22">
        <f>'Аян '!L80</f>
        <v>0</v>
      </c>
      <c r="N211" s="22">
        <f>'Аян '!M80</f>
        <v>0</v>
      </c>
      <c r="O211" s="22">
        <f>'Аян '!N80</f>
        <v>0</v>
      </c>
      <c r="P211" s="373">
        <f>'Аян '!O80</f>
        <v>117532.5612641483</v>
      </c>
      <c r="Q211" s="373">
        <f>'Аян '!P80</f>
        <v>117532.5612641483</v>
      </c>
      <c r="R211" s="373">
        <f>'Аян '!Q80</f>
        <v>117538.9748941483</v>
      </c>
      <c r="S211" s="373">
        <f>'Аян '!R80</f>
        <v>117538.9748941483</v>
      </c>
      <c r="T211" s="373">
        <f>'Аян '!S80</f>
        <v>117538.9748941483</v>
      </c>
      <c r="U211" s="373">
        <f>'Аян '!T80</f>
        <v>117538.9748941483</v>
      </c>
      <c r="V211" s="373">
        <f>'Аян '!U80</f>
        <v>117538.9748941483</v>
      </c>
      <c r="W211" s="373">
        <f>'Аян '!V80</f>
        <v>117538.9748941483</v>
      </c>
      <c r="X211" s="373">
        <f>'Аян '!W80</f>
        <v>78421.921740765538</v>
      </c>
      <c r="Y211" s="373">
        <f>'Аян '!X80</f>
        <v>79124.66154999999</v>
      </c>
      <c r="Z211" s="1114">
        <f>'Аян '!Y80</f>
        <v>0</v>
      </c>
      <c r="AA211" s="373">
        <f>'Аян '!Z80</f>
        <v>-7.1982400000000002</v>
      </c>
      <c r="AB211" s="373">
        <f>'Аян '!AA80</f>
        <v>702.73980923446607</v>
      </c>
      <c r="AC211" s="373">
        <f>'Аян '!AB80</f>
        <v>0</v>
      </c>
      <c r="AD211" s="373">
        <f>'Аян '!AC80</f>
        <v>-451.67198999999999</v>
      </c>
      <c r="AE211" s="626">
        <f>'Аян '!AD80</f>
        <v>78665.791319999989</v>
      </c>
      <c r="AF211" s="373">
        <f t="shared" ref="AF211:AF214" si="35">Y211/X211*100</f>
        <v>100.89610123500601</v>
      </c>
      <c r="AG211" s="373">
        <f t="shared" ref="AG211:AG214" si="36">AE211/X211*100</f>
        <v>100.3109711848692</v>
      </c>
      <c r="AH211" s="1365">
        <f>'Аян '!AE80</f>
        <v>0</v>
      </c>
      <c r="AI211" s="1358">
        <f>'Аян '!AF80</f>
        <v>0</v>
      </c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  <c r="BV211" s="19"/>
      <c r="BW211" s="19"/>
      <c r="BX211" s="19"/>
      <c r="BY211" s="19"/>
      <c r="BZ211" s="19"/>
      <c r="CA211" s="19"/>
      <c r="CB211" s="19"/>
      <c r="CC211" s="19"/>
      <c r="CD211" s="19"/>
      <c r="CE211" s="19"/>
      <c r="CF211" s="19"/>
      <c r="CG211" s="19"/>
      <c r="CH211" s="19"/>
      <c r="CI211" s="19"/>
      <c r="CJ211" s="19"/>
      <c r="CK211" s="19"/>
      <c r="CL211" s="19"/>
      <c r="CM211" s="19"/>
      <c r="CN211" s="19"/>
      <c r="CO211" s="19"/>
      <c r="CP211" s="19"/>
      <c r="CQ211" s="19"/>
      <c r="CR211" s="19"/>
      <c r="CS211" s="19"/>
      <c r="CT211" s="19"/>
      <c r="CU211" s="19"/>
      <c r="CV211" s="19"/>
      <c r="CW211" s="19"/>
      <c r="CX211" s="19"/>
      <c r="CY211" s="19"/>
      <c r="CZ211" s="19"/>
      <c r="DA211" s="19"/>
      <c r="DB211" s="19"/>
      <c r="DC211" s="19"/>
      <c r="DD211" s="19"/>
      <c r="DE211" s="19"/>
      <c r="DF211" s="19"/>
      <c r="DG211" s="19"/>
      <c r="DH211" s="19"/>
      <c r="DI211" s="19"/>
      <c r="DJ211" s="19"/>
      <c r="DK211" s="19"/>
      <c r="DL211" s="19"/>
      <c r="DM211" s="19"/>
      <c r="DN211" s="19"/>
      <c r="DO211" s="19"/>
      <c r="DP211" s="19"/>
      <c r="DQ211" s="19"/>
      <c r="DR211" s="19"/>
      <c r="DS211" s="19"/>
      <c r="DT211" s="19"/>
      <c r="DU211" s="19"/>
      <c r="DV211" s="19"/>
      <c r="DW211" s="19"/>
      <c r="DX211" s="19"/>
      <c r="DY211" s="19"/>
      <c r="DZ211" s="19"/>
      <c r="EA211" s="19"/>
      <c r="EB211" s="19"/>
      <c r="EC211" s="19"/>
      <c r="ED211" s="19"/>
      <c r="EE211" s="19"/>
      <c r="EF211" s="19"/>
      <c r="EG211" s="19"/>
      <c r="EH211" s="19"/>
      <c r="EI211" s="19"/>
      <c r="EJ211" s="19"/>
      <c r="EK211" s="19"/>
      <c r="EL211" s="19"/>
      <c r="EM211" s="19"/>
      <c r="EN211" s="19"/>
      <c r="EO211" s="19"/>
      <c r="EP211" s="19"/>
      <c r="EQ211" s="19"/>
      <c r="ER211" s="19"/>
      <c r="ES211" s="19"/>
      <c r="ET211" s="19"/>
      <c r="EU211" s="19"/>
      <c r="EV211" s="19"/>
      <c r="EW211" s="19"/>
      <c r="EX211" s="19"/>
      <c r="EY211" s="19"/>
      <c r="EZ211" s="19"/>
      <c r="FA211" s="19"/>
      <c r="FB211" s="19"/>
      <c r="FC211" s="19"/>
      <c r="FD211" s="19"/>
      <c r="FE211" s="19"/>
      <c r="FF211" s="19"/>
      <c r="FG211" s="19"/>
      <c r="FH211" s="19"/>
      <c r="FI211" s="19"/>
      <c r="FJ211" s="19"/>
      <c r="FK211" s="19"/>
      <c r="FL211" s="19"/>
      <c r="FM211" s="19"/>
      <c r="FN211" s="19"/>
      <c r="FO211" s="19"/>
      <c r="FP211" s="19"/>
      <c r="FQ211" s="19"/>
      <c r="FR211" s="19"/>
      <c r="FS211" s="19"/>
      <c r="FT211" s="19"/>
      <c r="FU211" s="19"/>
      <c r="FV211" s="19"/>
      <c r="FW211" s="19"/>
      <c r="FX211" s="19"/>
      <c r="FY211" s="19"/>
      <c r="FZ211" s="19"/>
      <c r="GA211" s="19"/>
      <c r="GB211" s="19"/>
      <c r="GC211" s="19"/>
      <c r="GD211" s="19"/>
      <c r="GE211" s="19"/>
      <c r="GF211" s="19"/>
      <c r="GG211" s="19"/>
      <c r="GH211" s="19"/>
      <c r="GI211" s="19"/>
      <c r="GJ211" s="19"/>
      <c r="GK211" s="19"/>
      <c r="GL211" s="19"/>
      <c r="GM211" s="19"/>
      <c r="GN211" s="19"/>
    </row>
    <row r="212" spans="1:196" s="139" customFormat="1" x14ac:dyDescent="0.25">
      <c r="A212" s="19">
        <v>1</v>
      </c>
      <c r="B212" s="19">
        <f t="shared" si="29"/>
        <v>1</v>
      </c>
      <c r="C212" s="326" t="s">
        <v>80</v>
      </c>
      <c r="D212" s="162">
        <f>'Аян '!C81</f>
        <v>883</v>
      </c>
      <c r="E212" s="162">
        <f>'Аян '!D81</f>
        <v>588.66666666666663</v>
      </c>
      <c r="F212" s="162">
        <f>'Аян '!E81</f>
        <v>651</v>
      </c>
      <c r="G212" s="163">
        <f>'Аян '!F81</f>
        <v>110.58890147225368</v>
      </c>
      <c r="H212" s="152">
        <f>'Аян '!G81</f>
        <v>9.7802944507361271</v>
      </c>
      <c r="I212" s="152">
        <f>'Аян '!H81</f>
        <v>9.2442396313364057</v>
      </c>
      <c r="J212" s="22">
        <f>'Аян '!I81</f>
        <v>8636</v>
      </c>
      <c r="K212" s="22">
        <f>'Аян '!J81</f>
        <v>5757.3333333333339</v>
      </c>
      <c r="L212" s="22">
        <f>'Аян '!K81</f>
        <v>6018</v>
      </c>
      <c r="M212" s="22">
        <f>'Аян '!L81</f>
        <v>104.5275590551181</v>
      </c>
      <c r="N212" s="22">
        <f>'Аян '!M81</f>
        <v>27</v>
      </c>
      <c r="O212" s="22">
        <f>'Аян '!N81</f>
        <v>334.33333333333331</v>
      </c>
      <c r="P212" s="373">
        <f>'Аян '!O81</f>
        <v>35212.421822609096</v>
      </c>
      <c r="Q212" s="373">
        <f>'Аян '!P81</f>
        <v>35212.421822609096</v>
      </c>
      <c r="R212" s="373">
        <f>'Аян '!Q81</f>
        <v>35212.421822609096</v>
      </c>
      <c r="S212" s="373">
        <f>'Аян '!R81</f>
        <v>35212.421822609096</v>
      </c>
      <c r="T212" s="373">
        <f>'Аян '!S81</f>
        <v>35212.421822609096</v>
      </c>
      <c r="U212" s="373">
        <f>'Аян '!T81</f>
        <v>35212.421822609096</v>
      </c>
      <c r="V212" s="373">
        <f>'Аян '!U81</f>
        <v>35212.421822609096</v>
      </c>
      <c r="W212" s="373">
        <f>'Аян '!V81</f>
        <v>35212.421822609096</v>
      </c>
      <c r="X212" s="373">
        <f>'Аян '!W81</f>
        <v>23474.947881739397</v>
      </c>
      <c r="Y212" s="373">
        <f>'Аян '!X81</f>
        <v>25848.275309999997</v>
      </c>
      <c r="Z212" s="1114">
        <f>'Аян '!Y81</f>
        <v>0</v>
      </c>
      <c r="AA212" s="373">
        <f>'Аян '!Z81</f>
        <v>-7.1982400000000002</v>
      </c>
      <c r="AB212" s="373">
        <f>'Аян '!AA81</f>
        <v>2373.3274282605998</v>
      </c>
      <c r="AC212" s="373">
        <f>'Аян '!AB81</f>
        <v>0</v>
      </c>
      <c r="AD212" s="373">
        <f>'Аян '!AC81</f>
        <v>-298.33136999999999</v>
      </c>
      <c r="AE212" s="626">
        <f>'Аян '!AD81</f>
        <v>25542.745699999996</v>
      </c>
      <c r="AF212" s="373">
        <f t="shared" si="35"/>
        <v>110.1100434395714</v>
      </c>
      <c r="AG212" s="373">
        <f t="shared" si="36"/>
        <v>108.80852996427348</v>
      </c>
      <c r="AH212" s="1365">
        <f>'Аян '!AE81</f>
        <v>0</v>
      </c>
      <c r="AI212" s="1358">
        <f>'Аян '!AF81</f>
        <v>0</v>
      </c>
    </row>
    <row r="213" spans="1:196" x14ac:dyDescent="0.25">
      <c r="A213" s="19">
        <v>1</v>
      </c>
      <c r="B213" s="19">
        <f t="shared" si="29"/>
        <v>1</v>
      </c>
      <c r="C213" s="335" t="s">
        <v>475</v>
      </c>
      <c r="D213" s="114">
        <f>'Аян '!C82</f>
        <v>0</v>
      </c>
      <c r="E213" s="114">
        <f>'Аян '!D82</f>
        <v>0</v>
      </c>
      <c r="F213" s="114">
        <f>'Аян '!E82</f>
        <v>0</v>
      </c>
      <c r="G213" s="164">
        <f>'Аян '!F82</f>
        <v>0</v>
      </c>
      <c r="H213" s="158">
        <f>'Аян '!G82</f>
        <v>0</v>
      </c>
      <c r="I213" s="158">
        <f>'Аян '!H82</f>
        <v>0</v>
      </c>
      <c r="J213" s="153">
        <f>'Аян '!I82</f>
        <v>0</v>
      </c>
      <c r="K213" s="153">
        <f>'Аян '!J82</f>
        <v>0</v>
      </c>
      <c r="L213" s="153">
        <f>'Аян '!K82</f>
        <v>0</v>
      </c>
      <c r="M213" s="153">
        <f>'Аян '!L82</f>
        <v>0</v>
      </c>
      <c r="N213" s="153">
        <f>'Аян '!M82</f>
        <v>0</v>
      </c>
      <c r="O213" s="153">
        <f>'Аян '!N82</f>
        <v>0</v>
      </c>
      <c r="P213" s="373">
        <f>'Аян '!O82</f>
        <v>49105.228000000003</v>
      </c>
      <c r="Q213" s="373">
        <f>'Аян '!P82</f>
        <v>49105.228000000003</v>
      </c>
      <c r="R213" s="373">
        <f>'Аян '!Q82</f>
        <v>49111.641629999998</v>
      </c>
      <c r="S213" s="373">
        <f>'Аян '!R82</f>
        <v>49111.641629999998</v>
      </c>
      <c r="T213" s="373">
        <f>'Аян '!S82</f>
        <v>49111.641629999998</v>
      </c>
      <c r="U213" s="373">
        <f>'Аян '!T82</f>
        <v>49111.641629999998</v>
      </c>
      <c r="V213" s="373">
        <f>'Аян '!U82</f>
        <v>49111.641629999998</v>
      </c>
      <c r="W213" s="373">
        <f>'Аян '!V82</f>
        <v>49111.641629999998</v>
      </c>
      <c r="X213" s="373">
        <f>'Аян '!W82</f>
        <v>32803.699564666669</v>
      </c>
      <c r="Y213" s="373">
        <f>'Аян '!X82</f>
        <v>31368.452799999995</v>
      </c>
      <c r="Z213" s="1114">
        <f>'Аян '!Y82</f>
        <v>0</v>
      </c>
      <c r="AA213" s="373">
        <f>'Аян '!Z82</f>
        <v>0</v>
      </c>
      <c r="AB213" s="373">
        <f>'Аян '!AA82</f>
        <v>-1435.2467646666737</v>
      </c>
      <c r="AC213" s="373">
        <f>'Аян '!AB82</f>
        <v>0</v>
      </c>
      <c r="AD213" s="373">
        <f>'Аян '!AC82</f>
        <v>-59.693659999999994</v>
      </c>
      <c r="AE213" s="626">
        <f>'Аян '!AD82</f>
        <v>31308.759139999995</v>
      </c>
      <c r="AF213" s="373">
        <f t="shared" si="35"/>
        <v>95.624741161168913</v>
      </c>
      <c r="AG213" s="373">
        <f t="shared" si="36"/>
        <v>95.442768820267773</v>
      </c>
      <c r="AH213" s="1366">
        <f>'Аян '!AE82</f>
        <v>0</v>
      </c>
      <c r="AI213" s="1358">
        <f>'Аян '!AF82</f>
        <v>0</v>
      </c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  <c r="GN213" s="139"/>
    </row>
    <row r="214" spans="1:196" x14ac:dyDescent="0.25">
      <c r="B214" s="19">
        <f t="shared" si="29"/>
        <v>1</v>
      </c>
      <c r="C214" s="335" t="s">
        <v>422</v>
      </c>
      <c r="D214" s="114">
        <f>'Аян '!C83</f>
        <v>0</v>
      </c>
      <c r="E214" s="114">
        <f>'Аян '!D83</f>
        <v>0</v>
      </c>
      <c r="F214" s="114">
        <f>'Аян '!E83</f>
        <v>0</v>
      </c>
      <c r="G214" s="164">
        <f>'Аян '!F83</f>
        <v>0</v>
      </c>
      <c r="H214" s="158">
        <f>'Аян '!G83</f>
        <v>0</v>
      </c>
      <c r="I214" s="158">
        <f>'Аян '!H83</f>
        <v>0</v>
      </c>
      <c r="J214" s="153">
        <f>'Аян '!I83</f>
        <v>0</v>
      </c>
      <c r="K214" s="153">
        <f>'Аян '!J83</f>
        <v>0</v>
      </c>
      <c r="L214" s="153">
        <f>'Аян '!K83</f>
        <v>0</v>
      </c>
      <c r="M214" s="153">
        <f>'Аян '!L83</f>
        <v>0</v>
      </c>
      <c r="N214" s="153">
        <f>'Аян '!M83</f>
        <v>0</v>
      </c>
      <c r="O214" s="153">
        <f>'Аян '!N83</f>
        <v>0</v>
      </c>
      <c r="P214" s="373">
        <f>'Аян '!O83</f>
        <v>4851.1419599999999</v>
      </c>
      <c r="Q214" s="373">
        <f>'Аян '!P83</f>
        <v>4851.1419599999999</v>
      </c>
      <c r="R214" s="373">
        <f>'Аян '!Q83</f>
        <v>4851.1419599999999</v>
      </c>
      <c r="S214" s="373">
        <f>'Аян '!R83</f>
        <v>4851.1419599999999</v>
      </c>
      <c r="T214" s="373">
        <f>'Аян '!S83</f>
        <v>4851.1419599999999</v>
      </c>
      <c r="U214" s="373">
        <f>'Аян '!T83</f>
        <v>4851.1419599999999</v>
      </c>
      <c r="V214" s="373">
        <f>'Аян '!U83</f>
        <v>4851.1419599999999</v>
      </c>
      <c r="W214" s="373">
        <f>'Аян '!V83</f>
        <v>4851.1419599999999</v>
      </c>
      <c r="X214" s="373">
        <f>'Аян '!W83</f>
        <v>3234.0946399999998</v>
      </c>
      <c r="Y214" s="373">
        <f>'Аян '!X83</f>
        <v>3234.0946400000003</v>
      </c>
      <c r="Z214" s="1114">
        <f>'Аян '!Y83</f>
        <v>0</v>
      </c>
      <c r="AA214" s="373">
        <f>'Аян '!Z83</f>
        <v>0</v>
      </c>
      <c r="AB214" s="373">
        <f>'Аян '!AA83</f>
        <v>0</v>
      </c>
      <c r="AC214" s="373">
        <f>'Аян '!AB83</f>
        <v>0</v>
      </c>
      <c r="AD214" s="373">
        <f>'Аян '!AC83</f>
        <v>0</v>
      </c>
      <c r="AE214" s="626">
        <f>'Аян '!AD83</f>
        <v>3234.0946400000003</v>
      </c>
      <c r="AF214" s="373">
        <f t="shared" si="35"/>
        <v>100.00000000000003</v>
      </c>
      <c r="AG214" s="373">
        <f t="shared" si="36"/>
        <v>100.00000000000003</v>
      </c>
      <c r="AH214" s="1366">
        <f>'Аян '!AE83</f>
        <v>0</v>
      </c>
      <c r="AI214" s="1358">
        <f>'Аян '!AF83</f>
        <v>0</v>
      </c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  <c r="GL214" s="139"/>
      <c r="GM214" s="139"/>
      <c r="GN214" s="139"/>
    </row>
    <row r="215" spans="1:196" ht="29.25" x14ac:dyDescent="0.25">
      <c r="B215" s="19">
        <f t="shared" si="29"/>
        <v>1</v>
      </c>
      <c r="C215" s="491" t="s">
        <v>386</v>
      </c>
      <c r="D215" s="114">
        <f>'Аян '!C84</f>
        <v>5654</v>
      </c>
      <c r="E215" s="114">
        <f>'Аян '!D84</f>
        <v>3771</v>
      </c>
      <c r="F215" s="114">
        <f>'Аян '!E84</f>
        <v>1655</v>
      </c>
      <c r="G215" s="164">
        <f>'Аян '!F84</f>
        <v>43.887562980641739</v>
      </c>
      <c r="H215" s="158">
        <f>'Аян '!G84</f>
        <v>0</v>
      </c>
      <c r="I215" s="158">
        <f>'Аян '!H84</f>
        <v>0</v>
      </c>
      <c r="J215" s="153">
        <f>'Аян '!I84</f>
        <v>0</v>
      </c>
      <c r="K215" s="153">
        <f>'Аян '!J84</f>
        <v>0</v>
      </c>
      <c r="L215" s="153">
        <f>'Аян '!K84</f>
        <v>0</v>
      </c>
      <c r="M215" s="153">
        <f>'Аян '!L84</f>
        <v>0</v>
      </c>
      <c r="N215" s="153">
        <f>'Аян '!M84</f>
        <v>0</v>
      </c>
      <c r="O215" s="153">
        <f>'Аян '!N84</f>
        <v>0</v>
      </c>
      <c r="P215" s="373">
        <f>'Аян '!O84</f>
        <v>0</v>
      </c>
      <c r="Q215" s="373">
        <f>'Аян '!P84</f>
        <v>0</v>
      </c>
      <c r="R215" s="373">
        <f>'Аян '!Q84</f>
        <v>0</v>
      </c>
      <c r="S215" s="373">
        <f>'Аян '!R84</f>
        <v>0</v>
      </c>
      <c r="T215" s="373">
        <f>'Аян '!S84</f>
        <v>0</v>
      </c>
      <c r="U215" s="373">
        <f>'Аян '!T84</f>
        <v>0</v>
      </c>
      <c r="V215" s="373">
        <f>'Аян '!U84</f>
        <v>0</v>
      </c>
      <c r="W215" s="373">
        <f>'Аян '!V84</f>
        <v>0</v>
      </c>
      <c r="X215" s="373">
        <f>'Аян '!W84</f>
        <v>0</v>
      </c>
      <c r="Y215" s="373">
        <f>'Аян '!X84</f>
        <v>0</v>
      </c>
      <c r="Z215" s="1114">
        <f>'Аян '!Y84</f>
        <v>0</v>
      </c>
      <c r="AA215" s="373">
        <f>'Аян '!Z84</f>
        <v>0</v>
      </c>
      <c r="AB215" s="373">
        <f>'Аян '!AA84</f>
        <v>0</v>
      </c>
      <c r="AC215" s="373">
        <f>'Аян '!AB84</f>
        <v>0</v>
      </c>
      <c r="AD215" s="373">
        <f>'Аян '!AC84</f>
        <v>0</v>
      </c>
      <c r="AE215" s="626">
        <f>'Аян '!AD84</f>
        <v>0</v>
      </c>
      <c r="AF215" s="373">
        <f>'Аян '!AD84</f>
        <v>0</v>
      </c>
      <c r="AG215" s="373"/>
      <c r="AH215" s="1366">
        <f>'Аян '!AE84</f>
        <v>0</v>
      </c>
      <c r="AI215" s="1358">
        <f>'Аян '!AF84</f>
        <v>0</v>
      </c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  <c r="GL215" s="139"/>
      <c r="GM215" s="139"/>
      <c r="GN215" s="139"/>
    </row>
    <row r="216" spans="1:196" ht="30" x14ac:dyDescent="0.25">
      <c r="B216" s="19">
        <f t="shared" si="29"/>
        <v>1</v>
      </c>
      <c r="C216" s="827" t="s">
        <v>204</v>
      </c>
      <c r="D216" s="114">
        <f>'Аян '!C85</f>
        <v>0</v>
      </c>
      <c r="E216" s="114">
        <f>'Аян '!D85</f>
        <v>0</v>
      </c>
      <c r="F216" s="114">
        <f>'Аян '!E85</f>
        <v>0</v>
      </c>
      <c r="G216" s="164">
        <f>'Аян '!F85</f>
        <v>0</v>
      </c>
      <c r="H216" s="158">
        <f>'Аян '!G85</f>
        <v>0</v>
      </c>
      <c r="I216" s="158">
        <f>'Аян '!H85</f>
        <v>0</v>
      </c>
      <c r="J216" s="153">
        <f>'Аян '!I85</f>
        <v>0</v>
      </c>
      <c r="K216" s="153">
        <f>'Аян '!J85</f>
        <v>0</v>
      </c>
      <c r="L216" s="153">
        <f>'Аян '!K85</f>
        <v>0</v>
      </c>
      <c r="M216" s="153">
        <f>'Аян '!L85</f>
        <v>0</v>
      </c>
      <c r="N216" s="153">
        <f>'Аян '!M85</f>
        <v>0</v>
      </c>
      <c r="O216" s="153">
        <f>'Аян '!N85</f>
        <v>0</v>
      </c>
      <c r="P216" s="373">
        <f>'Аян '!O85</f>
        <v>0</v>
      </c>
      <c r="Q216" s="373">
        <f>'Аян '!P85</f>
        <v>0</v>
      </c>
      <c r="R216" s="373">
        <f>'Аян '!Q85</f>
        <v>0</v>
      </c>
      <c r="S216" s="373">
        <f>'Аян '!R85</f>
        <v>0</v>
      </c>
      <c r="T216" s="373">
        <f>'Аян '!S85</f>
        <v>0</v>
      </c>
      <c r="U216" s="373">
        <f>'Аян '!T85</f>
        <v>0</v>
      </c>
      <c r="V216" s="373">
        <f>'Аян '!U85</f>
        <v>0</v>
      </c>
      <c r="W216" s="373">
        <f>'Аян '!V85</f>
        <v>0</v>
      </c>
      <c r="X216" s="373">
        <f>'Аян '!W85</f>
        <v>0</v>
      </c>
      <c r="Y216" s="373">
        <f>'Аян '!X85</f>
        <v>0</v>
      </c>
      <c r="Z216" s="1114">
        <f>'Аян '!Y85</f>
        <v>0</v>
      </c>
      <c r="AA216" s="373">
        <f>'Аян '!Z85</f>
        <v>0</v>
      </c>
      <c r="AB216" s="373">
        <f>'Аян '!AA85</f>
        <v>0</v>
      </c>
      <c r="AC216" s="373">
        <f>'Аян '!AB85</f>
        <v>0</v>
      </c>
      <c r="AD216" s="373">
        <f>'Аян '!AC85</f>
        <v>0</v>
      </c>
      <c r="AE216" s="626">
        <f>'Аян '!AD85</f>
        <v>0</v>
      </c>
      <c r="AF216" s="373">
        <f>'Аян '!AD85</f>
        <v>0</v>
      </c>
      <c r="AG216" s="373"/>
      <c r="AH216" s="1366">
        <f>'Аян '!AE85</f>
        <v>0</v>
      </c>
      <c r="AI216" s="1358">
        <f>'Аян '!AF85</f>
        <v>0</v>
      </c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  <c r="GN216" s="139"/>
    </row>
    <row r="217" spans="1:196" ht="30" x14ac:dyDescent="0.25">
      <c r="B217" s="19">
        <f t="shared" si="29"/>
        <v>1</v>
      </c>
      <c r="C217" s="827" t="s">
        <v>205</v>
      </c>
      <c r="D217" s="114">
        <f>'Аян '!C86</f>
        <v>1000</v>
      </c>
      <c r="E217" s="114">
        <f>'Аян '!D86</f>
        <v>667</v>
      </c>
      <c r="F217" s="114">
        <f>'Аян '!E86</f>
        <v>0</v>
      </c>
      <c r="G217" s="164">
        <f>'Аян '!F86</f>
        <v>0</v>
      </c>
      <c r="H217" s="158">
        <f>'Аян '!G86</f>
        <v>0</v>
      </c>
      <c r="I217" s="158">
        <f>'Аян '!H86</f>
        <v>0</v>
      </c>
      <c r="J217" s="153">
        <f>'Аян '!I86</f>
        <v>0</v>
      </c>
      <c r="K217" s="153">
        <f>'Аян '!J86</f>
        <v>0</v>
      </c>
      <c r="L217" s="153">
        <f>'Аян '!K86</f>
        <v>0</v>
      </c>
      <c r="M217" s="153">
        <f>'Аян '!L86</f>
        <v>0</v>
      </c>
      <c r="N217" s="153">
        <f>'Аян '!M86</f>
        <v>0</v>
      </c>
      <c r="O217" s="153">
        <f>'Аян '!N86</f>
        <v>0</v>
      </c>
      <c r="P217" s="373">
        <f>'Аян '!O86</f>
        <v>0</v>
      </c>
      <c r="Q217" s="373">
        <f>'Аян '!P86</f>
        <v>0</v>
      </c>
      <c r="R217" s="373">
        <f>'Аян '!Q86</f>
        <v>0</v>
      </c>
      <c r="S217" s="373">
        <f>'Аян '!R86</f>
        <v>0</v>
      </c>
      <c r="T217" s="373">
        <f>'Аян '!S86</f>
        <v>0</v>
      </c>
      <c r="U217" s="373">
        <f>'Аян '!T86</f>
        <v>0</v>
      </c>
      <c r="V217" s="373">
        <f>'Аян '!U86</f>
        <v>0</v>
      </c>
      <c r="W217" s="373">
        <f>'Аян '!V86</f>
        <v>0</v>
      </c>
      <c r="X217" s="373">
        <f>'Аян '!W86</f>
        <v>0</v>
      </c>
      <c r="Y217" s="373">
        <f>'Аян '!X86</f>
        <v>0</v>
      </c>
      <c r="Z217" s="1114">
        <f>'Аян '!Y86</f>
        <v>0</v>
      </c>
      <c r="AA217" s="373">
        <f>'Аян '!Z86</f>
        <v>0</v>
      </c>
      <c r="AB217" s="373">
        <f>'Аян '!AA86</f>
        <v>0</v>
      </c>
      <c r="AC217" s="373">
        <f>'Аян '!AB86</f>
        <v>0</v>
      </c>
      <c r="AD217" s="373">
        <f>'Аян '!AC86</f>
        <v>0</v>
      </c>
      <c r="AE217" s="626">
        <f>'Аян '!AD86</f>
        <v>0</v>
      </c>
      <c r="AF217" s="373">
        <f>'Аян '!AD86</f>
        <v>0</v>
      </c>
      <c r="AG217" s="373"/>
      <c r="AH217" s="1366">
        <f>'Аян '!AE86</f>
        <v>0</v>
      </c>
      <c r="AI217" s="1358">
        <f>'Аян '!AF86</f>
        <v>0</v>
      </c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  <c r="GN217" s="139"/>
    </row>
    <row r="218" spans="1:196" ht="30" x14ac:dyDescent="0.25">
      <c r="B218" s="19">
        <f t="shared" si="29"/>
        <v>1</v>
      </c>
      <c r="C218" s="495" t="s">
        <v>387</v>
      </c>
      <c r="D218" s="114">
        <f>'Аян '!C87</f>
        <v>2500</v>
      </c>
      <c r="E218" s="114">
        <f>'Аян '!D87</f>
        <v>1667</v>
      </c>
      <c r="F218" s="114">
        <f>'Аян '!E87</f>
        <v>961</v>
      </c>
      <c r="G218" s="164">
        <f>'Аян '!F87</f>
        <v>57.648470305938815</v>
      </c>
      <c r="H218" s="158">
        <f>'Аян '!G87</f>
        <v>0</v>
      </c>
      <c r="I218" s="158">
        <f>'Аян '!H87</f>
        <v>0</v>
      </c>
      <c r="J218" s="153">
        <f>'Аян '!I87</f>
        <v>0</v>
      </c>
      <c r="K218" s="153">
        <f>'Аян '!J87</f>
        <v>0</v>
      </c>
      <c r="L218" s="153">
        <f>'Аян '!K87</f>
        <v>0</v>
      </c>
      <c r="M218" s="153">
        <f>'Аян '!L87</f>
        <v>0</v>
      </c>
      <c r="N218" s="153">
        <f>'Аян '!M87</f>
        <v>0</v>
      </c>
      <c r="O218" s="153">
        <f>'Аян '!N87</f>
        <v>0</v>
      </c>
      <c r="P218" s="373">
        <f>'Аян '!O87</f>
        <v>0</v>
      </c>
      <c r="Q218" s="373">
        <f>'Аян '!P87</f>
        <v>0</v>
      </c>
      <c r="R218" s="373">
        <f>'Аян '!Q87</f>
        <v>0</v>
      </c>
      <c r="S218" s="373">
        <f>'Аян '!R87</f>
        <v>0</v>
      </c>
      <c r="T218" s="373">
        <f>'Аян '!S87</f>
        <v>0</v>
      </c>
      <c r="U218" s="373">
        <f>'Аян '!T87</f>
        <v>0</v>
      </c>
      <c r="V218" s="373">
        <f>'Аян '!U87</f>
        <v>0</v>
      </c>
      <c r="W218" s="373">
        <f>'Аян '!V87</f>
        <v>0</v>
      </c>
      <c r="X218" s="373">
        <f>'Аян '!W87</f>
        <v>0</v>
      </c>
      <c r="Y218" s="373">
        <f>'Аян '!X87</f>
        <v>0</v>
      </c>
      <c r="Z218" s="1114">
        <f>'Аян '!Y87</f>
        <v>0</v>
      </c>
      <c r="AA218" s="373">
        <f>'Аян '!Z87</f>
        <v>0</v>
      </c>
      <c r="AB218" s="373">
        <f>'Аян '!AA87</f>
        <v>0</v>
      </c>
      <c r="AC218" s="373">
        <f>'Аян '!AB87</f>
        <v>0</v>
      </c>
      <c r="AD218" s="373">
        <f>'Аян '!AC87</f>
        <v>0</v>
      </c>
      <c r="AE218" s="626">
        <f>'Аян '!AD87</f>
        <v>0</v>
      </c>
      <c r="AF218" s="373">
        <f>'Аян '!AD87</f>
        <v>0</v>
      </c>
      <c r="AG218" s="373"/>
      <c r="AH218" s="1366">
        <f>'Аян '!AE87</f>
        <v>0</v>
      </c>
      <c r="AI218" s="1358">
        <f>'Аян '!AF87</f>
        <v>0</v>
      </c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  <c r="GN218" s="139"/>
    </row>
    <row r="219" spans="1:196" ht="60" x14ac:dyDescent="0.25">
      <c r="B219" s="19">
        <f t="shared" si="29"/>
        <v>1</v>
      </c>
      <c r="C219" s="336" t="s">
        <v>388</v>
      </c>
      <c r="D219" s="114">
        <f>'Аян '!C88</f>
        <v>1000</v>
      </c>
      <c r="E219" s="114">
        <f>'Аян '!D88</f>
        <v>667</v>
      </c>
      <c r="F219" s="114">
        <f>'Аян '!E88</f>
        <v>107</v>
      </c>
      <c r="G219" s="164">
        <f>'Аян '!F88</f>
        <v>16.041979010494753</v>
      </c>
      <c r="H219" s="158">
        <f>'Аян '!G88</f>
        <v>0</v>
      </c>
      <c r="I219" s="158">
        <f>'Аян '!H88</f>
        <v>0</v>
      </c>
      <c r="J219" s="153">
        <f>'Аян '!I88</f>
        <v>0</v>
      </c>
      <c r="K219" s="153">
        <f>'Аян '!J88</f>
        <v>0</v>
      </c>
      <c r="L219" s="153">
        <f>'Аян '!K88</f>
        <v>0</v>
      </c>
      <c r="M219" s="153">
        <f>'Аян '!L88</f>
        <v>0</v>
      </c>
      <c r="N219" s="153">
        <f>'Аян '!M88</f>
        <v>0</v>
      </c>
      <c r="O219" s="153">
        <f>'Аян '!N88</f>
        <v>0</v>
      </c>
      <c r="P219" s="373">
        <f>'Аян '!O88</f>
        <v>0</v>
      </c>
      <c r="Q219" s="373">
        <f>'Аян '!P88</f>
        <v>0</v>
      </c>
      <c r="R219" s="373">
        <f>'Аян '!Q88</f>
        <v>0</v>
      </c>
      <c r="S219" s="373">
        <f>'Аян '!R88</f>
        <v>0</v>
      </c>
      <c r="T219" s="373">
        <f>'Аян '!S88</f>
        <v>0</v>
      </c>
      <c r="U219" s="373">
        <f>'Аян '!T88</f>
        <v>0</v>
      </c>
      <c r="V219" s="373">
        <f>'Аян '!U88</f>
        <v>0</v>
      </c>
      <c r="W219" s="373">
        <f>'Аян '!V88</f>
        <v>0</v>
      </c>
      <c r="X219" s="373">
        <f>'Аян '!W88</f>
        <v>0</v>
      </c>
      <c r="Y219" s="373">
        <f>'Аян '!X88</f>
        <v>0</v>
      </c>
      <c r="Z219" s="1114">
        <f>'Аян '!Y88</f>
        <v>0</v>
      </c>
      <c r="AA219" s="373">
        <f>'Аян '!Z88</f>
        <v>0</v>
      </c>
      <c r="AB219" s="373">
        <f>'Аян '!AA88</f>
        <v>0</v>
      </c>
      <c r="AC219" s="373">
        <f>'Аян '!AB88</f>
        <v>0</v>
      </c>
      <c r="AD219" s="373">
        <f>'Аян '!AC88</f>
        <v>0</v>
      </c>
      <c r="AE219" s="626">
        <f>'Аян '!AD88</f>
        <v>0</v>
      </c>
      <c r="AF219" s="373">
        <f>'Аян '!AD88</f>
        <v>0</v>
      </c>
      <c r="AG219" s="373"/>
      <c r="AH219" s="1366" t="e">
        <f>'Аян '!#REF!</f>
        <v>#REF!</v>
      </c>
      <c r="AI219" s="1358" t="e">
        <f>'Аян '!#REF!</f>
        <v>#REF!</v>
      </c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  <c r="GN219" s="139"/>
    </row>
    <row r="220" spans="1:196" ht="45" x14ac:dyDescent="0.25">
      <c r="B220" s="19">
        <f t="shared" si="29"/>
        <v>1</v>
      </c>
      <c r="C220" s="336" t="s">
        <v>389</v>
      </c>
      <c r="D220" s="114">
        <f>'Аян '!C89</f>
        <v>1000</v>
      </c>
      <c r="E220" s="114">
        <f>'Аян '!D89</f>
        <v>667</v>
      </c>
      <c r="F220" s="114">
        <f>'Аян '!E89</f>
        <v>423</v>
      </c>
      <c r="G220" s="164">
        <f>'Аян '!F89</f>
        <v>63.41829085457271</v>
      </c>
      <c r="H220" s="158">
        <f>'Аян '!G89</f>
        <v>0</v>
      </c>
      <c r="I220" s="158">
        <f>'Аян '!H89</f>
        <v>0</v>
      </c>
      <c r="J220" s="153">
        <f>'Аян '!I89</f>
        <v>0</v>
      </c>
      <c r="K220" s="153">
        <f>'Аян '!J89</f>
        <v>0</v>
      </c>
      <c r="L220" s="153">
        <f>'Аян '!K89</f>
        <v>0</v>
      </c>
      <c r="M220" s="153">
        <f>'Аян '!L89</f>
        <v>0</v>
      </c>
      <c r="N220" s="153">
        <f>'Аян '!M89</f>
        <v>0</v>
      </c>
      <c r="O220" s="153">
        <f>'Аян '!N89</f>
        <v>0</v>
      </c>
      <c r="P220" s="373">
        <f>'Аян '!O89</f>
        <v>0</v>
      </c>
      <c r="Q220" s="373">
        <f>'Аян '!P89</f>
        <v>0</v>
      </c>
      <c r="R220" s="373">
        <f>'Аян '!Q89</f>
        <v>0</v>
      </c>
      <c r="S220" s="373">
        <f>'Аян '!R89</f>
        <v>0</v>
      </c>
      <c r="T220" s="373">
        <f>'Аян '!S89</f>
        <v>0</v>
      </c>
      <c r="U220" s="373">
        <f>'Аян '!T89</f>
        <v>0</v>
      </c>
      <c r="V220" s="373">
        <f>'Аян '!U89</f>
        <v>0</v>
      </c>
      <c r="W220" s="373">
        <f>'Аян '!V89</f>
        <v>0</v>
      </c>
      <c r="X220" s="373">
        <f>'Аян '!W89</f>
        <v>0</v>
      </c>
      <c r="Y220" s="373">
        <f>'Аян '!X89</f>
        <v>0</v>
      </c>
      <c r="Z220" s="1114">
        <f>'Аян '!Y89</f>
        <v>0</v>
      </c>
      <c r="AA220" s="373">
        <f>'Аян '!Z89</f>
        <v>0</v>
      </c>
      <c r="AB220" s="373">
        <f>'Аян '!AA89</f>
        <v>0</v>
      </c>
      <c r="AC220" s="373">
        <f>'Аян '!AB89</f>
        <v>0</v>
      </c>
      <c r="AD220" s="373">
        <f>'Аян '!AC89</f>
        <v>0</v>
      </c>
      <c r="AE220" s="626">
        <f>'Аян '!AD89</f>
        <v>0</v>
      </c>
      <c r="AF220" s="373">
        <f>'Аян '!AD89</f>
        <v>0</v>
      </c>
      <c r="AG220" s="373"/>
      <c r="AH220" s="1366" t="e">
        <f>'Аян '!#REF!</f>
        <v>#REF!</v>
      </c>
      <c r="AI220" s="1358" t="e">
        <f>'Аян '!#REF!</f>
        <v>#REF!</v>
      </c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  <c r="GN220" s="139"/>
    </row>
    <row r="221" spans="1:196" ht="105" x14ac:dyDescent="0.25">
      <c r="B221" s="19">
        <f t="shared" si="29"/>
        <v>1</v>
      </c>
      <c r="C221" s="336" t="s">
        <v>625</v>
      </c>
      <c r="D221" s="114">
        <f>'Аян '!C90</f>
        <v>500</v>
      </c>
      <c r="E221" s="114">
        <f>'Аян '!D90</f>
        <v>333</v>
      </c>
      <c r="F221" s="114">
        <f>'Аян '!E90</f>
        <v>8</v>
      </c>
      <c r="G221" s="164">
        <f>'Аян '!F90</f>
        <v>2.4024024024024024</v>
      </c>
      <c r="H221" s="158">
        <f>'Аян '!G90</f>
        <v>0</v>
      </c>
      <c r="I221" s="158">
        <f>'Аян '!H90</f>
        <v>0</v>
      </c>
      <c r="J221" s="153">
        <f>'Аян '!I90</f>
        <v>0</v>
      </c>
      <c r="K221" s="153">
        <f>'Аян '!J90</f>
        <v>0</v>
      </c>
      <c r="L221" s="153">
        <f>'Аян '!K90</f>
        <v>0</v>
      </c>
      <c r="M221" s="153">
        <f>'Аян '!L90</f>
        <v>0</v>
      </c>
      <c r="N221" s="153">
        <f>'Аян '!M90</f>
        <v>0</v>
      </c>
      <c r="O221" s="153">
        <f>'Аян '!N90</f>
        <v>0</v>
      </c>
      <c r="P221" s="373">
        <f>'Аян '!O90</f>
        <v>0</v>
      </c>
      <c r="Q221" s="373">
        <f>'Аян '!P90</f>
        <v>0</v>
      </c>
      <c r="R221" s="373">
        <f>'Аян '!Q90</f>
        <v>0</v>
      </c>
      <c r="S221" s="373">
        <f>'Аян '!R90</f>
        <v>0</v>
      </c>
      <c r="T221" s="373">
        <f>'Аян '!S90</f>
        <v>0</v>
      </c>
      <c r="U221" s="373">
        <f>'Аян '!T90</f>
        <v>0</v>
      </c>
      <c r="V221" s="373">
        <f>'Аян '!U90</f>
        <v>0</v>
      </c>
      <c r="W221" s="373">
        <f>'Аян '!V90</f>
        <v>0</v>
      </c>
      <c r="X221" s="373">
        <f>'Аян '!W90</f>
        <v>0</v>
      </c>
      <c r="Y221" s="373">
        <f>'Аян '!X90</f>
        <v>0</v>
      </c>
      <c r="Z221" s="1114">
        <f>'Аян '!Y90</f>
        <v>0</v>
      </c>
      <c r="AA221" s="373">
        <f>'Аян '!Z90</f>
        <v>0</v>
      </c>
      <c r="AB221" s="373">
        <f>'Аян '!AA90</f>
        <v>0</v>
      </c>
      <c r="AC221" s="373">
        <f>'Аян '!AB90</f>
        <v>0</v>
      </c>
      <c r="AD221" s="373">
        <f>'Аян '!AC90</f>
        <v>0</v>
      </c>
      <c r="AE221" s="626">
        <f>'Аян '!AD90</f>
        <v>0</v>
      </c>
      <c r="AF221" s="373">
        <f>'Аян '!AD90</f>
        <v>0</v>
      </c>
      <c r="AG221" s="373"/>
      <c r="AH221" s="1366">
        <f>'Аян '!AE88</f>
        <v>0</v>
      </c>
      <c r="AI221" s="1358">
        <f>'Аян '!AF88</f>
        <v>0</v>
      </c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  <c r="GN221" s="139"/>
    </row>
    <row r="222" spans="1:196" ht="30" x14ac:dyDescent="0.25">
      <c r="B222" s="19">
        <f t="shared" si="29"/>
        <v>1</v>
      </c>
      <c r="C222" s="336" t="s">
        <v>473</v>
      </c>
      <c r="D222" s="114">
        <f>'Аян '!C91</f>
        <v>154</v>
      </c>
      <c r="E222" s="114">
        <f>'Аян '!D91</f>
        <v>103</v>
      </c>
      <c r="F222" s="114">
        <f>'Аян '!E91</f>
        <v>164</v>
      </c>
      <c r="G222" s="164">
        <f>'Аян '!F91</f>
        <v>159.22330097087379</v>
      </c>
      <c r="H222" s="158">
        <f>'Аян '!G91</f>
        <v>0</v>
      </c>
      <c r="I222" s="158">
        <f>'Аян '!H91</f>
        <v>0</v>
      </c>
      <c r="J222" s="153">
        <f>'Аян '!I91</f>
        <v>0</v>
      </c>
      <c r="K222" s="153">
        <f>'Аян '!J91</f>
        <v>0</v>
      </c>
      <c r="L222" s="153">
        <f>'Аян '!K91</f>
        <v>0</v>
      </c>
      <c r="M222" s="153">
        <f>'Аян '!L91</f>
        <v>0</v>
      </c>
      <c r="N222" s="153">
        <f>'Аян '!M91</f>
        <v>0</v>
      </c>
      <c r="O222" s="153">
        <f>'Аян '!N91</f>
        <v>0</v>
      </c>
      <c r="P222" s="373">
        <f>'Аян '!O91</f>
        <v>0</v>
      </c>
      <c r="Q222" s="373">
        <f>'Аян '!P91</f>
        <v>0</v>
      </c>
      <c r="R222" s="373">
        <f>'Аян '!Q91</f>
        <v>0</v>
      </c>
      <c r="S222" s="373">
        <f>'Аян '!R91</f>
        <v>0</v>
      </c>
      <c r="T222" s="373">
        <f>'Аян '!S91</f>
        <v>0</v>
      </c>
      <c r="U222" s="373">
        <f>'Аян '!T91</f>
        <v>0</v>
      </c>
      <c r="V222" s="373">
        <f>'Аян '!U91</f>
        <v>0</v>
      </c>
      <c r="W222" s="373">
        <f>'Аян '!V91</f>
        <v>0</v>
      </c>
      <c r="X222" s="373">
        <f>'Аян '!W91</f>
        <v>0</v>
      </c>
      <c r="Y222" s="373">
        <f>'Аян '!X91</f>
        <v>0</v>
      </c>
      <c r="Z222" s="1114">
        <f>'Аян '!Y91</f>
        <v>0</v>
      </c>
      <c r="AA222" s="373">
        <f>'Аян '!Z91</f>
        <v>0</v>
      </c>
      <c r="AB222" s="373">
        <f>'Аян '!AA91</f>
        <v>0</v>
      </c>
      <c r="AC222" s="373">
        <f>'Аян '!AB91</f>
        <v>0</v>
      </c>
      <c r="AD222" s="373">
        <f>'Аян '!AC91</f>
        <v>0</v>
      </c>
      <c r="AE222" s="626">
        <f>'Аян '!AD91</f>
        <v>0</v>
      </c>
      <c r="AF222" s="373">
        <f>'Аян '!AD91</f>
        <v>0</v>
      </c>
      <c r="AG222" s="373"/>
      <c r="AH222" s="1366">
        <f>'Аян '!AE89</f>
        <v>0</v>
      </c>
      <c r="AI222" s="1358">
        <f>'Аян '!AF89</f>
        <v>0</v>
      </c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  <c r="GN222" s="139"/>
    </row>
    <row r="223" spans="1:196" ht="30" x14ac:dyDescent="0.25">
      <c r="B223" s="19">
        <f t="shared" si="29"/>
        <v>1</v>
      </c>
      <c r="C223" s="336" t="s">
        <v>135</v>
      </c>
      <c r="D223" s="114">
        <f>'Аян '!C92</f>
        <v>3500</v>
      </c>
      <c r="E223" s="114">
        <f>'Аян '!D92</f>
        <v>2333</v>
      </c>
      <c r="F223" s="114">
        <f>'Аян '!E92</f>
        <v>2428</v>
      </c>
      <c r="G223" s="164">
        <f>'Аян '!F92</f>
        <v>104.07201028718389</v>
      </c>
      <c r="H223" s="158">
        <f>'Аян '!G92</f>
        <v>0</v>
      </c>
      <c r="I223" s="158">
        <f>'Аян '!H92</f>
        <v>0</v>
      </c>
      <c r="J223" s="153">
        <f>'Аян '!I92</f>
        <v>0</v>
      </c>
      <c r="K223" s="153">
        <f>'Аян '!J92</f>
        <v>0</v>
      </c>
      <c r="L223" s="153">
        <f>'Аян '!K92</f>
        <v>0</v>
      </c>
      <c r="M223" s="153">
        <f>'Аян '!L92</f>
        <v>0</v>
      </c>
      <c r="N223" s="153">
        <f>'Аян '!M92</f>
        <v>0</v>
      </c>
      <c r="O223" s="153">
        <f>'Аян '!N92</f>
        <v>0</v>
      </c>
      <c r="P223" s="373">
        <f>'Аян '!O92</f>
        <v>0</v>
      </c>
      <c r="Q223" s="373">
        <f>'Аян '!P92</f>
        <v>0</v>
      </c>
      <c r="R223" s="373">
        <f>'Аян '!Q92</f>
        <v>0</v>
      </c>
      <c r="S223" s="373">
        <f>'Аян '!R92</f>
        <v>0</v>
      </c>
      <c r="T223" s="373">
        <f>'Аян '!S92</f>
        <v>0</v>
      </c>
      <c r="U223" s="373">
        <f>'Аян '!T92</f>
        <v>0</v>
      </c>
      <c r="V223" s="373">
        <f>'Аян '!U92</f>
        <v>0</v>
      </c>
      <c r="W223" s="373">
        <f>'Аян '!V92</f>
        <v>0</v>
      </c>
      <c r="X223" s="373">
        <f>'Аян '!W92</f>
        <v>0</v>
      </c>
      <c r="Y223" s="373">
        <f>'Аян '!X92</f>
        <v>0</v>
      </c>
      <c r="Z223" s="1114">
        <f>'Аян '!Y92</f>
        <v>0</v>
      </c>
      <c r="AA223" s="373">
        <f>'Аян '!Z92</f>
        <v>0</v>
      </c>
      <c r="AB223" s="373">
        <f>'Аян '!AA92</f>
        <v>0</v>
      </c>
      <c r="AC223" s="373">
        <f>'Аян '!AB92</f>
        <v>0</v>
      </c>
      <c r="AD223" s="373">
        <f>'Аян '!AC92</f>
        <v>0</v>
      </c>
      <c r="AE223" s="626">
        <f>'Аян '!AD92</f>
        <v>0</v>
      </c>
      <c r="AF223" s="373">
        <f>'Аян '!AD92</f>
        <v>0</v>
      </c>
      <c r="AG223" s="373"/>
      <c r="AH223" s="1366">
        <f>'Аян '!AE91</f>
        <v>0</v>
      </c>
      <c r="AI223" s="1358">
        <f>'Аян '!AF91</f>
        <v>0</v>
      </c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  <c r="GN223" s="139"/>
    </row>
    <row r="224" spans="1:196" x14ac:dyDescent="0.25">
      <c r="B224" s="19">
        <f t="shared" si="29"/>
        <v>1</v>
      </c>
      <c r="C224" s="828" t="s">
        <v>239</v>
      </c>
      <c r="D224" s="114">
        <f>'Аян '!C93</f>
        <v>3500</v>
      </c>
      <c r="E224" s="114">
        <f>'Аян '!D93</f>
        <v>2333</v>
      </c>
      <c r="F224" s="114">
        <f>'Аян '!E93</f>
        <v>2428</v>
      </c>
      <c r="G224" s="164">
        <f>'Аян '!F93</f>
        <v>104.07201028718389</v>
      </c>
      <c r="H224" s="158">
        <f>'Аян '!G93</f>
        <v>0</v>
      </c>
      <c r="I224" s="158">
        <f>'Аян '!H93</f>
        <v>0</v>
      </c>
      <c r="J224" s="153">
        <f>'Аян '!I93</f>
        <v>0</v>
      </c>
      <c r="K224" s="153">
        <f>'Аян '!J93</f>
        <v>0</v>
      </c>
      <c r="L224" s="153">
        <f>'Аян '!K93</f>
        <v>0</v>
      </c>
      <c r="M224" s="153">
        <f>'Аян '!L93</f>
        <v>0</v>
      </c>
      <c r="N224" s="153">
        <f>'Аян '!M93</f>
        <v>0</v>
      </c>
      <c r="O224" s="153">
        <f>'Аян '!N93</f>
        <v>0</v>
      </c>
      <c r="P224" s="373">
        <f>'Аян '!O93</f>
        <v>0</v>
      </c>
      <c r="Q224" s="373">
        <f>'Аян '!P93</f>
        <v>0</v>
      </c>
      <c r="R224" s="373">
        <f>'Аян '!Q93</f>
        <v>0</v>
      </c>
      <c r="S224" s="373">
        <f>'Аян '!R93</f>
        <v>0</v>
      </c>
      <c r="T224" s="373">
        <f>'Аян '!S93</f>
        <v>0</v>
      </c>
      <c r="U224" s="373">
        <f>'Аян '!T93</f>
        <v>0</v>
      </c>
      <c r="V224" s="373">
        <f>'Аян '!U93</f>
        <v>0</v>
      </c>
      <c r="W224" s="373">
        <f>'Аян '!V93</f>
        <v>0</v>
      </c>
      <c r="X224" s="373">
        <f>'Аян '!W93</f>
        <v>0</v>
      </c>
      <c r="Y224" s="373">
        <f>'Аян '!X93</f>
        <v>0</v>
      </c>
      <c r="Z224" s="1114">
        <f>'Аян '!Y93</f>
        <v>0</v>
      </c>
      <c r="AA224" s="373">
        <f>'Аян '!Z93</f>
        <v>0</v>
      </c>
      <c r="AB224" s="373">
        <f>'Аян '!AA93</f>
        <v>0</v>
      </c>
      <c r="AC224" s="373">
        <f>'Аян '!AB93</f>
        <v>0</v>
      </c>
      <c r="AD224" s="373">
        <f>'Аян '!AC93</f>
        <v>0</v>
      </c>
      <c r="AE224" s="626">
        <f>'Аян '!AD93</f>
        <v>0</v>
      </c>
      <c r="AF224" s="373">
        <f>'Аян '!AD93</f>
        <v>0</v>
      </c>
      <c r="AG224" s="373"/>
      <c r="AH224" s="1366">
        <f>'Аян '!AE92</f>
        <v>0</v>
      </c>
      <c r="AI224" s="1358">
        <f>'Аян '!AF92</f>
        <v>0</v>
      </c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  <c r="GN224" s="139"/>
    </row>
    <row r="225" spans="1:196" ht="45" x14ac:dyDescent="0.25">
      <c r="B225" s="19">
        <f t="shared" si="29"/>
        <v>1</v>
      </c>
      <c r="C225" s="337" t="s">
        <v>391</v>
      </c>
      <c r="D225" s="114">
        <f>'Аян '!C94</f>
        <v>1171</v>
      </c>
      <c r="E225" s="114">
        <f>'Аян '!D94</f>
        <v>781</v>
      </c>
      <c r="F225" s="114">
        <f>'Аян '!E94</f>
        <v>696</v>
      </c>
      <c r="G225" s="164">
        <f>'Аян '!F94</f>
        <v>89.116517285531373</v>
      </c>
      <c r="H225" s="158">
        <f>'Аян '!G94</f>
        <v>0</v>
      </c>
      <c r="I225" s="158">
        <f>'Аян '!H94</f>
        <v>0</v>
      </c>
      <c r="J225" s="153">
        <f>'Аян '!I94</f>
        <v>0</v>
      </c>
      <c r="K225" s="153">
        <f>'Аян '!J94</f>
        <v>0</v>
      </c>
      <c r="L225" s="153">
        <f>'Аян '!K94</f>
        <v>0</v>
      </c>
      <c r="M225" s="153">
        <f>'Аян '!L94</f>
        <v>0</v>
      </c>
      <c r="N225" s="153">
        <f>'Аян '!M94</f>
        <v>0</v>
      </c>
      <c r="O225" s="153">
        <f>'Аян '!N94</f>
        <v>0</v>
      </c>
      <c r="P225" s="373">
        <f>'Аян '!O94</f>
        <v>0</v>
      </c>
      <c r="Q225" s="373">
        <f>'Аян '!P94</f>
        <v>0</v>
      </c>
      <c r="R225" s="373">
        <f>'Аян '!Q94</f>
        <v>0</v>
      </c>
      <c r="S225" s="373">
        <f>'Аян '!R94</f>
        <v>0</v>
      </c>
      <c r="T225" s="373">
        <f>'Аян '!S94</f>
        <v>0</v>
      </c>
      <c r="U225" s="373">
        <f>'Аян '!T94</f>
        <v>0</v>
      </c>
      <c r="V225" s="373">
        <f>'Аян '!U94</f>
        <v>0</v>
      </c>
      <c r="W225" s="373">
        <f>'Аян '!V94</f>
        <v>0</v>
      </c>
      <c r="X225" s="373">
        <f>'Аян '!W94</f>
        <v>0</v>
      </c>
      <c r="Y225" s="373">
        <f>'Аян '!X94</f>
        <v>0</v>
      </c>
      <c r="Z225" s="1114">
        <f>'Аян '!Y94</f>
        <v>0</v>
      </c>
      <c r="AA225" s="373">
        <f>'Аян '!Z94</f>
        <v>0</v>
      </c>
      <c r="AB225" s="373">
        <f>'Аян '!AA94</f>
        <v>0</v>
      </c>
      <c r="AC225" s="373">
        <f>'Аян '!AB94</f>
        <v>0</v>
      </c>
      <c r="AD225" s="373">
        <f>'Аян '!AC94</f>
        <v>0</v>
      </c>
      <c r="AE225" s="626">
        <f>'Аян '!AD94</f>
        <v>0</v>
      </c>
      <c r="AF225" s="373">
        <f>'Аян '!AD94</f>
        <v>0</v>
      </c>
      <c r="AG225" s="373"/>
      <c r="AH225" s="1366">
        <f>'Аян '!AE93</f>
        <v>0</v>
      </c>
      <c r="AI225" s="1358">
        <f>'Аян '!AF93</f>
        <v>0</v>
      </c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  <c r="GN225" s="139"/>
    </row>
    <row r="226" spans="1:196" ht="30" x14ac:dyDescent="0.25">
      <c r="B226" s="19">
        <f t="shared" si="29"/>
        <v>1</v>
      </c>
      <c r="C226" s="337" t="s">
        <v>392</v>
      </c>
      <c r="D226" s="114">
        <f>'Аян '!C95</f>
        <v>503</v>
      </c>
      <c r="E226" s="114">
        <f>'Аян '!D95</f>
        <v>335</v>
      </c>
      <c r="F226" s="114">
        <f>'Аян '!E95</f>
        <v>245</v>
      </c>
      <c r="G226" s="164">
        <f>'Аян '!F95</f>
        <v>73.134328358208961</v>
      </c>
      <c r="H226" s="158">
        <f>'Аян '!G95</f>
        <v>0</v>
      </c>
      <c r="I226" s="158">
        <f>'Аян '!H95</f>
        <v>0</v>
      </c>
      <c r="J226" s="153">
        <f>'Аян '!I95</f>
        <v>0</v>
      </c>
      <c r="K226" s="153">
        <f>'Аян '!J95</f>
        <v>0</v>
      </c>
      <c r="L226" s="153">
        <f>'Аян '!K95</f>
        <v>0</v>
      </c>
      <c r="M226" s="153">
        <f>'Аян '!L95</f>
        <v>0</v>
      </c>
      <c r="N226" s="153">
        <f>'Аян '!M95</f>
        <v>0</v>
      </c>
      <c r="O226" s="153">
        <f>'Аян '!N95</f>
        <v>0</v>
      </c>
      <c r="P226" s="373">
        <f>'Аян '!O95</f>
        <v>0</v>
      </c>
      <c r="Q226" s="373">
        <f>'Аян '!P95</f>
        <v>0</v>
      </c>
      <c r="R226" s="373">
        <f>'Аян '!Q95</f>
        <v>0</v>
      </c>
      <c r="S226" s="373">
        <f>'Аян '!R95</f>
        <v>0</v>
      </c>
      <c r="T226" s="373">
        <f>'Аян '!S95</f>
        <v>0</v>
      </c>
      <c r="U226" s="373">
        <f>'Аян '!T95</f>
        <v>0</v>
      </c>
      <c r="V226" s="373">
        <f>'Аян '!U95</f>
        <v>0</v>
      </c>
      <c r="W226" s="373">
        <f>'Аян '!V95</f>
        <v>0</v>
      </c>
      <c r="X226" s="373">
        <f>'Аян '!W95</f>
        <v>0</v>
      </c>
      <c r="Y226" s="373">
        <f>'Аян '!X95</f>
        <v>0</v>
      </c>
      <c r="Z226" s="1114">
        <f>'Аян '!Y95</f>
        <v>0</v>
      </c>
      <c r="AA226" s="373">
        <f>'Аян '!Z95</f>
        <v>0</v>
      </c>
      <c r="AB226" s="373">
        <f>'Аян '!AA95</f>
        <v>0</v>
      </c>
      <c r="AC226" s="373">
        <f>'Аян '!AB95</f>
        <v>0</v>
      </c>
      <c r="AD226" s="373">
        <f>'Аян '!AC95</f>
        <v>0</v>
      </c>
      <c r="AE226" s="626">
        <f>'Аян '!AD95</f>
        <v>0</v>
      </c>
      <c r="AF226" s="373">
        <f>'Аян '!AD95</f>
        <v>0</v>
      </c>
      <c r="AG226" s="373"/>
      <c r="AH226" s="1366" t="e">
        <f>'Аян '!#REF!</f>
        <v>#REF!</v>
      </c>
      <c r="AI226" s="1358" t="e">
        <f>'Аян '!#REF!</f>
        <v>#REF!</v>
      </c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  <c r="GN226" s="139"/>
    </row>
    <row r="227" spans="1:196" ht="30" x14ac:dyDescent="0.25">
      <c r="B227" s="19">
        <f t="shared" si="29"/>
        <v>1</v>
      </c>
      <c r="C227" s="498" t="s">
        <v>393</v>
      </c>
      <c r="D227" s="114">
        <f>'Аян '!C96</f>
        <v>467</v>
      </c>
      <c r="E227" s="114">
        <f>'Аян '!D96</f>
        <v>311</v>
      </c>
      <c r="F227" s="114">
        <f>'Аян '!E96</f>
        <v>220</v>
      </c>
      <c r="G227" s="164">
        <f>'Аян '!F96</f>
        <v>70.739549839228303</v>
      </c>
      <c r="H227" s="158">
        <f>'Аян '!G96</f>
        <v>0</v>
      </c>
      <c r="I227" s="158">
        <f>'Аян '!H96</f>
        <v>0</v>
      </c>
      <c r="J227" s="153">
        <f>'Аян '!I96</f>
        <v>0</v>
      </c>
      <c r="K227" s="153">
        <f>'Аян '!J96</f>
        <v>0</v>
      </c>
      <c r="L227" s="153">
        <f>'Аян '!K96</f>
        <v>0</v>
      </c>
      <c r="M227" s="153">
        <f>'Аян '!L96</f>
        <v>0</v>
      </c>
      <c r="N227" s="153">
        <f>'Аян '!M96</f>
        <v>0</v>
      </c>
      <c r="O227" s="153">
        <f>'Аян '!N96</f>
        <v>0</v>
      </c>
      <c r="P227" s="373">
        <f>'Аян '!O96</f>
        <v>0</v>
      </c>
      <c r="Q227" s="373">
        <f>'Аян '!P96</f>
        <v>0</v>
      </c>
      <c r="R227" s="373">
        <f>'Аян '!Q96</f>
        <v>0</v>
      </c>
      <c r="S227" s="373">
        <f>'Аян '!R96</f>
        <v>0</v>
      </c>
      <c r="T227" s="373">
        <f>'Аян '!S96</f>
        <v>0</v>
      </c>
      <c r="U227" s="373">
        <f>'Аян '!T96</f>
        <v>0</v>
      </c>
      <c r="V227" s="373">
        <f>'Аян '!U96</f>
        <v>0</v>
      </c>
      <c r="W227" s="373">
        <f>'Аян '!V96</f>
        <v>0</v>
      </c>
      <c r="X227" s="373">
        <f>'Аян '!W96</f>
        <v>0</v>
      </c>
      <c r="Y227" s="373">
        <f>'Аян '!X96</f>
        <v>0</v>
      </c>
      <c r="Z227" s="1114">
        <f>'Аян '!Y96</f>
        <v>0</v>
      </c>
      <c r="AA227" s="373">
        <f>'Аян '!Z96</f>
        <v>0</v>
      </c>
      <c r="AB227" s="373">
        <f>'Аян '!AA96</f>
        <v>0</v>
      </c>
      <c r="AC227" s="373">
        <f>'Аян '!AB96</f>
        <v>0</v>
      </c>
      <c r="AD227" s="373">
        <f>'Аян '!AC96</f>
        <v>0</v>
      </c>
      <c r="AE227" s="626">
        <f>'Аян '!AD96</f>
        <v>0</v>
      </c>
      <c r="AF227" s="373">
        <f>'Аян '!AD96</f>
        <v>0</v>
      </c>
      <c r="AG227" s="373"/>
      <c r="AH227" s="1366" t="e">
        <f>'Аян '!#REF!</f>
        <v>#REF!</v>
      </c>
      <c r="AI227" s="1358" t="e">
        <f>'Аян '!#REF!</f>
        <v>#REF!</v>
      </c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  <c r="GN227" s="139"/>
    </row>
    <row r="228" spans="1:196" ht="63" x14ac:dyDescent="0.25">
      <c r="B228" s="19">
        <f t="shared" si="29"/>
        <v>1</v>
      </c>
      <c r="C228" s="829" t="s">
        <v>394</v>
      </c>
      <c r="D228" s="114">
        <f>'Аян '!C97</f>
        <v>0</v>
      </c>
      <c r="E228" s="114">
        <f>'Аян '!D97</f>
        <v>0</v>
      </c>
      <c r="F228" s="114">
        <f>'Аян '!E97</f>
        <v>0</v>
      </c>
      <c r="G228" s="164">
        <f>'Аян '!F97</f>
        <v>0</v>
      </c>
      <c r="H228" s="158">
        <f>'Аян '!G97</f>
        <v>0</v>
      </c>
      <c r="I228" s="158">
        <f>'Аян '!H97</f>
        <v>0</v>
      </c>
      <c r="J228" s="153">
        <f>'Аян '!I97</f>
        <v>0</v>
      </c>
      <c r="K228" s="153">
        <f>'Аян '!J97</f>
        <v>0</v>
      </c>
      <c r="L228" s="153">
        <f>'Аян '!K97</f>
        <v>0</v>
      </c>
      <c r="M228" s="153">
        <f>'Аян '!L97</f>
        <v>0</v>
      </c>
      <c r="N228" s="153">
        <f>'Аян '!M97</f>
        <v>0</v>
      </c>
      <c r="O228" s="153">
        <f>'Аян '!N97</f>
        <v>0</v>
      </c>
      <c r="P228" s="373">
        <f>'Аян '!O97</f>
        <v>0</v>
      </c>
      <c r="Q228" s="373">
        <f>'Аян '!P97</f>
        <v>0</v>
      </c>
      <c r="R228" s="373">
        <f>'Аян '!Q97</f>
        <v>0</v>
      </c>
      <c r="S228" s="373">
        <f>'Аян '!R97</f>
        <v>0</v>
      </c>
      <c r="T228" s="373">
        <f>'Аян '!S97</f>
        <v>0</v>
      </c>
      <c r="U228" s="373">
        <f>'Аян '!T97</f>
        <v>0</v>
      </c>
      <c r="V228" s="373">
        <f>'Аян '!U97</f>
        <v>0</v>
      </c>
      <c r="W228" s="373">
        <f>'Аян '!V97</f>
        <v>0</v>
      </c>
      <c r="X228" s="373">
        <f>'Аян '!W97</f>
        <v>0</v>
      </c>
      <c r="Y228" s="373">
        <f>'Аян '!X97</f>
        <v>0</v>
      </c>
      <c r="Z228" s="1114">
        <f>'Аян '!Y97</f>
        <v>0</v>
      </c>
      <c r="AA228" s="373">
        <f>'Аян '!Z97</f>
        <v>0</v>
      </c>
      <c r="AB228" s="373">
        <f>'Аян '!AA97</f>
        <v>0</v>
      </c>
      <c r="AC228" s="373">
        <f>'Аян '!AB97</f>
        <v>0</v>
      </c>
      <c r="AD228" s="373">
        <f>'Аян '!AC97</f>
        <v>0</v>
      </c>
      <c r="AE228" s="626">
        <f>'Аян '!AD97</f>
        <v>0</v>
      </c>
      <c r="AF228" s="373">
        <f>'Аян '!AD97</f>
        <v>0</v>
      </c>
      <c r="AG228" s="373"/>
      <c r="AH228" s="1366">
        <f>'Аян '!AE94</f>
        <v>0</v>
      </c>
      <c r="AI228" s="1358">
        <f>'Аян '!AF94</f>
        <v>0</v>
      </c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  <c r="GN228" s="139"/>
    </row>
    <row r="229" spans="1:196" ht="45" x14ac:dyDescent="0.25">
      <c r="B229" s="19">
        <f t="shared" si="29"/>
        <v>1</v>
      </c>
      <c r="C229" s="495" t="s">
        <v>395</v>
      </c>
      <c r="D229" s="114">
        <f>'Аян '!C98</f>
        <v>0</v>
      </c>
      <c r="E229" s="114">
        <f>'Аян '!D98</f>
        <v>0</v>
      </c>
      <c r="F229" s="114">
        <f>'Аян '!E98</f>
        <v>0</v>
      </c>
      <c r="G229" s="164">
        <f>'Аян '!F98</f>
        <v>0</v>
      </c>
      <c r="H229" s="158">
        <f>'Аян '!G98</f>
        <v>0</v>
      </c>
      <c r="I229" s="158">
        <f>'Аян '!H98</f>
        <v>0</v>
      </c>
      <c r="J229" s="153">
        <f>'Аян '!I98</f>
        <v>0</v>
      </c>
      <c r="K229" s="153">
        <f>'Аян '!J98</f>
        <v>0</v>
      </c>
      <c r="L229" s="153">
        <f>'Аян '!K98</f>
        <v>0</v>
      </c>
      <c r="M229" s="153">
        <f>'Аян '!L98</f>
        <v>0</v>
      </c>
      <c r="N229" s="153">
        <f>'Аян '!M98</f>
        <v>0</v>
      </c>
      <c r="O229" s="153">
        <f>'Аян '!N98</f>
        <v>0</v>
      </c>
      <c r="P229" s="373">
        <f>'Аян '!O98</f>
        <v>0</v>
      </c>
      <c r="Q229" s="373">
        <f>'Аян '!P98</f>
        <v>0</v>
      </c>
      <c r="R229" s="373">
        <f>'Аян '!Q98</f>
        <v>0</v>
      </c>
      <c r="S229" s="373">
        <f>'Аян '!R98</f>
        <v>0</v>
      </c>
      <c r="T229" s="373">
        <f>'Аян '!S98</f>
        <v>0</v>
      </c>
      <c r="U229" s="373">
        <f>'Аян '!T98</f>
        <v>0</v>
      </c>
      <c r="V229" s="373">
        <f>'Аян '!U98</f>
        <v>0</v>
      </c>
      <c r="W229" s="373">
        <f>'Аян '!V98</f>
        <v>0</v>
      </c>
      <c r="X229" s="373">
        <f>'Аян '!W98</f>
        <v>0</v>
      </c>
      <c r="Y229" s="373">
        <f>'Аян '!X98</f>
        <v>0</v>
      </c>
      <c r="Z229" s="1114">
        <f>'Аян '!Y98</f>
        <v>0</v>
      </c>
      <c r="AA229" s="373">
        <f>'Аян '!Z98</f>
        <v>0</v>
      </c>
      <c r="AB229" s="373">
        <f>'Аян '!AA98</f>
        <v>0</v>
      </c>
      <c r="AC229" s="373">
        <f>'Аян '!AB98</f>
        <v>0</v>
      </c>
      <c r="AD229" s="373">
        <f>'Аян '!AC98</f>
        <v>0</v>
      </c>
      <c r="AE229" s="626">
        <f>'Аян '!AD98</f>
        <v>0</v>
      </c>
      <c r="AF229" s="373">
        <f>'Аян '!AD98</f>
        <v>0</v>
      </c>
      <c r="AG229" s="373"/>
      <c r="AH229" s="1366">
        <f>'Аян '!AE95</f>
        <v>0</v>
      </c>
      <c r="AI229" s="1358">
        <f>'Аян '!AF95</f>
        <v>0</v>
      </c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  <c r="GN229" s="139"/>
    </row>
    <row r="230" spans="1:196" ht="30" x14ac:dyDescent="0.25">
      <c r="B230" s="19">
        <f t="shared" si="29"/>
        <v>1</v>
      </c>
      <c r="C230" s="336" t="s">
        <v>396</v>
      </c>
      <c r="D230" s="114">
        <f>'Аян '!C99</f>
        <v>36</v>
      </c>
      <c r="E230" s="114">
        <f>'Аян '!D99</f>
        <v>24</v>
      </c>
      <c r="F230" s="114">
        <f>'Аян '!E99</f>
        <v>25</v>
      </c>
      <c r="G230" s="164">
        <f>'Аян '!F99</f>
        <v>104.16666666666667</v>
      </c>
      <c r="H230" s="158">
        <f>'Аян '!G99</f>
        <v>0</v>
      </c>
      <c r="I230" s="158">
        <f>'Аян '!H99</f>
        <v>0</v>
      </c>
      <c r="J230" s="153">
        <f>'Аян '!I99</f>
        <v>0</v>
      </c>
      <c r="K230" s="153">
        <f>'Аян '!J99</f>
        <v>0</v>
      </c>
      <c r="L230" s="153">
        <f>'Аян '!K99</f>
        <v>0</v>
      </c>
      <c r="M230" s="153">
        <f>'Аян '!L99</f>
        <v>0</v>
      </c>
      <c r="N230" s="153">
        <f>'Аян '!M99</f>
        <v>0</v>
      </c>
      <c r="O230" s="153">
        <f>'Аян '!N99</f>
        <v>0</v>
      </c>
      <c r="P230" s="373">
        <f>'Аян '!O99</f>
        <v>0</v>
      </c>
      <c r="Q230" s="373">
        <f>'Аян '!P99</f>
        <v>0</v>
      </c>
      <c r="R230" s="373">
        <f>'Аян '!Q99</f>
        <v>0</v>
      </c>
      <c r="S230" s="373">
        <f>'Аян '!R99</f>
        <v>0</v>
      </c>
      <c r="T230" s="373">
        <f>'Аян '!S99</f>
        <v>0</v>
      </c>
      <c r="U230" s="373">
        <f>'Аян '!T99</f>
        <v>0</v>
      </c>
      <c r="V230" s="373">
        <f>'Аян '!U99</f>
        <v>0</v>
      </c>
      <c r="W230" s="373">
        <f>'Аян '!V99</f>
        <v>0</v>
      </c>
      <c r="X230" s="373">
        <f>'Аян '!W99</f>
        <v>0</v>
      </c>
      <c r="Y230" s="373">
        <f>'Аян '!X99</f>
        <v>0</v>
      </c>
      <c r="Z230" s="1114">
        <f>'Аян '!Y99</f>
        <v>0</v>
      </c>
      <c r="AA230" s="373">
        <f>'Аян '!Z99</f>
        <v>0</v>
      </c>
      <c r="AB230" s="373">
        <f>'Аян '!AA99</f>
        <v>0</v>
      </c>
      <c r="AC230" s="373">
        <f>'Аян '!AB99</f>
        <v>0</v>
      </c>
      <c r="AD230" s="373">
        <f>'Аян '!AC99</f>
        <v>0</v>
      </c>
      <c r="AE230" s="626">
        <f>'Аян '!AD99</f>
        <v>0</v>
      </c>
      <c r="AF230" s="373">
        <f>'Аян '!AD99</f>
        <v>0</v>
      </c>
      <c r="AG230" s="373"/>
      <c r="AH230" s="1366">
        <f>'Аян '!AE96</f>
        <v>0</v>
      </c>
      <c r="AI230" s="1358">
        <f>'Аян '!AF96</f>
        <v>0</v>
      </c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  <c r="GN230" s="139"/>
    </row>
    <row r="231" spans="1:196" ht="45" x14ac:dyDescent="0.25">
      <c r="B231" s="19">
        <f t="shared" si="29"/>
        <v>1</v>
      </c>
      <c r="C231" s="336" t="s">
        <v>397</v>
      </c>
      <c r="D231" s="114">
        <f>'Аян '!C100</f>
        <v>668</v>
      </c>
      <c r="E231" s="114">
        <f>'Аян '!D100</f>
        <v>446</v>
      </c>
      <c r="F231" s="114">
        <f>'Аян '!E100</f>
        <v>451</v>
      </c>
      <c r="G231" s="164">
        <f>'Аян '!F100</f>
        <v>101.12107623318384</v>
      </c>
      <c r="H231" s="158">
        <f>'Аян '!G100</f>
        <v>0</v>
      </c>
      <c r="I231" s="158">
        <f>'Аян '!H100</f>
        <v>0</v>
      </c>
      <c r="J231" s="153">
        <f>'Аян '!I100</f>
        <v>0</v>
      </c>
      <c r="K231" s="153">
        <f>'Аян '!J100</f>
        <v>0</v>
      </c>
      <c r="L231" s="153">
        <f>'Аян '!K100</f>
        <v>0</v>
      </c>
      <c r="M231" s="153">
        <f>'Аян '!L100</f>
        <v>0</v>
      </c>
      <c r="N231" s="153">
        <f>'Аян '!M100</f>
        <v>0</v>
      </c>
      <c r="O231" s="153">
        <f>'Аян '!N100</f>
        <v>0</v>
      </c>
      <c r="P231" s="373">
        <f>'Аян '!O100</f>
        <v>0</v>
      </c>
      <c r="Q231" s="373">
        <f>'Аян '!P100</f>
        <v>0</v>
      </c>
      <c r="R231" s="373">
        <f>'Аян '!Q100</f>
        <v>0</v>
      </c>
      <c r="S231" s="373">
        <f>'Аян '!R100</f>
        <v>0</v>
      </c>
      <c r="T231" s="373">
        <f>'Аян '!S100</f>
        <v>0</v>
      </c>
      <c r="U231" s="373">
        <f>'Аян '!T100</f>
        <v>0</v>
      </c>
      <c r="V231" s="373">
        <f>'Аян '!U100</f>
        <v>0</v>
      </c>
      <c r="W231" s="373">
        <f>'Аян '!V100</f>
        <v>0</v>
      </c>
      <c r="X231" s="373">
        <f>'Аян '!W100</f>
        <v>0</v>
      </c>
      <c r="Y231" s="373">
        <f>'Аян '!X100</f>
        <v>0</v>
      </c>
      <c r="Z231" s="1114">
        <f>'Аян '!Y100</f>
        <v>0</v>
      </c>
      <c r="AA231" s="373">
        <f>'Аян '!Z100</f>
        <v>0</v>
      </c>
      <c r="AB231" s="373">
        <f>'Аян '!AA100</f>
        <v>0</v>
      </c>
      <c r="AC231" s="373">
        <f>'Аян '!AB100</f>
        <v>0</v>
      </c>
      <c r="AD231" s="373">
        <f>'Аян '!AC100</f>
        <v>0</v>
      </c>
      <c r="AE231" s="626">
        <f>'Аян '!AD100</f>
        <v>0</v>
      </c>
      <c r="AF231" s="373">
        <f>'Аян '!AD100</f>
        <v>0</v>
      </c>
      <c r="AG231" s="373"/>
      <c r="AH231" s="1366">
        <f>'Аян '!AE97</f>
        <v>0</v>
      </c>
      <c r="AI231" s="1358">
        <f>'Аян '!AF97</f>
        <v>0</v>
      </c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  <c r="GN231" s="139"/>
    </row>
    <row r="232" spans="1:196" ht="45" x14ac:dyDescent="0.25">
      <c r="B232" s="19">
        <f t="shared" si="29"/>
        <v>1</v>
      </c>
      <c r="C232" s="336" t="s">
        <v>398</v>
      </c>
      <c r="D232" s="114">
        <f>'Аян '!C101</f>
        <v>172</v>
      </c>
      <c r="E232" s="114">
        <f>'Аян '!D101</f>
        <v>115</v>
      </c>
      <c r="F232" s="114">
        <f>'Аян '!E101</f>
        <v>128</v>
      </c>
      <c r="G232" s="164">
        <f>'Аян '!F101</f>
        <v>111.30434782608695</v>
      </c>
      <c r="H232" s="158">
        <f>'Аян '!G101</f>
        <v>0</v>
      </c>
      <c r="I232" s="158">
        <f>'Аян '!H101</f>
        <v>0</v>
      </c>
      <c r="J232" s="153">
        <f>'Аян '!I101</f>
        <v>0</v>
      </c>
      <c r="K232" s="153">
        <f>'Аян '!J101</f>
        <v>0</v>
      </c>
      <c r="L232" s="153">
        <f>'Аян '!K101</f>
        <v>0</v>
      </c>
      <c r="M232" s="153">
        <f>'Аян '!L101</f>
        <v>0</v>
      </c>
      <c r="N232" s="153">
        <f>'Аян '!M101</f>
        <v>0</v>
      </c>
      <c r="O232" s="153">
        <f>'Аян '!N101</f>
        <v>0</v>
      </c>
      <c r="P232" s="373">
        <f>'Аян '!O101</f>
        <v>0</v>
      </c>
      <c r="Q232" s="373">
        <f>'Аян '!P101</f>
        <v>0</v>
      </c>
      <c r="R232" s="373">
        <f>'Аян '!Q101</f>
        <v>0</v>
      </c>
      <c r="S232" s="373">
        <f>'Аян '!R101</f>
        <v>0</v>
      </c>
      <c r="T232" s="373">
        <f>'Аян '!S101</f>
        <v>0</v>
      </c>
      <c r="U232" s="373">
        <f>'Аян '!T101</f>
        <v>0</v>
      </c>
      <c r="V232" s="373">
        <f>'Аян '!U101</f>
        <v>0</v>
      </c>
      <c r="W232" s="373">
        <f>'Аян '!V101</f>
        <v>0</v>
      </c>
      <c r="X232" s="373">
        <f>'Аян '!W101</f>
        <v>0</v>
      </c>
      <c r="Y232" s="373">
        <f>'Аян '!X101</f>
        <v>0</v>
      </c>
      <c r="Z232" s="1114">
        <f>'Аян '!Y101</f>
        <v>0</v>
      </c>
      <c r="AA232" s="373">
        <f>'Аян '!Z101</f>
        <v>0</v>
      </c>
      <c r="AB232" s="373">
        <f>'Аян '!AA101</f>
        <v>0</v>
      </c>
      <c r="AC232" s="373">
        <f>'Аян '!AB101</f>
        <v>0</v>
      </c>
      <c r="AD232" s="373">
        <f>'Аян '!AC101</f>
        <v>0</v>
      </c>
      <c r="AE232" s="626">
        <f>'Аян '!AD101</f>
        <v>0</v>
      </c>
      <c r="AF232" s="373">
        <f>'Аян '!AD101</f>
        <v>0</v>
      </c>
      <c r="AG232" s="373"/>
      <c r="AH232" s="1366">
        <f>'Аян '!AE98</f>
        <v>0</v>
      </c>
      <c r="AI232" s="1358">
        <f>'Аян '!AF98</f>
        <v>0</v>
      </c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  <c r="GN232" s="139"/>
    </row>
    <row r="233" spans="1:196" ht="30" x14ac:dyDescent="0.25">
      <c r="B233" s="19">
        <f t="shared" si="29"/>
        <v>1</v>
      </c>
      <c r="C233" s="336" t="s">
        <v>427</v>
      </c>
      <c r="D233" s="114">
        <f>'Аян '!C102</f>
        <v>0</v>
      </c>
      <c r="E233" s="114">
        <f>'Аян '!D102</f>
        <v>0</v>
      </c>
      <c r="F233" s="114">
        <f>'Аян '!E102</f>
        <v>0</v>
      </c>
      <c r="G233" s="164">
        <f>'Аян '!F102</f>
        <v>0</v>
      </c>
      <c r="H233" s="158">
        <f>'Аян '!G102</f>
        <v>0</v>
      </c>
      <c r="I233" s="158">
        <f>'Аян '!H102</f>
        <v>0</v>
      </c>
      <c r="J233" s="153">
        <f>'Аян '!I102</f>
        <v>0</v>
      </c>
      <c r="K233" s="153">
        <f>'Аян '!J102</f>
        <v>0</v>
      </c>
      <c r="L233" s="153">
        <f>'Аян '!K102</f>
        <v>0</v>
      </c>
      <c r="M233" s="153">
        <f>'Аян '!L102</f>
        <v>0</v>
      </c>
      <c r="N233" s="153">
        <f>'Аян '!M102</f>
        <v>0</v>
      </c>
      <c r="O233" s="153">
        <f>'Аян '!N102</f>
        <v>0</v>
      </c>
      <c r="P233" s="373">
        <f>'Аян '!O102</f>
        <v>0</v>
      </c>
      <c r="Q233" s="373">
        <f>'Аян '!P102</f>
        <v>0</v>
      </c>
      <c r="R233" s="373">
        <f>'Аян '!Q102</f>
        <v>0</v>
      </c>
      <c r="S233" s="373">
        <f>'Аян '!R102</f>
        <v>0</v>
      </c>
      <c r="T233" s="373">
        <f>'Аян '!S102</f>
        <v>0</v>
      </c>
      <c r="U233" s="373">
        <f>'Аян '!T102</f>
        <v>0</v>
      </c>
      <c r="V233" s="373">
        <f>'Аян '!U102</f>
        <v>0</v>
      </c>
      <c r="W233" s="373">
        <f>'Аян '!V102</f>
        <v>0</v>
      </c>
      <c r="X233" s="373">
        <f>'Аян '!W102</f>
        <v>0</v>
      </c>
      <c r="Y233" s="373">
        <f>'Аян '!X102</f>
        <v>0</v>
      </c>
      <c r="Z233" s="1114">
        <f>'Аян '!Y102</f>
        <v>0</v>
      </c>
      <c r="AA233" s="373">
        <f>'Аян '!Z102</f>
        <v>0</v>
      </c>
      <c r="AB233" s="373">
        <f>'Аян '!AA102</f>
        <v>0</v>
      </c>
      <c r="AC233" s="373">
        <f>'Аян '!AB102</f>
        <v>0</v>
      </c>
      <c r="AD233" s="373">
        <f>'Аян '!AC102</f>
        <v>0</v>
      </c>
      <c r="AE233" s="626">
        <f>'Аян '!AD102</f>
        <v>0</v>
      </c>
      <c r="AF233" s="373">
        <f>'Аян '!AD102</f>
        <v>0</v>
      </c>
      <c r="AG233" s="373"/>
      <c r="AH233" s="1366">
        <f>'Аян '!AE99</f>
        <v>0</v>
      </c>
      <c r="AI233" s="1358">
        <f>'Аян '!AF99</f>
        <v>0</v>
      </c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  <c r="GN233" s="139"/>
    </row>
    <row r="234" spans="1:196" ht="75" x14ac:dyDescent="0.25">
      <c r="B234" s="19">
        <f t="shared" si="29"/>
        <v>1</v>
      </c>
      <c r="C234" s="495" t="s">
        <v>399</v>
      </c>
      <c r="D234" s="114">
        <f>'Аян '!C103</f>
        <v>396</v>
      </c>
      <c r="E234" s="114">
        <f>'Аян '!D103</f>
        <v>264</v>
      </c>
      <c r="F234" s="114">
        <f>'Аян '!E103</f>
        <v>273</v>
      </c>
      <c r="G234" s="164">
        <f>'Аян '!F103</f>
        <v>103.40909090909092</v>
      </c>
      <c r="H234" s="158">
        <f>'Аян '!G103</f>
        <v>0</v>
      </c>
      <c r="I234" s="158">
        <f>'Аян '!H103</f>
        <v>0</v>
      </c>
      <c r="J234" s="153">
        <f>'Аян '!I103</f>
        <v>0</v>
      </c>
      <c r="K234" s="153">
        <f>'Аян '!J103</f>
        <v>0</v>
      </c>
      <c r="L234" s="153">
        <f>'Аян '!K103</f>
        <v>0</v>
      </c>
      <c r="M234" s="153">
        <f>'Аян '!L103</f>
        <v>0</v>
      </c>
      <c r="N234" s="153">
        <f>'Аян '!M103</f>
        <v>0</v>
      </c>
      <c r="O234" s="153">
        <f>'Аян '!N103</f>
        <v>0</v>
      </c>
      <c r="P234" s="373">
        <f>'Аян '!O103</f>
        <v>0</v>
      </c>
      <c r="Q234" s="373">
        <f>'Аян '!P103</f>
        <v>0</v>
      </c>
      <c r="R234" s="373">
        <f>'Аян '!Q103</f>
        <v>0</v>
      </c>
      <c r="S234" s="373">
        <f>'Аян '!R103</f>
        <v>0</v>
      </c>
      <c r="T234" s="373">
        <f>'Аян '!S103</f>
        <v>0</v>
      </c>
      <c r="U234" s="373">
        <f>'Аян '!T103</f>
        <v>0</v>
      </c>
      <c r="V234" s="373">
        <f>'Аян '!U103</f>
        <v>0</v>
      </c>
      <c r="W234" s="373">
        <f>'Аян '!V103</f>
        <v>0</v>
      </c>
      <c r="X234" s="373">
        <f>'Аян '!W103</f>
        <v>0</v>
      </c>
      <c r="Y234" s="373">
        <f>'Аян '!X103</f>
        <v>0</v>
      </c>
      <c r="Z234" s="1114">
        <f>'Аян '!Y103</f>
        <v>0</v>
      </c>
      <c r="AA234" s="373">
        <f>'Аян '!Z103</f>
        <v>0</v>
      </c>
      <c r="AB234" s="373">
        <f>'Аян '!AA103</f>
        <v>0</v>
      </c>
      <c r="AC234" s="373">
        <f>'Аян '!AB103</f>
        <v>0</v>
      </c>
      <c r="AD234" s="373">
        <f>'Аян '!AC103</f>
        <v>0</v>
      </c>
      <c r="AE234" s="626">
        <f>'Аян '!AD103</f>
        <v>0</v>
      </c>
      <c r="AF234" s="373">
        <f>'Аян '!AD103</f>
        <v>0</v>
      </c>
      <c r="AG234" s="373"/>
      <c r="AH234" s="1366">
        <f>'Аян '!AE100</f>
        <v>0</v>
      </c>
      <c r="AI234" s="1358">
        <f>'Аян '!AF100</f>
        <v>0</v>
      </c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  <c r="GN234" s="139"/>
    </row>
    <row r="235" spans="1:196" ht="60" x14ac:dyDescent="0.25">
      <c r="B235" s="19">
        <f t="shared" si="29"/>
        <v>1</v>
      </c>
      <c r="C235" s="336" t="s">
        <v>400</v>
      </c>
      <c r="D235" s="114">
        <f>'Аян '!C104</f>
        <v>100</v>
      </c>
      <c r="E235" s="114">
        <f>'Аян '!D104</f>
        <v>67</v>
      </c>
      <c r="F235" s="114">
        <f>'Аян '!E104</f>
        <v>50</v>
      </c>
      <c r="G235" s="164">
        <f>'Аян '!F104</f>
        <v>74.626865671641795</v>
      </c>
      <c r="H235" s="158">
        <f>'Аян '!G104</f>
        <v>0</v>
      </c>
      <c r="I235" s="158">
        <f>'Аян '!H104</f>
        <v>0</v>
      </c>
      <c r="J235" s="153">
        <f>'Аян '!I104</f>
        <v>0</v>
      </c>
      <c r="K235" s="153">
        <f>'Аян '!J104</f>
        <v>0</v>
      </c>
      <c r="L235" s="153">
        <f>'Аян '!K104</f>
        <v>0</v>
      </c>
      <c r="M235" s="153">
        <f>'Аян '!L104</f>
        <v>0</v>
      </c>
      <c r="N235" s="153">
        <f>'Аян '!M104</f>
        <v>0</v>
      </c>
      <c r="O235" s="153">
        <f>'Аян '!N104</f>
        <v>0</v>
      </c>
      <c r="P235" s="373">
        <f>'Аян '!O104</f>
        <v>0</v>
      </c>
      <c r="Q235" s="373">
        <f>'Аян '!P104</f>
        <v>0</v>
      </c>
      <c r="R235" s="373">
        <f>'Аян '!Q104</f>
        <v>0</v>
      </c>
      <c r="S235" s="373">
        <f>'Аян '!R104</f>
        <v>0</v>
      </c>
      <c r="T235" s="373">
        <f>'Аян '!S104</f>
        <v>0</v>
      </c>
      <c r="U235" s="373">
        <f>'Аян '!T104</f>
        <v>0</v>
      </c>
      <c r="V235" s="373">
        <f>'Аян '!U104</f>
        <v>0</v>
      </c>
      <c r="W235" s="373">
        <f>'Аян '!V104</f>
        <v>0</v>
      </c>
      <c r="X235" s="373">
        <f>'Аян '!W104</f>
        <v>0</v>
      </c>
      <c r="Y235" s="373">
        <f>'Аян '!X104</f>
        <v>0</v>
      </c>
      <c r="Z235" s="1114">
        <f>'Аян '!Y104</f>
        <v>0</v>
      </c>
      <c r="AA235" s="373">
        <f>'Аян '!Z104</f>
        <v>0</v>
      </c>
      <c r="AB235" s="373">
        <f>'Аян '!AA104</f>
        <v>0</v>
      </c>
      <c r="AC235" s="373">
        <f>'Аян '!AB104</f>
        <v>0</v>
      </c>
      <c r="AD235" s="373">
        <f>'Аян '!AC104</f>
        <v>0</v>
      </c>
      <c r="AE235" s="626">
        <f>'Аян '!AD104</f>
        <v>0</v>
      </c>
      <c r="AF235" s="373">
        <f>'Аян '!AD104</f>
        <v>0</v>
      </c>
      <c r="AG235" s="373"/>
      <c r="AH235" s="1366">
        <f>'Аян '!AE101</f>
        <v>0</v>
      </c>
      <c r="AI235" s="1358">
        <f>'Аян '!AF101</f>
        <v>0</v>
      </c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  <c r="GN235" s="139"/>
    </row>
    <row r="236" spans="1:196" ht="60" x14ac:dyDescent="0.25">
      <c r="A236" s="19">
        <v>1</v>
      </c>
      <c r="B236" s="19">
        <f t="shared" si="29"/>
        <v>1</v>
      </c>
      <c r="C236" s="336" t="s">
        <v>477</v>
      </c>
      <c r="D236" s="114">
        <f>'Аян '!C105</f>
        <v>208</v>
      </c>
      <c r="E236" s="114">
        <f>'Аян '!D105</f>
        <v>139</v>
      </c>
      <c r="F236" s="114">
        <f>'Аян '!E105</f>
        <v>324</v>
      </c>
      <c r="G236" s="164">
        <f>'Аян '!F105</f>
        <v>233.09352517985613</v>
      </c>
      <c r="H236" s="158">
        <f>'Аян '!G105</f>
        <v>0</v>
      </c>
      <c r="I236" s="158">
        <f>'Аян '!H105</f>
        <v>0</v>
      </c>
      <c r="J236" s="153">
        <f>'Аян '!I105</f>
        <v>0</v>
      </c>
      <c r="K236" s="153">
        <f>'Аян '!J105</f>
        <v>0</v>
      </c>
      <c r="L236" s="153">
        <f>'Аян '!K105</f>
        <v>0</v>
      </c>
      <c r="M236" s="153">
        <f>'Аян '!L105</f>
        <v>0</v>
      </c>
      <c r="N236" s="153">
        <f>'Аян '!M105</f>
        <v>0</v>
      </c>
      <c r="O236" s="153">
        <f>'Аян '!N105</f>
        <v>0</v>
      </c>
      <c r="P236" s="373">
        <f>'Аян '!O105</f>
        <v>0</v>
      </c>
      <c r="Q236" s="373">
        <f>'Аян '!P105</f>
        <v>0</v>
      </c>
      <c r="R236" s="373">
        <f>'Аян '!Q105</f>
        <v>0</v>
      </c>
      <c r="S236" s="373">
        <f>'Аян '!R105</f>
        <v>0</v>
      </c>
      <c r="T236" s="373">
        <f>'Аян '!S105</f>
        <v>0</v>
      </c>
      <c r="U236" s="373">
        <f>'Аян '!T105</f>
        <v>0</v>
      </c>
      <c r="V236" s="373">
        <f>'Аян '!U105</f>
        <v>0</v>
      </c>
      <c r="W236" s="373">
        <f>'Аян '!V105</f>
        <v>0</v>
      </c>
      <c r="X236" s="373">
        <f>'Аян '!W105</f>
        <v>0</v>
      </c>
      <c r="Y236" s="373">
        <f>'Аян '!X105</f>
        <v>0</v>
      </c>
      <c r="Z236" s="1114">
        <f>'Аян '!Y105</f>
        <v>0</v>
      </c>
      <c r="AA236" s="373">
        <f>'Аян '!Z105</f>
        <v>0</v>
      </c>
      <c r="AB236" s="373">
        <f>'Аян '!AA105</f>
        <v>0</v>
      </c>
      <c r="AC236" s="373">
        <f>'Аян '!AB105</f>
        <v>0</v>
      </c>
      <c r="AD236" s="373">
        <f>'Аян '!AC105</f>
        <v>0</v>
      </c>
      <c r="AE236" s="626">
        <f>'Аян '!AD105</f>
        <v>0</v>
      </c>
      <c r="AF236" s="373">
        <f>'Аян '!AD105</f>
        <v>0</v>
      </c>
      <c r="AG236" s="373"/>
      <c r="AH236" s="1366">
        <f>'Аян '!AE102</f>
        <v>0</v>
      </c>
      <c r="AI236" s="1358">
        <f>'Аян '!AF102</f>
        <v>0</v>
      </c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  <c r="GN236" s="139"/>
    </row>
    <row r="237" spans="1:196" ht="30" x14ac:dyDescent="0.25">
      <c r="B237" s="19">
        <f t="shared" si="29"/>
        <v>1</v>
      </c>
      <c r="C237" s="336" t="s">
        <v>206</v>
      </c>
      <c r="D237" s="114">
        <f>'Аян '!C106</f>
        <v>0</v>
      </c>
      <c r="E237" s="114">
        <f>'Аян '!D106</f>
        <v>0</v>
      </c>
      <c r="F237" s="114">
        <f>'Аян '!E106</f>
        <v>0</v>
      </c>
      <c r="G237" s="164">
        <f>'Аян '!F106</f>
        <v>0</v>
      </c>
      <c r="H237" s="158">
        <f>'Аян '!G106</f>
        <v>0</v>
      </c>
      <c r="I237" s="158">
        <f>'Аян '!H106</f>
        <v>0</v>
      </c>
      <c r="J237" s="153">
        <f>'Аян '!I106</f>
        <v>0</v>
      </c>
      <c r="K237" s="153">
        <f>'Аян '!J106</f>
        <v>0</v>
      </c>
      <c r="L237" s="153">
        <f>'Аян '!K106</f>
        <v>0</v>
      </c>
      <c r="M237" s="153">
        <f>'Аян '!L106</f>
        <v>0</v>
      </c>
      <c r="N237" s="153">
        <f>'Аян '!M106</f>
        <v>0</v>
      </c>
      <c r="O237" s="153">
        <f>'Аян '!N106</f>
        <v>0</v>
      </c>
      <c r="P237" s="373">
        <f>'Аян '!O106</f>
        <v>3410.7094999999999</v>
      </c>
      <c r="Q237" s="373">
        <f>'Аян '!P106</f>
        <v>3410.7094999999999</v>
      </c>
      <c r="R237" s="373">
        <f>'Аян '!Q106</f>
        <v>3410.7094999999999</v>
      </c>
      <c r="S237" s="373">
        <f>'Аян '!R106</f>
        <v>3410.7094999999999</v>
      </c>
      <c r="T237" s="373">
        <f>'Аян '!S106</f>
        <v>3410.7094999999999</v>
      </c>
      <c r="U237" s="373">
        <f>'Аян '!T106</f>
        <v>3410.7094999999999</v>
      </c>
      <c r="V237" s="373">
        <f>'Аян '!U106</f>
        <v>3410.7094999999999</v>
      </c>
      <c r="W237" s="373">
        <f>'Аян '!V106</f>
        <v>3410.7094999999999</v>
      </c>
      <c r="X237" s="373">
        <f>'Аян '!W106</f>
        <v>2273.8063333333334</v>
      </c>
      <c r="Y237" s="373">
        <f>'Аян '!X106</f>
        <v>3251.8124100000005</v>
      </c>
      <c r="Z237" s="1114">
        <f>'Аян '!Y106</f>
        <v>0</v>
      </c>
      <c r="AA237" s="373">
        <f>'Аян '!Z106</f>
        <v>0</v>
      </c>
      <c r="AB237" s="373">
        <f>'Аян '!AA106</f>
        <v>978.00607666666701</v>
      </c>
      <c r="AC237" s="373">
        <f>'Аян '!AB106</f>
        <v>0</v>
      </c>
      <c r="AD237" s="373">
        <f>'Аян '!AC106</f>
        <v>0</v>
      </c>
      <c r="AE237" s="626">
        <f>'Аян '!AD106</f>
        <v>3251.8124100000005</v>
      </c>
      <c r="AF237" s="373">
        <f>Y237/X237*100</f>
        <v>143.01184592238067</v>
      </c>
      <c r="AG237" s="373">
        <f>AE237/X237*100</f>
        <v>143.01184592238067</v>
      </c>
      <c r="AH237" s="1366">
        <f>'Аян '!AE103</f>
        <v>0</v>
      </c>
      <c r="AI237" s="1358">
        <f>'Аян '!AF103</f>
        <v>0</v>
      </c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  <c r="GN237" s="139"/>
    </row>
    <row r="238" spans="1:196" ht="30" x14ac:dyDescent="0.25">
      <c r="A238" s="19">
        <v>1</v>
      </c>
      <c r="B238" s="19">
        <f t="shared" si="29"/>
        <v>1</v>
      </c>
      <c r="C238" s="336" t="s">
        <v>452</v>
      </c>
      <c r="D238" s="114">
        <f>'Аян '!C107</f>
        <v>300</v>
      </c>
      <c r="E238" s="114">
        <f>'Аян '!D107</f>
        <v>199.75</v>
      </c>
      <c r="F238" s="114">
        <f>'Аян '!E107</f>
        <v>169.86250000000001</v>
      </c>
      <c r="G238" s="164">
        <f>'Аян '!F107</f>
        <v>85.037546933667088</v>
      </c>
      <c r="H238" s="158">
        <f>'Аян '!G107</f>
        <v>0</v>
      </c>
      <c r="I238" s="158">
        <f>'Аян '!H107</f>
        <v>0</v>
      </c>
      <c r="J238" s="153">
        <f>'Аян '!I107</f>
        <v>0</v>
      </c>
      <c r="K238" s="153">
        <f>'Аян '!J107</f>
        <v>0</v>
      </c>
      <c r="L238" s="153">
        <f>'Аян '!K107</f>
        <v>0</v>
      </c>
      <c r="M238" s="153">
        <f>'Аян '!L107</f>
        <v>0</v>
      </c>
      <c r="N238" s="153">
        <f>'Аян '!M107</f>
        <v>0</v>
      </c>
      <c r="O238" s="153">
        <f>'Аян '!N107</f>
        <v>0</v>
      </c>
      <c r="P238" s="373">
        <f>'Аян '!O107</f>
        <v>0</v>
      </c>
      <c r="Q238" s="373">
        <f>'Аян '!P107</f>
        <v>0</v>
      </c>
      <c r="R238" s="373">
        <f>'Аян '!Q107</f>
        <v>0</v>
      </c>
      <c r="S238" s="373">
        <f>'Аян '!R107</f>
        <v>0</v>
      </c>
      <c r="T238" s="373">
        <f>'Аян '!S107</f>
        <v>0</v>
      </c>
      <c r="U238" s="373">
        <f>'Аян '!T107</f>
        <v>0</v>
      </c>
      <c r="V238" s="373">
        <f>'Аян '!U107</f>
        <v>0</v>
      </c>
      <c r="W238" s="373">
        <f>'Аян '!V107</f>
        <v>0</v>
      </c>
      <c r="X238" s="373">
        <f>'Аян '!W107</f>
        <v>0</v>
      </c>
      <c r="Y238" s="373">
        <f>'Аян '!X107</f>
        <v>0</v>
      </c>
      <c r="Z238" s="1114">
        <f>'Аян '!Y107</f>
        <v>0</v>
      </c>
      <c r="AA238" s="373">
        <f>'Аян '!Z107</f>
        <v>0</v>
      </c>
      <c r="AB238" s="373">
        <f>'Аян '!AA107</f>
        <v>0</v>
      </c>
      <c r="AC238" s="373">
        <f>'Аян '!AB107</f>
        <v>0</v>
      </c>
      <c r="AD238" s="373">
        <f>'Аян '!AC107</f>
        <v>0</v>
      </c>
      <c r="AE238" s="626">
        <f>'Аян '!AD107</f>
        <v>0</v>
      </c>
      <c r="AF238" s="373">
        <f>'Аян '!AD107</f>
        <v>0</v>
      </c>
      <c r="AG238" s="373"/>
      <c r="AH238" s="1366">
        <f>'Аян '!AE104</f>
        <v>0</v>
      </c>
      <c r="AI238" s="1358">
        <f>'Аян '!AF104</f>
        <v>0</v>
      </c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  <c r="GN238" s="139"/>
    </row>
    <row r="239" spans="1:196" ht="29.25" x14ac:dyDescent="0.25">
      <c r="A239" s="19">
        <v>1</v>
      </c>
      <c r="B239" s="19">
        <f t="shared" si="29"/>
        <v>1</v>
      </c>
      <c r="C239" s="491" t="s">
        <v>440</v>
      </c>
      <c r="D239" s="114">
        <f>'Аян '!C108</f>
        <v>0</v>
      </c>
      <c r="E239" s="114">
        <f>'Аян '!D108</f>
        <v>0</v>
      </c>
      <c r="F239" s="114">
        <f>'Аян '!E108</f>
        <v>0</v>
      </c>
      <c r="G239" s="164">
        <f>'Аян '!F108</f>
        <v>0</v>
      </c>
      <c r="H239" s="158">
        <f>'Аян '!G108</f>
        <v>0</v>
      </c>
      <c r="I239" s="158">
        <f>'Аян '!H108</f>
        <v>0</v>
      </c>
      <c r="J239" s="153">
        <f>'Аян '!I108</f>
        <v>0</v>
      </c>
      <c r="K239" s="153">
        <f>'Аян '!J108</f>
        <v>0</v>
      </c>
      <c r="L239" s="153">
        <f>'Аян '!K108</f>
        <v>0</v>
      </c>
      <c r="M239" s="153">
        <f>'Аян '!L108</f>
        <v>0</v>
      </c>
      <c r="N239" s="153">
        <f>'Аян '!M108</f>
        <v>0</v>
      </c>
      <c r="O239" s="153">
        <f>'Аян '!N108</f>
        <v>0</v>
      </c>
      <c r="P239" s="373">
        <f>'Аян '!O108</f>
        <v>0</v>
      </c>
      <c r="Q239" s="373">
        <f>'Аян '!P108</f>
        <v>0</v>
      </c>
      <c r="R239" s="373">
        <f>'Аян '!Q108</f>
        <v>0</v>
      </c>
      <c r="S239" s="373">
        <f>'Аян '!R108</f>
        <v>0</v>
      </c>
      <c r="T239" s="373">
        <f>'Аян '!S108</f>
        <v>0</v>
      </c>
      <c r="U239" s="373">
        <f>'Аян '!T108</f>
        <v>0</v>
      </c>
      <c r="V239" s="373">
        <f>'Аян '!U108</f>
        <v>0</v>
      </c>
      <c r="W239" s="373">
        <f>'Аян '!V108</f>
        <v>0</v>
      </c>
      <c r="X239" s="373">
        <f>'Аян '!W108</f>
        <v>0</v>
      </c>
      <c r="Y239" s="373">
        <f>'Аян '!X108</f>
        <v>0</v>
      </c>
      <c r="Z239" s="1114">
        <f>'Аян '!Y108</f>
        <v>0</v>
      </c>
      <c r="AA239" s="373">
        <f>'Аян '!Z108</f>
        <v>0</v>
      </c>
      <c r="AB239" s="373">
        <f>'Аян '!AA108</f>
        <v>0</v>
      </c>
      <c r="AC239" s="373">
        <f>'Аян '!AB108</f>
        <v>0</v>
      </c>
      <c r="AD239" s="373">
        <f>'Аян '!AC108</f>
        <v>0</v>
      </c>
      <c r="AE239" s="626">
        <f>'Аян '!AD108</f>
        <v>0</v>
      </c>
      <c r="AF239" s="373">
        <f>'Аян '!AD108</f>
        <v>0</v>
      </c>
      <c r="AG239" s="373"/>
      <c r="AH239" s="1366">
        <f>'Аян '!AE105</f>
        <v>0</v>
      </c>
      <c r="AI239" s="1358">
        <f>'Аян '!AF105</f>
        <v>0</v>
      </c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  <c r="GN239" s="139"/>
    </row>
    <row r="240" spans="1:196" ht="30" x14ac:dyDescent="0.25">
      <c r="A240" s="19">
        <v>1</v>
      </c>
      <c r="B240" s="19">
        <f t="shared" si="29"/>
        <v>1</v>
      </c>
      <c r="C240" s="495" t="s">
        <v>441</v>
      </c>
      <c r="D240" s="114">
        <f>'Аян '!C109</f>
        <v>175</v>
      </c>
      <c r="E240" s="114">
        <f>'Аян '!D109</f>
        <v>116.75</v>
      </c>
      <c r="F240" s="114">
        <f>'Аян '!E109</f>
        <v>152.86250000000001</v>
      </c>
      <c r="G240" s="164">
        <f>'Аян '!F109</f>
        <v>130.93147751605997</v>
      </c>
      <c r="H240" s="158">
        <f>'Аян '!G109</f>
        <v>0</v>
      </c>
      <c r="I240" s="158">
        <f>'Аян '!H109</f>
        <v>0</v>
      </c>
      <c r="J240" s="153">
        <f>'Аян '!I109</f>
        <v>0</v>
      </c>
      <c r="K240" s="153">
        <f>'Аян '!J109</f>
        <v>0</v>
      </c>
      <c r="L240" s="153">
        <f>'Аян '!K109</f>
        <v>0</v>
      </c>
      <c r="M240" s="153">
        <f>'Аян '!L109</f>
        <v>0</v>
      </c>
      <c r="N240" s="153">
        <f>'Аян '!M109</f>
        <v>0</v>
      </c>
      <c r="O240" s="153">
        <f>'Аян '!N109</f>
        <v>0</v>
      </c>
      <c r="P240" s="373">
        <f>'Аян '!O109</f>
        <v>0</v>
      </c>
      <c r="Q240" s="373">
        <f>'Аян '!P109</f>
        <v>0</v>
      </c>
      <c r="R240" s="373">
        <f>'Аян '!Q109</f>
        <v>0</v>
      </c>
      <c r="S240" s="373">
        <f>'Аян '!R109</f>
        <v>0</v>
      </c>
      <c r="T240" s="373">
        <f>'Аян '!S109</f>
        <v>0</v>
      </c>
      <c r="U240" s="373">
        <f>'Аян '!T109</f>
        <v>0</v>
      </c>
      <c r="V240" s="373">
        <f>'Аян '!U109</f>
        <v>0</v>
      </c>
      <c r="W240" s="373">
        <f>'Аян '!V109</f>
        <v>0</v>
      </c>
      <c r="X240" s="373">
        <f>'Аян '!W109</f>
        <v>0</v>
      </c>
      <c r="Y240" s="373">
        <f>'Аян '!X109</f>
        <v>0</v>
      </c>
      <c r="Z240" s="1114">
        <f>'Аян '!Y109</f>
        <v>0</v>
      </c>
      <c r="AA240" s="373">
        <f>'Аян '!Z109</f>
        <v>0</v>
      </c>
      <c r="AB240" s="373">
        <f>'Аян '!AA109</f>
        <v>0</v>
      </c>
      <c r="AC240" s="373">
        <f>'Аян '!AB109</f>
        <v>0</v>
      </c>
      <c r="AD240" s="373">
        <f>'Аян '!AC109</f>
        <v>0</v>
      </c>
      <c r="AE240" s="626">
        <f>'Аян '!AD109</f>
        <v>0</v>
      </c>
      <c r="AF240" s="373">
        <f>'Аян '!AD109</f>
        <v>0</v>
      </c>
      <c r="AG240" s="373"/>
      <c r="AH240" s="1366">
        <f>'Аян '!AE106</f>
        <v>0</v>
      </c>
      <c r="AI240" s="1358">
        <f>'Аян '!AF106</f>
        <v>0</v>
      </c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  <c r="GN240" s="139"/>
    </row>
    <row r="241" spans="1:196" x14ac:dyDescent="0.25">
      <c r="A241" s="19">
        <v>1</v>
      </c>
      <c r="B241" s="19">
        <f t="shared" si="29"/>
        <v>1</v>
      </c>
      <c r="C241" s="495" t="s">
        <v>442</v>
      </c>
      <c r="D241" s="114">
        <f>'Аян '!C110</f>
        <v>0</v>
      </c>
      <c r="E241" s="114">
        <f>'Аян '!D110</f>
        <v>0</v>
      </c>
      <c r="F241" s="114">
        <f>'Аян '!E110</f>
        <v>0</v>
      </c>
      <c r="G241" s="164">
        <f>'Аян '!F110</f>
        <v>0</v>
      </c>
      <c r="H241" s="158">
        <f>'Аян '!G110</f>
        <v>0</v>
      </c>
      <c r="I241" s="158">
        <f>'Аян '!H110</f>
        <v>0</v>
      </c>
      <c r="J241" s="153">
        <f>'Аян '!I110</f>
        <v>0</v>
      </c>
      <c r="K241" s="153">
        <f>'Аян '!J110</f>
        <v>0</v>
      </c>
      <c r="L241" s="153">
        <f>'Аян '!K110</f>
        <v>0</v>
      </c>
      <c r="M241" s="153">
        <f>'Аян '!L110</f>
        <v>0</v>
      </c>
      <c r="N241" s="153">
        <f>'Аян '!M110</f>
        <v>0</v>
      </c>
      <c r="O241" s="153">
        <f>'Аян '!N110</f>
        <v>0</v>
      </c>
      <c r="P241" s="373">
        <f>'Аян '!O110</f>
        <v>0</v>
      </c>
      <c r="Q241" s="373">
        <f>'Аян '!P110</f>
        <v>0</v>
      </c>
      <c r="R241" s="373">
        <f>'Аян '!Q110</f>
        <v>0</v>
      </c>
      <c r="S241" s="373">
        <f>'Аян '!R110</f>
        <v>0</v>
      </c>
      <c r="T241" s="373">
        <f>'Аян '!S110</f>
        <v>0</v>
      </c>
      <c r="U241" s="373">
        <f>'Аян '!T110</f>
        <v>0</v>
      </c>
      <c r="V241" s="373">
        <f>'Аян '!U110</f>
        <v>0</v>
      </c>
      <c r="W241" s="373">
        <f>'Аян '!V110</f>
        <v>0</v>
      </c>
      <c r="X241" s="373">
        <f>'Аян '!W110</f>
        <v>0</v>
      </c>
      <c r="Y241" s="373">
        <f>'Аян '!X110</f>
        <v>0</v>
      </c>
      <c r="Z241" s="1114">
        <f>'Аян '!Y110</f>
        <v>0</v>
      </c>
      <c r="AA241" s="373">
        <f>'Аян '!Z110</f>
        <v>0</v>
      </c>
      <c r="AB241" s="373">
        <f>'Аян '!AA110</f>
        <v>0</v>
      </c>
      <c r="AC241" s="373">
        <f>'Аян '!AB110</f>
        <v>0</v>
      </c>
      <c r="AD241" s="373">
        <f>'Аян '!AC110</f>
        <v>0</v>
      </c>
      <c r="AE241" s="626">
        <f>'Аян '!AD110</f>
        <v>0</v>
      </c>
      <c r="AF241" s="373">
        <f>'Аян '!AD110</f>
        <v>0</v>
      </c>
      <c r="AG241" s="373"/>
      <c r="AH241" s="1366">
        <f>'Аян '!AE107</f>
        <v>0</v>
      </c>
      <c r="AI241" s="1358">
        <f>'Аян '!AF107</f>
        <v>0</v>
      </c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  <c r="GN241" s="139"/>
    </row>
    <row r="242" spans="1:196" ht="30" x14ac:dyDescent="0.25">
      <c r="A242" s="19">
        <v>1</v>
      </c>
      <c r="B242" s="19">
        <f t="shared" si="29"/>
        <v>1</v>
      </c>
      <c r="C242" s="336" t="s">
        <v>467</v>
      </c>
      <c r="D242" s="114">
        <f>'Аян '!C111</f>
        <v>700</v>
      </c>
      <c r="E242" s="114">
        <f>'Аян '!D111</f>
        <v>467</v>
      </c>
      <c r="F242" s="114">
        <f>'Аян '!E111</f>
        <v>611.45000000000005</v>
      </c>
      <c r="G242" s="164">
        <f>'Аян '!F111</f>
        <v>130.93147751605997</v>
      </c>
      <c r="H242" s="158">
        <f>'Аян '!G111</f>
        <v>0</v>
      </c>
      <c r="I242" s="158">
        <f>'Аян '!H111</f>
        <v>0</v>
      </c>
      <c r="J242" s="153">
        <f>'Аян '!I111</f>
        <v>0</v>
      </c>
      <c r="K242" s="153">
        <f>'Аян '!J111</f>
        <v>0</v>
      </c>
      <c r="L242" s="153">
        <f>'Аян '!K111</f>
        <v>0</v>
      </c>
      <c r="M242" s="153">
        <f>'Аян '!L111</f>
        <v>0</v>
      </c>
      <c r="N242" s="153">
        <f>'Аян '!M111</f>
        <v>0</v>
      </c>
      <c r="O242" s="153">
        <f>'Аян '!N111</f>
        <v>0</v>
      </c>
      <c r="P242" s="373">
        <f>'Аян '!O111</f>
        <v>0</v>
      </c>
      <c r="Q242" s="373">
        <f>'Аян '!P111</f>
        <v>0</v>
      </c>
      <c r="R242" s="373">
        <f>'Аян '!Q111</f>
        <v>0</v>
      </c>
      <c r="S242" s="373">
        <f>'Аян '!R111</f>
        <v>0</v>
      </c>
      <c r="T242" s="373">
        <f>'Аян '!S111</f>
        <v>0</v>
      </c>
      <c r="U242" s="373">
        <f>'Аян '!T111</f>
        <v>0</v>
      </c>
      <c r="V242" s="373">
        <f>'Аян '!U111</f>
        <v>0</v>
      </c>
      <c r="W242" s="373">
        <f>'Аян '!V111</f>
        <v>0</v>
      </c>
      <c r="X242" s="373">
        <f>'Аян '!W111</f>
        <v>0</v>
      </c>
      <c r="Y242" s="373">
        <f>'Аян '!X111</f>
        <v>0</v>
      </c>
      <c r="Z242" s="1114">
        <f>'Аян '!Y111</f>
        <v>0</v>
      </c>
      <c r="AA242" s="373">
        <f>'Аян '!Z111</f>
        <v>0</v>
      </c>
      <c r="AB242" s="373">
        <f>'Аян '!AA111</f>
        <v>0</v>
      </c>
      <c r="AC242" s="373">
        <f>'Аян '!AB111</f>
        <v>0</v>
      </c>
      <c r="AD242" s="373">
        <f>'Аян '!AC111</f>
        <v>0</v>
      </c>
      <c r="AE242" s="626">
        <f>'Аян '!AD111</f>
        <v>0</v>
      </c>
      <c r="AF242" s="373">
        <f>'Аян '!AD111</f>
        <v>0</v>
      </c>
      <c r="AG242" s="373"/>
      <c r="AH242" s="1366">
        <f>'Аян '!AE108</f>
        <v>0</v>
      </c>
      <c r="AI242" s="1358">
        <f>'Аян '!AF108</f>
        <v>0</v>
      </c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  <c r="GN242" s="139"/>
    </row>
    <row r="243" spans="1:196" ht="75" x14ac:dyDescent="0.25">
      <c r="A243" s="19">
        <v>1</v>
      </c>
      <c r="B243" s="19">
        <f t="shared" si="29"/>
        <v>1</v>
      </c>
      <c r="C243" s="495" t="s">
        <v>444</v>
      </c>
      <c r="D243" s="114">
        <f>'Аян '!C112</f>
        <v>0</v>
      </c>
      <c r="E243" s="114">
        <f>'Аян '!D112</f>
        <v>0</v>
      </c>
      <c r="F243" s="114">
        <f>'Аян '!E112</f>
        <v>0</v>
      </c>
      <c r="G243" s="164">
        <f>'Аян '!F112</f>
        <v>0</v>
      </c>
      <c r="H243" s="158">
        <f>'Аян '!G112</f>
        <v>0</v>
      </c>
      <c r="I243" s="158">
        <f>'Аян '!H112</f>
        <v>0</v>
      </c>
      <c r="J243" s="153">
        <f>'Аян '!I112</f>
        <v>0</v>
      </c>
      <c r="K243" s="153">
        <f>'Аян '!J112</f>
        <v>0</v>
      </c>
      <c r="L243" s="153">
        <f>'Аян '!K112</f>
        <v>0</v>
      </c>
      <c r="M243" s="153">
        <f>'Аян '!L112</f>
        <v>0</v>
      </c>
      <c r="N243" s="153">
        <f>'Аян '!M112</f>
        <v>0</v>
      </c>
      <c r="O243" s="153">
        <f>'Аян '!N112</f>
        <v>0</v>
      </c>
      <c r="P243" s="373">
        <f>'Аян '!O112</f>
        <v>0</v>
      </c>
      <c r="Q243" s="373">
        <f>'Аян '!P112</f>
        <v>0</v>
      </c>
      <c r="R243" s="373">
        <f>'Аян '!Q112</f>
        <v>0</v>
      </c>
      <c r="S243" s="373">
        <f>'Аян '!R112</f>
        <v>0</v>
      </c>
      <c r="T243" s="373">
        <f>'Аян '!S112</f>
        <v>0</v>
      </c>
      <c r="U243" s="373">
        <f>'Аян '!T112</f>
        <v>0</v>
      </c>
      <c r="V243" s="373">
        <f>'Аян '!U112</f>
        <v>0</v>
      </c>
      <c r="W243" s="373">
        <f>'Аян '!V112</f>
        <v>0</v>
      </c>
      <c r="X243" s="373">
        <f>'Аян '!W112</f>
        <v>0</v>
      </c>
      <c r="Y243" s="373">
        <f>'Аян '!X112</f>
        <v>0</v>
      </c>
      <c r="Z243" s="1114">
        <f>'Аян '!Y112</f>
        <v>0</v>
      </c>
      <c r="AA243" s="373">
        <f>'Аян '!Z112</f>
        <v>0</v>
      </c>
      <c r="AB243" s="373">
        <f>'Аян '!AA112</f>
        <v>0</v>
      </c>
      <c r="AC243" s="373">
        <f>'Аян '!AB112</f>
        <v>0</v>
      </c>
      <c r="AD243" s="373">
        <f>'Аян '!AC112</f>
        <v>0</v>
      </c>
      <c r="AE243" s="626">
        <f>'Аян '!AD112</f>
        <v>0</v>
      </c>
      <c r="AF243" s="373">
        <f>'Аян '!AD112</f>
        <v>0</v>
      </c>
      <c r="AG243" s="373"/>
      <c r="AH243" s="1366">
        <f>'Аян '!AE109</f>
        <v>0</v>
      </c>
      <c r="AI243" s="1358">
        <f>'Аян '!AF109</f>
        <v>0</v>
      </c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  <c r="GN243" s="139"/>
    </row>
    <row r="244" spans="1:196" ht="45" x14ac:dyDescent="0.25">
      <c r="A244" s="19">
        <v>1</v>
      </c>
      <c r="B244" s="19">
        <f t="shared" si="29"/>
        <v>1</v>
      </c>
      <c r="C244" s="336" t="s">
        <v>445</v>
      </c>
      <c r="D244" s="114">
        <f>'Аян '!C113</f>
        <v>0</v>
      </c>
      <c r="E244" s="114">
        <f>'Аян '!D113</f>
        <v>0</v>
      </c>
      <c r="F244" s="114">
        <f>'Аян '!E113</f>
        <v>0</v>
      </c>
      <c r="G244" s="164">
        <f>'Аян '!F113</f>
        <v>0</v>
      </c>
      <c r="H244" s="158">
        <f>'Аян '!G113</f>
        <v>0</v>
      </c>
      <c r="I244" s="158">
        <f>'Аян '!H113</f>
        <v>0</v>
      </c>
      <c r="J244" s="153">
        <f>'Аян '!I113</f>
        <v>0</v>
      </c>
      <c r="K244" s="153">
        <f>'Аян '!J113</f>
        <v>0</v>
      </c>
      <c r="L244" s="153">
        <f>'Аян '!K113</f>
        <v>0</v>
      </c>
      <c r="M244" s="153">
        <f>'Аян '!L113</f>
        <v>0</v>
      </c>
      <c r="N244" s="153">
        <f>'Аян '!M113</f>
        <v>0</v>
      </c>
      <c r="O244" s="153">
        <f>'Аян '!N113</f>
        <v>0</v>
      </c>
      <c r="P244" s="373">
        <f>'Аян '!O113</f>
        <v>0</v>
      </c>
      <c r="Q244" s="373">
        <f>'Аян '!P113</f>
        <v>0</v>
      </c>
      <c r="R244" s="373">
        <f>'Аян '!Q113</f>
        <v>0</v>
      </c>
      <c r="S244" s="373">
        <f>'Аян '!R113</f>
        <v>0</v>
      </c>
      <c r="T244" s="373">
        <f>'Аян '!S113</f>
        <v>0</v>
      </c>
      <c r="U244" s="373">
        <f>'Аян '!T113</f>
        <v>0</v>
      </c>
      <c r="V244" s="373">
        <f>'Аян '!U113</f>
        <v>0</v>
      </c>
      <c r="W244" s="373">
        <f>'Аян '!V113</f>
        <v>0</v>
      </c>
      <c r="X244" s="373">
        <f>'Аян '!W113</f>
        <v>0</v>
      </c>
      <c r="Y244" s="373">
        <f>'Аян '!X113</f>
        <v>0</v>
      </c>
      <c r="Z244" s="1114">
        <f>'Аян '!Y113</f>
        <v>0</v>
      </c>
      <c r="AA244" s="373">
        <f>'Аян '!Z113</f>
        <v>0</v>
      </c>
      <c r="AB244" s="373">
        <f>'Аян '!AA113</f>
        <v>0</v>
      </c>
      <c r="AC244" s="373">
        <f>'Аян '!AB113</f>
        <v>0</v>
      </c>
      <c r="AD244" s="373">
        <f>'Аян '!AC113</f>
        <v>0</v>
      </c>
      <c r="AE244" s="626">
        <f>'Аян '!AD113</f>
        <v>0</v>
      </c>
      <c r="AF244" s="373">
        <f>'Аян '!AD113</f>
        <v>0</v>
      </c>
      <c r="AG244" s="373"/>
      <c r="AH244" s="1366">
        <f>'Аян '!AE110</f>
        <v>0</v>
      </c>
      <c r="AI244" s="1358">
        <f>'Аян '!AF110</f>
        <v>0</v>
      </c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  <c r="GN244" s="139"/>
    </row>
    <row r="245" spans="1:196" ht="105" x14ac:dyDescent="0.25">
      <c r="A245" s="19">
        <v>1</v>
      </c>
      <c r="B245" s="19">
        <f t="shared" si="29"/>
        <v>1</v>
      </c>
      <c r="C245" s="336" t="s">
        <v>626</v>
      </c>
      <c r="D245" s="114">
        <f>'Аян '!C114</f>
        <v>50</v>
      </c>
      <c r="E245" s="114">
        <f>'Аян '!D114</f>
        <v>33</v>
      </c>
      <c r="F245" s="114">
        <f>'Аян '!E114</f>
        <v>3</v>
      </c>
      <c r="G245" s="164">
        <f>'Аян '!F114</f>
        <v>9.0909090909090917</v>
      </c>
      <c r="H245" s="158">
        <f>'Аян '!G114</f>
        <v>0</v>
      </c>
      <c r="I245" s="158">
        <f>'Аян '!H114</f>
        <v>0</v>
      </c>
      <c r="J245" s="153">
        <f>'Аян '!I114</f>
        <v>0</v>
      </c>
      <c r="K245" s="153">
        <f>'Аян '!J114</f>
        <v>0</v>
      </c>
      <c r="L245" s="153">
        <f>'Аян '!K114</f>
        <v>0</v>
      </c>
      <c r="M245" s="153">
        <f>'Аян '!L114</f>
        <v>0</v>
      </c>
      <c r="N245" s="153">
        <f>'Аян '!M114</f>
        <v>0</v>
      </c>
      <c r="O245" s="153">
        <f>'Аян '!N114</f>
        <v>0</v>
      </c>
      <c r="P245" s="373">
        <f>'Аян '!O114</f>
        <v>0</v>
      </c>
      <c r="Q245" s="373">
        <f>'Аян '!P114</f>
        <v>0</v>
      </c>
      <c r="R245" s="373">
        <f>'Аян '!Q114</f>
        <v>0</v>
      </c>
      <c r="S245" s="373">
        <f>'Аян '!R114</f>
        <v>0</v>
      </c>
      <c r="T245" s="373">
        <f>'Аян '!S114</f>
        <v>0</v>
      </c>
      <c r="U245" s="373">
        <f>'Аян '!T114</f>
        <v>0</v>
      </c>
      <c r="V245" s="373">
        <f>'Аян '!U114</f>
        <v>0</v>
      </c>
      <c r="W245" s="373">
        <f>'Аян '!V114</f>
        <v>0</v>
      </c>
      <c r="X245" s="373">
        <f>'Аян '!W114</f>
        <v>0</v>
      </c>
      <c r="Y245" s="373">
        <f>'Аян '!X114</f>
        <v>0</v>
      </c>
      <c r="Z245" s="1114">
        <f>'Аян '!Y114</f>
        <v>0</v>
      </c>
      <c r="AA245" s="373">
        <f>'Аян '!Z114</f>
        <v>0</v>
      </c>
      <c r="AB245" s="373">
        <f>'Аян '!AA114</f>
        <v>0</v>
      </c>
      <c r="AC245" s="373">
        <f>'Аян '!AB114</f>
        <v>0</v>
      </c>
      <c r="AD245" s="373">
        <f>'Аян '!AC114</f>
        <v>0</v>
      </c>
      <c r="AE245" s="626">
        <f>'Аян '!AD114</f>
        <v>0</v>
      </c>
      <c r="AF245" s="373">
        <f>'Аян '!AD114</f>
        <v>0</v>
      </c>
      <c r="AG245" s="373"/>
      <c r="AH245" s="1366">
        <f>'Аян '!AE111</f>
        <v>0</v>
      </c>
      <c r="AI245" s="1358">
        <f>'Аян '!AF111</f>
        <v>0</v>
      </c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  <c r="GN245" s="139"/>
    </row>
    <row r="246" spans="1:196" ht="30" x14ac:dyDescent="0.25">
      <c r="A246" s="19">
        <v>1</v>
      </c>
      <c r="B246" s="19">
        <f t="shared" si="29"/>
        <v>1</v>
      </c>
      <c r="C246" s="336" t="s">
        <v>603</v>
      </c>
      <c r="D246" s="114">
        <f>'Аян '!C115</f>
        <v>75</v>
      </c>
      <c r="E246" s="114">
        <f>'Аян '!D115</f>
        <v>50</v>
      </c>
      <c r="F246" s="114">
        <f>'Аян '!E115</f>
        <v>14</v>
      </c>
      <c r="G246" s="164">
        <f>'Аян '!F115</f>
        <v>28.000000000000004</v>
      </c>
      <c r="H246" s="158">
        <f>'Аян '!G115</f>
        <v>0</v>
      </c>
      <c r="I246" s="158">
        <f>'Аян '!H115</f>
        <v>0</v>
      </c>
      <c r="J246" s="153">
        <f>'Аян '!I115</f>
        <v>0</v>
      </c>
      <c r="K246" s="153">
        <f>'Аян '!J115</f>
        <v>0</v>
      </c>
      <c r="L246" s="153">
        <f>'Аян '!K115</f>
        <v>0</v>
      </c>
      <c r="M246" s="153">
        <f>'Аян '!L115</f>
        <v>0</v>
      </c>
      <c r="N246" s="153">
        <f>'Аян '!M115</f>
        <v>0</v>
      </c>
      <c r="O246" s="153">
        <f>'Аян '!N115</f>
        <v>0</v>
      </c>
      <c r="P246" s="373">
        <f>'Аян '!O115</f>
        <v>149.87145999999998</v>
      </c>
      <c r="Q246" s="373">
        <f>'Аян '!P115</f>
        <v>149.87145999999998</v>
      </c>
      <c r="R246" s="373">
        <f>'Аян '!Q115</f>
        <v>149.87145999999998</v>
      </c>
      <c r="S246" s="373">
        <f>'Аян '!R115</f>
        <v>149.87145999999998</v>
      </c>
      <c r="T246" s="373">
        <f>'Аян '!S115</f>
        <v>149.87145999999998</v>
      </c>
      <c r="U246" s="373">
        <f>'Аян '!T115</f>
        <v>149.87145999999998</v>
      </c>
      <c r="V246" s="373">
        <f>'Аян '!U115</f>
        <v>149.87145999999998</v>
      </c>
      <c r="W246" s="373">
        <f>'Аян '!V115</f>
        <v>149.87145999999998</v>
      </c>
      <c r="X246" s="373">
        <f>'Аян '!W115</f>
        <v>99.914306666666661</v>
      </c>
      <c r="Y246" s="373">
        <f>'Аян '!X115</f>
        <v>26.071779999999997</v>
      </c>
      <c r="Z246" s="1114">
        <f>'Аян '!Y115</f>
        <v>0</v>
      </c>
      <c r="AA246" s="373">
        <f>'Аян '!Z115</f>
        <v>0</v>
      </c>
      <c r="AB246" s="373">
        <f>'Аян '!AA115</f>
        <v>-73.842526666666657</v>
      </c>
      <c r="AC246" s="373">
        <f>'Аян '!AB115</f>
        <v>0</v>
      </c>
      <c r="AD246" s="373">
        <f>'Аян '!AC115</f>
        <v>-14.898629999999999</v>
      </c>
      <c r="AE246" s="626">
        <f>'Аян '!AD115</f>
        <v>11.17315</v>
      </c>
      <c r="AF246" s="373">
        <f>Y246/X246*100</f>
        <v>26.094140939175475</v>
      </c>
      <c r="AG246" s="373">
        <f>AE246/X246*100</f>
        <v>11.182732856542534</v>
      </c>
      <c r="AH246" s="1366">
        <f>'Аян '!AE112</f>
        <v>0</v>
      </c>
      <c r="AI246" s="1358">
        <f>'Аян '!AF112</f>
        <v>0</v>
      </c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  <c r="GN246" s="139"/>
    </row>
    <row r="247" spans="1:196" x14ac:dyDescent="0.25">
      <c r="A247" s="19">
        <v>1</v>
      </c>
      <c r="B247" s="19">
        <f t="shared" si="29"/>
        <v>1</v>
      </c>
      <c r="C247" s="827" t="s">
        <v>604</v>
      </c>
      <c r="D247" s="114">
        <f>'Аян '!C116</f>
        <v>75</v>
      </c>
      <c r="E247" s="114">
        <f>'Аян '!D116</f>
        <v>50</v>
      </c>
      <c r="F247" s="114">
        <f>'Аян '!E116</f>
        <v>14</v>
      </c>
      <c r="G247" s="164">
        <f>'Аян '!F116</f>
        <v>28.000000000000004</v>
      </c>
      <c r="H247" s="158">
        <f>'Аян '!G116</f>
        <v>0</v>
      </c>
      <c r="I247" s="158">
        <f>'Аян '!H116</f>
        <v>0</v>
      </c>
      <c r="J247" s="153">
        <f>'Аян '!I116</f>
        <v>0</v>
      </c>
      <c r="K247" s="153">
        <f>'Аян '!J116</f>
        <v>0</v>
      </c>
      <c r="L247" s="153">
        <f>'Аян '!K116</f>
        <v>0</v>
      </c>
      <c r="M247" s="153">
        <f>'Аян '!L116</f>
        <v>0</v>
      </c>
      <c r="N247" s="153">
        <f>'Аян '!M116</f>
        <v>0</v>
      </c>
      <c r="O247" s="153">
        <f>'Аян '!N116</f>
        <v>0</v>
      </c>
      <c r="P247" s="373">
        <f>'Аян '!O116</f>
        <v>0</v>
      </c>
      <c r="Q247" s="373">
        <f>'Аян '!P116</f>
        <v>0</v>
      </c>
      <c r="R247" s="373">
        <f>'Аян '!Q116</f>
        <v>0</v>
      </c>
      <c r="S247" s="373">
        <f>'Аян '!R116</f>
        <v>0</v>
      </c>
      <c r="T247" s="373">
        <f>'Аян '!S116</f>
        <v>0</v>
      </c>
      <c r="U247" s="373">
        <f>'Аян '!T116</f>
        <v>0</v>
      </c>
      <c r="V247" s="373">
        <f>'Аян '!U116</f>
        <v>0</v>
      </c>
      <c r="W247" s="373">
        <f>'Аян '!V116</f>
        <v>0</v>
      </c>
      <c r="X247" s="373">
        <f>'Аян '!W116</f>
        <v>0</v>
      </c>
      <c r="Y247" s="373">
        <f>'Аян '!X116</f>
        <v>0</v>
      </c>
      <c r="Z247" s="1114">
        <f>'Аян '!Y116</f>
        <v>0</v>
      </c>
      <c r="AA247" s="373">
        <f>'Аян '!Z116</f>
        <v>0</v>
      </c>
      <c r="AB247" s="373">
        <f>'Аян '!AA116</f>
        <v>0</v>
      </c>
      <c r="AC247" s="373">
        <f>'Аян '!AB116</f>
        <v>0</v>
      </c>
      <c r="AD247" s="373">
        <f>'Аян '!AC116</f>
        <v>0</v>
      </c>
      <c r="AE247" s="626">
        <f>'Аян '!AD116</f>
        <v>0</v>
      </c>
      <c r="AF247" s="373">
        <f>'Аян '!AD116</f>
        <v>0</v>
      </c>
      <c r="AG247" s="373"/>
      <c r="AH247" s="1366">
        <f>'Аян '!AE113</f>
        <v>0</v>
      </c>
      <c r="AI247" s="1358">
        <f>'Аян '!AF113</f>
        <v>0</v>
      </c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  <c r="GN247" s="139"/>
    </row>
    <row r="248" spans="1:196" ht="30" x14ac:dyDescent="0.25">
      <c r="B248" s="19">
        <f t="shared" si="29"/>
        <v>1</v>
      </c>
      <c r="C248" s="827" t="s">
        <v>605</v>
      </c>
      <c r="D248" s="114">
        <f>'Аян '!C117</f>
        <v>0</v>
      </c>
      <c r="E248" s="114">
        <f>'Аян '!D117</f>
        <v>0</v>
      </c>
      <c r="F248" s="114">
        <f>'Аян '!E117</f>
        <v>0</v>
      </c>
      <c r="G248" s="164">
        <f>'Аян '!F117</f>
        <v>0</v>
      </c>
      <c r="H248" s="158">
        <f>'Аян '!G117</f>
        <v>0</v>
      </c>
      <c r="I248" s="158">
        <f>'Аян '!H117</f>
        <v>0</v>
      </c>
      <c r="J248" s="153">
        <f>'Аян '!I117</f>
        <v>0</v>
      </c>
      <c r="K248" s="153">
        <f>'Аян '!J117</f>
        <v>0</v>
      </c>
      <c r="L248" s="153">
        <f>'Аян '!K117</f>
        <v>0</v>
      </c>
      <c r="M248" s="153">
        <f>'Аян '!L117</f>
        <v>0</v>
      </c>
      <c r="N248" s="153">
        <f>'Аян '!M117</f>
        <v>0</v>
      </c>
      <c r="O248" s="153">
        <f>'Аян '!N117</f>
        <v>0</v>
      </c>
      <c r="P248" s="373">
        <f>'Аян '!O117</f>
        <v>0</v>
      </c>
      <c r="Q248" s="373">
        <f>'Аян '!P117</f>
        <v>0</v>
      </c>
      <c r="R248" s="373">
        <f>'Аян '!Q117</f>
        <v>0</v>
      </c>
      <c r="S248" s="373">
        <f>'Аян '!R117</f>
        <v>0</v>
      </c>
      <c r="T248" s="373">
        <f>'Аян '!S117</f>
        <v>0</v>
      </c>
      <c r="U248" s="373">
        <f>'Аян '!T117</f>
        <v>0</v>
      </c>
      <c r="V248" s="373">
        <f>'Аян '!U117</f>
        <v>0</v>
      </c>
      <c r="W248" s="373">
        <f>'Аян '!V117</f>
        <v>0</v>
      </c>
      <c r="X248" s="373">
        <f>'Аян '!W117</f>
        <v>0</v>
      </c>
      <c r="Y248" s="373">
        <f>'Аян '!X117</f>
        <v>0</v>
      </c>
      <c r="Z248" s="1114">
        <f>'Аян '!Y117</f>
        <v>0</v>
      </c>
      <c r="AA248" s="373">
        <f>'Аян '!Z117</f>
        <v>0</v>
      </c>
      <c r="AB248" s="373">
        <f>'Аян '!AA117</f>
        <v>0</v>
      </c>
      <c r="AC248" s="373">
        <f>'Аян '!AB117</f>
        <v>0</v>
      </c>
      <c r="AD248" s="373">
        <f>'Аян '!AC117</f>
        <v>0</v>
      </c>
      <c r="AE248" s="626">
        <f>'Аян '!AD117</f>
        <v>0</v>
      </c>
      <c r="AF248" s="373">
        <f>'Аян '!AD117</f>
        <v>0</v>
      </c>
      <c r="AG248" s="373"/>
      <c r="AH248" s="1366"/>
      <c r="AI248" s="1358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  <c r="GN248" s="139"/>
    </row>
    <row r="249" spans="1:196" ht="28.5" x14ac:dyDescent="0.25">
      <c r="B249" s="19">
        <f t="shared" si="29"/>
        <v>1</v>
      </c>
      <c r="C249" s="1417" t="s">
        <v>453</v>
      </c>
      <c r="D249" s="114">
        <f>'Аян '!C118</f>
        <v>904.25531914893611</v>
      </c>
      <c r="E249" s="114">
        <f>'Аян '!D118</f>
        <v>602.87234042553189</v>
      </c>
      <c r="F249" s="114">
        <f>'Аян '!E118</f>
        <v>875.32340425531925</v>
      </c>
      <c r="G249" s="164">
        <f>'Аян '!F118</f>
        <v>145.19216516675493</v>
      </c>
      <c r="H249" s="158">
        <f>'Аян '!G118</f>
        <v>0</v>
      </c>
      <c r="I249" s="158">
        <f>'Аян '!H118</f>
        <v>0</v>
      </c>
      <c r="J249" s="153">
        <f>'Аян '!I118</f>
        <v>0</v>
      </c>
      <c r="K249" s="153">
        <f>'Аян '!J118</f>
        <v>0</v>
      </c>
      <c r="L249" s="153">
        <f>'Аян '!K118</f>
        <v>0</v>
      </c>
      <c r="M249" s="153">
        <f>'Аян '!L118</f>
        <v>0</v>
      </c>
      <c r="N249" s="153">
        <f>'Аян '!M118</f>
        <v>0</v>
      </c>
      <c r="O249" s="153">
        <f>'Аян '!N118</f>
        <v>0</v>
      </c>
      <c r="P249" s="114">
        <f>'Аян '!O118</f>
        <v>0</v>
      </c>
      <c r="Q249" s="114">
        <f>'Аян '!P118</f>
        <v>0</v>
      </c>
      <c r="R249" s="114">
        <f>'Аян '!Q118</f>
        <v>0</v>
      </c>
      <c r="S249" s="114">
        <f>'Аян '!R118</f>
        <v>0</v>
      </c>
      <c r="T249" s="114">
        <f>'Аян '!S118</f>
        <v>0</v>
      </c>
      <c r="U249" s="114">
        <f>'Аян '!T118</f>
        <v>0</v>
      </c>
      <c r="V249" s="114">
        <f>'Аян '!U118</f>
        <v>0</v>
      </c>
      <c r="W249" s="114">
        <f>'Аян '!V118</f>
        <v>0</v>
      </c>
      <c r="X249" s="114">
        <f>'Аян '!W118</f>
        <v>0</v>
      </c>
      <c r="Y249" s="114">
        <f>'Аян '!X118</f>
        <v>0</v>
      </c>
      <c r="Z249" s="114">
        <f>'Аян '!Y118</f>
        <v>0</v>
      </c>
      <c r="AA249" s="114">
        <f>'Аян '!Z118</f>
        <v>0</v>
      </c>
      <c r="AB249" s="114">
        <f>'Аян '!AA118</f>
        <v>0</v>
      </c>
      <c r="AC249" s="114">
        <f>'Аян '!AB118</f>
        <v>0</v>
      </c>
      <c r="AD249" s="114">
        <f>'Аян '!AC118</f>
        <v>0</v>
      </c>
      <c r="AE249" s="114">
        <f>'Аян '!AD118</f>
        <v>0</v>
      </c>
      <c r="AF249" s="373">
        <f>'Аян '!AD118</f>
        <v>0</v>
      </c>
      <c r="AG249" s="373"/>
      <c r="AH249" s="1366"/>
      <c r="AI249" s="1358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  <c r="GN249" s="139"/>
    </row>
    <row r="250" spans="1:196" x14ac:dyDescent="0.25">
      <c r="B250" s="19">
        <f t="shared" si="29"/>
        <v>1</v>
      </c>
      <c r="C250" s="827" t="s">
        <v>468</v>
      </c>
      <c r="D250" s="114">
        <f>'Аян '!C119</f>
        <v>0</v>
      </c>
      <c r="E250" s="114">
        <f>'Аян '!D119</f>
        <v>0</v>
      </c>
      <c r="F250" s="114">
        <f>'Аян '!E119</f>
        <v>0</v>
      </c>
      <c r="G250" s="164">
        <f>'Аян '!F119</f>
        <v>0</v>
      </c>
      <c r="H250" s="158">
        <f>'Аян '!G119</f>
        <v>0</v>
      </c>
      <c r="I250" s="158">
        <f>'Аян '!H119</f>
        <v>0</v>
      </c>
      <c r="J250" s="153">
        <f>'Аян '!I119</f>
        <v>0</v>
      </c>
      <c r="K250" s="153">
        <f>'Аян '!J119</f>
        <v>0</v>
      </c>
      <c r="L250" s="153">
        <f>'Аян '!K119</f>
        <v>0</v>
      </c>
      <c r="M250" s="153">
        <f>'Аян '!L119</f>
        <v>0</v>
      </c>
      <c r="N250" s="153">
        <f>'Аян '!M119</f>
        <v>0</v>
      </c>
      <c r="O250" s="153">
        <f>'Аян '!N119</f>
        <v>0</v>
      </c>
      <c r="P250" s="373">
        <f>'Аян '!O119</f>
        <v>0</v>
      </c>
      <c r="Q250" s="373">
        <f>'Аян '!P119</f>
        <v>0</v>
      </c>
      <c r="R250" s="373">
        <f>'Аян '!Q119</f>
        <v>0</v>
      </c>
      <c r="S250" s="373">
        <f>'Аян '!R119</f>
        <v>0</v>
      </c>
      <c r="T250" s="373">
        <f>'Аян '!S119</f>
        <v>0</v>
      </c>
      <c r="U250" s="373">
        <f>'Аян '!T119</f>
        <v>0</v>
      </c>
      <c r="V250" s="373">
        <f>'Аян '!U119</f>
        <v>0</v>
      </c>
      <c r="W250" s="373">
        <f>'Аян '!V119</f>
        <v>0</v>
      </c>
      <c r="X250" s="373">
        <f>'Аян '!W119</f>
        <v>0</v>
      </c>
      <c r="Y250" s="373">
        <f>'Аян '!X119</f>
        <v>0</v>
      </c>
      <c r="Z250" s="1114">
        <f>'Аян '!Y119</f>
        <v>0</v>
      </c>
      <c r="AA250" s="373">
        <f>'Аян '!Z119</f>
        <v>0</v>
      </c>
      <c r="AB250" s="373">
        <f>'Аян '!AA119</f>
        <v>0</v>
      </c>
      <c r="AC250" s="373">
        <f>'Аян '!AB119</f>
        <v>0</v>
      </c>
      <c r="AD250" s="373">
        <f>'Аян '!AC119</f>
        <v>0</v>
      </c>
      <c r="AE250" s="626">
        <f>'Аян '!AD119</f>
        <v>0</v>
      </c>
      <c r="AF250" s="373">
        <f>'Аян '!AD119</f>
        <v>0</v>
      </c>
      <c r="AG250" s="373"/>
      <c r="AH250" s="1366"/>
      <c r="AI250" s="1358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  <c r="GN250" s="139"/>
    </row>
    <row r="251" spans="1:196" ht="28.5" x14ac:dyDescent="0.25">
      <c r="B251" s="19">
        <f t="shared" si="29"/>
        <v>1</v>
      </c>
      <c r="C251" s="1417" t="s">
        <v>469</v>
      </c>
      <c r="D251" s="114">
        <f>'Аян '!C120</f>
        <v>904.25531914893611</v>
      </c>
      <c r="E251" s="114">
        <f>'Аян '!D120</f>
        <v>602.87234042553189</v>
      </c>
      <c r="F251" s="114">
        <f>'Аян '!E120</f>
        <v>875.32340425531925</v>
      </c>
      <c r="G251" s="164">
        <f>'Аян '!F120</f>
        <v>145.19216516675493</v>
      </c>
      <c r="H251" s="158">
        <f>'Аян '!G120</f>
        <v>0</v>
      </c>
      <c r="I251" s="158">
        <f>'Аян '!H120</f>
        <v>0</v>
      </c>
      <c r="J251" s="153">
        <f>'Аян '!I120</f>
        <v>0</v>
      </c>
      <c r="K251" s="153">
        <f>'Аян '!J120</f>
        <v>0</v>
      </c>
      <c r="L251" s="153">
        <f>'Аян '!K120</f>
        <v>0</v>
      </c>
      <c r="M251" s="153">
        <f>'Аян '!L120</f>
        <v>0</v>
      </c>
      <c r="N251" s="153">
        <f>'Аян '!M120</f>
        <v>0</v>
      </c>
      <c r="O251" s="153">
        <f>'Аян '!N120</f>
        <v>0</v>
      </c>
      <c r="P251" s="373">
        <f>'Аян '!O120</f>
        <v>0</v>
      </c>
      <c r="Q251" s="373">
        <f>'Аян '!P120</f>
        <v>0</v>
      </c>
      <c r="R251" s="373">
        <f>'Аян '!Q120</f>
        <v>0</v>
      </c>
      <c r="S251" s="373">
        <f>'Аян '!R120</f>
        <v>0</v>
      </c>
      <c r="T251" s="373">
        <f>'Аян '!S120</f>
        <v>0</v>
      </c>
      <c r="U251" s="373">
        <f>'Аян '!T120</f>
        <v>0</v>
      </c>
      <c r="V251" s="373">
        <f>'Аян '!U120</f>
        <v>0</v>
      </c>
      <c r="W251" s="373">
        <f>'Аян '!V120</f>
        <v>0</v>
      </c>
      <c r="X251" s="373">
        <f>'Аян '!W120</f>
        <v>0</v>
      </c>
      <c r="Y251" s="373">
        <f>'Аян '!X120</f>
        <v>0</v>
      </c>
      <c r="Z251" s="1114">
        <f>'Аян '!Y120</f>
        <v>0</v>
      </c>
      <c r="AA251" s="373">
        <f>'Аян '!Z120</f>
        <v>0</v>
      </c>
      <c r="AB251" s="373">
        <f>'Аян '!AA120</f>
        <v>0</v>
      </c>
      <c r="AC251" s="373">
        <f>'Аян '!AB120</f>
        <v>0</v>
      </c>
      <c r="AD251" s="373">
        <f>'Аян '!AC120</f>
        <v>0</v>
      </c>
      <c r="AE251" s="626">
        <f>'Аян '!AD120</f>
        <v>0</v>
      </c>
      <c r="AF251" s="373">
        <f>'Аян '!AD120</f>
        <v>0</v>
      </c>
      <c r="AG251" s="373"/>
      <c r="AH251" s="1366"/>
      <c r="AI251" s="1358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  <c r="GN251" s="139"/>
    </row>
    <row r="252" spans="1:196" x14ac:dyDescent="0.25">
      <c r="A252" s="19">
        <v>1</v>
      </c>
      <c r="B252" s="19">
        <f t="shared" si="29"/>
        <v>1</v>
      </c>
      <c r="C252" s="491" t="s">
        <v>470</v>
      </c>
      <c r="D252" s="114">
        <f>'Аян '!C121</f>
        <v>8500</v>
      </c>
      <c r="E252" s="114">
        <f>'Аян '!D121</f>
        <v>5667</v>
      </c>
      <c r="F252" s="114">
        <f>'Аян '!E121</f>
        <v>8228.0400000000009</v>
      </c>
      <c r="G252" s="164">
        <f>'Аян '!F121</f>
        <v>145.1921651667549</v>
      </c>
      <c r="H252" s="158">
        <f>'Аян '!G121</f>
        <v>0</v>
      </c>
      <c r="I252" s="158">
        <f>'Аян '!H121</f>
        <v>0</v>
      </c>
      <c r="J252" s="153">
        <f>'Аян '!I121</f>
        <v>0</v>
      </c>
      <c r="K252" s="153">
        <f>'Аян '!J121</f>
        <v>0</v>
      </c>
      <c r="L252" s="153">
        <f>'Аян '!K121</f>
        <v>0</v>
      </c>
      <c r="M252" s="153">
        <f>'Аян '!L121</f>
        <v>0</v>
      </c>
      <c r="N252" s="153">
        <f>'Аян '!M121</f>
        <v>0</v>
      </c>
      <c r="O252" s="153">
        <f>'Аян '!N121</f>
        <v>0</v>
      </c>
      <c r="P252" s="373">
        <f>'Аян '!O121</f>
        <v>0</v>
      </c>
      <c r="Q252" s="373">
        <f>'Аян '!P121</f>
        <v>0</v>
      </c>
      <c r="R252" s="373">
        <f>'Аян '!Q121</f>
        <v>0</v>
      </c>
      <c r="S252" s="373">
        <f>'Аян '!R121</f>
        <v>0</v>
      </c>
      <c r="T252" s="373">
        <f>'Аян '!S121</f>
        <v>0</v>
      </c>
      <c r="U252" s="373">
        <f>'Аян '!T121</f>
        <v>0</v>
      </c>
      <c r="V252" s="373">
        <f>'Аян '!U121</f>
        <v>0</v>
      </c>
      <c r="W252" s="373">
        <f>'Аян '!V121</f>
        <v>0</v>
      </c>
      <c r="X252" s="373">
        <f>'Аян '!W121</f>
        <v>0</v>
      </c>
      <c r="Y252" s="373">
        <f>'Аян '!X121</f>
        <v>0</v>
      </c>
      <c r="Z252" s="1114">
        <f>'Аян '!Y121</f>
        <v>0</v>
      </c>
      <c r="AA252" s="373">
        <f>'Аян '!Z121</f>
        <v>0</v>
      </c>
      <c r="AB252" s="373">
        <f>'Аян '!AA121</f>
        <v>0</v>
      </c>
      <c r="AC252" s="373">
        <f>'Аян '!AB121</f>
        <v>0</v>
      </c>
      <c r="AD252" s="373">
        <f>'Аян '!AC121</f>
        <v>0</v>
      </c>
      <c r="AE252" s="626">
        <f>'Аян '!AD121</f>
        <v>0</v>
      </c>
      <c r="AF252" s="373">
        <f>'Аян '!AD121</f>
        <v>0</v>
      </c>
      <c r="AG252" s="373"/>
      <c r="AH252" s="1366">
        <f>'Аян '!AE118</f>
        <v>0</v>
      </c>
      <c r="AI252" s="1358">
        <f>'Аян '!AF118</f>
        <v>0</v>
      </c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  <c r="GN252" s="139"/>
    </row>
    <row r="253" spans="1:196" ht="29.25" x14ac:dyDescent="0.25">
      <c r="A253" s="19">
        <v>1</v>
      </c>
      <c r="B253" s="19">
        <f t="shared" si="29"/>
        <v>1</v>
      </c>
      <c r="C253" s="491" t="s">
        <v>446</v>
      </c>
      <c r="D253" s="114">
        <f>'Аян '!C122</f>
        <v>2000</v>
      </c>
      <c r="E253" s="114">
        <f>'Аян '!D122</f>
        <v>1333</v>
      </c>
      <c r="F253" s="114">
        <f>'Аян '!E122</f>
        <v>1293</v>
      </c>
      <c r="G253" s="164">
        <f>'Аян '!F122</f>
        <v>96.999249812453115</v>
      </c>
      <c r="H253" s="158">
        <f>'Аян '!G122</f>
        <v>0</v>
      </c>
      <c r="I253" s="158">
        <f>'Аян '!H122</f>
        <v>0</v>
      </c>
      <c r="J253" s="153">
        <f>'Аян '!I122</f>
        <v>0</v>
      </c>
      <c r="K253" s="153">
        <f>'Аян '!J122</f>
        <v>0</v>
      </c>
      <c r="L253" s="153">
        <f>'Аян '!K122</f>
        <v>0</v>
      </c>
      <c r="M253" s="153">
        <f>'Аян '!L122</f>
        <v>0</v>
      </c>
      <c r="N253" s="153">
        <f>'Аян '!M122</f>
        <v>0</v>
      </c>
      <c r="O253" s="153">
        <f>'Аян '!N122</f>
        <v>0</v>
      </c>
      <c r="P253" s="373">
        <f>'Аян '!O122</f>
        <v>0</v>
      </c>
      <c r="Q253" s="373">
        <f>'Аян '!P122</f>
        <v>0</v>
      </c>
      <c r="R253" s="373">
        <f>'Аян '!Q122</f>
        <v>0</v>
      </c>
      <c r="S253" s="373">
        <f>'Аян '!R122</f>
        <v>0</v>
      </c>
      <c r="T253" s="373">
        <f>'Аян '!S122</f>
        <v>0</v>
      </c>
      <c r="U253" s="373">
        <f>'Аян '!T122</f>
        <v>0</v>
      </c>
      <c r="V253" s="373">
        <f>'Аян '!U122</f>
        <v>0</v>
      </c>
      <c r="W253" s="373">
        <f>'Аян '!V122</f>
        <v>0</v>
      </c>
      <c r="X253" s="373">
        <f>'Аян '!W122</f>
        <v>0</v>
      </c>
      <c r="Y253" s="373">
        <f>'Аян '!X122</f>
        <v>0</v>
      </c>
      <c r="Z253" s="1114">
        <f>'Аян '!Y122</f>
        <v>0</v>
      </c>
      <c r="AA253" s="373">
        <f>'Аян '!Z122</f>
        <v>0</v>
      </c>
      <c r="AB253" s="373">
        <f>'Аян '!AA122</f>
        <v>0</v>
      </c>
      <c r="AC253" s="373">
        <f>'Аян '!AB122</f>
        <v>0</v>
      </c>
      <c r="AD253" s="373">
        <f>'Аян '!AC122</f>
        <v>0</v>
      </c>
      <c r="AE253" s="626">
        <f>'Аян '!AD122</f>
        <v>0</v>
      </c>
      <c r="AF253" s="373">
        <f>'Аян '!AD122</f>
        <v>0</v>
      </c>
      <c r="AG253" s="373"/>
      <c r="AH253" s="1366">
        <f>'Аян '!AE119</f>
        <v>0</v>
      </c>
      <c r="AI253" s="1358">
        <f>'Аян '!AF119</f>
        <v>0</v>
      </c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  <c r="GN253" s="139"/>
    </row>
    <row r="254" spans="1:196" ht="30" x14ac:dyDescent="0.25">
      <c r="A254" s="19">
        <v>1</v>
      </c>
      <c r="B254" s="19">
        <f t="shared" si="29"/>
        <v>1</v>
      </c>
      <c r="C254" s="336" t="s">
        <v>201</v>
      </c>
      <c r="D254" s="114">
        <f>'Аян '!C123</f>
        <v>0</v>
      </c>
      <c r="E254" s="114">
        <f>'Аян '!D123</f>
        <v>0</v>
      </c>
      <c r="F254" s="114">
        <f>'Аян '!E123</f>
        <v>0</v>
      </c>
      <c r="G254" s="164">
        <f>'Аян '!F123</f>
        <v>0</v>
      </c>
      <c r="H254" s="158">
        <f>'Аян '!G123</f>
        <v>0</v>
      </c>
      <c r="I254" s="158">
        <f>'Аян '!H123</f>
        <v>0</v>
      </c>
      <c r="J254" s="153">
        <f>'Аян '!I123</f>
        <v>0</v>
      </c>
      <c r="K254" s="153">
        <f>'Аян '!J123</f>
        <v>0</v>
      </c>
      <c r="L254" s="153">
        <f>'Аян '!K123</f>
        <v>0</v>
      </c>
      <c r="M254" s="153">
        <f>'Аян '!L123</f>
        <v>0</v>
      </c>
      <c r="N254" s="153">
        <f>'Аян '!M123</f>
        <v>0</v>
      </c>
      <c r="O254" s="153">
        <f>'Аян '!N123</f>
        <v>0</v>
      </c>
      <c r="P254" s="373">
        <f>'Аян '!O123</f>
        <v>0</v>
      </c>
      <c r="Q254" s="373">
        <f>'Аян '!P123</f>
        <v>0</v>
      </c>
      <c r="R254" s="373">
        <f>'Аян '!Q123</f>
        <v>0</v>
      </c>
      <c r="S254" s="373">
        <f>'Аян '!R123</f>
        <v>0</v>
      </c>
      <c r="T254" s="373">
        <f>'Аян '!S123</f>
        <v>0</v>
      </c>
      <c r="U254" s="373">
        <f>'Аян '!T123</f>
        <v>0</v>
      </c>
      <c r="V254" s="373">
        <f>'Аян '!U123</f>
        <v>0</v>
      </c>
      <c r="W254" s="373">
        <f>'Аян '!V123</f>
        <v>0</v>
      </c>
      <c r="X254" s="373">
        <f>'Аян '!W123</f>
        <v>0</v>
      </c>
      <c r="Y254" s="373">
        <f>'Аян '!X123</f>
        <v>0</v>
      </c>
      <c r="Z254" s="1114">
        <f>'Аян '!Y123</f>
        <v>0</v>
      </c>
      <c r="AA254" s="373">
        <f>'Аян '!Z123</f>
        <v>0</v>
      </c>
      <c r="AB254" s="373">
        <f>'Аян '!AA123</f>
        <v>0</v>
      </c>
      <c r="AC254" s="373">
        <f>'Аян '!AB123</f>
        <v>0</v>
      </c>
      <c r="AD254" s="373">
        <f>'Аян '!AC123</f>
        <v>0</v>
      </c>
      <c r="AE254" s="626">
        <f>'Аян '!AD123</f>
        <v>0</v>
      </c>
      <c r="AF254" s="373">
        <f>'Аян '!AD123</f>
        <v>0</v>
      </c>
      <c r="AG254" s="373"/>
      <c r="AH254" s="1366">
        <f>'Аян '!AE120</f>
        <v>0</v>
      </c>
      <c r="AI254" s="1358">
        <f>'Аян '!AF120</f>
        <v>0</v>
      </c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  <c r="GN254" s="139"/>
    </row>
    <row r="255" spans="1:196" ht="75" x14ac:dyDescent="0.25">
      <c r="A255" s="19">
        <v>1</v>
      </c>
      <c r="B255" s="19">
        <f t="shared" si="29"/>
        <v>1</v>
      </c>
      <c r="C255" s="498" t="s">
        <v>454</v>
      </c>
      <c r="D255" s="114">
        <f>'Аян '!C124</f>
        <v>0</v>
      </c>
      <c r="E255" s="114">
        <f>'Аян '!D124</f>
        <v>0</v>
      </c>
      <c r="F255" s="114">
        <f>'Аян '!E124</f>
        <v>0</v>
      </c>
      <c r="G255" s="164">
        <f>'Аян '!F124</f>
        <v>0</v>
      </c>
      <c r="H255" s="158">
        <f>'Аян '!G124</f>
        <v>0</v>
      </c>
      <c r="I255" s="158">
        <f>'Аян '!H124</f>
        <v>0</v>
      </c>
      <c r="J255" s="153">
        <f>'Аян '!I124</f>
        <v>0</v>
      </c>
      <c r="K255" s="153">
        <f>'Аян '!J124</f>
        <v>0</v>
      </c>
      <c r="L255" s="153">
        <f>'Аян '!K124</f>
        <v>0</v>
      </c>
      <c r="M255" s="153">
        <f>'Аян '!L124</f>
        <v>0</v>
      </c>
      <c r="N255" s="153">
        <f>'Аян '!M124</f>
        <v>0</v>
      </c>
      <c r="O255" s="153">
        <f>'Аян '!N124</f>
        <v>0</v>
      </c>
      <c r="P255" s="373">
        <f>'Аян '!O124</f>
        <v>0</v>
      </c>
      <c r="Q255" s="373">
        <f>'Аян '!P124</f>
        <v>0</v>
      </c>
      <c r="R255" s="373">
        <f>'Аян '!Q124</f>
        <v>0</v>
      </c>
      <c r="S255" s="373">
        <f>'Аян '!R124</f>
        <v>0</v>
      </c>
      <c r="T255" s="373">
        <f>'Аян '!S124</f>
        <v>0</v>
      </c>
      <c r="U255" s="373">
        <f>'Аян '!T124</f>
        <v>0</v>
      </c>
      <c r="V255" s="373">
        <f>'Аян '!U124</f>
        <v>0</v>
      </c>
      <c r="W255" s="373">
        <f>'Аян '!V124</f>
        <v>0</v>
      </c>
      <c r="X255" s="373">
        <f>'Аян '!W124</f>
        <v>0</v>
      </c>
      <c r="Y255" s="373">
        <f>'Аян '!X124</f>
        <v>0</v>
      </c>
      <c r="Z255" s="1114">
        <f>'Аян '!Y124</f>
        <v>0</v>
      </c>
      <c r="AA255" s="373">
        <f>'Аян '!Z124</f>
        <v>0</v>
      </c>
      <c r="AB255" s="373">
        <f>'Аян '!AA124</f>
        <v>0</v>
      </c>
      <c r="AC255" s="373">
        <f>'Аян '!AB124</f>
        <v>0</v>
      </c>
      <c r="AD255" s="373">
        <f>'Аян '!AC124</f>
        <v>0</v>
      </c>
      <c r="AE255" s="626">
        <f>'Аян '!AD124</f>
        <v>0</v>
      </c>
      <c r="AF255" s="373">
        <f>'Аян '!AD124</f>
        <v>0</v>
      </c>
      <c r="AG255" s="373"/>
      <c r="AH255" s="1366">
        <f>'Аян '!AE121</f>
        <v>0</v>
      </c>
      <c r="AI255" s="1358">
        <f>'Аян '!AF121</f>
        <v>0</v>
      </c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  <c r="GN255" s="139"/>
    </row>
    <row r="256" spans="1:196" ht="29.25" x14ac:dyDescent="0.25">
      <c r="A256" s="19">
        <v>1</v>
      </c>
      <c r="B256" s="19">
        <f t="shared" si="29"/>
        <v>1</v>
      </c>
      <c r="C256" s="491" t="s">
        <v>372</v>
      </c>
      <c r="D256" s="114">
        <f>'Аян '!C125</f>
        <v>5954</v>
      </c>
      <c r="E256" s="114">
        <f>'Аян '!D125</f>
        <v>3970.75</v>
      </c>
      <c r="F256" s="114">
        <f>'Аян '!E125</f>
        <v>1824.8625</v>
      </c>
      <c r="G256" s="164">
        <f>'Аян '!F125</f>
        <v>45.95762765220676</v>
      </c>
      <c r="H256" s="158">
        <f>'Аян '!G125</f>
        <v>0</v>
      </c>
      <c r="I256" s="158">
        <f>'Аян '!H125</f>
        <v>0</v>
      </c>
      <c r="J256" s="153">
        <f>'Аян '!I125</f>
        <v>0</v>
      </c>
      <c r="K256" s="153">
        <f>'Аян '!J125</f>
        <v>0</v>
      </c>
      <c r="L256" s="153">
        <f>'Аян '!K125</f>
        <v>0</v>
      </c>
      <c r="M256" s="153">
        <f>'Аян '!L125</f>
        <v>0</v>
      </c>
      <c r="N256" s="153">
        <f>'Аян '!M125</f>
        <v>0</v>
      </c>
      <c r="O256" s="153">
        <f>'Аян '!N125</f>
        <v>0</v>
      </c>
      <c r="P256" s="373">
        <f>'Аян '!O125</f>
        <v>0</v>
      </c>
      <c r="Q256" s="373">
        <f>'Аян '!P125</f>
        <v>0</v>
      </c>
      <c r="R256" s="373">
        <f>'Аян '!Q125</f>
        <v>0</v>
      </c>
      <c r="S256" s="373">
        <f>'Аян '!R125</f>
        <v>0</v>
      </c>
      <c r="T256" s="373">
        <f>'Аян '!S125</f>
        <v>0</v>
      </c>
      <c r="U256" s="373">
        <f>'Аян '!T125</f>
        <v>0</v>
      </c>
      <c r="V256" s="373">
        <f>'Аян '!U125</f>
        <v>0</v>
      </c>
      <c r="W256" s="373">
        <f>'Аян '!V125</f>
        <v>0</v>
      </c>
      <c r="X256" s="373">
        <f>'Аян '!W125</f>
        <v>0</v>
      </c>
      <c r="Y256" s="373">
        <f>'Аян '!X125</f>
        <v>0</v>
      </c>
      <c r="Z256" s="1114">
        <f>'Аян '!Y125</f>
        <v>0</v>
      </c>
      <c r="AA256" s="373">
        <f>'Аян '!Z125</f>
        <v>0</v>
      </c>
      <c r="AB256" s="373">
        <f>'Аян '!AA125</f>
        <v>0</v>
      </c>
      <c r="AC256" s="373">
        <f>'Аян '!AB125</f>
        <v>0</v>
      </c>
      <c r="AD256" s="373">
        <f>'Аян '!AC125</f>
        <v>0</v>
      </c>
      <c r="AE256" s="626">
        <f>'Аян '!AD125</f>
        <v>0</v>
      </c>
      <c r="AF256" s="373">
        <f>'Аян '!AD125</f>
        <v>0</v>
      </c>
      <c r="AG256" s="373"/>
      <c r="AH256" s="1366">
        <f>'Аян '!AE122</f>
        <v>0</v>
      </c>
      <c r="AI256" s="1358">
        <f>'Аян '!AF122</f>
        <v>0</v>
      </c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  <c r="GN256" s="139"/>
    </row>
    <row r="257" spans="1:196" ht="30" x14ac:dyDescent="0.25">
      <c r="A257" s="19">
        <v>1</v>
      </c>
      <c r="B257" s="19">
        <f t="shared" si="29"/>
        <v>1</v>
      </c>
      <c r="C257" s="337" t="s">
        <v>401</v>
      </c>
      <c r="D257" s="114">
        <f>'Аян '!C126</f>
        <v>1171</v>
      </c>
      <c r="E257" s="114">
        <f>'Аян '!D126</f>
        <v>781</v>
      </c>
      <c r="F257" s="114">
        <f>'Аян '!E126</f>
        <v>696</v>
      </c>
      <c r="G257" s="164">
        <f>'Аян '!F126</f>
        <v>89.116517285531373</v>
      </c>
      <c r="H257" s="158">
        <f>'Аян '!G126</f>
        <v>0</v>
      </c>
      <c r="I257" s="158">
        <f>'Аян '!H126</f>
        <v>0</v>
      </c>
      <c r="J257" s="153">
        <f>'Аян '!I126</f>
        <v>0</v>
      </c>
      <c r="K257" s="153">
        <f>'Аян '!J126</f>
        <v>0</v>
      </c>
      <c r="L257" s="153">
        <f>'Аян '!K126</f>
        <v>0</v>
      </c>
      <c r="M257" s="153">
        <f>'Аян '!L126</f>
        <v>0</v>
      </c>
      <c r="N257" s="153">
        <f>'Аян '!M126</f>
        <v>0</v>
      </c>
      <c r="O257" s="153">
        <f>'Аян '!N126</f>
        <v>0</v>
      </c>
      <c r="P257" s="373">
        <f>'Аян '!O126</f>
        <v>0</v>
      </c>
      <c r="Q257" s="373">
        <f>'Аян '!P126</f>
        <v>0</v>
      </c>
      <c r="R257" s="373">
        <f>'Аян '!Q126</f>
        <v>0</v>
      </c>
      <c r="S257" s="373">
        <f>'Аян '!R126</f>
        <v>0</v>
      </c>
      <c r="T257" s="373">
        <f>'Аян '!S126</f>
        <v>0</v>
      </c>
      <c r="U257" s="373">
        <f>'Аян '!T126</f>
        <v>0</v>
      </c>
      <c r="V257" s="373">
        <f>'Аян '!U126</f>
        <v>0</v>
      </c>
      <c r="W257" s="373">
        <f>'Аян '!V126</f>
        <v>0</v>
      </c>
      <c r="X257" s="373">
        <f>'Аян '!W126</f>
        <v>0</v>
      </c>
      <c r="Y257" s="373">
        <f>'Аян '!X126</f>
        <v>0</v>
      </c>
      <c r="Z257" s="1114">
        <f>'Аян '!Y126</f>
        <v>0</v>
      </c>
      <c r="AA257" s="373">
        <f>'Аян '!Z126</f>
        <v>0</v>
      </c>
      <c r="AB257" s="373">
        <f>'Аян '!AA126</f>
        <v>0</v>
      </c>
      <c r="AC257" s="373">
        <f>'Аян '!AB126</f>
        <v>0</v>
      </c>
      <c r="AD257" s="373">
        <f>'Аян '!AC126</f>
        <v>0</v>
      </c>
      <c r="AE257" s="626">
        <f>'Аян '!AD126</f>
        <v>0</v>
      </c>
      <c r="AF257" s="373">
        <f>'Аян '!AD126</f>
        <v>0</v>
      </c>
      <c r="AG257" s="373"/>
      <c r="AH257" s="1366">
        <f>'Аян '!AE123</f>
        <v>0</v>
      </c>
      <c r="AI257" s="1358">
        <f>'Аян '!AF123</f>
        <v>0</v>
      </c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  <c r="GN257" s="139"/>
    </row>
    <row r="258" spans="1:196" ht="29.25" x14ac:dyDescent="0.25">
      <c r="A258" s="19">
        <v>1</v>
      </c>
      <c r="B258" s="19">
        <f t="shared" si="29"/>
        <v>1</v>
      </c>
      <c r="C258" s="491" t="s">
        <v>373</v>
      </c>
      <c r="D258" s="114">
        <f>'Аян '!C127</f>
        <v>4404.255319148936</v>
      </c>
      <c r="E258" s="114">
        <f>'Аян '!D127</f>
        <v>2935.872340425532</v>
      </c>
      <c r="F258" s="114">
        <f>'Аян '!E127</f>
        <v>3303.3234042553195</v>
      </c>
      <c r="G258" s="164">
        <f>'Аян '!F127</f>
        <v>112.51590741089676</v>
      </c>
      <c r="H258" s="158">
        <f>'Аян '!G127</f>
        <v>0</v>
      </c>
      <c r="I258" s="158">
        <f>'Аян '!H127</f>
        <v>0</v>
      </c>
      <c r="J258" s="153">
        <f>'Аян '!I127</f>
        <v>0</v>
      </c>
      <c r="K258" s="153">
        <f>'Аян '!J127</f>
        <v>0</v>
      </c>
      <c r="L258" s="153">
        <f>'Аян '!K127</f>
        <v>0</v>
      </c>
      <c r="M258" s="153">
        <f>'Аян '!L127</f>
        <v>0</v>
      </c>
      <c r="N258" s="153">
        <f>'Аян '!M127</f>
        <v>0</v>
      </c>
      <c r="O258" s="153">
        <f>'Аян '!N127</f>
        <v>0</v>
      </c>
      <c r="P258" s="373">
        <f>'Аян '!O127</f>
        <v>0</v>
      </c>
      <c r="Q258" s="373">
        <f>'Аян '!P127</f>
        <v>0</v>
      </c>
      <c r="R258" s="373">
        <f>'Аян '!Q127</f>
        <v>0</v>
      </c>
      <c r="S258" s="373">
        <f>'Аян '!R127</f>
        <v>0</v>
      </c>
      <c r="T258" s="373">
        <f>'Аян '!S127</f>
        <v>0</v>
      </c>
      <c r="U258" s="373">
        <f>'Аян '!T127</f>
        <v>0</v>
      </c>
      <c r="V258" s="373">
        <f>'Аян '!U127</f>
        <v>0</v>
      </c>
      <c r="W258" s="373">
        <f>'Аян '!V127</f>
        <v>0</v>
      </c>
      <c r="X258" s="373">
        <f>'Аян '!W127</f>
        <v>0</v>
      </c>
      <c r="Y258" s="373">
        <f>'Аян '!X127</f>
        <v>0</v>
      </c>
      <c r="Z258" s="1114">
        <f>'Аян '!Y127</f>
        <v>0</v>
      </c>
      <c r="AA258" s="373">
        <f>'Аян '!Z127</f>
        <v>0</v>
      </c>
      <c r="AB258" s="373">
        <f>'Аян '!AA127</f>
        <v>0</v>
      </c>
      <c r="AC258" s="373">
        <f>'Аян '!AB127</f>
        <v>0</v>
      </c>
      <c r="AD258" s="373">
        <f>'Аян '!AC127</f>
        <v>0</v>
      </c>
      <c r="AE258" s="626">
        <f>'Аян '!AD127</f>
        <v>0</v>
      </c>
      <c r="AF258" s="373">
        <f>'Аян '!AD127</f>
        <v>0</v>
      </c>
      <c r="AG258" s="373"/>
      <c r="AH258" s="1366">
        <f>'Аян '!AE124</f>
        <v>0</v>
      </c>
      <c r="AI258" s="1358">
        <f>'Аян '!AF124</f>
        <v>0</v>
      </c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  <c r="GN258" s="139"/>
    </row>
    <row r="259" spans="1:196" ht="29.25" x14ac:dyDescent="0.25">
      <c r="A259" s="19">
        <v>1</v>
      </c>
      <c r="B259" s="19">
        <f t="shared" si="29"/>
        <v>1</v>
      </c>
      <c r="C259" s="339" t="s">
        <v>374</v>
      </c>
      <c r="D259" s="114">
        <f>'Аян '!C128</f>
        <v>2208</v>
      </c>
      <c r="E259" s="114">
        <f>'Аян '!D128</f>
        <v>1472</v>
      </c>
      <c r="F259" s="114">
        <f>'Аян '!E128</f>
        <v>1617</v>
      </c>
      <c r="G259" s="164">
        <f>'Аян '!F128</f>
        <v>109.85054347826086</v>
      </c>
      <c r="H259" s="158">
        <f>'Аян '!G128</f>
        <v>0</v>
      </c>
      <c r="I259" s="158">
        <f>'Аян '!H128</f>
        <v>0</v>
      </c>
      <c r="J259" s="153">
        <f>'Аян '!I128</f>
        <v>0</v>
      </c>
      <c r="K259" s="153">
        <f>'Аян '!J128</f>
        <v>0</v>
      </c>
      <c r="L259" s="153">
        <f>'Аян '!K128</f>
        <v>0</v>
      </c>
      <c r="M259" s="153">
        <f>'Аян '!L128</f>
        <v>0</v>
      </c>
      <c r="N259" s="153">
        <f>'Аян '!M128</f>
        <v>0</v>
      </c>
      <c r="O259" s="153">
        <f>'Аян '!N128</f>
        <v>0</v>
      </c>
      <c r="P259" s="373">
        <f>'Аян '!O128</f>
        <v>3183.1</v>
      </c>
      <c r="Q259" s="373">
        <f>'Аян '!P128</f>
        <v>3183.1</v>
      </c>
      <c r="R259" s="373">
        <f>'Аян '!Q128</f>
        <v>3183.1</v>
      </c>
      <c r="S259" s="373">
        <f>'Аян '!R128</f>
        <v>3183.1</v>
      </c>
      <c r="T259" s="373">
        <f>'Аян '!S128</f>
        <v>3183.1</v>
      </c>
      <c r="U259" s="373">
        <f>'Аян '!T128</f>
        <v>3183.1</v>
      </c>
      <c r="V259" s="373">
        <f>'Аян '!U128</f>
        <v>3183.1</v>
      </c>
      <c r="W259" s="373">
        <f>'Аян '!V128</f>
        <v>3183.1</v>
      </c>
      <c r="X259" s="373">
        <f>'Аян '!W128</f>
        <v>2122.0666666666666</v>
      </c>
      <c r="Y259" s="373">
        <f>'Аян '!X128</f>
        <v>2057.4977500000005</v>
      </c>
      <c r="Z259" s="1114">
        <f>'Аян '!Y128</f>
        <v>0</v>
      </c>
      <c r="AA259" s="373">
        <f>'Аян '!Z128</f>
        <v>0</v>
      </c>
      <c r="AB259" s="373">
        <f>'Аян '!AA128</f>
        <v>-64.568916666666155</v>
      </c>
      <c r="AC259" s="373">
        <f>'Аян '!AB128</f>
        <v>0</v>
      </c>
      <c r="AD259" s="373">
        <f>'Аян '!AC128</f>
        <v>-0.63663999999999998</v>
      </c>
      <c r="AE259" s="626">
        <f>'Аян '!AD128</f>
        <v>2056.8611100000003</v>
      </c>
      <c r="AF259" s="373">
        <f t="shared" ref="AF259:AF260" si="37">Y259/X259*100</f>
        <v>96.957262574220124</v>
      </c>
      <c r="AG259" s="373">
        <f t="shared" ref="AG259:AG260" si="38">AE259/X259*100</f>
        <v>96.927261631742653</v>
      </c>
      <c r="AH259" s="1366">
        <f>'Аян '!AE125</f>
        <v>0</v>
      </c>
      <c r="AI259" s="1358">
        <f>'Аян '!AF125</f>
        <v>0</v>
      </c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  <c r="GN259" s="139"/>
    </row>
    <row r="260" spans="1:196" ht="29.25" x14ac:dyDescent="0.25">
      <c r="A260" s="19">
        <v>1</v>
      </c>
      <c r="B260" s="19">
        <f t="shared" si="29"/>
        <v>1</v>
      </c>
      <c r="C260" s="339" t="s">
        <v>138</v>
      </c>
      <c r="D260" s="114">
        <f>'Аян '!C129</f>
        <v>21506.809523809523</v>
      </c>
      <c r="E260" s="114">
        <f>'Аян '!D129</f>
        <v>14338.735714285714</v>
      </c>
      <c r="F260" s="114">
        <f>'Аян '!E129</f>
        <v>13138.119642857142</v>
      </c>
      <c r="G260" s="164">
        <f>'Аян '!F129</f>
        <v>91.626764762583662</v>
      </c>
      <c r="H260" s="158">
        <f>'Аян '!G129</f>
        <v>0</v>
      </c>
      <c r="I260" s="158">
        <f>'Аян '!H129</f>
        <v>0</v>
      </c>
      <c r="J260" s="153">
        <f>'Аян '!I129</f>
        <v>0</v>
      </c>
      <c r="K260" s="153">
        <f>'Аян '!J129</f>
        <v>0</v>
      </c>
      <c r="L260" s="153">
        <f>'Аян '!K129</f>
        <v>0</v>
      </c>
      <c r="M260" s="153">
        <f>'Аян '!L129</f>
        <v>0</v>
      </c>
      <c r="N260" s="153">
        <f>'Аян '!M129</f>
        <v>0</v>
      </c>
      <c r="O260" s="153">
        <f>'Аян '!N129</f>
        <v>0</v>
      </c>
      <c r="P260" s="373">
        <f>'Аян '!O129</f>
        <v>60700.050920000001</v>
      </c>
      <c r="Q260" s="373">
        <f>'Аян '!P129</f>
        <v>60700.050920000001</v>
      </c>
      <c r="R260" s="373">
        <f>'Аян '!Q129</f>
        <v>60706.464549999997</v>
      </c>
      <c r="S260" s="373">
        <f>'Аян '!R129</f>
        <v>60706.464549999997</v>
      </c>
      <c r="T260" s="373">
        <f>'Аян '!S129</f>
        <v>60706.464549999997</v>
      </c>
      <c r="U260" s="373">
        <f>'Аян '!T129</f>
        <v>60706.464549999997</v>
      </c>
      <c r="V260" s="373">
        <f>'Аян '!U129</f>
        <v>60706.464549999997</v>
      </c>
      <c r="W260" s="373">
        <f>'Аян '!V129</f>
        <v>60706.464549999997</v>
      </c>
      <c r="X260" s="373">
        <f>'Аян '!W129</f>
        <v>40533.581511333337</v>
      </c>
      <c r="Y260" s="373">
        <f>'Аян '!X129</f>
        <v>39937.929379999994</v>
      </c>
      <c r="Z260" s="1114">
        <f>'Аян '!Y129</f>
        <v>0</v>
      </c>
      <c r="AA260" s="373">
        <f>'Аян '!Z129</f>
        <v>0</v>
      </c>
      <c r="AB260" s="373">
        <f>'Аян '!AA129</f>
        <v>-595.65213133333953</v>
      </c>
      <c r="AC260" s="373">
        <f>'Аян '!AB129</f>
        <v>0</v>
      </c>
      <c r="AD260" s="373">
        <f>'Аян '!AC129</f>
        <v>-75.228929999999991</v>
      </c>
      <c r="AE260" s="626">
        <f>'Аян '!AD129</f>
        <v>39862.700449999997</v>
      </c>
      <c r="AF260" s="373">
        <f t="shared" si="37"/>
        <v>98.530472489417704</v>
      </c>
      <c r="AG260" s="373">
        <f t="shared" si="38"/>
        <v>98.344875936645877</v>
      </c>
      <c r="AH260" s="1366">
        <f>'Аян '!AE126</f>
        <v>0</v>
      </c>
      <c r="AI260" s="1358">
        <f>'Аян '!AF126</f>
        <v>0</v>
      </c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  <c r="GN260" s="139"/>
    </row>
    <row r="261" spans="1:196" ht="29.25" x14ac:dyDescent="0.25">
      <c r="A261" s="19">
        <v>1</v>
      </c>
      <c r="B261" s="19">
        <f t="shared" si="29"/>
        <v>1</v>
      </c>
      <c r="C261" s="339" t="s">
        <v>79</v>
      </c>
      <c r="D261" s="114">
        <f>'Аян '!C130</f>
        <v>616</v>
      </c>
      <c r="E261" s="114">
        <f>'Аян '!D130</f>
        <v>411</v>
      </c>
      <c r="F261" s="114">
        <f>'Аян '!E130</f>
        <v>413</v>
      </c>
      <c r="G261" s="164">
        <f>'Аян '!F130</f>
        <v>100.48661800486617</v>
      </c>
      <c r="H261" s="158">
        <f>'Аян '!G130</f>
        <v>10.512987012987013</v>
      </c>
      <c r="I261" s="158">
        <f>'Аян '!H130</f>
        <v>8.8353510895883769</v>
      </c>
      <c r="J261" s="153">
        <f>'Аян '!I130</f>
        <v>6476</v>
      </c>
      <c r="K261" s="153">
        <f>'Аян '!J130</f>
        <v>4317</v>
      </c>
      <c r="L261" s="153">
        <f>'Аян '!K130</f>
        <v>3649</v>
      </c>
      <c r="M261" s="153">
        <f>'Аян '!L130</f>
        <v>84.526291406069035</v>
      </c>
      <c r="N261" s="153">
        <f>'Аян '!M130</f>
        <v>22</v>
      </c>
      <c r="O261" s="153">
        <f>'Аян '!N130</f>
        <v>248.79545454545453</v>
      </c>
      <c r="P261" s="373">
        <f>'Аян '!O130</f>
        <v>0</v>
      </c>
      <c r="Q261" s="373">
        <f>'Аян '!P130</f>
        <v>0</v>
      </c>
      <c r="R261" s="373">
        <f>'Аян '!Q130</f>
        <v>0</v>
      </c>
      <c r="S261" s="373">
        <f>'Аян '!R130</f>
        <v>0</v>
      </c>
      <c r="T261" s="373">
        <f>'Аян '!S130</f>
        <v>0</v>
      </c>
      <c r="U261" s="373">
        <f>'Аян '!T130</f>
        <v>0</v>
      </c>
      <c r="V261" s="373">
        <f>'Аян '!U130</f>
        <v>0</v>
      </c>
      <c r="W261" s="373">
        <f>'Аян '!V130</f>
        <v>0</v>
      </c>
      <c r="X261" s="373">
        <f>'Аян '!W130</f>
        <v>0</v>
      </c>
      <c r="Y261" s="373">
        <f>'Аян '!X130</f>
        <v>0</v>
      </c>
      <c r="Z261" s="1114">
        <f>'Аян '!Y130</f>
        <v>0</v>
      </c>
      <c r="AA261" s="373">
        <f>'Аян '!Z130</f>
        <v>0</v>
      </c>
      <c r="AB261" s="373">
        <f>'Аян '!AA130</f>
        <v>0</v>
      </c>
      <c r="AC261" s="373">
        <f>'Аян '!AB130</f>
        <v>0</v>
      </c>
      <c r="AD261" s="373">
        <f>'Аян '!AC130</f>
        <v>0</v>
      </c>
      <c r="AE261" s="626">
        <f>'Аян '!AD130</f>
        <v>0</v>
      </c>
      <c r="AF261" s="373">
        <f>'Аян '!AD130</f>
        <v>0</v>
      </c>
      <c r="AG261" s="373"/>
      <c r="AH261" s="1366">
        <f>'Аян '!AE127</f>
        <v>0</v>
      </c>
      <c r="AI261" s="1358">
        <f>'Аян '!AF127</f>
        <v>0</v>
      </c>
      <c r="AJ261" s="139"/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  <c r="GM261" s="139"/>
      <c r="GN261" s="139"/>
    </row>
    <row r="262" spans="1:196" ht="29.25" x14ac:dyDescent="0.25">
      <c r="A262" s="19">
        <v>1</v>
      </c>
      <c r="B262" s="19">
        <f t="shared" si="29"/>
        <v>1</v>
      </c>
      <c r="C262" s="339" t="s">
        <v>16</v>
      </c>
      <c r="D262" s="114">
        <f>'Аян '!C131</f>
        <v>20</v>
      </c>
      <c r="E262" s="114">
        <f>'Аян '!D131</f>
        <v>13</v>
      </c>
      <c r="F262" s="114">
        <f>'Аян '!E131</f>
        <v>17</v>
      </c>
      <c r="G262" s="164">
        <f>'Аян '!F131</f>
        <v>130.76923076923077</v>
      </c>
      <c r="H262" s="158">
        <f>'Аян '!G131</f>
        <v>8</v>
      </c>
      <c r="I262" s="158">
        <f>'Аян '!H131</f>
        <v>9.764705882352942</v>
      </c>
      <c r="J262" s="153">
        <f>'Аян '!I131</f>
        <v>160</v>
      </c>
      <c r="K262" s="153">
        <f>'Аян '!J131</f>
        <v>107</v>
      </c>
      <c r="L262" s="153">
        <f>'Аян '!K131</f>
        <v>166</v>
      </c>
      <c r="M262" s="153">
        <f>'Аян '!L131</f>
        <v>155.14018691588785</v>
      </c>
      <c r="N262" s="153">
        <f>'Аян '!M131</f>
        <v>1</v>
      </c>
      <c r="O262" s="153">
        <f>'Аян '!N131</f>
        <v>249</v>
      </c>
      <c r="P262" s="373">
        <f>'Аян '!O131</f>
        <v>0</v>
      </c>
      <c r="Q262" s="373">
        <f>'Аян '!P131</f>
        <v>0</v>
      </c>
      <c r="R262" s="373">
        <f>'Аян '!Q131</f>
        <v>0</v>
      </c>
      <c r="S262" s="373">
        <f>'Аян '!R131</f>
        <v>0</v>
      </c>
      <c r="T262" s="373">
        <f>'Аян '!S131</f>
        <v>0</v>
      </c>
      <c r="U262" s="373">
        <f>'Аян '!T131</f>
        <v>0</v>
      </c>
      <c r="V262" s="373">
        <f>'Аян '!U131</f>
        <v>0</v>
      </c>
      <c r="W262" s="373">
        <f>'Аян '!V131</f>
        <v>0</v>
      </c>
      <c r="X262" s="373">
        <f>'Аян '!W131</f>
        <v>0</v>
      </c>
      <c r="Y262" s="373">
        <f>'Аян '!X131</f>
        <v>0</v>
      </c>
      <c r="Z262" s="1114">
        <f>'Аян '!Y131</f>
        <v>0</v>
      </c>
      <c r="AA262" s="373">
        <f>'Аян '!Z131</f>
        <v>0</v>
      </c>
      <c r="AB262" s="373">
        <f>'Аян '!AA131</f>
        <v>0</v>
      </c>
      <c r="AC262" s="373">
        <f>'Аян '!AB131</f>
        <v>0</v>
      </c>
      <c r="AD262" s="373">
        <f>'Аян '!AC131</f>
        <v>0</v>
      </c>
      <c r="AE262" s="626">
        <f>'Аян '!AD131</f>
        <v>0</v>
      </c>
      <c r="AF262" s="373">
        <f>'Аян '!AD131</f>
        <v>0</v>
      </c>
      <c r="AG262" s="373"/>
      <c r="AH262" s="1366">
        <f>'Аян '!AE128</f>
        <v>0</v>
      </c>
      <c r="AI262" s="1358">
        <f>'Аян '!AF128</f>
        <v>0</v>
      </c>
    </row>
    <row r="263" spans="1:196" x14ac:dyDescent="0.25">
      <c r="A263" s="19">
        <v>1</v>
      </c>
      <c r="B263" s="19">
        <f t="shared" si="29"/>
        <v>1</v>
      </c>
      <c r="C263" s="830" t="s">
        <v>77</v>
      </c>
      <c r="D263" s="114">
        <f>'Аян '!C132</f>
        <v>636</v>
      </c>
      <c r="E263" s="114">
        <f>'Аян '!D132</f>
        <v>424</v>
      </c>
      <c r="F263" s="114">
        <f>'Аян '!E132</f>
        <v>430</v>
      </c>
      <c r="G263" s="164">
        <f>'Аян '!F132</f>
        <v>101.41509433962264</v>
      </c>
      <c r="H263" s="158">
        <f>'Аян '!G132</f>
        <v>10.433962264150944</v>
      </c>
      <c r="I263" s="158">
        <f>'Аян '!H132</f>
        <v>8.8720930232558146</v>
      </c>
      <c r="J263" s="153">
        <f>'Аян '!I132</f>
        <v>6636</v>
      </c>
      <c r="K263" s="153">
        <f>'Аян '!J132</f>
        <v>4424</v>
      </c>
      <c r="L263" s="153">
        <f>'Аян '!K132</f>
        <v>3815</v>
      </c>
      <c r="M263" s="153">
        <f>'Аян '!L132</f>
        <v>86.234177215189874</v>
      </c>
      <c r="N263" s="153">
        <f>'Аян '!M132</f>
        <v>23</v>
      </c>
      <c r="O263" s="153">
        <f>'Аян '!N132</f>
        <v>248.80434782608697</v>
      </c>
      <c r="P263" s="373">
        <f>'Аян '!O132</f>
        <v>18050.568721539195</v>
      </c>
      <c r="Q263" s="373">
        <f>'Аян '!P132</f>
        <v>18050.568721539195</v>
      </c>
      <c r="R263" s="373">
        <f>'Аян '!Q132</f>
        <v>18050.568721539195</v>
      </c>
      <c r="S263" s="373">
        <f>'Аян '!R132</f>
        <v>18050.568721539195</v>
      </c>
      <c r="T263" s="373">
        <f>'Аян '!S132</f>
        <v>18050.568721539195</v>
      </c>
      <c r="U263" s="373">
        <f>'Аян '!T132</f>
        <v>18050.568721539195</v>
      </c>
      <c r="V263" s="373">
        <f>'Аян '!U132</f>
        <v>18050.568721539195</v>
      </c>
      <c r="W263" s="373">
        <f>'Аян '!V132</f>
        <v>18050.568721539195</v>
      </c>
      <c r="X263" s="373">
        <f>'Аян '!W132</f>
        <v>12033.71248102613</v>
      </c>
      <c r="Y263" s="373">
        <f>'Аян '!X132</f>
        <v>10958.777020000003</v>
      </c>
      <c r="Z263" s="1114">
        <f>'Аян '!Y132</f>
        <v>0</v>
      </c>
      <c r="AA263" s="373">
        <f>'Аян '!Z132</f>
        <v>0</v>
      </c>
      <c r="AB263" s="373">
        <f>'Аян '!AA132</f>
        <v>-1074.9354610261271</v>
      </c>
      <c r="AC263" s="373">
        <f>'Аян '!AB132</f>
        <v>0</v>
      </c>
      <c r="AD263" s="373">
        <f>'Аян '!AC132</f>
        <v>-41.941220000000001</v>
      </c>
      <c r="AE263" s="626">
        <f>'Аян '!AD132</f>
        <v>10916.835800000003</v>
      </c>
      <c r="AF263" s="373">
        <f>Y263/X263*100</f>
        <v>91.067299781999893</v>
      </c>
      <c r="AG263" s="373">
        <f>AE263/X263*100</f>
        <v>90.718768769096513</v>
      </c>
      <c r="AH263" s="1366">
        <f>'Аян '!AE129</f>
        <v>0</v>
      </c>
      <c r="AI263" s="1358">
        <f>'Аян '!AF129</f>
        <v>0</v>
      </c>
    </row>
    <row r="264" spans="1:196" x14ac:dyDescent="0.25">
      <c r="A264" s="19">
        <v>1</v>
      </c>
      <c r="B264" s="19">
        <f t="shared" si="29"/>
        <v>1</v>
      </c>
      <c r="C264" s="309" t="s">
        <v>210</v>
      </c>
      <c r="D264" s="114">
        <f>'Аян '!C133</f>
        <v>1000</v>
      </c>
      <c r="E264" s="114">
        <f>'Аян '!D133</f>
        <v>667</v>
      </c>
      <c r="F264" s="114">
        <f>'Аян '!E133</f>
        <v>1356</v>
      </c>
      <c r="G264" s="164">
        <f>'Аян '!F133</f>
        <v>203.29835082458771</v>
      </c>
      <c r="H264" s="158">
        <f>'Аян '!G133</f>
        <v>0</v>
      </c>
      <c r="I264" s="158">
        <f>'Аян '!H133</f>
        <v>0</v>
      </c>
      <c r="J264" s="153">
        <f>'Аян '!I133</f>
        <v>0</v>
      </c>
      <c r="K264" s="153">
        <f>'Аян '!J133</f>
        <v>0</v>
      </c>
      <c r="L264" s="153">
        <f>'Аян '!K133</f>
        <v>0</v>
      </c>
      <c r="M264" s="153">
        <f>'Аян '!L133</f>
        <v>0</v>
      </c>
      <c r="N264" s="153">
        <f>'Аян '!M133</f>
        <v>0</v>
      </c>
      <c r="O264" s="153">
        <f>'Аян '!N133</f>
        <v>0</v>
      </c>
      <c r="P264" s="373">
        <f>'Аян '!O133</f>
        <v>0</v>
      </c>
      <c r="Q264" s="373">
        <f>'Аян '!P133</f>
        <v>0</v>
      </c>
      <c r="R264" s="373">
        <f>'Аян '!Q133</f>
        <v>0</v>
      </c>
      <c r="S264" s="373">
        <f>'Аян '!R133</f>
        <v>0</v>
      </c>
      <c r="T264" s="373">
        <f>'Аян '!S133</f>
        <v>0</v>
      </c>
      <c r="U264" s="373">
        <f>'Аян '!T133</f>
        <v>0</v>
      </c>
      <c r="V264" s="373">
        <f>'Аян '!U133</f>
        <v>0</v>
      </c>
      <c r="W264" s="373">
        <f>'Аян '!V133</f>
        <v>0</v>
      </c>
      <c r="X264" s="373">
        <f>'Аян '!W133</f>
        <v>0</v>
      </c>
      <c r="Y264" s="373">
        <f>'Аян '!X133</f>
        <v>0</v>
      </c>
      <c r="Z264" s="1114">
        <f>'Аян '!Y133</f>
        <v>0</v>
      </c>
      <c r="AA264" s="373">
        <f>'Аян '!Z133</f>
        <v>0</v>
      </c>
      <c r="AB264" s="373">
        <f>'Аян '!AA133</f>
        <v>0</v>
      </c>
      <c r="AC264" s="373">
        <f>'Аян '!AB133</f>
        <v>0</v>
      </c>
      <c r="AD264" s="373">
        <f>'Аян '!AC133</f>
        <v>0</v>
      </c>
      <c r="AE264" s="626">
        <f>'Аян '!AD133</f>
        <v>0</v>
      </c>
      <c r="AF264" s="373">
        <f>'Аян '!AD133</f>
        <v>0</v>
      </c>
      <c r="AG264" s="373"/>
      <c r="AH264" s="1366">
        <f>'Аян '!AE130</f>
        <v>0</v>
      </c>
      <c r="AI264" s="1358">
        <f>'Аян '!AF130</f>
        <v>0</v>
      </c>
    </row>
    <row r="265" spans="1:196" x14ac:dyDescent="0.25">
      <c r="A265" s="19">
        <v>1</v>
      </c>
      <c r="B265" s="19">
        <f t="shared" si="29"/>
        <v>1</v>
      </c>
      <c r="C265" s="327" t="s">
        <v>211</v>
      </c>
      <c r="D265" s="114">
        <f>'Аян '!C134</f>
        <v>997</v>
      </c>
      <c r="E265" s="114">
        <f>'Аян '!D134</f>
        <v>665</v>
      </c>
      <c r="F265" s="114">
        <f>'Аян '!E134</f>
        <v>1356</v>
      </c>
      <c r="G265" s="164">
        <f>'Аян '!F134</f>
        <v>203.90977443609023</v>
      </c>
      <c r="H265" s="158">
        <f>'Аян '!G134</f>
        <v>0</v>
      </c>
      <c r="I265" s="158">
        <f>'Аян '!H134</f>
        <v>0</v>
      </c>
      <c r="J265" s="153">
        <f>'Аян '!I134</f>
        <v>0</v>
      </c>
      <c r="K265" s="153">
        <f>'Аян '!J134</f>
        <v>0</v>
      </c>
      <c r="L265" s="153">
        <f>'Аян '!K134</f>
        <v>0</v>
      </c>
      <c r="M265" s="153">
        <f>'Аян '!L134</f>
        <v>0</v>
      </c>
      <c r="N265" s="153">
        <f>'Аян '!M134</f>
        <v>0</v>
      </c>
      <c r="O265" s="153">
        <f>'Аян '!N134</f>
        <v>0</v>
      </c>
      <c r="P265" s="373">
        <f>'Аян '!O134</f>
        <v>0</v>
      </c>
      <c r="Q265" s="373">
        <f>'Аян '!P134</f>
        <v>0</v>
      </c>
      <c r="R265" s="373">
        <f>'Аян '!Q134</f>
        <v>0</v>
      </c>
      <c r="S265" s="373">
        <f>'Аян '!R134</f>
        <v>0</v>
      </c>
      <c r="T265" s="373">
        <f>'Аян '!S134</f>
        <v>0</v>
      </c>
      <c r="U265" s="373">
        <f>'Аян '!T134</f>
        <v>0</v>
      </c>
      <c r="V265" s="373">
        <f>'Аян '!U134</f>
        <v>0</v>
      </c>
      <c r="W265" s="373">
        <f>'Аян '!V134</f>
        <v>0</v>
      </c>
      <c r="X265" s="373">
        <f>'Аян '!W134</f>
        <v>0</v>
      </c>
      <c r="Y265" s="373">
        <f>'Аян '!X134</f>
        <v>0</v>
      </c>
      <c r="Z265" s="1114">
        <f>'Аян '!Y134</f>
        <v>0</v>
      </c>
      <c r="AA265" s="373">
        <f>'Аян '!Z134</f>
        <v>0</v>
      </c>
      <c r="AB265" s="373">
        <f>'Аян '!AA134</f>
        <v>0</v>
      </c>
      <c r="AC265" s="373">
        <f>'Аян '!AB134</f>
        <v>0</v>
      </c>
      <c r="AD265" s="373">
        <f>'Аян '!AC134</f>
        <v>0</v>
      </c>
      <c r="AE265" s="626">
        <f>'Аян '!AD134</f>
        <v>0</v>
      </c>
      <c r="AF265" s="373">
        <f>'Аян '!AD134</f>
        <v>0</v>
      </c>
      <c r="AG265" s="373"/>
      <c r="AH265" s="1366">
        <f>'Аян '!AE131</f>
        <v>0</v>
      </c>
      <c r="AI265" s="1358">
        <f>'Аян '!AF131</f>
        <v>0</v>
      </c>
    </row>
    <row r="266" spans="1:196" x14ac:dyDescent="0.25">
      <c r="A266" s="19">
        <v>1</v>
      </c>
      <c r="B266" s="19">
        <f t="shared" ref="B266:B329" si="39">B265</f>
        <v>1</v>
      </c>
      <c r="C266" s="359" t="s">
        <v>212</v>
      </c>
      <c r="D266" s="114">
        <f>'Аян '!C135</f>
        <v>3</v>
      </c>
      <c r="E266" s="114">
        <f>'Аян '!D135</f>
        <v>2</v>
      </c>
      <c r="F266" s="114">
        <f>'Аян '!E135</f>
        <v>0</v>
      </c>
      <c r="G266" s="164">
        <f>'Аян '!F135</f>
        <v>0</v>
      </c>
      <c r="H266" s="158">
        <f>'Аян '!G135</f>
        <v>0</v>
      </c>
      <c r="I266" s="158">
        <f>'Аян '!H135</f>
        <v>0</v>
      </c>
      <c r="J266" s="153">
        <f>'Аян '!I135</f>
        <v>0</v>
      </c>
      <c r="K266" s="153">
        <f>'Аян '!J135</f>
        <v>0</v>
      </c>
      <c r="L266" s="153">
        <f>'Аян '!K135</f>
        <v>0</v>
      </c>
      <c r="M266" s="153">
        <f>'Аян '!L135</f>
        <v>0</v>
      </c>
      <c r="N266" s="153">
        <f>'Аян '!M135</f>
        <v>0</v>
      </c>
      <c r="O266" s="153">
        <f>'Аян '!N135</f>
        <v>0</v>
      </c>
      <c r="P266" s="373">
        <f>'Аян '!O135</f>
        <v>0</v>
      </c>
      <c r="Q266" s="373">
        <f>'Аян '!P135</f>
        <v>0</v>
      </c>
      <c r="R266" s="373">
        <f>'Аян '!Q135</f>
        <v>0</v>
      </c>
      <c r="S266" s="373">
        <f>'Аян '!R135</f>
        <v>0</v>
      </c>
      <c r="T266" s="373">
        <f>'Аян '!S135</f>
        <v>0</v>
      </c>
      <c r="U266" s="373">
        <f>'Аян '!T135</f>
        <v>0</v>
      </c>
      <c r="V266" s="373">
        <f>'Аян '!U135</f>
        <v>0</v>
      </c>
      <c r="W266" s="373">
        <f>'Аян '!V135</f>
        <v>0</v>
      </c>
      <c r="X266" s="373">
        <f>'Аян '!W135</f>
        <v>0</v>
      </c>
      <c r="Y266" s="373">
        <f>'Аян '!X135</f>
        <v>0</v>
      </c>
      <c r="Z266" s="1114">
        <f>'Аян '!Y135</f>
        <v>0</v>
      </c>
      <c r="AA266" s="373">
        <f>'Аян '!Z135</f>
        <v>0</v>
      </c>
      <c r="AB266" s="373">
        <f>'Аян '!AA135</f>
        <v>0</v>
      </c>
      <c r="AC266" s="373">
        <f>'Аян '!AB135</f>
        <v>0</v>
      </c>
      <c r="AD266" s="373">
        <f>'Аян '!AC135</f>
        <v>0</v>
      </c>
      <c r="AE266" s="626">
        <f>'Аян '!AD135</f>
        <v>0</v>
      </c>
      <c r="AF266" s="373">
        <f>'Аян '!AD135</f>
        <v>0</v>
      </c>
      <c r="AG266" s="373"/>
      <c r="AH266" s="1366">
        <f>'Аян '!AE133</f>
        <v>0</v>
      </c>
      <c r="AI266" s="1358">
        <f>'Аян '!AF133</f>
        <v>0</v>
      </c>
    </row>
    <row r="267" spans="1:196" ht="30.75" thickBot="1" x14ac:dyDescent="0.3">
      <c r="A267" s="19">
        <v>1</v>
      </c>
      <c r="B267" s="19">
        <f t="shared" si="39"/>
        <v>1</v>
      </c>
      <c r="C267" s="360" t="s">
        <v>217</v>
      </c>
      <c r="D267" s="114">
        <f>'Аян '!C136</f>
        <v>1000</v>
      </c>
      <c r="E267" s="114">
        <f>'Аян '!D136</f>
        <v>667</v>
      </c>
      <c r="F267" s="114">
        <f>'Аян '!E136</f>
        <v>1356</v>
      </c>
      <c r="G267" s="164">
        <f>'Аян '!F136</f>
        <v>203.29835082458771</v>
      </c>
      <c r="H267" s="158">
        <f>'Аян '!G136</f>
        <v>0</v>
      </c>
      <c r="I267" s="158">
        <f>'Аян '!H136</f>
        <v>0</v>
      </c>
      <c r="J267" s="153">
        <f>'Аян '!I136</f>
        <v>0</v>
      </c>
      <c r="K267" s="153">
        <f>'Аян '!J136</f>
        <v>0</v>
      </c>
      <c r="L267" s="153">
        <f>'Аян '!K136</f>
        <v>0</v>
      </c>
      <c r="M267" s="153">
        <f>'Аян '!L136</f>
        <v>0</v>
      </c>
      <c r="N267" s="153">
        <f>'Аян '!M136</f>
        <v>0</v>
      </c>
      <c r="O267" s="153">
        <f>'Аян '!N136</f>
        <v>0</v>
      </c>
      <c r="P267" s="373">
        <f>'Аян '!O136</f>
        <v>3569.5198</v>
      </c>
      <c r="Q267" s="373">
        <f>'Аян '!P136</f>
        <v>3569.5198</v>
      </c>
      <c r="R267" s="373">
        <f>'Аян '!Q136</f>
        <v>3569.5198</v>
      </c>
      <c r="S267" s="373">
        <f>'Аян '!R136</f>
        <v>3569.5198</v>
      </c>
      <c r="T267" s="373">
        <f>'Аян '!S136</f>
        <v>3569.5198</v>
      </c>
      <c r="U267" s="373">
        <f>'Аян '!T136</f>
        <v>3569.5198</v>
      </c>
      <c r="V267" s="373">
        <f>'Аян '!U136</f>
        <v>3569.5198</v>
      </c>
      <c r="W267" s="373">
        <f>'Аян '!V136</f>
        <v>3569.5198</v>
      </c>
      <c r="X267" s="373">
        <f>'Аян '!W136</f>
        <v>2379.6798666666668</v>
      </c>
      <c r="Y267" s="373">
        <f>'Аян '!X136</f>
        <v>2379.6798399999998</v>
      </c>
      <c r="Z267" s="1114">
        <f>'Аян '!Y136</f>
        <v>0</v>
      </c>
      <c r="AA267" s="373">
        <f>'Аян '!Z136</f>
        <v>0</v>
      </c>
      <c r="AB267" s="373">
        <f>'Аян '!AA136</f>
        <v>-2.6666667054087156E-5</v>
      </c>
      <c r="AC267" s="373">
        <f>'Аян '!AB136</f>
        <v>0</v>
      </c>
      <c r="AD267" s="373">
        <f>'Аян '!AC136</f>
        <v>-36.170470000000002</v>
      </c>
      <c r="AE267" s="626">
        <f>'Аян '!AD136</f>
        <v>2343.5093699999998</v>
      </c>
      <c r="AF267" s="373">
        <f>Y267/X267*100</f>
        <v>99.999998879401076</v>
      </c>
      <c r="AG267" s="373">
        <f>AE267/X267*100</f>
        <v>98.480026781193359</v>
      </c>
      <c r="AH267" s="1366">
        <f>'Аян '!AE134</f>
        <v>0</v>
      </c>
      <c r="AI267" s="1358">
        <f>'Аян '!AF134</f>
        <v>0</v>
      </c>
    </row>
    <row r="268" spans="1:196" x14ac:dyDescent="0.25">
      <c r="A268" s="19">
        <v>1</v>
      </c>
      <c r="B268" s="19">
        <f t="shared" si="39"/>
        <v>1</v>
      </c>
      <c r="C268" s="6" t="s">
        <v>98</v>
      </c>
      <c r="D268" s="159"/>
      <c r="E268" s="159"/>
      <c r="F268" s="159"/>
      <c r="G268" s="160"/>
      <c r="H268" s="161"/>
      <c r="I268" s="161"/>
      <c r="J268" s="25"/>
      <c r="K268" s="25"/>
      <c r="L268" s="25"/>
      <c r="M268" s="25"/>
      <c r="N268" s="25"/>
      <c r="O268" s="25"/>
      <c r="P268" s="632">
        <f t="shared" ref="P268:AE268" si="40">P269-P270-P320-P323-P327</f>
        <v>0</v>
      </c>
      <c r="Q268" s="632">
        <f t="shared" ref="Q268:R268" si="41">Q269-Q270-Q320-Q323-Q327</f>
        <v>0</v>
      </c>
      <c r="R268" s="632">
        <f t="shared" si="41"/>
        <v>0</v>
      </c>
      <c r="S268" s="632">
        <f t="shared" ref="S268:T268" si="42">S269-S270-S320-S323-S327</f>
        <v>0</v>
      </c>
      <c r="T268" s="632">
        <f t="shared" si="42"/>
        <v>0</v>
      </c>
      <c r="U268" s="632">
        <f t="shared" ref="U268:V268" si="43">U269-U270-U320-U323-U327</f>
        <v>0</v>
      </c>
      <c r="V268" s="632">
        <f t="shared" si="43"/>
        <v>0</v>
      </c>
      <c r="W268" s="632">
        <f t="shared" ref="W268" si="44">W269-W270-W320-W323-W327</f>
        <v>0</v>
      </c>
      <c r="X268" s="632">
        <f t="shared" si="40"/>
        <v>0</v>
      </c>
      <c r="Y268" s="632">
        <f t="shared" si="40"/>
        <v>-1.6370904631912708E-11</v>
      </c>
      <c r="Z268" s="632">
        <f t="shared" si="40"/>
        <v>0</v>
      </c>
      <c r="AA268" s="632">
        <f t="shared" si="40"/>
        <v>0</v>
      </c>
      <c r="AB268" s="632">
        <f t="shared" si="40"/>
        <v>0</v>
      </c>
      <c r="AC268" s="632">
        <f t="shared" si="40"/>
        <v>0</v>
      </c>
      <c r="AD268" s="632">
        <f t="shared" si="40"/>
        <v>-1.0658141036401503E-13</v>
      </c>
      <c r="AE268" s="632">
        <f t="shared" si="40"/>
        <v>0</v>
      </c>
      <c r="AF268" s="632"/>
      <c r="AG268" s="632"/>
      <c r="AH268" s="1363">
        <f>'1 уровень'!AG2687</f>
        <v>0</v>
      </c>
      <c r="AI268" s="1367">
        <f>'1 уровень'!AH2687</f>
        <v>0</v>
      </c>
    </row>
    <row r="269" spans="1:196" s="139" customFormat="1" x14ac:dyDescent="0.25">
      <c r="A269" s="19">
        <v>1</v>
      </c>
      <c r="B269" s="19">
        <f t="shared" si="39"/>
        <v>1</v>
      </c>
      <c r="C269" s="12" t="s">
        <v>95</v>
      </c>
      <c r="D269" s="140">
        <f>'1 уровень'!E2687</f>
        <v>0</v>
      </c>
      <c r="E269" s="140">
        <f>'1 уровень'!F2687</f>
        <v>0</v>
      </c>
      <c r="F269" s="140">
        <f>'1 уровень'!G2687</f>
        <v>0</v>
      </c>
      <c r="G269" s="151">
        <f>'1 уровень'!H2687</f>
        <v>0</v>
      </c>
      <c r="H269" s="152">
        <f>'1 уровень'!I2687</f>
        <v>0</v>
      </c>
      <c r="I269" s="152">
        <f>'1 уровень'!J2687</f>
        <v>0</v>
      </c>
      <c r="J269" s="22">
        <f>'1 уровень'!K2687</f>
        <v>0</v>
      </c>
      <c r="K269" s="22">
        <f>'1 уровень'!L2687</f>
        <v>0</v>
      </c>
      <c r="L269" s="22">
        <f>'1 уровень'!M2687</f>
        <v>0</v>
      </c>
      <c r="M269" s="22">
        <f>'1 уровень'!N2687</f>
        <v>0</v>
      </c>
      <c r="N269" s="22">
        <f>'1 уровень'!O2687</f>
        <v>0</v>
      </c>
      <c r="O269" s="22">
        <f>'1 уровень'!P2687</f>
        <v>0</v>
      </c>
      <c r="P269" s="152">
        <f>'1 уровень'!Q2687</f>
        <v>249555.27593325838</v>
      </c>
      <c r="Q269" s="152">
        <f>'1 уровень'!R2687</f>
        <v>249555.27593325838</v>
      </c>
      <c r="R269" s="152">
        <f>'1 уровень'!S2687</f>
        <v>249555.27593325838</v>
      </c>
      <c r="S269" s="152">
        <f>'1 уровень'!T2687</f>
        <v>249555.27593325838</v>
      </c>
      <c r="T269" s="152">
        <f>'1 уровень'!U2687</f>
        <v>249555.27593325838</v>
      </c>
      <c r="U269" s="152">
        <f>'1 уровень'!V2687</f>
        <v>249555.27593325838</v>
      </c>
      <c r="V269" s="152">
        <f>'1 уровень'!W2687</f>
        <v>249555.27593325838</v>
      </c>
      <c r="W269" s="152">
        <f>'1 уровень'!X2687</f>
        <v>249555.27593325838</v>
      </c>
      <c r="X269" s="152">
        <f>'1 уровень'!Y2687</f>
        <v>166775.16490550558</v>
      </c>
      <c r="Y269" s="152">
        <f>'1 уровень'!Z2687</f>
        <v>173681.99862999999</v>
      </c>
      <c r="Z269" s="1117">
        <f>'1 уровень'!AA2687</f>
        <v>0</v>
      </c>
      <c r="AA269" s="152">
        <f>'1 уровень'!AB2687</f>
        <v>-598.69587000000001</v>
      </c>
      <c r="AB269" s="152">
        <f>'1 уровень'!AC2687</f>
        <v>6906.8337244944105</v>
      </c>
      <c r="AC269" s="152">
        <f>'1 уровень'!AD2687</f>
        <v>-922.65393999999992</v>
      </c>
      <c r="AD269" s="152">
        <f>'1 уровень'!AE2687</f>
        <v>-2139.81023</v>
      </c>
      <c r="AE269" s="629">
        <f>'1 уровень'!AF2687</f>
        <v>170943.49253000002</v>
      </c>
      <c r="AF269" s="152">
        <f>Y269/X269*100</f>
        <v>104.14140422430872</v>
      </c>
      <c r="AG269" s="152">
        <f>AE269/X269*100</f>
        <v>102.4993695115554</v>
      </c>
      <c r="AH269" s="1357">
        <f>'1 уровень'!AG2688</f>
        <v>0</v>
      </c>
      <c r="AI269" s="1362">
        <f>'1 уровень'!AH2688</f>
        <v>0</v>
      </c>
    </row>
    <row r="270" spans="1:196" s="139" customFormat="1" ht="29.25" x14ac:dyDescent="0.25">
      <c r="A270" s="19">
        <v>1</v>
      </c>
      <c r="B270" s="19">
        <f t="shared" si="39"/>
        <v>1</v>
      </c>
      <c r="C270" s="317" t="s">
        <v>7</v>
      </c>
      <c r="D270" s="21">
        <f>'1 уровень'!E2688</f>
        <v>3236</v>
      </c>
      <c r="E270" s="21">
        <f>'1 уровень'!F2688</f>
        <v>2158</v>
      </c>
      <c r="F270" s="21">
        <f>'1 уровень'!G2688</f>
        <v>2314</v>
      </c>
      <c r="G270" s="142">
        <f>'1 уровень'!H2688</f>
        <v>107.22891566265061</v>
      </c>
      <c r="H270" s="152">
        <f>'1 уровень'!I2688</f>
        <v>7.6455500618046974</v>
      </c>
      <c r="I270" s="152">
        <f>'1 уровень'!J2688</f>
        <v>7.2808988764044944</v>
      </c>
      <c r="J270" s="24">
        <f>'1 уровень'!K2688</f>
        <v>24741</v>
      </c>
      <c r="K270" s="24">
        <f>'1 уровень'!L2688</f>
        <v>16495</v>
      </c>
      <c r="L270" s="24">
        <f>'1 уровень'!M2688</f>
        <v>16848</v>
      </c>
      <c r="M270" s="24">
        <f>'1 уровень'!N2688</f>
        <v>102.14004243710215</v>
      </c>
      <c r="N270" s="24">
        <f>'1 уровень'!O2688</f>
        <v>75.546224128540302</v>
      </c>
      <c r="O270" s="24">
        <f>'1 уровень'!P2688</f>
        <v>334.52366801284768</v>
      </c>
      <c r="P270" s="152">
        <f>'1 уровень'!Q2688</f>
        <v>106711.12017946638</v>
      </c>
      <c r="Q270" s="152">
        <f>'1 уровень'!R2688</f>
        <v>106711.12017946638</v>
      </c>
      <c r="R270" s="152">
        <f>'1 уровень'!S2688</f>
        <v>106711.12017946638</v>
      </c>
      <c r="S270" s="152">
        <f>'1 уровень'!T2688</f>
        <v>106711.12017946638</v>
      </c>
      <c r="T270" s="152">
        <f>'1 уровень'!U2688</f>
        <v>106711.12017946638</v>
      </c>
      <c r="U270" s="152">
        <f>'1 уровень'!V2688</f>
        <v>106711.12017946638</v>
      </c>
      <c r="V270" s="152">
        <f>'1 уровень'!W2688</f>
        <v>106711.12017946638</v>
      </c>
      <c r="W270" s="152">
        <f>'1 уровень'!X2688</f>
        <v>106711.12017946638</v>
      </c>
      <c r="X270" s="152">
        <f>'1 уровень'!Y2688</f>
        <v>71140.74678631092</v>
      </c>
      <c r="Y270" s="152">
        <f>'1 уровень'!Z2688</f>
        <v>83268.064119999995</v>
      </c>
      <c r="Z270" s="1117">
        <f>'1 уровень'!AA2688</f>
        <v>0</v>
      </c>
      <c r="AA270" s="152">
        <f>'1 уровень'!AB2688</f>
        <v>-598.69587000000001</v>
      </c>
      <c r="AB270" s="152">
        <f>'1 уровень'!AC2688</f>
        <v>12127.317333689076</v>
      </c>
      <c r="AC270" s="152">
        <f>'1 уровень'!AD2688</f>
        <v>-922.65393999999992</v>
      </c>
      <c r="AD270" s="152">
        <f>'1 уровень'!AE2688</f>
        <v>-1768.2931599999999</v>
      </c>
      <c r="AE270" s="629">
        <f>'1 уровень'!AF2688</f>
        <v>80901.075089999998</v>
      </c>
      <c r="AF270" s="152">
        <f>Y270/X270*100</f>
        <v>117.04693566138195</v>
      </c>
      <c r="AG270" s="152">
        <f>AE270/X270*100</f>
        <v>113.71974395068789</v>
      </c>
      <c r="AH270" s="1351">
        <f>'1 уровень'!AG2689</f>
        <v>0</v>
      </c>
      <c r="AI270" s="1362">
        <f>'1 уровень'!AH2689</f>
        <v>0</v>
      </c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  <c r="BC270" s="19"/>
      <c r="BD270" s="19"/>
      <c r="BE270" s="19"/>
      <c r="BF270" s="19"/>
      <c r="BG270" s="19"/>
      <c r="BH270" s="19"/>
      <c r="BI270" s="19"/>
      <c r="BJ270" s="19"/>
      <c r="BK270" s="19"/>
      <c r="BL270" s="19"/>
      <c r="BM270" s="19"/>
      <c r="BN270" s="19"/>
      <c r="BO270" s="19"/>
      <c r="BP270" s="19"/>
      <c r="BQ270" s="19"/>
      <c r="BR270" s="19"/>
      <c r="BS270" s="19"/>
      <c r="BT270" s="19"/>
      <c r="BU270" s="19"/>
      <c r="BV270" s="19"/>
      <c r="BW270" s="19"/>
      <c r="BX270" s="19"/>
      <c r="BY270" s="19"/>
      <c r="BZ270" s="19"/>
      <c r="CA270" s="19"/>
      <c r="CB270" s="19"/>
      <c r="CC270" s="19"/>
      <c r="CD270" s="19"/>
      <c r="CE270" s="19"/>
      <c r="CF270" s="19"/>
      <c r="CG270" s="19"/>
      <c r="CH270" s="19"/>
      <c r="CI270" s="19"/>
      <c r="CJ270" s="19"/>
      <c r="CK270" s="19"/>
      <c r="CL270" s="19"/>
      <c r="CM270" s="19"/>
      <c r="CN270" s="19"/>
      <c r="CO270" s="19"/>
      <c r="CP270" s="19"/>
      <c r="CQ270" s="19"/>
      <c r="CR270" s="19"/>
      <c r="CS270" s="19"/>
      <c r="CT270" s="19"/>
      <c r="CU270" s="19"/>
      <c r="CV270" s="19"/>
      <c r="CW270" s="19"/>
      <c r="CX270" s="19"/>
      <c r="CY270" s="19"/>
      <c r="CZ270" s="19"/>
      <c r="DA270" s="19"/>
      <c r="DB270" s="19"/>
      <c r="DC270" s="19"/>
      <c r="DD270" s="19"/>
      <c r="DE270" s="19"/>
      <c r="DF270" s="19"/>
      <c r="DG270" s="19"/>
      <c r="DH270" s="19"/>
      <c r="DI270" s="19"/>
      <c r="DJ270" s="19"/>
      <c r="DK270" s="19"/>
      <c r="DL270" s="19"/>
      <c r="DM270" s="19"/>
      <c r="DN270" s="19"/>
      <c r="DO270" s="19"/>
      <c r="DP270" s="19"/>
      <c r="DQ270" s="19"/>
      <c r="DR270" s="19"/>
      <c r="DS270" s="19"/>
      <c r="DT270" s="19"/>
      <c r="DU270" s="19"/>
      <c r="DV270" s="19"/>
      <c r="DW270" s="19"/>
      <c r="DX270" s="19"/>
      <c r="DY270" s="19"/>
      <c r="DZ270" s="19"/>
      <c r="EA270" s="19"/>
      <c r="EB270" s="19"/>
      <c r="EC270" s="19"/>
      <c r="ED270" s="19"/>
      <c r="EE270" s="19"/>
      <c r="EF270" s="19"/>
      <c r="EG270" s="19"/>
      <c r="EH270" s="19"/>
      <c r="EI270" s="19"/>
      <c r="EJ270" s="19"/>
      <c r="EK270" s="19"/>
      <c r="EL270" s="19"/>
      <c r="EM270" s="19"/>
      <c r="EN270" s="19"/>
      <c r="EO270" s="19"/>
      <c r="EP270" s="19"/>
      <c r="EQ270" s="19"/>
      <c r="ER270" s="19"/>
      <c r="ES270" s="19"/>
      <c r="ET270" s="19"/>
      <c r="EU270" s="19"/>
      <c r="EV270" s="19"/>
      <c r="EW270" s="19"/>
      <c r="EX270" s="19"/>
      <c r="EY270" s="19"/>
      <c r="EZ270" s="19"/>
      <c r="FA270" s="19"/>
      <c r="FB270" s="19"/>
      <c r="FC270" s="19"/>
      <c r="FD270" s="19"/>
      <c r="FE270" s="19"/>
      <c r="FF270" s="19"/>
      <c r="FG270" s="19"/>
      <c r="FH270" s="19"/>
      <c r="FI270" s="19"/>
      <c r="FJ270" s="19"/>
      <c r="FK270" s="19"/>
      <c r="FL270" s="19"/>
      <c r="FM270" s="19"/>
      <c r="FN270" s="19"/>
      <c r="FO270" s="19"/>
      <c r="FP270" s="19"/>
      <c r="FQ270" s="19"/>
      <c r="FR270" s="19"/>
      <c r="FS270" s="19"/>
      <c r="FT270" s="19"/>
      <c r="FU270" s="19"/>
      <c r="FV270" s="19"/>
      <c r="FW270" s="19"/>
      <c r="FX270" s="19"/>
      <c r="FY270" s="19"/>
      <c r="FZ270" s="19"/>
      <c r="GA270" s="19"/>
      <c r="GB270" s="19"/>
      <c r="GC270" s="19"/>
      <c r="GD270" s="19"/>
      <c r="GE270" s="19"/>
      <c r="GF270" s="19"/>
      <c r="GG270" s="19"/>
      <c r="GH270" s="19"/>
      <c r="GI270" s="19"/>
      <c r="GJ270" s="19"/>
      <c r="GK270" s="19"/>
      <c r="GL270" s="19"/>
      <c r="GM270" s="19"/>
      <c r="GN270" s="19"/>
    </row>
    <row r="271" spans="1:196" x14ac:dyDescent="0.25">
      <c r="A271" s="19">
        <v>1</v>
      </c>
      <c r="B271" s="19">
        <f t="shared" si="39"/>
        <v>1</v>
      </c>
      <c r="C271" s="301" t="s">
        <v>14</v>
      </c>
      <c r="D271" s="29">
        <f>'1 уровень'!E2689</f>
        <v>0</v>
      </c>
      <c r="E271" s="29">
        <f>'1 уровень'!F2689</f>
        <v>0</v>
      </c>
      <c r="F271" s="29">
        <f>'1 уровень'!G2689</f>
        <v>0</v>
      </c>
      <c r="G271" s="144">
        <f>'1 уровень'!H2689</f>
        <v>0</v>
      </c>
      <c r="H271" s="158">
        <f>'1 уровень'!I2689</f>
        <v>0</v>
      </c>
      <c r="I271" s="158">
        <f>'1 уровень'!J2689</f>
        <v>0</v>
      </c>
      <c r="J271" s="153">
        <f>'1 уровень'!K2689</f>
        <v>0</v>
      </c>
      <c r="K271" s="153">
        <f>'1 уровень'!L2689</f>
        <v>0</v>
      </c>
      <c r="L271" s="153">
        <f>'1 уровень'!M2689</f>
        <v>0</v>
      </c>
      <c r="M271" s="153">
        <f>'1 уровень'!N2689</f>
        <v>0</v>
      </c>
      <c r="N271" s="153">
        <f>'1 уровень'!O2689</f>
        <v>0</v>
      </c>
      <c r="O271" s="153">
        <f>'1 уровень'!P2689</f>
        <v>0</v>
      </c>
      <c r="P271" s="152">
        <f>'1 уровень'!Q2689</f>
        <v>0</v>
      </c>
      <c r="Q271" s="152">
        <f>'1 уровень'!R2689</f>
        <v>0</v>
      </c>
      <c r="R271" s="152">
        <f>'1 уровень'!S2689</f>
        <v>0</v>
      </c>
      <c r="S271" s="152">
        <f>'1 уровень'!T2689</f>
        <v>0</v>
      </c>
      <c r="T271" s="152">
        <f>'1 уровень'!U2689</f>
        <v>0</v>
      </c>
      <c r="U271" s="152">
        <f>'1 уровень'!V2689</f>
        <v>0</v>
      </c>
      <c r="V271" s="152">
        <f>'1 уровень'!W2689</f>
        <v>0</v>
      </c>
      <c r="W271" s="152">
        <f>'1 уровень'!X2689</f>
        <v>0</v>
      </c>
      <c r="X271" s="152">
        <f>'1 уровень'!Y2689</f>
        <v>0</v>
      </c>
      <c r="Y271" s="152">
        <f>'1 уровень'!Z2689</f>
        <v>0</v>
      </c>
      <c r="Z271" s="1117">
        <f>'1 уровень'!AA2689</f>
        <v>0</v>
      </c>
      <c r="AA271" s="152">
        <f>'1 уровень'!AB2689</f>
        <v>0</v>
      </c>
      <c r="AB271" s="152">
        <f>'1 уровень'!AC2689</f>
        <v>0</v>
      </c>
      <c r="AC271" s="152">
        <f>'1 уровень'!AD2689</f>
        <v>0</v>
      </c>
      <c r="AD271" s="152">
        <f>'1 уровень'!AE2689</f>
        <v>0</v>
      </c>
      <c r="AE271" s="629">
        <f>'1 уровень'!AF2689</f>
        <v>0</v>
      </c>
      <c r="AF271" s="152"/>
      <c r="AG271" s="152"/>
      <c r="AH271" s="1355">
        <f>'1 уровень'!AG2690</f>
        <v>0</v>
      </c>
      <c r="AI271" s="1362">
        <f>'1 уровень'!AH2690</f>
        <v>0</v>
      </c>
    </row>
    <row r="272" spans="1:196" x14ac:dyDescent="0.25">
      <c r="A272" s="19">
        <v>1</v>
      </c>
      <c r="B272" s="19">
        <f t="shared" si="39"/>
        <v>1</v>
      </c>
      <c r="C272" s="335" t="s">
        <v>475</v>
      </c>
      <c r="D272" s="29">
        <f>'1 уровень'!E2690</f>
        <v>0</v>
      </c>
      <c r="E272" s="29">
        <f>'1 уровень'!F2690</f>
        <v>0</v>
      </c>
      <c r="F272" s="29">
        <f>'1 уровень'!G2690</f>
        <v>0</v>
      </c>
      <c r="G272" s="144">
        <f>'1 уровень'!H2690</f>
        <v>0</v>
      </c>
      <c r="H272" s="158">
        <f>'1 уровень'!I2690</f>
        <v>0</v>
      </c>
      <c r="I272" s="158">
        <f>'1 уровень'!J2690</f>
        <v>0</v>
      </c>
      <c r="J272" s="153">
        <f>'1 уровень'!K2690</f>
        <v>0</v>
      </c>
      <c r="K272" s="153">
        <f>'1 уровень'!L2690</f>
        <v>0</v>
      </c>
      <c r="L272" s="153">
        <f>'1 уровень'!M2690</f>
        <v>0</v>
      </c>
      <c r="M272" s="153">
        <f>'1 уровень'!N2690</f>
        <v>0</v>
      </c>
      <c r="N272" s="153">
        <f>'1 уровень'!O2690</f>
        <v>0</v>
      </c>
      <c r="O272" s="153">
        <f>'1 уровень'!P2690</f>
        <v>0</v>
      </c>
      <c r="P272" s="152">
        <f>'1 уровень'!Q2690</f>
        <v>83053.22408</v>
      </c>
      <c r="Q272" s="152">
        <f>'1 уровень'!R2690</f>
        <v>83053.22408</v>
      </c>
      <c r="R272" s="152">
        <f>'1 уровень'!S2690</f>
        <v>83053.22408</v>
      </c>
      <c r="S272" s="152">
        <f>'1 уровень'!T2690</f>
        <v>83053.22408</v>
      </c>
      <c r="T272" s="152">
        <f>'1 уровень'!U2690</f>
        <v>83053.22408</v>
      </c>
      <c r="U272" s="152">
        <f>'1 уровень'!V2690</f>
        <v>83053.22408</v>
      </c>
      <c r="V272" s="152">
        <f>'1 уровень'!W2690</f>
        <v>83053.22408</v>
      </c>
      <c r="W272" s="152">
        <f>'1 уровень'!X2690</f>
        <v>83053.22408</v>
      </c>
      <c r="X272" s="152">
        <f>'1 уровень'!Y2690</f>
        <v>55773.797003333326</v>
      </c>
      <c r="Y272" s="152">
        <f>'1 уровень'!Z2690</f>
        <v>54265.489649999996</v>
      </c>
      <c r="Z272" s="1117">
        <f>'1 уровень'!AA2690</f>
        <v>0</v>
      </c>
      <c r="AA272" s="152">
        <f>'1 уровень'!AB2690</f>
        <v>0</v>
      </c>
      <c r="AB272" s="152">
        <f>'1 уровень'!AC2690</f>
        <v>-1508.30735333333</v>
      </c>
      <c r="AC272" s="152">
        <f>'1 уровень'!AD2690</f>
        <v>0</v>
      </c>
      <c r="AD272" s="152">
        <f>'1 уровень'!AE2690</f>
        <v>-230.27959000000001</v>
      </c>
      <c r="AE272" s="629">
        <f>'1 уровень'!AF2690</f>
        <v>54035.210059999998</v>
      </c>
      <c r="AF272" s="152">
        <f>Y272/X272*100</f>
        <v>97.295670306894849</v>
      </c>
      <c r="AG272" s="152">
        <f>AE272/X272*100</f>
        <v>96.882788985606595</v>
      </c>
      <c r="AH272" s="1355">
        <f>'1 уровень'!AG2691</f>
        <v>0</v>
      </c>
      <c r="AI272" s="1362">
        <f>'1 уровень'!AH2691</f>
        <v>0</v>
      </c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  <c r="GH272" s="139"/>
      <c r="GI272" s="139"/>
      <c r="GJ272" s="139"/>
      <c r="GK272" s="139"/>
      <c r="GL272" s="139"/>
      <c r="GM272" s="139"/>
      <c r="GN272" s="139"/>
    </row>
    <row r="273" spans="1:196" x14ac:dyDescent="0.25">
      <c r="B273" s="19">
        <f t="shared" si="39"/>
        <v>1</v>
      </c>
      <c r="C273" s="335" t="s">
        <v>422</v>
      </c>
      <c r="D273" s="29">
        <f>'1 уровень'!E2691</f>
        <v>0</v>
      </c>
      <c r="E273" s="29">
        <f>'1 уровень'!F2691</f>
        <v>0</v>
      </c>
      <c r="F273" s="29">
        <f>'1 уровень'!G2691</f>
        <v>0</v>
      </c>
      <c r="G273" s="144">
        <f>'1 уровень'!H2691</f>
        <v>0</v>
      </c>
      <c r="H273" s="158">
        <f>'1 уровень'!I2691</f>
        <v>0</v>
      </c>
      <c r="I273" s="158">
        <f>'1 уровень'!J2691</f>
        <v>0</v>
      </c>
      <c r="J273" s="153">
        <f>'1 уровень'!K2691</f>
        <v>0</v>
      </c>
      <c r="K273" s="153">
        <f>'1 уровень'!L2691</f>
        <v>0</v>
      </c>
      <c r="L273" s="153">
        <f>'1 уровень'!M2691</f>
        <v>0</v>
      </c>
      <c r="M273" s="153">
        <f>'1 уровень'!N2691</f>
        <v>0</v>
      </c>
      <c r="N273" s="153">
        <f>'1 уровень'!O2691</f>
        <v>0</v>
      </c>
      <c r="O273" s="153">
        <f>'1 уровень'!P2691</f>
        <v>0</v>
      </c>
      <c r="P273" s="152">
        <f>'1 уровень'!Q2691</f>
        <v>8223.0120000000006</v>
      </c>
      <c r="Q273" s="152">
        <f>'1 уровень'!R2691</f>
        <v>8223.0120000000006</v>
      </c>
      <c r="R273" s="152">
        <f>'1 уровень'!S2691</f>
        <v>8223.0120000000006</v>
      </c>
      <c r="S273" s="152">
        <f>'1 уровень'!T2691</f>
        <v>8223.0120000000006</v>
      </c>
      <c r="T273" s="152">
        <f>'1 уровень'!U2691</f>
        <v>8223.0120000000006</v>
      </c>
      <c r="U273" s="152">
        <f>'1 уровень'!V2691</f>
        <v>8223.0120000000006</v>
      </c>
      <c r="V273" s="152">
        <f>'1 уровень'!W2691</f>
        <v>8223.0120000000006</v>
      </c>
      <c r="W273" s="152">
        <f>'1 уровень'!X2691</f>
        <v>8223.0120000000006</v>
      </c>
      <c r="X273" s="152">
        <f>'1 уровень'!Y2691</f>
        <v>5482.0080000000007</v>
      </c>
      <c r="Y273" s="152">
        <f>'1 уровень'!Z2691</f>
        <v>5482.0079999999998</v>
      </c>
      <c r="Z273" s="1117">
        <f>'1 уровень'!AA2691</f>
        <v>0</v>
      </c>
      <c r="AA273" s="152">
        <f>'1 уровень'!AB2691</f>
        <v>0</v>
      </c>
      <c r="AB273" s="152">
        <f>'1 уровень'!AC2691</f>
        <v>0</v>
      </c>
      <c r="AC273" s="152">
        <f>'1 уровень'!AD2691</f>
        <v>0</v>
      </c>
      <c r="AD273" s="152">
        <f>'1 уровень'!AE2691</f>
        <v>0</v>
      </c>
      <c r="AE273" s="629">
        <f>'1 уровень'!AF2691</f>
        <v>5482.0079999999998</v>
      </c>
      <c r="AF273" s="152">
        <f>Y273/X273*100</f>
        <v>99.999999999999986</v>
      </c>
      <c r="AG273" s="152">
        <f>AE273/X273*100</f>
        <v>99.999999999999986</v>
      </c>
      <c r="AH273" s="1355">
        <f>'1 уровень'!AG2692</f>
        <v>0</v>
      </c>
      <c r="AI273" s="1362">
        <f>'1 уровень'!AH2692</f>
        <v>0</v>
      </c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  <c r="GL273" s="139"/>
      <c r="GM273" s="139"/>
      <c r="GN273" s="139"/>
    </row>
    <row r="274" spans="1:196" ht="29.25" x14ac:dyDescent="0.25">
      <c r="A274" s="19">
        <v>1</v>
      </c>
      <c r="B274" s="19">
        <f t="shared" si="39"/>
        <v>1</v>
      </c>
      <c r="C274" s="491" t="s">
        <v>386</v>
      </c>
      <c r="D274" s="29">
        <f>'1 уровень'!E2692</f>
        <v>25370</v>
      </c>
      <c r="E274" s="29">
        <f>'1 уровень'!F2692</f>
        <v>16913</v>
      </c>
      <c r="F274" s="29">
        <f>'1 уровень'!G2692</f>
        <v>19182</v>
      </c>
      <c r="G274" s="144">
        <f>'1 уровень'!H2692</f>
        <v>113.41571572163424</v>
      </c>
      <c r="H274" s="158">
        <f>'1 уровень'!I2692</f>
        <v>0</v>
      </c>
      <c r="I274" s="158">
        <f>'1 уровень'!J2692</f>
        <v>0</v>
      </c>
      <c r="J274" s="153">
        <f>'1 уровень'!K2692</f>
        <v>0</v>
      </c>
      <c r="K274" s="153">
        <f>'1 уровень'!L2692</f>
        <v>0</v>
      </c>
      <c r="L274" s="153">
        <f>'1 уровень'!M2692</f>
        <v>0</v>
      </c>
      <c r="M274" s="153">
        <f>'1 уровень'!N2692</f>
        <v>0</v>
      </c>
      <c r="N274" s="153">
        <f>'1 уровень'!O2692</f>
        <v>0</v>
      </c>
      <c r="O274" s="153">
        <f>'1 уровень'!P2692</f>
        <v>0</v>
      </c>
      <c r="P274" s="152">
        <f>'1 уровень'!Q2692</f>
        <v>0</v>
      </c>
      <c r="Q274" s="152">
        <f>'1 уровень'!R2692</f>
        <v>0</v>
      </c>
      <c r="R274" s="152">
        <f>'1 уровень'!S2692</f>
        <v>0</v>
      </c>
      <c r="S274" s="152">
        <f>'1 уровень'!T2692</f>
        <v>0</v>
      </c>
      <c r="T274" s="152">
        <f>'1 уровень'!U2692</f>
        <v>0</v>
      </c>
      <c r="U274" s="152">
        <f>'1 уровень'!V2692</f>
        <v>0</v>
      </c>
      <c r="V274" s="152">
        <f>'1 уровень'!W2692</f>
        <v>0</v>
      </c>
      <c r="W274" s="152">
        <f>'1 уровень'!X2692</f>
        <v>0</v>
      </c>
      <c r="X274" s="152">
        <f>'1 уровень'!Y2692</f>
        <v>0</v>
      </c>
      <c r="Y274" s="152">
        <f>'1 уровень'!Z2692</f>
        <v>0</v>
      </c>
      <c r="Z274" s="1117">
        <f>'1 уровень'!AA2692</f>
        <v>0</v>
      </c>
      <c r="AA274" s="152">
        <f>'1 уровень'!AB2692</f>
        <v>0</v>
      </c>
      <c r="AB274" s="152">
        <f>'1 уровень'!AC2692</f>
        <v>0</v>
      </c>
      <c r="AC274" s="152">
        <f>'1 уровень'!AD2692</f>
        <v>0</v>
      </c>
      <c r="AD274" s="152">
        <f>'1 уровень'!AE2692</f>
        <v>0</v>
      </c>
      <c r="AE274" s="629">
        <f>'1 уровень'!AF2692</f>
        <v>0</v>
      </c>
      <c r="AF274" s="152"/>
      <c r="AG274" s="152"/>
      <c r="AH274" s="1355">
        <f>'1 уровень'!AG2693</f>
        <v>0</v>
      </c>
      <c r="AI274" s="1362">
        <f>'1 уровень'!AH2693</f>
        <v>0</v>
      </c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  <c r="GL274" s="139"/>
      <c r="GM274" s="139"/>
      <c r="GN274" s="139"/>
    </row>
    <row r="275" spans="1:196" ht="30" x14ac:dyDescent="0.25">
      <c r="B275" s="19">
        <f t="shared" si="39"/>
        <v>1</v>
      </c>
      <c r="C275" s="827" t="s">
        <v>204</v>
      </c>
      <c r="D275" s="29">
        <f>'1 уровень'!E2693</f>
        <v>0</v>
      </c>
      <c r="E275" s="29">
        <f>'1 уровень'!F2693</f>
        <v>0</v>
      </c>
      <c r="F275" s="29">
        <f>'1 уровень'!G2693</f>
        <v>0</v>
      </c>
      <c r="G275" s="144">
        <f>'1 уровень'!H2693</f>
        <v>0</v>
      </c>
      <c r="H275" s="158">
        <f>'1 уровень'!I2693</f>
        <v>0</v>
      </c>
      <c r="I275" s="158">
        <f>'1 уровень'!J2693</f>
        <v>0</v>
      </c>
      <c r="J275" s="153">
        <f>'1 уровень'!K2693</f>
        <v>0</v>
      </c>
      <c r="K275" s="153">
        <f>'1 уровень'!L2693</f>
        <v>0</v>
      </c>
      <c r="L275" s="153">
        <f>'1 уровень'!M2693</f>
        <v>0</v>
      </c>
      <c r="M275" s="153">
        <f>'1 уровень'!N2693</f>
        <v>0</v>
      </c>
      <c r="N275" s="153">
        <f>'1 уровень'!O2693</f>
        <v>0</v>
      </c>
      <c r="O275" s="153">
        <f>'1 уровень'!P2693</f>
        <v>0</v>
      </c>
      <c r="P275" s="152">
        <f>'1 уровень'!Q2693</f>
        <v>0</v>
      </c>
      <c r="Q275" s="152">
        <f>'1 уровень'!R2693</f>
        <v>0</v>
      </c>
      <c r="R275" s="152">
        <f>'1 уровень'!S2693</f>
        <v>0</v>
      </c>
      <c r="S275" s="152">
        <f>'1 уровень'!T2693</f>
        <v>0</v>
      </c>
      <c r="T275" s="152">
        <f>'1 уровень'!U2693</f>
        <v>0</v>
      </c>
      <c r="U275" s="152">
        <f>'1 уровень'!V2693</f>
        <v>0</v>
      </c>
      <c r="V275" s="152">
        <f>'1 уровень'!W2693</f>
        <v>0</v>
      </c>
      <c r="W275" s="152">
        <f>'1 уровень'!X2693</f>
        <v>0</v>
      </c>
      <c r="X275" s="152">
        <f>'1 уровень'!Y2693</f>
        <v>0</v>
      </c>
      <c r="Y275" s="152">
        <f>'1 уровень'!Z2693</f>
        <v>0</v>
      </c>
      <c r="Z275" s="1117">
        <f>'1 уровень'!AA2693</f>
        <v>0</v>
      </c>
      <c r="AA275" s="152">
        <f>'1 уровень'!AB2693</f>
        <v>0</v>
      </c>
      <c r="AB275" s="152">
        <f>'1 уровень'!AC2693</f>
        <v>0</v>
      </c>
      <c r="AC275" s="152">
        <f>'1 уровень'!AD2693</f>
        <v>0</v>
      </c>
      <c r="AD275" s="152">
        <f>'1 уровень'!AE2693</f>
        <v>0</v>
      </c>
      <c r="AE275" s="629">
        <f>'1 уровень'!AF2693</f>
        <v>0</v>
      </c>
      <c r="AF275" s="152"/>
      <c r="AG275" s="152"/>
      <c r="AH275" s="1355">
        <f>'1 уровень'!AG2694</f>
        <v>0</v>
      </c>
      <c r="AI275" s="1362">
        <f>'1 уровень'!AH2694</f>
        <v>0</v>
      </c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  <c r="GN275" s="139"/>
    </row>
    <row r="276" spans="1:196" ht="30" x14ac:dyDescent="0.25">
      <c r="B276" s="19">
        <f t="shared" si="39"/>
        <v>1</v>
      </c>
      <c r="C276" s="827" t="s">
        <v>205</v>
      </c>
      <c r="D276" s="29">
        <f>'1 уровень'!E2694</f>
        <v>3000</v>
      </c>
      <c r="E276" s="29">
        <f>'1 уровень'!F2694</f>
        <v>2000</v>
      </c>
      <c r="F276" s="29">
        <f>'1 уровень'!G2694</f>
        <v>1520</v>
      </c>
      <c r="G276" s="144">
        <f>'1 уровень'!H2694</f>
        <v>76</v>
      </c>
      <c r="H276" s="158">
        <f>'1 уровень'!I2694</f>
        <v>0</v>
      </c>
      <c r="I276" s="158">
        <f>'1 уровень'!J2694</f>
        <v>0</v>
      </c>
      <c r="J276" s="153">
        <f>'1 уровень'!K2694</f>
        <v>0</v>
      </c>
      <c r="K276" s="153">
        <f>'1 уровень'!L2694</f>
        <v>0</v>
      </c>
      <c r="L276" s="153">
        <f>'1 уровень'!M2694</f>
        <v>0</v>
      </c>
      <c r="M276" s="153">
        <f>'1 уровень'!N2694</f>
        <v>0</v>
      </c>
      <c r="N276" s="153">
        <f>'1 уровень'!O2694</f>
        <v>0</v>
      </c>
      <c r="O276" s="153">
        <f>'1 уровень'!P2694</f>
        <v>0</v>
      </c>
      <c r="P276" s="152">
        <f>'1 уровень'!Q2694</f>
        <v>0</v>
      </c>
      <c r="Q276" s="152">
        <f>'1 уровень'!R2694</f>
        <v>0</v>
      </c>
      <c r="R276" s="152">
        <f>'1 уровень'!S2694</f>
        <v>0</v>
      </c>
      <c r="S276" s="152">
        <f>'1 уровень'!T2694</f>
        <v>0</v>
      </c>
      <c r="T276" s="152">
        <f>'1 уровень'!U2694</f>
        <v>0</v>
      </c>
      <c r="U276" s="152">
        <f>'1 уровень'!V2694</f>
        <v>0</v>
      </c>
      <c r="V276" s="152">
        <f>'1 уровень'!W2694</f>
        <v>0</v>
      </c>
      <c r="W276" s="152">
        <f>'1 уровень'!X2694</f>
        <v>0</v>
      </c>
      <c r="X276" s="152">
        <f>'1 уровень'!Y2694</f>
        <v>0</v>
      </c>
      <c r="Y276" s="152">
        <f>'1 уровень'!Z2694</f>
        <v>0</v>
      </c>
      <c r="Z276" s="1117">
        <f>'1 уровень'!AA2694</f>
        <v>0</v>
      </c>
      <c r="AA276" s="152">
        <f>'1 уровень'!AB2694</f>
        <v>0</v>
      </c>
      <c r="AB276" s="152">
        <f>'1 уровень'!AC2694</f>
        <v>0</v>
      </c>
      <c r="AC276" s="152">
        <f>'1 уровень'!AD2694</f>
        <v>0</v>
      </c>
      <c r="AD276" s="152">
        <f>'1 уровень'!AE2694</f>
        <v>0</v>
      </c>
      <c r="AE276" s="629">
        <f>'1 уровень'!AF2694</f>
        <v>0</v>
      </c>
      <c r="AF276" s="152"/>
      <c r="AG276" s="152"/>
      <c r="AH276" s="1355">
        <f>'1 уровень'!AG2695</f>
        <v>0</v>
      </c>
      <c r="AI276" s="1362">
        <f>'1 уровень'!AH2695</f>
        <v>0</v>
      </c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  <c r="GN276" s="139"/>
    </row>
    <row r="277" spans="1:196" ht="30" x14ac:dyDescent="0.25">
      <c r="B277" s="19">
        <f t="shared" si="39"/>
        <v>1</v>
      </c>
      <c r="C277" s="495" t="s">
        <v>387</v>
      </c>
      <c r="D277" s="29">
        <f>'1 уровень'!E2695</f>
        <v>18800</v>
      </c>
      <c r="E277" s="29">
        <f>'1 уровень'!F2695</f>
        <v>12533</v>
      </c>
      <c r="F277" s="29">
        <f>'1 уровень'!G2695</f>
        <v>11258</v>
      </c>
      <c r="G277" s="144">
        <f>'1 уровень'!H2695</f>
        <v>89.826857097263229</v>
      </c>
      <c r="H277" s="158">
        <f>'1 уровень'!I2695</f>
        <v>0</v>
      </c>
      <c r="I277" s="158">
        <f>'1 уровень'!J2695</f>
        <v>0</v>
      </c>
      <c r="J277" s="153">
        <f>'1 уровень'!K2695</f>
        <v>0</v>
      </c>
      <c r="K277" s="153">
        <f>'1 уровень'!L2695</f>
        <v>0</v>
      </c>
      <c r="L277" s="153">
        <f>'1 уровень'!M2695</f>
        <v>0</v>
      </c>
      <c r="M277" s="153">
        <f>'1 уровень'!N2695</f>
        <v>0</v>
      </c>
      <c r="N277" s="153">
        <f>'1 уровень'!O2695</f>
        <v>0</v>
      </c>
      <c r="O277" s="153">
        <f>'1 уровень'!P2695</f>
        <v>0</v>
      </c>
      <c r="P277" s="152">
        <f>'1 уровень'!Q2695</f>
        <v>0</v>
      </c>
      <c r="Q277" s="152">
        <f>'1 уровень'!R2695</f>
        <v>0</v>
      </c>
      <c r="R277" s="152">
        <f>'1 уровень'!S2695</f>
        <v>0</v>
      </c>
      <c r="S277" s="152">
        <f>'1 уровень'!T2695</f>
        <v>0</v>
      </c>
      <c r="T277" s="152">
        <f>'1 уровень'!U2695</f>
        <v>0</v>
      </c>
      <c r="U277" s="152">
        <f>'1 уровень'!V2695</f>
        <v>0</v>
      </c>
      <c r="V277" s="152">
        <f>'1 уровень'!W2695</f>
        <v>0</v>
      </c>
      <c r="W277" s="152">
        <f>'1 уровень'!X2695</f>
        <v>0</v>
      </c>
      <c r="X277" s="152">
        <f>'1 уровень'!Y2695</f>
        <v>0</v>
      </c>
      <c r="Y277" s="152">
        <f>'1 уровень'!Z2695</f>
        <v>0</v>
      </c>
      <c r="Z277" s="1117">
        <f>'1 уровень'!AA2695</f>
        <v>0</v>
      </c>
      <c r="AA277" s="152">
        <f>'1 уровень'!AB2695</f>
        <v>0</v>
      </c>
      <c r="AB277" s="152">
        <f>'1 уровень'!AC2695</f>
        <v>0</v>
      </c>
      <c r="AC277" s="152">
        <f>'1 уровень'!AD2695</f>
        <v>0</v>
      </c>
      <c r="AD277" s="152">
        <f>'1 уровень'!AE2695</f>
        <v>0</v>
      </c>
      <c r="AE277" s="629">
        <f>'1 уровень'!AF2695</f>
        <v>0</v>
      </c>
      <c r="AF277" s="152"/>
      <c r="AG277" s="152"/>
      <c r="AH277" s="1355" t="e">
        <f>'1 уровень'!#REF!</f>
        <v>#REF!</v>
      </c>
      <c r="AI277" s="1362" t="e">
        <f>'1 уровень'!#REF!</f>
        <v>#REF!</v>
      </c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  <c r="GN277" s="139"/>
    </row>
    <row r="278" spans="1:196" ht="60" x14ac:dyDescent="0.25">
      <c r="B278" s="19">
        <f t="shared" si="39"/>
        <v>1</v>
      </c>
      <c r="C278" s="336" t="s">
        <v>388</v>
      </c>
      <c r="D278" s="29">
        <f>'1 уровень'!E2696</f>
        <v>1000</v>
      </c>
      <c r="E278" s="29">
        <f>'1 уровень'!F2696</f>
        <v>667</v>
      </c>
      <c r="F278" s="29">
        <f>'1 уровень'!G2696</f>
        <v>1126</v>
      </c>
      <c r="G278" s="144">
        <f>'1 уровень'!H2696</f>
        <v>168.81559220389806</v>
      </c>
      <c r="H278" s="158">
        <f>'1 уровень'!I2696</f>
        <v>0</v>
      </c>
      <c r="I278" s="158">
        <f>'1 уровень'!J2696</f>
        <v>0</v>
      </c>
      <c r="J278" s="153">
        <f>'1 уровень'!K2696</f>
        <v>0</v>
      </c>
      <c r="K278" s="153">
        <f>'1 уровень'!L2696</f>
        <v>0</v>
      </c>
      <c r="L278" s="153">
        <f>'1 уровень'!M2696</f>
        <v>0</v>
      </c>
      <c r="M278" s="153">
        <f>'1 уровень'!N2696</f>
        <v>0</v>
      </c>
      <c r="N278" s="153">
        <f>'1 уровень'!O2696</f>
        <v>0</v>
      </c>
      <c r="O278" s="153">
        <f>'1 уровень'!P2696</f>
        <v>0</v>
      </c>
      <c r="P278" s="152">
        <f>'1 уровень'!Q2696</f>
        <v>0</v>
      </c>
      <c r="Q278" s="152">
        <f>'1 уровень'!R2696</f>
        <v>0</v>
      </c>
      <c r="R278" s="152">
        <f>'1 уровень'!S2696</f>
        <v>0</v>
      </c>
      <c r="S278" s="152">
        <f>'1 уровень'!T2696</f>
        <v>0</v>
      </c>
      <c r="T278" s="152">
        <f>'1 уровень'!U2696</f>
        <v>0</v>
      </c>
      <c r="U278" s="152">
        <f>'1 уровень'!V2696</f>
        <v>0</v>
      </c>
      <c r="V278" s="152">
        <f>'1 уровень'!W2696</f>
        <v>0</v>
      </c>
      <c r="W278" s="152">
        <f>'1 уровень'!X2696</f>
        <v>0</v>
      </c>
      <c r="X278" s="152">
        <f>'1 уровень'!Y2696</f>
        <v>0</v>
      </c>
      <c r="Y278" s="152">
        <f>'1 уровень'!Z2696</f>
        <v>0</v>
      </c>
      <c r="Z278" s="1117">
        <f>'1 уровень'!AA2696</f>
        <v>0</v>
      </c>
      <c r="AA278" s="152">
        <f>'1 уровень'!AB2696</f>
        <v>0</v>
      </c>
      <c r="AB278" s="152">
        <f>'1 уровень'!AC2696</f>
        <v>0</v>
      </c>
      <c r="AC278" s="152">
        <f>'1 уровень'!AD2696</f>
        <v>0</v>
      </c>
      <c r="AD278" s="152">
        <f>'1 уровень'!AE2696</f>
        <v>0</v>
      </c>
      <c r="AE278" s="629">
        <f>'1 уровень'!AF2696</f>
        <v>0</v>
      </c>
      <c r="AF278" s="152"/>
      <c r="AG278" s="152"/>
      <c r="AH278" s="1355">
        <f>'1 уровень'!AG2697</f>
        <v>0</v>
      </c>
      <c r="AI278" s="1362">
        <f>'1 уровень'!AH2697</f>
        <v>0</v>
      </c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  <c r="GN278" s="139"/>
    </row>
    <row r="279" spans="1:196" ht="45" x14ac:dyDescent="0.25">
      <c r="B279" s="19">
        <f t="shared" si="39"/>
        <v>1</v>
      </c>
      <c r="C279" s="336" t="s">
        <v>389</v>
      </c>
      <c r="D279" s="29">
        <f>'1 уровень'!E2697</f>
        <v>980</v>
      </c>
      <c r="E279" s="29">
        <f>'1 уровень'!F2697</f>
        <v>653</v>
      </c>
      <c r="F279" s="29">
        <f>'1 уровень'!G2697</f>
        <v>5205</v>
      </c>
      <c r="G279" s="144">
        <f>'1 уровень'!H2697</f>
        <v>797.09035222052069</v>
      </c>
      <c r="H279" s="158">
        <f>'1 уровень'!I2697</f>
        <v>0</v>
      </c>
      <c r="I279" s="158">
        <f>'1 уровень'!J2697</f>
        <v>0</v>
      </c>
      <c r="J279" s="153">
        <f>'1 уровень'!K2697</f>
        <v>0</v>
      </c>
      <c r="K279" s="153">
        <f>'1 уровень'!L2697</f>
        <v>0</v>
      </c>
      <c r="L279" s="153">
        <f>'1 уровень'!M2697</f>
        <v>0</v>
      </c>
      <c r="M279" s="153">
        <f>'1 уровень'!N2697</f>
        <v>0</v>
      </c>
      <c r="N279" s="153">
        <f>'1 уровень'!O2697</f>
        <v>0</v>
      </c>
      <c r="O279" s="153">
        <f>'1 уровень'!P2697</f>
        <v>0</v>
      </c>
      <c r="P279" s="152">
        <f>'1 уровень'!Q2697</f>
        <v>0</v>
      </c>
      <c r="Q279" s="152">
        <f>'1 уровень'!R2697</f>
        <v>0</v>
      </c>
      <c r="R279" s="152">
        <f>'1 уровень'!S2697</f>
        <v>0</v>
      </c>
      <c r="S279" s="152">
        <f>'1 уровень'!T2697</f>
        <v>0</v>
      </c>
      <c r="T279" s="152">
        <f>'1 уровень'!U2697</f>
        <v>0</v>
      </c>
      <c r="U279" s="152">
        <f>'1 уровень'!V2697</f>
        <v>0</v>
      </c>
      <c r="V279" s="152">
        <f>'1 уровень'!W2697</f>
        <v>0</v>
      </c>
      <c r="W279" s="152">
        <f>'1 уровень'!X2697</f>
        <v>0</v>
      </c>
      <c r="X279" s="152">
        <f>'1 уровень'!Y2697</f>
        <v>0</v>
      </c>
      <c r="Y279" s="152">
        <f>'1 уровень'!Z2697</f>
        <v>0</v>
      </c>
      <c r="Z279" s="1117">
        <f>'1 уровень'!AA2697</f>
        <v>0</v>
      </c>
      <c r="AA279" s="152">
        <f>'1 уровень'!AB2697</f>
        <v>0</v>
      </c>
      <c r="AB279" s="152">
        <f>'1 уровень'!AC2697</f>
        <v>0</v>
      </c>
      <c r="AC279" s="152">
        <f>'1 уровень'!AD2697</f>
        <v>0</v>
      </c>
      <c r="AD279" s="152">
        <f>'1 уровень'!AE2697</f>
        <v>0</v>
      </c>
      <c r="AE279" s="629">
        <f>'1 уровень'!AF2697</f>
        <v>0</v>
      </c>
      <c r="AF279" s="152"/>
      <c r="AG279" s="152"/>
      <c r="AH279" s="1355">
        <f>'1 уровень'!AG2699</f>
        <v>0</v>
      </c>
      <c r="AI279" s="1362">
        <f>'1 уровень'!AH2699</f>
        <v>0</v>
      </c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  <c r="GN279" s="139"/>
    </row>
    <row r="280" spans="1:196" ht="105" x14ac:dyDescent="0.25">
      <c r="B280" s="19">
        <f t="shared" si="39"/>
        <v>1</v>
      </c>
      <c r="C280" s="336" t="s">
        <v>625</v>
      </c>
      <c r="D280" s="29">
        <f>'1 уровень'!E2698</f>
        <v>800</v>
      </c>
      <c r="E280" s="29">
        <f>'1 уровень'!F2698</f>
        <v>533</v>
      </c>
      <c r="F280" s="29">
        <f>'1 уровень'!G2698</f>
        <v>0</v>
      </c>
      <c r="G280" s="144">
        <f>'1 уровень'!H2698</f>
        <v>0</v>
      </c>
      <c r="H280" s="158">
        <f>'1 уровень'!I2698</f>
        <v>0</v>
      </c>
      <c r="I280" s="158">
        <f>'1 уровень'!J2698</f>
        <v>0</v>
      </c>
      <c r="J280" s="153">
        <f>'1 уровень'!K2698</f>
        <v>0</v>
      </c>
      <c r="K280" s="153">
        <f>'1 уровень'!L2698</f>
        <v>0</v>
      </c>
      <c r="L280" s="153">
        <f>'1 уровень'!M2698</f>
        <v>0</v>
      </c>
      <c r="M280" s="153">
        <f>'1 уровень'!N2698</f>
        <v>0</v>
      </c>
      <c r="N280" s="153">
        <f>'1 уровень'!O2698</f>
        <v>0</v>
      </c>
      <c r="O280" s="153">
        <f>'1 уровень'!P2698</f>
        <v>0</v>
      </c>
      <c r="P280" s="152">
        <f>'1 уровень'!Q2698</f>
        <v>0</v>
      </c>
      <c r="Q280" s="152">
        <f>'1 уровень'!R2698</f>
        <v>0</v>
      </c>
      <c r="R280" s="152">
        <f>'1 уровень'!S2698</f>
        <v>0</v>
      </c>
      <c r="S280" s="152">
        <f>'1 уровень'!T2698</f>
        <v>0</v>
      </c>
      <c r="T280" s="152">
        <f>'1 уровень'!U2698</f>
        <v>0</v>
      </c>
      <c r="U280" s="152">
        <f>'1 уровень'!V2698</f>
        <v>0</v>
      </c>
      <c r="V280" s="152">
        <f>'1 уровень'!W2698</f>
        <v>0</v>
      </c>
      <c r="W280" s="152">
        <f>'1 уровень'!X2698</f>
        <v>0</v>
      </c>
      <c r="X280" s="152">
        <f>'1 уровень'!Y2698</f>
        <v>0</v>
      </c>
      <c r="Y280" s="152">
        <f>'1 уровень'!Z2698</f>
        <v>0</v>
      </c>
      <c r="Z280" s="1117">
        <f>'1 уровень'!AA2698</f>
        <v>0</v>
      </c>
      <c r="AA280" s="152">
        <f>'1 уровень'!AB2698</f>
        <v>0</v>
      </c>
      <c r="AB280" s="152">
        <f>'1 уровень'!AC2698</f>
        <v>0</v>
      </c>
      <c r="AC280" s="152">
        <f>'1 уровень'!AD2698</f>
        <v>0</v>
      </c>
      <c r="AD280" s="152">
        <f>'1 уровень'!AE2698</f>
        <v>0</v>
      </c>
      <c r="AE280" s="629">
        <f>'1 уровень'!AF2698</f>
        <v>0</v>
      </c>
      <c r="AF280" s="152"/>
      <c r="AG280" s="152"/>
      <c r="AH280" s="1355">
        <f>'1 уровень'!AG2700</f>
        <v>0</v>
      </c>
      <c r="AI280" s="1362">
        <f>'1 уровень'!AH2700</f>
        <v>0</v>
      </c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  <c r="GN280" s="139"/>
    </row>
    <row r="281" spans="1:196" ht="29.25" x14ac:dyDescent="0.25">
      <c r="B281" s="19">
        <f t="shared" si="39"/>
        <v>1</v>
      </c>
      <c r="C281" s="828" t="s">
        <v>473</v>
      </c>
      <c r="D281" s="29">
        <f>'1 уровень'!E2699</f>
        <v>1590</v>
      </c>
      <c r="E281" s="29">
        <f>'1 уровень'!F2699</f>
        <v>1060</v>
      </c>
      <c r="F281" s="29">
        <f>'1 уровень'!G2699</f>
        <v>73</v>
      </c>
      <c r="G281" s="144">
        <f>'1 уровень'!H2699</f>
        <v>6.8867924528301883</v>
      </c>
      <c r="H281" s="158">
        <f>'1 уровень'!I2699</f>
        <v>0</v>
      </c>
      <c r="I281" s="158">
        <f>'1 уровень'!J2699</f>
        <v>0</v>
      </c>
      <c r="J281" s="153">
        <f>'1 уровень'!K2699</f>
        <v>0</v>
      </c>
      <c r="K281" s="153">
        <f>'1 уровень'!L2699</f>
        <v>0</v>
      </c>
      <c r="L281" s="153">
        <f>'1 уровень'!M2699</f>
        <v>0</v>
      </c>
      <c r="M281" s="153">
        <f>'1 уровень'!N2699</f>
        <v>0</v>
      </c>
      <c r="N281" s="153">
        <f>'1 уровень'!O2699</f>
        <v>0</v>
      </c>
      <c r="O281" s="153">
        <f>'1 уровень'!P2699</f>
        <v>0</v>
      </c>
      <c r="P281" s="152">
        <f>'1 уровень'!Q2699</f>
        <v>0</v>
      </c>
      <c r="Q281" s="152">
        <f>'1 уровень'!R2699</f>
        <v>0</v>
      </c>
      <c r="R281" s="152">
        <f>'1 уровень'!S2699</f>
        <v>0</v>
      </c>
      <c r="S281" s="152">
        <f>'1 уровень'!T2699</f>
        <v>0</v>
      </c>
      <c r="T281" s="152">
        <f>'1 уровень'!U2699</f>
        <v>0</v>
      </c>
      <c r="U281" s="152">
        <f>'1 уровень'!V2699</f>
        <v>0</v>
      </c>
      <c r="V281" s="152">
        <f>'1 уровень'!W2699</f>
        <v>0</v>
      </c>
      <c r="W281" s="152">
        <f>'1 уровень'!X2699</f>
        <v>0</v>
      </c>
      <c r="X281" s="152">
        <f>'1 уровень'!Y2699</f>
        <v>0</v>
      </c>
      <c r="Y281" s="152">
        <f>'1 уровень'!Z2699</f>
        <v>0</v>
      </c>
      <c r="Z281" s="1117">
        <f>'1 уровень'!AA2699</f>
        <v>0</v>
      </c>
      <c r="AA281" s="152">
        <f>'1 уровень'!AB2699</f>
        <v>0</v>
      </c>
      <c r="AB281" s="152">
        <f>'1 уровень'!AC2699</f>
        <v>0</v>
      </c>
      <c r="AC281" s="152">
        <f>'1 уровень'!AD2699</f>
        <v>0</v>
      </c>
      <c r="AD281" s="152">
        <f>'1 уровень'!AE2699</f>
        <v>0</v>
      </c>
      <c r="AE281" s="629">
        <f>'1 уровень'!AF2699</f>
        <v>0</v>
      </c>
      <c r="AF281" s="152"/>
      <c r="AG281" s="152"/>
      <c r="AH281" s="1355">
        <f>'1 уровень'!AG2701</f>
        <v>0</v>
      </c>
      <c r="AI281" s="1362">
        <f>'1 уровень'!AH2701</f>
        <v>0</v>
      </c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  <c r="GN281" s="139"/>
    </row>
    <row r="282" spans="1:196" ht="30" x14ac:dyDescent="0.25">
      <c r="B282" s="19">
        <f t="shared" si="39"/>
        <v>1</v>
      </c>
      <c r="C282" s="337" t="s">
        <v>135</v>
      </c>
      <c r="D282" s="29">
        <f>'1 уровень'!E2700</f>
        <v>21000</v>
      </c>
      <c r="E282" s="29">
        <f>'1 уровень'!F2700</f>
        <v>14000</v>
      </c>
      <c r="F282" s="29">
        <f>'1 уровень'!G2700</f>
        <v>7046</v>
      </c>
      <c r="G282" s="144">
        <f>'1 уровень'!H2700</f>
        <v>50.328571428571436</v>
      </c>
      <c r="H282" s="158">
        <f>'1 уровень'!I2700</f>
        <v>0</v>
      </c>
      <c r="I282" s="158">
        <f>'1 уровень'!J2700</f>
        <v>0</v>
      </c>
      <c r="J282" s="153">
        <f>'1 уровень'!K2700</f>
        <v>0</v>
      </c>
      <c r="K282" s="153">
        <f>'1 уровень'!L2700</f>
        <v>0</v>
      </c>
      <c r="L282" s="153">
        <f>'1 уровень'!M2700</f>
        <v>0</v>
      </c>
      <c r="M282" s="153">
        <f>'1 уровень'!N2700</f>
        <v>0</v>
      </c>
      <c r="N282" s="153">
        <f>'1 уровень'!O2700</f>
        <v>0</v>
      </c>
      <c r="O282" s="153">
        <f>'1 уровень'!P2700</f>
        <v>0</v>
      </c>
      <c r="P282" s="152">
        <f>'1 уровень'!Q2700</f>
        <v>0</v>
      </c>
      <c r="Q282" s="152">
        <f>'1 уровень'!R2700</f>
        <v>0</v>
      </c>
      <c r="R282" s="152">
        <f>'1 уровень'!S2700</f>
        <v>0</v>
      </c>
      <c r="S282" s="152">
        <f>'1 уровень'!T2700</f>
        <v>0</v>
      </c>
      <c r="T282" s="152">
        <f>'1 уровень'!U2700</f>
        <v>0</v>
      </c>
      <c r="U282" s="152">
        <f>'1 уровень'!V2700</f>
        <v>0</v>
      </c>
      <c r="V282" s="152">
        <f>'1 уровень'!W2700</f>
        <v>0</v>
      </c>
      <c r="W282" s="152">
        <f>'1 уровень'!X2700</f>
        <v>0</v>
      </c>
      <c r="X282" s="152">
        <f>'1 уровень'!Y2700</f>
        <v>0</v>
      </c>
      <c r="Y282" s="152">
        <f>'1 уровень'!Z2700</f>
        <v>0</v>
      </c>
      <c r="Z282" s="1117">
        <f>'1 уровень'!AA2700</f>
        <v>0</v>
      </c>
      <c r="AA282" s="152">
        <f>'1 уровень'!AB2700</f>
        <v>0</v>
      </c>
      <c r="AB282" s="152">
        <f>'1 уровень'!AC2700</f>
        <v>0</v>
      </c>
      <c r="AC282" s="152">
        <f>'1 уровень'!AD2700</f>
        <v>0</v>
      </c>
      <c r="AD282" s="152">
        <f>'1 уровень'!AE2700</f>
        <v>0</v>
      </c>
      <c r="AE282" s="629">
        <f>'1 уровень'!AF2700</f>
        <v>0</v>
      </c>
      <c r="AF282" s="152"/>
      <c r="AG282" s="152"/>
      <c r="AH282" s="1355" t="e">
        <f>'1 уровень'!#REF!</f>
        <v>#REF!</v>
      </c>
      <c r="AI282" s="1362" t="e">
        <f>'1 уровень'!#REF!</f>
        <v>#REF!</v>
      </c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  <c r="GN282" s="139"/>
    </row>
    <row r="283" spans="1:196" x14ac:dyDescent="0.25">
      <c r="B283" s="19">
        <f t="shared" si="39"/>
        <v>1</v>
      </c>
      <c r="C283" s="337" t="s">
        <v>239</v>
      </c>
      <c r="D283" s="29">
        <f>'1 уровень'!E2701</f>
        <v>21000</v>
      </c>
      <c r="E283" s="29">
        <f>'1 уровень'!F2701</f>
        <v>14000</v>
      </c>
      <c r="F283" s="29">
        <f>'1 уровень'!G2701</f>
        <v>7046</v>
      </c>
      <c r="G283" s="144">
        <f>'1 уровень'!H2701</f>
        <v>50.328571428571436</v>
      </c>
      <c r="H283" s="158">
        <f>'1 уровень'!I2701</f>
        <v>0</v>
      </c>
      <c r="I283" s="158">
        <f>'1 уровень'!J2701</f>
        <v>0</v>
      </c>
      <c r="J283" s="153">
        <f>'1 уровень'!K2701</f>
        <v>0</v>
      </c>
      <c r="K283" s="153">
        <f>'1 уровень'!L2701</f>
        <v>0</v>
      </c>
      <c r="L283" s="153">
        <f>'1 уровень'!M2701</f>
        <v>0</v>
      </c>
      <c r="M283" s="153">
        <f>'1 уровень'!N2701</f>
        <v>0</v>
      </c>
      <c r="N283" s="153">
        <f>'1 уровень'!O2701</f>
        <v>0</v>
      </c>
      <c r="O283" s="153">
        <f>'1 уровень'!P2701</f>
        <v>0</v>
      </c>
      <c r="P283" s="152">
        <f>'1 уровень'!Q2701</f>
        <v>0</v>
      </c>
      <c r="Q283" s="152">
        <f>'1 уровень'!R2701</f>
        <v>0</v>
      </c>
      <c r="R283" s="152">
        <f>'1 уровень'!S2701</f>
        <v>0</v>
      </c>
      <c r="S283" s="152">
        <f>'1 уровень'!T2701</f>
        <v>0</v>
      </c>
      <c r="T283" s="152">
        <f>'1 уровень'!U2701</f>
        <v>0</v>
      </c>
      <c r="U283" s="152">
        <f>'1 уровень'!V2701</f>
        <v>0</v>
      </c>
      <c r="V283" s="152">
        <f>'1 уровень'!W2701</f>
        <v>0</v>
      </c>
      <c r="W283" s="152">
        <f>'1 уровень'!X2701</f>
        <v>0</v>
      </c>
      <c r="X283" s="152">
        <f>'1 уровень'!Y2701</f>
        <v>0</v>
      </c>
      <c r="Y283" s="152">
        <f>'1 уровень'!Z2701</f>
        <v>0</v>
      </c>
      <c r="Z283" s="1117">
        <f>'1 уровень'!AA2701</f>
        <v>0</v>
      </c>
      <c r="AA283" s="152">
        <f>'1 уровень'!AB2701</f>
        <v>0</v>
      </c>
      <c r="AB283" s="152">
        <f>'1 уровень'!AC2701</f>
        <v>0</v>
      </c>
      <c r="AC283" s="152">
        <f>'1 уровень'!AD2701</f>
        <v>0</v>
      </c>
      <c r="AD283" s="152">
        <f>'1 уровень'!AE2701</f>
        <v>0</v>
      </c>
      <c r="AE283" s="629">
        <f>'1 уровень'!AF2701</f>
        <v>0</v>
      </c>
      <c r="AF283" s="152"/>
      <c r="AG283" s="152"/>
      <c r="AH283" s="1355" t="e">
        <f>'1 уровень'!#REF!</f>
        <v>#REF!</v>
      </c>
      <c r="AI283" s="1362" t="e">
        <f>'1 уровень'!#REF!</f>
        <v>#REF!</v>
      </c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  <c r="GN283" s="139"/>
    </row>
    <row r="284" spans="1:196" ht="45" x14ac:dyDescent="0.25">
      <c r="B284" s="19">
        <f t="shared" si="39"/>
        <v>1</v>
      </c>
      <c r="C284" s="498" t="s">
        <v>391</v>
      </c>
      <c r="D284" s="29">
        <f>'1 уровень'!E2702</f>
        <v>12326</v>
      </c>
      <c r="E284" s="29">
        <f>'1 уровень'!F2702</f>
        <v>8216</v>
      </c>
      <c r="F284" s="29">
        <f>'1 уровень'!G2702</f>
        <v>1479</v>
      </c>
      <c r="G284" s="144">
        <f>'1 уровень'!H2702</f>
        <v>18.001460564751703</v>
      </c>
      <c r="H284" s="158">
        <f>'1 уровень'!I2702</f>
        <v>0</v>
      </c>
      <c r="I284" s="158">
        <f>'1 уровень'!J2702</f>
        <v>0</v>
      </c>
      <c r="J284" s="153">
        <f>'1 уровень'!K2702</f>
        <v>0</v>
      </c>
      <c r="K284" s="153">
        <f>'1 уровень'!L2702</f>
        <v>0</v>
      </c>
      <c r="L284" s="153">
        <f>'1 уровень'!M2702</f>
        <v>0</v>
      </c>
      <c r="M284" s="153">
        <f>'1 уровень'!N2702</f>
        <v>0</v>
      </c>
      <c r="N284" s="153">
        <f>'1 уровень'!O2702</f>
        <v>0</v>
      </c>
      <c r="O284" s="153">
        <f>'1 уровень'!P2702</f>
        <v>0</v>
      </c>
      <c r="P284" s="152">
        <f>'1 уровень'!Q2702</f>
        <v>0</v>
      </c>
      <c r="Q284" s="152">
        <f>'1 уровень'!R2702</f>
        <v>0</v>
      </c>
      <c r="R284" s="152">
        <f>'1 уровень'!S2702</f>
        <v>0</v>
      </c>
      <c r="S284" s="152">
        <f>'1 уровень'!T2702</f>
        <v>0</v>
      </c>
      <c r="T284" s="152">
        <f>'1 уровень'!U2702</f>
        <v>0</v>
      </c>
      <c r="U284" s="152">
        <f>'1 уровень'!V2702</f>
        <v>0</v>
      </c>
      <c r="V284" s="152">
        <f>'1 уровень'!W2702</f>
        <v>0</v>
      </c>
      <c r="W284" s="152">
        <f>'1 уровень'!X2702</f>
        <v>0</v>
      </c>
      <c r="X284" s="152">
        <f>'1 уровень'!Y2702</f>
        <v>0</v>
      </c>
      <c r="Y284" s="152">
        <f>'1 уровень'!Z2702</f>
        <v>0</v>
      </c>
      <c r="Z284" s="1117">
        <f>'1 уровень'!AA2702</f>
        <v>0</v>
      </c>
      <c r="AA284" s="152">
        <f>'1 уровень'!AB2702</f>
        <v>0</v>
      </c>
      <c r="AB284" s="152">
        <f>'1 уровень'!AC2702</f>
        <v>0</v>
      </c>
      <c r="AC284" s="152">
        <f>'1 уровень'!AD2702</f>
        <v>0</v>
      </c>
      <c r="AD284" s="152">
        <f>'1 уровень'!AE2702</f>
        <v>0</v>
      </c>
      <c r="AE284" s="629">
        <f>'1 уровень'!AF2702</f>
        <v>0</v>
      </c>
      <c r="AF284" s="152"/>
      <c r="AG284" s="152"/>
      <c r="AH284" s="1355">
        <f>'1 уровень'!AG2702</f>
        <v>0</v>
      </c>
      <c r="AI284" s="1362">
        <f>'1 уровень'!AH2702</f>
        <v>0</v>
      </c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  <c r="GN284" s="139"/>
    </row>
    <row r="285" spans="1:196" ht="31.5" x14ac:dyDescent="0.25">
      <c r="B285" s="19">
        <f t="shared" si="39"/>
        <v>1</v>
      </c>
      <c r="C285" s="829" t="s">
        <v>392</v>
      </c>
      <c r="D285" s="29">
        <f>'1 уровень'!E2703</f>
        <v>4949</v>
      </c>
      <c r="E285" s="29">
        <f>'1 уровень'!F2703</f>
        <v>3299</v>
      </c>
      <c r="F285" s="29">
        <f>'1 уровень'!G2703</f>
        <v>782</v>
      </c>
      <c r="G285" s="144">
        <f>'1 уровень'!H2703</f>
        <v>23.704152773567746</v>
      </c>
      <c r="H285" s="158">
        <f>'1 уровень'!I2703</f>
        <v>0</v>
      </c>
      <c r="I285" s="158">
        <f>'1 уровень'!J2703</f>
        <v>0</v>
      </c>
      <c r="J285" s="153">
        <f>'1 уровень'!K2703</f>
        <v>0</v>
      </c>
      <c r="K285" s="153">
        <f>'1 уровень'!L2703</f>
        <v>0</v>
      </c>
      <c r="L285" s="153">
        <f>'1 уровень'!M2703</f>
        <v>0</v>
      </c>
      <c r="M285" s="153">
        <f>'1 уровень'!N2703</f>
        <v>0</v>
      </c>
      <c r="N285" s="153">
        <f>'1 уровень'!O2703</f>
        <v>0</v>
      </c>
      <c r="O285" s="153">
        <f>'1 уровень'!P2703</f>
        <v>0</v>
      </c>
      <c r="P285" s="152">
        <f>'1 уровень'!Q2703</f>
        <v>0</v>
      </c>
      <c r="Q285" s="152">
        <f>'1 уровень'!R2703</f>
        <v>0</v>
      </c>
      <c r="R285" s="152">
        <f>'1 уровень'!S2703</f>
        <v>0</v>
      </c>
      <c r="S285" s="152">
        <f>'1 уровень'!T2703</f>
        <v>0</v>
      </c>
      <c r="T285" s="152">
        <f>'1 уровень'!U2703</f>
        <v>0</v>
      </c>
      <c r="U285" s="152">
        <f>'1 уровень'!V2703</f>
        <v>0</v>
      </c>
      <c r="V285" s="152">
        <f>'1 уровень'!W2703</f>
        <v>0</v>
      </c>
      <c r="W285" s="152">
        <f>'1 уровень'!X2703</f>
        <v>0</v>
      </c>
      <c r="X285" s="152">
        <f>'1 уровень'!Y2703</f>
        <v>0</v>
      </c>
      <c r="Y285" s="152">
        <f>'1 уровень'!Z2703</f>
        <v>0</v>
      </c>
      <c r="Z285" s="1117">
        <f>'1 уровень'!AA2703</f>
        <v>0</v>
      </c>
      <c r="AA285" s="152">
        <f>'1 уровень'!AB2703</f>
        <v>0</v>
      </c>
      <c r="AB285" s="152">
        <f>'1 уровень'!AC2703</f>
        <v>0</v>
      </c>
      <c r="AC285" s="152">
        <f>'1 уровень'!AD2703</f>
        <v>0</v>
      </c>
      <c r="AD285" s="152">
        <f>'1 уровень'!AE2703</f>
        <v>0</v>
      </c>
      <c r="AE285" s="629">
        <f>'1 уровень'!AF2703</f>
        <v>0</v>
      </c>
      <c r="AF285" s="152"/>
      <c r="AG285" s="152"/>
      <c r="AH285" s="1355">
        <f>'1 уровень'!AG2703</f>
        <v>0</v>
      </c>
      <c r="AI285" s="1362">
        <f>'1 уровень'!AH2703</f>
        <v>0</v>
      </c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  <c r="GN285" s="139"/>
    </row>
    <row r="286" spans="1:196" ht="30" x14ac:dyDescent="0.25">
      <c r="B286" s="19">
        <f t="shared" si="39"/>
        <v>1</v>
      </c>
      <c r="C286" s="495" t="s">
        <v>393</v>
      </c>
      <c r="D286" s="29">
        <f>'1 уровень'!E2704</f>
        <v>4818</v>
      </c>
      <c r="E286" s="29">
        <f>'1 уровень'!F2704</f>
        <v>3212</v>
      </c>
      <c r="F286" s="29">
        <f>'1 уровень'!G2704</f>
        <v>708</v>
      </c>
      <c r="G286" s="144">
        <f>'1 уровень'!H2704</f>
        <v>22.04234122042341</v>
      </c>
      <c r="H286" s="158">
        <f>'1 уровень'!I2704</f>
        <v>0</v>
      </c>
      <c r="I286" s="158">
        <f>'1 уровень'!J2704</f>
        <v>0</v>
      </c>
      <c r="J286" s="153">
        <f>'1 уровень'!K2704</f>
        <v>0</v>
      </c>
      <c r="K286" s="153">
        <f>'1 уровень'!L2704</f>
        <v>0</v>
      </c>
      <c r="L286" s="153">
        <f>'1 уровень'!M2704</f>
        <v>0</v>
      </c>
      <c r="M286" s="153">
        <f>'1 уровень'!N2704</f>
        <v>0</v>
      </c>
      <c r="N286" s="153">
        <f>'1 уровень'!O2704</f>
        <v>0</v>
      </c>
      <c r="O286" s="153">
        <f>'1 уровень'!P2704</f>
        <v>0</v>
      </c>
      <c r="P286" s="152">
        <f>'1 уровень'!Q2704</f>
        <v>0</v>
      </c>
      <c r="Q286" s="152">
        <f>'1 уровень'!R2704</f>
        <v>0</v>
      </c>
      <c r="R286" s="152">
        <f>'1 уровень'!S2704</f>
        <v>0</v>
      </c>
      <c r="S286" s="152">
        <f>'1 уровень'!T2704</f>
        <v>0</v>
      </c>
      <c r="T286" s="152">
        <f>'1 уровень'!U2704</f>
        <v>0</v>
      </c>
      <c r="U286" s="152">
        <f>'1 уровень'!V2704</f>
        <v>0</v>
      </c>
      <c r="V286" s="152">
        <f>'1 уровень'!W2704</f>
        <v>0</v>
      </c>
      <c r="W286" s="152">
        <f>'1 уровень'!X2704</f>
        <v>0</v>
      </c>
      <c r="X286" s="152">
        <f>'1 уровень'!Y2704</f>
        <v>0</v>
      </c>
      <c r="Y286" s="152">
        <f>'1 уровень'!Z2704</f>
        <v>0</v>
      </c>
      <c r="Z286" s="1117">
        <f>'1 уровень'!AA2704</f>
        <v>0</v>
      </c>
      <c r="AA286" s="152">
        <f>'1 уровень'!AB2704</f>
        <v>0</v>
      </c>
      <c r="AB286" s="152">
        <f>'1 уровень'!AC2704</f>
        <v>0</v>
      </c>
      <c r="AC286" s="152">
        <f>'1 уровень'!AD2704</f>
        <v>0</v>
      </c>
      <c r="AD286" s="152">
        <f>'1 уровень'!AE2704</f>
        <v>0</v>
      </c>
      <c r="AE286" s="629">
        <f>'1 уровень'!AF2704</f>
        <v>0</v>
      </c>
      <c r="AF286" s="152"/>
      <c r="AG286" s="152"/>
      <c r="AH286" s="1355">
        <f>'1 уровень'!AG2704</f>
        <v>0</v>
      </c>
      <c r="AI286" s="1362">
        <f>'1 уровень'!AH2704</f>
        <v>0</v>
      </c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  <c r="GN286" s="139"/>
    </row>
    <row r="287" spans="1:196" ht="60" x14ac:dyDescent="0.25">
      <c r="B287" s="19">
        <f t="shared" si="39"/>
        <v>1</v>
      </c>
      <c r="C287" s="336" t="s">
        <v>394</v>
      </c>
      <c r="D287" s="29">
        <f>'1 уровень'!E2705</f>
        <v>0</v>
      </c>
      <c r="E287" s="29">
        <f>'1 уровень'!F2705</f>
        <v>0</v>
      </c>
      <c r="F287" s="29">
        <f>'1 уровень'!G2705</f>
        <v>0</v>
      </c>
      <c r="G287" s="144">
        <f>'1 уровень'!H2705</f>
        <v>0</v>
      </c>
      <c r="H287" s="158">
        <f>'1 уровень'!I2705</f>
        <v>0</v>
      </c>
      <c r="I287" s="158">
        <f>'1 уровень'!J2705</f>
        <v>0</v>
      </c>
      <c r="J287" s="153">
        <f>'1 уровень'!K2705</f>
        <v>0</v>
      </c>
      <c r="K287" s="153">
        <f>'1 уровень'!L2705</f>
        <v>0</v>
      </c>
      <c r="L287" s="153">
        <f>'1 уровень'!M2705</f>
        <v>0</v>
      </c>
      <c r="M287" s="153">
        <f>'1 уровень'!N2705</f>
        <v>0</v>
      </c>
      <c r="N287" s="153">
        <f>'1 уровень'!O2705</f>
        <v>0</v>
      </c>
      <c r="O287" s="153">
        <f>'1 уровень'!P2705</f>
        <v>0</v>
      </c>
      <c r="P287" s="152">
        <f>'1 уровень'!Q2705</f>
        <v>0</v>
      </c>
      <c r="Q287" s="152">
        <f>'1 уровень'!R2705</f>
        <v>0</v>
      </c>
      <c r="R287" s="152">
        <f>'1 уровень'!S2705</f>
        <v>0</v>
      </c>
      <c r="S287" s="152">
        <f>'1 уровень'!T2705</f>
        <v>0</v>
      </c>
      <c r="T287" s="152">
        <f>'1 уровень'!U2705</f>
        <v>0</v>
      </c>
      <c r="U287" s="152">
        <f>'1 уровень'!V2705</f>
        <v>0</v>
      </c>
      <c r="V287" s="152">
        <f>'1 уровень'!W2705</f>
        <v>0</v>
      </c>
      <c r="W287" s="152">
        <f>'1 уровень'!X2705</f>
        <v>0</v>
      </c>
      <c r="X287" s="152">
        <f>'1 уровень'!Y2705</f>
        <v>0</v>
      </c>
      <c r="Y287" s="152">
        <f>'1 уровень'!Z2705</f>
        <v>0</v>
      </c>
      <c r="Z287" s="1117">
        <f>'1 уровень'!AA2705</f>
        <v>0</v>
      </c>
      <c r="AA287" s="152">
        <f>'1 уровень'!AB2705</f>
        <v>0</v>
      </c>
      <c r="AB287" s="152">
        <f>'1 уровень'!AC2705</f>
        <v>0</v>
      </c>
      <c r="AC287" s="152">
        <f>'1 уровень'!AD2705</f>
        <v>0</v>
      </c>
      <c r="AD287" s="152">
        <f>'1 уровень'!AE2705</f>
        <v>0</v>
      </c>
      <c r="AE287" s="629">
        <f>'1 уровень'!AF2705</f>
        <v>0</v>
      </c>
      <c r="AF287" s="152"/>
      <c r="AG287" s="152"/>
      <c r="AH287" s="1355">
        <f>'1 уровень'!AG2705</f>
        <v>0</v>
      </c>
      <c r="AI287" s="1362">
        <f>'1 уровень'!AH2705</f>
        <v>0</v>
      </c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  <c r="GN287" s="139"/>
    </row>
    <row r="288" spans="1:196" ht="45" x14ac:dyDescent="0.25">
      <c r="B288" s="19">
        <f t="shared" si="39"/>
        <v>1</v>
      </c>
      <c r="C288" s="336" t="s">
        <v>395</v>
      </c>
      <c r="D288" s="29">
        <f>'1 уровень'!E2706</f>
        <v>14</v>
      </c>
      <c r="E288" s="29">
        <f>'1 уровень'!F2706</f>
        <v>9</v>
      </c>
      <c r="F288" s="29">
        <f>'1 уровень'!G2706</f>
        <v>24</v>
      </c>
      <c r="G288" s="144">
        <f>'1 уровень'!H2706</f>
        <v>266.66666666666663</v>
      </c>
      <c r="H288" s="158">
        <f>'1 уровень'!I2706</f>
        <v>0</v>
      </c>
      <c r="I288" s="158">
        <f>'1 уровень'!J2706</f>
        <v>0</v>
      </c>
      <c r="J288" s="153">
        <f>'1 уровень'!K2706</f>
        <v>0</v>
      </c>
      <c r="K288" s="153">
        <f>'1 уровень'!L2706</f>
        <v>0</v>
      </c>
      <c r="L288" s="153">
        <f>'1 уровень'!M2706</f>
        <v>0</v>
      </c>
      <c r="M288" s="153">
        <f>'1 уровень'!N2706</f>
        <v>0</v>
      </c>
      <c r="N288" s="153">
        <f>'1 уровень'!O2706</f>
        <v>0</v>
      </c>
      <c r="O288" s="153">
        <f>'1 уровень'!P2706</f>
        <v>0</v>
      </c>
      <c r="P288" s="152">
        <f>'1 уровень'!Q2706</f>
        <v>0</v>
      </c>
      <c r="Q288" s="152">
        <f>'1 уровень'!R2706</f>
        <v>0</v>
      </c>
      <c r="R288" s="152">
        <f>'1 уровень'!S2706</f>
        <v>0</v>
      </c>
      <c r="S288" s="152">
        <f>'1 уровень'!T2706</f>
        <v>0</v>
      </c>
      <c r="T288" s="152">
        <f>'1 уровень'!U2706</f>
        <v>0</v>
      </c>
      <c r="U288" s="152">
        <f>'1 уровень'!V2706</f>
        <v>0</v>
      </c>
      <c r="V288" s="152">
        <f>'1 уровень'!W2706</f>
        <v>0</v>
      </c>
      <c r="W288" s="152">
        <f>'1 уровень'!X2706</f>
        <v>0</v>
      </c>
      <c r="X288" s="152">
        <f>'1 уровень'!Y2706</f>
        <v>0</v>
      </c>
      <c r="Y288" s="152">
        <f>'1 уровень'!Z2706</f>
        <v>0</v>
      </c>
      <c r="Z288" s="1117">
        <f>'1 уровень'!AA2706</f>
        <v>0</v>
      </c>
      <c r="AA288" s="152">
        <f>'1 уровень'!AB2706</f>
        <v>0</v>
      </c>
      <c r="AB288" s="152">
        <f>'1 уровень'!AC2706</f>
        <v>0</v>
      </c>
      <c r="AC288" s="152">
        <f>'1 уровень'!AD2706</f>
        <v>0</v>
      </c>
      <c r="AD288" s="152">
        <f>'1 уровень'!AE2706</f>
        <v>0</v>
      </c>
      <c r="AE288" s="629">
        <f>'1 уровень'!AF2706</f>
        <v>0</v>
      </c>
      <c r="AF288" s="152"/>
      <c r="AG288" s="152"/>
      <c r="AH288" s="1355">
        <f>'1 уровень'!AG2706</f>
        <v>0</v>
      </c>
      <c r="AI288" s="1362">
        <f>'1 уровень'!AH2706</f>
        <v>0</v>
      </c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  <c r="GN288" s="139"/>
    </row>
    <row r="289" spans="1:196" ht="30" x14ac:dyDescent="0.25">
      <c r="B289" s="19">
        <f t="shared" si="39"/>
        <v>1</v>
      </c>
      <c r="C289" s="336" t="s">
        <v>396</v>
      </c>
      <c r="D289" s="29">
        <f>'1 уровень'!E2707</f>
        <v>117</v>
      </c>
      <c r="E289" s="29">
        <f>'1 уровень'!F2707</f>
        <v>78</v>
      </c>
      <c r="F289" s="29">
        <f>'1 уровень'!G2707</f>
        <v>50</v>
      </c>
      <c r="G289" s="144">
        <f>'1 уровень'!H2707</f>
        <v>64.102564102564102</v>
      </c>
      <c r="H289" s="158">
        <f>'1 уровень'!I2707</f>
        <v>0</v>
      </c>
      <c r="I289" s="158">
        <f>'1 уровень'!J2707</f>
        <v>0</v>
      </c>
      <c r="J289" s="153">
        <f>'1 уровень'!K2707</f>
        <v>0</v>
      </c>
      <c r="K289" s="153">
        <f>'1 уровень'!L2707</f>
        <v>0</v>
      </c>
      <c r="L289" s="153">
        <f>'1 уровень'!M2707</f>
        <v>0</v>
      </c>
      <c r="M289" s="153">
        <f>'1 уровень'!N2707</f>
        <v>0</v>
      </c>
      <c r="N289" s="153">
        <f>'1 уровень'!O2707</f>
        <v>0</v>
      </c>
      <c r="O289" s="153">
        <f>'1 уровень'!P2707</f>
        <v>0</v>
      </c>
      <c r="P289" s="152">
        <f>'1 уровень'!Q2707</f>
        <v>0</v>
      </c>
      <c r="Q289" s="152">
        <f>'1 уровень'!R2707</f>
        <v>0</v>
      </c>
      <c r="R289" s="152">
        <f>'1 уровень'!S2707</f>
        <v>0</v>
      </c>
      <c r="S289" s="152">
        <f>'1 уровень'!T2707</f>
        <v>0</v>
      </c>
      <c r="T289" s="152">
        <f>'1 уровень'!U2707</f>
        <v>0</v>
      </c>
      <c r="U289" s="152">
        <f>'1 уровень'!V2707</f>
        <v>0</v>
      </c>
      <c r="V289" s="152">
        <f>'1 уровень'!W2707</f>
        <v>0</v>
      </c>
      <c r="W289" s="152">
        <f>'1 уровень'!X2707</f>
        <v>0</v>
      </c>
      <c r="X289" s="152">
        <f>'1 уровень'!Y2707</f>
        <v>0</v>
      </c>
      <c r="Y289" s="152">
        <f>'1 уровень'!Z2707</f>
        <v>0</v>
      </c>
      <c r="Z289" s="1117">
        <f>'1 уровень'!AA2707</f>
        <v>0</v>
      </c>
      <c r="AA289" s="152">
        <f>'1 уровень'!AB2707</f>
        <v>0</v>
      </c>
      <c r="AB289" s="152">
        <f>'1 уровень'!AC2707</f>
        <v>0</v>
      </c>
      <c r="AC289" s="152">
        <f>'1 уровень'!AD2707</f>
        <v>0</v>
      </c>
      <c r="AD289" s="152">
        <f>'1 уровень'!AE2707</f>
        <v>0</v>
      </c>
      <c r="AE289" s="629">
        <f>'1 уровень'!AF2707</f>
        <v>0</v>
      </c>
      <c r="AF289" s="152"/>
      <c r="AG289" s="152"/>
      <c r="AH289" s="1355">
        <f>'1 уровень'!AG2707</f>
        <v>0</v>
      </c>
      <c r="AI289" s="1362">
        <f>'1 уровень'!AH2707</f>
        <v>0</v>
      </c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  <c r="GN289" s="139"/>
    </row>
    <row r="290" spans="1:196" ht="45" x14ac:dyDescent="0.25">
      <c r="B290" s="19">
        <f t="shared" si="39"/>
        <v>1</v>
      </c>
      <c r="C290" s="336" t="s">
        <v>397</v>
      </c>
      <c r="D290" s="29">
        <f>'1 уровень'!E2708</f>
        <v>7377</v>
      </c>
      <c r="E290" s="29">
        <f>'1 уровень'!F2708</f>
        <v>4917</v>
      </c>
      <c r="F290" s="29">
        <f>'1 уровень'!G2708</f>
        <v>697</v>
      </c>
      <c r="G290" s="144">
        <f>'1 уровень'!H2708</f>
        <v>14.175310148464511</v>
      </c>
      <c r="H290" s="158">
        <f>'1 уровень'!I2708</f>
        <v>0</v>
      </c>
      <c r="I290" s="158">
        <f>'1 уровень'!J2708</f>
        <v>0</v>
      </c>
      <c r="J290" s="153">
        <f>'1 уровень'!K2708</f>
        <v>0</v>
      </c>
      <c r="K290" s="153">
        <f>'1 уровень'!L2708</f>
        <v>0</v>
      </c>
      <c r="L290" s="153">
        <f>'1 уровень'!M2708</f>
        <v>0</v>
      </c>
      <c r="M290" s="153">
        <f>'1 уровень'!N2708</f>
        <v>0</v>
      </c>
      <c r="N290" s="153">
        <f>'1 уровень'!O2708</f>
        <v>0</v>
      </c>
      <c r="O290" s="153">
        <f>'1 уровень'!P2708</f>
        <v>0</v>
      </c>
      <c r="P290" s="152">
        <f>'1 уровень'!Q2708</f>
        <v>0</v>
      </c>
      <c r="Q290" s="152">
        <f>'1 уровень'!R2708</f>
        <v>0</v>
      </c>
      <c r="R290" s="152">
        <f>'1 уровень'!S2708</f>
        <v>0</v>
      </c>
      <c r="S290" s="152">
        <f>'1 уровень'!T2708</f>
        <v>0</v>
      </c>
      <c r="T290" s="152">
        <f>'1 уровень'!U2708</f>
        <v>0</v>
      </c>
      <c r="U290" s="152">
        <f>'1 уровень'!V2708</f>
        <v>0</v>
      </c>
      <c r="V290" s="152">
        <f>'1 уровень'!W2708</f>
        <v>0</v>
      </c>
      <c r="W290" s="152">
        <f>'1 уровень'!X2708</f>
        <v>0</v>
      </c>
      <c r="X290" s="152">
        <f>'1 уровень'!Y2708</f>
        <v>0</v>
      </c>
      <c r="Y290" s="152">
        <f>'1 уровень'!Z2708</f>
        <v>0</v>
      </c>
      <c r="Z290" s="1117">
        <f>'1 уровень'!AA2708</f>
        <v>0</v>
      </c>
      <c r="AA290" s="152">
        <f>'1 уровень'!AB2708</f>
        <v>0</v>
      </c>
      <c r="AB290" s="152">
        <f>'1 уровень'!AC2708</f>
        <v>0</v>
      </c>
      <c r="AC290" s="152">
        <f>'1 уровень'!AD2708</f>
        <v>0</v>
      </c>
      <c r="AD290" s="152">
        <f>'1 уровень'!AE2708</f>
        <v>0</v>
      </c>
      <c r="AE290" s="629">
        <f>'1 уровень'!AF2708</f>
        <v>0</v>
      </c>
      <c r="AF290" s="152"/>
      <c r="AG290" s="152"/>
      <c r="AH290" s="1355">
        <f>'1 уровень'!AG2708</f>
        <v>0</v>
      </c>
      <c r="AI290" s="1362">
        <f>'1 уровень'!AH2708</f>
        <v>0</v>
      </c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  <c r="GN290" s="139"/>
    </row>
    <row r="291" spans="1:196" ht="45" x14ac:dyDescent="0.25">
      <c r="B291" s="19">
        <f t="shared" si="39"/>
        <v>1</v>
      </c>
      <c r="C291" s="495" t="s">
        <v>398</v>
      </c>
      <c r="D291" s="29">
        <f>'1 уровень'!E2709</f>
        <v>1727</v>
      </c>
      <c r="E291" s="29">
        <f>'1 уровень'!F2709</f>
        <v>1151</v>
      </c>
      <c r="F291" s="29">
        <f>'1 уровень'!G2709</f>
        <v>239</v>
      </c>
      <c r="G291" s="144">
        <f>'1 уровень'!H2709</f>
        <v>20.764552562988705</v>
      </c>
      <c r="H291" s="158">
        <f>'1 уровень'!I2709</f>
        <v>0</v>
      </c>
      <c r="I291" s="158">
        <f>'1 уровень'!J2709</f>
        <v>0</v>
      </c>
      <c r="J291" s="153">
        <f>'1 уровень'!K2709</f>
        <v>0</v>
      </c>
      <c r="K291" s="153">
        <f>'1 уровень'!L2709</f>
        <v>0</v>
      </c>
      <c r="L291" s="153">
        <f>'1 уровень'!M2709</f>
        <v>0</v>
      </c>
      <c r="M291" s="153">
        <f>'1 уровень'!N2709</f>
        <v>0</v>
      </c>
      <c r="N291" s="153">
        <f>'1 уровень'!O2709</f>
        <v>0</v>
      </c>
      <c r="O291" s="153">
        <f>'1 уровень'!P2709</f>
        <v>0</v>
      </c>
      <c r="P291" s="152">
        <f>'1 уровень'!Q2709</f>
        <v>0</v>
      </c>
      <c r="Q291" s="152">
        <f>'1 уровень'!R2709</f>
        <v>0</v>
      </c>
      <c r="R291" s="152">
        <f>'1 уровень'!S2709</f>
        <v>0</v>
      </c>
      <c r="S291" s="152">
        <f>'1 уровень'!T2709</f>
        <v>0</v>
      </c>
      <c r="T291" s="152">
        <f>'1 уровень'!U2709</f>
        <v>0</v>
      </c>
      <c r="U291" s="152">
        <f>'1 уровень'!V2709</f>
        <v>0</v>
      </c>
      <c r="V291" s="152">
        <f>'1 уровень'!W2709</f>
        <v>0</v>
      </c>
      <c r="W291" s="152">
        <f>'1 уровень'!X2709</f>
        <v>0</v>
      </c>
      <c r="X291" s="152">
        <f>'1 уровень'!Y2709</f>
        <v>0</v>
      </c>
      <c r="Y291" s="152">
        <f>'1 уровень'!Z2709</f>
        <v>0</v>
      </c>
      <c r="Z291" s="1117">
        <f>'1 уровень'!AA2709</f>
        <v>0</v>
      </c>
      <c r="AA291" s="152">
        <f>'1 уровень'!AB2709</f>
        <v>0</v>
      </c>
      <c r="AB291" s="152">
        <f>'1 уровень'!AC2709</f>
        <v>0</v>
      </c>
      <c r="AC291" s="152">
        <f>'1 уровень'!AD2709</f>
        <v>0</v>
      </c>
      <c r="AD291" s="152">
        <f>'1 уровень'!AE2709</f>
        <v>0</v>
      </c>
      <c r="AE291" s="629">
        <f>'1 уровень'!AF2709</f>
        <v>0</v>
      </c>
      <c r="AF291" s="152"/>
      <c r="AG291" s="152"/>
      <c r="AH291" s="1355">
        <f>'1 уровень'!AG2709</f>
        <v>0</v>
      </c>
      <c r="AI291" s="1362">
        <f>'1 уровень'!AH2709</f>
        <v>0</v>
      </c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  <c r="GN291" s="139"/>
    </row>
    <row r="292" spans="1:196" ht="30" x14ac:dyDescent="0.25">
      <c r="B292" s="19">
        <f t="shared" si="39"/>
        <v>1</v>
      </c>
      <c r="C292" s="336" t="s">
        <v>427</v>
      </c>
      <c r="D292" s="29">
        <f>'1 уровень'!E2710</f>
        <v>0</v>
      </c>
      <c r="E292" s="29">
        <f>'1 уровень'!F2710</f>
        <v>0</v>
      </c>
      <c r="F292" s="29">
        <f>'1 уровень'!G2710</f>
        <v>2</v>
      </c>
      <c r="G292" s="144">
        <f>'1 уровень'!H2710</f>
        <v>0</v>
      </c>
      <c r="H292" s="158">
        <f>'1 уровень'!I2710</f>
        <v>0</v>
      </c>
      <c r="I292" s="158">
        <f>'1 уровень'!J2710</f>
        <v>0</v>
      </c>
      <c r="J292" s="153">
        <f>'1 уровень'!K2710</f>
        <v>0</v>
      </c>
      <c r="K292" s="153">
        <f>'1 уровень'!L2710</f>
        <v>0</v>
      </c>
      <c r="L292" s="153">
        <f>'1 уровень'!M2710</f>
        <v>0</v>
      </c>
      <c r="M292" s="153">
        <f>'1 уровень'!N2710</f>
        <v>0</v>
      </c>
      <c r="N292" s="153">
        <f>'1 уровень'!O2710</f>
        <v>0</v>
      </c>
      <c r="O292" s="153">
        <f>'1 уровень'!P2710</f>
        <v>0</v>
      </c>
      <c r="P292" s="152">
        <f>'1 уровень'!Q2710</f>
        <v>0</v>
      </c>
      <c r="Q292" s="152">
        <f>'1 уровень'!R2710</f>
        <v>0</v>
      </c>
      <c r="R292" s="152">
        <f>'1 уровень'!S2710</f>
        <v>0</v>
      </c>
      <c r="S292" s="152">
        <f>'1 уровень'!T2710</f>
        <v>0</v>
      </c>
      <c r="T292" s="152">
        <f>'1 уровень'!U2710</f>
        <v>0</v>
      </c>
      <c r="U292" s="152">
        <f>'1 уровень'!V2710</f>
        <v>0</v>
      </c>
      <c r="V292" s="152">
        <f>'1 уровень'!W2710</f>
        <v>0</v>
      </c>
      <c r="W292" s="152">
        <f>'1 уровень'!X2710</f>
        <v>0</v>
      </c>
      <c r="X292" s="152">
        <f>'1 уровень'!Y2710</f>
        <v>0</v>
      </c>
      <c r="Y292" s="152">
        <f>'1 уровень'!Z2710</f>
        <v>0</v>
      </c>
      <c r="Z292" s="1117">
        <f>'1 уровень'!AA2710</f>
        <v>0</v>
      </c>
      <c r="AA292" s="152">
        <f>'1 уровень'!AB2710</f>
        <v>0</v>
      </c>
      <c r="AB292" s="152">
        <f>'1 уровень'!AC2710</f>
        <v>0</v>
      </c>
      <c r="AC292" s="152">
        <f>'1 уровень'!AD2710</f>
        <v>0</v>
      </c>
      <c r="AD292" s="152">
        <f>'1 уровень'!AE2710</f>
        <v>0</v>
      </c>
      <c r="AE292" s="629">
        <f>'1 уровень'!AF2710</f>
        <v>0</v>
      </c>
      <c r="AF292" s="152"/>
      <c r="AG292" s="152"/>
      <c r="AH292" s="1355">
        <f>'1 уровень'!AG2710</f>
        <v>0</v>
      </c>
      <c r="AI292" s="1362">
        <f>'1 уровень'!AH2710</f>
        <v>0</v>
      </c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  <c r="GN292" s="139"/>
    </row>
    <row r="293" spans="1:196" ht="75" x14ac:dyDescent="0.25">
      <c r="B293" s="19">
        <f t="shared" si="39"/>
        <v>1</v>
      </c>
      <c r="C293" s="336" t="s">
        <v>399</v>
      </c>
      <c r="D293" s="29">
        <f>'1 уровень'!E2711</f>
        <v>4100</v>
      </c>
      <c r="E293" s="29">
        <f>'1 уровень'!F2711</f>
        <v>2733</v>
      </c>
      <c r="F293" s="29">
        <f>'1 уровень'!G2711</f>
        <v>175</v>
      </c>
      <c r="G293" s="144">
        <f>'1 уровень'!H2711</f>
        <v>6.4032199048664475</v>
      </c>
      <c r="H293" s="158">
        <f>'1 уровень'!I2711</f>
        <v>0</v>
      </c>
      <c r="I293" s="158">
        <f>'1 уровень'!J2711</f>
        <v>0</v>
      </c>
      <c r="J293" s="153">
        <f>'1 уровень'!K2711</f>
        <v>0</v>
      </c>
      <c r="K293" s="153">
        <f>'1 уровень'!L2711</f>
        <v>0</v>
      </c>
      <c r="L293" s="153">
        <f>'1 уровень'!M2711</f>
        <v>0</v>
      </c>
      <c r="M293" s="153">
        <f>'1 уровень'!N2711</f>
        <v>0</v>
      </c>
      <c r="N293" s="153">
        <f>'1 уровень'!O2711</f>
        <v>0</v>
      </c>
      <c r="O293" s="153">
        <f>'1 уровень'!P2711</f>
        <v>0</v>
      </c>
      <c r="P293" s="152">
        <f>'1 уровень'!Q2711</f>
        <v>0</v>
      </c>
      <c r="Q293" s="152">
        <f>'1 уровень'!R2711</f>
        <v>0</v>
      </c>
      <c r="R293" s="152">
        <f>'1 уровень'!S2711</f>
        <v>0</v>
      </c>
      <c r="S293" s="152">
        <f>'1 уровень'!T2711</f>
        <v>0</v>
      </c>
      <c r="T293" s="152">
        <f>'1 уровень'!U2711</f>
        <v>0</v>
      </c>
      <c r="U293" s="152">
        <f>'1 уровень'!V2711</f>
        <v>0</v>
      </c>
      <c r="V293" s="152">
        <f>'1 уровень'!W2711</f>
        <v>0</v>
      </c>
      <c r="W293" s="152">
        <f>'1 уровень'!X2711</f>
        <v>0</v>
      </c>
      <c r="X293" s="152">
        <f>'1 уровень'!Y2711</f>
        <v>0</v>
      </c>
      <c r="Y293" s="152">
        <f>'1 уровень'!Z2711</f>
        <v>0</v>
      </c>
      <c r="Z293" s="1117">
        <f>'1 уровень'!AA2711</f>
        <v>0</v>
      </c>
      <c r="AA293" s="152">
        <f>'1 уровень'!AB2711</f>
        <v>0</v>
      </c>
      <c r="AB293" s="152">
        <f>'1 уровень'!AC2711</f>
        <v>0</v>
      </c>
      <c r="AC293" s="152">
        <f>'1 уровень'!AD2711</f>
        <v>0</v>
      </c>
      <c r="AD293" s="152">
        <f>'1 уровень'!AE2711</f>
        <v>0</v>
      </c>
      <c r="AE293" s="629">
        <f>'1 уровень'!AF2711</f>
        <v>0</v>
      </c>
      <c r="AF293" s="152"/>
      <c r="AG293" s="152"/>
      <c r="AH293" s="1355">
        <f>'1 уровень'!AG2711</f>
        <v>0</v>
      </c>
      <c r="AI293" s="1362">
        <f>'1 уровень'!AH2711</f>
        <v>0</v>
      </c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  <c r="GN293" s="139"/>
    </row>
    <row r="294" spans="1:196" ht="60" x14ac:dyDescent="0.25">
      <c r="B294" s="19">
        <f t="shared" si="39"/>
        <v>1</v>
      </c>
      <c r="C294" s="336" t="s">
        <v>400</v>
      </c>
      <c r="D294" s="29">
        <f>'1 уровень'!E2712</f>
        <v>1550</v>
      </c>
      <c r="E294" s="29">
        <f>'1 уровень'!F2712</f>
        <v>1033</v>
      </c>
      <c r="F294" s="29">
        <f>'1 уровень'!G2712</f>
        <v>283</v>
      </c>
      <c r="G294" s="144">
        <f>'1 уровень'!H2712</f>
        <v>27.395934172313652</v>
      </c>
      <c r="H294" s="158">
        <f>'1 уровень'!I2712</f>
        <v>0</v>
      </c>
      <c r="I294" s="158">
        <f>'1 уровень'!J2712</f>
        <v>0</v>
      </c>
      <c r="J294" s="153">
        <f>'1 уровень'!K2712</f>
        <v>0</v>
      </c>
      <c r="K294" s="153">
        <f>'1 уровень'!L2712</f>
        <v>0</v>
      </c>
      <c r="L294" s="153">
        <f>'1 уровень'!M2712</f>
        <v>0</v>
      </c>
      <c r="M294" s="153">
        <f>'1 уровень'!N2712</f>
        <v>0</v>
      </c>
      <c r="N294" s="153">
        <f>'1 уровень'!O2712</f>
        <v>0</v>
      </c>
      <c r="O294" s="153">
        <f>'1 уровень'!P2712</f>
        <v>0</v>
      </c>
      <c r="P294" s="152">
        <f>'1 уровень'!Q2712</f>
        <v>0</v>
      </c>
      <c r="Q294" s="152">
        <f>'1 уровень'!R2712</f>
        <v>0</v>
      </c>
      <c r="R294" s="152">
        <f>'1 уровень'!S2712</f>
        <v>0</v>
      </c>
      <c r="S294" s="152">
        <f>'1 уровень'!T2712</f>
        <v>0</v>
      </c>
      <c r="T294" s="152">
        <f>'1 уровень'!U2712</f>
        <v>0</v>
      </c>
      <c r="U294" s="152">
        <f>'1 уровень'!V2712</f>
        <v>0</v>
      </c>
      <c r="V294" s="152">
        <f>'1 уровень'!W2712</f>
        <v>0</v>
      </c>
      <c r="W294" s="152">
        <f>'1 уровень'!X2712</f>
        <v>0</v>
      </c>
      <c r="X294" s="152">
        <f>'1 уровень'!Y2712</f>
        <v>0</v>
      </c>
      <c r="Y294" s="152">
        <f>'1 уровень'!Z2712</f>
        <v>0</v>
      </c>
      <c r="Z294" s="1117">
        <f>'1 уровень'!AA2712</f>
        <v>0</v>
      </c>
      <c r="AA294" s="152">
        <f>'1 уровень'!AB2712</f>
        <v>0</v>
      </c>
      <c r="AB294" s="152">
        <f>'1 уровень'!AC2712</f>
        <v>0</v>
      </c>
      <c r="AC294" s="152">
        <f>'1 уровень'!AD2712</f>
        <v>0</v>
      </c>
      <c r="AD294" s="152">
        <f>'1 уровень'!AE2712</f>
        <v>0</v>
      </c>
      <c r="AE294" s="629">
        <f>'1 уровень'!AF2712</f>
        <v>0</v>
      </c>
      <c r="AF294" s="152"/>
      <c r="AG294" s="152"/>
      <c r="AH294" s="1355">
        <f>'1 уровень'!AG2712</f>
        <v>0</v>
      </c>
      <c r="AI294" s="1362">
        <f>'1 уровень'!AH2712</f>
        <v>0</v>
      </c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  <c r="GN294" s="139"/>
    </row>
    <row r="295" spans="1:196" ht="60" x14ac:dyDescent="0.25">
      <c r="B295" s="19">
        <f t="shared" si="39"/>
        <v>1</v>
      </c>
      <c r="C295" s="336" t="s">
        <v>477</v>
      </c>
      <c r="D295" s="29">
        <f>'1 уровень'!E2713</f>
        <v>1469</v>
      </c>
      <c r="E295" s="29">
        <f>'1 уровень'!F2713</f>
        <v>979</v>
      </c>
      <c r="F295" s="29">
        <f>'1 уровень'!G2713</f>
        <v>36</v>
      </c>
      <c r="G295" s="144">
        <f>'1 уровень'!H2713</f>
        <v>3.6772216547497445</v>
      </c>
      <c r="H295" s="158">
        <f>'1 уровень'!I2713</f>
        <v>0</v>
      </c>
      <c r="I295" s="158">
        <f>'1 уровень'!J2713</f>
        <v>0</v>
      </c>
      <c r="J295" s="153">
        <f>'1 уровень'!K2713</f>
        <v>0</v>
      </c>
      <c r="K295" s="153">
        <f>'1 уровень'!L2713</f>
        <v>0</v>
      </c>
      <c r="L295" s="153">
        <f>'1 уровень'!M2713</f>
        <v>0</v>
      </c>
      <c r="M295" s="153">
        <f>'1 уровень'!N2713</f>
        <v>0</v>
      </c>
      <c r="N295" s="153">
        <f>'1 уровень'!O2713</f>
        <v>0</v>
      </c>
      <c r="O295" s="153">
        <f>'1 уровень'!P2713</f>
        <v>0</v>
      </c>
      <c r="P295" s="152">
        <f>'1 уровень'!Q2713</f>
        <v>0</v>
      </c>
      <c r="Q295" s="152">
        <f>'1 уровень'!R2713</f>
        <v>0</v>
      </c>
      <c r="R295" s="152">
        <f>'1 уровень'!S2713</f>
        <v>0</v>
      </c>
      <c r="S295" s="152">
        <f>'1 уровень'!T2713</f>
        <v>0</v>
      </c>
      <c r="T295" s="152">
        <f>'1 уровень'!U2713</f>
        <v>0</v>
      </c>
      <c r="U295" s="152">
        <f>'1 уровень'!V2713</f>
        <v>0</v>
      </c>
      <c r="V295" s="152">
        <f>'1 уровень'!W2713</f>
        <v>0</v>
      </c>
      <c r="W295" s="152">
        <f>'1 уровень'!X2713</f>
        <v>0</v>
      </c>
      <c r="X295" s="152">
        <f>'1 уровень'!Y2713</f>
        <v>0</v>
      </c>
      <c r="Y295" s="152">
        <f>'1 уровень'!Z2713</f>
        <v>0</v>
      </c>
      <c r="Z295" s="1117">
        <f>'1 уровень'!AA2713</f>
        <v>0</v>
      </c>
      <c r="AA295" s="152">
        <f>'1 уровень'!AB2713</f>
        <v>0</v>
      </c>
      <c r="AB295" s="152">
        <f>'1 уровень'!AC2713</f>
        <v>0</v>
      </c>
      <c r="AC295" s="152">
        <f>'1 уровень'!AD2713</f>
        <v>0</v>
      </c>
      <c r="AD295" s="152">
        <f>'1 уровень'!AE2713</f>
        <v>0</v>
      </c>
      <c r="AE295" s="629">
        <f>'1 уровень'!AF2713</f>
        <v>0</v>
      </c>
      <c r="AF295" s="152"/>
      <c r="AG295" s="152"/>
      <c r="AH295" s="1355">
        <f>'1 уровень'!AG2713</f>
        <v>0</v>
      </c>
      <c r="AI295" s="1362">
        <f>'1 уровень'!AH2713</f>
        <v>0</v>
      </c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  <c r="GN295" s="139"/>
    </row>
    <row r="296" spans="1:196" ht="30" x14ac:dyDescent="0.25">
      <c r="B296" s="19">
        <f t="shared" si="39"/>
        <v>1</v>
      </c>
      <c r="C296" s="336" t="s">
        <v>206</v>
      </c>
      <c r="D296" s="29">
        <f>'1 уровень'!E2714</f>
        <v>0</v>
      </c>
      <c r="E296" s="29">
        <f>'1 уровень'!F2714</f>
        <v>0</v>
      </c>
      <c r="F296" s="29">
        <f>'1 уровень'!G2714</f>
        <v>0</v>
      </c>
      <c r="G296" s="144">
        <f>'1 уровень'!H2714</f>
        <v>0</v>
      </c>
      <c r="H296" s="158">
        <f>'1 уровень'!I2714</f>
        <v>0</v>
      </c>
      <c r="I296" s="158">
        <f>'1 уровень'!J2714</f>
        <v>0</v>
      </c>
      <c r="J296" s="153">
        <f>'1 уровень'!K2714</f>
        <v>0</v>
      </c>
      <c r="K296" s="153">
        <f>'1 уровень'!L2714</f>
        <v>0</v>
      </c>
      <c r="L296" s="153">
        <f>'1 уровень'!M2714</f>
        <v>0</v>
      </c>
      <c r="M296" s="153">
        <f>'1 уровень'!N2714</f>
        <v>0</v>
      </c>
      <c r="N296" s="153">
        <f>'1 уровень'!O2714</f>
        <v>0</v>
      </c>
      <c r="O296" s="153">
        <f>'1 уровень'!P2714</f>
        <v>0</v>
      </c>
      <c r="P296" s="152">
        <f>'1 уровень'!Q2714</f>
        <v>2787.5720000000001</v>
      </c>
      <c r="Q296" s="152">
        <f>'1 уровень'!R2714</f>
        <v>2787.5720000000001</v>
      </c>
      <c r="R296" s="152">
        <f>'1 уровень'!S2714</f>
        <v>2787.5720000000001</v>
      </c>
      <c r="S296" s="152">
        <f>'1 уровень'!T2714</f>
        <v>2787.5720000000001</v>
      </c>
      <c r="T296" s="152">
        <f>'1 уровень'!U2714</f>
        <v>2787.5720000000001</v>
      </c>
      <c r="U296" s="152">
        <f>'1 уровень'!V2714</f>
        <v>2787.5720000000001</v>
      </c>
      <c r="V296" s="152">
        <f>'1 уровень'!W2714</f>
        <v>2787.5720000000001</v>
      </c>
      <c r="W296" s="152">
        <f>'1 уровень'!X2714</f>
        <v>2787.5720000000001</v>
      </c>
      <c r="X296" s="152">
        <f>'1 уровень'!Y2714</f>
        <v>1858.3813333333335</v>
      </c>
      <c r="Y296" s="152">
        <f>'1 уровень'!Z2714</f>
        <v>2355.9265499999992</v>
      </c>
      <c r="Z296" s="1117">
        <f>'1 уровень'!AA2714</f>
        <v>0</v>
      </c>
      <c r="AA296" s="152">
        <f>'1 уровень'!AB2714</f>
        <v>0</v>
      </c>
      <c r="AB296" s="152">
        <f>'1 уровень'!AC2714</f>
        <v>497.54521666666574</v>
      </c>
      <c r="AC296" s="152">
        <f>'1 уровень'!AD2714</f>
        <v>0</v>
      </c>
      <c r="AD296" s="152">
        <f>'1 уровень'!AE2714</f>
        <v>0</v>
      </c>
      <c r="AE296" s="629">
        <f>'1 уровень'!AF2714</f>
        <v>2355.9265499999992</v>
      </c>
      <c r="AF296" s="622">
        <f>Y296/X296*100</f>
        <v>126.77304209541489</v>
      </c>
      <c r="AG296" s="622">
        <f>AE296/X296*100</f>
        <v>126.77304209541489</v>
      </c>
      <c r="AH296" s="1355">
        <f>'1 уровень'!AG2714</f>
        <v>0</v>
      </c>
      <c r="AI296" s="1362">
        <f>'1 уровень'!AH2714</f>
        <v>0</v>
      </c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  <c r="GN296" s="139"/>
    </row>
    <row r="297" spans="1:196" ht="30" x14ac:dyDescent="0.25">
      <c r="B297" s="19">
        <f t="shared" si="39"/>
        <v>1</v>
      </c>
      <c r="C297" s="495" t="s">
        <v>452</v>
      </c>
      <c r="D297" s="21">
        <f>'1 уровень'!E2715</f>
        <v>1451</v>
      </c>
      <c r="E297" s="21">
        <f>'1 уровень'!F2715</f>
        <v>967.25</v>
      </c>
      <c r="F297" s="21">
        <f>'1 уровень'!G2715</f>
        <v>536.9</v>
      </c>
      <c r="G297" s="142">
        <f>'1 уровень'!H2715</f>
        <v>55.507883173946759</v>
      </c>
      <c r="H297" s="158">
        <f>'1 уровень'!I2715</f>
        <v>0</v>
      </c>
      <c r="I297" s="158">
        <f>'1 уровень'!J2715</f>
        <v>0</v>
      </c>
      <c r="J297" s="153">
        <f>'1 уровень'!K2715</f>
        <v>0</v>
      </c>
      <c r="K297" s="153">
        <f>'1 уровень'!L2715</f>
        <v>0</v>
      </c>
      <c r="L297" s="153">
        <f>'1 уровень'!M2715</f>
        <v>0</v>
      </c>
      <c r="M297" s="153">
        <f>'1 уровень'!N2715</f>
        <v>0</v>
      </c>
      <c r="N297" s="153">
        <f>'1 уровень'!O2715</f>
        <v>0</v>
      </c>
      <c r="O297" s="153">
        <f>'1 уровень'!P2715</f>
        <v>0</v>
      </c>
      <c r="P297" s="152">
        <f>'1 уровень'!Q2715</f>
        <v>0</v>
      </c>
      <c r="Q297" s="152">
        <f>'1 уровень'!R2715</f>
        <v>0</v>
      </c>
      <c r="R297" s="152">
        <f>'1 уровень'!S2715</f>
        <v>0</v>
      </c>
      <c r="S297" s="152">
        <f>'1 уровень'!T2715</f>
        <v>0</v>
      </c>
      <c r="T297" s="152">
        <f>'1 уровень'!U2715</f>
        <v>0</v>
      </c>
      <c r="U297" s="152">
        <f>'1 уровень'!V2715</f>
        <v>0</v>
      </c>
      <c r="V297" s="152">
        <f>'1 уровень'!W2715</f>
        <v>0</v>
      </c>
      <c r="W297" s="152">
        <f>'1 уровень'!X2715</f>
        <v>0</v>
      </c>
      <c r="X297" s="152">
        <f>'1 уровень'!Y2715</f>
        <v>0</v>
      </c>
      <c r="Y297" s="152">
        <f>'1 уровень'!Z2715</f>
        <v>0</v>
      </c>
      <c r="Z297" s="1117">
        <f>'1 уровень'!AA2715</f>
        <v>0</v>
      </c>
      <c r="AA297" s="152">
        <f>'1 уровень'!AB2715</f>
        <v>0</v>
      </c>
      <c r="AB297" s="152">
        <f>'1 уровень'!AC2715</f>
        <v>0</v>
      </c>
      <c r="AC297" s="152">
        <f>'1 уровень'!AD2715</f>
        <v>0</v>
      </c>
      <c r="AD297" s="152">
        <f>'1 уровень'!AE2715</f>
        <v>0</v>
      </c>
      <c r="AE297" s="629">
        <f>'1 уровень'!AF2715</f>
        <v>0</v>
      </c>
      <c r="AF297" s="152"/>
      <c r="AG297" s="152"/>
      <c r="AH297" s="1351">
        <f>'1 уровень'!AG2715</f>
        <v>0</v>
      </c>
      <c r="AI297" s="1362">
        <f>'1 уровень'!AH2715</f>
        <v>0</v>
      </c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  <c r="GN297" s="139"/>
    </row>
    <row r="298" spans="1:196" ht="29.25" x14ac:dyDescent="0.25">
      <c r="B298" s="19">
        <f t="shared" si="39"/>
        <v>1</v>
      </c>
      <c r="C298" s="491" t="s">
        <v>440</v>
      </c>
      <c r="D298" s="29">
        <f>'1 уровень'!E2716</f>
        <v>0</v>
      </c>
      <c r="E298" s="29">
        <f>'1 уровень'!F2716</f>
        <v>0</v>
      </c>
      <c r="F298" s="29">
        <f>'1 уровень'!G2716</f>
        <v>0</v>
      </c>
      <c r="G298" s="144">
        <f>'1 уровень'!H2716</f>
        <v>0</v>
      </c>
      <c r="H298" s="158">
        <f>'1 уровень'!I2716</f>
        <v>0</v>
      </c>
      <c r="I298" s="158">
        <f>'1 уровень'!J2716</f>
        <v>0</v>
      </c>
      <c r="J298" s="153">
        <f>'1 уровень'!K2716</f>
        <v>0</v>
      </c>
      <c r="K298" s="153">
        <f>'1 уровень'!L2716</f>
        <v>0</v>
      </c>
      <c r="L298" s="153">
        <f>'1 уровень'!M2716</f>
        <v>0</v>
      </c>
      <c r="M298" s="153">
        <f>'1 уровень'!N2716</f>
        <v>0</v>
      </c>
      <c r="N298" s="153">
        <f>'1 уровень'!O2716</f>
        <v>0</v>
      </c>
      <c r="O298" s="153">
        <f>'1 уровень'!P2716</f>
        <v>0</v>
      </c>
      <c r="P298" s="152">
        <f>'1 уровень'!Q2716</f>
        <v>0</v>
      </c>
      <c r="Q298" s="152">
        <f>'1 уровень'!R2716</f>
        <v>0</v>
      </c>
      <c r="R298" s="152">
        <f>'1 уровень'!S2716</f>
        <v>0</v>
      </c>
      <c r="S298" s="152">
        <f>'1 уровень'!T2716</f>
        <v>0</v>
      </c>
      <c r="T298" s="152">
        <f>'1 уровень'!U2716</f>
        <v>0</v>
      </c>
      <c r="U298" s="152">
        <f>'1 уровень'!V2716</f>
        <v>0</v>
      </c>
      <c r="V298" s="152">
        <f>'1 уровень'!W2716</f>
        <v>0</v>
      </c>
      <c r="W298" s="152">
        <f>'1 уровень'!X2716</f>
        <v>0</v>
      </c>
      <c r="X298" s="152">
        <f>'1 уровень'!Y2716</f>
        <v>0</v>
      </c>
      <c r="Y298" s="152">
        <f>'1 уровень'!Z2716</f>
        <v>0</v>
      </c>
      <c r="Z298" s="1117">
        <f>'1 уровень'!AA2716</f>
        <v>0</v>
      </c>
      <c r="AA298" s="152">
        <f>'1 уровень'!AB2716</f>
        <v>0</v>
      </c>
      <c r="AB298" s="152">
        <f>'1 уровень'!AC2716</f>
        <v>0</v>
      </c>
      <c r="AC298" s="152">
        <f>'1 уровень'!AD2716</f>
        <v>0</v>
      </c>
      <c r="AD298" s="152">
        <f>'1 уровень'!AE2716</f>
        <v>0</v>
      </c>
      <c r="AE298" s="629">
        <f>'1 уровень'!AF2716</f>
        <v>0</v>
      </c>
      <c r="AF298" s="152"/>
      <c r="AG298" s="152"/>
      <c r="AH298" s="1355">
        <f>'1 уровень'!AG2716</f>
        <v>0</v>
      </c>
      <c r="AI298" s="1362">
        <f>'1 уровень'!AH2716</f>
        <v>0</v>
      </c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  <c r="GN298" s="139"/>
    </row>
    <row r="299" spans="1:196" ht="30" x14ac:dyDescent="0.25">
      <c r="B299" s="19">
        <f t="shared" si="39"/>
        <v>1</v>
      </c>
      <c r="C299" s="336" t="s">
        <v>441</v>
      </c>
      <c r="D299" s="29">
        <f>'1 уровень'!E2717</f>
        <v>500</v>
      </c>
      <c r="E299" s="29">
        <f>'1 уровень'!F2717</f>
        <v>333.25</v>
      </c>
      <c r="F299" s="29">
        <f>'1 уровень'!G2717</f>
        <v>536.9</v>
      </c>
      <c r="G299" s="144">
        <f>'1 уровень'!H2717</f>
        <v>161.11027756939234</v>
      </c>
      <c r="H299" s="158">
        <f>'1 уровень'!I2717</f>
        <v>0</v>
      </c>
      <c r="I299" s="158">
        <f>'1 уровень'!J2717</f>
        <v>0</v>
      </c>
      <c r="J299" s="153">
        <f>'1 уровень'!K2717</f>
        <v>0</v>
      </c>
      <c r="K299" s="153">
        <f>'1 уровень'!L2717</f>
        <v>0</v>
      </c>
      <c r="L299" s="153">
        <f>'1 уровень'!M2717</f>
        <v>0</v>
      </c>
      <c r="M299" s="153">
        <f>'1 уровень'!N2717</f>
        <v>0</v>
      </c>
      <c r="N299" s="153">
        <f>'1 уровень'!O2717</f>
        <v>0</v>
      </c>
      <c r="O299" s="153">
        <f>'1 уровень'!P2717</f>
        <v>0</v>
      </c>
      <c r="P299" s="152">
        <f>'1 уровень'!Q2717</f>
        <v>0</v>
      </c>
      <c r="Q299" s="152">
        <f>'1 уровень'!R2717</f>
        <v>0</v>
      </c>
      <c r="R299" s="152">
        <f>'1 уровень'!S2717</f>
        <v>0</v>
      </c>
      <c r="S299" s="152">
        <f>'1 уровень'!T2717</f>
        <v>0</v>
      </c>
      <c r="T299" s="152">
        <f>'1 уровень'!U2717</f>
        <v>0</v>
      </c>
      <c r="U299" s="152">
        <f>'1 уровень'!V2717</f>
        <v>0</v>
      </c>
      <c r="V299" s="152">
        <f>'1 уровень'!W2717</f>
        <v>0</v>
      </c>
      <c r="W299" s="152">
        <f>'1 уровень'!X2717</f>
        <v>0</v>
      </c>
      <c r="X299" s="152">
        <f>'1 уровень'!Y2717</f>
        <v>0</v>
      </c>
      <c r="Y299" s="152">
        <f>'1 уровень'!Z2717</f>
        <v>0</v>
      </c>
      <c r="Z299" s="1117">
        <f>'1 уровень'!AA2717</f>
        <v>0</v>
      </c>
      <c r="AA299" s="152">
        <f>'1 уровень'!AB2717</f>
        <v>0</v>
      </c>
      <c r="AB299" s="152">
        <f>'1 уровень'!AC2717</f>
        <v>0</v>
      </c>
      <c r="AC299" s="152">
        <f>'1 уровень'!AD2717</f>
        <v>0</v>
      </c>
      <c r="AD299" s="152">
        <f>'1 уровень'!AE2717</f>
        <v>0</v>
      </c>
      <c r="AE299" s="629">
        <f>'1 уровень'!AF2717</f>
        <v>0</v>
      </c>
      <c r="AF299" s="152"/>
      <c r="AG299" s="152"/>
      <c r="AH299" s="1355">
        <f>'1 уровень'!AG2717</f>
        <v>0</v>
      </c>
      <c r="AI299" s="1362">
        <f>'1 уровень'!AH2717</f>
        <v>0</v>
      </c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  <c r="GN299" s="139"/>
    </row>
    <row r="300" spans="1:196" x14ac:dyDescent="0.25">
      <c r="B300" s="19">
        <f t="shared" si="39"/>
        <v>1</v>
      </c>
      <c r="C300" s="495" t="s">
        <v>442</v>
      </c>
      <c r="D300" s="29">
        <f>'1 уровень'!E2718</f>
        <v>0</v>
      </c>
      <c r="E300" s="29">
        <f>'1 уровень'!F2718</f>
        <v>0</v>
      </c>
      <c r="F300" s="29">
        <f>'1 уровень'!G2718</f>
        <v>0</v>
      </c>
      <c r="G300" s="144">
        <f>'1 уровень'!H2718</f>
        <v>0</v>
      </c>
      <c r="H300" s="158">
        <f>'1 уровень'!I2718</f>
        <v>0</v>
      </c>
      <c r="I300" s="158">
        <f>'1 уровень'!J2718</f>
        <v>0</v>
      </c>
      <c r="J300" s="153">
        <f>'1 уровень'!K2718</f>
        <v>0</v>
      </c>
      <c r="K300" s="153">
        <f>'1 уровень'!L2718</f>
        <v>0</v>
      </c>
      <c r="L300" s="153">
        <f>'1 уровень'!M2718</f>
        <v>0</v>
      </c>
      <c r="M300" s="153">
        <f>'1 уровень'!N2718</f>
        <v>0</v>
      </c>
      <c r="N300" s="153">
        <f>'1 уровень'!O2718</f>
        <v>0</v>
      </c>
      <c r="O300" s="153">
        <f>'1 уровень'!P2718</f>
        <v>0</v>
      </c>
      <c r="P300" s="152">
        <f>'1 уровень'!Q2718</f>
        <v>0</v>
      </c>
      <c r="Q300" s="152">
        <f>'1 уровень'!R2718</f>
        <v>0</v>
      </c>
      <c r="R300" s="152">
        <f>'1 уровень'!S2718</f>
        <v>0</v>
      </c>
      <c r="S300" s="152">
        <f>'1 уровень'!T2718</f>
        <v>0</v>
      </c>
      <c r="T300" s="152">
        <f>'1 уровень'!U2718</f>
        <v>0</v>
      </c>
      <c r="U300" s="152">
        <f>'1 уровень'!V2718</f>
        <v>0</v>
      </c>
      <c r="V300" s="152">
        <f>'1 уровень'!W2718</f>
        <v>0</v>
      </c>
      <c r="W300" s="152">
        <f>'1 уровень'!X2718</f>
        <v>0</v>
      </c>
      <c r="X300" s="152">
        <f>'1 уровень'!Y2718</f>
        <v>0</v>
      </c>
      <c r="Y300" s="152">
        <f>'1 уровень'!Z2718</f>
        <v>0</v>
      </c>
      <c r="Z300" s="1117">
        <f>'1 уровень'!AA2718</f>
        <v>0</v>
      </c>
      <c r="AA300" s="152">
        <f>'1 уровень'!AB2718</f>
        <v>0</v>
      </c>
      <c r="AB300" s="152">
        <f>'1 уровень'!AC2718</f>
        <v>0</v>
      </c>
      <c r="AC300" s="152">
        <f>'1 уровень'!AD2718</f>
        <v>0</v>
      </c>
      <c r="AD300" s="152">
        <f>'1 уровень'!AE2718</f>
        <v>0</v>
      </c>
      <c r="AE300" s="629">
        <f>'1 уровень'!AF2718</f>
        <v>0</v>
      </c>
      <c r="AF300" s="152"/>
      <c r="AG300" s="152"/>
      <c r="AH300" s="1355">
        <f>'1 уровень'!AG2718</f>
        <v>0</v>
      </c>
      <c r="AI300" s="1362">
        <f>'1 уровень'!AH2718</f>
        <v>0</v>
      </c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  <c r="GN300" s="139"/>
    </row>
    <row r="301" spans="1:196" ht="30" x14ac:dyDescent="0.25">
      <c r="B301" s="19">
        <f t="shared" si="39"/>
        <v>1</v>
      </c>
      <c r="C301" s="336" t="s">
        <v>467</v>
      </c>
      <c r="D301" s="29">
        <f>'1 уровень'!E2719</f>
        <v>2000</v>
      </c>
      <c r="E301" s="29">
        <f>'1 уровень'!F2719</f>
        <v>1333</v>
      </c>
      <c r="F301" s="29">
        <f>'1 уровень'!G2719</f>
        <v>2147.6</v>
      </c>
      <c r="G301" s="144">
        <f>'1 уровень'!H2719</f>
        <v>161.11027756939234</v>
      </c>
      <c r="H301" s="158">
        <f>'1 уровень'!I2719</f>
        <v>0</v>
      </c>
      <c r="I301" s="158">
        <f>'1 уровень'!J2719</f>
        <v>0</v>
      </c>
      <c r="J301" s="153">
        <f>'1 уровень'!K2719</f>
        <v>0</v>
      </c>
      <c r="K301" s="153">
        <f>'1 уровень'!L2719</f>
        <v>0</v>
      </c>
      <c r="L301" s="153">
        <f>'1 уровень'!M2719</f>
        <v>0</v>
      </c>
      <c r="M301" s="153">
        <f>'1 уровень'!N2719</f>
        <v>0</v>
      </c>
      <c r="N301" s="153">
        <f>'1 уровень'!O2719</f>
        <v>0</v>
      </c>
      <c r="O301" s="153">
        <f>'1 уровень'!P2719</f>
        <v>0</v>
      </c>
      <c r="P301" s="152">
        <f>'1 уровень'!Q2719</f>
        <v>0</v>
      </c>
      <c r="Q301" s="152">
        <f>'1 уровень'!R2719</f>
        <v>0</v>
      </c>
      <c r="R301" s="152">
        <f>'1 уровень'!S2719</f>
        <v>0</v>
      </c>
      <c r="S301" s="152">
        <f>'1 уровень'!T2719</f>
        <v>0</v>
      </c>
      <c r="T301" s="152">
        <f>'1 уровень'!U2719</f>
        <v>0</v>
      </c>
      <c r="U301" s="152">
        <f>'1 уровень'!V2719</f>
        <v>0</v>
      </c>
      <c r="V301" s="152">
        <f>'1 уровень'!W2719</f>
        <v>0</v>
      </c>
      <c r="W301" s="152">
        <f>'1 уровень'!X2719</f>
        <v>0</v>
      </c>
      <c r="X301" s="152">
        <f>'1 уровень'!Y2719</f>
        <v>0</v>
      </c>
      <c r="Y301" s="152">
        <f>'1 уровень'!Z2719</f>
        <v>0</v>
      </c>
      <c r="Z301" s="1117">
        <f>'1 уровень'!AA2719</f>
        <v>0</v>
      </c>
      <c r="AA301" s="152">
        <f>'1 уровень'!AB2719</f>
        <v>0</v>
      </c>
      <c r="AB301" s="152">
        <f>'1 уровень'!AC2719</f>
        <v>0</v>
      </c>
      <c r="AC301" s="152">
        <f>'1 уровень'!AD2719</f>
        <v>0</v>
      </c>
      <c r="AD301" s="152">
        <f>'1 уровень'!AE2719</f>
        <v>0</v>
      </c>
      <c r="AE301" s="629">
        <f>'1 уровень'!AF2719</f>
        <v>0</v>
      </c>
      <c r="AF301" s="152"/>
      <c r="AG301" s="152"/>
      <c r="AH301" s="1355">
        <f>'1 уровень'!AG2719</f>
        <v>0</v>
      </c>
      <c r="AI301" s="1362">
        <f>'1 уровень'!AH2719</f>
        <v>0</v>
      </c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  <c r="GN301" s="139"/>
    </row>
    <row r="302" spans="1:196" ht="60" x14ac:dyDescent="0.25">
      <c r="B302" s="19">
        <f t="shared" si="39"/>
        <v>1</v>
      </c>
      <c r="C302" s="336" t="s">
        <v>444</v>
      </c>
      <c r="D302" s="29">
        <f>'1 уровень'!E2720</f>
        <v>0</v>
      </c>
      <c r="E302" s="29">
        <f>'1 уровень'!F2720</f>
        <v>0</v>
      </c>
      <c r="F302" s="29">
        <f>'1 уровень'!G2720</f>
        <v>0</v>
      </c>
      <c r="G302" s="144">
        <f>'1 уровень'!H2720</f>
        <v>0</v>
      </c>
      <c r="H302" s="158">
        <f>'1 уровень'!I2720</f>
        <v>0</v>
      </c>
      <c r="I302" s="158">
        <f>'1 уровень'!J2720</f>
        <v>0</v>
      </c>
      <c r="J302" s="153">
        <f>'1 уровень'!K2720</f>
        <v>0</v>
      </c>
      <c r="K302" s="153">
        <f>'1 уровень'!L2720</f>
        <v>0</v>
      </c>
      <c r="L302" s="153">
        <f>'1 уровень'!M2720</f>
        <v>0</v>
      </c>
      <c r="M302" s="153">
        <f>'1 уровень'!N2720</f>
        <v>0</v>
      </c>
      <c r="N302" s="153">
        <f>'1 уровень'!O2720</f>
        <v>0</v>
      </c>
      <c r="O302" s="153">
        <f>'1 уровень'!P2720</f>
        <v>0</v>
      </c>
      <c r="P302" s="152">
        <f>'1 уровень'!Q2720</f>
        <v>0</v>
      </c>
      <c r="Q302" s="152">
        <f>'1 уровень'!R2720</f>
        <v>0</v>
      </c>
      <c r="R302" s="152">
        <f>'1 уровень'!S2720</f>
        <v>0</v>
      </c>
      <c r="S302" s="152">
        <f>'1 уровень'!T2720</f>
        <v>0</v>
      </c>
      <c r="T302" s="152">
        <f>'1 уровень'!U2720</f>
        <v>0</v>
      </c>
      <c r="U302" s="152">
        <f>'1 уровень'!V2720</f>
        <v>0</v>
      </c>
      <c r="V302" s="152">
        <f>'1 уровень'!W2720</f>
        <v>0</v>
      </c>
      <c r="W302" s="152">
        <f>'1 уровень'!X2720</f>
        <v>0</v>
      </c>
      <c r="X302" s="152">
        <f>'1 уровень'!Y2720</f>
        <v>0</v>
      </c>
      <c r="Y302" s="152">
        <f>'1 уровень'!Z2720</f>
        <v>0</v>
      </c>
      <c r="Z302" s="1117">
        <f>'1 уровень'!AA2720</f>
        <v>0</v>
      </c>
      <c r="AA302" s="152">
        <f>'1 уровень'!AB2720</f>
        <v>0</v>
      </c>
      <c r="AB302" s="152">
        <f>'1 уровень'!AC2720</f>
        <v>0</v>
      </c>
      <c r="AC302" s="152">
        <f>'1 уровень'!AD2720</f>
        <v>0</v>
      </c>
      <c r="AD302" s="152">
        <f>'1 уровень'!AE2720</f>
        <v>0</v>
      </c>
      <c r="AE302" s="629">
        <f>'1 уровень'!AF2720</f>
        <v>0</v>
      </c>
      <c r="AF302" s="152"/>
      <c r="AG302" s="152"/>
      <c r="AH302" s="1355">
        <f>'1 уровень'!AG2720</f>
        <v>0</v>
      </c>
      <c r="AI302" s="1362">
        <f>'1 уровень'!AH2720</f>
        <v>0</v>
      </c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  <c r="GN302" s="139"/>
    </row>
    <row r="303" spans="1:196" ht="45" x14ac:dyDescent="0.25">
      <c r="B303" s="19">
        <f t="shared" si="39"/>
        <v>1</v>
      </c>
      <c r="C303" s="336" t="s">
        <v>445</v>
      </c>
      <c r="D303" s="29">
        <f>'1 уровень'!E2721</f>
        <v>0</v>
      </c>
      <c r="E303" s="29">
        <f>'1 уровень'!F2721</f>
        <v>0</v>
      </c>
      <c r="F303" s="29">
        <f>'1 уровень'!G2721</f>
        <v>0</v>
      </c>
      <c r="G303" s="144">
        <f>'1 уровень'!H2721</f>
        <v>0</v>
      </c>
      <c r="H303" s="158">
        <f>'1 уровень'!I2721</f>
        <v>0</v>
      </c>
      <c r="I303" s="158">
        <f>'1 уровень'!J2721</f>
        <v>0</v>
      </c>
      <c r="J303" s="153">
        <f>'1 уровень'!K2721</f>
        <v>0</v>
      </c>
      <c r="K303" s="153">
        <f>'1 уровень'!L2721</f>
        <v>0</v>
      </c>
      <c r="L303" s="153">
        <f>'1 уровень'!M2721</f>
        <v>0</v>
      </c>
      <c r="M303" s="153">
        <f>'1 уровень'!N2721</f>
        <v>0</v>
      </c>
      <c r="N303" s="153">
        <f>'1 уровень'!O2721</f>
        <v>0</v>
      </c>
      <c r="O303" s="153">
        <f>'1 уровень'!P2721</f>
        <v>0</v>
      </c>
      <c r="P303" s="152">
        <f>'1 уровень'!Q2721</f>
        <v>0</v>
      </c>
      <c r="Q303" s="152">
        <f>'1 уровень'!R2721</f>
        <v>0</v>
      </c>
      <c r="R303" s="152">
        <f>'1 уровень'!S2721</f>
        <v>0</v>
      </c>
      <c r="S303" s="152">
        <f>'1 уровень'!T2721</f>
        <v>0</v>
      </c>
      <c r="T303" s="152">
        <f>'1 уровень'!U2721</f>
        <v>0</v>
      </c>
      <c r="U303" s="152">
        <f>'1 уровень'!V2721</f>
        <v>0</v>
      </c>
      <c r="V303" s="152">
        <f>'1 уровень'!W2721</f>
        <v>0</v>
      </c>
      <c r="W303" s="152">
        <f>'1 уровень'!X2721</f>
        <v>0</v>
      </c>
      <c r="X303" s="152">
        <f>'1 уровень'!Y2721</f>
        <v>0</v>
      </c>
      <c r="Y303" s="152">
        <f>'1 уровень'!Z2721</f>
        <v>0</v>
      </c>
      <c r="Z303" s="1117">
        <f>'1 уровень'!AA2721</f>
        <v>0</v>
      </c>
      <c r="AA303" s="152">
        <f>'1 уровень'!AB2721</f>
        <v>0</v>
      </c>
      <c r="AB303" s="152">
        <f>'1 уровень'!AC2721</f>
        <v>0</v>
      </c>
      <c r="AC303" s="152">
        <f>'1 уровень'!AD2721</f>
        <v>0</v>
      </c>
      <c r="AD303" s="152">
        <f>'1 уровень'!AE2721</f>
        <v>0</v>
      </c>
      <c r="AE303" s="629">
        <f>'1 уровень'!AF2721</f>
        <v>0</v>
      </c>
      <c r="AF303" s="152"/>
      <c r="AG303" s="152"/>
      <c r="AH303" s="1355">
        <f>'1 уровень'!AG2721</f>
        <v>0</v>
      </c>
      <c r="AI303" s="1362">
        <f>'1 уровень'!AH2721</f>
        <v>0</v>
      </c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  <c r="GN303" s="139"/>
    </row>
    <row r="304" spans="1:196" ht="105" x14ac:dyDescent="0.25">
      <c r="A304" s="19">
        <v>1</v>
      </c>
      <c r="B304" s="19">
        <f t="shared" si="39"/>
        <v>1</v>
      </c>
      <c r="C304" s="827" t="s">
        <v>626</v>
      </c>
      <c r="D304" s="29">
        <f>'1 уровень'!E2722</f>
        <v>50</v>
      </c>
      <c r="E304" s="29">
        <f>'1 уровень'!F2722</f>
        <v>33</v>
      </c>
      <c r="F304" s="29">
        <f>'1 уровень'!G2722</f>
        <v>0</v>
      </c>
      <c r="G304" s="144">
        <f>'1 уровень'!H2722</f>
        <v>0</v>
      </c>
      <c r="H304" s="158">
        <f>'1 уровень'!I2722</f>
        <v>0</v>
      </c>
      <c r="I304" s="158">
        <f>'1 уровень'!J2722</f>
        <v>0</v>
      </c>
      <c r="J304" s="153">
        <f>'1 уровень'!K2722</f>
        <v>0</v>
      </c>
      <c r="K304" s="153">
        <f>'1 уровень'!L2722</f>
        <v>0</v>
      </c>
      <c r="L304" s="153">
        <f>'1 уровень'!M2722</f>
        <v>0</v>
      </c>
      <c r="M304" s="153">
        <f>'1 уровень'!N2722</f>
        <v>0</v>
      </c>
      <c r="N304" s="153">
        <f>'1 уровень'!O2722</f>
        <v>0</v>
      </c>
      <c r="O304" s="153">
        <f>'1 уровень'!P2722</f>
        <v>0</v>
      </c>
      <c r="P304" s="152">
        <f>'1 уровень'!Q2722</f>
        <v>0</v>
      </c>
      <c r="Q304" s="152">
        <f>'1 уровень'!R2722</f>
        <v>0</v>
      </c>
      <c r="R304" s="152">
        <f>'1 уровень'!S2722</f>
        <v>0</v>
      </c>
      <c r="S304" s="152">
        <f>'1 уровень'!T2722</f>
        <v>0</v>
      </c>
      <c r="T304" s="152">
        <f>'1 уровень'!U2722</f>
        <v>0</v>
      </c>
      <c r="U304" s="152">
        <f>'1 уровень'!V2722</f>
        <v>0</v>
      </c>
      <c r="V304" s="152">
        <f>'1 уровень'!W2722</f>
        <v>0</v>
      </c>
      <c r="W304" s="152">
        <f>'1 уровень'!X2722</f>
        <v>0</v>
      </c>
      <c r="X304" s="152">
        <f>'1 уровень'!Y2722</f>
        <v>0</v>
      </c>
      <c r="Y304" s="152">
        <f>'1 уровень'!Z2722</f>
        <v>0</v>
      </c>
      <c r="Z304" s="1117">
        <f>'1 уровень'!AA2722</f>
        <v>0</v>
      </c>
      <c r="AA304" s="152">
        <f>'1 уровень'!AB2722</f>
        <v>0</v>
      </c>
      <c r="AB304" s="152">
        <f>'1 уровень'!AC2722</f>
        <v>0</v>
      </c>
      <c r="AC304" s="152">
        <f>'1 уровень'!AD2722</f>
        <v>0</v>
      </c>
      <c r="AD304" s="152">
        <f>'1 уровень'!AE2722</f>
        <v>0</v>
      </c>
      <c r="AE304" s="629">
        <f>'1 уровень'!AF2722</f>
        <v>0</v>
      </c>
      <c r="AF304" s="152"/>
      <c r="AG304" s="152"/>
      <c r="AH304" s="1355">
        <f>'1 уровень'!AG2726</f>
        <v>0</v>
      </c>
      <c r="AI304" s="1362">
        <f>'1 уровень'!AH2726</f>
        <v>0</v>
      </c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  <c r="GN304" s="139"/>
    </row>
    <row r="305" spans="1:196" ht="30" x14ac:dyDescent="0.25">
      <c r="B305" s="19">
        <f t="shared" si="39"/>
        <v>1</v>
      </c>
      <c r="C305" s="827" t="s">
        <v>603</v>
      </c>
      <c r="D305" s="29">
        <f>'1 уровень'!E2723</f>
        <v>901</v>
      </c>
      <c r="E305" s="29">
        <f>'1 уровень'!F2723</f>
        <v>601</v>
      </c>
      <c r="F305" s="29">
        <f>'1 уровень'!G2723</f>
        <v>0</v>
      </c>
      <c r="G305" s="144">
        <f>'1 уровень'!H2723</f>
        <v>0</v>
      </c>
      <c r="H305" s="158">
        <f>'1 уровень'!I2723</f>
        <v>0</v>
      </c>
      <c r="I305" s="158">
        <f>'1 уровень'!J2723</f>
        <v>0</v>
      </c>
      <c r="J305" s="153">
        <f>'1 уровень'!K2723</f>
        <v>0</v>
      </c>
      <c r="K305" s="153">
        <f>'1 уровень'!L2723</f>
        <v>0</v>
      </c>
      <c r="L305" s="153">
        <f>'1 уровень'!M2723</f>
        <v>0</v>
      </c>
      <c r="M305" s="153">
        <f>'1 уровень'!N2723</f>
        <v>0</v>
      </c>
      <c r="N305" s="153">
        <f>'1 уровень'!O2723</f>
        <v>0</v>
      </c>
      <c r="O305" s="153">
        <f>'1 уровень'!P2723</f>
        <v>0</v>
      </c>
      <c r="P305" s="152">
        <f>'1 уровень'!Q2723</f>
        <v>1232.5188999999998</v>
      </c>
      <c r="Q305" s="152">
        <f>'1 уровень'!R2723</f>
        <v>1232.5188999999998</v>
      </c>
      <c r="R305" s="152">
        <f>'1 уровень'!S2723</f>
        <v>1232.5188999999998</v>
      </c>
      <c r="S305" s="152">
        <f>'1 уровень'!T2723</f>
        <v>1232.5188999999998</v>
      </c>
      <c r="T305" s="152">
        <f>'1 уровень'!U2723</f>
        <v>1232.5188999999998</v>
      </c>
      <c r="U305" s="152">
        <f>'1 уровень'!V2723</f>
        <v>1232.5188999999998</v>
      </c>
      <c r="V305" s="152">
        <f>'1 уровень'!W2723</f>
        <v>1232.5188999999998</v>
      </c>
      <c r="W305" s="152">
        <f>'1 уровень'!X2723</f>
        <v>1232.5188999999998</v>
      </c>
      <c r="X305" s="152">
        <f>'1 уровень'!Y2723</f>
        <v>821.67926666666654</v>
      </c>
      <c r="Y305" s="152">
        <f>'1 уровень'!Z2723</f>
        <v>0</v>
      </c>
      <c r="Z305" s="1117">
        <f>'1 уровень'!AA2723</f>
        <v>0</v>
      </c>
      <c r="AA305" s="152">
        <f>'1 уровень'!AB2723</f>
        <v>0</v>
      </c>
      <c r="AB305" s="152">
        <f>'1 уровень'!AC2723</f>
        <v>-821.67926666666654</v>
      </c>
      <c r="AC305" s="152">
        <f>'1 уровень'!AD2723</f>
        <v>0</v>
      </c>
      <c r="AD305" s="152">
        <f>'1 уровень'!AE2723</f>
        <v>0</v>
      </c>
      <c r="AE305" s="629">
        <f>'1 уровень'!AF2723</f>
        <v>0</v>
      </c>
      <c r="AF305" s="152"/>
      <c r="AG305" s="152"/>
      <c r="AH305" s="1355"/>
      <c r="AI305" s="1362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  <c r="GN305" s="139"/>
    </row>
    <row r="306" spans="1:196" x14ac:dyDescent="0.25">
      <c r="B306" s="19">
        <f t="shared" si="39"/>
        <v>1</v>
      </c>
      <c r="C306" s="1417" t="s">
        <v>604</v>
      </c>
      <c r="D306" s="29">
        <f>'1 уровень'!E2724</f>
        <v>901</v>
      </c>
      <c r="E306" s="29">
        <f>'1 уровень'!F2724</f>
        <v>601</v>
      </c>
      <c r="F306" s="29">
        <f>'1 уровень'!G2724</f>
        <v>0</v>
      </c>
      <c r="G306" s="144">
        <f>'1 уровень'!H2724</f>
        <v>0</v>
      </c>
      <c r="H306" s="158">
        <f>'1 уровень'!I2724</f>
        <v>0</v>
      </c>
      <c r="I306" s="158">
        <f>'1 уровень'!J2724</f>
        <v>0</v>
      </c>
      <c r="J306" s="153">
        <f>'1 уровень'!K2724</f>
        <v>0</v>
      </c>
      <c r="K306" s="153">
        <f>'1 уровень'!L2724</f>
        <v>0</v>
      </c>
      <c r="L306" s="153">
        <f>'1 уровень'!M2724</f>
        <v>0</v>
      </c>
      <c r="M306" s="153">
        <f>'1 уровень'!N2724</f>
        <v>0</v>
      </c>
      <c r="N306" s="153">
        <f>'1 уровень'!O2724</f>
        <v>0</v>
      </c>
      <c r="O306" s="153">
        <f>'1 уровень'!P2724</f>
        <v>0</v>
      </c>
      <c r="P306" s="152">
        <f>'1 уровень'!Q2724</f>
        <v>0</v>
      </c>
      <c r="Q306" s="152">
        <f>'1 уровень'!R2724</f>
        <v>0</v>
      </c>
      <c r="R306" s="152">
        <f>'1 уровень'!S2724</f>
        <v>0</v>
      </c>
      <c r="S306" s="152">
        <f>'1 уровень'!T2724</f>
        <v>0</v>
      </c>
      <c r="T306" s="152">
        <f>'1 уровень'!U2724</f>
        <v>0</v>
      </c>
      <c r="U306" s="152">
        <f>'1 уровень'!V2724</f>
        <v>0</v>
      </c>
      <c r="V306" s="152">
        <f>'1 уровень'!W2724</f>
        <v>0</v>
      </c>
      <c r="W306" s="152">
        <f>'1 уровень'!X2724</f>
        <v>0</v>
      </c>
      <c r="X306" s="152">
        <f>'1 уровень'!Y2724</f>
        <v>0</v>
      </c>
      <c r="Y306" s="152">
        <f>'1 уровень'!Z2724</f>
        <v>0</v>
      </c>
      <c r="Z306" s="1117">
        <f>'1 уровень'!AA2724</f>
        <v>0</v>
      </c>
      <c r="AA306" s="152">
        <f>'1 уровень'!AB2724</f>
        <v>0</v>
      </c>
      <c r="AB306" s="152">
        <f>'1 уровень'!AC2724</f>
        <v>0</v>
      </c>
      <c r="AC306" s="152">
        <f>'1 уровень'!AD2724</f>
        <v>0</v>
      </c>
      <c r="AD306" s="152">
        <f>'1 уровень'!AE2724</f>
        <v>0</v>
      </c>
      <c r="AE306" s="629">
        <f>'1 уровень'!AF2724</f>
        <v>0</v>
      </c>
      <c r="AF306" s="152"/>
      <c r="AG306" s="152"/>
      <c r="AH306" s="1355"/>
      <c r="AI306" s="1362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  <c r="GN306" s="139"/>
    </row>
    <row r="307" spans="1:196" ht="30" x14ac:dyDescent="0.25">
      <c r="B307" s="19">
        <f t="shared" si="39"/>
        <v>1</v>
      </c>
      <c r="C307" s="827" t="s">
        <v>605</v>
      </c>
      <c r="D307" s="29">
        <f>'1 уровень'!E2725</f>
        <v>0</v>
      </c>
      <c r="E307" s="29">
        <f>'1 уровень'!F2725</f>
        <v>0</v>
      </c>
      <c r="F307" s="29">
        <f>'1 уровень'!G2725</f>
        <v>0</v>
      </c>
      <c r="G307" s="144">
        <f>'1 уровень'!H2725</f>
        <v>0</v>
      </c>
      <c r="H307" s="158">
        <f>'1 уровень'!I2725</f>
        <v>0</v>
      </c>
      <c r="I307" s="158">
        <f>'1 уровень'!J2725</f>
        <v>0</v>
      </c>
      <c r="J307" s="153">
        <f>'1 уровень'!K2725</f>
        <v>0</v>
      </c>
      <c r="K307" s="153">
        <f>'1 уровень'!L2725</f>
        <v>0</v>
      </c>
      <c r="L307" s="153">
        <f>'1 уровень'!M2725</f>
        <v>0</v>
      </c>
      <c r="M307" s="153">
        <f>'1 уровень'!N2725</f>
        <v>0</v>
      </c>
      <c r="N307" s="153">
        <f>'1 уровень'!O2725</f>
        <v>0</v>
      </c>
      <c r="O307" s="153">
        <f>'1 уровень'!P2725</f>
        <v>0</v>
      </c>
      <c r="P307" s="152">
        <f>'1 уровень'!Q2725</f>
        <v>0</v>
      </c>
      <c r="Q307" s="152">
        <f>'1 уровень'!R2725</f>
        <v>0</v>
      </c>
      <c r="R307" s="152">
        <f>'1 уровень'!S2725</f>
        <v>0</v>
      </c>
      <c r="S307" s="152">
        <f>'1 уровень'!T2725</f>
        <v>0</v>
      </c>
      <c r="T307" s="152">
        <f>'1 уровень'!U2725</f>
        <v>0</v>
      </c>
      <c r="U307" s="152">
        <f>'1 уровень'!V2725</f>
        <v>0</v>
      </c>
      <c r="V307" s="152">
        <f>'1 уровень'!W2725</f>
        <v>0</v>
      </c>
      <c r="W307" s="152">
        <f>'1 уровень'!X2725</f>
        <v>0</v>
      </c>
      <c r="X307" s="152">
        <f>'1 уровень'!Y2725</f>
        <v>0</v>
      </c>
      <c r="Y307" s="152">
        <f>'1 уровень'!Z2725</f>
        <v>0</v>
      </c>
      <c r="Z307" s="1117">
        <f>'1 уровень'!AA2725</f>
        <v>0</v>
      </c>
      <c r="AA307" s="152">
        <f>'1 уровень'!AB2725</f>
        <v>0</v>
      </c>
      <c r="AB307" s="152">
        <f>'1 уровень'!AC2725</f>
        <v>0</v>
      </c>
      <c r="AC307" s="152">
        <f>'1 уровень'!AD2725</f>
        <v>0</v>
      </c>
      <c r="AD307" s="152">
        <f>'1 уровень'!AE2725</f>
        <v>0</v>
      </c>
      <c r="AE307" s="629">
        <f>'1 уровень'!AF2725</f>
        <v>0</v>
      </c>
      <c r="AF307" s="152"/>
      <c r="AG307" s="152"/>
      <c r="AH307" s="1355"/>
      <c r="AI307" s="1362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  <c r="GN307" s="139"/>
    </row>
    <row r="308" spans="1:196" ht="28.5" x14ac:dyDescent="0.25">
      <c r="B308" s="19">
        <f t="shared" si="39"/>
        <v>1</v>
      </c>
      <c r="C308" s="1417" t="s">
        <v>453</v>
      </c>
      <c r="D308" s="29">
        <f>'1 уровень'!E2726</f>
        <v>1063.8297872340424</v>
      </c>
      <c r="E308" s="29">
        <f>'1 уровень'!F2726</f>
        <v>709.25531914893611</v>
      </c>
      <c r="F308" s="29">
        <f>'1 уровень'!G2726</f>
        <v>857.3</v>
      </c>
      <c r="G308" s="144">
        <f>'1 уровень'!H2726</f>
        <v>120.87325633718315</v>
      </c>
      <c r="H308" s="158">
        <f>'1 уровень'!I2726</f>
        <v>0</v>
      </c>
      <c r="I308" s="158">
        <f>'1 уровень'!J2726</f>
        <v>0</v>
      </c>
      <c r="J308" s="153">
        <f>'1 уровень'!K2726</f>
        <v>0</v>
      </c>
      <c r="K308" s="153">
        <f>'1 уровень'!L2726</f>
        <v>0</v>
      </c>
      <c r="L308" s="153">
        <f>'1 уровень'!M2726</f>
        <v>0</v>
      </c>
      <c r="M308" s="153">
        <f>'1 уровень'!N2726</f>
        <v>0</v>
      </c>
      <c r="N308" s="153">
        <f>'1 уровень'!O2726</f>
        <v>0</v>
      </c>
      <c r="O308" s="153">
        <f>'1 уровень'!P2726</f>
        <v>0</v>
      </c>
      <c r="P308" s="152">
        <f>'1 уровень'!Q2726</f>
        <v>0</v>
      </c>
      <c r="Q308" s="152">
        <f>'1 уровень'!R2726</f>
        <v>0</v>
      </c>
      <c r="R308" s="152">
        <f>'1 уровень'!S2726</f>
        <v>0</v>
      </c>
      <c r="S308" s="152">
        <f>'1 уровень'!T2726</f>
        <v>0</v>
      </c>
      <c r="T308" s="152">
        <f>'1 уровень'!U2726</f>
        <v>0</v>
      </c>
      <c r="U308" s="152">
        <f>'1 уровень'!V2726</f>
        <v>0</v>
      </c>
      <c r="V308" s="152">
        <f>'1 уровень'!W2726</f>
        <v>0</v>
      </c>
      <c r="W308" s="152">
        <f>'1 уровень'!X2726</f>
        <v>0</v>
      </c>
      <c r="X308" s="152">
        <f>'1 уровень'!Y2726</f>
        <v>0</v>
      </c>
      <c r="Y308" s="152">
        <f>'1 уровень'!Z2726</f>
        <v>0</v>
      </c>
      <c r="Z308" s="1117">
        <f>'1 уровень'!AA2726</f>
        <v>0</v>
      </c>
      <c r="AA308" s="152">
        <f>'1 уровень'!AB2726</f>
        <v>0</v>
      </c>
      <c r="AB308" s="152">
        <f>'1 уровень'!AC2726</f>
        <v>0</v>
      </c>
      <c r="AC308" s="152">
        <f>'1 уровень'!AD2726</f>
        <v>0</v>
      </c>
      <c r="AD308" s="152">
        <f>'1 уровень'!AE2726</f>
        <v>0</v>
      </c>
      <c r="AE308" s="629">
        <f>'1 уровень'!AF2726</f>
        <v>0</v>
      </c>
      <c r="AF308" s="152"/>
      <c r="AG308" s="152"/>
      <c r="AH308" s="1355"/>
      <c r="AI308" s="1362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  <c r="GN308" s="139"/>
    </row>
    <row r="309" spans="1:196" x14ac:dyDescent="0.25">
      <c r="A309" s="19">
        <v>1</v>
      </c>
      <c r="B309" s="19">
        <f t="shared" si="39"/>
        <v>1</v>
      </c>
      <c r="C309" s="491" t="s">
        <v>468</v>
      </c>
      <c r="D309" s="29">
        <f>'1 уровень'!E2727</f>
        <v>0</v>
      </c>
      <c r="E309" s="29">
        <f>'1 уровень'!F2727</f>
        <v>0</v>
      </c>
      <c r="F309" s="29">
        <f>'1 уровень'!G2727</f>
        <v>0</v>
      </c>
      <c r="G309" s="144">
        <f>'1 уровень'!H2727</f>
        <v>0</v>
      </c>
      <c r="H309" s="158">
        <f>'1 уровень'!I2727</f>
        <v>0</v>
      </c>
      <c r="I309" s="158">
        <f>'1 уровень'!J2727</f>
        <v>0</v>
      </c>
      <c r="J309" s="153">
        <f>'1 уровень'!K2727</f>
        <v>0</v>
      </c>
      <c r="K309" s="153">
        <f>'1 уровень'!L2727</f>
        <v>0</v>
      </c>
      <c r="L309" s="153">
        <f>'1 уровень'!M2727</f>
        <v>0</v>
      </c>
      <c r="M309" s="153">
        <f>'1 уровень'!N2727</f>
        <v>0</v>
      </c>
      <c r="N309" s="153">
        <f>'1 уровень'!O2727</f>
        <v>0</v>
      </c>
      <c r="O309" s="153">
        <f>'1 уровень'!P2727</f>
        <v>0</v>
      </c>
      <c r="P309" s="152">
        <f>'1 уровень'!Q2727</f>
        <v>0</v>
      </c>
      <c r="Q309" s="152">
        <f>'1 уровень'!R2727</f>
        <v>0</v>
      </c>
      <c r="R309" s="152">
        <f>'1 уровень'!S2727</f>
        <v>0</v>
      </c>
      <c r="S309" s="152">
        <f>'1 уровень'!T2727</f>
        <v>0</v>
      </c>
      <c r="T309" s="152">
        <f>'1 уровень'!U2727</f>
        <v>0</v>
      </c>
      <c r="U309" s="152">
        <f>'1 уровень'!V2727</f>
        <v>0</v>
      </c>
      <c r="V309" s="152">
        <f>'1 уровень'!W2727</f>
        <v>0</v>
      </c>
      <c r="W309" s="152">
        <f>'1 уровень'!X2727</f>
        <v>0</v>
      </c>
      <c r="X309" s="152">
        <f>'1 уровень'!Y2727</f>
        <v>0</v>
      </c>
      <c r="Y309" s="152">
        <f>'1 уровень'!Z2727</f>
        <v>0</v>
      </c>
      <c r="Z309" s="1117">
        <f>'1 уровень'!AA2727</f>
        <v>0</v>
      </c>
      <c r="AA309" s="152">
        <f>'1 уровень'!AB2727</f>
        <v>0</v>
      </c>
      <c r="AB309" s="152">
        <f>'1 уровень'!AC2727</f>
        <v>0</v>
      </c>
      <c r="AC309" s="152">
        <f>'1 уровень'!AD2727</f>
        <v>0</v>
      </c>
      <c r="AD309" s="152">
        <f>'1 уровень'!AE2727</f>
        <v>0</v>
      </c>
      <c r="AE309" s="629">
        <f>'1 уровень'!AF2727</f>
        <v>0</v>
      </c>
      <c r="AF309" s="152"/>
      <c r="AG309" s="152"/>
      <c r="AH309" s="1355">
        <f>'1 уровень'!AG2727</f>
        <v>0</v>
      </c>
      <c r="AI309" s="1362">
        <f>'1 уровень'!AH2727</f>
        <v>0</v>
      </c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  <c r="GN309" s="139"/>
    </row>
    <row r="310" spans="1:196" ht="29.25" x14ac:dyDescent="0.25">
      <c r="A310" s="19">
        <v>1</v>
      </c>
      <c r="B310" s="19">
        <f t="shared" si="39"/>
        <v>1</v>
      </c>
      <c r="C310" s="491" t="s">
        <v>469</v>
      </c>
      <c r="D310" s="29">
        <f>'1 уровень'!E2728</f>
        <v>1063.8297872340424</v>
      </c>
      <c r="E310" s="29">
        <f>'1 уровень'!F2728</f>
        <v>709.25531914893611</v>
      </c>
      <c r="F310" s="29">
        <f>'1 уровень'!G2728</f>
        <v>857.3</v>
      </c>
      <c r="G310" s="144">
        <f>'1 уровень'!H2728</f>
        <v>120.87325633718315</v>
      </c>
      <c r="H310" s="158">
        <f>'1 уровень'!I2728</f>
        <v>0</v>
      </c>
      <c r="I310" s="158">
        <f>'1 уровень'!J2728</f>
        <v>0</v>
      </c>
      <c r="J310" s="153">
        <f>'1 уровень'!K2728</f>
        <v>0</v>
      </c>
      <c r="K310" s="153">
        <f>'1 уровень'!L2728</f>
        <v>0</v>
      </c>
      <c r="L310" s="153">
        <f>'1 уровень'!M2728</f>
        <v>0</v>
      </c>
      <c r="M310" s="153">
        <f>'1 уровень'!N2728</f>
        <v>0</v>
      </c>
      <c r="N310" s="153">
        <f>'1 уровень'!O2728</f>
        <v>0</v>
      </c>
      <c r="O310" s="153">
        <f>'1 уровень'!P2728</f>
        <v>0</v>
      </c>
      <c r="P310" s="152">
        <f>'1 уровень'!Q2728</f>
        <v>0</v>
      </c>
      <c r="Q310" s="152">
        <f>'1 уровень'!R2728</f>
        <v>0</v>
      </c>
      <c r="R310" s="152">
        <f>'1 уровень'!S2728</f>
        <v>0</v>
      </c>
      <c r="S310" s="152">
        <f>'1 уровень'!T2728</f>
        <v>0</v>
      </c>
      <c r="T310" s="152">
        <f>'1 уровень'!U2728</f>
        <v>0</v>
      </c>
      <c r="U310" s="152">
        <f>'1 уровень'!V2728</f>
        <v>0</v>
      </c>
      <c r="V310" s="152">
        <f>'1 уровень'!W2728</f>
        <v>0</v>
      </c>
      <c r="W310" s="152">
        <f>'1 уровень'!X2728</f>
        <v>0</v>
      </c>
      <c r="X310" s="152">
        <f>'1 уровень'!Y2728</f>
        <v>0</v>
      </c>
      <c r="Y310" s="152">
        <f>'1 уровень'!Z2728</f>
        <v>0</v>
      </c>
      <c r="Z310" s="1117">
        <f>'1 уровень'!AA2728</f>
        <v>0</v>
      </c>
      <c r="AA310" s="152">
        <f>'1 уровень'!AB2728</f>
        <v>0</v>
      </c>
      <c r="AB310" s="152">
        <f>'1 уровень'!AC2728</f>
        <v>0</v>
      </c>
      <c r="AC310" s="152">
        <f>'1 уровень'!AD2728</f>
        <v>0</v>
      </c>
      <c r="AD310" s="152">
        <f>'1 уровень'!AE2728</f>
        <v>0</v>
      </c>
      <c r="AE310" s="629">
        <f>'1 уровень'!AF2728</f>
        <v>0</v>
      </c>
      <c r="AF310" s="152"/>
      <c r="AG310" s="152"/>
      <c r="AH310" s="1355">
        <f>'1 уровень'!AG2728</f>
        <v>0</v>
      </c>
      <c r="AI310" s="1362">
        <f>'1 уровень'!AH2728</f>
        <v>0</v>
      </c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  <c r="GN310" s="139"/>
    </row>
    <row r="311" spans="1:196" x14ac:dyDescent="0.25">
      <c r="A311" s="19">
        <v>1</v>
      </c>
      <c r="B311" s="19">
        <f t="shared" si="39"/>
        <v>1</v>
      </c>
      <c r="C311" s="336" t="s">
        <v>470</v>
      </c>
      <c r="D311" s="29">
        <f>'1 уровень'!E2729</f>
        <v>10000</v>
      </c>
      <c r="E311" s="29">
        <f>'1 уровень'!F2729</f>
        <v>6667</v>
      </c>
      <c r="F311" s="29">
        <f>'1 уровень'!G2729</f>
        <v>8058.62</v>
      </c>
      <c r="G311" s="144">
        <f>'1 уровень'!H2729</f>
        <v>120.87325633718314</v>
      </c>
      <c r="H311" s="158">
        <f>'1 уровень'!I2729</f>
        <v>0</v>
      </c>
      <c r="I311" s="158">
        <f>'1 уровень'!J2729</f>
        <v>0</v>
      </c>
      <c r="J311" s="153">
        <f>'1 уровень'!K2729</f>
        <v>0</v>
      </c>
      <c r="K311" s="153">
        <f>'1 уровень'!L2729</f>
        <v>0</v>
      </c>
      <c r="L311" s="153">
        <f>'1 уровень'!M2729</f>
        <v>0</v>
      </c>
      <c r="M311" s="153">
        <f>'1 уровень'!N2729</f>
        <v>0</v>
      </c>
      <c r="N311" s="153">
        <f>'1 уровень'!O2729</f>
        <v>0</v>
      </c>
      <c r="O311" s="153">
        <f>'1 уровень'!P2729</f>
        <v>0</v>
      </c>
      <c r="P311" s="152">
        <f>'1 уровень'!Q2729</f>
        <v>0</v>
      </c>
      <c r="Q311" s="152">
        <f>'1 уровень'!R2729</f>
        <v>0</v>
      </c>
      <c r="R311" s="152">
        <f>'1 уровень'!S2729</f>
        <v>0</v>
      </c>
      <c r="S311" s="152">
        <f>'1 уровень'!T2729</f>
        <v>0</v>
      </c>
      <c r="T311" s="152">
        <f>'1 уровень'!U2729</f>
        <v>0</v>
      </c>
      <c r="U311" s="152">
        <f>'1 уровень'!V2729</f>
        <v>0</v>
      </c>
      <c r="V311" s="152">
        <f>'1 уровень'!W2729</f>
        <v>0</v>
      </c>
      <c r="W311" s="152">
        <f>'1 уровень'!X2729</f>
        <v>0</v>
      </c>
      <c r="X311" s="152">
        <f>'1 уровень'!Y2729</f>
        <v>0</v>
      </c>
      <c r="Y311" s="152">
        <f>'1 уровень'!Z2729</f>
        <v>0</v>
      </c>
      <c r="Z311" s="1117">
        <f>'1 уровень'!AA2729</f>
        <v>0</v>
      </c>
      <c r="AA311" s="152">
        <f>'1 уровень'!AB2729</f>
        <v>0</v>
      </c>
      <c r="AB311" s="152">
        <f>'1 уровень'!AC2729</f>
        <v>0</v>
      </c>
      <c r="AC311" s="152">
        <f>'1 уровень'!AD2729</f>
        <v>0</v>
      </c>
      <c r="AD311" s="152">
        <f>'1 уровень'!AE2729</f>
        <v>0</v>
      </c>
      <c r="AE311" s="629">
        <f>'1 уровень'!AF2729</f>
        <v>0</v>
      </c>
      <c r="AF311" s="152"/>
      <c r="AG311" s="152"/>
      <c r="AH311" s="1355">
        <f>'1 уровень'!AG2729</f>
        <v>0</v>
      </c>
      <c r="AI311" s="1362">
        <f>'1 уровень'!AH2729</f>
        <v>0</v>
      </c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  <c r="GN311" s="139"/>
    </row>
    <row r="312" spans="1:196" ht="30" x14ac:dyDescent="0.25">
      <c r="A312" s="19">
        <v>1</v>
      </c>
      <c r="B312" s="19">
        <f t="shared" si="39"/>
        <v>1</v>
      </c>
      <c r="C312" s="498" t="s">
        <v>446</v>
      </c>
      <c r="D312" s="29">
        <f>'1 уровень'!E2730</f>
        <v>10362</v>
      </c>
      <c r="E312" s="29">
        <f>'1 уровень'!F2730</f>
        <v>6908</v>
      </c>
      <c r="F312" s="29">
        <f>'1 уровень'!G2730</f>
        <v>5225</v>
      </c>
      <c r="G312" s="144">
        <f>'1 уровень'!H2730</f>
        <v>75.636942675159233</v>
      </c>
      <c r="H312" s="158">
        <f>'1 уровень'!I2730</f>
        <v>0</v>
      </c>
      <c r="I312" s="158">
        <f>'1 уровень'!J2730</f>
        <v>0</v>
      </c>
      <c r="J312" s="153">
        <f>'1 уровень'!K2730</f>
        <v>0</v>
      </c>
      <c r="K312" s="153">
        <f>'1 уровень'!L2730</f>
        <v>0</v>
      </c>
      <c r="L312" s="153">
        <f>'1 уровень'!M2730</f>
        <v>0</v>
      </c>
      <c r="M312" s="153">
        <f>'1 уровень'!N2730</f>
        <v>0</v>
      </c>
      <c r="N312" s="153">
        <f>'1 уровень'!O2730</f>
        <v>0</v>
      </c>
      <c r="O312" s="153">
        <f>'1 уровень'!P2730</f>
        <v>0</v>
      </c>
      <c r="P312" s="152">
        <f>'1 уровень'!Q2730</f>
        <v>0</v>
      </c>
      <c r="Q312" s="152">
        <f>'1 уровень'!R2730</f>
        <v>0</v>
      </c>
      <c r="R312" s="152">
        <f>'1 уровень'!S2730</f>
        <v>0</v>
      </c>
      <c r="S312" s="152">
        <f>'1 уровень'!T2730</f>
        <v>0</v>
      </c>
      <c r="T312" s="152">
        <f>'1 уровень'!U2730</f>
        <v>0</v>
      </c>
      <c r="U312" s="152">
        <f>'1 уровень'!V2730</f>
        <v>0</v>
      </c>
      <c r="V312" s="152">
        <f>'1 уровень'!W2730</f>
        <v>0</v>
      </c>
      <c r="W312" s="152">
        <f>'1 уровень'!X2730</f>
        <v>0</v>
      </c>
      <c r="X312" s="152">
        <f>'1 уровень'!Y2730</f>
        <v>0</v>
      </c>
      <c r="Y312" s="152">
        <f>'1 уровень'!Z2730</f>
        <v>0</v>
      </c>
      <c r="Z312" s="1117">
        <f>'1 уровень'!AA2730</f>
        <v>0</v>
      </c>
      <c r="AA312" s="152">
        <f>'1 уровень'!AB2730</f>
        <v>0</v>
      </c>
      <c r="AB312" s="152">
        <f>'1 уровень'!AC2730</f>
        <v>0</v>
      </c>
      <c r="AC312" s="152">
        <f>'1 уровень'!AD2730</f>
        <v>0</v>
      </c>
      <c r="AD312" s="152">
        <f>'1 уровень'!AE2730</f>
        <v>0</v>
      </c>
      <c r="AE312" s="629">
        <f>'1 уровень'!AF2730</f>
        <v>0</v>
      </c>
      <c r="AF312" s="152"/>
      <c r="AG312" s="152"/>
      <c r="AH312" s="1355">
        <f>'1 уровень'!AG2730</f>
        <v>0</v>
      </c>
      <c r="AI312" s="1362">
        <f>'1 уровень'!AH2730</f>
        <v>0</v>
      </c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  <c r="GN312" s="139"/>
    </row>
    <row r="313" spans="1:196" ht="29.25" x14ac:dyDescent="0.25">
      <c r="A313" s="19">
        <v>1</v>
      </c>
      <c r="B313" s="19">
        <f t="shared" si="39"/>
        <v>1</v>
      </c>
      <c r="C313" s="491" t="s">
        <v>201</v>
      </c>
      <c r="D313" s="29">
        <f>'1 уровень'!E2731</f>
        <v>0</v>
      </c>
      <c r="E313" s="29">
        <f>'1 уровень'!F2731</f>
        <v>0</v>
      </c>
      <c r="F313" s="29">
        <f>'1 уровень'!G2731</f>
        <v>0</v>
      </c>
      <c r="G313" s="144">
        <f>'1 уровень'!H2731</f>
        <v>0</v>
      </c>
      <c r="H313" s="158">
        <f>'1 уровень'!I2731</f>
        <v>0</v>
      </c>
      <c r="I313" s="158">
        <f>'1 уровень'!J2731</f>
        <v>0</v>
      </c>
      <c r="J313" s="153">
        <f>'1 уровень'!K2731</f>
        <v>0</v>
      </c>
      <c r="K313" s="153">
        <f>'1 уровень'!L2731</f>
        <v>0</v>
      </c>
      <c r="L313" s="153">
        <f>'1 уровень'!M2731</f>
        <v>0</v>
      </c>
      <c r="M313" s="153">
        <f>'1 уровень'!N2731</f>
        <v>0</v>
      </c>
      <c r="N313" s="153">
        <f>'1 уровень'!O2731</f>
        <v>0</v>
      </c>
      <c r="O313" s="153">
        <f>'1 уровень'!P2731</f>
        <v>0</v>
      </c>
      <c r="P313" s="152">
        <f>'1 уровень'!Q2731</f>
        <v>0</v>
      </c>
      <c r="Q313" s="152">
        <f>'1 уровень'!R2731</f>
        <v>0</v>
      </c>
      <c r="R313" s="152">
        <f>'1 уровень'!S2731</f>
        <v>0</v>
      </c>
      <c r="S313" s="152">
        <f>'1 уровень'!T2731</f>
        <v>0</v>
      </c>
      <c r="T313" s="152">
        <f>'1 уровень'!U2731</f>
        <v>0</v>
      </c>
      <c r="U313" s="152">
        <f>'1 уровень'!V2731</f>
        <v>0</v>
      </c>
      <c r="V313" s="152">
        <f>'1 уровень'!W2731</f>
        <v>0</v>
      </c>
      <c r="W313" s="152">
        <f>'1 уровень'!X2731</f>
        <v>0</v>
      </c>
      <c r="X313" s="152">
        <f>'1 уровень'!Y2731</f>
        <v>0</v>
      </c>
      <c r="Y313" s="152">
        <f>'1 уровень'!Z2731</f>
        <v>0</v>
      </c>
      <c r="Z313" s="1117">
        <f>'1 уровень'!AA2731</f>
        <v>0</v>
      </c>
      <c r="AA313" s="152">
        <f>'1 уровень'!AB2731</f>
        <v>0</v>
      </c>
      <c r="AB313" s="152">
        <f>'1 уровень'!AC2731</f>
        <v>0</v>
      </c>
      <c r="AC313" s="152">
        <f>'1 уровень'!AD2731</f>
        <v>0</v>
      </c>
      <c r="AD313" s="152">
        <f>'1 уровень'!AE2731</f>
        <v>0</v>
      </c>
      <c r="AE313" s="629">
        <f>'1 уровень'!AF2731</f>
        <v>0</v>
      </c>
      <c r="AF313" s="152"/>
      <c r="AG313" s="152"/>
      <c r="AH313" s="1355">
        <f>'1 уровень'!AG2731</f>
        <v>0</v>
      </c>
      <c r="AI313" s="1362">
        <f>'1 уровень'!AH2731</f>
        <v>0</v>
      </c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  <c r="GN313" s="139"/>
    </row>
    <row r="314" spans="1:196" x14ac:dyDescent="0.25">
      <c r="A314" s="19">
        <v>1</v>
      </c>
      <c r="B314" s="19">
        <f t="shared" si="39"/>
        <v>1</v>
      </c>
      <c r="C314" s="337" t="s">
        <v>234</v>
      </c>
      <c r="D314" s="29">
        <f>'1 уровень'!E2732</f>
        <v>1500</v>
      </c>
      <c r="E314" s="29">
        <f>'1 уровень'!F2732</f>
        <v>1000</v>
      </c>
      <c r="F314" s="29">
        <f>'1 уровень'!G2732</f>
        <v>630</v>
      </c>
      <c r="G314" s="144">
        <f>'1 уровень'!H2732</f>
        <v>0</v>
      </c>
      <c r="H314" s="158">
        <f>'1 уровень'!I2732</f>
        <v>0</v>
      </c>
      <c r="I314" s="158">
        <f>'1 уровень'!J2732</f>
        <v>0</v>
      </c>
      <c r="J314" s="153">
        <f>'1 уровень'!K2732</f>
        <v>0</v>
      </c>
      <c r="K314" s="153">
        <f>'1 уровень'!L2732</f>
        <v>0</v>
      </c>
      <c r="L314" s="153">
        <f>'1 уровень'!M2732</f>
        <v>0</v>
      </c>
      <c r="M314" s="153">
        <f>'1 уровень'!N2732</f>
        <v>0</v>
      </c>
      <c r="N314" s="153">
        <f>'1 уровень'!O2732</f>
        <v>0</v>
      </c>
      <c r="O314" s="153">
        <f>'1 уровень'!P2732</f>
        <v>0</v>
      </c>
      <c r="P314" s="152">
        <f>'1 уровень'!Q2732</f>
        <v>3641.2139999999999</v>
      </c>
      <c r="Q314" s="152">
        <f>'1 уровень'!R2732</f>
        <v>3641.2139999999999</v>
      </c>
      <c r="R314" s="152">
        <f>'1 уровень'!S2732</f>
        <v>3641.2139999999999</v>
      </c>
      <c r="S314" s="152">
        <f>'1 уровень'!T2732</f>
        <v>3641.2139999999999</v>
      </c>
      <c r="T314" s="152">
        <f>'1 уровень'!U2732</f>
        <v>3641.2139999999999</v>
      </c>
      <c r="U314" s="152">
        <f>'1 уровень'!V2732</f>
        <v>3641.2139999999999</v>
      </c>
      <c r="V314" s="152">
        <f>'1 уровень'!W2732</f>
        <v>3641.2139999999999</v>
      </c>
      <c r="W314" s="152">
        <f>'1 уровень'!X2732</f>
        <v>3641.2139999999999</v>
      </c>
      <c r="X314" s="152">
        <f>'1 уровень'!Y2732</f>
        <v>2427.4760000000001</v>
      </c>
      <c r="Y314" s="152">
        <f>'1 уровень'!Z2732</f>
        <v>883.12819999999999</v>
      </c>
      <c r="Z314" s="1117">
        <f>'1 уровень'!AA2732</f>
        <v>0</v>
      </c>
      <c r="AA314" s="152">
        <f>'1 уровень'!AB2732</f>
        <v>0</v>
      </c>
      <c r="AB314" s="152">
        <f>'1 уровень'!AC2732</f>
        <v>-1544.3478</v>
      </c>
      <c r="AC314" s="152">
        <f>'1 уровень'!AD2732</f>
        <v>0</v>
      </c>
      <c r="AD314" s="152">
        <f>'1 уровень'!AE2732</f>
        <v>0</v>
      </c>
      <c r="AE314" s="629">
        <f>'1 уровень'!AF2732</f>
        <v>883.12819999999999</v>
      </c>
      <c r="AF314" s="152">
        <f>Y314/X314*100</f>
        <v>36.380512103930165</v>
      </c>
      <c r="AG314" s="152">
        <f>AE314/X314*100</f>
        <v>36.380512103930165</v>
      </c>
      <c r="AH314" s="1355">
        <f>'1 уровень'!AG2733</f>
        <v>0</v>
      </c>
      <c r="AI314" s="1362">
        <f>'1 уровень'!AH2733</f>
        <v>0</v>
      </c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  <c r="GN314" s="139"/>
    </row>
    <row r="315" spans="1:196" ht="72" x14ac:dyDescent="0.25">
      <c r="A315" s="19">
        <v>1</v>
      </c>
      <c r="B315" s="19">
        <f t="shared" si="39"/>
        <v>1</v>
      </c>
      <c r="C315" s="491" t="s">
        <v>454</v>
      </c>
      <c r="D315" s="29">
        <f>'1 уровень'!E2733</f>
        <v>0</v>
      </c>
      <c r="E315" s="29">
        <f>'1 уровень'!F2733</f>
        <v>0</v>
      </c>
      <c r="F315" s="29">
        <f>'1 уровень'!G2733</f>
        <v>0</v>
      </c>
      <c r="G315" s="144">
        <f>'1 уровень'!H2733</f>
        <v>0</v>
      </c>
      <c r="H315" s="158">
        <f>'1 уровень'!I2733</f>
        <v>0</v>
      </c>
      <c r="I315" s="158">
        <f>'1 уровень'!J2733</f>
        <v>0</v>
      </c>
      <c r="J315" s="153">
        <f>'1 уровень'!K2733</f>
        <v>0</v>
      </c>
      <c r="K315" s="153">
        <f>'1 уровень'!L2733</f>
        <v>0</v>
      </c>
      <c r="L315" s="153">
        <f>'1 уровень'!M2733</f>
        <v>0</v>
      </c>
      <c r="M315" s="153">
        <f>'1 уровень'!N2733</f>
        <v>0</v>
      </c>
      <c r="N315" s="153">
        <f>'1 уровень'!O2733</f>
        <v>0</v>
      </c>
      <c r="O315" s="153">
        <f>'1 уровень'!P2733</f>
        <v>0</v>
      </c>
      <c r="P315" s="152">
        <f>'1 уровень'!Q2733</f>
        <v>0</v>
      </c>
      <c r="Q315" s="152">
        <f>'1 уровень'!R2733</f>
        <v>0</v>
      </c>
      <c r="R315" s="152">
        <f>'1 уровень'!S2733</f>
        <v>0</v>
      </c>
      <c r="S315" s="152">
        <f>'1 уровень'!T2733</f>
        <v>0</v>
      </c>
      <c r="T315" s="152">
        <f>'1 уровень'!U2733</f>
        <v>0</v>
      </c>
      <c r="U315" s="152">
        <f>'1 уровень'!V2733</f>
        <v>0</v>
      </c>
      <c r="V315" s="152">
        <f>'1 уровень'!W2733</f>
        <v>0</v>
      </c>
      <c r="W315" s="152">
        <f>'1 уровень'!X2733</f>
        <v>0</v>
      </c>
      <c r="X315" s="152">
        <f>'1 уровень'!Y2733</f>
        <v>0</v>
      </c>
      <c r="Y315" s="152">
        <f>'1 уровень'!Z2733</f>
        <v>0</v>
      </c>
      <c r="Z315" s="1117">
        <f>'1 уровень'!AA2733</f>
        <v>0</v>
      </c>
      <c r="AA315" s="152">
        <f>'1 уровень'!AB2733</f>
        <v>0</v>
      </c>
      <c r="AB315" s="152">
        <f>'1 уровень'!AC2733</f>
        <v>0</v>
      </c>
      <c r="AC315" s="152">
        <f>'1 уровень'!AD2733</f>
        <v>0</v>
      </c>
      <c r="AD315" s="152">
        <f>'1 уровень'!AE2733</f>
        <v>0</v>
      </c>
      <c r="AE315" s="629">
        <f>'1 уровень'!AF2733</f>
        <v>0</v>
      </c>
      <c r="AF315" s="152"/>
      <c r="AG315" s="152"/>
      <c r="AH315" s="1355">
        <f>'1 уровень'!AG2734</f>
        <v>0</v>
      </c>
      <c r="AI315" s="1362">
        <f>'1 уровень'!AH2734</f>
        <v>0</v>
      </c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  <c r="GN315" s="139"/>
    </row>
    <row r="316" spans="1:196" ht="29.25" x14ac:dyDescent="0.25">
      <c r="A316" s="19">
        <v>1</v>
      </c>
      <c r="B316" s="19">
        <f t="shared" si="39"/>
        <v>1</v>
      </c>
      <c r="C316" s="339" t="s">
        <v>372</v>
      </c>
      <c r="D316" s="29">
        <f>'1 уровень'!E2734</f>
        <v>26821</v>
      </c>
      <c r="E316" s="29">
        <f>'1 уровень'!F2734</f>
        <v>17880.25</v>
      </c>
      <c r="F316" s="29">
        <f>'1 уровень'!G2734</f>
        <v>19718.900000000001</v>
      </c>
      <c r="G316" s="144">
        <f>'1 уровень'!H2734</f>
        <v>110.28313362508915</v>
      </c>
      <c r="H316" s="158">
        <f>'1 уровень'!I2734</f>
        <v>0</v>
      </c>
      <c r="I316" s="158">
        <f>'1 уровень'!J2734</f>
        <v>0</v>
      </c>
      <c r="J316" s="153">
        <f>'1 уровень'!K2734</f>
        <v>0</v>
      </c>
      <c r="K316" s="153">
        <f>'1 уровень'!L2734</f>
        <v>0</v>
      </c>
      <c r="L316" s="153">
        <f>'1 уровень'!M2734</f>
        <v>0</v>
      </c>
      <c r="M316" s="153">
        <f>'1 уровень'!N2734</f>
        <v>0</v>
      </c>
      <c r="N316" s="153">
        <f>'1 уровень'!O2734</f>
        <v>0</v>
      </c>
      <c r="O316" s="153">
        <f>'1 уровень'!P2734</f>
        <v>0</v>
      </c>
      <c r="P316" s="152">
        <f>'1 уровень'!Q2734</f>
        <v>0</v>
      </c>
      <c r="Q316" s="152">
        <f>'1 уровень'!R2734</f>
        <v>0</v>
      </c>
      <c r="R316" s="152">
        <f>'1 уровень'!S2734</f>
        <v>0</v>
      </c>
      <c r="S316" s="152">
        <f>'1 уровень'!T2734</f>
        <v>0</v>
      </c>
      <c r="T316" s="152">
        <f>'1 уровень'!U2734</f>
        <v>0</v>
      </c>
      <c r="U316" s="152">
        <f>'1 уровень'!V2734</f>
        <v>0</v>
      </c>
      <c r="V316" s="152">
        <f>'1 уровень'!W2734</f>
        <v>0</v>
      </c>
      <c r="W316" s="152">
        <f>'1 уровень'!X2734</f>
        <v>0</v>
      </c>
      <c r="X316" s="152">
        <f>'1 уровень'!Y2734</f>
        <v>0</v>
      </c>
      <c r="Y316" s="152">
        <f>'1 уровень'!Z2734</f>
        <v>0</v>
      </c>
      <c r="Z316" s="1117">
        <f>'1 уровень'!AA2734</f>
        <v>0</v>
      </c>
      <c r="AA316" s="152">
        <f>'1 уровень'!AB2734</f>
        <v>0</v>
      </c>
      <c r="AB316" s="152">
        <f>'1 уровень'!AC2734</f>
        <v>0</v>
      </c>
      <c r="AC316" s="152">
        <f>'1 уровень'!AD2734</f>
        <v>0</v>
      </c>
      <c r="AD316" s="152">
        <f>'1 уровень'!AE2734</f>
        <v>0</v>
      </c>
      <c r="AE316" s="629">
        <f>'1 уровень'!AF2734</f>
        <v>0</v>
      </c>
      <c r="AF316" s="152"/>
      <c r="AG316" s="152"/>
      <c r="AH316" s="1355">
        <f>'1 уровень'!AG2735</f>
        <v>0</v>
      </c>
      <c r="AI316" s="1362">
        <f>'1 уровень'!AH2735</f>
        <v>0</v>
      </c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  <c r="GN316" s="139"/>
    </row>
    <row r="317" spans="1:196" ht="43.5" x14ac:dyDescent="0.25">
      <c r="A317" s="19">
        <v>1</v>
      </c>
      <c r="B317" s="19">
        <f t="shared" si="39"/>
        <v>1</v>
      </c>
      <c r="C317" s="339" t="s">
        <v>401</v>
      </c>
      <c r="D317" s="29">
        <f>'1 уровень'!E2735</f>
        <v>12326</v>
      </c>
      <c r="E317" s="29">
        <f>'1 уровень'!F2735</f>
        <v>8216</v>
      </c>
      <c r="F317" s="29">
        <f>'1 уровень'!G2735</f>
        <v>1479</v>
      </c>
      <c r="G317" s="144">
        <f>'1 уровень'!H2735</f>
        <v>18.001460564751703</v>
      </c>
      <c r="H317" s="158">
        <f>'1 уровень'!I2735</f>
        <v>0</v>
      </c>
      <c r="I317" s="158">
        <f>'1 уровень'!J2735</f>
        <v>0</v>
      </c>
      <c r="J317" s="153">
        <f>'1 уровень'!K2735</f>
        <v>0</v>
      </c>
      <c r="K317" s="153">
        <f>'1 уровень'!L2735</f>
        <v>0</v>
      </c>
      <c r="L317" s="153">
        <f>'1 уровень'!M2735</f>
        <v>0</v>
      </c>
      <c r="M317" s="153">
        <f>'1 уровень'!N2735</f>
        <v>0</v>
      </c>
      <c r="N317" s="153">
        <f>'1 уровень'!O2735</f>
        <v>0</v>
      </c>
      <c r="O317" s="153">
        <f>'1 уровень'!P2735</f>
        <v>0</v>
      </c>
      <c r="P317" s="152">
        <f>'1 уровень'!Q2735</f>
        <v>0</v>
      </c>
      <c r="Q317" s="152">
        <f>'1 уровень'!R2735</f>
        <v>0</v>
      </c>
      <c r="R317" s="152">
        <f>'1 уровень'!S2735</f>
        <v>0</v>
      </c>
      <c r="S317" s="152">
        <f>'1 уровень'!T2735</f>
        <v>0</v>
      </c>
      <c r="T317" s="152">
        <f>'1 уровень'!U2735</f>
        <v>0</v>
      </c>
      <c r="U317" s="152">
        <f>'1 уровень'!V2735</f>
        <v>0</v>
      </c>
      <c r="V317" s="152">
        <f>'1 уровень'!W2735</f>
        <v>0</v>
      </c>
      <c r="W317" s="152">
        <f>'1 уровень'!X2735</f>
        <v>0</v>
      </c>
      <c r="X317" s="152">
        <f>'1 уровень'!Y2735</f>
        <v>0</v>
      </c>
      <c r="Y317" s="152">
        <f>'1 уровень'!Z2735</f>
        <v>0</v>
      </c>
      <c r="Z317" s="1117">
        <f>'1 уровень'!AA2735</f>
        <v>0</v>
      </c>
      <c r="AA317" s="152">
        <f>'1 уровень'!AB2735</f>
        <v>0</v>
      </c>
      <c r="AB317" s="152">
        <f>'1 уровень'!AC2735</f>
        <v>0</v>
      </c>
      <c r="AC317" s="152">
        <f>'1 уровень'!AD2735</f>
        <v>0</v>
      </c>
      <c r="AD317" s="152">
        <f>'1 уровень'!AE2735</f>
        <v>0</v>
      </c>
      <c r="AE317" s="629">
        <f>'1 уровень'!AF2735</f>
        <v>0</v>
      </c>
      <c r="AF317" s="152"/>
      <c r="AG317" s="152"/>
      <c r="AH317" s="1355">
        <f>'1 уровень'!AG2736</f>
        <v>0</v>
      </c>
      <c r="AI317" s="1362">
        <f>'1 уровень'!AH2736</f>
        <v>0</v>
      </c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  <c r="GN317" s="139"/>
    </row>
    <row r="318" spans="1:196" ht="29.25" x14ac:dyDescent="0.25">
      <c r="A318" s="19">
        <v>1</v>
      </c>
      <c r="B318" s="19">
        <f t="shared" si="39"/>
        <v>1</v>
      </c>
      <c r="C318" s="339" t="s">
        <v>373</v>
      </c>
      <c r="D318" s="29">
        <f>'1 уровень'!E2736</f>
        <v>22063.829787234041</v>
      </c>
      <c r="E318" s="29">
        <f>'1 уровень'!F2736</f>
        <v>14709.255319148937</v>
      </c>
      <c r="F318" s="29">
        <f>'1 уровень'!G2736</f>
        <v>7903.3</v>
      </c>
      <c r="G318" s="144">
        <f>'1 уровень'!H2736</f>
        <v>53.730116369054073</v>
      </c>
      <c r="H318" s="158">
        <f>'1 уровень'!I2736</f>
        <v>0</v>
      </c>
      <c r="I318" s="158">
        <f>'1 уровень'!J2736</f>
        <v>0</v>
      </c>
      <c r="J318" s="153">
        <f>'1 уровень'!K2736</f>
        <v>0</v>
      </c>
      <c r="K318" s="153">
        <f>'1 уровень'!L2736</f>
        <v>0</v>
      </c>
      <c r="L318" s="153">
        <f>'1 уровень'!M2736</f>
        <v>0</v>
      </c>
      <c r="M318" s="153">
        <f>'1 уровень'!N2736</f>
        <v>0</v>
      </c>
      <c r="N318" s="153">
        <f>'1 уровень'!O2736</f>
        <v>0</v>
      </c>
      <c r="O318" s="153">
        <f>'1 уровень'!P2736</f>
        <v>0</v>
      </c>
      <c r="P318" s="152">
        <f>'1 уровень'!Q2736</f>
        <v>0</v>
      </c>
      <c r="Q318" s="152">
        <f>'1 уровень'!R2736</f>
        <v>0</v>
      </c>
      <c r="R318" s="152">
        <f>'1 уровень'!S2736</f>
        <v>0</v>
      </c>
      <c r="S318" s="152">
        <f>'1 уровень'!T2736</f>
        <v>0</v>
      </c>
      <c r="T318" s="152">
        <f>'1 уровень'!U2736</f>
        <v>0</v>
      </c>
      <c r="U318" s="152">
        <f>'1 уровень'!V2736</f>
        <v>0</v>
      </c>
      <c r="V318" s="152">
        <f>'1 уровень'!W2736</f>
        <v>0</v>
      </c>
      <c r="W318" s="152">
        <f>'1 уровень'!X2736</f>
        <v>0</v>
      </c>
      <c r="X318" s="152">
        <f>'1 уровень'!Y2736</f>
        <v>0</v>
      </c>
      <c r="Y318" s="152">
        <f>'1 уровень'!Z2736</f>
        <v>0</v>
      </c>
      <c r="Z318" s="1117">
        <f>'1 уровень'!AA2736</f>
        <v>0</v>
      </c>
      <c r="AA318" s="152">
        <f>'1 уровень'!AB2736</f>
        <v>0</v>
      </c>
      <c r="AB318" s="152">
        <f>'1 уровень'!AC2736</f>
        <v>0</v>
      </c>
      <c r="AC318" s="152">
        <f>'1 уровень'!AD2736</f>
        <v>0</v>
      </c>
      <c r="AD318" s="152">
        <f>'1 уровень'!AE2736</f>
        <v>0</v>
      </c>
      <c r="AE318" s="629">
        <f>'1 уровень'!AF2736</f>
        <v>0</v>
      </c>
      <c r="AF318" s="152"/>
      <c r="AG318" s="152"/>
      <c r="AH318" s="1355">
        <f>'1 уровень'!AG2737</f>
        <v>0</v>
      </c>
      <c r="AI318" s="1362">
        <f>'1 уровень'!AH2737</f>
        <v>0</v>
      </c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  <c r="GN318" s="139"/>
    </row>
    <row r="319" spans="1:196" ht="29.25" x14ac:dyDescent="0.25">
      <c r="A319" s="19">
        <v>1</v>
      </c>
      <c r="B319" s="19">
        <f t="shared" si="39"/>
        <v>1</v>
      </c>
      <c r="C319" s="339" t="s">
        <v>374</v>
      </c>
      <c r="D319" s="29">
        <f>'1 уровень'!E2737</f>
        <v>11831</v>
      </c>
      <c r="E319" s="29">
        <f>'1 уровень'!F2737</f>
        <v>7887</v>
      </c>
      <c r="F319" s="29">
        <f>'1 уровень'!G2737</f>
        <v>5261</v>
      </c>
      <c r="G319" s="144">
        <f>'1 уровень'!H2737</f>
        <v>66.704703943197657</v>
      </c>
      <c r="H319" s="158">
        <f>'1 уровень'!I2737</f>
        <v>0</v>
      </c>
      <c r="I319" s="158">
        <f>'1 уровень'!J2737</f>
        <v>0</v>
      </c>
      <c r="J319" s="153">
        <f>'1 уровень'!K2737</f>
        <v>0</v>
      </c>
      <c r="K319" s="153">
        <f>'1 уровень'!L2737</f>
        <v>0</v>
      </c>
      <c r="L319" s="153">
        <f>'1 уровень'!M2737</f>
        <v>0</v>
      </c>
      <c r="M319" s="153">
        <f>'1 уровень'!N2737</f>
        <v>0</v>
      </c>
      <c r="N319" s="153">
        <f>'1 уровень'!O2737</f>
        <v>0</v>
      </c>
      <c r="O319" s="153">
        <f>'1 уровень'!P2737</f>
        <v>0</v>
      </c>
      <c r="P319" s="152">
        <f>'1 уровень'!Q2737</f>
        <v>10353.50316</v>
      </c>
      <c r="Q319" s="152">
        <f>'1 уровень'!R2737</f>
        <v>10353.50316</v>
      </c>
      <c r="R319" s="152">
        <f>'1 уровень'!S2737</f>
        <v>10353.50316</v>
      </c>
      <c r="S319" s="152">
        <f>'1 уровень'!T2737</f>
        <v>10353.50316</v>
      </c>
      <c r="T319" s="152">
        <f>'1 уровень'!U2737</f>
        <v>10353.50316</v>
      </c>
      <c r="U319" s="152">
        <f>'1 уровень'!V2737</f>
        <v>10353.50316</v>
      </c>
      <c r="V319" s="152">
        <f>'1 уровень'!W2737</f>
        <v>10353.50316</v>
      </c>
      <c r="W319" s="152">
        <f>'1 уровень'!X2737</f>
        <v>10353.50316</v>
      </c>
      <c r="X319" s="152">
        <f>'1 уровень'!Y2737</f>
        <v>6902.3354399999998</v>
      </c>
      <c r="Y319" s="152">
        <f>'1 уровень'!Z2737</f>
        <v>5220.5973400000003</v>
      </c>
      <c r="Z319" s="1117">
        <f>'1 уровень'!AA2737</f>
        <v>0</v>
      </c>
      <c r="AA319" s="152">
        <f>'1 уровень'!AB2737</f>
        <v>0</v>
      </c>
      <c r="AB319" s="152">
        <f>'1 уровень'!AC2737</f>
        <v>-1681.7380999999996</v>
      </c>
      <c r="AC319" s="152">
        <f>'1 уровень'!AD2737</f>
        <v>0</v>
      </c>
      <c r="AD319" s="152">
        <f>'1 уровень'!AE2737</f>
        <v>-39.47298</v>
      </c>
      <c r="AE319" s="629">
        <f>'1 уровень'!AF2737</f>
        <v>5181.1243600000007</v>
      </c>
      <c r="AF319" s="152">
        <f t="shared" ref="AF319:AF320" si="45">Y319/X319*100</f>
        <v>75.635230790811875</v>
      </c>
      <c r="AG319" s="152">
        <f t="shared" ref="AG319:AG320" si="46">AE319/X319*100</f>
        <v>75.06335218040347</v>
      </c>
      <c r="AH319" s="1355">
        <f>'1 уровень'!AG2738</f>
        <v>0</v>
      </c>
      <c r="AI319" s="1362">
        <f>'1 уровень'!AH2738</f>
        <v>0</v>
      </c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  <c r="GN319" s="139"/>
    </row>
    <row r="320" spans="1:196" x14ac:dyDescent="0.25">
      <c r="A320" s="19">
        <v>1</v>
      </c>
      <c r="B320" s="19">
        <f t="shared" si="39"/>
        <v>1</v>
      </c>
      <c r="C320" s="830" t="s">
        <v>138</v>
      </c>
      <c r="D320" s="29">
        <f>'1 уровень'!E2738</f>
        <v>114258.95238095238</v>
      </c>
      <c r="E320" s="29">
        <f>'1 уровень'!F2738</f>
        <v>76170.630952380947</v>
      </c>
      <c r="F320" s="29">
        <f>'1 уровень'!G2738</f>
        <v>48811.019047619047</v>
      </c>
      <c r="G320" s="144">
        <f>'1 уровень'!H2738</f>
        <v>64.081153637986645</v>
      </c>
      <c r="H320" s="158">
        <f>'1 уровень'!I2738</f>
        <v>0</v>
      </c>
      <c r="I320" s="158">
        <f>'1 уровень'!J2738</f>
        <v>0</v>
      </c>
      <c r="J320" s="153">
        <f>'1 уровень'!K2738</f>
        <v>0</v>
      </c>
      <c r="K320" s="153">
        <f>'1 уровень'!L2738</f>
        <v>0</v>
      </c>
      <c r="L320" s="153">
        <f>'1 уровень'!M2738</f>
        <v>0</v>
      </c>
      <c r="M320" s="153">
        <f>'1 уровень'!N2738</f>
        <v>0</v>
      </c>
      <c r="N320" s="153">
        <f>'1 уровень'!O2738</f>
        <v>0</v>
      </c>
      <c r="O320" s="153">
        <f>'1 уровень'!P2738</f>
        <v>0</v>
      </c>
      <c r="P320" s="152">
        <f>'1 уровень'!Q2738</f>
        <v>109291.04414</v>
      </c>
      <c r="Q320" s="152">
        <f>'1 уровень'!R2738</f>
        <v>109291.04414</v>
      </c>
      <c r="R320" s="152">
        <f>'1 уровень'!S2738</f>
        <v>109291.04414</v>
      </c>
      <c r="S320" s="152">
        <f>'1 уровень'!T2738</f>
        <v>109291.04414</v>
      </c>
      <c r="T320" s="152">
        <f>'1 уровень'!U2738</f>
        <v>109291.04414</v>
      </c>
      <c r="U320" s="152">
        <f>'1 уровень'!V2738</f>
        <v>109291.04414</v>
      </c>
      <c r="V320" s="152">
        <f>'1 уровень'!W2738</f>
        <v>109291.04414</v>
      </c>
      <c r="W320" s="152">
        <f>'1 уровень'!X2738</f>
        <v>109291.04414</v>
      </c>
      <c r="X320" s="152">
        <f>'1 уровень'!Y2738</f>
        <v>73265.677043333329</v>
      </c>
      <c r="Y320" s="152">
        <f>'1 уровень'!Z2738</f>
        <v>68207.149740000008</v>
      </c>
      <c r="Z320" s="1117">
        <f>'1 уровень'!AA2738</f>
        <v>0</v>
      </c>
      <c r="AA320" s="152">
        <f>'1 уровень'!AB2738</f>
        <v>0</v>
      </c>
      <c r="AB320" s="152">
        <f>'1 уровень'!AC2738</f>
        <v>-5058.5273033333306</v>
      </c>
      <c r="AC320" s="152">
        <f>'1 уровень'!AD2738</f>
        <v>0</v>
      </c>
      <c r="AD320" s="152">
        <f>'1 уровень'!AE2738</f>
        <v>-269.75256999999999</v>
      </c>
      <c r="AE320" s="629">
        <f>'1 уровень'!AF2738</f>
        <v>67937.397170000011</v>
      </c>
      <c r="AF320" s="152">
        <f t="shared" si="45"/>
        <v>93.09563835690561</v>
      </c>
      <c r="AG320" s="152">
        <f t="shared" si="46"/>
        <v>92.727454261861425</v>
      </c>
      <c r="AH320" s="1355">
        <f>'1 уровень'!AG2739</f>
        <v>0</v>
      </c>
      <c r="AI320" s="1362">
        <f>'1 уровень'!AH2739</f>
        <v>0</v>
      </c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  <c r="GN320" s="139"/>
    </row>
    <row r="321" spans="1:196" x14ac:dyDescent="0.25">
      <c r="A321" s="19">
        <v>1</v>
      </c>
      <c r="B321" s="19">
        <f t="shared" si="39"/>
        <v>1</v>
      </c>
      <c r="C321" s="402" t="s">
        <v>29</v>
      </c>
      <c r="D321" s="29">
        <f>'1 уровень'!E2739</f>
        <v>0</v>
      </c>
      <c r="E321" s="29">
        <f>'1 уровень'!F2739</f>
        <v>0</v>
      </c>
      <c r="F321" s="29">
        <f>'1 уровень'!G2739</f>
        <v>0</v>
      </c>
      <c r="G321" s="144">
        <f>'1 уровень'!H2739</f>
        <v>0</v>
      </c>
      <c r="H321" s="158">
        <f>'1 уровень'!I2739</f>
        <v>0</v>
      </c>
      <c r="I321" s="158">
        <f>'1 уровень'!J2739</f>
        <v>0</v>
      </c>
      <c r="J321" s="153">
        <f>'1 уровень'!K2739</f>
        <v>0</v>
      </c>
      <c r="K321" s="153">
        <f>'1 уровень'!L2739</f>
        <v>0</v>
      </c>
      <c r="L321" s="153">
        <f>'1 уровень'!M2739</f>
        <v>0</v>
      </c>
      <c r="M321" s="153">
        <f>'1 уровень'!N2739</f>
        <v>0</v>
      </c>
      <c r="N321" s="153">
        <f>'1 уровень'!O2739</f>
        <v>0</v>
      </c>
      <c r="O321" s="153">
        <f>'1 уровень'!P2739</f>
        <v>0</v>
      </c>
      <c r="P321" s="152">
        <f>'1 уровень'!Q2739</f>
        <v>0</v>
      </c>
      <c r="Q321" s="152">
        <f>'1 уровень'!R2739</f>
        <v>0</v>
      </c>
      <c r="R321" s="152">
        <f>'1 уровень'!S2739</f>
        <v>0</v>
      </c>
      <c r="S321" s="152">
        <f>'1 уровень'!T2739</f>
        <v>0</v>
      </c>
      <c r="T321" s="152">
        <f>'1 уровень'!U2739</f>
        <v>0</v>
      </c>
      <c r="U321" s="152">
        <f>'1 уровень'!V2739</f>
        <v>0</v>
      </c>
      <c r="V321" s="152">
        <f>'1 уровень'!W2739</f>
        <v>0</v>
      </c>
      <c r="W321" s="152">
        <f>'1 уровень'!X2739</f>
        <v>0</v>
      </c>
      <c r="X321" s="152">
        <f>'1 уровень'!Y2739</f>
        <v>0</v>
      </c>
      <c r="Y321" s="152">
        <f>'1 уровень'!Z2739</f>
        <v>0</v>
      </c>
      <c r="Z321" s="1117">
        <f>'1 уровень'!AA2739</f>
        <v>0</v>
      </c>
      <c r="AA321" s="152">
        <f>'1 уровень'!AB2739</f>
        <v>0</v>
      </c>
      <c r="AB321" s="152">
        <f>'1 уровень'!AC2739</f>
        <v>0</v>
      </c>
      <c r="AC321" s="152">
        <f>'1 уровень'!AD2739</f>
        <v>0</v>
      </c>
      <c r="AD321" s="152">
        <f>'1 уровень'!AE2739</f>
        <v>0</v>
      </c>
      <c r="AE321" s="629">
        <f>'1 уровень'!AF2739</f>
        <v>0</v>
      </c>
      <c r="AF321" s="152"/>
      <c r="AG321" s="152"/>
      <c r="AH321" s="1355">
        <f>'1 уровень'!AG2740</f>
        <v>0</v>
      </c>
      <c r="AI321" s="1362">
        <f>'1 уровень'!AH2740</f>
        <v>0</v>
      </c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  <c r="GN321" s="139"/>
    </row>
    <row r="322" spans="1:196" x14ac:dyDescent="0.25">
      <c r="A322" s="19">
        <v>1</v>
      </c>
      <c r="B322" s="19">
        <f t="shared" si="39"/>
        <v>1</v>
      </c>
      <c r="C322" s="305" t="s">
        <v>16</v>
      </c>
      <c r="D322" s="29">
        <f>'1 уровень'!E2740</f>
        <v>1013</v>
      </c>
      <c r="E322" s="29">
        <f>'1 уровень'!F2740</f>
        <v>675</v>
      </c>
      <c r="F322" s="29">
        <f>'1 уровень'!G2740</f>
        <v>749</v>
      </c>
      <c r="G322" s="144">
        <f>'1 уровень'!H2740</f>
        <v>110.96296296296295</v>
      </c>
      <c r="H322" s="158">
        <f>'1 уровень'!I2740</f>
        <v>8.6515301085883518</v>
      </c>
      <c r="I322" s="158">
        <f>'1 уровень'!J2740</f>
        <v>7.8424566088117489</v>
      </c>
      <c r="J322" s="153">
        <f>'1 уровень'!K2740</f>
        <v>8764</v>
      </c>
      <c r="K322" s="153">
        <f>'1 уровень'!L2740</f>
        <v>5843</v>
      </c>
      <c r="L322" s="153">
        <f>'1 уровень'!M2740</f>
        <v>5874</v>
      </c>
      <c r="M322" s="153">
        <f>'1 уровень'!N2740</f>
        <v>100.53054937532089</v>
      </c>
      <c r="N322" s="153">
        <f>'1 уровень'!O2740</f>
        <v>37</v>
      </c>
      <c r="O322" s="153">
        <f>'1 уровень'!P2740</f>
        <v>238.13513513513513</v>
      </c>
      <c r="P322" s="152">
        <f>'1 уровень'!Q2740</f>
        <v>0</v>
      </c>
      <c r="Q322" s="152">
        <f>'1 уровень'!R2740</f>
        <v>0</v>
      </c>
      <c r="R322" s="152">
        <f>'1 уровень'!S2740</f>
        <v>0</v>
      </c>
      <c r="S322" s="152">
        <f>'1 уровень'!T2740</f>
        <v>0</v>
      </c>
      <c r="T322" s="152">
        <f>'1 уровень'!U2740</f>
        <v>0</v>
      </c>
      <c r="U322" s="152">
        <f>'1 уровень'!V2740</f>
        <v>0</v>
      </c>
      <c r="V322" s="152">
        <f>'1 уровень'!W2740</f>
        <v>0</v>
      </c>
      <c r="W322" s="152">
        <f>'1 уровень'!X2740</f>
        <v>0</v>
      </c>
      <c r="X322" s="152">
        <f>'1 уровень'!Y2740</f>
        <v>0</v>
      </c>
      <c r="Y322" s="152">
        <f>'1 уровень'!Z2740</f>
        <v>0</v>
      </c>
      <c r="Z322" s="1117">
        <f>'1 уровень'!AA2740</f>
        <v>0</v>
      </c>
      <c r="AA322" s="152">
        <f>'1 уровень'!AB2740</f>
        <v>0</v>
      </c>
      <c r="AB322" s="152">
        <f>'1 уровень'!AC2740</f>
        <v>0</v>
      </c>
      <c r="AC322" s="152">
        <f>'1 уровень'!AD2740</f>
        <v>0</v>
      </c>
      <c r="AD322" s="152">
        <f>'1 уровень'!AE2740</f>
        <v>0</v>
      </c>
      <c r="AE322" s="629">
        <f>'1 уровень'!AF2740</f>
        <v>0</v>
      </c>
      <c r="AF322" s="152"/>
      <c r="AG322" s="152"/>
      <c r="AH322" s="1355">
        <f>'1 уровень'!AG2741</f>
        <v>0</v>
      </c>
      <c r="AI322" s="1362">
        <f>'1 уровень'!AH2741</f>
        <v>0</v>
      </c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  <c r="GN322" s="139"/>
    </row>
    <row r="323" spans="1:196" ht="29.25" x14ac:dyDescent="0.25">
      <c r="A323" s="19">
        <v>1</v>
      </c>
      <c r="B323" s="19">
        <f t="shared" si="39"/>
        <v>1</v>
      </c>
      <c r="C323" s="303" t="s">
        <v>214</v>
      </c>
      <c r="D323" s="29">
        <f>'1 уровень'!E2741</f>
        <v>1013</v>
      </c>
      <c r="E323" s="29">
        <f>'1 уровень'!F2741</f>
        <v>675</v>
      </c>
      <c r="F323" s="29">
        <f>'1 уровень'!G2741</f>
        <v>749</v>
      </c>
      <c r="G323" s="144">
        <f>'1 уровень'!H2741</f>
        <v>110.96296296296295</v>
      </c>
      <c r="H323" s="158">
        <f>'1 уровень'!I2741</f>
        <v>8.6515301085883518</v>
      </c>
      <c r="I323" s="158">
        <f>'1 уровень'!J2741</f>
        <v>7.8424566088117489</v>
      </c>
      <c r="J323" s="153">
        <f>'1 уровень'!K2741</f>
        <v>8764</v>
      </c>
      <c r="K323" s="153">
        <f>'1 уровень'!L2741</f>
        <v>5843</v>
      </c>
      <c r="L323" s="153">
        <f>'1 уровень'!M2741</f>
        <v>5874</v>
      </c>
      <c r="M323" s="153">
        <f>'1 уровень'!N2741</f>
        <v>100.53054937532089</v>
      </c>
      <c r="N323" s="153">
        <f>'1 уровень'!O2741</f>
        <v>37</v>
      </c>
      <c r="O323" s="153">
        <f>'1 уровень'!P2741</f>
        <v>238.13513513513513</v>
      </c>
      <c r="P323" s="152">
        <f>'1 уровень'!Q2741</f>
        <v>18210.370613792002</v>
      </c>
      <c r="Q323" s="152">
        <f>'1 уровень'!R2741</f>
        <v>18210.370613792002</v>
      </c>
      <c r="R323" s="152">
        <f>'1 уровень'!S2741</f>
        <v>18210.370613792002</v>
      </c>
      <c r="S323" s="152">
        <f>'1 уровень'!T2741</f>
        <v>18210.370613792002</v>
      </c>
      <c r="T323" s="152">
        <f>'1 уровень'!U2741</f>
        <v>18210.370613792002</v>
      </c>
      <c r="U323" s="152">
        <f>'1 уровень'!V2741</f>
        <v>18210.370613792002</v>
      </c>
      <c r="V323" s="152">
        <f>'1 уровень'!W2741</f>
        <v>18210.370613792002</v>
      </c>
      <c r="W323" s="152">
        <f>'1 уровень'!X2741</f>
        <v>18210.370613792002</v>
      </c>
      <c r="X323" s="152">
        <f>'1 уровень'!Y2741</f>
        <v>12140.247075861334</v>
      </c>
      <c r="Y323" s="152">
        <f>'1 уровень'!Z2741</f>
        <v>11978.29077</v>
      </c>
      <c r="Z323" s="1117">
        <f>'1 уровень'!AA2741</f>
        <v>0</v>
      </c>
      <c r="AA323" s="152">
        <f>'1 уровень'!AB2741</f>
        <v>0</v>
      </c>
      <c r="AB323" s="152">
        <f>'1 уровень'!AC2741</f>
        <v>-161.95630586133484</v>
      </c>
      <c r="AC323" s="152">
        <f>'1 уровень'!AD2741</f>
        <v>0</v>
      </c>
      <c r="AD323" s="152">
        <f>'1 уровень'!AE2741</f>
        <v>-57.931830000000005</v>
      </c>
      <c r="AE323" s="629">
        <f>'1 уровень'!AF2741</f>
        <v>11920.35894</v>
      </c>
      <c r="AF323" s="152">
        <f>Y323/X323*100</f>
        <v>98.66595543855648</v>
      </c>
      <c r="AG323" s="152">
        <f>AE323/X323*100</f>
        <v>98.188767209700842</v>
      </c>
      <c r="AH323" s="1355">
        <f>'1 уровень'!AG2742</f>
        <v>0</v>
      </c>
      <c r="AI323" s="1362">
        <f>'1 уровень'!AH2742</f>
        <v>0</v>
      </c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  <c r="GN323" s="139"/>
    </row>
    <row r="324" spans="1:196" x14ac:dyDescent="0.25">
      <c r="A324" s="19">
        <v>1</v>
      </c>
      <c r="B324" s="19">
        <f t="shared" si="39"/>
        <v>1</v>
      </c>
      <c r="C324" s="263" t="s">
        <v>210</v>
      </c>
      <c r="D324" s="29">
        <f>'1 уровень'!E2742</f>
        <v>3810</v>
      </c>
      <c r="E324" s="29">
        <f>'1 уровень'!F2742</f>
        <v>2540</v>
      </c>
      <c r="F324" s="29">
        <f>'1 уровень'!G2742</f>
        <v>2430</v>
      </c>
      <c r="G324" s="144">
        <f>'1 уровень'!H2742</f>
        <v>95.669291338582667</v>
      </c>
      <c r="H324" s="158">
        <f>'1 уровень'!I2742</f>
        <v>0</v>
      </c>
      <c r="I324" s="158">
        <f>'1 уровень'!J2742</f>
        <v>0</v>
      </c>
      <c r="J324" s="153">
        <f>'1 уровень'!K2742</f>
        <v>0</v>
      </c>
      <c r="K324" s="153">
        <f>'1 уровень'!L2742</f>
        <v>0</v>
      </c>
      <c r="L324" s="153">
        <f>'1 уровень'!M2742</f>
        <v>0</v>
      </c>
      <c r="M324" s="153">
        <f>'1 уровень'!N2742</f>
        <v>0</v>
      </c>
      <c r="N324" s="153">
        <f>'1 уровень'!O2742</f>
        <v>0</v>
      </c>
      <c r="O324" s="153">
        <f>'1 уровень'!P2742</f>
        <v>0</v>
      </c>
      <c r="P324" s="152">
        <f>'1 уровень'!Q2742</f>
        <v>0</v>
      </c>
      <c r="Q324" s="152">
        <f>'1 уровень'!R2742</f>
        <v>0</v>
      </c>
      <c r="R324" s="152">
        <f>'1 уровень'!S2742</f>
        <v>0</v>
      </c>
      <c r="S324" s="152">
        <f>'1 уровень'!T2742</f>
        <v>0</v>
      </c>
      <c r="T324" s="152">
        <f>'1 уровень'!U2742</f>
        <v>0</v>
      </c>
      <c r="U324" s="152">
        <f>'1 уровень'!V2742</f>
        <v>0</v>
      </c>
      <c r="V324" s="152">
        <f>'1 уровень'!W2742</f>
        <v>0</v>
      </c>
      <c r="W324" s="152">
        <f>'1 уровень'!X2742</f>
        <v>0</v>
      </c>
      <c r="X324" s="152">
        <f>'1 уровень'!Y2742</f>
        <v>0</v>
      </c>
      <c r="Y324" s="152">
        <f>'1 уровень'!Z2742</f>
        <v>0</v>
      </c>
      <c r="Z324" s="1117">
        <f>'1 уровень'!AA2742</f>
        <v>0</v>
      </c>
      <c r="AA324" s="152">
        <f>'1 уровень'!AB2742</f>
        <v>0</v>
      </c>
      <c r="AB324" s="152">
        <f>'1 уровень'!AC2742</f>
        <v>0</v>
      </c>
      <c r="AC324" s="152">
        <f>'1 уровень'!AD2742</f>
        <v>0</v>
      </c>
      <c r="AD324" s="152">
        <f>'1 уровень'!AE2742</f>
        <v>0</v>
      </c>
      <c r="AE324" s="629">
        <f>'1 уровень'!AF2742</f>
        <v>0</v>
      </c>
      <c r="AF324" s="152"/>
      <c r="AG324" s="152"/>
      <c r="AH324" s="1355">
        <f>'1 уровень'!AG2743</f>
        <v>0</v>
      </c>
      <c r="AI324" s="1362">
        <f>'1 уровень'!AH2743</f>
        <v>0</v>
      </c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  <c r="GN324" s="139"/>
    </row>
    <row r="325" spans="1:196" x14ac:dyDescent="0.25">
      <c r="A325" s="19">
        <v>1</v>
      </c>
      <c r="B325" s="19">
        <f t="shared" si="39"/>
        <v>1</v>
      </c>
      <c r="C325" s="300" t="s">
        <v>211</v>
      </c>
      <c r="D325" s="29">
        <f>'1 уровень'!E2743</f>
        <v>3800</v>
      </c>
      <c r="E325" s="29">
        <f>'1 уровень'!F2743</f>
        <v>2533</v>
      </c>
      <c r="F325" s="29">
        <f>'1 уровень'!G2743</f>
        <v>2425</v>
      </c>
      <c r="G325" s="144">
        <f>'1 уровень'!H2743</f>
        <v>95.736281089617066</v>
      </c>
      <c r="H325" s="158">
        <f>'1 уровень'!I2743</f>
        <v>0</v>
      </c>
      <c r="I325" s="158">
        <f>'1 уровень'!J2743</f>
        <v>0</v>
      </c>
      <c r="J325" s="153">
        <f>'1 уровень'!K2743</f>
        <v>0</v>
      </c>
      <c r="K325" s="153">
        <f>'1 уровень'!L2743</f>
        <v>0</v>
      </c>
      <c r="L325" s="153">
        <f>'1 уровень'!M2743</f>
        <v>0</v>
      </c>
      <c r="M325" s="153">
        <f>'1 уровень'!N2743</f>
        <v>0</v>
      </c>
      <c r="N325" s="153">
        <f>'1 уровень'!O2743</f>
        <v>0</v>
      </c>
      <c r="O325" s="153">
        <f>'1 уровень'!P2743</f>
        <v>0</v>
      </c>
      <c r="P325" s="152">
        <f>'1 уровень'!Q2743</f>
        <v>0</v>
      </c>
      <c r="Q325" s="152">
        <f>'1 уровень'!R2743</f>
        <v>0</v>
      </c>
      <c r="R325" s="152">
        <f>'1 уровень'!S2743</f>
        <v>0</v>
      </c>
      <c r="S325" s="152">
        <f>'1 уровень'!T2743</f>
        <v>0</v>
      </c>
      <c r="T325" s="152">
        <f>'1 уровень'!U2743</f>
        <v>0</v>
      </c>
      <c r="U325" s="152">
        <f>'1 уровень'!V2743</f>
        <v>0</v>
      </c>
      <c r="V325" s="152">
        <f>'1 уровень'!W2743</f>
        <v>0</v>
      </c>
      <c r="W325" s="152">
        <f>'1 уровень'!X2743</f>
        <v>0</v>
      </c>
      <c r="X325" s="152">
        <f>'1 уровень'!Y2743</f>
        <v>0</v>
      </c>
      <c r="Y325" s="152">
        <f>'1 уровень'!Z2743</f>
        <v>0</v>
      </c>
      <c r="Z325" s="1117">
        <f>'1 уровень'!AA2743</f>
        <v>0</v>
      </c>
      <c r="AA325" s="152">
        <f>'1 уровень'!AB2743</f>
        <v>0</v>
      </c>
      <c r="AB325" s="152">
        <f>'1 уровень'!AC2743</f>
        <v>0</v>
      </c>
      <c r="AC325" s="152">
        <f>'1 уровень'!AD2743</f>
        <v>0</v>
      </c>
      <c r="AD325" s="152">
        <f>'1 уровень'!AE2743</f>
        <v>0</v>
      </c>
      <c r="AE325" s="629">
        <f>'1 уровень'!AF2743</f>
        <v>0</v>
      </c>
      <c r="AF325" s="152"/>
      <c r="AG325" s="152"/>
      <c r="AH325" s="1355" t="e">
        <f>'1 уровень'!#REF!</f>
        <v>#REF!</v>
      </c>
      <c r="AI325" s="1362" t="e">
        <f>'1 уровень'!#REF!</f>
        <v>#REF!</v>
      </c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  <c r="GN325" s="139"/>
    </row>
    <row r="326" spans="1:196" ht="29.25" x14ac:dyDescent="0.25">
      <c r="A326" s="19">
        <v>1</v>
      </c>
      <c r="B326" s="19">
        <f t="shared" si="39"/>
        <v>1</v>
      </c>
      <c r="C326" s="263" t="s">
        <v>212</v>
      </c>
      <c r="D326" s="29">
        <f>'1 уровень'!E2744</f>
        <v>10</v>
      </c>
      <c r="E326" s="29">
        <f>'1 уровень'!F2744</f>
        <v>7</v>
      </c>
      <c r="F326" s="29">
        <f>'1 уровень'!G2744</f>
        <v>5</v>
      </c>
      <c r="G326" s="144">
        <f>'1 уровень'!H2744</f>
        <v>71.428571428571431</v>
      </c>
      <c r="H326" s="158">
        <f>'1 уровень'!I2744</f>
        <v>0</v>
      </c>
      <c r="I326" s="158">
        <f>'1 уровень'!J2744</f>
        <v>0</v>
      </c>
      <c r="J326" s="153">
        <f>'1 уровень'!K2744</f>
        <v>0</v>
      </c>
      <c r="K326" s="153">
        <f>'1 уровень'!L2744</f>
        <v>0</v>
      </c>
      <c r="L326" s="153">
        <f>'1 уровень'!M2744</f>
        <v>0</v>
      </c>
      <c r="M326" s="153">
        <f>'1 уровень'!N2744</f>
        <v>0</v>
      </c>
      <c r="N326" s="153">
        <f>'1 уровень'!O2744</f>
        <v>0</v>
      </c>
      <c r="O326" s="153">
        <f>'1 уровень'!P2744</f>
        <v>0</v>
      </c>
      <c r="P326" s="152">
        <f>'1 уровень'!Q2744</f>
        <v>0</v>
      </c>
      <c r="Q326" s="152">
        <f>'1 уровень'!R2744</f>
        <v>0</v>
      </c>
      <c r="R326" s="152">
        <f>'1 уровень'!S2744</f>
        <v>0</v>
      </c>
      <c r="S326" s="152">
        <f>'1 уровень'!T2744</f>
        <v>0</v>
      </c>
      <c r="T326" s="152">
        <f>'1 уровень'!U2744</f>
        <v>0</v>
      </c>
      <c r="U326" s="152">
        <f>'1 уровень'!V2744</f>
        <v>0</v>
      </c>
      <c r="V326" s="152">
        <f>'1 уровень'!W2744</f>
        <v>0</v>
      </c>
      <c r="W326" s="152">
        <f>'1 уровень'!X2744</f>
        <v>0</v>
      </c>
      <c r="X326" s="152">
        <f>'1 уровень'!Y2744</f>
        <v>0</v>
      </c>
      <c r="Y326" s="152">
        <f>'1 уровень'!Z2744</f>
        <v>0</v>
      </c>
      <c r="Z326" s="1117">
        <f>'1 уровень'!AA2744</f>
        <v>0</v>
      </c>
      <c r="AA326" s="152">
        <f>'1 уровень'!AB2744</f>
        <v>0</v>
      </c>
      <c r="AB326" s="152">
        <f>'1 уровень'!AC2744</f>
        <v>0</v>
      </c>
      <c r="AC326" s="152">
        <f>'1 уровень'!AD2744</f>
        <v>0</v>
      </c>
      <c r="AD326" s="152">
        <f>'1 уровень'!AE2744</f>
        <v>0</v>
      </c>
      <c r="AE326" s="629">
        <f>'1 уровень'!AF2744</f>
        <v>0</v>
      </c>
      <c r="AF326" s="152"/>
      <c r="AG326" s="152"/>
      <c r="AH326" s="1355">
        <f>'1 уровень'!AG2744</f>
        <v>0</v>
      </c>
      <c r="AI326" s="1362">
        <f>'1 уровень'!AH2744</f>
        <v>0</v>
      </c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  <c r="GN326" s="139"/>
    </row>
    <row r="327" spans="1:196" ht="15.75" thickBot="1" x14ac:dyDescent="0.3">
      <c r="A327" s="19">
        <v>1</v>
      </c>
      <c r="B327" s="19">
        <f t="shared" si="39"/>
        <v>1</v>
      </c>
      <c r="C327" s="355" t="s">
        <v>217</v>
      </c>
      <c r="D327" s="29">
        <f>'1 уровень'!E2745</f>
        <v>3810</v>
      </c>
      <c r="E327" s="29">
        <f>'1 уровень'!F2745</f>
        <v>2540</v>
      </c>
      <c r="F327" s="29">
        <f>'1 уровень'!G2745</f>
        <v>2430</v>
      </c>
      <c r="G327" s="144">
        <f>'1 уровень'!H2745</f>
        <v>95.669291338582667</v>
      </c>
      <c r="H327" s="158">
        <f>'1 уровень'!I2745</f>
        <v>0</v>
      </c>
      <c r="I327" s="158">
        <f>'1 уровень'!J2745</f>
        <v>0</v>
      </c>
      <c r="J327" s="153">
        <f>'1 уровень'!K2745</f>
        <v>0</v>
      </c>
      <c r="K327" s="153">
        <f>'1 уровень'!L2745</f>
        <v>0</v>
      </c>
      <c r="L327" s="153">
        <f>'1 уровень'!M2745</f>
        <v>0</v>
      </c>
      <c r="M327" s="153">
        <f>'1 уровень'!N2745</f>
        <v>0</v>
      </c>
      <c r="N327" s="153">
        <f>'1 уровень'!O2745</f>
        <v>0</v>
      </c>
      <c r="O327" s="153">
        <f>'1 уровень'!P2745</f>
        <v>0</v>
      </c>
      <c r="P327" s="152">
        <f>'1 уровень'!Q2745</f>
        <v>15342.741</v>
      </c>
      <c r="Q327" s="152">
        <f>'1 уровень'!R2745</f>
        <v>15342.741</v>
      </c>
      <c r="R327" s="152">
        <f>'1 уровень'!S2745</f>
        <v>15342.741</v>
      </c>
      <c r="S327" s="152">
        <f>'1 уровень'!T2745</f>
        <v>15342.741</v>
      </c>
      <c r="T327" s="152">
        <f>'1 уровень'!U2745</f>
        <v>15342.741</v>
      </c>
      <c r="U327" s="152">
        <f>'1 уровень'!V2745</f>
        <v>15342.741</v>
      </c>
      <c r="V327" s="152">
        <f>'1 уровень'!W2745</f>
        <v>15342.741</v>
      </c>
      <c r="W327" s="152">
        <f>'1 уровень'!X2745</f>
        <v>15342.741</v>
      </c>
      <c r="X327" s="152">
        <f>'1 уровень'!Y2745</f>
        <v>10228.494000000001</v>
      </c>
      <c r="Y327" s="152">
        <f>'1 уровень'!Z2745</f>
        <v>10228.494000000001</v>
      </c>
      <c r="Z327" s="1117">
        <f>'1 уровень'!AA2745</f>
        <v>0</v>
      </c>
      <c r="AA327" s="152">
        <f>'1 уровень'!AB2745</f>
        <v>0</v>
      </c>
      <c r="AB327" s="152">
        <f>'1 уровень'!AC2745</f>
        <v>0</v>
      </c>
      <c r="AC327" s="152">
        <f>'1 уровень'!AD2745</f>
        <v>0</v>
      </c>
      <c r="AD327" s="152">
        <f>'1 уровень'!AE2745</f>
        <v>-43.83267</v>
      </c>
      <c r="AE327" s="629">
        <f>'1 уровень'!AF2745</f>
        <v>10184.661330000001</v>
      </c>
      <c r="AF327" s="152"/>
      <c r="AG327" s="152"/>
      <c r="AH327" s="1355">
        <f>'1 уровень'!AG2745</f>
        <v>0</v>
      </c>
      <c r="AI327" s="1362">
        <f>'1 уровень'!AH2745</f>
        <v>0</v>
      </c>
      <c r="AJ327" s="139"/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  <c r="GM327" s="139"/>
      <c r="GN327" s="139"/>
    </row>
    <row r="328" spans="1:196" s="139" customFormat="1" x14ac:dyDescent="0.25">
      <c r="A328" s="19">
        <v>1</v>
      </c>
      <c r="B328" s="19">
        <f t="shared" si="39"/>
        <v>1</v>
      </c>
      <c r="C328" s="6" t="s">
        <v>99</v>
      </c>
      <c r="D328" s="166"/>
      <c r="E328" s="166"/>
      <c r="F328" s="166"/>
      <c r="G328" s="167"/>
      <c r="H328" s="161"/>
      <c r="I328" s="161"/>
      <c r="J328" s="168"/>
      <c r="K328" s="168"/>
      <c r="L328" s="168"/>
      <c r="M328" s="168"/>
      <c r="N328" s="168"/>
      <c r="O328" s="168"/>
      <c r="P328" s="632">
        <f t="shared" ref="P328:AE328" si="47">P329-P330-P381-P384-P389</f>
        <v>4.0017766878008842E-11</v>
      </c>
      <c r="Q328" s="632">
        <f t="shared" ref="Q328:R328" si="48">Q329-Q330-Q381-Q384-Q389</f>
        <v>4.0017766878008842E-11</v>
      </c>
      <c r="R328" s="632">
        <f t="shared" si="48"/>
        <v>4.0017766878008842E-11</v>
      </c>
      <c r="S328" s="632">
        <f t="shared" ref="S328:T328" si="49">S329-S330-S381-S384-S389</f>
        <v>-4.7293724492192268E-11</v>
      </c>
      <c r="T328" s="632">
        <f t="shared" si="49"/>
        <v>-4.7293724492192268E-11</v>
      </c>
      <c r="U328" s="632">
        <f t="shared" ref="U328:V328" si="50">U329-U330-U381-U384-U389</f>
        <v>-4.7293724492192268E-11</v>
      </c>
      <c r="V328" s="632">
        <f t="shared" si="50"/>
        <v>-4.7293724492192268E-11</v>
      </c>
      <c r="W328" s="632">
        <f t="shared" ref="W328" si="51">W329-W330-W381-W384-W389</f>
        <v>-4.7293724492192268E-11</v>
      </c>
      <c r="X328" s="632">
        <f t="shared" si="47"/>
        <v>3.2741809263825417E-11</v>
      </c>
      <c r="Y328" s="632">
        <f t="shared" si="47"/>
        <v>0</v>
      </c>
      <c r="Z328" s="1119">
        <f t="shared" si="47"/>
        <v>0</v>
      </c>
      <c r="AA328" s="632">
        <f t="shared" si="47"/>
        <v>0</v>
      </c>
      <c r="AB328" s="632">
        <f t="shared" si="47"/>
        <v>9.0949470177292824E-13</v>
      </c>
      <c r="AC328" s="632">
        <f t="shared" si="47"/>
        <v>0</v>
      </c>
      <c r="AD328" s="632">
        <f t="shared" si="47"/>
        <v>2.2737367544323206E-13</v>
      </c>
      <c r="AE328" s="632">
        <f t="shared" si="47"/>
        <v>0</v>
      </c>
      <c r="AF328" s="632"/>
      <c r="AG328" s="632"/>
      <c r="AH328" s="1368"/>
      <c r="AI328" s="1367" t="e">
        <f>AI329-AI330-AI384-AI387-#REF!</f>
        <v>#REF!</v>
      </c>
    </row>
    <row r="329" spans="1:196" s="139" customFormat="1" x14ac:dyDescent="0.25">
      <c r="A329" s="19">
        <v>1</v>
      </c>
      <c r="B329" s="19">
        <f t="shared" si="39"/>
        <v>1</v>
      </c>
      <c r="C329" s="12" t="s">
        <v>95</v>
      </c>
      <c r="D329" s="140">
        <f>'2 уровень'!F1278</f>
        <v>0</v>
      </c>
      <c r="E329" s="140">
        <f>'2 уровень'!G1278</f>
        <v>0</v>
      </c>
      <c r="F329" s="140">
        <f>'2 уровень'!H1278</f>
        <v>0</v>
      </c>
      <c r="G329" s="151">
        <f>'2 уровень'!I1278</f>
        <v>0</v>
      </c>
      <c r="H329" s="152">
        <f>'2 уровень'!J1278</f>
        <v>0</v>
      </c>
      <c r="I329" s="152">
        <f>'2 уровень'!K1278</f>
        <v>0</v>
      </c>
      <c r="J329" s="342">
        <f>'2 уровень'!L1278</f>
        <v>0</v>
      </c>
      <c r="K329" s="342">
        <f>'2 уровень'!M1278</f>
        <v>0</v>
      </c>
      <c r="L329" s="342">
        <f>'2 уровень'!N1278</f>
        <v>0</v>
      </c>
      <c r="M329" s="342">
        <f>'2 уровень'!O1278</f>
        <v>0</v>
      </c>
      <c r="N329" s="342">
        <f>'2 уровень'!P1278</f>
        <v>0</v>
      </c>
      <c r="O329" s="342">
        <f>'2 уровень'!Q1278</f>
        <v>0</v>
      </c>
      <c r="P329" s="152">
        <f>'2 уровень'!R1278</f>
        <v>419776.43859310815</v>
      </c>
      <c r="Q329" s="152">
        <f>'2 уровень'!S1278</f>
        <v>419776.43859310815</v>
      </c>
      <c r="R329" s="152">
        <f>'2 уровень'!T1278</f>
        <v>419776.43859310815</v>
      </c>
      <c r="S329" s="152">
        <f>'2 уровень'!U1278</f>
        <v>421373.1900931081</v>
      </c>
      <c r="T329" s="152">
        <f>'2 уровень'!V1278</f>
        <v>421373.1900931081</v>
      </c>
      <c r="U329" s="152">
        <f>'2 уровень'!W1278</f>
        <v>421373.1900931081</v>
      </c>
      <c r="V329" s="152">
        <f>'2 уровень'!X1278</f>
        <v>421373.1900931081</v>
      </c>
      <c r="W329" s="152">
        <f>'2 уровень'!Y1278</f>
        <v>421373.1900931081</v>
      </c>
      <c r="X329" s="152">
        <f>'2 уровень'!Z1278</f>
        <v>281458.33752207214</v>
      </c>
      <c r="Y329" s="152">
        <f>'2 уровень'!AA1278</f>
        <v>275582.32242000004</v>
      </c>
      <c r="Z329" s="1117">
        <f>'2 уровень'!AB1278</f>
        <v>0</v>
      </c>
      <c r="AA329" s="152">
        <f>'2 уровень'!AC1278</f>
        <v>-755.96136000000013</v>
      </c>
      <c r="AB329" s="152">
        <f>'2 уровень'!AD1278</f>
        <v>-5876.0151020720696</v>
      </c>
      <c r="AC329" s="152">
        <f>'2 уровень'!AE1278</f>
        <v>-18.703099999999999</v>
      </c>
      <c r="AD329" s="152">
        <f>'2 уровень'!AF1278</f>
        <v>-2326.0721599999997</v>
      </c>
      <c r="AE329" s="629">
        <f>'2 уровень'!AG1278</f>
        <v>272500.28890000004</v>
      </c>
      <c r="AF329" s="152">
        <f>Y329/X329*100</f>
        <v>97.912296663938307</v>
      </c>
      <c r="AG329" s="152">
        <f>AE329/X329*100</f>
        <v>96.817273667947532</v>
      </c>
      <c r="AH329" s="1357">
        <f>'2 уровень'!AH1278</f>
        <v>0</v>
      </c>
      <c r="AI329" s="1362">
        <f>'2 уровень'!AI1278</f>
        <v>0</v>
      </c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  <c r="BC329" s="19"/>
      <c r="BD329" s="19"/>
      <c r="BE329" s="19"/>
      <c r="BF329" s="19"/>
      <c r="BG329" s="19"/>
      <c r="BH329" s="19"/>
      <c r="BI329" s="19"/>
      <c r="BJ329" s="19"/>
      <c r="BK329" s="19"/>
      <c r="BL329" s="19"/>
      <c r="BM329" s="19"/>
      <c r="BN329" s="19"/>
      <c r="BO329" s="19"/>
      <c r="BP329" s="19"/>
      <c r="BQ329" s="19"/>
      <c r="BR329" s="19"/>
      <c r="BS329" s="19"/>
      <c r="BT329" s="19"/>
      <c r="BU329" s="19"/>
      <c r="BV329" s="19"/>
      <c r="BW329" s="19"/>
      <c r="BX329" s="19"/>
      <c r="BY329" s="19"/>
      <c r="BZ329" s="19"/>
      <c r="CA329" s="19"/>
      <c r="CB329" s="19"/>
      <c r="CC329" s="19"/>
      <c r="CD329" s="19"/>
      <c r="CE329" s="19"/>
      <c r="CF329" s="19"/>
      <c r="CG329" s="19"/>
      <c r="CH329" s="19"/>
      <c r="CI329" s="19"/>
      <c r="CJ329" s="19"/>
      <c r="CK329" s="19"/>
      <c r="CL329" s="19"/>
      <c r="CM329" s="19"/>
      <c r="CN329" s="19"/>
      <c r="CO329" s="19"/>
      <c r="CP329" s="19"/>
      <c r="CQ329" s="19"/>
      <c r="CR329" s="19"/>
      <c r="CS329" s="19"/>
      <c r="CT329" s="19"/>
      <c r="CU329" s="19"/>
      <c r="CV329" s="19"/>
      <c r="CW329" s="19"/>
      <c r="CX329" s="19"/>
      <c r="CY329" s="19"/>
      <c r="CZ329" s="19"/>
      <c r="DA329" s="19"/>
      <c r="DB329" s="19"/>
      <c r="DC329" s="19"/>
      <c r="DD329" s="19"/>
      <c r="DE329" s="19"/>
      <c r="DF329" s="19"/>
      <c r="DG329" s="19"/>
      <c r="DH329" s="19"/>
      <c r="DI329" s="19"/>
      <c r="DJ329" s="19"/>
      <c r="DK329" s="19"/>
      <c r="DL329" s="19"/>
      <c r="DM329" s="19"/>
      <c r="DN329" s="19"/>
      <c r="DO329" s="19"/>
      <c r="DP329" s="19"/>
      <c r="DQ329" s="19"/>
      <c r="DR329" s="19"/>
      <c r="DS329" s="19"/>
      <c r="DT329" s="19"/>
      <c r="DU329" s="19"/>
      <c r="DV329" s="19"/>
      <c r="DW329" s="19"/>
      <c r="DX329" s="19"/>
      <c r="DY329" s="19"/>
      <c r="DZ329" s="19"/>
      <c r="EA329" s="19"/>
      <c r="EB329" s="19"/>
      <c r="EC329" s="19"/>
      <c r="ED329" s="19"/>
      <c r="EE329" s="19"/>
      <c r="EF329" s="19"/>
      <c r="EG329" s="19"/>
      <c r="EH329" s="19"/>
      <c r="EI329" s="19"/>
      <c r="EJ329" s="19"/>
      <c r="EK329" s="19"/>
      <c r="EL329" s="19"/>
      <c r="EM329" s="19"/>
      <c r="EN329" s="19"/>
      <c r="EO329" s="19"/>
      <c r="EP329" s="19"/>
      <c r="EQ329" s="19"/>
      <c r="ER329" s="19"/>
      <c r="ES329" s="19"/>
      <c r="ET329" s="19"/>
      <c r="EU329" s="19"/>
      <c r="EV329" s="19"/>
      <c r="EW329" s="19"/>
      <c r="EX329" s="19"/>
      <c r="EY329" s="19"/>
      <c r="EZ329" s="19"/>
      <c r="FA329" s="19"/>
      <c r="FB329" s="19"/>
      <c r="FC329" s="19"/>
      <c r="FD329" s="19"/>
      <c r="FE329" s="19"/>
      <c r="FF329" s="19"/>
      <c r="FG329" s="19"/>
      <c r="FH329" s="19"/>
      <c r="FI329" s="19"/>
      <c r="FJ329" s="19"/>
      <c r="FK329" s="19"/>
      <c r="FL329" s="19"/>
      <c r="FM329" s="19"/>
      <c r="FN329" s="19"/>
      <c r="FO329" s="19"/>
      <c r="FP329" s="19"/>
      <c r="FQ329" s="19"/>
      <c r="FR329" s="19"/>
      <c r="FS329" s="19"/>
      <c r="FT329" s="19"/>
      <c r="FU329" s="19"/>
      <c r="FV329" s="19"/>
      <c r="FW329" s="19"/>
      <c r="FX329" s="19"/>
      <c r="FY329" s="19"/>
      <c r="FZ329" s="19"/>
      <c r="GA329" s="19"/>
      <c r="GB329" s="19"/>
      <c r="GC329" s="19"/>
      <c r="GD329" s="19"/>
      <c r="GE329" s="19"/>
      <c r="GF329" s="19"/>
      <c r="GG329" s="19"/>
      <c r="GH329" s="19"/>
      <c r="GI329" s="19"/>
      <c r="GJ329" s="19"/>
      <c r="GK329" s="19"/>
      <c r="GL329" s="19"/>
      <c r="GM329" s="19"/>
      <c r="GN329" s="19"/>
    </row>
    <row r="330" spans="1:196" x14ac:dyDescent="0.25">
      <c r="A330" s="19">
        <v>1</v>
      </c>
      <c r="B330" s="19">
        <f t="shared" ref="B330:B393" si="52">B329</f>
        <v>1</v>
      </c>
      <c r="C330" s="326" t="s">
        <v>80</v>
      </c>
      <c r="D330" s="29">
        <f>'2 уровень'!F1279</f>
        <v>3358</v>
      </c>
      <c r="E330" s="29">
        <f>'2 уровень'!G1279</f>
        <v>2238.6666666666665</v>
      </c>
      <c r="F330" s="29">
        <f>'2 уровень'!H1279</f>
        <v>2506</v>
      </c>
      <c r="G330" s="144">
        <f>'2 уровень'!I1279</f>
        <v>111.94163192376416</v>
      </c>
      <c r="H330" s="158">
        <f>'2 уровень'!J1279</f>
        <v>8.1450268016676599</v>
      </c>
      <c r="I330" s="158">
        <f>'2 уровень'!K1279</f>
        <v>7.6819632881085393</v>
      </c>
      <c r="J330" s="26">
        <f>'2 уровень'!L1279</f>
        <v>27351</v>
      </c>
      <c r="K330" s="26">
        <f>'2 уровень'!M1279</f>
        <v>18233.333333333332</v>
      </c>
      <c r="L330" s="26">
        <f>'2 уровень'!N1279</f>
        <v>19251</v>
      </c>
      <c r="M330" s="26">
        <f>'2 уровень'!O1279</f>
        <v>105.58135283363804</v>
      </c>
      <c r="N330" s="26">
        <f>'2 уровень'!P1279</f>
        <v>82</v>
      </c>
      <c r="O330" s="26">
        <f>'2 уровень'!Q1279</f>
        <v>352.15243902439022</v>
      </c>
      <c r="P330" s="158">
        <f>'2 уровень'!R1279</f>
        <v>140882.85023032731</v>
      </c>
      <c r="Q330" s="158">
        <f>'2 уровень'!S1279</f>
        <v>140882.85023032731</v>
      </c>
      <c r="R330" s="158">
        <f>'2 уровень'!T1279</f>
        <v>140882.85023032731</v>
      </c>
      <c r="S330" s="158">
        <f>'2 уровень'!U1279</f>
        <v>140933.78993032733</v>
      </c>
      <c r="T330" s="158">
        <f>'2 уровень'!V1279</f>
        <v>140933.78993032733</v>
      </c>
      <c r="U330" s="158">
        <f>'2 уровень'!W1279</f>
        <v>140933.78993032733</v>
      </c>
      <c r="V330" s="158">
        <f>'2 уровень'!X1279</f>
        <v>140933.78993032733</v>
      </c>
      <c r="W330" s="158">
        <f>'2 уровень'!Y1279</f>
        <v>140933.78993032733</v>
      </c>
      <c r="X330" s="158">
        <f>'2 уровень'!Z1279</f>
        <v>93950.19998688488</v>
      </c>
      <c r="Y330" s="158">
        <f>'2 уровень'!AA1279</f>
        <v>101526.19985</v>
      </c>
      <c r="Z330" s="1120">
        <f>'2 уровень'!AB1279</f>
        <v>0</v>
      </c>
      <c r="AA330" s="158">
        <f>'2 уровень'!AC1279</f>
        <v>-755.96136000000013</v>
      </c>
      <c r="AB330" s="158">
        <f>'2 уровень'!AD1279</f>
        <v>7575.9998631151248</v>
      </c>
      <c r="AC330" s="158">
        <f>'2 уровень'!AE1279</f>
        <v>0</v>
      </c>
      <c r="AD330" s="158">
        <f>'2 уровень'!AF1279</f>
        <v>-1682.6045899999999</v>
      </c>
      <c r="AE330" s="633">
        <f>'2 уровень'!AG1279</f>
        <v>99087.633900000015</v>
      </c>
      <c r="AF330" s="158">
        <f>Y330/X330*100</f>
        <v>108.06384644649263</v>
      </c>
      <c r="AG330" s="158">
        <f>AE330/X330*100</f>
        <v>105.46825223770924</v>
      </c>
      <c r="AH330" s="1355">
        <f>'2 уровень'!AH1279</f>
        <v>0</v>
      </c>
      <c r="AI330" s="1369">
        <f>'2 уровень'!AI1279</f>
        <v>0</v>
      </c>
    </row>
    <row r="331" spans="1:196" x14ac:dyDescent="0.25">
      <c r="A331" s="19">
        <v>1</v>
      </c>
      <c r="B331" s="19">
        <f t="shared" si="52"/>
        <v>1</v>
      </c>
      <c r="C331" s="1234" t="s">
        <v>14</v>
      </c>
      <c r="D331" s="29">
        <f>'2 уровень'!F1280</f>
        <v>0</v>
      </c>
      <c r="E331" s="29">
        <f>'2 уровень'!G1280</f>
        <v>0</v>
      </c>
      <c r="F331" s="29">
        <f>'2 уровень'!H1280</f>
        <v>0</v>
      </c>
      <c r="G331" s="144">
        <f>'2 уровень'!I1280</f>
        <v>0</v>
      </c>
      <c r="H331" s="158">
        <f>'2 уровень'!J1280</f>
        <v>0</v>
      </c>
      <c r="I331" s="158">
        <f>'2 уровень'!K1280</f>
        <v>0</v>
      </c>
      <c r="J331" s="26">
        <f>'2 уровень'!L1280</f>
        <v>0</v>
      </c>
      <c r="K331" s="26">
        <f>'2 уровень'!M1280</f>
        <v>0</v>
      </c>
      <c r="L331" s="26">
        <f>'2 уровень'!N1280</f>
        <v>0</v>
      </c>
      <c r="M331" s="26">
        <f>'2 уровень'!O1280</f>
        <v>0</v>
      </c>
      <c r="N331" s="26">
        <f>'2 уровень'!P1280</f>
        <v>0</v>
      </c>
      <c r="O331" s="26">
        <f>'2 уровень'!Q1280</f>
        <v>0</v>
      </c>
      <c r="P331" s="158">
        <f>'2 уровень'!R1280</f>
        <v>0</v>
      </c>
      <c r="Q331" s="158">
        <f>'2 уровень'!S1280</f>
        <v>0</v>
      </c>
      <c r="R331" s="158">
        <f>'2 уровень'!T1280</f>
        <v>0</v>
      </c>
      <c r="S331" s="158">
        <f>'2 уровень'!U1280</f>
        <v>0</v>
      </c>
      <c r="T331" s="158">
        <f>'2 уровень'!V1280</f>
        <v>0</v>
      </c>
      <c r="U331" s="158">
        <f>'2 уровень'!W1280</f>
        <v>0</v>
      </c>
      <c r="V331" s="158">
        <f>'2 уровень'!X1280</f>
        <v>0</v>
      </c>
      <c r="W331" s="158">
        <f>'2 уровень'!Y1280</f>
        <v>0</v>
      </c>
      <c r="X331" s="158">
        <f>'2 уровень'!Z1280</f>
        <v>0</v>
      </c>
      <c r="Y331" s="158">
        <f>'2 уровень'!AA1280</f>
        <v>0</v>
      </c>
      <c r="Z331" s="1120">
        <f>'2 уровень'!AB1280</f>
        <v>0</v>
      </c>
      <c r="AA331" s="158">
        <f>'2 уровень'!AC1280</f>
        <v>0</v>
      </c>
      <c r="AB331" s="158">
        <f>'2 уровень'!AD1280</f>
        <v>0</v>
      </c>
      <c r="AC331" s="158">
        <f>'2 уровень'!AE1280</f>
        <v>0</v>
      </c>
      <c r="AD331" s="158">
        <f>'2 уровень'!AF1280</f>
        <v>0</v>
      </c>
      <c r="AE331" s="633">
        <f>'2 уровень'!AG1280</f>
        <v>0</v>
      </c>
      <c r="AF331" s="158"/>
      <c r="AG331" s="158"/>
      <c r="AH331" s="1355">
        <f>'2 уровень'!AH1280</f>
        <v>0</v>
      </c>
      <c r="AI331" s="1369">
        <f>'2 уровень'!AI1280</f>
        <v>0</v>
      </c>
    </row>
    <row r="332" spans="1:196" s="139" customFormat="1" x14ac:dyDescent="0.25">
      <c r="A332" s="19">
        <v>1</v>
      </c>
      <c r="B332" s="19">
        <f t="shared" si="52"/>
        <v>1</v>
      </c>
      <c r="C332" s="3610" t="s">
        <v>475</v>
      </c>
      <c r="D332" s="21">
        <f>'2 уровень'!F1281</f>
        <v>0</v>
      </c>
      <c r="E332" s="21">
        <f>'2 уровень'!G1281</f>
        <v>0</v>
      </c>
      <c r="F332" s="21">
        <f>'2 уровень'!H1281</f>
        <v>0</v>
      </c>
      <c r="G332" s="21">
        <f>'2 уровень'!I1281</f>
        <v>0</v>
      </c>
      <c r="H332" s="21">
        <f>'2 уровень'!J1281</f>
        <v>0</v>
      </c>
      <c r="I332" s="21">
        <f>'2 уровень'!K1281</f>
        <v>0</v>
      </c>
      <c r="J332" s="21">
        <f>'2 уровень'!L1281</f>
        <v>0</v>
      </c>
      <c r="K332" s="21">
        <f>'2 уровень'!M1281</f>
        <v>0</v>
      </c>
      <c r="L332" s="21">
        <f>'2 уровень'!N1281</f>
        <v>0</v>
      </c>
      <c r="M332" s="21">
        <f>'2 уровень'!O1281</f>
        <v>0</v>
      </c>
      <c r="N332" s="21">
        <f>'2 уровень'!P1281</f>
        <v>0</v>
      </c>
      <c r="O332" s="21">
        <f>'2 уровень'!Q1281</f>
        <v>0</v>
      </c>
      <c r="P332" s="143">
        <f>'2 уровень'!R1281</f>
        <v>183685.80227000001</v>
      </c>
      <c r="Q332" s="143">
        <f>'2 уровень'!S1281</f>
        <v>183685.80227000001</v>
      </c>
      <c r="R332" s="143">
        <f>'2 уровень'!T1281</f>
        <v>183685.80227000001</v>
      </c>
      <c r="S332" s="143">
        <f>'2 уровень'!U1281</f>
        <v>183685.80227000001</v>
      </c>
      <c r="T332" s="143">
        <f>'2 уровень'!V1281</f>
        <v>183685.80227000001</v>
      </c>
      <c r="U332" s="143">
        <f>'2 уровень'!W1281</f>
        <v>183685.80227000001</v>
      </c>
      <c r="V332" s="143">
        <f>'2 уровень'!X1281</f>
        <v>183685.80227000001</v>
      </c>
      <c r="W332" s="143">
        <f>'2 уровень'!Y1281</f>
        <v>183685.80227000001</v>
      </c>
      <c r="X332" s="143">
        <f>'2 уровень'!Z1281</f>
        <v>123177.49580666667</v>
      </c>
      <c r="Y332" s="143">
        <f>'2 уровень'!AA1281</f>
        <v>119118.91360000001</v>
      </c>
      <c r="Z332" s="1113">
        <f>'2 уровень'!AB1281</f>
        <v>0</v>
      </c>
      <c r="AA332" s="143">
        <f>'2 уровень'!AC1281</f>
        <v>0</v>
      </c>
      <c r="AB332" s="143">
        <f>'2 уровень'!AD1281</f>
        <v>-4058.5822066666642</v>
      </c>
      <c r="AC332" s="143">
        <f>'2 уровень'!AE1281</f>
        <v>0</v>
      </c>
      <c r="AD332" s="143">
        <f>'2 уровень'!AF1281</f>
        <v>-344.31998000000004</v>
      </c>
      <c r="AE332" s="624">
        <f>'2 уровень'!AG1281</f>
        <v>118774.59362000001</v>
      </c>
      <c r="AF332" s="143">
        <f>Y332/X332*100</f>
        <v>96.705094400492754</v>
      </c>
      <c r="AG332" s="143">
        <f>AE332/X332*100</f>
        <v>96.425562836918488</v>
      </c>
      <c r="AH332" s="1351">
        <f>'2 уровень'!AH1281</f>
        <v>0</v>
      </c>
      <c r="AI332" s="1352">
        <f>'2 уровень'!AI1281</f>
        <v>0</v>
      </c>
    </row>
    <row r="333" spans="1:196" s="139" customFormat="1" x14ac:dyDescent="0.25">
      <c r="A333" s="19"/>
      <c r="B333" s="19">
        <f t="shared" si="52"/>
        <v>1</v>
      </c>
      <c r="C333" s="3610" t="s">
        <v>422</v>
      </c>
      <c r="D333" s="21">
        <f>'2 уровень'!F1282</f>
        <v>0</v>
      </c>
      <c r="E333" s="21">
        <f>'2 уровень'!G1282</f>
        <v>0</v>
      </c>
      <c r="F333" s="21">
        <f>'2 уровень'!H1282</f>
        <v>0</v>
      </c>
      <c r="G333" s="21">
        <f>'2 уровень'!I1282</f>
        <v>0</v>
      </c>
      <c r="H333" s="21">
        <f>'2 уровень'!J1282</f>
        <v>0</v>
      </c>
      <c r="I333" s="21">
        <f>'2 уровень'!K1282</f>
        <v>0</v>
      </c>
      <c r="J333" s="21">
        <f>'2 уровень'!L1282</f>
        <v>0</v>
      </c>
      <c r="K333" s="21">
        <f>'2 уровень'!M1282</f>
        <v>0</v>
      </c>
      <c r="L333" s="21">
        <f>'2 уровень'!N1282</f>
        <v>0</v>
      </c>
      <c r="M333" s="21">
        <f>'2 уровень'!O1282</f>
        <v>0</v>
      </c>
      <c r="N333" s="21">
        <f>'2 уровень'!P1282</f>
        <v>0</v>
      </c>
      <c r="O333" s="21">
        <f>'2 уровень'!Q1282</f>
        <v>0</v>
      </c>
      <c r="P333" s="143">
        <f>'2 уровень'!R1282</f>
        <v>3197.8380000000002</v>
      </c>
      <c r="Q333" s="143">
        <f>'2 уровень'!S1282</f>
        <v>3197.8380000000002</v>
      </c>
      <c r="R333" s="143">
        <f>'2 уровень'!T1282</f>
        <v>3197.8380000000002</v>
      </c>
      <c r="S333" s="143">
        <f>'2 уровень'!U1282</f>
        <v>3197.8380000000002</v>
      </c>
      <c r="T333" s="143">
        <f>'2 уровень'!V1282</f>
        <v>3197.8380000000002</v>
      </c>
      <c r="U333" s="143">
        <f>'2 уровень'!W1282</f>
        <v>3197.8380000000002</v>
      </c>
      <c r="V333" s="143">
        <f>'2 уровень'!X1282</f>
        <v>3197.8380000000002</v>
      </c>
      <c r="W333" s="143">
        <f>'2 уровень'!Y1282</f>
        <v>3197.8380000000002</v>
      </c>
      <c r="X333" s="143">
        <f>'2 уровень'!Z1282</f>
        <v>2131.8920000000003</v>
      </c>
      <c r="Y333" s="143">
        <f>'2 уровень'!AA1282</f>
        <v>2131.8919999999998</v>
      </c>
      <c r="Z333" s="1113">
        <f>'2 уровень'!AB1282</f>
        <v>0</v>
      </c>
      <c r="AA333" s="143">
        <f>'2 уровень'!AC1282</f>
        <v>0</v>
      </c>
      <c r="AB333" s="143">
        <f>'2 уровень'!AD1282</f>
        <v>0</v>
      </c>
      <c r="AC333" s="143">
        <f>'2 уровень'!AE1282</f>
        <v>0</v>
      </c>
      <c r="AD333" s="143">
        <f>'2 уровень'!AF1282</f>
        <v>0</v>
      </c>
      <c r="AE333" s="624">
        <f>'2 уровень'!AG1282</f>
        <v>2131.8919999999998</v>
      </c>
      <c r="AF333" s="143">
        <f>Y333/X333*100</f>
        <v>99.999999999999972</v>
      </c>
      <c r="AG333" s="143">
        <f>AE333/X333*100</f>
        <v>99.999999999999972</v>
      </c>
      <c r="AH333" s="1351">
        <f>'2 уровень'!AH1282</f>
        <v>0</v>
      </c>
      <c r="AI333" s="1352">
        <f>'2 уровень'!AI1282</f>
        <v>0</v>
      </c>
    </row>
    <row r="334" spans="1:196" ht="29.25" x14ac:dyDescent="0.25">
      <c r="A334" s="19">
        <v>1</v>
      </c>
      <c r="B334" s="19">
        <f t="shared" si="52"/>
        <v>1</v>
      </c>
      <c r="C334" s="3611" t="s">
        <v>386</v>
      </c>
      <c r="D334" s="29">
        <f>'2 уровень'!F1283</f>
        <v>59556</v>
      </c>
      <c r="E334" s="29">
        <f>'2 уровень'!G1283</f>
        <v>39704</v>
      </c>
      <c r="F334" s="29">
        <f>'2 уровень'!H1283</f>
        <v>26531</v>
      </c>
      <c r="G334" s="144">
        <f>'2 уровень'!I1283</f>
        <v>66.82198267177111</v>
      </c>
      <c r="H334" s="158">
        <f>'2 уровень'!J1283</f>
        <v>0</v>
      </c>
      <c r="I334" s="158">
        <f>'2 уровень'!K1283</f>
        <v>0</v>
      </c>
      <c r="J334" s="153">
        <f>'2 уровень'!L1283</f>
        <v>0</v>
      </c>
      <c r="K334" s="153">
        <f>'2 уровень'!M1283</f>
        <v>0</v>
      </c>
      <c r="L334" s="153">
        <f>'2 уровень'!N1283</f>
        <v>0</v>
      </c>
      <c r="M334" s="153">
        <f>'2 уровень'!O1283</f>
        <v>0</v>
      </c>
      <c r="N334" s="153">
        <f>'2 уровень'!P1283</f>
        <v>0</v>
      </c>
      <c r="O334" s="153">
        <f>'2 уровень'!Q1283</f>
        <v>0</v>
      </c>
      <c r="P334" s="152">
        <f>'2 уровень'!R1283</f>
        <v>0</v>
      </c>
      <c r="Q334" s="152">
        <f>'2 уровень'!S1283</f>
        <v>0</v>
      </c>
      <c r="R334" s="152">
        <f>'2 уровень'!T1283</f>
        <v>0</v>
      </c>
      <c r="S334" s="152">
        <f>'2 уровень'!U1283</f>
        <v>0</v>
      </c>
      <c r="T334" s="152">
        <f>'2 уровень'!V1283</f>
        <v>0</v>
      </c>
      <c r="U334" s="152">
        <f>'2 уровень'!W1283</f>
        <v>0</v>
      </c>
      <c r="V334" s="152">
        <f>'2 уровень'!X1283</f>
        <v>0</v>
      </c>
      <c r="W334" s="152">
        <f>'2 уровень'!Y1283</f>
        <v>0</v>
      </c>
      <c r="X334" s="152">
        <f>'2 уровень'!Z1283</f>
        <v>0</v>
      </c>
      <c r="Y334" s="152">
        <f>'2 уровень'!AA1283</f>
        <v>0</v>
      </c>
      <c r="Z334" s="1117">
        <f>'2 уровень'!AB1283</f>
        <v>0</v>
      </c>
      <c r="AA334" s="152">
        <f>'2 уровень'!AC1283</f>
        <v>0</v>
      </c>
      <c r="AB334" s="152">
        <f>'2 уровень'!AD1283</f>
        <v>0</v>
      </c>
      <c r="AC334" s="152">
        <f>'2 уровень'!AE1283</f>
        <v>0</v>
      </c>
      <c r="AD334" s="152">
        <f>'2 уровень'!AF1283</f>
        <v>0</v>
      </c>
      <c r="AE334" s="629">
        <f>'2 уровень'!AG1283</f>
        <v>0</v>
      </c>
      <c r="AF334" s="152"/>
      <c r="AG334" s="152"/>
      <c r="AH334" s="1355">
        <f>'2 уровень'!AH1283</f>
        <v>0</v>
      </c>
      <c r="AI334" s="1362">
        <f>'2 уровень'!AI1283</f>
        <v>0</v>
      </c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  <c r="GH334" s="139"/>
      <c r="GI334" s="139"/>
      <c r="GJ334" s="139"/>
      <c r="GK334" s="139"/>
      <c r="GL334" s="139"/>
      <c r="GM334" s="139"/>
      <c r="GN334" s="139"/>
    </row>
    <row r="335" spans="1:196" ht="30" x14ac:dyDescent="0.25">
      <c r="A335" s="19">
        <v>1</v>
      </c>
      <c r="B335" s="19">
        <f t="shared" si="52"/>
        <v>1</v>
      </c>
      <c r="C335" s="901" t="s">
        <v>204</v>
      </c>
      <c r="D335" s="29">
        <f>'2 уровень'!F1284</f>
        <v>0</v>
      </c>
      <c r="E335" s="29">
        <f>'2 уровень'!G1284</f>
        <v>0</v>
      </c>
      <c r="F335" s="29">
        <f>'2 уровень'!H1284</f>
        <v>0</v>
      </c>
      <c r="G335" s="144">
        <f>'2 уровень'!I1284</f>
        <v>0</v>
      </c>
      <c r="H335" s="158">
        <f>'2 уровень'!J1284</f>
        <v>0</v>
      </c>
      <c r="I335" s="158">
        <f>'2 уровень'!K1284</f>
        <v>0</v>
      </c>
      <c r="J335" s="153">
        <f>'2 уровень'!L1284</f>
        <v>0</v>
      </c>
      <c r="K335" s="153">
        <f>'2 уровень'!M1284</f>
        <v>0</v>
      </c>
      <c r="L335" s="153">
        <f>'2 уровень'!N1284</f>
        <v>0</v>
      </c>
      <c r="M335" s="153">
        <f>'2 уровень'!O1284</f>
        <v>0</v>
      </c>
      <c r="N335" s="153">
        <f>'2 уровень'!P1284</f>
        <v>0</v>
      </c>
      <c r="O335" s="153">
        <f>'2 уровень'!Q1284</f>
        <v>0</v>
      </c>
      <c r="P335" s="152">
        <f>'2 уровень'!R1284</f>
        <v>0</v>
      </c>
      <c r="Q335" s="152">
        <f>'2 уровень'!S1284</f>
        <v>0</v>
      </c>
      <c r="R335" s="152">
        <f>'2 уровень'!T1284</f>
        <v>0</v>
      </c>
      <c r="S335" s="152">
        <f>'2 уровень'!U1284</f>
        <v>0</v>
      </c>
      <c r="T335" s="152">
        <f>'2 уровень'!V1284</f>
        <v>0</v>
      </c>
      <c r="U335" s="152">
        <f>'2 уровень'!W1284</f>
        <v>0</v>
      </c>
      <c r="V335" s="152">
        <f>'2 уровень'!X1284</f>
        <v>0</v>
      </c>
      <c r="W335" s="152">
        <f>'2 уровень'!Y1284</f>
        <v>0</v>
      </c>
      <c r="X335" s="152">
        <f>'2 уровень'!Z1284</f>
        <v>0</v>
      </c>
      <c r="Y335" s="152">
        <f>'2 уровень'!AA1284</f>
        <v>0</v>
      </c>
      <c r="Z335" s="1117">
        <f>'2 уровень'!AB1284</f>
        <v>0</v>
      </c>
      <c r="AA335" s="152">
        <f>'2 уровень'!AC1284</f>
        <v>0</v>
      </c>
      <c r="AB335" s="152">
        <f>'2 уровень'!AD1284</f>
        <v>0</v>
      </c>
      <c r="AC335" s="152">
        <f>'2 уровень'!AE1284</f>
        <v>0</v>
      </c>
      <c r="AD335" s="152">
        <f>'2 уровень'!AF1284</f>
        <v>0</v>
      </c>
      <c r="AE335" s="629">
        <f>'2 уровень'!AG1284</f>
        <v>0</v>
      </c>
      <c r="AF335" s="152"/>
      <c r="AG335" s="152"/>
      <c r="AH335" s="1355">
        <f>'2 уровень'!AH1284</f>
        <v>0</v>
      </c>
      <c r="AI335" s="1362">
        <f>'2 уровень'!AI1284</f>
        <v>0</v>
      </c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  <c r="GL335" s="139"/>
      <c r="GM335" s="139"/>
      <c r="GN335" s="139"/>
    </row>
    <row r="336" spans="1:196" ht="30" x14ac:dyDescent="0.25">
      <c r="B336" s="19">
        <f t="shared" si="52"/>
        <v>1</v>
      </c>
      <c r="C336" s="901" t="s">
        <v>205</v>
      </c>
      <c r="D336" s="29">
        <f>'2 уровень'!F1285</f>
        <v>6600</v>
      </c>
      <c r="E336" s="29">
        <f>'2 уровень'!G1285</f>
        <v>4400</v>
      </c>
      <c r="F336" s="29">
        <f>'2 уровень'!H1285</f>
        <v>1906</v>
      </c>
      <c r="G336" s="144">
        <f>'2 уровень'!I1285</f>
        <v>43.31818181818182</v>
      </c>
      <c r="H336" s="158">
        <f>'2 уровень'!J1285</f>
        <v>0</v>
      </c>
      <c r="I336" s="158">
        <f>'2 уровень'!K1285</f>
        <v>0</v>
      </c>
      <c r="J336" s="153">
        <f>'2 уровень'!L1285</f>
        <v>0</v>
      </c>
      <c r="K336" s="153">
        <f>'2 уровень'!M1285</f>
        <v>0</v>
      </c>
      <c r="L336" s="153">
        <f>'2 уровень'!N1285</f>
        <v>0</v>
      </c>
      <c r="M336" s="153">
        <f>'2 уровень'!O1285</f>
        <v>0</v>
      </c>
      <c r="N336" s="153">
        <f>'2 уровень'!P1285</f>
        <v>0</v>
      </c>
      <c r="O336" s="153">
        <f>'2 уровень'!Q1285</f>
        <v>0</v>
      </c>
      <c r="P336" s="152">
        <f>'2 уровень'!R1285</f>
        <v>0</v>
      </c>
      <c r="Q336" s="152">
        <f>'2 уровень'!S1285</f>
        <v>0</v>
      </c>
      <c r="R336" s="152">
        <f>'2 уровень'!T1285</f>
        <v>0</v>
      </c>
      <c r="S336" s="152">
        <f>'2 уровень'!U1285</f>
        <v>0</v>
      </c>
      <c r="T336" s="152">
        <f>'2 уровень'!V1285</f>
        <v>0</v>
      </c>
      <c r="U336" s="152">
        <f>'2 уровень'!W1285</f>
        <v>0</v>
      </c>
      <c r="V336" s="152">
        <f>'2 уровень'!X1285</f>
        <v>0</v>
      </c>
      <c r="W336" s="152">
        <f>'2 уровень'!Y1285</f>
        <v>0</v>
      </c>
      <c r="X336" s="152">
        <f>'2 уровень'!Z1285</f>
        <v>0</v>
      </c>
      <c r="Y336" s="152">
        <f>'2 уровень'!AA1285</f>
        <v>0</v>
      </c>
      <c r="Z336" s="1117">
        <f>'2 уровень'!AB1285</f>
        <v>0</v>
      </c>
      <c r="AA336" s="152">
        <f>'2 уровень'!AC1285</f>
        <v>0</v>
      </c>
      <c r="AB336" s="152">
        <f>'2 уровень'!AD1285</f>
        <v>0</v>
      </c>
      <c r="AC336" s="152">
        <f>'2 уровень'!AE1285</f>
        <v>0</v>
      </c>
      <c r="AD336" s="152">
        <f>'2 уровень'!AF1285</f>
        <v>0</v>
      </c>
      <c r="AE336" s="629">
        <f>'2 уровень'!AG1285</f>
        <v>0</v>
      </c>
      <c r="AF336" s="152"/>
      <c r="AG336" s="152"/>
      <c r="AH336" s="1355">
        <f>'2 уровень'!AH1285</f>
        <v>0</v>
      </c>
      <c r="AI336" s="1362">
        <f>'2 уровень'!AI1285</f>
        <v>0</v>
      </c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  <c r="GL336" s="139"/>
      <c r="GM336" s="139"/>
      <c r="GN336" s="139"/>
    </row>
    <row r="337" spans="2:196" ht="30" x14ac:dyDescent="0.25">
      <c r="B337" s="19">
        <f t="shared" si="52"/>
        <v>1</v>
      </c>
      <c r="C337" s="902" t="s">
        <v>387</v>
      </c>
      <c r="D337" s="29">
        <f>'2 уровень'!F1286</f>
        <v>19423</v>
      </c>
      <c r="E337" s="29">
        <f>'2 уровень'!G1286</f>
        <v>12948.666666666666</v>
      </c>
      <c r="F337" s="29">
        <f>'2 уровень'!H1286</f>
        <v>11070</v>
      </c>
      <c r="G337" s="144">
        <f>'2 уровень'!I1286</f>
        <v>85.491427688822526</v>
      </c>
      <c r="H337" s="158">
        <f>'2 уровень'!J1286</f>
        <v>0</v>
      </c>
      <c r="I337" s="158">
        <f>'2 уровень'!K1286</f>
        <v>0</v>
      </c>
      <c r="J337" s="153">
        <f>'2 уровень'!L1286</f>
        <v>0</v>
      </c>
      <c r="K337" s="153">
        <f>'2 уровень'!M1286</f>
        <v>0</v>
      </c>
      <c r="L337" s="153">
        <f>'2 уровень'!N1286</f>
        <v>0</v>
      </c>
      <c r="M337" s="153">
        <f>'2 уровень'!O1286</f>
        <v>0</v>
      </c>
      <c r="N337" s="153">
        <f>'2 уровень'!P1286</f>
        <v>0</v>
      </c>
      <c r="O337" s="153">
        <f>'2 уровень'!Q1286</f>
        <v>0</v>
      </c>
      <c r="P337" s="152">
        <f>'2 уровень'!R1286</f>
        <v>0</v>
      </c>
      <c r="Q337" s="152">
        <f>'2 уровень'!S1286</f>
        <v>0</v>
      </c>
      <c r="R337" s="152">
        <f>'2 уровень'!T1286</f>
        <v>0</v>
      </c>
      <c r="S337" s="152">
        <f>'2 уровень'!U1286</f>
        <v>0</v>
      </c>
      <c r="T337" s="152">
        <f>'2 уровень'!V1286</f>
        <v>0</v>
      </c>
      <c r="U337" s="152">
        <f>'2 уровень'!W1286</f>
        <v>0</v>
      </c>
      <c r="V337" s="152">
        <f>'2 уровень'!X1286</f>
        <v>0</v>
      </c>
      <c r="W337" s="152">
        <f>'2 уровень'!Y1286</f>
        <v>0</v>
      </c>
      <c r="X337" s="152">
        <f>'2 уровень'!Z1286</f>
        <v>0</v>
      </c>
      <c r="Y337" s="152">
        <f>'2 уровень'!AA1286</f>
        <v>0</v>
      </c>
      <c r="Z337" s="1117">
        <f>'2 уровень'!AB1286</f>
        <v>0</v>
      </c>
      <c r="AA337" s="152">
        <f>'2 уровень'!AC1286</f>
        <v>0</v>
      </c>
      <c r="AB337" s="152">
        <f>'2 уровень'!AD1286</f>
        <v>0</v>
      </c>
      <c r="AC337" s="152">
        <f>'2 уровень'!AE1286</f>
        <v>0</v>
      </c>
      <c r="AD337" s="152">
        <f>'2 уровень'!AF1286</f>
        <v>0</v>
      </c>
      <c r="AE337" s="629">
        <f>'2 уровень'!AG1286</f>
        <v>0</v>
      </c>
      <c r="AF337" s="152"/>
      <c r="AG337" s="152"/>
      <c r="AH337" s="1355">
        <f>'2 уровень'!AH1286</f>
        <v>0</v>
      </c>
      <c r="AI337" s="1362">
        <f>'2 уровень'!AI1286</f>
        <v>0</v>
      </c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  <c r="GN337" s="139"/>
    </row>
    <row r="338" spans="2:196" ht="60" x14ac:dyDescent="0.25">
      <c r="B338" s="19">
        <f t="shared" si="52"/>
        <v>1</v>
      </c>
      <c r="C338" s="903" t="s">
        <v>388</v>
      </c>
      <c r="D338" s="29">
        <f>'2 уровень'!F1287</f>
        <v>3660</v>
      </c>
      <c r="E338" s="29">
        <f>'2 уровень'!G1287</f>
        <v>2440</v>
      </c>
      <c r="F338" s="29">
        <f>'2 уровень'!H1287</f>
        <v>1121</v>
      </c>
      <c r="G338" s="144">
        <f>'2 уровень'!I1287</f>
        <v>45.942622950819676</v>
      </c>
      <c r="H338" s="158">
        <f>'2 уровень'!J1287</f>
        <v>0</v>
      </c>
      <c r="I338" s="158">
        <f>'2 уровень'!K1287</f>
        <v>0</v>
      </c>
      <c r="J338" s="153">
        <f>'2 уровень'!L1287</f>
        <v>0</v>
      </c>
      <c r="K338" s="153">
        <f>'2 уровень'!M1287</f>
        <v>0</v>
      </c>
      <c r="L338" s="153">
        <f>'2 уровень'!N1287</f>
        <v>0</v>
      </c>
      <c r="M338" s="153">
        <f>'2 уровень'!O1287</f>
        <v>0</v>
      </c>
      <c r="N338" s="153">
        <f>'2 уровень'!P1287</f>
        <v>0</v>
      </c>
      <c r="O338" s="153">
        <f>'2 уровень'!Q1287</f>
        <v>0</v>
      </c>
      <c r="P338" s="152">
        <f>'2 уровень'!R1287</f>
        <v>0</v>
      </c>
      <c r="Q338" s="152">
        <f>'2 уровень'!S1287</f>
        <v>0</v>
      </c>
      <c r="R338" s="152">
        <f>'2 уровень'!T1287</f>
        <v>0</v>
      </c>
      <c r="S338" s="152">
        <f>'2 уровень'!U1287</f>
        <v>0</v>
      </c>
      <c r="T338" s="152">
        <f>'2 уровень'!V1287</f>
        <v>0</v>
      </c>
      <c r="U338" s="152">
        <f>'2 уровень'!W1287</f>
        <v>0</v>
      </c>
      <c r="V338" s="152">
        <f>'2 уровень'!X1287</f>
        <v>0</v>
      </c>
      <c r="W338" s="152">
        <f>'2 уровень'!Y1287</f>
        <v>0</v>
      </c>
      <c r="X338" s="152">
        <f>'2 уровень'!Z1287</f>
        <v>0</v>
      </c>
      <c r="Y338" s="152">
        <f>'2 уровень'!AA1287</f>
        <v>0</v>
      </c>
      <c r="Z338" s="1117">
        <f>'2 уровень'!AB1287</f>
        <v>0</v>
      </c>
      <c r="AA338" s="152">
        <f>'2 уровень'!AC1287</f>
        <v>0</v>
      </c>
      <c r="AB338" s="152">
        <f>'2 уровень'!AD1287</f>
        <v>0</v>
      </c>
      <c r="AC338" s="152">
        <f>'2 уровень'!AE1287</f>
        <v>0</v>
      </c>
      <c r="AD338" s="152">
        <f>'2 уровень'!AF1287</f>
        <v>0</v>
      </c>
      <c r="AE338" s="629">
        <f>'2 уровень'!AG1287</f>
        <v>0</v>
      </c>
      <c r="AF338" s="152"/>
      <c r="AG338" s="152"/>
      <c r="AH338" s="1355" t="e">
        <f>'2 уровень'!#REF!</f>
        <v>#REF!</v>
      </c>
      <c r="AI338" s="1362" t="e">
        <f>'2 уровень'!#REF!</f>
        <v>#REF!</v>
      </c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  <c r="GN338" s="139"/>
    </row>
    <row r="339" spans="2:196" ht="45" x14ac:dyDescent="0.25">
      <c r="B339" s="19">
        <f t="shared" si="52"/>
        <v>1</v>
      </c>
      <c r="C339" s="903" t="s">
        <v>389</v>
      </c>
      <c r="D339" s="29">
        <f>'2 уровень'!F1288</f>
        <v>27518</v>
      </c>
      <c r="E339" s="29">
        <f>'2 уровень'!G1288</f>
        <v>18345.333333333332</v>
      </c>
      <c r="F339" s="29">
        <f>'2 уровень'!H1288</f>
        <v>11564</v>
      </c>
      <c r="G339" s="144">
        <f>'2 уровень'!I1288</f>
        <v>63.035104295370303</v>
      </c>
      <c r="H339" s="158">
        <f>'2 уровень'!J1288</f>
        <v>0</v>
      </c>
      <c r="I339" s="158">
        <f>'2 уровень'!K1288</f>
        <v>0</v>
      </c>
      <c r="J339" s="153">
        <f>'2 уровень'!L1288</f>
        <v>0</v>
      </c>
      <c r="K339" s="153">
        <f>'2 уровень'!M1288</f>
        <v>0</v>
      </c>
      <c r="L339" s="153">
        <f>'2 уровень'!N1288</f>
        <v>0</v>
      </c>
      <c r="M339" s="153">
        <f>'2 уровень'!O1288</f>
        <v>0</v>
      </c>
      <c r="N339" s="153">
        <f>'2 уровень'!P1288</f>
        <v>0</v>
      </c>
      <c r="O339" s="153">
        <f>'2 уровень'!Q1288</f>
        <v>0</v>
      </c>
      <c r="P339" s="152">
        <f>'2 уровень'!R1288</f>
        <v>0</v>
      </c>
      <c r="Q339" s="152">
        <f>'2 уровень'!S1288</f>
        <v>0</v>
      </c>
      <c r="R339" s="152">
        <f>'2 уровень'!T1288</f>
        <v>0</v>
      </c>
      <c r="S339" s="152">
        <f>'2 уровень'!U1288</f>
        <v>0</v>
      </c>
      <c r="T339" s="152">
        <f>'2 уровень'!V1288</f>
        <v>0</v>
      </c>
      <c r="U339" s="152">
        <f>'2 уровень'!W1288</f>
        <v>0</v>
      </c>
      <c r="V339" s="152">
        <f>'2 уровень'!X1288</f>
        <v>0</v>
      </c>
      <c r="W339" s="152">
        <f>'2 уровень'!Y1288</f>
        <v>0</v>
      </c>
      <c r="X339" s="152">
        <f>'2 уровень'!Z1288</f>
        <v>0</v>
      </c>
      <c r="Y339" s="152">
        <f>'2 уровень'!AA1288</f>
        <v>0</v>
      </c>
      <c r="Z339" s="1117">
        <f>'2 уровень'!AB1288</f>
        <v>0</v>
      </c>
      <c r="AA339" s="152">
        <f>'2 уровень'!AC1288</f>
        <v>0</v>
      </c>
      <c r="AB339" s="152">
        <f>'2 уровень'!AD1288</f>
        <v>0</v>
      </c>
      <c r="AC339" s="152">
        <f>'2 уровень'!AE1288</f>
        <v>0</v>
      </c>
      <c r="AD339" s="152">
        <f>'2 уровень'!AF1288</f>
        <v>0</v>
      </c>
      <c r="AE339" s="629">
        <f>'2 уровень'!AG1288</f>
        <v>0</v>
      </c>
      <c r="AF339" s="152"/>
      <c r="AG339" s="152"/>
      <c r="AH339" s="1355" t="e">
        <f>'2 уровень'!#REF!</f>
        <v>#REF!</v>
      </c>
      <c r="AI339" s="1362" t="e">
        <f>'2 уровень'!#REF!</f>
        <v>#REF!</v>
      </c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  <c r="GN339" s="139"/>
    </row>
    <row r="340" spans="2:196" ht="105" x14ac:dyDescent="0.25">
      <c r="B340" s="19">
        <f t="shared" si="52"/>
        <v>1</v>
      </c>
      <c r="C340" s="903" t="s">
        <v>625</v>
      </c>
      <c r="D340" s="29">
        <f>'2 уровень'!F1289</f>
        <v>9163</v>
      </c>
      <c r="E340" s="29">
        <f>'2 уровень'!G1289</f>
        <v>6108.666666666667</v>
      </c>
      <c r="F340" s="29">
        <f>'2 уровень'!H1289</f>
        <v>2150</v>
      </c>
      <c r="G340" s="144">
        <f>'2 уровень'!I1289</f>
        <v>35.195896540434354</v>
      </c>
      <c r="H340" s="158">
        <f>'2 уровень'!J1289</f>
        <v>0</v>
      </c>
      <c r="I340" s="158">
        <f>'2 уровень'!K1289</f>
        <v>0</v>
      </c>
      <c r="J340" s="153">
        <f>'2 уровень'!L1289</f>
        <v>0</v>
      </c>
      <c r="K340" s="153">
        <f>'2 уровень'!M1289</f>
        <v>0</v>
      </c>
      <c r="L340" s="153">
        <f>'2 уровень'!N1289</f>
        <v>0</v>
      </c>
      <c r="M340" s="153">
        <f>'2 уровень'!O1289</f>
        <v>0</v>
      </c>
      <c r="N340" s="153">
        <f>'2 уровень'!P1289</f>
        <v>0</v>
      </c>
      <c r="O340" s="153">
        <f>'2 уровень'!Q1289</f>
        <v>0</v>
      </c>
      <c r="P340" s="152">
        <f>'2 уровень'!R1289</f>
        <v>0</v>
      </c>
      <c r="Q340" s="152">
        <f>'2 уровень'!S1289</f>
        <v>0</v>
      </c>
      <c r="R340" s="152">
        <f>'2 уровень'!T1289</f>
        <v>0</v>
      </c>
      <c r="S340" s="152">
        <f>'2 уровень'!U1289</f>
        <v>0</v>
      </c>
      <c r="T340" s="152">
        <f>'2 уровень'!V1289</f>
        <v>0</v>
      </c>
      <c r="U340" s="152">
        <f>'2 уровень'!W1289</f>
        <v>0</v>
      </c>
      <c r="V340" s="152">
        <f>'2 уровень'!X1289</f>
        <v>0</v>
      </c>
      <c r="W340" s="152">
        <f>'2 уровень'!Y1289</f>
        <v>0</v>
      </c>
      <c r="X340" s="152">
        <f>'2 уровень'!Z1289</f>
        <v>0</v>
      </c>
      <c r="Y340" s="152">
        <f>'2 уровень'!AA1289</f>
        <v>0</v>
      </c>
      <c r="Z340" s="1117">
        <f>'2 уровень'!AB1289</f>
        <v>0</v>
      </c>
      <c r="AA340" s="152">
        <f>'2 уровень'!AC1289</f>
        <v>0</v>
      </c>
      <c r="AB340" s="152">
        <f>'2 уровень'!AD1289</f>
        <v>0</v>
      </c>
      <c r="AC340" s="152">
        <f>'2 уровень'!AE1289</f>
        <v>0</v>
      </c>
      <c r="AD340" s="152">
        <f>'2 уровень'!AF1289</f>
        <v>0</v>
      </c>
      <c r="AE340" s="629">
        <f>'2 уровень'!AG1289</f>
        <v>0</v>
      </c>
      <c r="AF340" s="152"/>
      <c r="AG340" s="152"/>
      <c r="AH340" s="1355">
        <f>'2 уровень'!AH1287</f>
        <v>0</v>
      </c>
      <c r="AI340" s="1362">
        <f>'2 уровень'!AI1287</f>
        <v>0</v>
      </c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  <c r="GN340" s="139"/>
    </row>
    <row r="341" spans="2:196" ht="30" x14ac:dyDescent="0.25">
      <c r="B341" s="19">
        <f t="shared" si="52"/>
        <v>1</v>
      </c>
      <c r="C341" s="903" t="s">
        <v>473</v>
      </c>
      <c r="D341" s="29">
        <f>'2 уровень'!F1290</f>
        <v>2355</v>
      </c>
      <c r="E341" s="29">
        <f>'2 уровень'!G1290</f>
        <v>1570</v>
      </c>
      <c r="F341" s="29">
        <f>'2 уровень'!H1290</f>
        <v>870</v>
      </c>
      <c r="G341" s="144">
        <f>'2 уровень'!I1290</f>
        <v>55.414012738853501</v>
      </c>
      <c r="H341" s="158">
        <f>'2 уровень'!J1290</f>
        <v>0</v>
      </c>
      <c r="I341" s="158">
        <f>'2 уровень'!K1290</f>
        <v>0</v>
      </c>
      <c r="J341" s="153">
        <f>'2 уровень'!L1290</f>
        <v>0</v>
      </c>
      <c r="K341" s="153">
        <f>'2 уровень'!M1290</f>
        <v>0</v>
      </c>
      <c r="L341" s="153">
        <f>'2 уровень'!N1290</f>
        <v>0</v>
      </c>
      <c r="M341" s="153">
        <f>'2 уровень'!O1290</f>
        <v>0</v>
      </c>
      <c r="N341" s="153">
        <f>'2 уровень'!P1290</f>
        <v>0</v>
      </c>
      <c r="O341" s="153">
        <f>'2 уровень'!Q1290</f>
        <v>0</v>
      </c>
      <c r="P341" s="152">
        <f>'2 уровень'!R1290</f>
        <v>0</v>
      </c>
      <c r="Q341" s="152">
        <f>'2 уровень'!S1290</f>
        <v>0</v>
      </c>
      <c r="R341" s="152">
        <f>'2 уровень'!T1290</f>
        <v>0</v>
      </c>
      <c r="S341" s="152">
        <f>'2 уровень'!U1290</f>
        <v>0</v>
      </c>
      <c r="T341" s="152">
        <f>'2 уровень'!V1290</f>
        <v>0</v>
      </c>
      <c r="U341" s="152">
        <f>'2 уровень'!W1290</f>
        <v>0</v>
      </c>
      <c r="V341" s="152">
        <f>'2 уровень'!X1290</f>
        <v>0</v>
      </c>
      <c r="W341" s="152">
        <f>'2 уровень'!Y1290</f>
        <v>0</v>
      </c>
      <c r="X341" s="152">
        <f>'2 уровень'!Z1290</f>
        <v>0</v>
      </c>
      <c r="Y341" s="152">
        <f>'2 уровень'!AA1290</f>
        <v>0</v>
      </c>
      <c r="Z341" s="1117">
        <f>'2 уровень'!AB1290</f>
        <v>0</v>
      </c>
      <c r="AA341" s="152">
        <f>'2 уровень'!AC1290</f>
        <v>0</v>
      </c>
      <c r="AB341" s="152">
        <f>'2 уровень'!AD1290</f>
        <v>0</v>
      </c>
      <c r="AC341" s="152">
        <f>'2 уровень'!AE1290</f>
        <v>0</v>
      </c>
      <c r="AD341" s="152">
        <f>'2 уровень'!AF1290</f>
        <v>0</v>
      </c>
      <c r="AE341" s="629">
        <f>'2 уровень'!AG1290</f>
        <v>0</v>
      </c>
      <c r="AF341" s="152"/>
      <c r="AG341" s="152"/>
      <c r="AH341" s="1355">
        <f>'2 уровень'!AH1288</f>
        <v>0</v>
      </c>
      <c r="AI341" s="1362">
        <f>'2 уровень'!AI1288</f>
        <v>0</v>
      </c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  <c r="GN341" s="139"/>
    </row>
    <row r="342" spans="2:196" ht="30" x14ac:dyDescent="0.25">
      <c r="B342" s="19">
        <f t="shared" si="52"/>
        <v>1</v>
      </c>
      <c r="C342" s="903" t="s">
        <v>135</v>
      </c>
      <c r="D342" s="29">
        <f>'2 уровень'!F1291</f>
        <v>41600</v>
      </c>
      <c r="E342" s="29">
        <f>'2 уровень'!G1291</f>
        <v>27733.333333333332</v>
      </c>
      <c r="F342" s="29">
        <f>'2 уровень'!H1291</f>
        <v>17595</v>
      </c>
      <c r="G342" s="144">
        <f>'2 уровень'!I1291</f>
        <v>63.44350961538462</v>
      </c>
      <c r="H342" s="158">
        <f>'2 уровень'!J1291</f>
        <v>0</v>
      </c>
      <c r="I342" s="158">
        <f>'2 уровень'!K1291</f>
        <v>0</v>
      </c>
      <c r="J342" s="153">
        <f>'2 уровень'!L1291</f>
        <v>0</v>
      </c>
      <c r="K342" s="153">
        <f>'2 уровень'!M1291</f>
        <v>0</v>
      </c>
      <c r="L342" s="153">
        <f>'2 уровень'!N1291</f>
        <v>0</v>
      </c>
      <c r="M342" s="153">
        <f>'2 уровень'!O1291</f>
        <v>0</v>
      </c>
      <c r="N342" s="153">
        <f>'2 уровень'!P1291</f>
        <v>0</v>
      </c>
      <c r="O342" s="153">
        <f>'2 уровень'!Q1291</f>
        <v>0</v>
      </c>
      <c r="P342" s="152">
        <f>'2 уровень'!R1291</f>
        <v>0</v>
      </c>
      <c r="Q342" s="152">
        <f>'2 уровень'!S1291</f>
        <v>0</v>
      </c>
      <c r="R342" s="152">
        <f>'2 уровень'!T1291</f>
        <v>0</v>
      </c>
      <c r="S342" s="152">
        <f>'2 уровень'!U1291</f>
        <v>0</v>
      </c>
      <c r="T342" s="152">
        <f>'2 уровень'!V1291</f>
        <v>0</v>
      </c>
      <c r="U342" s="152">
        <f>'2 уровень'!W1291</f>
        <v>0</v>
      </c>
      <c r="V342" s="152">
        <f>'2 уровень'!X1291</f>
        <v>0</v>
      </c>
      <c r="W342" s="152">
        <f>'2 уровень'!Y1291</f>
        <v>0</v>
      </c>
      <c r="X342" s="152">
        <f>'2 уровень'!Z1291</f>
        <v>0</v>
      </c>
      <c r="Y342" s="152">
        <f>'2 уровень'!AA1291</f>
        <v>0</v>
      </c>
      <c r="Z342" s="1117">
        <f>'2 уровень'!AB1291</f>
        <v>0</v>
      </c>
      <c r="AA342" s="152">
        <f>'2 уровень'!AC1291</f>
        <v>0</v>
      </c>
      <c r="AB342" s="152">
        <f>'2 уровень'!AD1291</f>
        <v>0</v>
      </c>
      <c r="AC342" s="152">
        <f>'2 уровень'!AE1291</f>
        <v>0</v>
      </c>
      <c r="AD342" s="152">
        <f>'2 уровень'!AF1291</f>
        <v>0</v>
      </c>
      <c r="AE342" s="629">
        <f>'2 уровень'!AG1291</f>
        <v>0</v>
      </c>
      <c r="AF342" s="152"/>
      <c r="AG342" s="152"/>
      <c r="AH342" s="1355">
        <f>'2 уровень'!AH1290</f>
        <v>0</v>
      </c>
      <c r="AI342" s="1362">
        <f>'2 уровень'!AI1290</f>
        <v>0</v>
      </c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  <c r="GN342" s="139"/>
    </row>
    <row r="343" spans="2:196" x14ac:dyDescent="0.25">
      <c r="B343" s="19">
        <f t="shared" si="52"/>
        <v>1</v>
      </c>
      <c r="C343" s="904" t="s">
        <v>239</v>
      </c>
      <c r="D343" s="29">
        <f>'2 уровень'!F1292</f>
        <v>41600</v>
      </c>
      <c r="E343" s="29">
        <f>'2 уровень'!G1292</f>
        <v>27733.333333333332</v>
      </c>
      <c r="F343" s="29">
        <f>'2 уровень'!H1292</f>
        <v>17595</v>
      </c>
      <c r="G343" s="144">
        <f>'2 уровень'!I1292</f>
        <v>63.44350961538462</v>
      </c>
      <c r="H343" s="158">
        <f>'2 уровень'!J1292</f>
        <v>0</v>
      </c>
      <c r="I343" s="158">
        <f>'2 уровень'!K1292</f>
        <v>0</v>
      </c>
      <c r="J343" s="153">
        <f>'2 уровень'!L1292</f>
        <v>0</v>
      </c>
      <c r="K343" s="153">
        <f>'2 уровень'!M1292</f>
        <v>0</v>
      </c>
      <c r="L343" s="153">
        <f>'2 уровень'!N1292</f>
        <v>0</v>
      </c>
      <c r="M343" s="153">
        <f>'2 уровень'!O1292</f>
        <v>0</v>
      </c>
      <c r="N343" s="153">
        <f>'2 уровень'!P1292</f>
        <v>0</v>
      </c>
      <c r="O343" s="153">
        <f>'2 уровень'!Q1292</f>
        <v>0</v>
      </c>
      <c r="P343" s="152">
        <f>'2 уровень'!R1292</f>
        <v>0</v>
      </c>
      <c r="Q343" s="152">
        <f>'2 уровень'!S1292</f>
        <v>0</v>
      </c>
      <c r="R343" s="152">
        <f>'2 уровень'!T1292</f>
        <v>0</v>
      </c>
      <c r="S343" s="152">
        <f>'2 уровень'!U1292</f>
        <v>0</v>
      </c>
      <c r="T343" s="152">
        <f>'2 уровень'!V1292</f>
        <v>0</v>
      </c>
      <c r="U343" s="152">
        <f>'2 уровень'!W1292</f>
        <v>0</v>
      </c>
      <c r="V343" s="152">
        <f>'2 уровень'!X1292</f>
        <v>0</v>
      </c>
      <c r="W343" s="152">
        <f>'2 уровень'!Y1292</f>
        <v>0</v>
      </c>
      <c r="X343" s="152">
        <f>'2 уровень'!Z1292</f>
        <v>0</v>
      </c>
      <c r="Y343" s="152">
        <f>'2 уровень'!AA1292</f>
        <v>0</v>
      </c>
      <c r="Z343" s="1117">
        <f>'2 уровень'!AB1292</f>
        <v>0</v>
      </c>
      <c r="AA343" s="152">
        <f>'2 уровень'!AC1292</f>
        <v>0</v>
      </c>
      <c r="AB343" s="152">
        <f>'2 уровень'!AD1292</f>
        <v>0</v>
      </c>
      <c r="AC343" s="152">
        <f>'2 уровень'!AE1292</f>
        <v>0</v>
      </c>
      <c r="AD343" s="152">
        <f>'2 уровень'!AF1292</f>
        <v>0</v>
      </c>
      <c r="AE343" s="629">
        <f>'2 уровень'!AG1292</f>
        <v>0</v>
      </c>
      <c r="AF343" s="152"/>
      <c r="AG343" s="152"/>
      <c r="AH343" s="1355">
        <f>'2 уровень'!AH1291</f>
        <v>0</v>
      </c>
      <c r="AI343" s="1362">
        <f>'2 уровень'!AI1291</f>
        <v>0</v>
      </c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  <c r="GN343" s="139"/>
    </row>
    <row r="344" spans="2:196" ht="45" x14ac:dyDescent="0.25">
      <c r="B344" s="19">
        <f t="shared" si="52"/>
        <v>1</v>
      </c>
      <c r="C344" s="905" t="s">
        <v>391</v>
      </c>
      <c r="D344" s="29">
        <f>'2 уровень'!F1293</f>
        <v>15712</v>
      </c>
      <c r="E344" s="29">
        <f>'2 уровень'!G1293</f>
        <v>10474.666666666666</v>
      </c>
      <c r="F344" s="29">
        <f>'2 уровень'!H1293</f>
        <v>3572</v>
      </c>
      <c r="G344" s="144">
        <f>'2 уровень'!I1293</f>
        <v>34.10132382892057</v>
      </c>
      <c r="H344" s="158">
        <f>'2 уровень'!J1293</f>
        <v>0</v>
      </c>
      <c r="I344" s="158">
        <f>'2 уровень'!K1293</f>
        <v>0</v>
      </c>
      <c r="J344" s="153">
        <f>'2 уровень'!L1293</f>
        <v>0</v>
      </c>
      <c r="K344" s="153">
        <f>'2 уровень'!M1293</f>
        <v>0</v>
      </c>
      <c r="L344" s="153">
        <f>'2 уровень'!N1293</f>
        <v>0</v>
      </c>
      <c r="M344" s="153">
        <f>'2 уровень'!O1293</f>
        <v>0</v>
      </c>
      <c r="N344" s="153">
        <f>'2 уровень'!P1293</f>
        <v>0</v>
      </c>
      <c r="O344" s="153">
        <f>'2 уровень'!Q1293</f>
        <v>0</v>
      </c>
      <c r="P344" s="152">
        <f>'2 уровень'!R1293</f>
        <v>0</v>
      </c>
      <c r="Q344" s="152">
        <f>'2 уровень'!S1293</f>
        <v>0</v>
      </c>
      <c r="R344" s="152">
        <f>'2 уровень'!T1293</f>
        <v>0</v>
      </c>
      <c r="S344" s="152">
        <f>'2 уровень'!U1293</f>
        <v>0</v>
      </c>
      <c r="T344" s="152">
        <f>'2 уровень'!V1293</f>
        <v>0</v>
      </c>
      <c r="U344" s="152">
        <f>'2 уровень'!W1293</f>
        <v>0</v>
      </c>
      <c r="V344" s="152">
        <f>'2 уровень'!X1293</f>
        <v>0</v>
      </c>
      <c r="W344" s="152">
        <f>'2 уровень'!Y1293</f>
        <v>0</v>
      </c>
      <c r="X344" s="152">
        <f>'2 уровень'!Z1293</f>
        <v>0</v>
      </c>
      <c r="Y344" s="152">
        <f>'2 уровень'!AA1293</f>
        <v>0</v>
      </c>
      <c r="Z344" s="1117">
        <f>'2 уровень'!AB1293</f>
        <v>0</v>
      </c>
      <c r="AA344" s="152">
        <f>'2 уровень'!AC1293</f>
        <v>0</v>
      </c>
      <c r="AB344" s="152">
        <f>'2 уровень'!AD1293</f>
        <v>0</v>
      </c>
      <c r="AC344" s="152">
        <f>'2 уровень'!AE1293</f>
        <v>0</v>
      </c>
      <c r="AD344" s="152">
        <f>'2 уровень'!AF1293</f>
        <v>0</v>
      </c>
      <c r="AE344" s="629">
        <f>'2 уровень'!AG1293</f>
        <v>0</v>
      </c>
      <c r="AF344" s="152"/>
      <c r="AG344" s="152"/>
      <c r="AH344" s="1355">
        <f>'2 уровень'!AH1292</f>
        <v>0</v>
      </c>
      <c r="AI344" s="1362">
        <f>'2 уровень'!AI1292</f>
        <v>0</v>
      </c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  <c r="GN344" s="139"/>
    </row>
    <row r="345" spans="2:196" ht="30" x14ac:dyDescent="0.25">
      <c r="B345" s="19">
        <f t="shared" si="52"/>
        <v>1</v>
      </c>
      <c r="C345" s="905" t="s">
        <v>392</v>
      </c>
      <c r="D345" s="29">
        <f>'2 уровень'!F1294</f>
        <v>7296</v>
      </c>
      <c r="E345" s="29">
        <f>'2 уровень'!G1294</f>
        <v>4864</v>
      </c>
      <c r="F345" s="29">
        <f>'2 уровень'!H1294</f>
        <v>1461</v>
      </c>
      <c r="G345" s="144">
        <f>'2 уровень'!I1294</f>
        <v>30.037006578947366</v>
      </c>
      <c r="H345" s="158">
        <f>'2 уровень'!J1294</f>
        <v>0</v>
      </c>
      <c r="I345" s="158">
        <f>'2 уровень'!K1294</f>
        <v>0</v>
      </c>
      <c r="J345" s="153">
        <f>'2 уровень'!L1294</f>
        <v>0</v>
      </c>
      <c r="K345" s="153">
        <f>'2 уровень'!M1294</f>
        <v>0</v>
      </c>
      <c r="L345" s="153">
        <f>'2 уровень'!N1294</f>
        <v>0</v>
      </c>
      <c r="M345" s="153">
        <f>'2 уровень'!O1294</f>
        <v>0</v>
      </c>
      <c r="N345" s="153">
        <f>'2 уровень'!P1294</f>
        <v>0</v>
      </c>
      <c r="O345" s="153">
        <f>'2 уровень'!Q1294</f>
        <v>0</v>
      </c>
      <c r="P345" s="152">
        <f>'2 уровень'!R1294</f>
        <v>0</v>
      </c>
      <c r="Q345" s="152">
        <f>'2 уровень'!S1294</f>
        <v>0</v>
      </c>
      <c r="R345" s="152">
        <f>'2 уровень'!T1294</f>
        <v>0</v>
      </c>
      <c r="S345" s="152">
        <f>'2 уровень'!U1294</f>
        <v>0</v>
      </c>
      <c r="T345" s="152">
        <f>'2 уровень'!V1294</f>
        <v>0</v>
      </c>
      <c r="U345" s="152">
        <f>'2 уровень'!W1294</f>
        <v>0</v>
      </c>
      <c r="V345" s="152">
        <f>'2 уровень'!X1294</f>
        <v>0</v>
      </c>
      <c r="W345" s="152">
        <f>'2 уровень'!Y1294</f>
        <v>0</v>
      </c>
      <c r="X345" s="152">
        <f>'2 уровень'!Z1294</f>
        <v>0</v>
      </c>
      <c r="Y345" s="152">
        <f>'2 уровень'!AA1294</f>
        <v>0</v>
      </c>
      <c r="Z345" s="1117">
        <f>'2 уровень'!AB1294</f>
        <v>0</v>
      </c>
      <c r="AA345" s="152">
        <f>'2 уровень'!AC1294</f>
        <v>0</v>
      </c>
      <c r="AB345" s="152">
        <f>'2 уровень'!AD1294</f>
        <v>0</v>
      </c>
      <c r="AC345" s="152">
        <f>'2 уровень'!AE1294</f>
        <v>0</v>
      </c>
      <c r="AD345" s="152">
        <f>'2 уровень'!AF1294</f>
        <v>0</v>
      </c>
      <c r="AE345" s="629">
        <f>'2 уровень'!AG1294</f>
        <v>0</v>
      </c>
      <c r="AF345" s="152"/>
      <c r="AG345" s="152"/>
      <c r="AH345" s="1355" t="e">
        <f>'2 уровень'!#REF!</f>
        <v>#REF!</v>
      </c>
      <c r="AI345" s="1362" t="e">
        <f>'2 уровень'!#REF!</f>
        <v>#REF!</v>
      </c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  <c r="GN345" s="139"/>
    </row>
    <row r="346" spans="2:196" ht="30" x14ac:dyDescent="0.25">
      <c r="B346" s="19">
        <f t="shared" si="52"/>
        <v>1</v>
      </c>
      <c r="C346" s="906" t="s">
        <v>393</v>
      </c>
      <c r="D346" s="29">
        <f>'2 уровень'!F1295</f>
        <v>7136</v>
      </c>
      <c r="E346" s="29">
        <f>'2 уровень'!G1295</f>
        <v>4757.3333333333339</v>
      </c>
      <c r="F346" s="29">
        <f>'2 уровень'!H1295</f>
        <v>1410</v>
      </c>
      <c r="G346" s="144">
        <f>'2 уровень'!I1295</f>
        <v>29.638452914798201</v>
      </c>
      <c r="H346" s="158">
        <f>'2 уровень'!J1295</f>
        <v>0</v>
      </c>
      <c r="I346" s="158">
        <f>'2 уровень'!K1295</f>
        <v>0</v>
      </c>
      <c r="J346" s="153">
        <f>'2 уровень'!L1295</f>
        <v>0</v>
      </c>
      <c r="K346" s="153">
        <f>'2 уровень'!M1295</f>
        <v>0</v>
      </c>
      <c r="L346" s="153">
        <f>'2 уровень'!N1295</f>
        <v>0</v>
      </c>
      <c r="M346" s="153">
        <f>'2 уровень'!O1295</f>
        <v>0</v>
      </c>
      <c r="N346" s="153">
        <f>'2 уровень'!P1295</f>
        <v>0</v>
      </c>
      <c r="O346" s="153">
        <f>'2 уровень'!Q1295</f>
        <v>0</v>
      </c>
      <c r="P346" s="152">
        <f>'2 уровень'!R1295</f>
        <v>0</v>
      </c>
      <c r="Q346" s="152">
        <f>'2 уровень'!S1295</f>
        <v>0</v>
      </c>
      <c r="R346" s="152">
        <f>'2 уровень'!T1295</f>
        <v>0</v>
      </c>
      <c r="S346" s="152">
        <f>'2 уровень'!U1295</f>
        <v>0</v>
      </c>
      <c r="T346" s="152">
        <f>'2 уровень'!V1295</f>
        <v>0</v>
      </c>
      <c r="U346" s="152">
        <f>'2 уровень'!W1295</f>
        <v>0</v>
      </c>
      <c r="V346" s="152">
        <f>'2 уровень'!X1295</f>
        <v>0</v>
      </c>
      <c r="W346" s="152">
        <f>'2 уровень'!Y1295</f>
        <v>0</v>
      </c>
      <c r="X346" s="152">
        <f>'2 уровень'!Z1295</f>
        <v>0</v>
      </c>
      <c r="Y346" s="152">
        <f>'2 уровень'!AA1295</f>
        <v>0</v>
      </c>
      <c r="Z346" s="1117">
        <f>'2 уровень'!AB1295</f>
        <v>0</v>
      </c>
      <c r="AA346" s="152">
        <f>'2 уровень'!AC1295</f>
        <v>0</v>
      </c>
      <c r="AB346" s="152">
        <f>'2 уровень'!AD1295</f>
        <v>0</v>
      </c>
      <c r="AC346" s="152">
        <f>'2 уровень'!AE1295</f>
        <v>0</v>
      </c>
      <c r="AD346" s="152">
        <f>'2 уровень'!AF1295</f>
        <v>0</v>
      </c>
      <c r="AE346" s="629">
        <f>'2 уровень'!AG1295</f>
        <v>0</v>
      </c>
      <c r="AF346" s="152"/>
      <c r="AG346" s="152"/>
      <c r="AH346" s="1355" t="e">
        <f>'2 уровень'!#REF!</f>
        <v>#REF!</v>
      </c>
      <c r="AI346" s="1362" t="e">
        <f>'2 уровень'!#REF!</f>
        <v>#REF!</v>
      </c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  <c r="GN346" s="139"/>
    </row>
    <row r="347" spans="2:196" ht="63" x14ac:dyDescent="0.25">
      <c r="B347" s="19">
        <f t="shared" si="52"/>
        <v>1</v>
      </c>
      <c r="C347" s="907" t="s">
        <v>394</v>
      </c>
      <c r="D347" s="29">
        <f>'2 уровень'!F1296</f>
        <v>0</v>
      </c>
      <c r="E347" s="29">
        <f>'2 уровень'!G1296</f>
        <v>0</v>
      </c>
      <c r="F347" s="29">
        <f>'2 уровень'!H1296</f>
        <v>0</v>
      </c>
      <c r="G347" s="144">
        <f>'2 уровень'!I1296</f>
        <v>0</v>
      </c>
      <c r="H347" s="158">
        <f>'2 уровень'!J1296</f>
        <v>0</v>
      </c>
      <c r="I347" s="158">
        <f>'2 уровень'!K1296</f>
        <v>0</v>
      </c>
      <c r="J347" s="153">
        <f>'2 уровень'!L1296</f>
        <v>0</v>
      </c>
      <c r="K347" s="153">
        <f>'2 уровень'!M1296</f>
        <v>0</v>
      </c>
      <c r="L347" s="153">
        <f>'2 уровень'!N1296</f>
        <v>0</v>
      </c>
      <c r="M347" s="153">
        <f>'2 уровень'!O1296</f>
        <v>0</v>
      </c>
      <c r="N347" s="153">
        <f>'2 уровень'!P1296</f>
        <v>0</v>
      </c>
      <c r="O347" s="153">
        <f>'2 уровень'!Q1296</f>
        <v>0</v>
      </c>
      <c r="P347" s="152">
        <f>'2 уровень'!R1296</f>
        <v>0</v>
      </c>
      <c r="Q347" s="152">
        <f>'2 уровень'!S1296</f>
        <v>0</v>
      </c>
      <c r="R347" s="152">
        <f>'2 уровень'!T1296</f>
        <v>0</v>
      </c>
      <c r="S347" s="152">
        <f>'2 уровень'!U1296</f>
        <v>0</v>
      </c>
      <c r="T347" s="152">
        <f>'2 уровень'!V1296</f>
        <v>0</v>
      </c>
      <c r="U347" s="152">
        <f>'2 уровень'!W1296</f>
        <v>0</v>
      </c>
      <c r="V347" s="152">
        <f>'2 уровень'!X1296</f>
        <v>0</v>
      </c>
      <c r="W347" s="152">
        <f>'2 уровень'!Y1296</f>
        <v>0</v>
      </c>
      <c r="X347" s="152">
        <f>'2 уровень'!Z1296</f>
        <v>0</v>
      </c>
      <c r="Y347" s="152">
        <f>'2 уровень'!AA1296</f>
        <v>0</v>
      </c>
      <c r="Z347" s="1117">
        <f>'2 уровень'!AB1296</f>
        <v>0</v>
      </c>
      <c r="AA347" s="152">
        <f>'2 уровень'!AC1296</f>
        <v>0</v>
      </c>
      <c r="AB347" s="152">
        <f>'2 уровень'!AD1296</f>
        <v>0</v>
      </c>
      <c r="AC347" s="152">
        <f>'2 уровень'!AE1296</f>
        <v>0</v>
      </c>
      <c r="AD347" s="152">
        <f>'2 уровень'!AF1296</f>
        <v>0</v>
      </c>
      <c r="AE347" s="629">
        <f>'2 уровень'!AG1296</f>
        <v>0</v>
      </c>
      <c r="AF347" s="152"/>
      <c r="AG347" s="152"/>
      <c r="AH347" s="1355">
        <f>'2 уровень'!AH1293</f>
        <v>0</v>
      </c>
      <c r="AI347" s="1362">
        <f>'2 уровень'!AI1293</f>
        <v>0</v>
      </c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  <c r="GN347" s="139"/>
    </row>
    <row r="348" spans="2:196" ht="45" x14ac:dyDescent="0.25">
      <c r="B348" s="19">
        <f t="shared" si="52"/>
        <v>1</v>
      </c>
      <c r="C348" s="902" t="s">
        <v>395</v>
      </c>
      <c r="D348" s="29">
        <f>'2 уровень'!F1297</f>
        <v>9</v>
      </c>
      <c r="E348" s="29">
        <f>'2 уровень'!G1297</f>
        <v>6</v>
      </c>
      <c r="F348" s="29">
        <f>'2 уровень'!H1297</f>
        <v>9</v>
      </c>
      <c r="G348" s="144">
        <f>'2 уровень'!I1297</f>
        <v>150</v>
      </c>
      <c r="H348" s="158">
        <f>'2 уровень'!J1297</f>
        <v>0</v>
      </c>
      <c r="I348" s="158">
        <f>'2 уровень'!K1297</f>
        <v>0</v>
      </c>
      <c r="J348" s="153">
        <f>'2 уровень'!L1297</f>
        <v>0</v>
      </c>
      <c r="K348" s="153">
        <f>'2 уровень'!M1297</f>
        <v>0</v>
      </c>
      <c r="L348" s="153">
        <f>'2 уровень'!N1297</f>
        <v>0</v>
      </c>
      <c r="M348" s="153">
        <f>'2 уровень'!O1297</f>
        <v>0</v>
      </c>
      <c r="N348" s="153">
        <f>'2 уровень'!P1297</f>
        <v>0</v>
      </c>
      <c r="O348" s="153">
        <f>'2 уровень'!Q1297</f>
        <v>0</v>
      </c>
      <c r="P348" s="152">
        <f>'2 уровень'!R1297</f>
        <v>0</v>
      </c>
      <c r="Q348" s="152">
        <f>'2 уровень'!S1297</f>
        <v>0</v>
      </c>
      <c r="R348" s="152">
        <f>'2 уровень'!T1297</f>
        <v>0</v>
      </c>
      <c r="S348" s="152">
        <f>'2 уровень'!U1297</f>
        <v>0</v>
      </c>
      <c r="T348" s="152">
        <f>'2 уровень'!V1297</f>
        <v>0</v>
      </c>
      <c r="U348" s="152">
        <f>'2 уровень'!W1297</f>
        <v>0</v>
      </c>
      <c r="V348" s="152">
        <f>'2 уровень'!X1297</f>
        <v>0</v>
      </c>
      <c r="W348" s="152">
        <f>'2 уровень'!Y1297</f>
        <v>0</v>
      </c>
      <c r="X348" s="152">
        <f>'2 уровень'!Z1297</f>
        <v>0</v>
      </c>
      <c r="Y348" s="152">
        <f>'2 уровень'!AA1297</f>
        <v>0</v>
      </c>
      <c r="Z348" s="1117">
        <f>'2 уровень'!AB1297</f>
        <v>0</v>
      </c>
      <c r="AA348" s="152">
        <f>'2 уровень'!AC1297</f>
        <v>0</v>
      </c>
      <c r="AB348" s="152">
        <f>'2 уровень'!AD1297</f>
        <v>0</v>
      </c>
      <c r="AC348" s="152">
        <f>'2 уровень'!AE1297</f>
        <v>0</v>
      </c>
      <c r="AD348" s="152">
        <f>'2 уровень'!AF1297</f>
        <v>0</v>
      </c>
      <c r="AE348" s="629">
        <f>'2 уровень'!AG1297</f>
        <v>0</v>
      </c>
      <c r="AF348" s="152"/>
      <c r="AG348" s="152"/>
      <c r="AH348" s="1355">
        <f>'2 уровень'!AH1294</f>
        <v>0</v>
      </c>
      <c r="AI348" s="1362">
        <f>'2 уровень'!AI1294</f>
        <v>0</v>
      </c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  <c r="GN348" s="139"/>
    </row>
    <row r="349" spans="2:196" ht="30" x14ac:dyDescent="0.25">
      <c r="B349" s="19">
        <f t="shared" si="52"/>
        <v>1</v>
      </c>
      <c r="C349" s="903" t="s">
        <v>396</v>
      </c>
      <c r="D349" s="29">
        <f>'2 уровень'!F1298</f>
        <v>151</v>
      </c>
      <c r="E349" s="29">
        <f>'2 уровень'!G1298</f>
        <v>100.66666666666667</v>
      </c>
      <c r="F349" s="29">
        <f>'2 уровень'!H1298</f>
        <v>42</v>
      </c>
      <c r="G349" s="144">
        <f>'2 уровень'!I1298</f>
        <v>41.721854304635755</v>
      </c>
      <c r="H349" s="158">
        <f>'2 уровень'!J1298</f>
        <v>0</v>
      </c>
      <c r="I349" s="158">
        <f>'2 уровень'!K1298</f>
        <v>0</v>
      </c>
      <c r="J349" s="153">
        <f>'2 уровень'!L1298</f>
        <v>0</v>
      </c>
      <c r="K349" s="153">
        <f>'2 уровень'!M1298</f>
        <v>0</v>
      </c>
      <c r="L349" s="153">
        <f>'2 уровень'!N1298</f>
        <v>0</v>
      </c>
      <c r="M349" s="153">
        <f>'2 уровень'!O1298</f>
        <v>0</v>
      </c>
      <c r="N349" s="153">
        <f>'2 уровень'!P1298</f>
        <v>0</v>
      </c>
      <c r="O349" s="153">
        <f>'2 уровень'!Q1298</f>
        <v>0</v>
      </c>
      <c r="P349" s="152">
        <f>'2 уровень'!R1298</f>
        <v>0</v>
      </c>
      <c r="Q349" s="152">
        <f>'2 уровень'!S1298</f>
        <v>0</v>
      </c>
      <c r="R349" s="152">
        <f>'2 уровень'!T1298</f>
        <v>0</v>
      </c>
      <c r="S349" s="152">
        <f>'2 уровень'!U1298</f>
        <v>0</v>
      </c>
      <c r="T349" s="152">
        <f>'2 уровень'!V1298</f>
        <v>0</v>
      </c>
      <c r="U349" s="152">
        <f>'2 уровень'!W1298</f>
        <v>0</v>
      </c>
      <c r="V349" s="152">
        <f>'2 уровень'!X1298</f>
        <v>0</v>
      </c>
      <c r="W349" s="152">
        <f>'2 уровень'!Y1298</f>
        <v>0</v>
      </c>
      <c r="X349" s="152">
        <f>'2 уровень'!Z1298</f>
        <v>0</v>
      </c>
      <c r="Y349" s="152">
        <f>'2 уровень'!AA1298</f>
        <v>0</v>
      </c>
      <c r="Z349" s="1117">
        <f>'2 уровень'!AB1298</f>
        <v>0</v>
      </c>
      <c r="AA349" s="152">
        <f>'2 уровень'!AC1298</f>
        <v>0</v>
      </c>
      <c r="AB349" s="152">
        <f>'2 уровень'!AD1298</f>
        <v>0</v>
      </c>
      <c r="AC349" s="152">
        <f>'2 уровень'!AE1298</f>
        <v>0</v>
      </c>
      <c r="AD349" s="152">
        <f>'2 уровень'!AF1298</f>
        <v>0</v>
      </c>
      <c r="AE349" s="629">
        <f>'2 уровень'!AG1298</f>
        <v>0</v>
      </c>
      <c r="AF349" s="152"/>
      <c r="AG349" s="152"/>
      <c r="AH349" s="1355">
        <f>'2 уровень'!AH1295</f>
        <v>0</v>
      </c>
      <c r="AI349" s="1362">
        <f>'2 уровень'!AI1295</f>
        <v>0</v>
      </c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  <c r="GN349" s="139"/>
    </row>
    <row r="350" spans="2:196" ht="45" x14ac:dyDescent="0.25">
      <c r="B350" s="19">
        <f t="shared" si="52"/>
        <v>1</v>
      </c>
      <c r="C350" s="903" t="s">
        <v>397</v>
      </c>
      <c r="D350" s="29">
        <f>'2 уровень'!F1299</f>
        <v>8416</v>
      </c>
      <c r="E350" s="29">
        <f>'2 уровень'!G1299</f>
        <v>5610.666666666667</v>
      </c>
      <c r="F350" s="29">
        <f>'2 уровень'!H1299</f>
        <v>2111</v>
      </c>
      <c r="G350" s="144">
        <f>'2 уровень'!I1299</f>
        <v>37.624762357414447</v>
      </c>
      <c r="H350" s="158">
        <f>'2 уровень'!J1299</f>
        <v>0</v>
      </c>
      <c r="I350" s="158">
        <f>'2 уровень'!K1299</f>
        <v>0</v>
      </c>
      <c r="J350" s="153">
        <f>'2 уровень'!L1299</f>
        <v>0</v>
      </c>
      <c r="K350" s="153">
        <f>'2 уровень'!M1299</f>
        <v>0</v>
      </c>
      <c r="L350" s="153">
        <f>'2 уровень'!N1299</f>
        <v>0</v>
      </c>
      <c r="M350" s="153">
        <f>'2 уровень'!O1299</f>
        <v>0</v>
      </c>
      <c r="N350" s="153">
        <f>'2 уровень'!P1299</f>
        <v>0</v>
      </c>
      <c r="O350" s="153">
        <f>'2 уровень'!Q1299</f>
        <v>0</v>
      </c>
      <c r="P350" s="152">
        <f>'2 уровень'!R1299</f>
        <v>0</v>
      </c>
      <c r="Q350" s="152">
        <f>'2 уровень'!S1299</f>
        <v>0</v>
      </c>
      <c r="R350" s="152">
        <f>'2 уровень'!T1299</f>
        <v>0</v>
      </c>
      <c r="S350" s="152">
        <f>'2 уровень'!U1299</f>
        <v>0</v>
      </c>
      <c r="T350" s="152">
        <f>'2 уровень'!V1299</f>
        <v>0</v>
      </c>
      <c r="U350" s="152">
        <f>'2 уровень'!W1299</f>
        <v>0</v>
      </c>
      <c r="V350" s="152">
        <f>'2 уровень'!X1299</f>
        <v>0</v>
      </c>
      <c r="W350" s="152">
        <f>'2 уровень'!Y1299</f>
        <v>0</v>
      </c>
      <c r="X350" s="152">
        <f>'2 уровень'!Z1299</f>
        <v>0</v>
      </c>
      <c r="Y350" s="152">
        <f>'2 уровень'!AA1299</f>
        <v>0</v>
      </c>
      <c r="Z350" s="1117">
        <f>'2 уровень'!AB1299</f>
        <v>0</v>
      </c>
      <c r="AA350" s="152">
        <f>'2 уровень'!AC1299</f>
        <v>0</v>
      </c>
      <c r="AB350" s="152">
        <f>'2 уровень'!AD1299</f>
        <v>0</v>
      </c>
      <c r="AC350" s="152">
        <f>'2 уровень'!AE1299</f>
        <v>0</v>
      </c>
      <c r="AD350" s="152">
        <f>'2 уровень'!AF1299</f>
        <v>0</v>
      </c>
      <c r="AE350" s="629">
        <f>'2 уровень'!AG1299</f>
        <v>0</v>
      </c>
      <c r="AF350" s="152"/>
      <c r="AG350" s="152"/>
      <c r="AH350" s="1355">
        <f>'2 уровень'!AH1296</f>
        <v>0</v>
      </c>
      <c r="AI350" s="1362">
        <f>'2 уровень'!AI1296</f>
        <v>0</v>
      </c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  <c r="GN350" s="139"/>
    </row>
    <row r="351" spans="2:196" ht="45" x14ac:dyDescent="0.25">
      <c r="B351" s="19">
        <f t="shared" si="52"/>
        <v>1</v>
      </c>
      <c r="C351" s="903" t="s">
        <v>398</v>
      </c>
      <c r="D351" s="29">
        <f>'2 уровень'!F1300</f>
        <v>2596</v>
      </c>
      <c r="E351" s="29">
        <f>'2 уровень'!G1300</f>
        <v>1730.6666666666667</v>
      </c>
      <c r="F351" s="29">
        <f>'2 уровень'!H1300</f>
        <v>713</v>
      </c>
      <c r="G351" s="144">
        <f>'2 уровень'!I1300</f>
        <v>41.197996918335903</v>
      </c>
      <c r="H351" s="158">
        <f>'2 уровень'!J1300</f>
        <v>0</v>
      </c>
      <c r="I351" s="158">
        <f>'2 уровень'!K1300</f>
        <v>0</v>
      </c>
      <c r="J351" s="153">
        <f>'2 уровень'!L1300</f>
        <v>0</v>
      </c>
      <c r="K351" s="153">
        <f>'2 уровень'!M1300</f>
        <v>0</v>
      </c>
      <c r="L351" s="153">
        <f>'2 уровень'!N1300</f>
        <v>0</v>
      </c>
      <c r="M351" s="153">
        <f>'2 уровень'!O1300</f>
        <v>0</v>
      </c>
      <c r="N351" s="153">
        <f>'2 уровень'!P1300</f>
        <v>0</v>
      </c>
      <c r="O351" s="153">
        <f>'2 уровень'!Q1300</f>
        <v>0</v>
      </c>
      <c r="P351" s="152">
        <f>'2 уровень'!R1300</f>
        <v>0</v>
      </c>
      <c r="Q351" s="152">
        <f>'2 уровень'!S1300</f>
        <v>0</v>
      </c>
      <c r="R351" s="152">
        <f>'2 уровень'!T1300</f>
        <v>0</v>
      </c>
      <c r="S351" s="152">
        <f>'2 уровень'!U1300</f>
        <v>0</v>
      </c>
      <c r="T351" s="152">
        <f>'2 уровень'!V1300</f>
        <v>0</v>
      </c>
      <c r="U351" s="152">
        <f>'2 уровень'!W1300</f>
        <v>0</v>
      </c>
      <c r="V351" s="152">
        <f>'2 уровень'!X1300</f>
        <v>0</v>
      </c>
      <c r="W351" s="152">
        <f>'2 уровень'!Y1300</f>
        <v>0</v>
      </c>
      <c r="X351" s="152">
        <f>'2 уровень'!Z1300</f>
        <v>0</v>
      </c>
      <c r="Y351" s="152">
        <f>'2 уровень'!AA1300</f>
        <v>0</v>
      </c>
      <c r="Z351" s="1117">
        <f>'2 уровень'!AB1300</f>
        <v>0</v>
      </c>
      <c r="AA351" s="152">
        <f>'2 уровень'!AC1300</f>
        <v>0</v>
      </c>
      <c r="AB351" s="152">
        <f>'2 уровень'!AD1300</f>
        <v>0</v>
      </c>
      <c r="AC351" s="152">
        <f>'2 уровень'!AE1300</f>
        <v>0</v>
      </c>
      <c r="AD351" s="152">
        <f>'2 уровень'!AF1300</f>
        <v>0</v>
      </c>
      <c r="AE351" s="629">
        <f>'2 уровень'!AG1300</f>
        <v>0</v>
      </c>
      <c r="AF351" s="152"/>
      <c r="AG351" s="152"/>
      <c r="AH351" s="1355">
        <f>'2 уровень'!AH1297</f>
        <v>0</v>
      </c>
      <c r="AI351" s="1362">
        <f>'2 уровень'!AI1297</f>
        <v>0</v>
      </c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  <c r="GN351" s="139"/>
    </row>
    <row r="352" spans="2:196" ht="30" x14ac:dyDescent="0.25">
      <c r="B352" s="19">
        <f t="shared" si="52"/>
        <v>1</v>
      </c>
      <c r="C352" s="903" t="s">
        <v>427</v>
      </c>
      <c r="D352" s="29">
        <f>'2 уровень'!F1301</f>
        <v>0</v>
      </c>
      <c r="E352" s="29">
        <f>'2 уровень'!G1301</f>
        <v>0</v>
      </c>
      <c r="F352" s="29">
        <f>'2 уровень'!H1301</f>
        <v>0</v>
      </c>
      <c r="G352" s="144">
        <f>'2 уровень'!I1301</f>
        <v>0</v>
      </c>
      <c r="H352" s="158">
        <f>'2 уровень'!J1301</f>
        <v>0</v>
      </c>
      <c r="I352" s="158">
        <f>'2 уровень'!K1301</f>
        <v>0</v>
      </c>
      <c r="J352" s="153">
        <f>'2 уровень'!L1301</f>
        <v>0</v>
      </c>
      <c r="K352" s="153">
        <f>'2 уровень'!M1301</f>
        <v>0</v>
      </c>
      <c r="L352" s="153">
        <f>'2 уровень'!N1301</f>
        <v>0</v>
      </c>
      <c r="M352" s="153">
        <f>'2 уровень'!O1301</f>
        <v>0</v>
      </c>
      <c r="N352" s="153">
        <f>'2 уровень'!P1301</f>
        <v>0</v>
      </c>
      <c r="O352" s="153">
        <f>'2 уровень'!Q1301</f>
        <v>0</v>
      </c>
      <c r="P352" s="152">
        <f>'2 уровень'!R1301</f>
        <v>0</v>
      </c>
      <c r="Q352" s="152">
        <f>'2 уровень'!S1301</f>
        <v>0</v>
      </c>
      <c r="R352" s="152">
        <f>'2 уровень'!T1301</f>
        <v>0</v>
      </c>
      <c r="S352" s="152">
        <f>'2 уровень'!U1301</f>
        <v>0</v>
      </c>
      <c r="T352" s="152">
        <f>'2 уровень'!V1301</f>
        <v>0</v>
      </c>
      <c r="U352" s="152">
        <f>'2 уровень'!W1301</f>
        <v>0</v>
      </c>
      <c r="V352" s="152">
        <f>'2 уровень'!X1301</f>
        <v>0</v>
      </c>
      <c r="W352" s="152">
        <f>'2 уровень'!Y1301</f>
        <v>0</v>
      </c>
      <c r="X352" s="152">
        <f>'2 уровень'!Z1301</f>
        <v>0</v>
      </c>
      <c r="Y352" s="152">
        <f>'2 уровень'!AA1301</f>
        <v>0</v>
      </c>
      <c r="Z352" s="1117">
        <f>'2 уровень'!AB1301</f>
        <v>0</v>
      </c>
      <c r="AA352" s="152">
        <f>'2 уровень'!AC1301</f>
        <v>0</v>
      </c>
      <c r="AB352" s="152">
        <f>'2 уровень'!AD1301</f>
        <v>0</v>
      </c>
      <c r="AC352" s="152">
        <f>'2 уровень'!AE1301</f>
        <v>0</v>
      </c>
      <c r="AD352" s="152">
        <f>'2 уровень'!AF1301</f>
        <v>0</v>
      </c>
      <c r="AE352" s="629">
        <f>'2 уровень'!AG1301</f>
        <v>0</v>
      </c>
      <c r="AF352" s="152"/>
      <c r="AG352" s="152"/>
      <c r="AH352" s="1355">
        <f>'2 уровень'!AH1298</f>
        <v>0</v>
      </c>
      <c r="AI352" s="1362">
        <f>'2 уровень'!AI1298</f>
        <v>0</v>
      </c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  <c r="GN352" s="139"/>
    </row>
    <row r="353" spans="1:196" ht="75" x14ac:dyDescent="0.25">
      <c r="B353" s="19">
        <f t="shared" si="52"/>
        <v>1</v>
      </c>
      <c r="C353" s="902" t="s">
        <v>399</v>
      </c>
      <c r="D353" s="29">
        <f>'2 уровень'!F1302</f>
        <v>5100</v>
      </c>
      <c r="E353" s="29">
        <f>'2 уровень'!G1302</f>
        <v>3400</v>
      </c>
      <c r="F353" s="29">
        <f>'2 уровень'!H1302</f>
        <v>1173</v>
      </c>
      <c r="G353" s="144">
        <f>'2 уровень'!I1302</f>
        <v>34.5</v>
      </c>
      <c r="H353" s="158">
        <f>'2 уровень'!J1302</f>
        <v>0</v>
      </c>
      <c r="I353" s="158">
        <f>'2 уровень'!K1302</f>
        <v>0</v>
      </c>
      <c r="J353" s="153">
        <f>'2 уровень'!L1302</f>
        <v>0</v>
      </c>
      <c r="K353" s="153">
        <f>'2 уровень'!M1302</f>
        <v>0</v>
      </c>
      <c r="L353" s="153">
        <f>'2 уровень'!N1302</f>
        <v>0</v>
      </c>
      <c r="M353" s="153">
        <f>'2 уровень'!O1302</f>
        <v>0</v>
      </c>
      <c r="N353" s="153">
        <f>'2 уровень'!P1302</f>
        <v>0</v>
      </c>
      <c r="O353" s="153">
        <f>'2 уровень'!Q1302</f>
        <v>0</v>
      </c>
      <c r="P353" s="152">
        <f>'2 уровень'!R1302</f>
        <v>0</v>
      </c>
      <c r="Q353" s="152">
        <f>'2 уровень'!S1302</f>
        <v>0</v>
      </c>
      <c r="R353" s="152">
        <f>'2 уровень'!T1302</f>
        <v>0</v>
      </c>
      <c r="S353" s="152">
        <f>'2 уровень'!U1302</f>
        <v>0</v>
      </c>
      <c r="T353" s="152">
        <f>'2 уровень'!V1302</f>
        <v>0</v>
      </c>
      <c r="U353" s="152">
        <f>'2 уровень'!W1302</f>
        <v>0</v>
      </c>
      <c r="V353" s="152">
        <f>'2 уровень'!X1302</f>
        <v>0</v>
      </c>
      <c r="W353" s="152">
        <f>'2 уровень'!Y1302</f>
        <v>0</v>
      </c>
      <c r="X353" s="152">
        <f>'2 уровень'!Z1302</f>
        <v>0</v>
      </c>
      <c r="Y353" s="152">
        <f>'2 уровень'!AA1302</f>
        <v>0</v>
      </c>
      <c r="Z353" s="1117">
        <f>'2 уровень'!AB1302</f>
        <v>0</v>
      </c>
      <c r="AA353" s="152">
        <f>'2 уровень'!AC1302</f>
        <v>0</v>
      </c>
      <c r="AB353" s="152">
        <f>'2 уровень'!AD1302</f>
        <v>0</v>
      </c>
      <c r="AC353" s="152">
        <f>'2 уровень'!AE1302</f>
        <v>0</v>
      </c>
      <c r="AD353" s="152">
        <f>'2 уровень'!AF1302</f>
        <v>0</v>
      </c>
      <c r="AE353" s="629">
        <f>'2 уровень'!AG1302</f>
        <v>0</v>
      </c>
      <c r="AF353" s="152"/>
      <c r="AG353" s="152"/>
      <c r="AH353" s="1355">
        <f>'2 уровень'!AH1299</f>
        <v>0</v>
      </c>
      <c r="AI353" s="1362">
        <f>'2 уровень'!AI1299</f>
        <v>0</v>
      </c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  <c r="GN353" s="139"/>
    </row>
    <row r="354" spans="1:196" ht="60" x14ac:dyDescent="0.25">
      <c r="B354" s="19">
        <f t="shared" si="52"/>
        <v>1</v>
      </c>
      <c r="C354" s="903" t="s">
        <v>400</v>
      </c>
      <c r="D354" s="29">
        <f>'2 уровень'!F1303</f>
        <v>720</v>
      </c>
      <c r="E354" s="29">
        <f>'2 уровень'!G1303</f>
        <v>480</v>
      </c>
      <c r="F354" s="29">
        <f>'2 уровень'!H1303</f>
        <v>225</v>
      </c>
      <c r="G354" s="144">
        <f>'2 уровень'!I1303</f>
        <v>46.875</v>
      </c>
      <c r="H354" s="158">
        <f>'2 уровень'!J1303</f>
        <v>0</v>
      </c>
      <c r="I354" s="158">
        <f>'2 уровень'!K1303</f>
        <v>0</v>
      </c>
      <c r="J354" s="153">
        <f>'2 уровень'!L1303</f>
        <v>0</v>
      </c>
      <c r="K354" s="153">
        <f>'2 уровень'!M1303</f>
        <v>0</v>
      </c>
      <c r="L354" s="153">
        <f>'2 уровень'!N1303</f>
        <v>0</v>
      </c>
      <c r="M354" s="153">
        <f>'2 уровень'!O1303</f>
        <v>0</v>
      </c>
      <c r="N354" s="153">
        <f>'2 уровень'!P1303</f>
        <v>0</v>
      </c>
      <c r="O354" s="153">
        <f>'2 уровень'!Q1303</f>
        <v>0</v>
      </c>
      <c r="P354" s="152">
        <f>'2 уровень'!R1303</f>
        <v>0</v>
      </c>
      <c r="Q354" s="152">
        <f>'2 уровень'!S1303</f>
        <v>0</v>
      </c>
      <c r="R354" s="152">
        <f>'2 уровень'!T1303</f>
        <v>0</v>
      </c>
      <c r="S354" s="152">
        <f>'2 уровень'!U1303</f>
        <v>0</v>
      </c>
      <c r="T354" s="152">
        <f>'2 уровень'!V1303</f>
        <v>0</v>
      </c>
      <c r="U354" s="152">
        <f>'2 уровень'!W1303</f>
        <v>0</v>
      </c>
      <c r="V354" s="152">
        <f>'2 уровень'!X1303</f>
        <v>0</v>
      </c>
      <c r="W354" s="152">
        <f>'2 уровень'!Y1303</f>
        <v>0</v>
      </c>
      <c r="X354" s="152">
        <f>'2 уровень'!Z1303</f>
        <v>0</v>
      </c>
      <c r="Y354" s="152">
        <f>'2 уровень'!AA1303</f>
        <v>0</v>
      </c>
      <c r="Z354" s="1117">
        <f>'2 уровень'!AB1303</f>
        <v>0</v>
      </c>
      <c r="AA354" s="152">
        <f>'2 уровень'!AC1303</f>
        <v>0</v>
      </c>
      <c r="AB354" s="152">
        <f>'2 уровень'!AD1303</f>
        <v>0</v>
      </c>
      <c r="AC354" s="152">
        <f>'2 уровень'!AE1303</f>
        <v>0</v>
      </c>
      <c r="AD354" s="152">
        <f>'2 уровень'!AF1303</f>
        <v>0</v>
      </c>
      <c r="AE354" s="629">
        <f>'2 уровень'!AG1303</f>
        <v>0</v>
      </c>
      <c r="AF354" s="152"/>
      <c r="AG354" s="152"/>
      <c r="AH354" s="1355">
        <f>'2 уровень'!AH1300</f>
        <v>0</v>
      </c>
      <c r="AI354" s="1362">
        <f>'2 уровень'!AI1300</f>
        <v>0</v>
      </c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  <c r="GN354" s="139"/>
    </row>
    <row r="355" spans="1:196" ht="60" x14ac:dyDescent="0.25">
      <c r="B355" s="19">
        <f t="shared" si="52"/>
        <v>1</v>
      </c>
      <c r="C355" s="903" t="s">
        <v>477</v>
      </c>
      <c r="D355" s="29">
        <f>'2 уровень'!F1304</f>
        <v>450</v>
      </c>
      <c r="E355" s="29">
        <f>'2 уровень'!G1304</f>
        <v>300</v>
      </c>
      <c r="F355" s="29">
        <f>'2 уровень'!H1304</f>
        <v>309</v>
      </c>
      <c r="G355" s="144">
        <f>'2 уровень'!I1304</f>
        <v>103</v>
      </c>
      <c r="H355" s="158">
        <f>'2 уровень'!J1304</f>
        <v>0</v>
      </c>
      <c r="I355" s="158">
        <f>'2 уровень'!K1304</f>
        <v>0</v>
      </c>
      <c r="J355" s="153">
        <f>'2 уровень'!L1304</f>
        <v>0</v>
      </c>
      <c r="K355" s="153">
        <f>'2 уровень'!M1304</f>
        <v>0</v>
      </c>
      <c r="L355" s="153">
        <f>'2 уровень'!N1304</f>
        <v>0</v>
      </c>
      <c r="M355" s="153">
        <f>'2 уровень'!O1304</f>
        <v>0</v>
      </c>
      <c r="N355" s="153">
        <f>'2 уровень'!P1304</f>
        <v>0</v>
      </c>
      <c r="O355" s="153">
        <f>'2 уровень'!Q1304</f>
        <v>0</v>
      </c>
      <c r="P355" s="152">
        <f>'2 уровень'!R1304</f>
        <v>0</v>
      </c>
      <c r="Q355" s="152">
        <f>'2 уровень'!S1304</f>
        <v>0</v>
      </c>
      <c r="R355" s="152">
        <f>'2 уровень'!T1304</f>
        <v>0</v>
      </c>
      <c r="S355" s="152">
        <f>'2 уровень'!U1304</f>
        <v>0</v>
      </c>
      <c r="T355" s="152">
        <f>'2 уровень'!V1304</f>
        <v>0</v>
      </c>
      <c r="U355" s="152">
        <f>'2 уровень'!W1304</f>
        <v>0</v>
      </c>
      <c r="V355" s="152">
        <f>'2 уровень'!X1304</f>
        <v>0</v>
      </c>
      <c r="W355" s="152">
        <f>'2 уровень'!Y1304</f>
        <v>0</v>
      </c>
      <c r="X355" s="152">
        <f>'2 уровень'!Z1304</f>
        <v>0</v>
      </c>
      <c r="Y355" s="152">
        <f>'2 уровень'!AA1304</f>
        <v>0</v>
      </c>
      <c r="Z355" s="1117">
        <f>'2 уровень'!AB1304</f>
        <v>0</v>
      </c>
      <c r="AA355" s="152">
        <f>'2 уровень'!AC1304</f>
        <v>0</v>
      </c>
      <c r="AB355" s="152">
        <f>'2 уровень'!AD1304</f>
        <v>0</v>
      </c>
      <c r="AC355" s="152">
        <f>'2 уровень'!AE1304</f>
        <v>0</v>
      </c>
      <c r="AD355" s="152">
        <f>'2 уровень'!AF1304</f>
        <v>0</v>
      </c>
      <c r="AE355" s="629">
        <f>'2 уровень'!AG1304</f>
        <v>0</v>
      </c>
      <c r="AF355" s="152"/>
      <c r="AG355" s="152"/>
      <c r="AH355" s="1355">
        <f>'2 уровень'!AH1301</f>
        <v>0</v>
      </c>
      <c r="AI355" s="1362">
        <f>'2 уровень'!AI1301</f>
        <v>0</v>
      </c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  <c r="GN355" s="139"/>
    </row>
    <row r="356" spans="1:196" ht="30" x14ac:dyDescent="0.25">
      <c r="B356" s="19">
        <f t="shared" si="52"/>
        <v>1</v>
      </c>
      <c r="C356" s="903" t="s">
        <v>206</v>
      </c>
      <c r="D356" s="29">
        <f>'2 уровень'!F1305</f>
        <v>0</v>
      </c>
      <c r="E356" s="29">
        <f>'2 уровень'!G1305</f>
        <v>0</v>
      </c>
      <c r="F356" s="29">
        <f>'2 уровень'!H1305</f>
        <v>0</v>
      </c>
      <c r="G356" s="144">
        <f>'2 уровень'!I1305</f>
        <v>0</v>
      </c>
      <c r="H356" s="158">
        <f>'2 уровень'!J1305</f>
        <v>0</v>
      </c>
      <c r="I356" s="158">
        <f>'2 уровень'!K1305</f>
        <v>0</v>
      </c>
      <c r="J356" s="153">
        <f>'2 уровень'!L1305</f>
        <v>0</v>
      </c>
      <c r="K356" s="153">
        <f>'2 уровень'!M1305</f>
        <v>0</v>
      </c>
      <c r="L356" s="153">
        <f>'2 уровень'!N1305</f>
        <v>0</v>
      </c>
      <c r="M356" s="153">
        <f>'2 уровень'!O1305</f>
        <v>0</v>
      </c>
      <c r="N356" s="153">
        <f>'2 уровень'!P1305</f>
        <v>0</v>
      </c>
      <c r="O356" s="153">
        <f>'2 уровень'!Q1305</f>
        <v>0</v>
      </c>
      <c r="P356" s="152">
        <f>'2 уровень'!R1305</f>
        <v>14340.8112</v>
      </c>
      <c r="Q356" s="152">
        <f>'2 уровень'!S1305</f>
        <v>14340.8112</v>
      </c>
      <c r="R356" s="152">
        <f>'2 уровень'!T1305</f>
        <v>14340.8112</v>
      </c>
      <c r="S356" s="152">
        <f>'2 уровень'!U1305</f>
        <v>14340.8112</v>
      </c>
      <c r="T356" s="152">
        <f>'2 уровень'!V1305</f>
        <v>14340.8112</v>
      </c>
      <c r="U356" s="152">
        <f>'2 уровень'!W1305</f>
        <v>14340.8112</v>
      </c>
      <c r="V356" s="152">
        <f>'2 уровень'!X1305</f>
        <v>14340.8112</v>
      </c>
      <c r="W356" s="152">
        <f>'2 уровень'!Y1305</f>
        <v>14340.8112</v>
      </c>
      <c r="X356" s="152">
        <f>'2 уровень'!Z1305</f>
        <v>9560.5408000000007</v>
      </c>
      <c r="Y356" s="152">
        <f>'2 уровень'!AA1305</f>
        <v>9449.3361700000005</v>
      </c>
      <c r="Z356" s="1117">
        <f>'2 уровень'!AB1305</f>
        <v>0</v>
      </c>
      <c r="AA356" s="152">
        <f>'2 уровень'!AC1305</f>
        <v>0</v>
      </c>
      <c r="AB356" s="152">
        <f>'2 уровень'!AD1305</f>
        <v>-111.20462999999927</v>
      </c>
      <c r="AC356" s="152">
        <f>'2 уровень'!AE1305</f>
        <v>0</v>
      </c>
      <c r="AD356" s="152">
        <f>'2 уровень'!AF1305</f>
        <v>0</v>
      </c>
      <c r="AE356" s="629">
        <f>'2 уровень'!AG1305</f>
        <v>9449.3361700000005</v>
      </c>
      <c r="AF356" s="152">
        <f>Y356/X356*100</f>
        <v>98.836837451705662</v>
      </c>
      <c r="AG356" s="152">
        <f>AE356/X356*100</f>
        <v>98.836837451705662</v>
      </c>
      <c r="AH356" s="1355">
        <f>'2 уровень'!AH1302</f>
        <v>0</v>
      </c>
      <c r="AI356" s="1362">
        <f>'2 уровень'!AI1302</f>
        <v>0</v>
      </c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  <c r="GN356" s="139"/>
    </row>
    <row r="357" spans="1:196" ht="30" x14ac:dyDescent="0.25">
      <c r="A357" s="19">
        <v>1</v>
      </c>
      <c r="B357" s="19">
        <f t="shared" si="52"/>
        <v>1</v>
      </c>
      <c r="C357" s="903" t="s">
        <v>452</v>
      </c>
      <c r="D357" s="29">
        <f>'2 уровень'!F1306</f>
        <v>1912</v>
      </c>
      <c r="E357" s="29">
        <f>'2 уровень'!G1306</f>
        <v>1274.6666666666665</v>
      </c>
      <c r="F357" s="29">
        <f>'2 уровень'!H1306</f>
        <v>1335.425</v>
      </c>
      <c r="G357" s="144">
        <f>'2 уровень'!I1306</f>
        <v>104.76660564853557</v>
      </c>
      <c r="H357" s="158">
        <f>'2 уровень'!J1306</f>
        <v>0</v>
      </c>
      <c r="I357" s="158">
        <f>'2 уровень'!K1306</f>
        <v>0</v>
      </c>
      <c r="J357" s="153">
        <f>'2 уровень'!L1306</f>
        <v>0</v>
      </c>
      <c r="K357" s="153">
        <f>'2 уровень'!M1306</f>
        <v>0</v>
      </c>
      <c r="L357" s="153">
        <f>'2 уровень'!N1306</f>
        <v>0</v>
      </c>
      <c r="M357" s="153">
        <f>'2 уровень'!O1306</f>
        <v>0</v>
      </c>
      <c r="N357" s="153">
        <f>'2 уровень'!P1306</f>
        <v>0</v>
      </c>
      <c r="O357" s="153">
        <f>'2 уровень'!Q1306</f>
        <v>0</v>
      </c>
      <c r="P357" s="152">
        <f>'2 уровень'!R1306</f>
        <v>0</v>
      </c>
      <c r="Q357" s="152">
        <f>'2 уровень'!S1306</f>
        <v>0</v>
      </c>
      <c r="R357" s="152">
        <f>'2 уровень'!T1306</f>
        <v>0</v>
      </c>
      <c r="S357" s="152">
        <f>'2 уровень'!U1306</f>
        <v>0</v>
      </c>
      <c r="T357" s="152">
        <f>'2 уровень'!V1306</f>
        <v>0</v>
      </c>
      <c r="U357" s="152">
        <f>'2 уровень'!W1306</f>
        <v>0</v>
      </c>
      <c r="V357" s="152">
        <f>'2 уровень'!X1306</f>
        <v>0</v>
      </c>
      <c r="W357" s="152">
        <f>'2 уровень'!Y1306</f>
        <v>0</v>
      </c>
      <c r="X357" s="152">
        <f>'2 уровень'!Z1306</f>
        <v>0</v>
      </c>
      <c r="Y357" s="152">
        <f>'2 уровень'!AA1306</f>
        <v>0</v>
      </c>
      <c r="Z357" s="1117">
        <f>'2 уровень'!AB1306</f>
        <v>0</v>
      </c>
      <c r="AA357" s="152">
        <f>'2 уровень'!AC1306</f>
        <v>0</v>
      </c>
      <c r="AB357" s="152">
        <f>'2 уровень'!AD1306</f>
        <v>0</v>
      </c>
      <c r="AC357" s="152">
        <f>'2 уровень'!AE1306</f>
        <v>0</v>
      </c>
      <c r="AD357" s="152">
        <f>'2 уровень'!AF1306</f>
        <v>0</v>
      </c>
      <c r="AE357" s="629">
        <f>'2 уровень'!AG1306</f>
        <v>0</v>
      </c>
      <c r="AF357" s="152"/>
      <c r="AG357" s="152"/>
      <c r="AH357" s="1355">
        <f>'2 уровень'!AH1303</f>
        <v>0</v>
      </c>
      <c r="AI357" s="1362">
        <f>'2 уровень'!AI1303</f>
        <v>0</v>
      </c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  <c r="GN357" s="139"/>
    </row>
    <row r="358" spans="1:196" ht="29.25" x14ac:dyDescent="0.25">
      <c r="A358" s="19">
        <v>1</v>
      </c>
      <c r="B358" s="19">
        <f t="shared" si="52"/>
        <v>1</v>
      </c>
      <c r="C358" s="900" t="s">
        <v>440</v>
      </c>
      <c r="D358" s="29">
        <f>'2 уровень'!F1307</f>
        <v>0</v>
      </c>
      <c r="E358" s="29">
        <f>'2 уровень'!G1307</f>
        <v>0</v>
      </c>
      <c r="F358" s="29">
        <f>'2 уровень'!H1307</f>
        <v>0</v>
      </c>
      <c r="G358" s="144">
        <f>'2 уровень'!I1307</f>
        <v>0</v>
      </c>
      <c r="H358" s="158">
        <f>'2 уровень'!J1307</f>
        <v>0</v>
      </c>
      <c r="I358" s="158">
        <f>'2 уровень'!K1307</f>
        <v>0</v>
      </c>
      <c r="J358" s="153">
        <f>'2 уровень'!L1307</f>
        <v>0</v>
      </c>
      <c r="K358" s="153">
        <f>'2 уровень'!M1307</f>
        <v>0</v>
      </c>
      <c r="L358" s="153">
        <f>'2 уровень'!N1307</f>
        <v>0</v>
      </c>
      <c r="M358" s="153">
        <f>'2 уровень'!O1307</f>
        <v>0</v>
      </c>
      <c r="N358" s="153">
        <f>'2 уровень'!P1307</f>
        <v>0</v>
      </c>
      <c r="O358" s="153">
        <f>'2 уровень'!Q1307</f>
        <v>0</v>
      </c>
      <c r="P358" s="152">
        <f>'2 уровень'!R1307</f>
        <v>0</v>
      </c>
      <c r="Q358" s="152">
        <f>'2 уровень'!S1307</f>
        <v>0</v>
      </c>
      <c r="R358" s="152">
        <f>'2 уровень'!T1307</f>
        <v>0</v>
      </c>
      <c r="S358" s="152">
        <f>'2 уровень'!U1307</f>
        <v>0</v>
      </c>
      <c r="T358" s="152">
        <f>'2 уровень'!V1307</f>
        <v>0</v>
      </c>
      <c r="U358" s="152">
        <f>'2 уровень'!W1307</f>
        <v>0</v>
      </c>
      <c r="V358" s="152">
        <f>'2 уровень'!X1307</f>
        <v>0</v>
      </c>
      <c r="W358" s="152">
        <f>'2 уровень'!Y1307</f>
        <v>0</v>
      </c>
      <c r="X358" s="152">
        <f>'2 уровень'!Z1307</f>
        <v>0</v>
      </c>
      <c r="Y358" s="152">
        <f>'2 уровень'!AA1307</f>
        <v>0</v>
      </c>
      <c r="Z358" s="1117">
        <f>'2 уровень'!AB1307</f>
        <v>0</v>
      </c>
      <c r="AA358" s="152">
        <f>'2 уровень'!AC1307</f>
        <v>0</v>
      </c>
      <c r="AB358" s="152">
        <f>'2 уровень'!AD1307</f>
        <v>0</v>
      </c>
      <c r="AC358" s="152">
        <f>'2 уровень'!AE1307</f>
        <v>0</v>
      </c>
      <c r="AD358" s="152">
        <f>'2 уровень'!AF1307</f>
        <v>0</v>
      </c>
      <c r="AE358" s="629">
        <f>'2 уровень'!AG1307</f>
        <v>0</v>
      </c>
      <c r="AF358" s="152"/>
      <c r="AG358" s="152"/>
      <c r="AH358" s="1355">
        <f>'2 уровень'!AH1304</f>
        <v>0</v>
      </c>
      <c r="AI358" s="1362">
        <f>'2 уровень'!AI1304</f>
        <v>0</v>
      </c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  <c r="GN358" s="139"/>
    </row>
    <row r="359" spans="1:196" ht="30" x14ac:dyDescent="0.25">
      <c r="A359" s="19">
        <v>1</v>
      </c>
      <c r="B359" s="19">
        <f t="shared" si="52"/>
        <v>1</v>
      </c>
      <c r="C359" s="902" t="s">
        <v>441</v>
      </c>
      <c r="D359" s="21">
        <f>'2 уровень'!F1308</f>
        <v>300</v>
      </c>
      <c r="E359" s="21">
        <f>'2 уровень'!G1308</f>
        <v>200</v>
      </c>
      <c r="F359" s="21">
        <f>'2 уровень'!H1308</f>
        <v>139.42500000000001</v>
      </c>
      <c r="G359" s="142">
        <f>'2 уровень'!I1308</f>
        <v>0</v>
      </c>
      <c r="H359" s="158">
        <f>'2 уровень'!J1308</f>
        <v>0</v>
      </c>
      <c r="I359" s="158">
        <f>'2 уровень'!K1308</f>
        <v>0</v>
      </c>
      <c r="J359" s="153">
        <f>'2 уровень'!L1308</f>
        <v>0</v>
      </c>
      <c r="K359" s="153">
        <f>'2 уровень'!M1308</f>
        <v>0</v>
      </c>
      <c r="L359" s="153">
        <f>'2 уровень'!N1308</f>
        <v>0</v>
      </c>
      <c r="M359" s="153">
        <f>'2 уровень'!O1308</f>
        <v>0</v>
      </c>
      <c r="N359" s="153">
        <f>'2 уровень'!P1308</f>
        <v>0</v>
      </c>
      <c r="O359" s="153">
        <f>'2 уровень'!Q1308</f>
        <v>0</v>
      </c>
      <c r="P359" s="152">
        <f>'2 уровень'!R1308</f>
        <v>0</v>
      </c>
      <c r="Q359" s="152">
        <f>'2 уровень'!S1308</f>
        <v>0</v>
      </c>
      <c r="R359" s="152">
        <f>'2 уровень'!T1308</f>
        <v>0</v>
      </c>
      <c r="S359" s="152">
        <f>'2 уровень'!U1308</f>
        <v>0</v>
      </c>
      <c r="T359" s="152">
        <f>'2 уровень'!V1308</f>
        <v>0</v>
      </c>
      <c r="U359" s="152">
        <f>'2 уровень'!W1308</f>
        <v>0</v>
      </c>
      <c r="V359" s="152">
        <f>'2 уровень'!X1308</f>
        <v>0</v>
      </c>
      <c r="W359" s="152">
        <f>'2 уровень'!Y1308</f>
        <v>0</v>
      </c>
      <c r="X359" s="152">
        <f>'2 уровень'!Z1308</f>
        <v>0</v>
      </c>
      <c r="Y359" s="152">
        <f>'2 уровень'!AA1308</f>
        <v>0</v>
      </c>
      <c r="Z359" s="1117">
        <f>'2 уровень'!AB1308</f>
        <v>0</v>
      </c>
      <c r="AA359" s="152">
        <f>'2 уровень'!AC1308</f>
        <v>0</v>
      </c>
      <c r="AB359" s="152">
        <f>'2 уровень'!AD1308</f>
        <v>0</v>
      </c>
      <c r="AC359" s="152">
        <f>'2 уровень'!AE1308</f>
        <v>0</v>
      </c>
      <c r="AD359" s="152">
        <f>'2 уровень'!AF1308</f>
        <v>0</v>
      </c>
      <c r="AE359" s="629">
        <f>'2 уровень'!AG1308</f>
        <v>0</v>
      </c>
      <c r="AF359" s="152"/>
      <c r="AG359" s="152"/>
      <c r="AH359" s="1351">
        <f>'2 уровень'!AH1305</f>
        <v>0</v>
      </c>
      <c r="AI359" s="1362">
        <f>'2 уровень'!AI1305</f>
        <v>0</v>
      </c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  <c r="GN359" s="139"/>
    </row>
    <row r="360" spans="1:196" x14ac:dyDescent="0.25">
      <c r="A360" s="19">
        <v>1</v>
      </c>
      <c r="B360" s="19">
        <f t="shared" si="52"/>
        <v>1</v>
      </c>
      <c r="C360" s="900" t="s">
        <v>442</v>
      </c>
      <c r="D360" s="29">
        <f>'2 уровень'!F1309</f>
        <v>200</v>
      </c>
      <c r="E360" s="29">
        <f>'2 уровень'!G1309</f>
        <v>133.33333333333334</v>
      </c>
      <c r="F360" s="29">
        <f>'2 уровень'!H1309</f>
        <v>0</v>
      </c>
      <c r="G360" s="144">
        <f>'2 уровень'!I1309</f>
        <v>0</v>
      </c>
      <c r="H360" s="158">
        <f>'2 уровень'!J1309</f>
        <v>0</v>
      </c>
      <c r="I360" s="158">
        <f>'2 уровень'!K1309</f>
        <v>0</v>
      </c>
      <c r="J360" s="153">
        <f>'2 уровень'!L1309</f>
        <v>0</v>
      </c>
      <c r="K360" s="153">
        <f>'2 уровень'!M1309</f>
        <v>0</v>
      </c>
      <c r="L360" s="153">
        <f>'2 уровень'!N1309</f>
        <v>0</v>
      </c>
      <c r="M360" s="153">
        <f>'2 уровень'!O1309</f>
        <v>0</v>
      </c>
      <c r="N360" s="153">
        <f>'2 уровень'!P1309</f>
        <v>0</v>
      </c>
      <c r="O360" s="153">
        <f>'2 уровень'!Q1309</f>
        <v>0</v>
      </c>
      <c r="P360" s="152">
        <f>'2 уровень'!R1309</f>
        <v>0</v>
      </c>
      <c r="Q360" s="152">
        <f>'2 уровень'!S1309</f>
        <v>0</v>
      </c>
      <c r="R360" s="152">
        <f>'2 уровень'!T1309</f>
        <v>0</v>
      </c>
      <c r="S360" s="152">
        <f>'2 уровень'!U1309</f>
        <v>0</v>
      </c>
      <c r="T360" s="152">
        <f>'2 уровень'!V1309</f>
        <v>0</v>
      </c>
      <c r="U360" s="152">
        <f>'2 уровень'!W1309</f>
        <v>0</v>
      </c>
      <c r="V360" s="152">
        <f>'2 уровень'!X1309</f>
        <v>0</v>
      </c>
      <c r="W360" s="152">
        <f>'2 уровень'!Y1309</f>
        <v>0</v>
      </c>
      <c r="X360" s="152">
        <f>'2 уровень'!Z1309</f>
        <v>0</v>
      </c>
      <c r="Y360" s="152">
        <f>'2 уровень'!AA1309</f>
        <v>0</v>
      </c>
      <c r="Z360" s="1117">
        <f>'2 уровень'!AB1309</f>
        <v>0</v>
      </c>
      <c r="AA360" s="152">
        <f>'2 уровень'!AC1309</f>
        <v>0</v>
      </c>
      <c r="AB360" s="152">
        <f>'2 уровень'!AD1309</f>
        <v>0</v>
      </c>
      <c r="AC360" s="152">
        <f>'2 уровень'!AE1309</f>
        <v>0</v>
      </c>
      <c r="AD360" s="152">
        <f>'2 уровень'!AF1309</f>
        <v>0</v>
      </c>
      <c r="AE360" s="629">
        <f>'2 уровень'!AG1309</f>
        <v>0</v>
      </c>
      <c r="AF360" s="152"/>
      <c r="AG360" s="152"/>
      <c r="AH360" s="1355">
        <f>'2 уровень'!AH1306</f>
        <v>0</v>
      </c>
      <c r="AI360" s="1362">
        <f>'2 уровень'!AI1306</f>
        <v>0</v>
      </c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  <c r="GN360" s="139"/>
    </row>
    <row r="361" spans="1:196" ht="30" x14ac:dyDescent="0.25">
      <c r="A361" s="19">
        <v>1</v>
      </c>
      <c r="B361" s="19">
        <f t="shared" si="52"/>
        <v>1</v>
      </c>
      <c r="C361" s="903" t="s">
        <v>467</v>
      </c>
      <c r="D361" s="29">
        <f>'2 уровень'!F1310</f>
        <v>400</v>
      </c>
      <c r="E361" s="29">
        <f>'2 уровень'!G1310</f>
        <v>266.66666666666669</v>
      </c>
      <c r="F361" s="29">
        <f>'2 уровень'!H1310</f>
        <v>557.70000000000005</v>
      </c>
      <c r="G361" s="144">
        <f>'2 уровень'!I1310</f>
        <v>0</v>
      </c>
      <c r="H361" s="158">
        <f>'2 уровень'!J1310</f>
        <v>0</v>
      </c>
      <c r="I361" s="158">
        <f>'2 уровень'!K1310</f>
        <v>0</v>
      </c>
      <c r="J361" s="153">
        <f>'2 уровень'!L1310</f>
        <v>0</v>
      </c>
      <c r="K361" s="153">
        <f>'2 уровень'!M1310</f>
        <v>0</v>
      </c>
      <c r="L361" s="153">
        <f>'2 уровень'!N1310</f>
        <v>0</v>
      </c>
      <c r="M361" s="153">
        <f>'2 уровень'!O1310</f>
        <v>0</v>
      </c>
      <c r="N361" s="153">
        <f>'2 уровень'!P1310</f>
        <v>0</v>
      </c>
      <c r="O361" s="153">
        <f>'2 уровень'!Q1310</f>
        <v>0</v>
      </c>
      <c r="P361" s="152">
        <f>'2 уровень'!R1310</f>
        <v>0</v>
      </c>
      <c r="Q361" s="152">
        <f>'2 уровень'!S1310</f>
        <v>0</v>
      </c>
      <c r="R361" s="152">
        <f>'2 уровень'!T1310</f>
        <v>0</v>
      </c>
      <c r="S361" s="152">
        <f>'2 уровень'!U1310</f>
        <v>0</v>
      </c>
      <c r="T361" s="152">
        <f>'2 уровень'!V1310</f>
        <v>0</v>
      </c>
      <c r="U361" s="152">
        <f>'2 уровень'!W1310</f>
        <v>0</v>
      </c>
      <c r="V361" s="152">
        <f>'2 уровень'!X1310</f>
        <v>0</v>
      </c>
      <c r="W361" s="152">
        <f>'2 уровень'!Y1310</f>
        <v>0</v>
      </c>
      <c r="X361" s="152">
        <f>'2 уровень'!Z1310</f>
        <v>0</v>
      </c>
      <c r="Y361" s="152">
        <f>'2 уровень'!AA1310</f>
        <v>0</v>
      </c>
      <c r="Z361" s="1117">
        <f>'2 уровень'!AB1310</f>
        <v>0</v>
      </c>
      <c r="AA361" s="152">
        <f>'2 уровень'!AC1310</f>
        <v>0</v>
      </c>
      <c r="AB361" s="152">
        <f>'2 уровень'!AD1310</f>
        <v>0</v>
      </c>
      <c r="AC361" s="152">
        <f>'2 уровень'!AE1310</f>
        <v>0</v>
      </c>
      <c r="AD361" s="152">
        <f>'2 уровень'!AF1310</f>
        <v>0</v>
      </c>
      <c r="AE361" s="629">
        <f>'2 уровень'!AG1310</f>
        <v>0</v>
      </c>
      <c r="AF361" s="152"/>
      <c r="AG361" s="152"/>
      <c r="AH361" s="1355">
        <f>'2 уровень'!AH1307</f>
        <v>0</v>
      </c>
      <c r="AI361" s="1362">
        <f>'2 уровень'!AI1307</f>
        <v>0</v>
      </c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  <c r="GN361" s="139"/>
    </row>
    <row r="362" spans="1:196" ht="75" x14ac:dyDescent="0.25">
      <c r="A362" s="19">
        <v>1</v>
      </c>
      <c r="B362" s="19">
        <f t="shared" si="52"/>
        <v>1</v>
      </c>
      <c r="C362" s="902" t="s">
        <v>444</v>
      </c>
      <c r="D362" s="29">
        <f>'2 уровень'!F1311</f>
        <v>0</v>
      </c>
      <c r="E362" s="29">
        <f>'2 уровень'!G1311</f>
        <v>0</v>
      </c>
      <c r="F362" s="29">
        <f>'2 уровень'!H1311</f>
        <v>0</v>
      </c>
      <c r="G362" s="144">
        <f>'2 уровень'!I1311</f>
        <v>0</v>
      </c>
      <c r="H362" s="158">
        <f>'2 уровень'!J1311</f>
        <v>0</v>
      </c>
      <c r="I362" s="158">
        <f>'2 уровень'!K1311</f>
        <v>0</v>
      </c>
      <c r="J362" s="153">
        <f>'2 уровень'!L1311</f>
        <v>0</v>
      </c>
      <c r="K362" s="153">
        <f>'2 уровень'!M1311</f>
        <v>0</v>
      </c>
      <c r="L362" s="153">
        <f>'2 уровень'!N1311</f>
        <v>0</v>
      </c>
      <c r="M362" s="153">
        <f>'2 уровень'!O1311</f>
        <v>0</v>
      </c>
      <c r="N362" s="153">
        <f>'2 уровень'!P1311</f>
        <v>0</v>
      </c>
      <c r="O362" s="153">
        <f>'2 уровень'!Q1311</f>
        <v>0</v>
      </c>
      <c r="P362" s="152">
        <f>'2 уровень'!R1311</f>
        <v>0</v>
      </c>
      <c r="Q362" s="152">
        <f>'2 уровень'!S1311</f>
        <v>0</v>
      </c>
      <c r="R362" s="152">
        <f>'2 уровень'!T1311</f>
        <v>0</v>
      </c>
      <c r="S362" s="152">
        <f>'2 уровень'!U1311</f>
        <v>0</v>
      </c>
      <c r="T362" s="152">
        <f>'2 уровень'!V1311</f>
        <v>0</v>
      </c>
      <c r="U362" s="152">
        <f>'2 уровень'!W1311</f>
        <v>0</v>
      </c>
      <c r="V362" s="152">
        <f>'2 уровень'!X1311</f>
        <v>0</v>
      </c>
      <c r="W362" s="152">
        <f>'2 уровень'!Y1311</f>
        <v>0</v>
      </c>
      <c r="X362" s="152">
        <f>'2 уровень'!Z1311</f>
        <v>0</v>
      </c>
      <c r="Y362" s="152">
        <f>'2 уровень'!AA1311</f>
        <v>0</v>
      </c>
      <c r="Z362" s="1117">
        <f>'2 уровень'!AB1311</f>
        <v>0</v>
      </c>
      <c r="AA362" s="152">
        <f>'2 уровень'!AC1311</f>
        <v>0</v>
      </c>
      <c r="AB362" s="152">
        <f>'2 уровень'!AD1311</f>
        <v>0</v>
      </c>
      <c r="AC362" s="152">
        <f>'2 уровень'!AE1311</f>
        <v>0</v>
      </c>
      <c r="AD362" s="152">
        <f>'2 уровень'!AF1311</f>
        <v>0</v>
      </c>
      <c r="AE362" s="629">
        <f>'2 уровень'!AG1311</f>
        <v>0</v>
      </c>
      <c r="AF362" s="152"/>
      <c r="AG362" s="152"/>
      <c r="AH362" s="1355">
        <f>'2 уровень'!AH1308</f>
        <v>0</v>
      </c>
      <c r="AI362" s="1362">
        <f>'2 уровень'!AI1308</f>
        <v>0</v>
      </c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  <c r="GN362" s="139"/>
    </row>
    <row r="363" spans="1:196" ht="45" x14ac:dyDescent="0.25">
      <c r="A363" s="19">
        <v>1</v>
      </c>
      <c r="B363" s="19">
        <f t="shared" si="52"/>
        <v>1</v>
      </c>
      <c r="C363" s="903" t="s">
        <v>445</v>
      </c>
      <c r="D363" s="29">
        <f>'2 уровень'!F1312</f>
        <v>0</v>
      </c>
      <c r="E363" s="29">
        <f>'2 уровень'!G1312</f>
        <v>0</v>
      </c>
      <c r="F363" s="29">
        <f>'2 уровень'!H1312</f>
        <v>0</v>
      </c>
      <c r="G363" s="144">
        <f>'2 уровень'!I1312</f>
        <v>0</v>
      </c>
      <c r="H363" s="158">
        <f>'2 уровень'!J1312</f>
        <v>0</v>
      </c>
      <c r="I363" s="158">
        <f>'2 уровень'!K1312</f>
        <v>0</v>
      </c>
      <c r="J363" s="153">
        <f>'2 уровень'!L1312</f>
        <v>0</v>
      </c>
      <c r="K363" s="153">
        <f>'2 уровень'!M1312</f>
        <v>0</v>
      </c>
      <c r="L363" s="153">
        <f>'2 уровень'!N1312</f>
        <v>0</v>
      </c>
      <c r="M363" s="153">
        <f>'2 уровень'!O1312</f>
        <v>0</v>
      </c>
      <c r="N363" s="153">
        <f>'2 уровень'!P1312</f>
        <v>0</v>
      </c>
      <c r="O363" s="153">
        <f>'2 уровень'!Q1312</f>
        <v>0</v>
      </c>
      <c r="P363" s="152">
        <f>'2 уровень'!R1312</f>
        <v>0</v>
      </c>
      <c r="Q363" s="152">
        <f>'2 уровень'!S1312</f>
        <v>0</v>
      </c>
      <c r="R363" s="152">
        <f>'2 уровень'!T1312</f>
        <v>0</v>
      </c>
      <c r="S363" s="152">
        <f>'2 уровень'!U1312</f>
        <v>0</v>
      </c>
      <c r="T363" s="152">
        <f>'2 уровень'!V1312</f>
        <v>0</v>
      </c>
      <c r="U363" s="152">
        <f>'2 уровень'!W1312</f>
        <v>0</v>
      </c>
      <c r="V363" s="152">
        <f>'2 уровень'!X1312</f>
        <v>0</v>
      </c>
      <c r="W363" s="152">
        <f>'2 уровень'!Y1312</f>
        <v>0</v>
      </c>
      <c r="X363" s="152">
        <f>'2 уровень'!Z1312</f>
        <v>0</v>
      </c>
      <c r="Y363" s="152">
        <f>'2 уровень'!AA1312</f>
        <v>0</v>
      </c>
      <c r="Z363" s="1117">
        <f>'2 уровень'!AB1312</f>
        <v>0</v>
      </c>
      <c r="AA363" s="152">
        <f>'2 уровень'!AC1312</f>
        <v>0</v>
      </c>
      <c r="AB363" s="152">
        <f>'2 уровень'!AD1312</f>
        <v>0</v>
      </c>
      <c r="AC363" s="152">
        <f>'2 уровень'!AE1312</f>
        <v>0</v>
      </c>
      <c r="AD363" s="152">
        <f>'2 уровень'!AF1312</f>
        <v>0</v>
      </c>
      <c r="AE363" s="629">
        <f>'2 уровень'!AG1312</f>
        <v>0</v>
      </c>
      <c r="AF363" s="152"/>
      <c r="AG363" s="152"/>
      <c r="AH363" s="1355">
        <f>'2 уровень'!AH1309</f>
        <v>0</v>
      </c>
      <c r="AI363" s="1362">
        <f>'2 уровень'!AI1309</f>
        <v>0</v>
      </c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  <c r="GN363" s="139"/>
    </row>
    <row r="364" spans="1:196" ht="105" x14ac:dyDescent="0.25">
      <c r="A364" s="19">
        <v>1</v>
      </c>
      <c r="B364" s="19">
        <f t="shared" si="52"/>
        <v>1</v>
      </c>
      <c r="C364" s="903" t="s">
        <v>626</v>
      </c>
      <c r="D364" s="29">
        <f>'2 уровень'!F1313</f>
        <v>580</v>
      </c>
      <c r="E364" s="29">
        <f>'2 уровень'!G1313</f>
        <v>386.66666666666669</v>
      </c>
      <c r="F364" s="29">
        <f>'2 уровень'!H1313</f>
        <v>713</v>
      </c>
      <c r="G364" s="144">
        <f>'2 уровень'!I1313</f>
        <v>184.39655172413791</v>
      </c>
      <c r="H364" s="158">
        <f>'2 уровень'!J1313</f>
        <v>0</v>
      </c>
      <c r="I364" s="158">
        <f>'2 уровень'!K1313</f>
        <v>0</v>
      </c>
      <c r="J364" s="153">
        <f>'2 уровень'!L1313</f>
        <v>0</v>
      </c>
      <c r="K364" s="153">
        <f>'2 уровень'!M1313</f>
        <v>0</v>
      </c>
      <c r="L364" s="153">
        <f>'2 уровень'!N1313</f>
        <v>0</v>
      </c>
      <c r="M364" s="153">
        <f>'2 уровень'!O1313</f>
        <v>0</v>
      </c>
      <c r="N364" s="153">
        <f>'2 уровень'!P1313</f>
        <v>0</v>
      </c>
      <c r="O364" s="153">
        <f>'2 уровень'!Q1313</f>
        <v>0</v>
      </c>
      <c r="P364" s="152">
        <f>'2 уровень'!R1313</f>
        <v>0</v>
      </c>
      <c r="Q364" s="152">
        <f>'2 уровень'!S1313</f>
        <v>0</v>
      </c>
      <c r="R364" s="152">
        <f>'2 уровень'!T1313</f>
        <v>0</v>
      </c>
      <c r="S364" s="152">
        <f>'2 уровень'!U1313</f>
        <v>0</v>
      </c>
      <c r="T364" s="152">
        <f>'2 уровень'!V1313</f>
        <v>0</v>
      </c>
      <c r="U364" s="152">
        <f>'2 уровень'!W1313</f>
        <v>0</v>
      </c>
      <c r="V364" s="152">
        <f>'2 уровень'!X1313</f>
        <v>0</v>
      </c>
      <c r="W364" s="152">
        <f>'2 уровень'!Y1313</f>
        <v>0</v>
      </c>
      <c r="X364" s="152">
        <f>'2 уровень'!Z1313</f>
        <v>0</v>
      </c>
      <c r="Y364" s="152">
        <f>'2 уровень'!AA1313</f>
        <v>0</v>
      </c>
      <c r="Z364" s="1117">
        <f>'2 уровень'!AB1313</f>
        <v>0</v>
      </c>
      <c r="AA364" s="152">
        <f>'2 уровень'!AC1313</f>
        <v>0</v>
      </c>
      <c r="AB364" s="152">
        <f>'2 уровень'!AD1313</f>
        <v>0</v>
      </c>
      <c r="AC364" s="152">
        <f>'2 уровень'!AE1313</f>
        <v>0</v>
      </c>
      <c r="AD364" s="152">
        <f>'2 уровень'!AF1313</f>
        <v>0</v>
      </c>
      <c r="AE364" s="629">
        <f>'2 уровень'!AG1313</f>
        <v>0</v>
      </c>
      <c r="AF364" s="152"/>
      <c r="AG364" s="152"/>
      <c r="AH364" s="1355">
        <f>'2 уровень'!AH1310</f>
        <v>0</v>
      </c>
      <c r="AI364" s="1362">
        <f>'2 уровень'!AI1310</f>
        <v>0</v>
      </c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  <c r="GN364" s="139"/>
    </row>
    <row r="365" spans="1:196" ht="30" x14ac:dyDescent="0.25">
      <c r="A365" s="19">
        <v>1</v>
      </c>
      <c r="B365" s="19">
        <f t="shared" si="52"/>
        <v>1</v>
      </c>
      <c r="C365" s="903" t="s">
        <v>603</v>
      </c>
      <c r="D365" s="29">
        <f>'2 уровень'!F1314</f>
        <v>1032</v>
      </c>
      <c r="E365" s="29">
        <f>'2 уровень'!G1314</f>
        <v>688</v>
      </c>
      <c r="F365" s="29">
        <f>'2 уровень'!H1314</f>
        <v>482</v>
      </c>
      <c r="G365" s="144">
        <f>'2 уровень'!I1314</f>
        <v>70.058139534883722</v>
      </c>
      <c r="H365" s="158">
        <f>'2 уровень'!J1314</f>
        <v>0</v>
      </c>
      <c r="I365" s="158">
        <f>'2 уровень'!K1314</f>
        <v>0</v>
      </c>
      <c r="J365" s="153">
        <f>'2 уровень'!L1314</f>
        <v>0</v>
      </c>
      <c r="K365" s="153">
        <f>'2 уровень'!M1314</f>
        <v>0</v>
      </c>
      <c r="L365" s="153">
        <f>'2 уровень'!N1314</f>
        <v>0</v>
      </c>
      <c r="M365" s="153">
        <f>'2 уровень'!O1314</f>
        <v>0</v>
      </c>
      <c r="N365" s="153">
        <f>'2 уровень'!P1314</f>
        <v>0</v>
      </c>
      <c r="O365" s="153">
        <f>'2 уровень'!Q1314</f>
        <v>0</v>
      </c>
      <c r="P365" s="152">
        <f>'2 уровень'!R1314</f>
        <v>2139.33527</v>
      </c>
      <c r="Q365" s="152">
        <f>'2 уровень'!S1314</f>
        <v>2139.33527</v>
      </c>
      <c r="R365" s="152">
        <f>'2 уровень'!T1314</f>
        <v>2139.33527</v>
      </c>
      <c r="S365" s="152">
        <f>'2 уровень'!U1314</f>
        <v>2139.33527</v>
      </c>
      <c r="T365" s="152">
        <f>'2 уровень'!V1314</f>
        <v>2139.33527</v>
      </c>
      <c r="U365" s="152">
        <f>'2 уровень'!W1314</f>
        <v>2139.33527</v>
      </c>
      <c r="V365" s="152">
        <f>'2 уровень'!X1314</f>
        <v>2139.33527</v>
      </c>
      <c r="W365" s="152">
        <f>'2 уровень'!Y1314</f>
        <v>2139.33527</v>
      </c>
      <c r="X365" s="152">
        <f>'2 уровень'!Z1314</f>
        <v>1426.2235133333334</v>
      </c>
      <c r="Y365" s="152">
        <f>'2 уровень'!AA1314</f>
        <v>831.33461000000011</v>
      </c>
      <c r="Z365" s="1117">
        <f>'2 уровень'!AB1314</f>
        <v>0</v>
      </c>
      <c r="AA365" s="152">
        <f>'2 уровень'!AC1314</f>
        <v>0</v>
      </c>
      <c r="AB365" s="152">
        <f>'2 уровень'!AD1314</f>
        <v>-594.88890333333325</v>
      </c>
      <c r="AC365" s="152">
        <f>'2 уровень'!AE1314</f>
        <v>0</v>
      </c>
      <c r="AD365" s="152">
        <f>'2 уровень'!AF1314</f>
        <v>-1.07545</v>
      </c>
      <c r="AE365" s="629">
        <f>'2 уровень'!AG1314</f>
        <v>830.25916000000007</v>
      </c>
      <c r="AF365" s="152">
        <f>Y365/X365*100</f>
        <v>58.28922340910129</v>
      </c>
      <c r="AG365" s="152">
        <f>AE365/X365*100</f>
        <v>58.213817977207469</v>
      </c>
      <c r="AH365" s="1355">
        <f>'2 уровень'!AH1311</f>
        <v>0</v>
      </c>
      <c r="AI365" s="1362">
        <f>'2 уровень'!AI1311</f>
        <v>0</v>
      </c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  <c r="GN365" s="139"/>
    </row>
    <row r="366" spans="1:196" x14ac:dyDescent="0.25">
      <c r="A366" s="19">
        <v>1</v>
      </c>
      <c r="B366" s="19">
        <f t="shared" si="52"/>
        <v>1</v>
      </c>
      <c r="C366" s="903" t="s">
        <v>604</v>
      </c>
      <c r="D366" s="29">
        <f>'2 уровень'!F1315</f>
        <v>1032</v>
      </c>
      <c r="E366" s="29">
        <f>'2 уровень'!G1315</f>
        <v>688</v>
      </c>
      <c r="F366" s="29">
        <f>'2 уровень'!H1315</f>
        <v>482</v>
      </c>
      <c r="G366" s="144">
        <f>'2 уровень'!I1315</f>
        <v>70.058139534883722</v>
      </c>
      <c r="H366" s="158">
        <f>'2 уровень'!J1315</f>
        <v>0</v>
      </c>
      <c r="I366" s="158">
        <f>'2 уровень'!K1315</f>
        <v>0</v>
      </c>
      <c r="J366" s="153">
        <f>'2 уровень'!L1315</f>
        <v>0</v>
      </c>
      <c r="K366" s="153">
        <f>'2 уровень'!M1315</f>
        <v>0</v>
      </c>
      <c r="L366" s="153">
        <f>'2 уровень'!N1315</f>
        <v>0</v>
      </c>
      <c r="M366" s="153">
        <f>'2 уровень'!O1315</f>
        <v>0</v>
      </c>
      <c r="N366" s="153">
        <f>'2 уровень'!P1315</f>
        <v>0</v>
      </c>
      <c r="O366" s="153">
        <f>'2 уровень'!Q1315</f>
        <v>0</v>
      </c>
      <c r="P366" s="152">
        <f>'2 уровень'!R1315</f>
        <v>0</v>
      </c>
      <c r="Q366" s="152">
        <f>'2 уровень'!S1315</f>
        <v>0</v>
      </c>
      <c r="R366" s="152">
        <f>'2 уровень'!T1315</f>
        <v>0</v>
      </c>
      <c r="S366" s="152">
        <f>'2 уровень'!U1315</f>
        <v>0</v>
      </c>
      <c r="T366" s="152">
        <f>'2 уровень'!V1315</f>
        <v>0</v>
      </c>
      <c r="U366" s="152">
        <f>'2 уровень'!W1315</f>
        <v>0</v>
      </c>
      <c r="V366" s="152">
        <f>'2 уровень'!X1315</f>
        <v>0</v>
      </c>
      <c r="W366" s="152">
        <f>'2 уровень'!Y1315</f>
        <v>0</v>
      </c>
      <c r="X366" s="152">
        <f>'2 уровень'!Z1315</f>
        <v>0</v>
      </c>
      <c r="Y366" s="152">
        <f>'2 уровень'!AA1315</f>
        <v>0</v>
      </c>
      <c r="Z366" s="1117">
        <f>'2 уровень'!AB1315</f>
        <v>0</v>
      </c>
      <c r="AA366" s="152">
        <f>'2 уровень'!AC1315</f>
        <v>0</v>
      </c>
      <c r="AB366" s="152">
        <f>'2 уровень'!AD1315</f>
        <v>0</v>
      </c>
      <c r="AC366" s="152">
        <f>'2 уровень'!AE1315</f>
        <v>0</v>
      </c>
      <c r="AD366" s="152">
        <f>'2 уровень'!AF1315</f>
        <v>0</v>
      </c>
      <c r="AE366" s="629">
        <f>'2 уровень'!AG1315</f>
        <v>0</v>
      </c>
      <c r="AF366" s="152"/>
      <c r="AG366" s="152"/>
      <c r="AH366" s="1355">
        <f>'2 уровень'!AH1312</f>
        <v>0</v>
      </c>
      <c r="AI366" s="1362">
        <f>'2 уровень'!AI1312</f>
        <v>0</v>
      </c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  <c r="GN366" s="139"/>
    </row>
    <row r="367" spans="1:196" ht="30" x14ac:dyDescent="0.25">
      <c r="B367" s="19">
        <f t="shared" si="52"/>
        <v>1</v>
      </c>
      <c r="C367" s="903" t="s">
        <v>605</v>
      </c>
      <c r="D367" s="29">
        <f>'2 уровень'!F1316</f>
        <v>0</v>
      </c>
      <c r="E367" s="29">
        <f>'2 уровень'!G1316</f>
        <v>0</v>
      </c>
      <c r="F367" s="29">
        <f>'2 уровень'!H1316</f>
        <v>1</v>
      </c>
      <c r="G367" s="144">
        <f>'2 уровень'!I1316</f>
        <v>0</v>
      </c>
      <c r="H367" s="158">
        <f>'2 уровень'!J1316</f>
        <v>0</v>
      </c>
      <c r="I367" s="158">
        <f>'2 уровень'!K1316</f>
        <v>0</v>
      </c>
      <c r="J367" s="153">
        <f>'2 уровень'!L1316</f>
        <v>0</v>
      </c>
      <c r="K367" s="153">
        <f>'2 уровень'!M1316</f>
        <v>0</v>
      </c>
      <c r="L367" s="153">
        <f>'2 уровень'!N1316</f>
        <v>0</v>
      </c>
      <c r="M367" s="153">
        <f>'2 уровень'!O1316</f>
        <v>0</v>
      </c>
      <c r="N367" s="153">
        <f>'2 уровень'!P1316</f>
        <v>0</v>
      </c>
      <c r="O367" s="153">
        <f>'2 уровень'!Q1316</f>
        <v>0</v>
      </c>
      <c r="P367" s="152">
        <f>'2 уровень'!R1316</f>
        <v>0</v>
      </c>
      <c r="Q367" s="152">
        <f>'2 уровень'!S1316</f>
        <v>0</v>
      </c>
      <c r="R367" s="152">
        <f>'2 уровень'!T1316</f>
        <v>0</v>
      </c>
      <c r="S367" s="152">
        <f>'2 уровень'!U1316</f>
        <v>0</v>
      </c>
      <c r="T367" s="152">
        <f>'2 уровень'!V1316</f>
        <v>0</v>
      </c>
      <c r="U367" s="152">
        <f>'2 уровень'!W1316</f>
        <v>0</v>
      </c>
      <c r="V367" s="152">
        <f>'2 уровень'!X1316</f>
        <v>0</v>
      </c>
      <c r="W367" s="152">
        <f>'2 уровень'!Y1316</f>
        <v>0</v>
      </c>
      <c r="X367" s="152">
        <f>'2 уровень'!Z1316</f>
        <v>0</v>
      </c>
      <c r="Y367" s="152">
        <f>'2 уровень'!AA1316</f>
        <v>0</v>
      </c>
      <c r="Z367" s="1117">
        <f>'2 уровень'!AB1316</f>
        <v>0</v>
      </c>
      <c r="AA367" s="152">
        <f>'2 уровень'!AC1316</f>
        <v>0</v>
      </c>
      <c r="AB367" s="152">
        <f>'2 уровень'!AD1316</f>
        <v>0</v>
      </c>
      <c r="AC367" s="152">
        <f>'2 уровень'!AE1316</f>
        <v>0</v>
      </c>
      <c r="AD367" s="152">
        <f>'2 уровень'!AF1316</f>
        <v>0</v>
      </c>
      <c r="AE367" s="629">
        <f>'2 уровень'!AG1316</f>
        <v>0</v>
      </c>
      <c r="AF367" s="152"/>
      <c r="AG367" s="152"/>
      <c r="AH367" s="1355"/>
      <c r="AI367" s="1362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  <c r="GN367" s="139"/>
    </row>
    <row r="368" spans="1:196" ht="29.25" x14ac:dyDescent="0.25">
      <c r="B368" s="19">
        <f t="shared" si="52"/>
        <v>1</v>
      </c>
      <c r="C368" s="900" t="s">
        <v>453</v>
      </c>
      <c r="D368" s="29">
        <f>'2 уровень'!F1317</f>
        <v>5371.0638297872338</v>
      </c>
      <c r="E368" s="29">
        <f>'2 уровень'!G1317</f>
        <v>3575.1536643026002</v>
      </c>
      <c r="F368" s="29">
        <f>'2 уровень'!H1317</f>
        <v>3456.1010638297871</v>
      </c>
      <c r="G368" s="144">
        <f>'2 уровень'!I1317</f>
        <v>96.670000462874185</v>
      </c>
      <c r="H368" s="158">
        <f>'2 уровень'!J1317</f>
        <v>0</v>
      </c>
      <c r="I368" s="158">
        <f>'2 уровень'!K1317</f>
        <v>0</v>
      </c>
      <c r="J368" s="153">
        <f>'2 уровень'!L1317</f>
        <v>0</v>
      </c>
      <c r="K368" s="153">
        <f>'2 уровень'!M1317</f>
        <v>0</v>
      </c>
      <c r="L368" s="153">
        <f>'2 уровень'!N1317</f>
        <v>0</v>
      </c>
      <c r="M368" s="153">
        <f>'2 уровень'!O1317</f>
        <v>0</v>
      </c>
      <c r="N368" s="153">
        <f>'2 уровень'!P1317</f>
        <v>0</v>
      </c>
      <c r="O368" s="153">
        <f>'2 уровень'!Q1317</f>
        <v>0</v>
      </c>
      <c r="P368" s="29">
        <f>'2 уровень'!R1317</f>
        <v>0</v>
      </c>
      <c r="Q368" s="29">
        <f>'2 уровень'!S1317</f>
        <v>0</v>
      </c>
      <c r="R368" s="29">
        <f>'2 уровень'!T1317</f>
        <v>0</v>
      </c>
      <c r="S368" s="29">
        <f>'2 уровень'!U1317</f>
        <v>0</v>
      </c>
      <c r="T368" s="29">
        <f>'2 уровень'!V1317</f>
        <v>0</v>
      </c>
      <c r="U368" s="29">
        <f>'2 уровень'!W1317</f>
        <v>0</v>
      </c>
      <c r="V368" s="29">
        <f>'2 уровень'!X1317</f>
        <v>0</v>
      </c>
      <c r="W368" s="29">
        <f>'2 уровень'!Y1317</f>
        <v>0</v>
      </c>
      <c r="X368" s="29">
        <f>'2 уровень'!Z1317</f>
        <v>0</v>
      </c>
      <c r="Y368" s="29">
        <f>'2 уровень'!AA1317</f>
        <v>0</v>
      </c>
      <c r="Z368" s="29">
        <f>'2 уровень'!AB1317</f>
        <v>0</v>
      </c>
      <c r="AA368" s="29">
        <f>'2 уровень'!AC1317</f>
        <v>0</v>
      </c>
      <c r="AB368" s="29">
        <f>'2 уровень'!AD1317</f>
        <v>0</v>
      </c>
      <c r="AC368" s="29">
        <f>'2 уровень'!AE1317</f>
        <v>0</v>
      </c>
      <c r="AD368" s="29">
        <f>'2 уровень'!AF1317</f>
        <v>0</v>
      </c>
      <c r="AE368" s="29">
        <f>'2 уровень'!AG1317</f>
        <v>0</v>
      </c>
      <c r="AF368" s="152"/>
      <c r="AG368" s="152"/>
      <c r="AH368" s="1355"/>
      <c r="AI368" s="1362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  <c r="GN368" s="139"/>
    </row>
    <row r="369" spans="1:196" x14ac:dyDescent="0.25">
      <c r="B369" s="19">
        <f t="shared" si="52"/>
        <v>1</v>
      </c>
      <c r="C369" s="903" t="s">
        <v>468</v>
      </c>
      <c r="D369" s="29">
        <f>'2 уровень'!F1318</f>
        <v>100</v>
      </c>
      <c r="E369" s="29">
        <f>'2 уровень'!G1318</f>
        <v>66.666666666666671</v>
      </c>
      <c r="F369" s="29">
        <f>'2 уровень'!H1318</f>
        <v>1</v>
      </c>
      <c r="G369" s="144">
        <f>'2 уровень'!I1318</f>
        <v>1.5</v>
      </c>
      <c r="H369" s="158">
        <f>'2 уровень'!J1318</f>
        <v>0</v>
      </c>
      <c r="I369" s="158">
        <f>'2 уровень'!K1318</f>
        <v>0</v>
      </c>
      <c r="J369" s="153">
        <f>'2 уровень'!L1318</f>
        <v>0</v>
      </c>
      <c r="K369" s="153">
        <f>'2 уровень'!M1318</f>
        <v>0</v>
      </c>
      <c r="L369" s="153">
        <f>'2 уровень'!N1318</f>
        <v>0</v>
      </c>
      <c r="M369" s="153">
        <f>'2 уровень'!O1318</f>
        <v>0</v>
      </c>
      <c r="N369" s="153">
        <f>'2 уровень'!P1318</f>
        <v>0</v>
      </c>
      <c r="O369" s="153">
        <f>'2 уровень'!Q1318</f>
        <v>0</v>
      </c>
      <c r="P369" s="152">
        <f>'2 уровень'!R1318</f>
        <v>0</v>
      </c>
      <c r="Q369" s="152">
        <f>'2 уровень'!S1318</f>
        <v>0</v>
      </c>
      <c r="R369" s="152">
        <f>'2 уровень'!T1318</f>
        <v>0</v>
      </c>
      <c r="S369" s="152">
        <f>'2 уровень'!U1318</f>
        <v>0</v>
      </c>
      <c r="T369" s="152">
        <f>'2 уровень'!V1318</f>
        <v>0</v>
      </c>
      <c r="U369" s="152">
        <f>'2 уровень'!W1318</f>
        <v>0</v>
      </c>
      <c r="V369" s="152">
        <f>'2 уровень'!X1318</f>
        <v>0</v>
      </c>
      <c r="W369" s="152">
        <f>'2 уровень'!Y1318</f>
        <v>0</v>
      </c>
      <c r="X369" s="152">
        <f>'2 уровень'!Z1318</f>
        <v>0</v>
      </c>
      <c r="Y369" s="152">
        <f>'2 уровень'!AA1318</f>
        <v>0</v>
      </c>
      <c r="Z369" s="1117">
        <f>'2 уровень'!AB1318</f>
        <v>0</v>
      </c>
      <c r="AA369" s="152">
        <f>'2 уровень'!AC1318</f>
        <v>0</v>
      </c>
      <c r="AB369" s="152">
        <f>'2 уровень'!AD1318</f>
        <v>0</v>
      </c>
      <c r="AC369" s="152">
        <f>'2 уровень'!AE1318</f>
        <v>0</v>
      </c>
      <c r="AD369" s="152">
        <f>'2 уровень'!AF1318</f>
        <v>0</v>
      </c>
      <c r="AE369" s="629">
        <f>'2 уровень'!AG1318</f>
        <v>0</v>
      </c>
      <c r="AF369" s="152"/>
      <c r="AG369" s="152"/>
      <c r="AH369" s="1355"/>
      <c r="AI369" s="1362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  <c r="GN369" s="139"/>
    </row>
    <row r="370" spans="1:196" ht="29.25" x14ac:dyDescent="0.25">
      <c r="B370" s="19">
        <f t="shared" si="52"/>
        <v>1</v>
      </c>
      <c r="C370" s="900" t="s">
        <v>469</v>
      </c>
      <c r="D370" s="29">
        <f>'2 уровень'!F1319</f>
        <v>5221.0638297872338</v>
      </c>
      <c r="E370" s="29">
        <f>'2 уровень'!G1319</f>
        <v>3480.7092198581554</v>
      </c>
      <c r="F370" s="29">
        <f>'2 уровень'!H1319</f>
        <v>3453.1010638297871</v>
      </c>
      <c r="G370" s="144">
        <f>'2 уровень'!I1319</f>
        <v>99.206823831451985</v>
      </c>
      <c r="H370" s="158">
        <f>'2 уровень'!J1319</f>
        <v>0</v>
      </c>
      <c r="I370" s="158">
        <f>'2 уровень'!K1319</f>
        <v>0</v>
      </c>
      <c r="J370" s="153">
        <f>'2 уровень'!L1319</f>
        <v>0</v>
      </c>
      <c r="K370" s="153">
        <f>'2 уровень'!M1319</f>
        <v>0</v>
      </c>
      <c r="L370" s="153">
        <f>'2 уровень'!N1319</f>
        <v>0</v>
      </c>
      <c r="M370" s="153">
        <f>'2 уровень'!O1319</f>
        <v>0</v>
      </c>
      <c r="N370" s="153">
        <f>'2 уровень'!P1319</f>
        <v>0</v>
      </c>
      <c r="O370" s="153">
        <f>'2 уровень'!Q1319</f>
        <v>0</v>
      </c>
      <c r="P370" s="152">
        <f>'2 уровень'!R1319</f>
        <v>0</v>
      </c>
      <c r="Q370" s="152">
        <f>'2 уровень'!S1319</f>
        <v>0</v>
      </c>
      <c r="R370" s="152">
        <f>'2 уровень'!T1319</f>
        <v>0</v>
      </c>
      <c r="S370" s="152">
        <f>'2 уровень'!U1319</f>
        <v>0</v>
      </c>
      <c r="T370" s="152">
        <f>'2 уровень'!V1319</f>
        <v>0</v>
      </c>
      <c r="U370" s="152">
        <f>'2 уровень'!W1319</f>
        <v>0</v>
      </c>
      <c r="V370" s="152">
        <f>'2 уровень'!X1319</f>
        <v>0</v>
      </c>
      <c r="W370" s="152">
        <f>'2 уровень'!Y1319</f>
        <v>0</v>
      </c>
      <c r="X370" s="152">
        <f>'2 уровень'!Z1319</f>
        <v>0</v>
      </c>
      <c r="Y370" s="152">
        <f>'2 уровень'!AA1319</f>
        <v>0</v>
      </c>
      <c r="Z370" s="1117">
        <f>'2 уровень'!AB1319</f>
        <v>0</v>
      </c>
      <c r="AA370" s="152">
        <f>'2 уровень'!AC1319</f>
        <v>0</v>
      </c>
      <c r="AB370" s="152">
        <f>'2 уровень'!AD1319</f>
        <v>0</v>
      </c>
      <c r="AC370" s="152">
        <f>'2 уровень'!AE1319</f>
        <v>0</v>
      </c>
      <c r="AD370" s="152">
        <f>'2 уровень'!AF1319</f>
        <v>0</v>
      </c>
      <c r="AE370" s="629">
        <f>'2 уровень'!AG1319</f>
        <v>0</v>
      </c>
      <c r="AF370" s="152"/>
      <c r="AG370" s="152"/>
      <c r="AH370" s="1355"/>
      <c r="AI370" s="1362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  <c r="GN370" s="139"/>
    </row>
    <row r="371" spans="1:196" x14ac:dyDescent="0.25">
      <c r="A371" s="19">
        <v>1</v>
      </c>
      <c r="B371" s="19">
        <f t="shared" si="52"/>
        <v>1</v>
      </c>
      <c r="C371" s="901" t="s">
        <v>470</v>
      </c>
      <c r="D371" s="29">
        <f>'2 уровень'!F1320</f>
        <v>49078</v>
      </c>
      <c r="E371" s="29">
        <f>'2 уровень'!G1320</f>
        <v>32718.666666666664</v>
      </c>
      <c r="F371" s="29">
        <f>'2 уровень'!H1320</f>
        <v>32459.15</v>
      </c>
      <c r="G371" s="144">
        <f>'2 уровень'!I1320</f>
        <v>99.206823831451985</v>
      </c>
      <c r="H371" s="158">
        <f>'2 уровень'!J1320</f>
        <v>0</v>
      </c>
      <c r="I371" s="158">
        <f>'2 уровень'!K1320</f>
        <v>0</v>
      </c>
      <c r="J371" s="153">
        <f>'2 уровень'!L1320</f>
        <v>0</v>
      </c>
      <c r="K371" s="153">
        <f>'2 уровень'!M1320</f>
        <v>0</v>
      </c>
      <c r="L371" s="153">
        <f>'2 уровень'!N1320</f>
        <v>0</v>
      </c>
      <c r="M371" s="153">
        <f>'2 уровень'!O1320</f>
        <v>0</v>
      </c>
      <c r="N371" s="153">
        <f>'2 уровень'!P1320</f>
        <v>0</v>
      </c>
      <c r="O371" s="153">
        <f>'2 уровень'!Q1320</f>
        <v>0</v>
      </c>
      <c r="P371" s="152">
        <f>'2 уровень'!R1320</f>
        <v>0</v>
      </c>
      <c r="Q371" s="152">
        <f>'2 уровень'!S1320</f>
        <v>0</v>
      </c>
      <c r="R371" s="152">
        <f>'2 уровень'!T1320</f>
        <v>0</v>
      </c>
      <c r="S371" s="152">
        <f>'2 уровень'!U1320</f>
        <v>0</v>
      </c>
      <c r="T371" s="152">
        <f>'2 уровень'!V1320</f>
        <v>0</v>
      </c>
      <c r="U371" s="152">
        <f>'2 уровень'!W1320</f>
        <v>0</v>
      </c>
      <c r="V371" s="152">
        <f>'2 уровень'!X1320</f>
        <v>0</v>
      </c>
      <c r="W371" s="152">
        <f>'2 уровень'!Y1320</f>
        <v>0</v>
      </c>
      <c r="X371" s="152">
        <f>'2 уровень'!Z1320</f>
        <v>0</v>
      </c>
      <c r="Y371" s="152">
        <f>'2 уровень'!AA1320</f>
        <v>0</v>
      </c>
      <c r="Z371" s="1117">
        <f>'2 уровень'!AB1320</f>
        <v>0</v>
      </c>
      <c r="AA371" s="152">
        <f>'2 уровень'!AC1320</f>
        <v>0</v>
      </c>
      <c r="AB371" s="152">
        <f>'2 уровень'!AD1320</f>
        <v>0</v>
      </c>
      <c r="AC371" s="152">
        <f>'2 уровень'!AE1320</f>
        <v>0</v>
      </c>
      <c r="AD371" s="152">
        <f>'2 уровень'!AF1320</f>
        <v>0</v>
      </c>
      <c r="AE371" s="629">
        <f>'2 уровень'!AG1320</f>
        <v>0</v>
      </c>
      <c r="AF371" s="152"/>
      <c r="AG371" s="152"/>
      <c r="AH371" s="1355">
        <f>'2 уровень'!AH1317</f>
        <v>0</v>
      </c>
      <c r="AI371" s="1362">
        <f>'2 уровень'!AI1317</f>
        <v>0</v>
      </c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  <c r="GN371" s="139"/>
    </row>
    <row r="372" spans="1:196" ht="30" x14ac:dyDescent="0.25">
      <c r="B372" s="19">
        <f t="shared" si="52"/>
        <v>1</v>
      </c>
      <c r="C372" s="901" t="s">
        <v>658</v>
      </c>
      <c r="D372" s="29">
        <f>'2 уровень'!F1321</f>
        <v>50</v>
      </c>
      <c r="E372" s="29">
        <f>'2 уровень'!G1321</f>
        <v>27.777777777777779</v>
      </c>
      <c r="F372" s="29">
        <f>'2 уровень'!H1321</f>
        <v>2</v>
      </c>
      <c r="G372" s="144">
        <f>'2 уровень'!I1321</f>
        <v>7.1999999999999993</v>
      </c>
      <c r="H372" s="158"/>
      <c r="I372" s="158"/>
      <c r="J372" s="153"/>
      <c r="K372" s="153"/>
      <c r="L372" s="153"/>
      <c r="M372" s="153"/>
      <c r="N372" s="153"/>
      <c r="O372" s="153"/>
      <c r="P372" s="152">
        <f>'2 уровень'!R1321</f>
        <v>0</v>
      </c>
      <c r="Q372" s="152">
        <f>'2 уровень'!S1321</f>
        <v>0</v>
      </c>
      <c r="R372" s="152">
        <f>'2 уровень'!T1321</f>
        <v>0</v>
      </c>
      <c r="S372" s="152">
        <f>'2 уровень'!U1321</f>
        <v>1545.8117999999999</v>
      </c>
      <c r="T372" s="152">
        <f>'2 уровень'!V1321</f>
        <v>1545.8117999999999</v>
      </c>
      <c r="U372" s="152">
        <f>'2 уровень'!W1321</f>
        <v>1545.8117999999999</v>
      </c>
      <c r="V372" s="152">
        <f>'2 уровень'!X1321</f>
        <v>1545.8117999999999</v>
      </c>
      <c r="W372" s="152">
        <f>'2 уровень'!Y1321</f>
        <v>1545.8117999999999</v>
      </c>
      <c r="X372" s="152">
        <f>'2 уровень'!Z1321</f>
        <v>858.78433333333328</v>
      </c>
      <c r="Y372" s="152">
        <f>'2 уровень'!AA1321</f>
        <v>44.419879999999999</v>
      </c>
      <c r="Z372" s="1117">
        <f>'2 уровень'!AB1321</f>
        <v>0</v>
      </c>
      <c r="AA372" s="152">
        <f>'2 уровень'!AC1321</f>
        <v>0</v>
      </c>
      <c r="AB372" s="152">
        <f>'2 уровень'!AD1321</f>
        <v>-814.36445333333324</v>
      </c>
      <c r="AC372" s="152">
        <f>'2 уровень'!AE1321</f>
        <v>0</v>
      </c>
      <c r="AD372" s="152">
        <f>'2 уровень'!AF1321</f>
        <v>0</v>
      </c>
      <c r="AE372" s="629">
        <f>'2 уровень'!AG1321</f>
        <v>44.419879999999999</v>
      </c>
      <c r="AF372" s="152">
        <f>Y372/X372*100</f>
        <v>5.172413873409428</v>
      </c>
      <c r="AG372" s="152">
        <f>AE372/X372*100</f>
        <v>5.172413873409428</v>
      </c>
      <c r="AH372" s="1355"/>
      <c r="AI372" s="1362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  <c r="GN372" s="139"/>
    </row>
    <row r="373" spans="1:196" ht="29.25" x14ac:dyDescent="0.25">
      <c r="A373" s="19">
        <v>1</v>
      </c>
      <c r="B373" s="19">
        <f t="shared" si="52"/>
        <v>1</v>
      </c>
      <c r="C373" s="900" t="s">
        <v>446</v>
      </c>
      <c r="D373" s="29">
        <f>'2 уровень'!F1322</f>
        <v>6028</v>
      </c>
      <c r="E373" s="29">
        <f>'2 уровень'!G1322</f>
        <v>4018.666666666667</v>
      </c>
      <c r="F373" s="29">
        <f>'2 уровень'!H1322</f>
        <v>2363</v>
      </c>
      <c r="G373" s="144">
        <f>'2 уровень'!I1322</f>
        <v>58.800597213005965</v>
      </c>
      <c r="H373" s="158">
        <f>'2 уровень'!J1322</f>
        <v>0</v>
      </c>
      <c r="I373" s="158">
        <f>'2 уровень'!K1322</f>
        <v>0</v>
      </c>
      <c r="J373" s="153">
        <f>'2 уровень'!L1322</f>
        <v>0</v>
      </c>
      <c r="K373" s="153">
        <f>'2 уровень'!M1322</f>
        <v>0</v>
      </c>
      <c r="L373" s="153">
        <f>'2 уровень'!N1322</f>
        <v>0</v>
      </c>
      <c r="M373" s="153">
        <f>'2 уровень'!O1322</f>
        <v>0</v>
      </c>
      <c r="N373" s="153">
        <f>'2 уровень'!P1322</f>
        <v>0</v>
      </c>
      <c r="O373" s="153">
        <f>'2 уровень'!Q1322</f>
        <v>0</v>
      </c>
      <c r="P373" s="152">
        <f>'2 уровень'!R1322</f>
        <v>0</v>
      </c>
      <c r="Q373" s="152">
        <f>'2 уровень'!S1322</f>
        <v>0</v>
      </c>
      <c r="R373" s="152">
        <f>'2 уровень'!T1322</f>
        <v>0</v>
      </c>
      <c r="S373" s="152">
        <f>'2 уровень'!U1322</f>
        <v>0</v>
      </c>
      <c r="T373" s="152">
        <f>'2 уровень'!V1322</f>
        <v>0</v>
      </c>
      <c r="U373" s="152">
        <f>'2 уровень'!W1322</f>
        <v>0</v>
      </c>
      <c r="V373" s="152">
        <f>'2 уровень'!X1322</f>
        <v>0</v>
      </c>
      <c r="W373" s="152">
        <f>'2 уровень'!Y1322</f>
        <v>0</v>
      </c>
      <c r="X373" s="152">
        <f>'2 уровень'!Z1322</f>
        <v>0</v>
      </c>
      <c r="Y373" s="152">
        <f>'2 уровень'!AA1322</f>
        <v>0</v>
      </c>
      <c r="Z373" s="1117">
        <f>'2 уровень'!AB1322</f>
        <v>0</v>
      </c>
      <c r="AA373" s="152">
        <f>'2 уровень'!AC1322</f>
        <v>0</v>
      </c>
      <c r="AB373" s="152">
        <f>'2 уровень'!AD1322</f>
        <v>0</v>
      </c>
      <c r="AC373" s="152">
        <f>'2 уровень'!AE1322</f>
        <v>0</v>
      </c>
      <c r="AD373" s="152">
        <f>'2 уровень'!AF1322</f>
        <v>0</v>
      </c>
      <c r="AE373" s="629">
        <f>'2 уровень'!AG1322</f>
        <v>0</v>
      </c>
      <c r="AF373" s="152"/>
      <c r="AG373" s="152"/>
      <c r="AH373" s="1355">
        <f>'2 уровень'!AH1318</f>
        <v>0</v>
      </c>
      <c r="AI373" s="1362">
        <f>'2 уровень'!AI1318</f>
        <v>0</v>
      </c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  <c r="GN373" s="139"/>
    </row>
    <row r="374" spans="1:196" ht="29.25" x14ac:dyDescent="0.25">
      <c r="A374" s="19">
        <v>1</v>
      </c>
      <c r="B374" s="19">
        <f t="shared" si="52"/>
        <v>1</v>
      </c>
      <c r="C374" s="900" t="s">
        <v>201</v>
      </c>
      <c r="D374" s="29">
        <f>'2 уровень'!F1323</f>
        <v>700</v>
      </c>
      <c r="E374" s="29">
        <f>'2 уровень'!G1323</f>
        <v>466.66666666666669</v>
      </c>
      <c r="F374" s="29">
        <f>'2 уровень'!H1323</f>
        <v>517</v>
      </c>
      <c r="G374" s="144">
        <f>'2 уровень'!I1323</f>
        <v>110.78571428571429</v>
      </c>
      <c r="H374" s="158">
        <f>'2 уровень'!J1323</f>
        <v>0</v>
      </c>
      <c r="I374" s="158">
        <f>'2 уровень'!K1323</f>
        <v>0</v>
      </c>
      <c r="J374" s="153">
        <f>'2 уровень'!L1323</f>
        <v>0</v>
      </c>
      <c r="K374" s="153">
        <f>'2 уровень'!M1323</f>
        <v>0</v>
      </c>
      <c r="L374" s="153">
        <f>'2 уровень'!N1323</f>
        <v>0</v>
      </c>
      <c r="M374" s="153">
        <f>'2 уровень'!O1323</f>
        <v>0</v>
      </c>
      <c r="N374" s="153">
        <f>'2 уровень'!P1323</f>
        <v>0</v>
      </c>
      <c r="O374" s="153">
        <f>'2 уровень'!Q1323</f>
        <v>0</v>
      </c>
      <c r="P374" s="152">
        <f>'2 уровень'!R1323</f>
        <v>0</v>
      </c>
      <c r="Q374" s="152">
        <f>'2 уровень'!S1323</f>
        <v>0</v>
      </c>
      <c r="R374" s="152">
        <f>'2 уровень'!T1323</f>
        <v>0</v>
      </c>
      <c r="S374" s="152">
        <f>'2 уровень'!U1323</f>
        <v>0</v>
      </c>
      <c r="T374" s="152">
        <f>'2 уровень'!V1323</f>
        <v>0</v>
      </c>
      <c r="U374" s="152">
        <f>'2 уровень'!W1323</f>
        <v>0</v>
      </c>
      <c r="V374" s="152">
        <f>'2 уровень'!X1323</f>
        <v>0</v>
      </c>
      <c r="W374" s="152">
        <f>'2 уровень'!Y1323</f>
        <v>0</v>
      </c>
      <c r="X374" s="152">
        <f>'2 уровень'!Z1323</f>
        <v>0</v>
      </c>
      <c r="Y374" s="152">
        <f>'2 уровень'!AA1323</f>
        <v>0</v>
      </c>
      <c r="Z374" s="1117">
        <f>'2 уровень'!AB1323</f>
        <v>0</v>
      </c>
      <c r="AA374" s="152">
        <f>'2 уровень'!AC1323</f>
        <v>0</v>
      </c>
      <c r="AB374" s="152">
        <f>'2 уровень'!AD1323</f>
        <v>0</v>
      </c>
      <c r="AC374" s="152">
        <f>'2 уровень'!AE1323</f>
        <v>0</v>
      </c>
      <c r="AD374" s="152">
        <f>'2 уровень'!AF1323</f>
        <v>0</v>
      </c>
      <c r="AE374" s="629">
        <f>'2 уровень'!AG1323</f>
        <v>0</v>
      </c>
      <c r="AF374" s="152"/>
      <c r="AG374" s="152"/>
      <c r="AH374" s="1355">
        <f>'2 уровень'!AH1319</f>
        <v>0</v>
      </c>
      <c r="AI374" s="1362">
        <f>'2 уровень'!AI1319</f>
        <v>0</v>
      </c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  <c r="GN374" s="139"/>
    </row>
    <row r="375" spans="1:196" ht="75" x14ac:dyDescent="0.25">
      <c r="A375" s="19">
        <v>1</v>
      </c>
      <c r="B375" s="19">
        <f t="shared" si="52"/>
        <v>1</v>
      </c>
      <c r="C375" s="903" t="s">
        <v>454</v>
      </c>
      <c r="D375" s="29">
        <f>'2 уровень'!F1324</f>
        <v>470</v>
      </c>
      <c r="E375" s="29">
        <f>'2 уровень'!G1324</f>
        <v>313.33333333333331</v>
      </c>
      <c r="F375" s="29">
        <f>'2 уровень'!H1324</f>
        <v>543</v>
      </c>
      <c r="G375" s="144">
        <f>'2 уровень'!I1324</f>
        <v>173.29787234042556</v>
      </c>
      <c r="H375" s="158">
        <f>'2 уровень'!J1324</f>
        <v>0</v>
      </c>
      <c r="I375" s="158">
        <f>'2 уровень'!K1324</f>
        <v>0</v>
      </c>
      <c r="J375" s="153">
        <f>'2 уровень'!L1324</f>
        <v>0</v>
      </c>
      <c r="K375" s="153">
        <f>'2 уровень'!M1324</f>
        <v>0</v>
      </c>
      <c r="L375" s="153">
        <f>'2 уровень'!N1324</f>
        <v>0</v>
      </c>
      <c r="M375" s="153">
        <f>'2 уровень'!O1324</f>
        <v>0</v>
      </c>
      <c r="N375" s="153">
        <f>'2 уровень'!P1324</f>
        <v>0</v>
      </c>
      <c r="O375" s="153">
        <f>'2 уровень'!Q1324</f>
        <v>0</v>
      </c>
      <c r="P375" s="152">
        <f>'2 уровень'!R1324</f>
        <v>0</v>
      </c>
      <c r="Q375" s="152">
        <f>'2 уровень'!S1324</f>
        <v>0</v>
      </c>
      <c r="R375" s="152">
        <f>'2 уровень'!T1324</f>
        <v>0</v>
      </c>
      <c r="S375" s="152">
        <f>'2 уровень'!U1324</f>
        <v>0</v>
      </c>
      <c r="T375" s="152">
        <f>'2 уровень'!V1324</f>
        <v>0</v>
      </c>
      <c r="U375" s="152">
        <f>'2 уровень'!W1324</f>
        <v>0</v>
      </c>
      <c r="V375" s="152">
        <f>'2 уровень'!X1324</f>
        <v>0</v>
      </c>
      <c r="W375" s="152">
        <f>'2 уровень'!Y1324</f>
        <v>0</v>
      </c>
      <c r="X375" s="152">
        <f>'2 уровень'!Z1324</f>
        <v>0</v>
      </c>
      <c r="Y375" s="152">
        <f>'2 уровень'!AA1324</f>
        <v>0</v>
      </c>
      <c r="Z375" s="1117">
        <f>'2 уровень'!AB1324</f>
        <v>0</v>
      </c>
      <c r="AA375" s="152">
        <f>'2 уровень'!AC1324</f>
        <v>0</v>
      </c>
      <c r="AB375" s="152">
        <f>'2 уровень'!AD1324</f>
        <v>0</v>
      </c>
      <c r="AC375" s="152">
        <f>'2 уровень'!AE1324</f>
        <v>0</v>
      </c>
      <c r="AD375" s="152">
        <f>'2 уровень'!AF1324</f>
        <v>0</v>
      </c>
      <c r="AE375" s="629">
        <f>'2 уровень'!AG1324</f>
        <v>0</v>
      </c>
      <c r="AF375" s="152"/>
      <c r="AG375" s="152"/>
      <c r="AH375" s="1355">
        <f>'2 уровень'!AH1320</f>
        <v>0</v>
      </c>
      <c r="AI375" s="1362">
        <f>'2 уровень'!AI1320</f>
        <v>0</v>
      </c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  <c r="GN375" s="139"/>
    </row>
    <row r="376" spans="1:196" x14ac:dyDescent="0.25">
      <c r="A376" s="19">
        <v>1</v>
      </c>
      <c r="B376" s="19">
        <f t="shared" si="52"/>
        <v>1</v>
      </c>
      <c r="C376" s="906" t="s">
        <v>234</v>
      </c>
      <c r="D376" s="29">
        <f>'2 уровень'!F1325</f>
        <v>3067</v>
      </c>
      <c r="E376" s="29">
        <f>'2 уровень'!G1325</f>
        <v>2044.6666666666667</v>
      </c>
      <c r="F376" s="29">
        <f>'2 уровень'!H1325</f>
        <v>2207</v>
      </c>
      <c r="G376" s="144">
        <f>'2 уровень'!I1325</f>
        <v>107.93935441799805</v>
      </c>
      <c r="H376" s="158">
        <f>'2 уровень'!J1325</f>
        <v>0</v>
      </c>
      <c r="I376" s="158">
        <f>'2 уровень'!K1325</f>
        <v>0</v>
      </c>
      <c r="J376" s="153">
        <f>'2 уровень'!L1325</f>
        <v>0</v>
      </c>
      <c r="K376" s="153">
        <f>'2 уровень'!M1325</f>
        <v>0</v>
      </c>
      <c r="L376" s="153">
        <f>'2 уровень'!N1325</f>
        <v>0</v>
      </c>
      <c r="M376" s="153">
        <f>'2 уровень'!O1325</f>
        <v>0</v>
      </c>
      <c r="N376" s="153">
        <f>'2 уровень'!P1325</f>
        <v>0</v>
      </c>
      <c r="O376" s="153">
        <f>'2 уровень'!Q1325</f>
        <v>0</v>
      </c>
      <c r="P376" s="152">
        <f>'2 уровень'!R1325</f>
        <v>5449.3058700000001</v>
      </c>
      <c r="Q376" s="152">
        <f>'2 уровень'!S1325</f>
        <v>5449.3058700000001</v>
      </c>
      <c r="R376" s="152">
        <f>'2 уровень'!T1325</f>
        <v>5449.3058700000001</v>
      </c>
      <c r="S376" s="152">
        <f>'2 уровень'!U1325</f>
        <v>5449.3058700000001</v>
      </c>
      <c r="T376" s="152">
        <f>'2 уровень'!V1325</f>
        <v>5449.3058700000001</v>
      </c>
      <c r="U376" s="152">
        <f>'2 уровень'!W1325</f>
        <v>5449.3058700000001</v>
      </c>
      <c r="V376" s="152">
        <f>'2 уровень'!X1325</f>
        <v>5449.3058700000001</v>
      </c>
      <c r="W376" s="152">
        <f>'2 уровень'!Y1325</f>
        <v>5449.3058700000001</v>
      </c>
      <c r="X376" s="152">
        <f>'2 уровень'!Z1325</f>
        <v>3632.8705799999998</v>
      </c>
      <c r="Y376" s="152">
        <f>'2 уровень'!AA1325</f>
        <v>2908.4880800000001</v>
      </c>
      <c r="Z376" s="1117">
        <f>'2 уровень'!AB1325</f>
        <v>0</v>
      </c>
      <c r="AA376" s="152">
        <f>'2 уровень'!AC1325</f>
        <v>0</v>
      </c>
      <c r="AB376" s="152">
        <f>'2 уровень'!AD1325</f>
        <v>-724.38250000000016</v>
      </c>
      <c r="AC376" s="152">
        <f>'2 уровень'!AE1325</f>
        <v>0</v>
      </c>
      <c r="AD376" s="152">
        <f>'2 уровень'!AF1325</f>
        <v>0</v>
      </c>
      <c r="AE376" s="629">
        <f>'2 уровень'!AG1325</f>
        <v>2908.4880800000001</v>
      </c>
      <c r="AF376" s="152">
        <f>Y376/X376*100</f>
        <v>80.060327389917646</v>
      </c>
      <c r="AG376" s="152">
        <f>AE376/X376*100</f>
        <v>80.060327389917646</v>
      </c>
      <c r="AH376" s="1355">
        <f>'2 уровень'!AH1322</f>
        <v>0</v>
      </c>
      <c r="AI376" s="1362">
        <f>'2 уровень'!AI1322</f>
        <v>0</v>
      </c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  <c r="GN376" s="139"/>
    </row>
    <row r="377" spans="1:196" ht="29.25" x14ac:dyDescent="0.25">
      <c r="A377" s="19">
        <v>1</v>
      </c>
      <c r="B377" s="19">
        <f t="shared" si="52"/>
        <v>1</v>
      </c>
      <c r="C377" s="900" t="s">
        <v>372</v>
      </c>
      <c r="D377" s="29">
        <f>'2 уровень'!F1326</f>
        <v>61468</v>
      </c>
      <c r="E377" s="29">
        <f>'2 уровень'!G1326</f>
        <v>40978.666666666664</v>
      </c>
      <c r="F377" s="29">
        <f>'2 уровень'!H1326</f>
        <v>27866.424999999999</v>
      </c>
      <c r="G377" s="144">
        <f>'2 уровень'!I1326</f>
        <v>68.00227354070411</v>
      </c>
      <c r="H377" s="158">
        <f>'2 уровень'!J1326</f>
        <v>0</v>
      </c>
      <c r="I377" s="158">
        <f>'2 уровень'!K1326</f>
        <v>0</v>
      </c>
      <c r="J377" s="153">
        <f>'2 уровень'!L1326</f>
        <v>0</v>
      </c>
      <c r="K377" s="153">
        <f>'2 уровень'!M1326</f>
        <v>0</v>
      </c>
      <c r="L377" s="153">
        <f>'2 уровень'!N1326</f>
        <v>0</v>
      </c>
      <c r="M377" s="153">
        <f>'2 уровень'!O1326</f>
        <v>0</v>
      </c>
      <c r="N377" s="153">
        <f>'2 уровень'!P1326</f>
        <v>0</v>
      </c>
      <c r="O377" s="153">
        <f>'2 уровень'!Q1326</f>
        <v>0</v>
      </c>
      <c r="P377" s="152">
        <f>'2 уровень'!R1326</f>
        <v>0</v>
      </c>
      <c r="Q377" s="152">
        <f>'2 уровень'!S1326</f>
        <v>0</v>
      </c>
      <c r="R377" s="152">
        <f>'2 уровень'!T1326</f>
        <v>0</v>
      </c>
      <c r="S377" s="152">
        <f>'2 уровень'!U1326</f>
        <v>0</v>
      </c>
      <c r="T377" s="152">
        <f>'2 уровень'!V1326</f>
        <v>0</v>
      </c>
      <c r="U377" s="152">
        <f>'2 уровень'!W1326</f>
        <v>0</v>
      </c>
      <c r="V377" s="152">
        <f>'2 уровень'!X1326</f>
        <v>0</v>
      </c>
      <c r="W377" s="152">
        <f>'2 уровень'!Y1326</f>
        <v>0</v>
      </c>
      <c r="X377" s="152">
        <f>'2 уровень'!Z1326</f>
        <v>0</v>
      </c>
      <c r="Y377" s="152">
        <f>'2 уровень'!AA1326</f>
        <v>0</v>
      </c>
      <c r="Z377" s="1117">
        <f>'2 уровень'!AB1326</f>
        <v>0</v>
      </c>
      <c r="AA377" s="152">
        <f>'2 уровень'!AC1326</f>
        <v>0</v>
      </c>
      <c r="AB377" s="152">
        <f>'2 уровень'!AD1326</f>
        <v>0</v>
      </c>
      <c r="AC377" s="152">
        <f>'2 уровень'!AE1326</f>
        <v>0</v>
      </c>
      <c r="AD377" s="152">
        <f>'2 уровень'!AF1326</f>
        <v>0</v>
      </c>
      <c r="AE377" s="629">
        <f>'2 уровень'!AG1326</f>
        <v>0</v>
      </c>
      <c r="AF377" s="152"/>
      <c r="AG377" s="152"/>
      <c r="AH377" s="1355">
        <f>'2 уровень'!AH1323</f>
        <v>0</v>
      </c>
      <c r="AI377" s="1362">
        <f>'2 уровень'!AI1323</f>
        <v>0</v>
      </c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  <c r="GN377" s="139"/>
    </row>
    <row r="378" spans="1:196" ht="43.5" x14ac:dyDescent="0.25">
      <c r="A378" s="19">
        <v>1</v>
      </c>
      <c r="B378" s="19">
        <f t="shared" si="52"/>
        <v>1</v>
      </c>
      <c r="C378" s="900" t="s">
        <v>401</v>
      </c>
      <c r="D378" s="29">
        <f>'2 уровень'!F1327</f>
        <v>15712</v>
      </c>
      <c r="E378" s="29">
        <f>'2 уровень'!G1327</f>
        <v>10474.666666666666</v>
      </c>
      <c r="F378" s="29">
        <f>'2 уровень'!H1327</f>
        <v>3572</v>
      </c>
      <c r="G378" s="144">
        <f>'2 уровень'!I1327</f>
        <v>34.10132382892057</v>
      </c>
      <c r="H378" s="158">
        <f>'2 уровень'!J1327</f>
        <v>0</v>
      </c>
      <c r="I378" s="158">
        <f>'2 уровень'!K1327</f>
        <v>0</v>
      </c>
      <c r="J378" s="153">
        <f>'2 уровень'!L1327</f>
        <v>0</v>
      </c>
      <c r="K378" s="153">
        <f>'2 уровень'!M1327</f>
        <v>0</v>
      </c>
      <c r="L378" s="153">
        <f>'2 уровень'!N1327</f>
        <v>0</v>
      </c>
      <c r="M378" s="153">
        <f>'2 уровень'!O1327</f>
        <v>0</v>
      </c>
      <c r="N378" s="153">
        <f>'2 уровень'!P1327</f>
        <v>0</v>
      </c>
      <c r="O378" s="153">
        <f>'2 уровень'!Q1327</f>
        <v>0</v>
      </c>
      <c r="P378" s="152">
        <f>'2 уровень'!R1327</f>
        <v>0</v>
      </c>
      <c r="Q378" s="152">
        <f>'2 уровень'!S1327</f>
        <v>0</v>
      </c>
      <c r="R378" s="152">
        <f>'2 уровень'!T1327</f>
        <v>0</v>
      </c>
      <c r="S378" s="152">
        <f>'2 уровень'!U1327</f>
        <v>0</v>
      </c>
      <c r="T378" s="152">
        <f>'2 уровень'!V1327</f>
        <v>0</v>
      </c>
      <c r="U378" s="152">
        <f>'2 уровень'!W1327</f>
        <v>0</v>
      </c>
      <c r="V378" s="152">
        <f>'2 уровень'!X1327</f>
        <v>0</v>
      </c>
      <c r="W378" s="152">
        <f>'2 уровень'!Y1327</f>
        <v>0</v>
      </c>
      <c r="X378" s="152">
        <f>'2 уровень'!Z1327</f>
        <v>0</v>
      </c>
      <c r="Y378" s="152">
        <f>'2 уровень'!AA1327</f>
        <v>0</v>
      </c>
      <c r="Z378" s="1117">
        <f>'2 уровень'!AB1327</f>
        <v>0</v>
      </c>
      <c r="AA378" s="152">
        <f>'2 уровень'!AC1327</f>
        <v>0</v>
      </c>
      <c r="AB378" s="152">
        <f>'2 уровень'!AD1327</f>
        <v>0</v>
      </c>
      <c r="AC378" s="152">
        <f>'2 уровень'!AE1327</f>
        <v>0</v>
      </c>
      <c r="AD378" s="152">
        <f>'2 уровень'!AF1327</f>
        <v>0</v>
      </c>
      <c r="AE378" s="629">
        <f>'2 уровень'!AG1327</f>
        <v>0</v>
      </c>
      <c r="AF378" s="152"/>
      <c r="AG378" s="152"/>
      <c r="AH378" s="1355">
        <f>'2 уровень'!AH1324</f>
        <v>0</v>
      </c>
      <c r="AI378" s="1362">
        <f>'2 уровень'!AI1324</f>
        <v>0</v>
      </c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  <c r="GN378" s="139"/>
    </row>
    <row r="379" spans="1:196" ht="29.25" x14ac:dyDescent="0.25">
      <c r="A379" s="19">
        <v>1</v>
      </c>
      <c r="B379" s="19">
        <f t="shared" si="52"/>
        <v>1</v>
      </c>
      <c r="C379" s="900" t="s">
        <v>373</v>
      </c>
      <c r="D379" s="29">
        <f>'2 уровень'!F1328</f>
        <v>46971.063829787236</v>
      </c>
      <c r="E379" s="29">
        <f>'2 уровень'!G1328</f>
        <v>31308.486997635933</v>
      </c>
      <c r="F379" s="29">
        <f>'2 уровень'!H1328</f>
        <v>21051.101063829788</v>
      </c>
      <c r="G379" s="144">
        <f>'2 уровень'!I1328</f>
        <v>67.237682438692531</v>
      </c>
      <c r="H379" s="158">
        <f>'2 уровень'!J1328</f>
        <v>0</v>
      </c>
      <c r="I379" s="158">
        <f>'2 уровень'!K1328</f>
        <v>0</v>
      </c>
      <c r="J379" s="153">
        <f>'2 уровень'!L1328</f>
        <v>0</v>
      </c>
      <c r="K379" s="153">
        <f>'2 уровень'!M1328</f>
        <v>0</v>
      </c>
      <c r="L379" s="153">
        <f>'2 уровень'!N1328</f>
        <v>0</v>
      </c>
      <c r="M379" s="153">
        <f>'2 уровень'!O1328</f>
        <v>0</v>
      </c>
      <c r="N379" s="153">
        <f>'2 уровень'!P1328</f>
        <v>0</v>
      </c>
      <c r="O379" s="153">
        <f>'2 уровень'!Q1328</f>
        <v>0</v>
      </c>
      <c r="P379" s="152">
        <f>'2 уровень'!R1328</f>
        <v>0</v>
      </c>
      <c r="Q379" s="152">
        <f>'2 уровень'!S1328</f>
        <v>0</v>
      </c>
      <c r="R379" s="152">
        <f>'2 уровень'!T1328</f>
        <v>0</v>
      </c>
      <c r="S379" s="152">
        <f>'2 уровень'!U1328</f>
        <v>0</v>
      </c>
      <c r="T379" s="152">
        <f>'2 уровень'!V1328</f>
        <v>0</v>
      </c>
      <c r="U379" s="152">
        <f>'2 уровень'!W1328</f>
        <v>0</v>
      </c>
      <c r="V379" s="152">
        <f>'2 уровень'!X1328</f>
        <v>0</v>
      </c>
      <c r="W379" s="152">
        <f>'2 уровень'!Y1328</f>
        <v>0</v>
      </c>
      <c r="X379" s="152">
        <f>'2 уровень'!Z1328</f>
        <v>0</v>
      </c>
      <c r="Y379" s="152">
        <f>'2 уровень'!AA1328</f>
        <v>0</v>
      </c>
      <c r="Z379" s="1117">
        <f>'2 уровень'!AB1328</f>
        <v>0</v>
      </c>
      <c r="AA379" s="152">
        <f>'2 уровень'!AC1328</f>
        <v>0</v>
      </c>
      <c r="AB379" s="152">
        <f>'2 уровень'!AD1328</f>
        <v>0</v>
      </c>
      <c r="AC379" s="152">
        <f>'2 уровень'!AE1328</f>
        <v>0</v>
      </c>
      <c r="AD379" s="152">
        <f>'2 уровень'!AF1328</f>
        <v>0</v>
      </c>
      <c r="AE379" s="629">
        <f>'2 уровень'!AG1328</f>
        <v>0</v>
      </c>
      <c r="AF379" s="152"/>
      <c r="AG379" s="152"/>
      <c r="AH379" s="1355">
        <f>'2 уровень'!AH1325</f>
        <v>0</v>
      </c>
      <c r="AI379" s="1362">
        <f>'2 уровень'!AI1325</f>
        <v>0</v>
      </c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  <c r="GN379" s="139"/>
    </row>
    <row r="380" spans="1:196" ht="29.25" x14ac:dyDescent="0.25">
      <c r="A380" s="19">
        <v>1</v>
      </c>
      <c r="B380" s="19">
        <f t="shared" si="52"/>
        <v>1</v>
      </c>
      <c r="C380" s="908" t="s">
        <v>374</v>
      </c>
      <c r="D380" s="29">
        <f>'2 уровень'!F1329</f>
        <v>6948</v>
      </c>
      <c r="E380" s="29">
        <f>'2 уровень'!G1329</f>
        <v>4632.0000000000009</v>
      </c>
      <c r="F380" s="29">
        <f>'2 уровень'!H1329</f>
        <v>3215</v>
      </c>
      <c r="G380" s="144">
        <f>'2 уровень'!I1329</f>
        <v>69.408462867012076</v>
      </c>
      <c r="H380" s="158">
        <f>'2 уровень'!J1329</f>
        <v>0</v>
      </c>
      <c r="I380" s="158">
        <f>'2 уровень'!K1329</f>
        <v>0</v>
      </c>
      <c r="J380" s="153">
        <f>'2 уровень'!L1329</f>
        <v>0</v>
      </c>
      <c r="K380" s="153">
        <f>'2 уровень'!M1329</f>
        <v>0</v>
      </c>
      <c r="L380" s="153">
        <f>'2 уровень'!N1329</f>
        <v>0</v>
      </c>
      <c r="M380" s="153">
        <f>'2 уровень'!O1329</f>
        <v>0</v>
      </c>
      <c r="N380" s="153">
        <f>'2 уровень'!P1329</f>
        <v>0</v>
      </c>
      <c r="O380" s="153">
        <f>'2 уровень'!Q1329</f>
        <v>0</v>
      </c>
      <c r="P380" s="152">
        <f>'2 уровень'!R1329</f>
        <v>7791.2319600000001</v>
      </c>
      <c r="Q380" s="152">
        <f>'2 уровень'!S1329</f>
        <v>7791.2319600000001</v>
      </c>
      <c r="R380" s="152">
        <f>'2 уровень'!T1329</f>
        <v>7791.2319600000001</v>
      </c>
      <c r="S380" s="152">
        <f>'2 уровень'!U1329</f>
        <v>7791.2319600000001</v>
      </c>
      <c r="T380" s="152">
        <f>'2 уровень'!V1329</f>
        <v>7791.2319600000001</v>
      </c>
      <c r="U380" s="152">
        <f>'2 уровень'!W1329</f>
        <v>7791.2319600000001</v>
      </c>
      <c r="V380" s="152">
        <f>'2 уровень'!X1329</f>
        <v>7791.2319600000001</v>
      </c>
      <c r="W380" s="152">
        <f>'2 уровень'!Y1329</f>
        <v>7791.2319600000001</v>
      </c>
      <c r="X380" s="152">
        <f>'2 уровень'!Z1329</f>
        <v>5194.1546399999997</v>
      </c>
      <c r="Y380" s="152">
        <f>'2 уровень'!AA1329</f>
        <v>3485.5511399999996</v>
      </c>
      <c r="Z380" s="1117">
        <f>'2 уровень'!AB1329</f>
        <v>0</v>
      </c>
      <c r="AA380" s="152">
        <f>'2 уровень'!AC1329</f>
        <v>0</v>
      </c>
      <c r="AB380" s="152">
        <f>'2 уровень'!AD1329</f>
        <v>-1708.6034999999999</v>
      </c>
      <c r="AC380" s="152">
        <f>'2 уровень'!AE1329</f>
        <v>0</v>
      </c>
      <c r="AD380" s="152">
        <f>'2 уровень'!AF1329</f>
        <v>-1.7960699999999998</v>
      </c>
      <c r="AE380" s="629">
        <f>'2 уровень'!AG1329</f>
        <v>3483.7550699999997</v>
      </c>
      <c r="AF380" s="152">
        <f t="shared" ref="AF380:AF381" si="53">Y380/X380*100</f>
        <v>67.10526315789474</v>
      </c>
      <c r="AG380" s="152">
        <f t="shared" ref="AG380:AG381" si="54">AE380/X380*100</f>
        <v>67.070684480044662</v>
      </c>
      <c r="AH380" s="1355">
        <f>'2 уровень'!AH1326</f>
        <v>0</v>
      </c>
      <c r="AI380" s="1362">
        <f>'2 уровень'!AI1326</f>
        <v>0</v>
      </c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  <c r="GN380" s="139"/>
    </row>
    <row r="381" spans="1:196" ht="29.25" x14ac:dyDescent="0.25">
      <c r="A381" s="19">
        <v>1</v>
      </c>
      <c r="B381" s="19">
        <f t="shared" si="52"/>
        <v>1</v>
      </c>
      <c r="C381" s="908" t="s">
        <v>138</v>
      </c>
      <c r="D381" s="29">
        <f>'2 уровень'!F1330</f>
        <v>217243.23809523811</v>
      </c>
      <c r="E381" s="29">
        <f>'2 уровень'!G1330</f>
        <v>144773.26984126985</v>
      </c>
      <c r="F381" s="29">
        <f>'2 уровень'!H1330</f>
        <v>93430.19404761905</v>
      </c>
      <c r="G381" s="144">
        <f>'2 уровень'!I1330</f>
        <v>64.535527967321855</v>
      </c>
      <c r="H381" s="158">
        <f>'2 уровень'!J1330</f>
        <v>0</v>
      </c>
      <c r="I381" s="158">
        <f>'2 уровень'!K1330</f>
        <v>0</v>
      </c>
      <c r="J381" s="153">
        <f>'2 уровень'!L1330</f>
        <v>0</v>
      </c>
      <c r="K381" s="153">
        <f>'2 уровень'!M1330</f>
        <v>0</v>
      </c>
      <c r="L381" s="153">
        <f>'2 уровень'!N1330</f>
        <v>0</v>
      </c>
      <c r="M381" s="153">
        <f>'2 уровень'!O1330</f>
        <v>0</v>
      </c>
      <c r="N381" s="153">
        <f>'2 уровень'!P1330</f>
        <v>0</v>
      </c>
      <c r="O381" s="153">
        <f>'2 уровень'!Q1330</f>
        <v>0</v>
      </c>
      <c r="P381" s="152">
        <f>'2 уровень'!R1330</f>
        <v>216604.32457000003</v>
      </c>
      <c r="Q381" s="152">
        <f>'2 уровень'!S1330</f>
        <v>216604.32457000003</v>
      </c>
      <c r="R381" s="152">
        <f>'2 уровень'!T1330</f>
        <v>216604.32457000003</v>
      </c>
      <c r="S381" s="152">
        <f>'2 уровень'!U1330</f>
        <v>218150.13637000002</v>
      </c>
      <c r="T381" s="152">
        <f>'2 уровень'!V1330</f>
        <v>218150.13637000002</v>
      </c>
      <c r="U381" s="152">
        <f>'2 уровень'!W1330</f>
        <v>218150.13637000002</v>
      </c>
      <c r="V381" s="152">
        <f>'2 уровень'!X1330</f>
        <v>218150.13637000002</v>
      </c>
      <c r="W381" s="152">
        <f>'2 уровень'!Y1330</f>
        <v>218150.13637000002</v>
      </c>
      <c r="X381" s="152">
        <f>'2 уровень'!Z1330</f>
        <v>145981.96167333334</v>
      </c>
      <c r="Y381" s="152">
        <f>'2 уровень'!AA1330</f>
        <v>137969.93548000001</v>
      </c>
      <c r="Z381" s="1117">
        <f>'2 уровень'!AB1330</f>
        <v>0</v>
      </c>
      <c r="AA381" s="152">
        <f>'2 уровень'!AC1330</f>
        <v>0</v>
      </c>
      <c r="AB381" s="152">
        <f>'2 уровень'!AD1330</f>
        <v>-8012.0261933333304</v>
      </c>
      <c r="AC381" s="152">
        <f>'2 уровень'!AE1330</f>
        <v>0</v>
      </c>
      <c r="AD381" s="152">
        <f>'2 уровень'!AF1330</f>
        <v>-347.19150000000002</v>
      </c>
      <c r="AE381" s="629">
        <f>'2 уровень'!AG1330</f>
        <v>137622.74398000003</v>
      </c>
      <c r="AF381" s="152">
        <f t="shared" si="53"/>
        <v>94.511632737706336</v>
      </c>
      <c r="AG381" s="152">
        <f t="shared" si="54"/>
        <v>94.273800956286024</v>
      </c>
      <c r="AH381" s="1355">
        <f>'2 уровень'!AH1327</f>
        <v>0</v>
      </c>
      <c r="AI381" s="1362">
        <f>'2 уровень'!AI1327</f>
        <v>0</v>
      </c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  <c r="GN381" s="139"/>
    </row>
    <row r="382" spans="1:196" ht="29.25" x14ac:dyDescent="0.25">
      <c r="A382" s="19">
        <v>1</v>
      </c>
      <c r="B382" s="19">
        <f t="shared" si="52"/>
        <v>1</v>
      </c>
      <c r="C382" s="908" t="s">
        <v>79</v>
      </c>
      <c r="D382" s="29">
        <f>'2 уровень'!F1331</f>
        <v>600</v>
      </c>
      <c r="E382" s="29">
        <f>'2 уровень'!G1331</f>
        <v>400</v>
      </c>
      <c r="F382" s="29">
        <f>'2 уровень'!H1331</f>
        <v>225</v>
      </c>
      <c r="G382" s="144">
        <f>'2 уровень'!I1331</f>
        <v>56.25</v>
      </c>
      <c r="H382" s="158">
        <f>'2 уровень'!J1331</f>
        <v>7.2666666666666666</v>
      </c>
      <c r="I382" s="158">
        <f>'2 уровень'!K1331</f>
        <v>7.5733333333333333</v>
      </c>
      <c r="J382" s="153">
        <f>'2 уровень'!L1331</f>
        <v>4360</v>
      </c>
      <c r="K382" s="153">
        <f>'2 уровень'!M1331</f>
        <v>2907</v>
      </c>
      <c r="L382" s="153">
        <f>'2 уровень'!N1331</f>
        <v>1704</v>
      </c>
      <c r="M382" s="153">
        <f>'2 уровень'!O1331</f>
        <v>58.617131062951501</v>
      </c>
      <c r="N382" s="153">
        <f>'2 уровень'!P1331</f>
        <v>15</v>
      </c>
      <c r="O382" s="153">
        <f>'2 уровень'!Q1331</f>
        <v>170.4</v>
      </c>
      <c r="P382" s="152">
        <f>'2 уровень'!R1331</f>
        <v>0</v>
      </c>
      <c r="Q382" s="152">
        <f>'2 уровень'!S1331</f>
        <v>0</v>
      </c>
      <c r="R382" s="152">
        <f>'2 уровень'!T1331</f>
        <v>0</v>
      </c>
      <c r="S382" s="152">
        <f>'2 уровень'!U1331</f>
        <v>0</v>
      </c>
      <c r="T382" s="152">
        <f>'2 уровень'!V1331</f>
        <v>0</v>
      </c>
      <c r="U382" s="152">
        <f>'2 уровень'!W1331</f>
        <v>0</v>
      </c>
      <c r="V382" s="152">
        <f>'2 уровень'!X1331</f>
        <v>0</v>
      </c>
      <c r="W382" s="152">
        <f>'2 уровень'!Y1331</f>
        <v>0</v>
      </c>
      <c r="X382" s="152">
        <f>'2 уровень'!Z1331</f>
        <v>0</v>
      </c>
      <c r="Y382" s="152">
        <f>'2 уровень'!AA1331</f>
        <v>0</v>
      </c>
      <c r="Z382" s="1117">
        <f>'2 уровень'!AB1331</f>
        <v>0</v>
      </c>
      <c r="AA382" s="152">
        <f>'2 уровень'!AC1331</f>
        <v>0</v>
      </c>
      <c r="AB382" s="152">
        <f>'2 уровень'!AD1331</f>
        <v>0</v>
      </c>
      <c r="AC382" s="152">
        <f>'2 уровень'!AE1331</f>
        <v>0</v>
      </c>
      <c r="AD382" s="152">
        <f>'2 уровень'!AF1331</f>
        <v>0</v>
      </c>
      <c r="AE382" s="629">
        <f>'2 уровень'!AG1331</f>
        <v>0</v>
      </c>
      <c r="AF382" s="152"/>
      <c r="AG382" s="152"/>
      <c r="AH382" s="1355">
        <f>'2 уровень'!AH1328</f>
        <v>0</v>
      </c>
      <c r="AI382" s="1362">
        <f>'2 уровень'!AI1328</f>
        <v>0</v>
      </c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  <c r="GN382" s="139"/>
    </row>
    <row r="383" spans="1:196" ht="29.25" x14ac:dyDescent="0.25">
      <c r="A383" s="19">
        <v>1</v>
      </c>
      <c r="B383" s="19">
        <f t="shared" si="52"/>
        <v>1</v>
      </c>
      <c r="C383" s="908" t="s">
        <v>16</v>
      </c>
      <c r="D383" s="29">
        <f>'2 уровень'!F1332</f>
        <v>1062</v>
      </c>
      <c r="E383" s="29">
        <f>'2 уровень'!G1332</f>
        <v>708</v>
      </c>
      <c r="F383" s="29">
        <f>'2 уровень'!H1332</f>
        <v>626</v>
      </c>
      <c r="G383" s="144">
        <f>'2 уровень'!I1332</f>
        <v>88.418079096045204</v>
      </c>
      <c r="H383" s="158">
        <f>'2 уровень'!J1332</f>
        <v>8</v>
      </c>
      <c r="I383" s="158">
        <f>'2 уровень'!K1332</f>
        <v>8.5942492012779557</v>
      </c>
      <c r="J383" s="153">
        <f>'2 уровень'!L1332</f>
        <v>8496</v>
      </c>
      <c r="K383" s="153">
        <f>'2 уровень'!M1332</f>
        <v>5664</v>
      </c>
      <c r="L383" s="153">
        <f>'2 уровень'!N1332</f>
        <v>5380</v>
      </c>
      <c r="M383" s="153">
        <f>'2 уровень'!O1332</f>
        <v>94.985875706214685</v>
      </c>
      <c r="N383" s="153">
        <f>'2 уровень'!P1332</f>
        <v>35.733333333333334</v>
      </c>
      <c r="O383" s="153">
        <f>'2 уровень'!Q1332</f>
        <v>225.83955223880596</v>
      </c>
      <c r="P383" s="152">
        <f>'2 уровень'!R1332</f>
        <v>0</v>
      </c>
      <c r="Q383" s="152">
        <f>'2 уровень'!S1332</f>
        <v>0</v>
      </c>
      <c r="R383" s="152">
        <f>'2 уровень'!T1332</f>
        <v>0</v>
      </c>
      <c r="S383" s="152">
        <f>'2 уровень'!U1332</f>
        <v>0</v>
      </c>
      <c r="T383" s="152">
        <f>'2 уровень'!V1332</f>
        <v>0</v>
      </c>
      <c r="U383" s="152">
        <f>'2 уровень'!W1332</f>
        <v>0</v>
      </c>
      <c r="V383" s="152">
        <f>'2 уровень'!X1332</f>
        <v>0</v>
      </c>
      <c r="W383" s="152">
        <f>'2 уровень'!Y1332</f>
        <v>0</v>
      </c>
      <c r="X383" s="152">
        <f>'2 уровень'!Z1332</f>
        <v>0</v>
      </c>
      <c r="Y383" s="152">
        <f>'2 уровень'!AA1332</f>
        <v>0</v>
      </c>
      <c r="Z383" s="1117">
        <f>'2 уровень'!AB1332</f>
        <v>0</v>
      </c>
      <c r="AA383" s="152">
        <f>'2 уровень'!AC1332</f>
        <v>0</v>
      </c>
      <c r="AB383" s="152">
        <f>'2 уровень'!AD1332</f>
        <v>0</v>
      </c>
      <c r="AC383" s="152">
        <f>'2 уровень'!AE1332</f>
        <v>0</v>
      </c>
      <c r="AD383" s="152">
        <f>'2 уровень'!AF1332</f>
        <v>0</v>
      </c>
      <c r="AE383" s="629">
        <f>'2 уровень'!AG1332</f>
        <v>0</v>
      </c>
      <c r="AF383" s="152"/>
      <c r="AG383" s="152"/>
      <c r="AH383" s="1355">
        <f>'2 уровень'!AH1329</f>
        <v>0</v>
      </c>
      <c r="AI383" s="1362">
        <f>'2 уровень'!AI1329</f>
        <v>0</v>
      </c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  <c r="GN383" s="139"/>
    </row>
    <row r="384" spans="1:196" x14ac:dyDescent="0.25">
      <c r="A384" s="19">
        <v>1</v>
      </c>
      <c r="B384" s="19">
        <f t="shared" si="52"/>
        <v>1</v>
      </c>
      <c r="C384" s="909" t="s">
        <v>140</v>
      </c>
      <c r="D384" s="29">
        <f>'2 уровень'!F1333</f>
        <v>1662</v>
      </c>
      <c r="E384" s="29">
        <f>'2 уровень'!G1333</f>
        <v>1108</v>
      </c>
      <c r="F384" s="29">
        <f>'2 уровень'!H1333</f>
        <v>851</v>
      </c>
      <c r="G384" s="144">
        <f>'2 уровень'!I1333</f>
        <v>76.805054151624546</v>
      </c>
      <c r="H384" s="158">
        <f>'2 уровень'!J1333</f>
        <v>7.7352587244283999</v>
      </c>
      <c r="I384" s="158">
        <f>'2 уровень'!K1333</f>
        <v>8.3243243243243246</v>
      </c>
      <c r="J384" s="153">
        <f>'2 уровень'!L1333</f>
        <v>12856</v>
      </c>
      <c r="K384" s="153">
        <f>'2 уровень'!M1333</f>
        <v>8571</v>
      </c>
      <c r="L384" s="153">
        <f>'2 уровень'!N1333</f>
        <v>7084</v>
      </c>
      <c r="M384" s="153">
        <f>'2 уровень'!O1333</f>
        <v>82.650799206626999</v>
      </c>
      <c r="N384" s="153">
        <f>'2 уровень'!P1333</f>
        <v>50.733333333333334</v>
      </c>
      <c r="O384" s="153">
        <f>'2 уровень'!Q1333</f>
        <v>209.44809461235215</v>
      </c>
      <c r="P384" s="152">
        <f>'2 уровень'!R1333</f>
        <v>32677.022792780797</v>
      </c>
      <c r="Q384" s="152">
        <f>'2 уровень'!S1333</f>
        <v>32677.022792780797</v>
      </c>
      <c r="R384" s="152">
        <f>'2 уровень'!T1333</f>
        <v>32677.022792780797</v>
      </c>
      <c r="S384" s="152">
        <f>'2 уровень'!U1333</f>
        <v>32677.022792780797</v>
      </c>
      <c r="T384" s="152">
        <f>'2 уровень'!V1333</f>
        <v>32677.022792780797</v>
      </c>
      <c r="U384" s="152">
        <f>'2 уровень'!W1333</f>
        <v>32677.022792780797</v>
      </c>
      <c r="V384" s="152">
        <f>'2 уровень'!X1333</f>
        <v>32677.022792780797</v>
      </c>
      <c r="W384" s="152">
        <f>'2 уровень'!Y1333</f>
        <v>32677.022792780797</v>
      </c>
      <c r="X384" s="152">
        <f>'2 уровень'!Z1333</f>
        <v>21784.681861853867</v>
      </c>
      <c r="Y384" s="152">
        <f>'2 уровень'!AA1333</f>
        <v>16344.693090000002</v>
      </c>
      <c r="Z384" s="1117">
        <f>'2 уровень'!AB1333</f>
        <v>0</v>
      </c>
      <c r="AA384" s="152">
        <f>'2 уровень'!AC1333</f>
        <v>0</v>
      </c>
      <c r="AB384" s="152">
        <f>'2 уровень'!AD1333</f>
        <v>-5439.9887718538648</v>
      </c>
      <c r="AC384" s="152">
        <f>'2 уровень'!AE1333</f>
        <v>-18.703099999999999</v>
      </c>
      <c r="AD384" s="152">
        <f>'2 уровень'!AF1333</f>
        <v>-159.55842000000001</v>
      </c>
      <c r="AE384" s="629">
        <f>'2 уровень'!AG1333</f>
        <v>16185.134670000001</v>
      </c>
      <c r="AF384" s="152">
        <f>Y384/X384*100</f>
        <v>75.028376331813348</v>
      </c>
      <c r="AG384" s="152">
        <f>AE384/X384*100</f>
        <v>74.295942316885657</v>
      </c>
      <c r="AH384" s="1355">
        <f>'2 уровень'!AH1330</f>
        <v>0</v>
      </c>
      <c r="AI384" s="1362">
        <f>'2 уровень'!AI1330</f>
        <v>0</v>
      </c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  <c r="GN384" s="139"/>
    </row>
    <row r="385" spans="1:196" x14ac:dyDescent="0.25">
      <c r="A385" s="19">
        <v>1</v>
      </c>
      <c r="B385" s="19">
        <f t="shared" si="52"/>
        <v>1</v>
      </c>
      <c r="C385" s="254" t="s">
        <v>279</v>
      </c>
      <c r="D385" s="29">
        <f>'2 уровень'!F1334</f>
        <v>40</v>
      </c>
      <c r="E385" s="29">
        <f>'2 уровень'!G1334</f>
        <v>27</v>
      </c>
      <c r="F385" s="29">
        <f>'2 уровень'!H1334</f>
        <v>0</v>
      </c>
      <c r="G385" s="144">
        <f>'2 уровень'!I1334</f>
        <v>0</v>
      </c>
      <c r="H385" s="158">
        <f>'2 уровень'!J1334</f>
        <v>8</v>
      </c>
      <c r="I385" s="158" t="e">
        <f>'2 уровень'!K1334</f>
        <v>#DIV/0!</v>
      </c>
      <c r="J385" s="153">
        <f>'2 уровень'!L1334</f>
        <v>320</v>
      </c>
      <c r="K385" s="153">
        <f>'2 уровень'!M1334</f>
        <v>213</v>
      </c>
      <c r="L385" s="153">
        <f>'2 уровень'!N1334</f>
        <v>0</v>
      </c>
      <c r="M385" s="153">
        <f>'2 уровень'!O1334</f>
        <v>0</v>
      </c>
      <c r="N385" s="153">
        <f>'2 уровень'!P1334</f>
        <v>1.3333333333333333</v>
      </c>
      <c r="O385" s="153">
        <f>'2 уровень'!Q1334</f>
        <v>0</v>
      </c>
      <c r="P385" s="152">
        <f>'2 уровень'!R1334</f>
        <v>1636.5219999999999</v>
      </c>
      <c r="Q385" s="152">
        <f>'2 уровень'!S1334</f>
        <v>1636.5219999999999</v>
      </c>
      <c r="R385" s="152">
        <f>'2 уровень'!T1334</f>
        <v>1636.5219999999999</v>
      </c>
      <c r="S385" s="152">
        <f>'2 уровень'!U1334</f>
        <v>1636.5219999999999</v>
      </c>
      <c r="T385" s="152">
        <f>'2 уровень'!V1334</f>
        <v>1636.5219999999999</v>
      </c>
      <c r="U385" s="152">
        <f>'2 уровень'!W1334</f>
        <v>1636.5219999999999</v>
      </c>
      <c r="V385" s="152">
        <f>'2 уровень'!X1334</f>
        <v>1636.5219999999999</v>
      </c>
      <c r="W385" s="152">
        <f>'2 уровень'!Y1334</f>
        <v>1636.5219999999999</v>
      </c>
      <c r="X385" s="152">
        <f>'2 уровень'!Z1334</f>
        <v>1091.0146666666667</v>
      </c>
      <c r="Y385" s="152">
        <f>'2 уровень'!AA1334</f>
        <v>0</v>
      </c>
      <c r="Z385" s="1117">
        <f>'2 уровень'!AB1334</f>
        <v>0</v>
      </c>
      <c r="AA385" s="152">
        <f>'2 уровень'!AC1334</f>
        <v>0</v>
      </c>
      <c r="AB385" s="152">
        <f>'2 уровень'!AD1334</f>
        <v>-1091.0146666666667</v>
      </c>
      <c r="AC385" s="152">
        <f>'2 уровень'!AE1334</f>
        <v>0</v>
      </c>
      <c r="AD385" s="152">
        <f>'2 уровень'!AF1334</f>
        <v>0</v>
      </c>
      <c r="AE385" s="629">
        <f>'2 уровень'!AG1334</f>
        <v>0</v>
      </c>
      <c r="AF385" s="152"/>
      <c r="AG385" s="152"/>
      <c r="AH385" s="1355">
        <f>'2 уровень'!AH1331</f>
        <v>0</v>
      </c>
      <c r="AI385" s="1362">
        <f>'2 уровень'!AI1331</f>
        <v>0</v>
      </c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  <c r="GN385" s="139"/>
    </row>
    <row r="386" spans="1:196" x14ac:dyDescent="0.25">
      <c r="A386" s="19">
        <v>1</v>
      </c>
      <c r="B386" s="19">
        <f t="shared" si="52"/>
        <v>1</v>
      </c>
      <c r="C386" s="340" t="s">
        <v>210</v>
      </c>
      <c r="D386" s="29">
        <f>'2 уровень'!F1335</f>
        <v>7000</v>
      </c>
      <c r="E386" s="29">
        <f>'2 уровень'!G1335</f>
        <v>4667</v>
      </c>
      <c r="F386" s="29">
        <f>'2 уровень'!H1335</f>
        <v>3441</v>
      </c>
      <c r="G386" s="144">
        <f>'2 уровень'!I1335</f>
        <v>73.730447825155338</v>
      </c>
      <c r="H386" s="158">
        <f>'2 уровень'!J1335</f>
        <v>0</v>
      </c>
      <c r="I386" s="158">
        <f>'2 уровень'!K1335</f>
        <v>0</v>
      </c>
      <c r="J386" s="153">
        <f>'2 уровень'!L1335</f>
        <v>0</v>
      </c>
      <c r="K386" s="153">
        <f>'2 уровень'!M1335</f>
        <v>0</v>
      </c>
      <c r="L386" s="153">
        <f>'2 уровень'!N1335</f>
        <v>0</v>
      </c>
      <c r="M386" s="153">
        <f>'2 уровень'!O1335</f>
        <v>0</v>
      </c>
      <c r="N386" s="153">
        <f>'2 уровень'!P1335</f>
        <v>0</v>
      </c>
      <c r="O386" s="153">
        <f>'2 уровень'!Q1335</f>
        <v>0</v>
      </c>
      <c r="P386" s="152">
        <f>'2 уровень'!R1335</f>
        <v>0</v>
      </c>
      <c r="Q386" s="152">
        <f>'2 уровень'!S1335</f>
        <v>0</v>
      </c>
      <c r="R386" s="152">
        <f>'2 уровень'!T1335</f>
        <v>0</v>
      </c>
      <c r="S386" s="152">
        <f>'2 уровень'!U1335</f>
        <v>0</v>
      </c>
      <c r="T386" s="152">
        <f>'2 уровень'!V1335</f>
        <v>0</v>
      </c>
      <c r="U386" s="152">
        <f>'2 уровень'!W1335</f>
        <v>0</v>
      </c>
      <c r="V386" s="152">
        <f>'2 уровень'!X1335</f>
        <v>0</v>
      </c>
      <c r="W386" s="152">
        <f>'2 уровень'!Y1335</f>
        <v>0</v>
      </c>
      <c r="X386" s="152">
        <f>'2 уровень'!Z1335</f>
        <v>0</v>
      </c>
      <c r="Y386" s="152">
        <f>'2 уровень'!AA1335</f>
        <v>0</v>
      </c>
      <c r="Z386" s="1117">
        <f>'2 уровень'!AB1335</f>
        <v>0</v>
      </c>
      <c r="AA386" s="152">
        <f>'2 уровень'!AC1335</f>
        <v>0</v>
      </c>
      <c r="AB386" s="152">
        <f>'2 уровень'!AD1335</f>
        <v>0</v>
      </c>
      <c r="AC386" s="152">
        <f>'2 уровень'!AE1335</f>
        <v>0</v>
      </c>
      <c r="AD386" s="152">
        <f>'2 уровень'!AF1335</f>
        <v>0</v>
      </c>
      <c r="AE386" s="629">
        <f>'2 уровень'!AG1335</f>
        <v>0</v>
      </c>
      <c r="AF386" s="152"/>
      <c r="AG386" s="152"/>
      <c r="AH386" s="1355">
        <f>'2 уровень'!AH1332</f>
        <v>0</v>
      </c>
      <c r="AI386" s="1362">
        <f>'2 уровень'!AI1332</f>
        <v>0</v>
      </c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  <c r="GN386" s="139"/>
    </row>
    <row r="387" spans="1:196" x14ac:dyDescent="0.25">
      <c r="A387" s="19">
        <v>1</v>
      </c>
      <c r="B387" s="19">
        <f t="shared" si="52"/>
        <v>1</v>
      </c>
      <c r="C387" s="261" t="s">
        <v>211</v>
      </c>
      <c r="D387" s="29">
        <f>'2 уровень'!F1336</f>
        <v>6994</v>
      </c>
      <c r="E387" s="29">
        <f>'2 уровень'!G1336</f>
        <v>4663</v>
      </c>
      <c r="F387" s="29">
        <f>'2 уровень'!H1336</f>
        <v>3439</v>
      </c>
      <c r="G387" s="144">
        <f>'2 уровень'!I1336</f>
        <v>73.750804203302607</v>
      </c>
      <c r="H387" s="158">
        <f>'2 уровень'!J1336</f>
        <v>0</v>
      </c>
      <c r="I387" s="158">
        <f>'2 уровень'!K1336</f>
        <v>0</v>
      </c>
      <c r="J387" s="153">
        <f>'2 уровень'!L1336</f>
        <v>0</v>
      </c>
      <c r="K387" s="153">
        <f>'2 уровень'!M1336</f>
        <v>0</v>
      </c>
      <c r="L387" s="153">
        <f>'2 уровень'!N1336</f>
        <v>0</v>
      </c>
      <c r="M387" s="153">
        <f>'2 уровень'!O1336</f>
        <v>0</v>
      </c>
      <c r="N387" s="153">
        <f>'2 уровень'!P1336</f>
        <v>0</v>
      </c>
      <c r="O387" s="153">
        <f>'2 уровень'!Q1336</f>
        <v>0</v>
      </c>
      <c r="P387" s="152">
        <f>'2 уровень'!R1336</f>
        <v>0</v>
      </c>
      <c r="Q387" s="152">
        <f>'2 уровень'!S1336</f>
        <v>0</v>
      </c>
      <c r="R387" s="152">
        <f>'2 уровень'!T1336</f>
        <v>0</v>
      </c>
      <c r="S387" s="152">
        <f>'2 уровень'!U1336</f>
        <v>0</v>
      </c>
      <c r="T387" s="152">
        <f>'2 уровень'!V1336</f>
        <v>0</v>
      </c>
      <c r="U387" s="152">
        <f>'2 уровень'!W1336</f>
        <v>0</v>
      </c>
      <c r="V387" s="152">
        <f>'2 уровень'!X1336</f>
        <v>0</v>
      </c>
      <c r="W387" s="152">
        <f>'2 уровень'!Y1336</f>
        <v>0</v>
      </c>
      <c r="X387" s="152">
        <f>'2 уровень'!Z1336</f>
        <v>0</v>
      </c>
      <c r="Y387" s="152">
        <f>'2 уровень'!AA1336</f>
        <v>0</v>
      </c>
      <c r="Z387" s="1117">
        <f>'2 уровень'!AB1336</f>
        <v>0</v>
      </c>
      <c r="AA387" s="152">
        <f>'2 уровень'!AC1336</f>
        <v>0</v>
      </c>
      <c r="AB387" s="152">
        <f>'2 уровень'!AD1336</f>
        <v>0</v>
      </c>
      <c r="AC387" s="152">
        <f>'2 уровень'!AE1336</f>
        <v>0</v>
      </c>
      <c r="AD387" s="152">
        <f>'2 уровень'!AF1336</f>
        <v>0</v>
      </c>
      <c r="AE387" s="629">
        <f>'2 уровень'!AG1336</f>
        <v>0</v>
      </c>
      <c r="AF387" s="152"/>
      <c r="AG387" s="152"/>
      <c r="AH387" s="1355">
        <f>'2 уровень'!AH1333</f>
        <v>0</v>
      </c>
      <c r="AI387" s="1362">
        <f>'2 уровень'!AI1333</f>
        <v>0</v>
      </c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  <c r="GN387" s="139"/>
    </row>
    <row r="388" spans="1:196" ht="29.25" x14ac:dyDescent="0.25">
      <c r="A388" s="19">
        <v>1</v>
      </c>
      <c r="B388" s="19">
        <f t="shared" si="52"/>
        <v>1</v>
      </c>
      <c r="C388" s="501" t="s">
        <v>212</v>
      </c>
      <c r="D388" s="29">
        <f>'2 уровень'!F1337</f>
        <v>6</v>
      </c>
      <c r="E388" s="29">
        <f>'2 уровень'!G1337</f>
        <v>4</v>
      </c>
      <c r="F388" s="29">
        <f>'2 уровень'!H1337</f>
        <v>2</v>
      </c>
      <c r="G388" s="144">
        <f>'2 уровень'!I1337</f>
        <v>50</v>
      </c>
      <c r="H388" s="158">
        <f>'2 уровень'!J1337</f>
        <v>0</v>
      </c>
      <c r="I388" s="158">
        <f>'2 уровень'!K1337</f>
        <v>0</v>
      </c>
      <c r="J388" s="153">
        <f>'2 уровень'!L1337</f>
        <v>0</v>
      </c>
      <c r="K388" s="153">
        <f>'2 уровень'!M1337</f>
        <v>0</v>
      </c>
      <c r="L388" s="153">
        <f>'2 уровень'!N1337</f>
        <v>0</v>
      </c>
      <c r="M388" s="153">
        <f>'2 уровень'!O1337</f>
        <v>0</v>
      </c>
      <c r="N388" s="153">
        <f>'2 уровень'!P1337</f>
        <v>0</v>
      </c>
      <c r="O388" s="153">
        <f>'2 уровень'!Q1337</f>
        <v>0</v>
      </c>
      <c r="P388" s="152">
        <f>'2 уровень'!R1337</f>
        <v>0</v>
      </c>
      <c r="Q388" s="152">
        <f>'2 уровень'!S1337</f>
        <v>0</v>
      </c>
      <c r="R388" s="152">
        <f>'2 уровень'!T1337</f>
        <v>0</v>
      </c>
      <c r="S388" s="152">
        <f>'2 уровень'!U1337</f>
        <v>0</v>
      </c>
      <c r="T388" s="152">
        <f>'2 уровень'!V1337</f>
        <v>0</v>
      </c>
      <c r="U388" s="152">
        <f>'2 уровень'!W1337</f>
        <v>0</v>
      </c>
      <c r="V388" s="152">
        <f>'2 уровень'!X1337</f>
        <v>0</v>
      </c>
      <c r="W388" s="152">
        <f>'2 уровень'!Y1337</f>
        <v>0</v>
      </c>
      <c r="X388" s="152">
        <f>'2 уровень'!Z1337</f>
        <v>0</v>
      </c>
      <c r="Y388" s="152">
        <f>'2 уровень'!AA1337</f>
        <v>0</v>
      </c>
      <c r="Z388" s="1117">
        <f>'2 уровень'!AB1337</f>
        <v>0</v>
      </c>
      <c r="AA388" s="152">
        <f>'2 уровень'!AC1337</f>
        <v>0</v>
      </c>
      <c r="AB388" s="152">
        <f>'2 уровень'!AD1337</f>
        <v>0</v>
      </c>
      <c r="AC388" s="152">
        <f>'2 уровень'!AE1337</f>
        <v>0</v>
      </c>
      <c r="AD388" s="152">
        <f>'2 уровень'!AF1337</f>
        <v>0</v>
      </c>
      <c r="AE388" s="629">
        <f>'2 уровень'!AG1337</f>
        <v>0</v>
      </c>
      <c r="AF388" s="152"/>
      <c r="AG388" s="152"/>
      <c r="AH388" s="1355">
        <f>'2 уровень'!AH1334</f>
        <v>0</v>
      </c>
      <c r="AI388" s="1362">
        <f>'2 уровень'!AI1334</f>
        <v>0</v>
      </c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  <c r="GN388" s="139"/>
    </row>
    <row r="389" spans="1:196" ht="30" thickBot="1" x14ac:dyDescent="0.3">
      <c r="A389" s="19">
        <v>1</v>
      </c>
      <c r="B389" s="19">
        <f t="shared" si="52"/>
        <v>1</v>
      </c>
      <c r="C389" s="325" t="s">
        <v>217</v>
      </c>
      <c r="D389" s="155">
        <f>'2 уровень'!F1338</f>
        <v>7000</v>
      </c>
      <c r="E389" s="155">
        <f>'2 уровень'!G1338</f>
        <v>4667</v>
      </c>
      <c r="F389" s="155">
        <f>'2 уровень'!H1338</f>
        <v>3441</v>
      </c>
      <c r="G389" s="156">
        <f>'2 уровень'!I1338</f>
        <v>73.730447825155338</v>
      </c>
      <c r="H389" s="181">
        <f>'2 уровень'!J1338</f>
        <v>0</v>
      </c>
      <c r="I389" s="181">
        <f>'2 уровень'!K1338</f>
        <v>0</v>
      </c>
      <c r="J389" s="3612">
        <f>'2 уровень'!L1338</f>
        <v>0</v>
      </c>
      <c r="K389" s="3612">
        <f>'2 уровень'!M1338</f>
        <v>0</v>
      </c>
      <c r="L389" s="3612">
        <f>'2 уровень'!N1338</f>
        <v>0</v>
      </c>
      <c r="M389" s="3612">
        <f>'2 уровень'!O1338</f>
        <v>0</v>
      </c>
      <c r="N389" s="3612">
        <f>'2 уровень'!P1338</f>
        <v>0</v>
      </c>
      <c r="O389" s="3612">
        <f>'2 уровень'!Q1338</f>
        <v>0</v>
      </c>
      <c r="P389" s="157">
        <f>'2 уровень'!R1338</f>
        <v>29612.241000000002</v>
      </c>
      <c r="Q389" s="157">
        <f>'2 уровень'!S1338</f>
        <v>29612.241000000002</v>
      </c>
      <c r="R389" s="157">
        <f>'2 уровень'!T1338</f>
        <v>29612.241000000002</v>
      </c>
      <c r="S389" s="157">
        <f>'2 уровень'!U1338</f>
        <v>29612.241000000002</v>
      </c>
      <c r="T389" s="157">
        <f>'2 уровень'!V1338</f>
        <v>29612.241000000002</v>
      </c>
      <c r="U389" s="157">
        <f>'2 уровень'!W1338</f>
        <v>29612.241000000002</v>
      </c>
      <c r="V389" s="157">
        <f>'2 уровень'!X1338</f>
        <v>29612.241000000002</v>
      </c>
      <c r="W389" s="157">
        <f>'2 уровень'!Y1338</f>
        <v>29612.241000000002</v>
      </c>
      <c r="X389" s="157">
        <f>'2 уровень'!Z1338</f>
        <v>19741.494000000002</v>
      </c>
      <c r="Y389" s="157">
        <f>'2 уровень'!AA1338</f>
        <v>19741.493999999999</v>
      </c>
      <c r="Z389" s="1121">
        <f>'2 уровень'!AB1338</f>
        <v>0</v>
      </c>
      <c r="AA389" s="157">
        <f>'2 уровень'!AC1338</f>
        <v>0</v>
      </c>
      <c r="AB389" s="157">
        <f>'2 уровень'!AD1338</f>
        <v>0</v>
      </c>
      <c r="AC389" s="157">
        <f>'2 уровень'!AE1338</f>
        <v>0</v>
      </c>
      <c r="AD389" s="157">
        <f>'2 уровень'!AF1338</f>
        <v>-136.71764999999999</v>
      </c>
      <c r="AE389" s="646">
        <f>'2 уровень'!AG1338</f>
        <v>19604.77635</v>
      </c>
      <c r="AF389" s="157">
        <f>Y389/X389*100</f>
        <v>99.999999999999972</v>
      </c>
      <c r="AG389" s="157">
        <f>AE389/X389*100</f>
        <v>99.307460468797331</v>
      </c>
      <c r="AH389" s="1370">
        <f>'2 уровень'!AH1335</f>
        <v>0</v>
      </c>
      <c r="AI389" s="1385">
        <f>'2 уровень'!AI1335</f>
        <v>0</v>
      </c>
      <c r="AJ389" s="139"/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  <c r="GN389" s="139"/>
    </row>
    <row r="390" spans="1:196" x14ac:dyDescent="0.25">
      <c r="B390" s="19">
        <f t="shared" si="52"/>
        <v>1</v>
      </c>
      <c r="C390" s="1039" t="s">
        <v>100</v>
      </c>
      <c r="D390" s="3609"/>
      <c r="E390" s="3609"/>
      <c r="F390" s="399"/>
      <c r="G390" s="399"/>
      <c r="H390" s="3609"/>
      <c r="I390" s="399"/>
      <c r="J390" s="3609"/>
      <c r="K390" s="3609"/>
      <c r="L390" s="3609"/>
      <c r="M390" s="3609"/>
      <c r="N390" s="3609"/>
      <c r="O390" s="399"/>
      <c r="P390" s="149">
        <f t="shared" ref="P390:U390" si="55">P391-P392-P445-P449-P442</f>
        <v>0</v>
      </c>
      <c r="Q390" s="149">
        <f t="shared" si="55"/>
        <v>0</v>
      </c>
      <c r="R390" s="149">
        <f t="shared" si="55"/>
        <v>0</v>
      </c>
      <c r="S390" s="149">
        <f t="shared" si="55"/>
        <v>0</v>
      </c>
      <c r="T390" s="149">
        <f t="shared" si="55"/>
        <v>0</v>
      </c>
      <c r="U390" s="149">
        <f t="shared" si="55"/>
        <v>0</v>
      </c>
      <c r="V390" s="149">
        <f t="shared" ref="V390:W390" si="56">V391-V392-V445-V449-V442</f>
        <v>0</v>
      </c>
      <c r="W390" s="149">
        <f t="shared" si="56"/>
        <v>0</v>
      </c>
      <c r="X390" s="154">
        <f t="shared" ref="X390:AE390" si="57">X391-X392-X445-X449-X442</f>
        <v>0</v>
      </c>
      <c r="Y390" s="154">
        <f t="shared" si="57"/>
        <v>0</v>
      </c>
      <c r="Z390" s="1122">
        <f t="shared" si="57"/>
        <v>0</v>
      </c>
      <c r="AA390" s="149">
        <f t="shared" si="57"/>
        <v>0</v>
      </c>
      <c r="AB390" s="149">
        <f t="shared" si="57"/>
        <v>0</v>
      </c>
      <c r="AC390" s="149">
        <f t="shared" si="57"/>
        <v>-7.9936057773011271E-15</v>
      </c>
      <c r="AD390" s="972">
        <f t="shared" si="57"/>
        <v>2.2737367544323206E-13</v>
      </c>
      <c r="AE390" s="973">
        <f t="shared" si="57"/>
        <v>0</v>
      </c>
      <c r="AF390" s="149"/>
      <c r="AG390" s="149"/>
      <c r="AH390" s="1371"/>
      <c r="AI390" s="1372" t="e">
        <f>AI391-AI392-AI445-AI448-#REF!</f>
        <v>#REF!</v>
      </c>
      <c r="AJ390" s="139"/>
      <c r="AK390" s="139"/>
      <c r="AL390" s="139"/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  <c r="GL390" s="139"/>
      <c r="GM390" s="139"/>
      <c r="GN390" s="139"/>
    </row>
    <row r="391" spans="1:196" s="139" customFormat="1" x14ac:dyDescent="0.25">
      <c r="A391" s="19">
        <v>1</v>
      </c>
      <c r="B391" s="19">
        <f t="shared" si="52"/>
        <v>1</v>
      </c>
      <c r="C391" s="933" t="s">
        <v>95</v>
      </c>
      <c r="D391" s="397">
        <f>'2 уровень'!F1420</f>
        <v>0</v>
      </c>
      <c r="E391" s="397">
        <f>'2 уровень'!G1420</f>
        <v>0</v>
      </c>
      <c r="F391" s="140">
        <f>'2 уровень'!H1420</f>
        <v>0</v>
      </c>
      <c r="G391" s="151">
        <f>'2 уровень'!I1420</f>
        <v>0</v>
      </c>
      <c r="H391" s="154">
        <f>'2 уровень'!J1420</f>
        <v>0</v>
      </c>
      <c r="I391" s="152">
        <f>'2 уровень'!K1420</f>
        <v>0</v>
      </c>
      <c r="J391" s="23">
        <f>'2 уровень'!L1420</f>
        <v>0</v>
      </c>
      <c r="K391" s="23">
        <f>'2 уровень'!M1420</f>
        <v>0</v>
      </c>
      <c r="L391" s="23">
        <f>'2 уровень'!N1420</f>
        <v>0</v>
      </c>
      <c r="M391" s="23">
        <f>'2 уровень'!O1420</f>
        <v>0</v>
      </c>
      <c r="N391" s="23">
        <f>'2 уровень'!P1420</f>
        <v>0</v>
      </c>
      <c r="O391" s="22">
        <f>'2 уровень'!Q1420</f>
        <v>0</v>
      </c>
      <c r="P391" s="640">
        <f>'2 уровень'!R1420</f>
        <v>295729.02623122092</v>
      </c>
      <c r="Q391" s="640">
        <f>'2 уровень'!S1420</f>
        <v>295729.02623122092</v>
      </c>
      <c r="R391" s="640">
        <f>'2 уровень'!T1420</f>
        <v>295729.02623122092</v>
      </c>
      <c r="S391" s="640">
        <f>'2 уровень'!U1420</f>
        <v>295779.96593122091</v>
      </c>
      <c r="T391" s="640">
        <f>'2 уровень'!V1420</f>
        <v>295779.96593122091</v>
      </c>
      <c r="U391" s="640">
        <f>'2 уровень'!W1420</f>
        <v>295779.96593122091</v>
      </c>
      <c r="V391" s="640">
        <f>'2 уровень'!X1420</f>
        <v>295779.96593122091</v>
      </c>
      <c r="W391" s="640">
        <f>'2 уровень'!Y1420</f>
        <v>296000.71321528807</v>
      </c>
      <c r="X391" s="971">
        <f>'2 уровень'!Z1420</f>
        <v>197655.49376429405</v>
      </c>
      <c r="Y391" s="971">
        <f>'2 уровень'!AA1420</f>
        <v>191515.31768000004</v>
      </c>
      <c r="Z391" s="1123">
        <f>'2 уровень'!AB1420</f>
        <v>0</v>
      </c>
      <c r="AA391" s="640">
        <f>'2 уровень'!AC1420</f>
        <v>-416.9452</v>
      </c>
      <c r="AB391" s="640">
        <f>'2 уровень'!AD1420</f>
        <v>-6140.1760842940239</v>
      </c>
      <c r="AC391" s="640">
        <f>'2 уровень'!AE1420</f>
        <v>-159.56715</v>
      </c>
      <c r="AD391" s="640">
        <f>'2 уровень'!AF1420</f>
        <v>-3364.1736600000004</v>
      </c>
      <c r="AE391" s="640">
        <f>'2 уровень'!AG1420</f>
        <v>187734.19882000002</v>
      </c>
      <c r="AF391" s="640">
        <f>Y391/X391*100</f>
        <v>96.893495866289342</v>
      </c>
      <c r="AG391" s="640">
        <f>AE391/X391*100</f>
        <v>94.980511416431838</v>
      </c>
      <c r="AH391" s="1357">
        <f>'2 уровень'!AH1420</f>
        <v>0</v>
      </c>
      <c r="AI391" s="1373">
        <f>'2 уровень'!AI1420</f>
        <v>0</v>
      </c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  <c r="GL391" s="19"/>
      <c r="GM391" s="19"/>
      <c r="GN391" s="19"/>
    </row>
    <row r="392" spans="1:196" s="139" customFormat="1" ht="29.25" x14ac:dyDescent="0.25">
      <c r="A392" s="19">
        <v>1</v>
      </c>
      <c r="B392" s="19">
        <f t="shared" si="52"/>
        <v>1</v>
      </c>
      <c r="C392" s="339" t="s">
        <v>80</v>
      </c>
      <c r="D392" s="140">
        <f>'2 уровень'!F1421</f>
        <v>2990</v>
      </c>
      <c r="E392" s="140">
        <f>'2 уровень'!G1421</f>
        <v>1994</v>
      </c>
      <c r="F392" s="140">
        <f>'2 уровень'!H1421</f>
        <v>1855</v>
      </c>
      <c r="G392" s="151">
        <f>'2 уровень'!I1421</f>
        <v>93.029087261785364</v>
      </c>
      <c r="H392" s="152">
        <f>'2 уровень'!J1421</f>
        <v>8.6832775919732441</v>
      </c>
      <c r="I392" s="152">
        <f>'2 уровень'!K1421</f>
        <v>8.2576819407008077</v>
      </c>
      <c r="J392" s="22">
        <f>'2 уровень'!L1421</f>
        <v>25963</v>
      </c>
      <c r="K392" s="22">
        <f>'2 уровень'!M1421</f>
        <v>17309</v>
      </c>
      <c r="L392" s="22">
        <f>'2 уровень'!N1421</f>
        <v>15318</v>
      </c>
      <c r="M392" s="22">
        <f>'2 уровень'!O1421</f>
        <v>88.497313536310585</v>
      </c>
      <c r="N392" s="22">
        <f>'2 уровень'!P1421</f>
        <v>81</v>
      </c>
      <c r="O392" s="22">
        <f>'2 уровень'!Q1421</f>
        <v>283.66666666666669</v>
      </c>
      <c r="P392" s="152">
        <f>'2 уровень'!R1421</f>
        <v>108941.64835513775</v>
      </c>
      <c r="Q392" s="152">
        <f>'2 уровень'!S1421</f>
        <v>108941.64835513775</v>
      </c>
      <c r="R392" s="152">
        <f>'2 уровень'!T1421</f>
        <v>108941.64835513775</v>
      </c>
      <c r="S392" s="152">
        <f>'2 уровень'!U1421</f>
        <v>108992.58805513773</v>
      </c>
      <c r="T392" s="152">
        <f>'2 уровень'!V1421</f>
        <v>108992.58805513773</v>
      </c>
      <c r="U392" s="152">
        <f>'2 уровень'!W1421</f>
        <v>108992.58805513773</v>
      </c>
      <c r="V392" s="152">
        <f>'2 уровень'!X1421</f>
        <v>108992.58805513773</v>
      </c>
      <c r="W392" s="152">
        <f>'2 уровень'!Y1421</f>
        <v>109213.33533920489</v>
      </c>
      <c r="X392" s="152">
        <f>'2 уровень'!Z1421</f>
        <v>72700.214860238586</v>
      </c>
      <c r="Y392" s="152">
        <f>'2 уровень'!AA1421</f>
        <v>83786.039710000012</v>
      </c>
      <c r="Z392" s="1117">
        <f>'2 уровень'!AB1421</f>
        <v>0</v>
      </c>
      <c r="AA392" s="152">
        <f>'2 уровень'!AC1421</f>
        <v>-416.9452</v>
      </c>
      <c r="AB392" s="152">
        <f>'2 уровень'!AD1421</f>
        <v>11085.824849761426</v>
      </c>
      <c r="AC392" s="152">
        <f>'2 уровень'!AE1421</f>
        <v>-136.39197999999999</v>
      </c>
      <c r="AD392" s="152">
        <f>'2 уровень'!AF1421</f>
        <v>-3059.7837300000006</v>
      </c>
      <c r="AE392" s="629">
        <f>'2 уровень'!AG1421</f>
        <v>80309.310780000014</v>
      </c>
      <c r="AF392" s="152">
        <f>Y392/X392*100</f>
        <v>115.2486823746989</v>
      </c>
      <c r="AG392" s="152">
        <f>AE392/X392*100</f>
        <v>110.46640086881369</v>
      </c>
      <c r="AH392" s="1357">
        <f>'2 уровень'!AH1421</f>
        <v>0</v>
      </c>
      <c r="AI392" s="1362">
        <f>'2 уровень'!AI1421</f>
        <v>0</v>
      </c>
    </row>
    <row r="393" spans="1:196" s="139" customFormat="1" x14ac:dyDescent="0.25">
      <c r="A393" s="19">
        <v>1</v>
      </c>
      <c r="B393" s="19">
        <f t="shared" si="52"/>
        <v>1</v>
      </c>
      <c r="C393" s="495" t="s">
        <v>207</v>
      </c>
      <c r="D393" s="21">
        <f>'2 уровень'!F1422</f>
        <v>0</v>
      </c>
      <c r="E393" s="21">
        <f>'2 уровень'!G1422</f>
        <v>0</v>
      </c>
      <c r="F393" s="21">
        <f>'2 уровень'!H1422</f>
        <v>0</v>
      </c>
      <c r="G393" s="142">
        <f>'2 уровень'!I1422</f>
        <v>0</v>
      </c>
      <c r="H393" s="152">
        <f>'2 уровень'!J1422</f>
        <v>0</v>
      </c>
      <c r="I393" s="152">
        <f>'2 уровень'!K1422</f>
        <v>0</v>
      </c>
      <c r="J393" s="24">
        <f>'2 уровень'!L1422</f>
        <v>0</v>
      </c>
      <c r="K393" s="24">
        <f>'2 уровень'!M1422</f>
        <v>0</v>
      </c>
      <c r="L393" s="24">
        <f>'2 уровень'!N1422</f>
        <v>0</v>
      </c>
      <c r="M393" s="24">
        <f>'2 уровень'!O1422</f>
        <v>0</v>
      </c>
      <c r="N393" s="24">
        <f>'2 уровень'!P1422</f>
        <v>0</v>
      </c>
      <c r="O393" s="24">
        <f>'2 уровень'!Q1422</f>
        <v>0</v>
      </c>
      <c r="P393" s="152">
        <f>'2 уровень'!R1422</f>
        <v>0</v>
      </c>
      <c r="Q393" s="152">
        <f>'2 уровень'!S1422</f>
        <v>0</v>
      </c>
      <c r="R393" s="152">
        <f>'2 уровень'!T1422</f>
        <v>0</v>
      </c>
      <c r="S393" s="152">
        <f>'2 уровень'!U1422</f>
        <v>0</v>
      </c>
      <c r="T393" s="152">
        <f>'2 уровень'!V1422</f>
        <v>0</v>
      </c>
      <c r="U393" s="152">
        <f>'2 уровень'!W1422</f>
        <v>0</v>
      </c>
      <c r="V393" s="152">
        <f>'2 уровень'!X1422</f>
        <v>0</v>
      </c>
      <c r="W393" s="152">
        <f>'2 уровень'!Y1422</f>
        <v>0</v>
      </c>
      <c r="X393" s="152">
        <f>'2 уровень'!Z1422</f>
        <v>0</v>
      </c>
      <c r="Y393" s="152">
        <f>'2 уровень'!AA1422</f>
        <v>0</v>
      </c>
      <c r="Z393" s="1117">
        <f>'2 уровень'!AB1422</f>
        <v>0</v>
      </c>
      <c r="AA393" s="152">
        <f>'2 уровень'!AC1422</f>
        <v>0</v>
      </c>
      <c r="AB393" s="152">
        <f>'2 уровень'!AD1422</f>
        <v>0</v>
      </c>
      <c r="AC393" s="152">
        <f>'2 уровень'!AE1422</f>
        <v>0</v>
      </c>
      <c r="AD393" s="152">
        <f>'2 уровень'!AF1422</f>
        <v>0</v>
      </c>
      <c r="AE393" s="629">
        <f>'2 уровень'!AG1422</f>
        <v>0</v>
      </c>
      <c r="AF393" s="152"/>
      <c r="AG393" s="152"/>
      <c r="AH393" s="1351">
        <f>'2 уровень'!AH1422</f>
        <v>0</v>
      </c>
      <c r="AI393" s="1362">
        <f>'2 уровень'!AI1422</f>
        <v>0</v>
      </c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  <c r="GN393" s="19"/>
    </row>
    <row r="394" spans="1:196" s="139" customFormat="1" x14ac:dyDescent="0.25">
      <c r="A394" s="19">
        <v>1</v>
      </c>
      <c r="B394" s="19">
        <f t="shared" ref="B394:B457" si="58">B393</f>
        <v>1</v>
      </c>
      <c r="C394" s="335" t="s">
        <v>475</v>
      </c>
      <c r="D394" s="21">
        <f>'2 уровень'!F1423</f>
        <v>0</v>
      </c>
      <c r="E394" s="21">
        <f>'2 уровень'!G1423</f>
        <v>0</v>
      </c>
      <c r="F394" s="21">
        <f>'2 уровень'!H1423</f>
        <v>0</v>
      </c>
      <c r="G394" s="142">
        <f>'2 уровень'!I1423</f>
        <v>0</v>
      </c>
      <c r="H394" s="152">
        <f>'2 уровень'!J1423</f>
        <v>0</v>
      </c>
      <c r="I394" s="152">
        <f>'2 уровень'!K1423</f>
        <v>0</v>
      </c>
      <c r="J394" s="24">
        <f>'2 уровень'!L1423</f>
        <v>0</v>
      </c>
      <c r="K394" s="24">
        <f>'2 уровень'!M1423</f>
        <v>0</v>
      </c>
      <c r="L394" s="24">
        <f>'2 уровень'!N1423</f>
        <v>0</v>
      </c>
      <c r="M394" s="24">
        <f>'2 уровень'!O1423</f>
        <v>0</v>
      </c>
      <c r="N394" s="24">
        <f>'2 уровень'!P1423</f>
        <v>0</v>
      </c>
      <c r="O394" s="24">
        <f>'2 уровень'!Q1423</f>
        <v>0</v>
      </c>
      <c r="P394" s="152">
        <f>'2 уровень'!R1423</f>
        <v>82329.814809999996</v>
      </c>
      <c r="Q394" s="152">
        <f>'2 уровень'!S1423</f>
        <v>82329.814809999996</v>
      </c>
      <c r="R394" s="152">
        <f>'2 уровень'!T1423</f>
        <v>82329.814809999996</v>
      </c>
      <c r="S394" s="152">
        <f>'2 уровень'!U1423</f>
        <v>82329.814809999996</v>
      </c>
      <c r="T394" s="152">
        <f>'2 уровень'!V1423</f>
        <v>82329.814809999996</v>
      </c>
      <c r="U394" s="152">
        <f>'2 уровень'!W1423</f>
        <v>82329.814809999996</v>
      </c>
      <c r="V394" s="152">
        <f>'2 уровень'!X1423</f>
        <v>82329.814809999996</v>
      </c>
      <c r="W394" s="152">
        <f>'2 уровень'!Y1423</f>
        <v>82329.814809999996</v>
      </c>
      <c r="X394" s="152">
        <f>'2 уровень'!Z1423</f>
        <v>55316.903526666661</v>
      </c>
      <c r="Y394" s="152">
        <f>'2 уровень'!AA1423</f>
        <v>53831.723520000007</v>
      </c>
      <c r="Z394" s="1117">
        <f>'2 уровень'!AB1423</f>
        <v>0</v>
      </c>
      <c r="AA394" s="152">
        <f>'2 уровень'!AC1423</f>
        <v>0</v>
      </c>
      <c r="AB394" s="152">
        <f>'2 уровень'!AD1423</f>
        <v>-1485.1800066666547</v>
      </c>
      <c r="AC394" s="152">
        <f>'2 уровень'!AE1423</f>
        <v>0</v>
      </c>
      <c r="AD394" s="152">
        <f>'2 уровень'!AF1423</f>
        <v>-164.65945000000002</v>
      </c>
      <c r="AE394" s="629">
        <f>'2 уровень'!AG1423</f>
        <v>53667.064070000008</v>
      </c>
      <c r="AF394" s="152">
        <f>Y394/X394*100</f>
        <v>97.315142547791581</v>
      </c>
      <c r="AG394" s="152">
        <f>AE394/X394*100</f>
        <v>97.017476844358583</v>
      </c>
      <c r="AH394" s="1351">
        <f>'2 уровень'!AH1423</f>
        <v>0</v>
      </c>
      <c r="AI394" s="1362">
        <f>'2 уровень'!AI1423</f>
        <v>0</v>
      </c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  <c r="GN394" s="19"/>
    </row>
    <row r="395" spans="1:196" s="139" customFormat="1" x14ac:dyDescent="0.25">
      <c r="A395" s="19"/>
      <c r="B395" s="19">
        <f t="shared" si="58"/>
        <v>1</v>
      </c>
      <c r="C395" s="967" t="s">
        <v>422</v>
      </c>
      <c r="D395" s="21">
        <f>'2 уровень'!F1424</f>
        <v>0</v>
      </c>
      <c r="E395" s="21">
        <f>'2 уровень'!G1424</f>
        <v>0</v>
      </c>
      <c r="F395" s="21">
        <f>'2 уровень'!H1424</f>
        <v>0</v>
      </c>
      <c r="G395" s="142">
        <f>'2 уровень'!I1424</f>
        <v>0</v>
      </c>
      <c r="H395" s="152">
        <f>'2 уровень'!J1424</f>
        <v>0</v>
      </c>
      <c r="I395" s="152">
        <f>'2 уровень'!K1424</f>
        <v>0</v>
      </c>
      <c r="J395" s="24">
        <f>'2 уровень'!L1424</f>
        <v>0</v>
      </c>
      <c r="K395" s="24">
        <f>'2 уровень'!M1424</f>
        <v>0</v>
      </c>
      <c r="L395" s="24">
        <f>'2 уровень'!N1424</f>
        <v>0</v>
      </c>
      <c r="M395" s="24">
        <f>'2 уровень'!O1424</f>
        <v>0</v>
      </c>
      <c r="N395" s="24">
        <f>'2 уровень'!P1424</f>
        <v>0</v>
      </c>
      <c r="O395" s="24">
        <f>'2 уровень'!Q1424</f>
        <v>0</v>
      </c>
      <c r="P395" s="152">
        <f>'2 уровень'!R1424</f>
        <v>12334.518</v>
      </c>
      <c r="Q395" s="152">
        <f>'2 уровень'!S1424</f>
        <v>12334.518</v>
      </c>
      <c r="R395" s="152">
        <f>'2 уровень'!T1424</f>
        <v>12334.518</v>
      </c>
      <c r="S395" s="152">
        <f>'2 уровень'!U1424</f>
        <v>12334.518</v>
      </c>
      <c r="T395" s="152">
        <f>'2 уровень'!V1424</f>
        <v>12334.518</v>
      </c>
      <c r="U395" s="152">
        <f>'2 уровень'!W1424</f>
        <v>12334.518</v>
      </c>
      <c r="V395" s="152">
        <f>'2 уровень'!X1424</f>
        <v>12334.518</v>
      </c>
      <c r="W395" s="152">
        <f>'2 уровень'!Y1424</f>
        <v>12334.518</v>
      </c>
      <c r="X395" s="152">
        <f>'2 уровень'!Z1424</f>
        <v>8223.0120000000006</v>
      </c>
      <c r="Y395" s="152">
        <f>'2 уровень'!AA1424</f>
        <v>8223.0120000000006</v>
      </c>
      <c r="Z395" s="1117">
        <f>'2 уровень'!AB1424</f>
        <v>0</v>
      </c>
      <c r="AA395" s="152">
        <f>'2 уровень'!AC1424</f>
        <v>0</v>
      </c>
      <c r="AB395" s="152">
        <f>'2 уровень'!AD1424</f>
        <v>0</v>
      </c>
      <c r="AC395" s="152">
        <f>'2 уровень'!AE1424</f>
        <v>0</v>
      </c>
      <c r="AD395" s="152">
        <f>'2 уровень'!AF1424</f>
        <v>0</v>
      </c>
      <c r="AE395" s="629">
        <f>'2 уровень'!AG1424</f>
        <v>8223.0120000000006</v>
      </c>
      <c r="AF395" s="152">
        <f>Y395/X395*100</f>
        <v>100</v>
      </c>
      <c r="AG395" s="152">
        <f>AE395/X395*100</f>
        <v>100</v>
      </c>
      <c r="AH395" s="1351">
        <f>'2 уровень'!AH1424</f>
        <v>0</v>
      </c>
      <c r="AI395" s="1362">
        <f>'2 уровень'!AI1424</f>
        <v>0</v>
      </c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  <c r="GN395" s="19"/>
    </row>
    <row r="396" spans="1:196" s="139" customFormat="1" ht="29.25" x14ac:dyDescent="0.25">
      <c r="A396" s="19">
        <v>1</v>
      </c>
      <c r="B396" s="19">
        <f t="shared" si="58"/>
        <v>1</v>
      </c>
      <c r="C396" s="876" t="s">
        <v>386</v>
      </c>
      <c r="D396" s="32">
        <f>'2 уровень'!F1425</f>
        <v>50024</v>
      </c>
      <c r="E396" s="32">
        <f>'2 уровень'!G1425</f>
        <v>33349.333333333336</v>
      </c>
      <c r="F396" s="32">
        <f>'2 уровень'!H1425</f>
        <v>14164</v>
      </c>
      <c r="G396" s="165">
        <f>'2 уровень'!I1425</f>
        <v>42.471613625459774</v>
      </c>
      <c r="H396" s="169">
        <f>'2 уровень'!J1425</f>
        <v>0</v>
      </c>
      <c r="I396" s="169">
        <f>'2 уровень'!K1425</f>
        <v>0</v>
      </c>
      <c r="J396" s="27">
        <f>'2 уровень'!L1425</f>
        <v>0</v>
      </c>
      <c r="K396" s="27">
        <f>'2 уровень'!M1425</f>
        <v>0</v>
      </c>
      <c r="L396" s="27">
        <f>'2 уровень'!N1425</f>
        <v>0</v>
      </c>
      <c r="M396" s="27">
        <f>'2 уровень'!O1425</f>
        <v>0</v>
      </c>
      <c r="N396" s="27">
        <f>'2 уровень'!P1425</f>
        <v>0</v>
      </c>
      <c r="O396" s="27">
        <f>'2 уровень'!Q1425</f>
        <v>0</v>
      </c>
      <c r="P396" s="169">
        <f>'2 уровень'!R1425</f>
        <v>0</v>
      </c>
      <c r="Q396" s="169">
        <f>'2 уровень'!S1425</f>
        <v>0</v>
      </c>
      <c r="R396" s="169">
        <f>'2 уровень'!T1425</f>
        <v>0</v>
      </c>
      <c r="S396" s="169">
        <f>'2 уровень'!U1425</f>
        <v>0</v>
      </c>
      <c r="T396" s="169">
        <f>'2 уровень'!V1425</f>
        <v>0</v>
      </c>
      <c r="U396" s="169">
        <f>'2 уровень'!W1425</f>
        <v>0</v>
      </c>
      <c r="V396" s="169">
        <f>'2 уровень'!X1425</f>
        <v>0</v>
      </c>
      <c r="W396" s="169">
        <f>'2 уровень'!Y1425</f>
        <v>0</v>
      </c>
      <c r="X396" s="169">
        <f>'2 уровень'!Z1425</f>
        <v>0</v>
      </c>
      <c r="Y396" s="169">
        <f>'2 уровень'!AA1425</f>
        <v>0</v>
      </c>
      <c r="Z396" s="1124">
        <f>'2 уровень'!AB1425</f>
        <v>0</v>
      </c>
      <c r="AA396" s="169">
        <f>'2 уровень'!AC1425</f>
        <v>0</v>
      </c>
      <c r="AB396" s="169">
        <f>'2 уровень'!AD1425</f>
        <v>0</v>
      </c>
      <c r="AC396" s="169">
        <f>'2 уровень'!AE1425</f>
        <v>0</v>
      </c>
      <c r="AD396" s="169">
        <f>'2 уровень'!AF1425</f>
        <v>0</v>
      </c>
      <c r="AE396" s="635">
        <f>'2 уровень'!AG1425</f>
        <v>0</v>
      </c>
      <c r="AF396" s="169"/>
      <c r="AG396" s="169"/>
      <c r="AH396" s="1354">
        <f>'2 уровень'!AH1425</f>
        <v>0</v>
      </c>
      <c r="AI396" s="1374">
        <f>'2 уровень'!AI1425</f>
        <v>0</v>
      </c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  <c r="GN396" s="19"/>
    </row>
    <row r="397" spans="1:196" s="139" customFormat="1" ht="30" x14ac:dyDescent="0.25">
      <c r="A397" s="19"/>
      <c r="B397" s="19">
        <f t="shared" si="58"/>
        <v>1</v>
      </c>
      <c r="C397" s="877" t="s">
        <v>204</v>
      </c>
      <c r="D397" s="32">
        <f>'2 уровень'!F1426</f>
        <v>0</v>
      </c>
      <c r="E397" s="32">
        <f>'2 уровень'!G1426</f>
        <v>0</v>
      </c>
      <c r="F397" s="32">
        <f>'2 уровень'!H1426</f>
        <v>0</v>
      </c>
      <c r="G397" s="165">
        <f>'2 уровень'!I1426</f>
        <v>0</v>
      </c>
      <c r="H397" s="169">
        <f>'2 уровень'!J1426</f>
        <v>0</v>
      </c>
      <c r="I397" s="169">
        <f>'2 уровень'!K1426</f>
        <v>0</v>
      </c>
      <c r="J397" s="27">
        <f>'2 уровень'!L1426</f>
        <v>0</v>
      </c>
      <c r="K397" s="27">
        <f>'2 уровень'!M1426</f>
        <v>0</v>
      </c>
      <c r="L397" s="27">
        <f>'2 уровень'!N1426</f>
        <v>0</v>
      </c>
      <c r="M397" s="27">
        <f>'2 уровень'!O1426</f>
        <v>0</v>
      </c>
      <c r="N397" s="27">
        <f>'2 уровень'!P1426</f>
        <v>0</v>
      </c>
      <c r="O397" s="27">
        <f>'2 уровень'!Q1426</f>
        <v>0</v>
      </c>
      <c r="P397" s="169">
        <f>'2 уровень'!R1426</f>
        <v>0</v>
      </c>
      <c r="Q397" s="169">
        <f>'2 уровень'!S1426</f>
        <v>0</v>
      </c>
      <c r="R397" s="169">
        <f>'2 уровень'!T1426</f>
        <v>0</v>
      </c>
      <c r="S397" s="169">
        <f>'2 уровень'!U1426</f>
        <v>0</v>
      </c>
      <c r="T397" s="169">
        <f>'2 уровень'!V1426</f>
        <v>0</v>
      </c>
      <c r="U397" s="169">
        <f>'2 уровень'!W1426</f>
        <v>0</v>
      </c>
      <c r="V397" s="169">
        <f>'2 уровень'!X1426</f>
        <v>0</v>
      </c>
      <c r="W397" s="169">
        <f>'2 уровень'!Y1426</f>
        <v>0</v>
      </c>
      <c r="X397" s="169">
        <f>'2 уровень'!Z1426</f>
        <v>0</v>
      </c>
      <c r="Y397" s="169">
        <f>'2 уровень'!AA1426</f>
        <v>0</v>
      </c>
      <c r="Z397" s="1124">
        <f>'2 уровень'!AB1426</f>
        <v>0</v>
      </c>
      <c r="AA397" s="169">
        <f>'2 уровень'!AC1426</f>
        <v>0</v>
      </c>
      <c r="AB397" s="169">
        <f>'2 уровень'!AD1426</f>
        <v>0</v>
      </c>
      <c r="AC397" s="169">
        <f>'2 уровень'!AE1426</f>
        <v>0</v>
      </c>
      <c r="AD397" s="169">
        <f>'2 уровень'!AF1426</f>
        <v>0</v>
      </c>
      <c r="AE397" s="635">
        <f>'2 уровень'!AG1426</f>
        <v>0</v>
      </c>
      <c r="AF397" s="169"/>
      <c r="AG397" s="169"/>
      <c r="AH397" s="1354">
        <f>'2 уровень'!AH1426</f>
        <v>0</v>
      </c>
      <c r="AI397" s="1374">
        <f>'2 уровень'!AI1426</f>
        <v>0</v>
      </c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  <c r="GN397" s="19"/>
    </row>
    <row r="398" spans="1:196" s="139" customFormat="1" ht="30" x14ac:dyDescent="0.25">
      <c r="A398" s="19"/>
      <c r="B398" s="19">
        <f t="shared" si="58"/>
        <v>1</v>
      </c>
      <c r="C398" s="879" t="s">
        <v>205</v>
      </c>
      <c r="D398" s="32">
        <f>'2 уровень'!F1427</f>
        <v>6000</v>
      </c>
      <c r="E398" s="32">
        <f>'2 уровень'!G1427</f>
        <v>4000</v>
      </c>
      <c r="F398" s="32">
        <f>'2 уровень'!H1427</f>
        <v>559</v>
      </c>
      <c r="G398" s="165">
        <f>'2 уровень'!I1427</f>
        <v>13.975000000000001</v>
      </c>
      <c r="H398" s="169">
        <f>'2 уровень'!J1427</f>
        <v>0</v>
      </c>
      <c r="I398" s="169">
        <f>'2 уровень'!K1427</f>
        <v>0</v>
      </c>
      <c r="J398" s="27">
        <f>'2 уровень'!L1427</f>
        <v>0</v>
      </c>
      <c r="K398" s="27">
        <f>'2 уровень'!M1427</f>
        <v>0</v>
      </c>
      <c r="L398" s="27">
        <f>'2 уровень'!N1427</f>
        <v>0</v>
      </c>
      <c r="M398" s="27">
        <f>'2 уровень'!O1427</f>
        <v>0</v>
      </c>
      <c r="N398" s="27">
        <f>'2 уровень'!P1427</f>
        <v>0</v>
      </c>
      <c r="O398" s="27">
        <f>'2 уровень'!Q1427</f>
        <v>0</v>
      </c>
      <c r="P398" s="169">
        <f>'2 уровень'!R1427</f>
        <v>0</v>
      </c>
      <c r="Q398" s="169">
        <f>'2 уровень'!S1427</f>
        <v>0</v>
      </c>
      <c r="R398" s="169">
        <f>'2 уровень'!T1427</f>
        <v>0</v>
      </c>
      <c r="S398" s="169">
        <f>'2 уровень'!U1427</f>
        <v>0</v>
      </c>
      <c r="T398" s="169">
        <f>'2 уровень'!V1427</f>
        <v>0</v>
      </c>
      <c r="U398" s="169">
        <f>'2 уровень'!W1427</f>
        <v>0</v>
      </c>
      <c r="V398" s="169">
        <f>'2 уровень'!X1427</f>
        <v>0</v>
      </c>
      <c r="W398" s="169">
        <f>'2 уровень'!Y1427</f>
        <v>0</v>
      </c>
      <c r="X398" s="169">
        <f>'2 уровень'!Z1427</f>
        <v>0</v>
      </c>
      <c r="Y398" s="169">
        <f>'2 уровень'!AA1427</f>
        <v>0</v>
      </c>
      <c r="Z398" s="1124">
        <f>'2 уровень'!AB1427</f>
        <v>0</v>
      </c>
      <c r="AA398" s="169">
        <f>'2 уровень'!AC1427</f>
        <v>0</v>
      </c>
      <c r="AB398" s="169">
        <f>'2 уровень'!AD1427</f>
        <v>0</v>
      </c>
      <c r="AC398" s="169">
        <f>'2 уровень'!AE1427</f>
        <v>0</v>
      </c>
      <c r="AD398" s="169">
        <f>'2 уровень'!AF1427</f>
        <v>0</v>
      </c>
      <c r="AE398" s="635">
        <f>'2 уровень'!AG1427</f>
        <v>0</v>
      </c>
      <c r="AF398" s="169"/>
      <c r="AG398" s="169"/>
      <c r="AH398" s="1354">
        <f>'2 уровень'!AH1427</f>
        <v>0</v>
      </c>
      <c r="AI398" s="1374">
        <f>'2 уровень'!AI1427</f>
        <v>0</v>
      </c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</row>
    <row r="399" spans="1:196" s="139" customFormat="1" ht="30" x14ac:dyDescent="0.25">
      <c r="A399" s="19"/>
      <c r="B399" s="19">
        <f t="shared" si="58"/>
        <v>1</v>
      </c>
      <c r="C399" s="880" t="s">
        <v>387</v>
      </c>
      <c r="D399" s="32">
        <f>'2 уровень'!F1428</f>
        <v>37800</v>
      </c>
      <c r="E399" s="32">
        <f>'2 уровень'!G1428</f>
        <v>25200</v>
      </c>
      <c r="F399" s="32">
        <f>'2 уровень'!H1428</f>
        <v>7684</v>
      </c>
      <c r="G399" s="165">
        <f>'2 уровень'!I1428</f>
        <v>30.492063492063494</v>
      </c>
      <c r="H399" s="169">
        <f>'2 уровень'!J1428</f>
        <v>0</v>
      </c>
      <c r="I399" s="169">
        <f>'2 уровень'!K1428</f>
        <v>0</v>
      </c>
      <c r="J399" s="27">
        <f>'2 уровень'!L1428</f>
        <v>0</v>
      </c>
      <c r="K399" s="27">
        <f>'2 уровень'!M1428</f>
        <v>0</v>
      </c>
      <c r="L399" s="27">
        <f>'2 уровень'!N1428</f>
        <v>0</v>
      </c>
      <c r="M399" s="27">
        <f>'2 уровень'!O1428</f>
        <v>0</v>
      </c>
      <c r="N399" s="27">
        <f>'2 уровень'!P1428</f>
        <v>0</v>
      </c>
      <c r="O399" s="27">
        <f>'2 уровень'!Q1428</f>
        <v>0</v>
      </c>
      <c r="P399" s="169">
        <f>'2 уровень'!R1428</f>
        <v>0</v>
      </c>
      <c r="Q399" s="169">
        <f>'2 уровень'!S1428</f>
        <v>0</v>
      </c>
      <c r="R399" s="169">
        <f>'2 уровень'!T1428</f>
        <v>0</v>
      </c>
      <c r="S399" s="169">
        <f>'2 уровень'!U1428</f>
        <v>0</v>
      </c>
      <c r="T399" s="169">
        <f>'2 уровень'!V1428</f>
        <v>0</v>
      </c>
      <c r="U399" s="169">
        <f>'2 уровень'!W1428</f>
        <v>0</v>
      </c>
      <c r="V399" s="169">
        <f>'2 уровень'!X1428</f>
        <v>0</v>
      </c>
      <c r="W399" s="169">
        <f>'2 уровень'!Y1428</f>
        <v>0</v>
      </c>
      <c r="X399" s="169">
        <f>'2 уровень'!Z1428</f>
        <v>0</v>
      </c>
      <c r="Y399" s="169">
        <f>'2 уровень'!AA1428</f>
        <v>0</v>
      </c>
      <c r="Z399" s="1124">
        <f>'2 уровень'!AB1428</f>
        <v>0</v>
      </c>
      <c r="AA399" s="169">
        <f>'2 уровень'!AC1428</f>
        <v>0</v>
      </c>
      <c r="AB399" s="169">
        <f>'2 уровень'!AD1428</f>
        <v>0</v>
      </c>
      <c r="AC399" s="169">
        <f>'2 уровень'!AE1428</f>
        <v>0</v>
      </c>
      <c r="AD399" s="169">
        <f>'2 уровень'!AF1428</f>
        <v>0</v>
      </c>
      <c r="AE399" s="635">
        <f>'2 уровень'!AG1428</f>
        <v>0</v>
      </c>
      <c r="AF399" s="169"/>
      <c r="AG399" s="169"/>
      <c r="AH399" s="1354">
        <f>'2 уровень'!AH1428</f>
        <v>0</v>
      </c>
      <c r="AI399" s="1374">
        <f>'2 уровень'!AI1428</f>
        <v>0</v>
      </c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</row>
    <row r="400" spans="1:196" s="139" customFormat="1" ht="60" x14ac:dyDescent="0.25">
      <c r="A400" s="19"/>
      <c r="B400" s="19">
        <f t="shared" si="58"/>
        <v>1</v>
      </c>
      <c r="C400" s="881" t="s">
        <v>388</v>
      </c>
      <c r="D400" s="32">
        <f>'2 уровень'!F1429</f>
        <v>1300</v>
      </c>
      <c r="E400" s="32">
        <f>'2 уровень'!G1429</f>
        <v>866.66666666666663</v>
      </c>
      <c r="F400" s="32">
        <f>'2 уровень'!H1429</f>
        <v>207</v>
      </c>
      <c r="G400" s="165">
        <f>'2 уровень'!I1429</f>
        <v>23.884615384615383</v>
      </c>
      <c r="H400" s="169">
        <f>'2 уровень'!J1429</f>
        <v>0</v>
      </c>
      <c r="I400" s="169">
        <f>'2 уровень'!K1429</f>
        <v>0</v>
      </c>
      <c r="J400" s="27">
        <f>'2 уровень'!L1429</f>
        <v>0</v>
      </c>
      <c r="K400" s="27">
        <f>'2 уровень'!M1429</f>
        <v>0</v>
      </c>
      <c r="L400" s="27">
        <f>'2 уровень'!N1429</f>
        <v>0</v>
      </c>
      <c r="M400" s="27">
        <f>'2 уровень'!O1429</f>
        <v>0</v>
      </c>
      <c r="N400" s="27">
        <f>'2 уровень'!P1429</f>
        <v>0</v>
      </c>
      <c r="O400" s="27">
        <f>'2 уровень'!Q1429</f>
        <v>0</v>
      </c>
      <c r="P400" s="169">
        <f>'2 уровень'!R1429</f>
        <v>0</v>
      </c>
      <c r="Q400" s="169">
        <f>'2 уровень'!S1429</f>
        <v>0</v>
      </c>
      <c r="R400" s="169">
        <f>'2 уровень'!T1429</f>
        <v>0</v>
      </c>
      <c r="S400" s="169">
        <f>'2 уровень'!U1429</f>
        <v>0</v>
      </c>
      <c r="T400" s="169">
        <f>'2 уровень'!V1429</f>
        <v>0</v>
      </c>
      <c r="U400" s="169">
        <f>'2 уровень'!W1429</f>
        <v>0</v>
      </c>
      <c r="V400" s="169">
        <f>'2 уровень'!X1429</f>
        <v>0</v>
      </c>
      <c r="W400" s="169">
        <f>'2 уровень'!Y1429</f>
        <v>0</v>
      </c>
      <c r="X400" s="169">
        <f>'2 уровень'!Z1429</f>
        <v>0</v>
      </c>
      <c r="Y400" s="169">
        <f>'2 уровень'!AA1429</f>
        <v>0</v>
      </c>
      <c r="Z400" s="1124">
        <f>'2 уровень'!AB1429</f>
        <v>0</v>
      </c>
      <c r="AA400" s="169">
        <f>'2 уровень'!AC1429</f>
        <v>0</v>
      </c>
      <c r="AB400" s="169">
        <f>'2 уровень'!AD1429</f>
        <v>0</v>
      </c>
      <c r="AC400" s="169">
        <f>'2 уровень'!AE1429</f>
        <v>0</v>
      </c>
      <c r="AD400" s="169">
        <f>'2 уровень'!AF1429</f>
        <v>0</v>
      </c>
      <c r="AE400" s="635">
        <f>'2 уровень'!AG1429</f>
        <v>0</v>
      </c>
      <c r="AF400" s="169"/>
      <c r="AG400" s="169"/>
      <c r="AH400" s="1354" t="e">
        <f>'2 уровень'!#REF!</f>
        <v>#REF!</v>
      </c>
      <c r="AI400" s="1374" t="e">
        <f>'2 уровень'!#REF!</f>
        <v>#REF!</v>
      </c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</row>
    <row r="401" spans="1:196" s="139" customFormat="1" ht="45" x14ac:dyDescent="0.25">
      <c r="A401" s="19"/>
      <c r="B401" s="19">
        <f t="shared" si="58"/>
        <v>1</v>
      </c>
      <c r="C401" s="881" t="s">
        <v>389</v>
      </c>
      <c r="D401" s="32">
        <f>'2 уровень'!F1430</f>
        <v>3520</v>
      </c>
      <c r="E401" s="32">
        <f>'2 уровень'!G1430</f>
        <v>2346.6666666666665</v>
      </c>
      <c r="F401" s="32">
        <f>'2 уровень'!H1430</f>
        <v>5195</v>
      </c>
      <c r="G401" s="165">
        <f>'2 уровень'!I1430</f>
        <v>221.37784090909091</v>
      </c>
      <c r="H401" s="169">
        <f>'2 уровень'!J1430</f>
        <v>0</v>
      </c>
      <c r="I401" s="169">
        <f>'2 уровень'!K1430</f>
        <v>0</v>
      </c>
      <c r="J401" s="27">
        <f>'2 уровень'!L1430</f>
        <v>0</v>
      </c>
      <c r="K401" s="27">
        <f>'2 уровень'!M1430</f>
        <v>0</v>
      </c>
      <c r="L401" s="27">
        <f>'2 уровень'!N1430</f>
        <v>0</v>
      </c>
      <c r="M401" s="27">
        <f>'2 уровень'!O1430</f>
        <v>0</v>
      </c>
      <c r="N401" s="27">
        <f>'2 уровень'!P1430</f>
        <v>0</v>
      </c>
      <c r="O401" s="27">
        <f>'2 уровень'!Q1430</f>
        <v>0</v>
      </c>
      <c r="P401" s="169">
        <f>'2 уровень'!R1430</f>
        <v>0</v>
      </c>
      <c r="Q401" s="169">
        <f>'2 уровень'!S1430</f>
        <v>0</v>
      </c>
      <c r="R401" s="169">
        <f>'2 уровень'!T1430</f>
        <v>0</v>
      </c>
      <c r="S401" s="169">
        <f>'2 уровень'!U1430</f>
        <v>0</v>
      </c>
      <c r="T401" s="169">
        <f>'2 уровень'!V1430</f>
        <v>0</v>
      </c>
      <c r="U401" s="169">
        <f>'2 уровень'!W1430</f>
        <v>0</v>
      </c>
      <c r="V401" s="169">
        <f>'2 уровень'!X1430</f>
        <v>0</v>
      </c>
      <c r="W401" s="169">
        <f>'2 уровень'!Y1430</f>
        <v>0</v>
      </c>
      <c r="X401" s="169">
        <f>'2 уровень'!Z1430</f>
        <v>0</v>
      </c>
      <c r="Y401" s="169">
        <f>'2 уровень'!AA1430</f>
        <v>0</v>
      </c>
      <c r="Z401" s="1124">
        <f>'2 уровень'!AB1430</f>
        <v>0</v>
      </c>
      <c r="AA401" s="169">
        <f>'2 уровень'!AC1430</f>
        <v>0</v>
      </c>
      <c r="AB401" s="169">
        <f>'2 уровень'!AD1430</f>
        <v>0</v>
      </c>
      <c r="AC401" s="169">
        <f>'2 уровень'!AE1430</f>
        <v>0</v>
      </c>
      <c r="AD401" s="169">
        <f>'2 уровень'!AF1430</f>
        <v>0</v>
      </c>
      <c r="AE401" s="635">
        <f>'2 уровень'!AG1430</f>
        <v>0</v>
      </c>
      <c r="AF401" s="169"/>
      <c r="AG401" s="169"/>
      <c r="AH401" s="1354" t="e">
        <f>'2 уровень'!#REF!</f>
        <v>#REF!</v>
      </c>
      <c r="AI401" s="1374" t="e">
        <f>'2 уровень'!#REF!</f>
        <v>#REF!</v>
      </c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</row>
    <row r="402" spans="1:196" s="139" customFormat="1" ht="105" x14ac:dyDescent="0.25">
      <c r="A402" s="19"/>
      <c r="B402" s="19">
        <f t="shared" si="58"/>
        <v>1</v>
      </c>
      <c r="C402" s="883" t="s">
        <v>625</v>
      </c>
      <c r="D402" s="32">
        <f>'2 уровень'!F1431</f>
        <v>1200</v>
      </c>
      <c r="E402" s="32">
        <f>'2 уровень'!G1431</f>
        <v>800</v>
      </c>
      <c r="F402" s="32">
        <f>'2 уровень'!H1431</f>
        <v>1429</v>
      </c>
      <c r="G402" s="165">
        <f>'2 уровень'!I1431</f>
        <v>178.625</v>
      </c>
      <c r="H402" s="169">
        <f>'2 уровень'!J1431</f>
        <v>0</v>
      </c>
      <c r="I402" s="169">
        <f>'2 уровень'!K1431</f>
        <v>0</v>
      </c>
      <c r="J402" s="27">
        <f>'2 уровень'!L1431</f>
        <v>0</v>
      </c>
      <c r="K402" s="27">
        <f>'2 уровень'!M1431</f>
        <v>0</v>
      </c>
      <c r="L402" s="27">
        <f>'2 уровень'!N1431</f>
        <v>0</v>
      </c>
      <c r="M402" s="27">
        <f>'2 уровень'!O1431</f>
        <v>0</v>
      </c>
      <c r="N402" s="27">
        <f>'2 уровень'!P1431</f>
        <v>0</v>
      </c>
      <c r="O402" s="27">
        <f>'2 уровень'!Q1431</f>
        <v>0</v>
      </c>
      <c r="P402" s="169">
        <f>'2 уровень'!R1431</f>
        <v>0</v>
      </c>
      <c r="Q402" s="169">
        <f>'2 уровень'!S1431</f>
        <v>0</v>
      </c>
      <c r="R402" s="169">
        <f>'2 уровень'!T1431</f>
        <v>0</v>
      </c>
      <c r="S402" s="169">
        <f>'2 уровень'!U1431</f>
        <v>0</v>
      </c>
      <c r="T402" s="169">
        <f>'2 уровень'!V1431</f>
        <v>0</v>
      </c>
      <c r="U402" s="169">
        <f>'2 уровень'!W1431</f>
        <v>0</v>
      </c>
      <c r="V402" s="169">
        <f>'2 уровень'!X1431</f>
        <v>0</v>
      </c>
      <c r="W402" s="169">
        <f>'2 уровень'!Y1431</f>
        <v>0</v>
      </c>
      <c r="X402" s="169">
        <f>'2 уровень'!Z1431</f>
        <v>0</v>
      </c>
      <c r="Y402" s="169">
        <f>'2 уровень'!AA1431</f>
        <v>0</v>
      </c>
      <c r="Z402" s="1124">
        <f>'2 уровень'!AB1431</f>
        <v>0</v>
      </c>
      <c r="AA402" s="169">
        <f>'2 уровень'!AC1431</f>
        <v>0</v>
      </c>
      <c r="AB402" s="169">
        <f>'2 уровень'!AD1431</f>
        <v>0</v>
      </c>
      <c r="AC402" s="169">
        <f>'2 уровень'!AE1431</f>
        <v>0</v>
      </c>
      <c r="AD402" s="169">
        <f>'2 уровень'!AF1431</f>
        <v>0</v>
      </c>
      <c r="AE402" s="635">
        <f>'2 уровень'!AG1431</f>
        <v>0</v>
      </c>
      <c r="AF402" s="169"/>
      <c r="AG402" s="169"/>
      <c r="AH402" s="1354">
        <f>'2 уровень'!AH1429</f>
        <v>0</v>
      </c>
      <c r="AI402" s="1374">
        <f>'2 уровень'!AI1429</f>
        <v>0</v>
      </c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</row>
    <row r="403" spans="1:196" s="139" customFormat="1" ht="30" x14ac:dyDescent="0.25">
      <c r="A403" s="19"/>
      <c r="B403" s="19">
        <f t="shared" si="58"/>
        <v>1</v>
      </c>
      <c r="C403" s="884" t="s">
        <v>473</v>
      </c>
      <c r="D403" s="32">
        <f>'2 уровень'!F1432</f>
        <v>1404</v>
      </c>
      <c r="E403" s="32">
        <f>'2 уровень'!G1432</f>
        <v>936</v>
      </c>
      <c r="F403" s="32">
        <f>'2 уровень'!H1432</f>
        <v>519</v>
      </c>
      <c r="G403" s="165">
        <f>'2 уровень'!I1432</f>
        <v>55.448717948717949</v>
      </c>
      <c r="H403" s="169">
        <f>'2 уровень'!J1432</f>
        <v>0</v>
      </c>
      <c r="I403" s="169">
        <f>'2 уровень'!K1432</f>
        <v>0</v>
      </c>
      <c r="J403" s="27">
        <f>'2 уровень'!L1432</f>
        <v>0</v>
      </c>
      <c r="K403" s="27">
        <f>'2 уровень'!M1432</f>
        <v>0</v>
      </c>
      <c r="L403" s="27">
        <f>'2 уровень'!N1432</f>
        <v>0</v>
      </c>
      <c r="M403" s="27">
        <f>'2 уровень'!O1432</f>
        <v>0</v>
      </c>
      <c r="N403" s="27">
        <f>'2 уровень'!P1432</f>
        <v>0</v>
      </c>
      <c r="O403" s="27">
        <f>'2 уровень'!Q1432</f>
        <v>0</v>
      </c>
      <c r="P403" s="169">
        <f>'2 уровень'!R1432</f>
        <v>0</v>
      </c>
      <c r="Q403" s="169">
        <f>'2 уровень'!S1432</f>
        <v>0</v>
      </c>
      <c r="R403" s="169">
        <f>'2 уровень'!T1432</f>
        <v>0</v>
      </c>
      <c r="S403" s="169">
        <f>'2 уровень'!U1432</f>
        <v>0</v>
      </c>
      <c r="T403" s="169">
        <f>'2 уровень'!V1432</f>
        <v>0</v>
      </c>
      <c r="U403" s="169">
        <f>'2 уровень'!W1432</f>
        <v>0</v>
      </c>
      <c r="V403" s="169">
        <f>'2 уровень'!X1432</f>
        <v>0</v>
      </c>
      <c r="W403" s="169">
        <f>'2 уровень'!Y1432</f>
        <v>0</v>
      </c>
      <c r="X403" s="169">
        <f>'2 уровень'!Z1432</f>
        <v>0</v>
      </c>
      <c r="Y403" s="169">
        <f>'2 уровень'!AA1432</f>
        <v>0</v>
      </c>
      <c r="Z403" s="1124">
        <f>'2 уровень'!AB1432</f>
        <v>0</v>
      </c>
      <c r="AA403" s="169">
        <f>'2 уровень'!AC1432</f>
        <v>0</v>
      </c>
      <c r="AB403" s="169">
        <f>'2 уровень'!AD1432</f>
        <v>0</v>
      </c>
      <c r="AC403" s="169">
        <f>'2 уровень'!AE1432</f>
        <v>0</v>
      </c>
      <c r="AD403" s="169">
        <f>'2 уровень'!AF1432</f>
        <v>0</v>
      </c>
      <c r="AE403" s="635">
        <f>'2 уровень'!AG1432</f>
        <v>0</v>
      </c>
      <c r="AF403" s="169"/>
      <c r="AG403" s="169"/>
      <c r="AH403" s="1354">
        <f>'2 уровень'!AH1430</f>
        <v>0</v>
      </c>
      <c r="AI403" s="1374">
        <f>'2 уровень'!AI1430</f>
        <v>0</v>
      </c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</row>
    <row r="404" spans="1:196" s="139" customFormat="1" ht="29.25" x14ac:dyDescent="0.25">
      <c r="A404" s="19"/>
      <c r="B404" s="19">
        <f t="shared" si="58"/>
        <v>1</v>
      </c>
      <c r="C404" s="885" t="s">
        <v>135</v>
      </c>
      <c r="D404" s="32">
        <f>'2 уровень'!F1433</f>
        <v>47500</v>
      </c>
      <c r="E404" s="32">
        <f>'2 уровень'!G1433</f>
        <v>31666.666666666668</v>
      </c>
      <c r="F404" s="32">
        <f>'2 уровень'!H1433</f>
        <v>9362</v>
      </c>
      <c r="G404" s="165">
        <f>'2 уровень'!I1433</f>
        <v>29.564210526315787</v>
      </c>
      <c r="H404" s="169">
        <f>'2 уровень'!J1433</f>
        <v>0</v>
      </c>
      <c r="I404" s="169">
        <f>'2 уровень'!K1433</f>
        <v>0</v>
      </c>
      <c r="J404" s="27">
        <f>'2 уровень'!L1433</f>
        <v>0</v>
      </c>
      <c r="K404" s="27">
        <f>'2 уровень'!M1433</f>
        <v>0</v>
      </c>
      <c r="L404" s="27">
        <f>'2 уровень'!N1433</f>
        <v>0</v>
      </c>
      <c r="M404" s="27">
        <f>'2 уровень'!O1433</f>
        <v>0</v>
      </c>
      <c r="N404" s="27">
        <f>'2 уровень'!P1433</f>
        <v>0</v>
      </c>
      <c r="O404" s="27">
        <f>'2 уровень'!Q1433</f>
        <v>0</v>
      </c>
      <c r="P404" s="169">
        <f>'2 уровень'!R1433</f>
        <v>0</v>
      </c>
      <c r="Q404" s="169">
        <f>'2 уровень'!S1433</f>
        <v>0</v>
      </c>
      <c r="R404" s="169">
        <f>'2 уровень'!T1433</f>
        <v>0</v>
      </c>
      <c r="S404" s="169">
        <f>'2 уровень'!U1433</f>
        <v>0</v>
      </c>
      <c r="T404" s="169">
        <f>'2 уровень'!V1433</f>
        <v>0</v>
      </c>
      <c r="U404" s="169">
        <f>'2 уровень'!W1433</f>
        <v>0</v>
      </c>
      <c r="V404" s="169">
        <f>'2 уровень'!X1433</f>
        <v>0</v>
      </c>
      <c r="W404" s="169">
        <f>'2 уровень'!Y1433</f>
        <v>0</v>
      </c>
      <c r="X404" s="169">
        <f>'2 уровень'!Z1433</f>
        <v>0</v>
      </c>
      <c r="Y404" s="169">
        <f>'2 уровень'!AA1433</f>
        <v>0</v>
      </c>
      <c r="Z404" s="1124">
        <f>'2 уровень'!AB1433</f>
        <v>0</v>
      </c>
      <c r="AA404" s="169">
        <f>'2 уровень'!AC1433</f>
        <v>0</v>
      </c>
      <c r="AB404" s="169">
        <f>'2 уровень'!AD1433</f>
        <v>0</v>
      </c>
      <c r="AC404" s="169">
        <f>'2 уровень'!AE1433</f>
        <v>0</v>
      </c>
      <c r="AD404" s="169">
        <f>'2 уровень'!AF1433</f>
        <v>0</v>
      </c>
      <c r="AE404" s="635">
        <f>'2 уровень'!AG1433</f>
        <v>0</v>
      </c>
      <c r="AF404" s="169"/>
      <c r="AG404" s="169"/>
      <c r="AH404" s="1354">
        <f>'2 уровень'!AH1432</f>
        <v>0</v>
      </c>
      <c r="AI404" s="1374">
        <f>'2 уровень'!AI1432</f>
        <v>0</v>
      </c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</row>
    <row r="405" spans="1:196" s="139" customFormat="1" x14ac:dyDescent="0.25">
      <c r="A405" s="19"/>
      <c r="B405" s="19">
        <f t="shared" si="58"/>
        <v>1</v>
      </c>
      <c r="C405" s="886" t="s">
        <v>239</v>
      </c>
      <c r="D405" s="32">
        <f>'2 уровень'!F1434</f>
        <v>47500</v>
      </c>
      <c r="E405" s="32">
        <f>'2 уровень'!G1434</f>
        <v>31666.666666666668</v>
      </c>
      <c r="F405" s="32">
        <f>'2 уровень'!H1434</f>
        <v>9362</v>
      </c>
      <c r="G405" s="165">
        <f>'2 уровень'!I1434</f>
        <v>29.564210526315787</v>
      </c>
      <c r="H405" s="169">
        <f>'2 уровень'!J1434</f>
        <v>0</v>
      </c>
      <c r="I405" s="169">
        <f>'2 уровень'!K1434</f>
        <v>0</v>
      </c>
      <c r="J405" s="27">
        <f>'2 уровень'!L1434</f>
        <v>0</v>
      </c>
      <c r="K405" s="27">
        <f>'2 уровень'!M1434</f>
        <v>0</v>
      </c>
      <c r="L405" s="27">
        <f>'2 уровень'!N1434</f>
        <v>0</v>
      </c>
      <c r="M405" s="27">
        <f>'2 уровень'!O1434</f>
        <v>0</v>
      </c>
      <c r="N405" s="27">
        <f>'2 уровень'!P1434</f>
        <v>0</v>
      </c>
      <c r="O405" s="27">
        <f>'2 уровень'!Q1434</f>
        <v>0</v>
      </c>
      <c r="P405" s="169">
        <f>'2 уровень'!R1434</f>
        <v>0</v>
      </c>
      <c r="Q405" s="169">
        <f>'2 уровень'!S1434</f>
        <v>0</v>
      </c>
      <c r="R405" s="169">
        <f>'2 уровень'!T1434</f>
        <v>0</v>
      </c>
      <c r="S405" s="169">
        <f>'2 уровень'!U1434</f>
        <v>0</v>
      </c>
      <c r="T405" s="169">
        <f>'2 уровень'!V1434</f>
        <v>0</v>
      </c>
      <c r="U405" s="169">
        <f>'2 уровень'!W1434</f>
        <v>0</v>
      </c>
      <c r="V405" s="169">
        <f>'2 уровень'!X1434</f>
        <v>0</v>
      </c>
      <c r="W405" s="169">
        <f>'2 уровень'!Y1434</f>
        <v>0</v>
      </c>
      <c r="X405" s="169">
        <f>'2 уровень'!Z1434</f>
        <v>0</v>
      </c>
      <c r="Y405" s="169">
        <f>'2 уровень'!AA1434</f>
        <v>0</v>
      </c>
      <c r="Z405" s="1124">
        <f>'2 уровень'!AB1434</f>
        <v>0</v>
      </c>
      <c r="AA405" s="169">
        <f>'2 уровень'!AC1434</f>
        <v>0</v>
      </c>
      <c r="AB405" s="169">
        <f>'2 уровень'!AD1434</f>
        <v>0</v>
      </c>
      <c r="AC405" s="169">
        <f>'2 уровень'!AE1434</f>
        <v>0</v>
      </c>
      <c r="AD405" s="169">
        <f>'2 уровень'!AF1434</f>
        <v>0</v>
      </c>
      <c r="AE405" s="635">
        <f>'2 уровень'!AG1434</f>
        <v>0</v>
      </c>
      <c r="AF405" s="169"/>
      <c r="AG405" s="169"/>
      <c r="AH405" s="1354">
        <f>'2 уровень'!AH1433</f>
        <v>0</v>
      </c>
      <c r="AI405" s="1374">
        <f>'2 уровень'!AI1433</f>
        <v>0</v>
      </c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</row>
    <row r="406" spans="1:196" s="139" customFormat="1" ht="45" x14ac:dyDescent="0.25">
      <c r="A406" s="19"/>
      <c r="B406" s="19">
        <f t="shared" si="58"/>
        <v>1</v>
      </c>
      <c r="C406" s="887" t="s">
        <v>391</v>
      </c>
      <c r="D406" s="32">
        <f>'2 уровень'!F1435</f>
        <v>9564</v>
      </c>
      <c r="E406" s="32">
        <f>'2 уровень'!G1435</f>
        <v>6376</v>
      </c>
      <c r="F406" s="32">
        <f>'2 уровень'!H1435</f>
        <v>2010</v>
      </c>
      <c r="G406" s="165">
        <f>'2 уровень'!I1435</f>
        <v>31.524466750313678</v>
      </c>
      <c r="H406" s="169">
        <f>'2 уровень'!J1435</f>
        <v>0</v>
      </c>
      <c r="I406" s="169">
        <f>'2 уровень'!K1435</f>
        <v>0</v>
      </c>
      <c r="J406" s="27">
        <f>'2 уровень'!L1435</f>
        <v>0</v>
      </c>
      <c r="K406" s="27">
        <f>'2 уровень'!M1435</f>
        <v>0</v>
      </c>
      <c r="L406" s="27">
        <f>'2 уровень'!N1435</f>
        <v>0</v>
      </c>
      <c r="M406" s="27">
        <f>'2 уровень'!O1435</f>
        <v>0</v>
      </c>
      <c r="N406" s="27">
        <f>'2 уровень'!P1435</f>
        <v>0</v>
      </c>
      <c r="O406" s="27">
        <f>'2 уровень'!Q1435</f>
        <v>0</v>
      </c>
      <c r="P406" s="169">
        <f>'2 уровень'!R1435</f>
        <v>0</v>
      </c>
      <c r="Q406" s="169">
        <f>'2 уровень'!S1435</f>
        <v>0</v>
      </c>
      <c r="R406" s="169">
        <f>'2 уровень'!T1435</f>
        <v>0</v>
      </c>
      <c r="S406" s="169">
        <f>'2 уровень'!U1435</f>
        <v>0</v>
      </c>
      <c r="T406" s="169">
        <f>'2 уровень'!V1435</f>
        <v>0</v>
      </c>
      <c r="U406" s="169">
        <f>'2 уровень'!W1435</f>
        <v>0</v>
      </c>
      <c r="V406" s="169">
        <f>'2 уровень'!X1435</f>
        <v>0</v>
      </c>
      <c r="W406" s="169">
        <f>'2 уровень'!Y1435</f>
        <v>0</v>
      </c>
      <c r="X406" s="169">
        <f>'2 уровень'!Z1435</f>
        <v>0</v>
      </c>
      <c r="Y406" s="169">
        <f>'2 уровень'!AA1435</f>
        <v>0</v>
      </c>
      <c r="Z406" s="1124">
        <f>'2 уровень'!AB1435</f>
        <v>0</v>
      </c>
      <c r="AA406" s="169">
        <f>'2 уровень'!AC1435</f>
        <v>0</v>
      </c>
      <c r="AB406" s="169">
        <f>'2 уровень'!AD1435</f>
        <v>0</v>
      </c>
      <c r="AC406" s="169">
        <f>'2 уровень'!AE1435</f>
        <v>0</v>
      </c>
      <c r="AD406" s="169">
        <f>'2 уровень'!AF1435</f>
        <v>0</v>
      </c>
      <c r="AE406" s="635">
        <f>'2 уровень'!AG1435</f>
        <v>0</v>
      </c>
      <c r="AF406" s="169"/>
      <c r="AG406" s="169"/>
      <c r="AH406" s="1354">
        <f>'2 уровень'!AH1434</f>
        <v>0</v>
      </c>
      <c r="AI406" s="1374">
        <f>'2 уровень'!AI1434</f>
        <v>0</v>
      </c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</row>
    <row r="407" spans="1:196" s="139" customFormat="1" ht="30" x14ac:dyDescent="0.25">
      <c r="A407" s="19"/>
      <c r="B407" s="19">
        <f t="shared" si="58"/>
        <v>1</v>
      </c>
      <c r="C407" s="888" t="s">
        <v>392</v>
      </c>
      <c r="D407" s="32">
        <f>'2 уровень'!F1436</f>
        <v>4406</v>
      </c>
      <c r="E407" s="32">
        <f>'2 уровень'!G1436</f>
        <v>2937.3333333333335</v>
      </c>
      <c r="F407" s="32">
        <f>'2 уровень'!H1436</f>
        <v>1516</v>
      </c>
      <c r="G407" s="165">
        <f>'2 уровень'!I1436</f>
        <v>51.611438946890601</v>
      </c>
      <c r="H407" s="169">
        <f>'2 уровень'!J1436</f>
        <v>0</v>
      </c>
      <c r="I407" s="169">
        <f>'2 уровень'!K1436</f>
        <v>0</v>
      </c>
      <c r="J407" s="27">
        <f>'2 уровень'!L1436</f>
        <v>0</v>
      </c>
      <c r="K407" s="27">
        <f>'2 уровень'!M1436</f>
        <v>0</v>
      </c>
      <c r="L407" s="27">
        <f>'2 уровень'!N1436</f>
        <v>0</v>
      </c>
      <c r="M407" s="27">
        <f>'2 уровень'!O1436</f>
        <v>0</v>
      </c>
      <c r="N407" s="27">
        <f>'2 уровень'!P1436</f>
        <v>0</v>
      </c>
      <c r="O407" s="27">
        <f>'2 уровень'!Q1436</f>
        <v>0</v>
      </c>
      <c r="P407" s="169">
        <f>'2 уровень'!R1436</f>
        <v>0</v>
      </c>
      <c r="Q407" s="169">
        <f>'2 уровень'!S1436</f>
        <v>0</v>
      </c>
      <c r="R407" s="169">
        <f>'2 уровень'!T1436</f>
        <v>0</v>
      </c>
      <c r="S407" s="169">
        <f>'2 уровень'!U1436</f>
        <v>0</v>
      </c>
      <c r="T407" s="169">
        <f>'2 уровень'!V1436</f>
        <v>0</v>
      </c>
      <c r="U407" s="169">
        <f>'2 уровень'!W1436</f>
        <v>0</v>
      </c>
      <c r="V407" s="169">
        <f>'2 уровень'!X1436</f>
        <v>0</v>
      </c>
      <c r="W407" s="169">
        <f>'2 уровень'!Y1436</f>
        <v>0</v>
      </c>
      <c r="X407" s="169">
        <f>'2 уровень'!Z1436</f>
        <v>0</v>
      </c>
      <c r="Y407" s="169">
        <f>'2 уровень'!AA1436</f>
        <v>0</v>
      </c>
      <c r="Z407" s="1124">
        <f>'2 уровень'!AB1436</f>
        <v>0</v>
      </c>
      <c r="AA407" s="169">
        <f>'2 уровень'!AC1436</f>
        <v>0</v>
      </c>
      <c r="AB407" s="169">
        <f>'2 уровень'!AD1436</f>
        <v>0</v>
      </c>
      <c r="AC407" s="169">
        <f>'2 уровень'!AE1436</f>
        <v>0</v>
      </c>
      <c r="AD407" s="169">
        <f>'2 уровень'!AF1436</f>
        <v>0</v>
      </c>
      <c r="AE407" s="635">
        <f>'2 уровень'!AG1436</f>
        <v>0</v>
      </c>
      <c r="AF407" s="169"/>
      <c r="AG407" s="169"/>
      <c r="AH407" s="1354" t="e">
        <f>'2 уровень'!#REF!</f>
        <v>#REF!</v>
      </c>
      <c r="AI407" s="1374" t="e">
        <f>'2 уровень'!#REF!</f>
        <v>#REF!</v>
      </c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</row>
    <row r="408" spans="1:196" s="139" customFormat="1" x14ac:dyDescent="0.25">
      <c r="A408" s="19"/>
      <c r="B408" s="19">
        <f t="shared" si="58"/>
        <v>1</v>
      </c>
      <c r="C408" s="889" t="s">
        <v>393</v>
      </c>
      <c r="D408" s="32">
        <f>'2 уровень'!F1437</f>
        <v>4256</v>
      </c>
      <c r="E408" s="32">
        <f>'2 уровень'!G1437</f>
        <v>2837.3333333333335</v>
      </c>
      <c r="F408" s="32">
        <f>'2 уровень'!H1437</f>
        <v>1415</v>
      </c>
      <c r="G408" s="165">
        <f>'2 уровень'!I1437</f>
        <v>49.870770676691727</v>
      </c>
      <c r="H408" s="169">
        <f>'2 уровень'!J1437</f>
        <v>0</v>
      </c>
      <c r="I408" s="169">
        <f>'2 уровень'!K1437</f>
        <v>0</v>
      </c>
      <c r="J408" s="27">
        <f>'2 уровень'!L1437</f>
        <v>0</v>
      </c>
      <c r="K408" s="27">
        <f>'2 уровень'!M1437</f>
        <v>0</v>
      </c>
      <c r="L408" s="27">
        <f>'2 уровень'!N1437</f>
        <v>0</v>
      </c>
      <c r="M408" s="27">
        <f>'2 уровень'!O1437</f>
        <v>0</v>
      </c>
      <c r="N408" s="27">
        <f>'2 уровень'!P1437</f>
        <v>0</v>
      </c>
      <c r="O408" s="27">
        <f>'2 уровень'!Q1437</f>
        <v>0</v>
      </c>
      <c r="P408" s="169">
        <f>'2 уровень'!R1437</f>
        <v>0</v>
      </c>
      <c r="Q408" s="169">
        <f>'2 уровень'!S1437</f>
        <v>0</v>
      </c>
      <c r="R408" s="169">
        <f>'2 уровень'!T1437</f>
        <v>0</v>
      </c>
      <c r="S408" s="169">
        <f>'2 уровень'!U1437</f>
        <v>0</v>
      </c>
      <c r="T408" s="169">
        <f>'2 уровень'!V1437</f>
        <v>0</v>
      </c>
      <c r="U408" s="169">
        <f>'2 уровень'!W1437</f>
        <v>0</v>
      </c>
      <c r="V408" s="169">
        <f>'2 уровень'!X1437</f>
        <v>0</v>
      </c>
      <c r="W408" s="169">
        <f>'2 уровень'!Y1437</f>
        <v>0</v>
      </c>
      <c r="X408" s="169">
        <f>'2 уровень'!Z1437</f>
        <v>0</v>
      </c>
      <c r="Y408" s="169">
        <f>'2 уровень'!AA1437</f>
        <v>0</v>
      </c>
      <c r="Z408" s="1124">
        <f>'2 уровень'!AB1437</f>
        <v>0</v>
      </c>
      <c r="AA408" s="169">
        <f>'2 уровень'!AC1437</f>
        <v>0</v>
      </c>
      <c r="AB408" s="169">
        <f>'2 уровень'!AD1437</f>
        <v>0</v>
      </c>
      <c r="AC408" s="169">
        <f>'2 уровень'!AE1437</f>
        <v>0</v>
      </c>
      <c r="AD408" s="169">
        <f>'2 уровень'!AF1437</f>
        <v>0</v>
      </c>
      <c r="AE408" s="635">
        <f>'2 уровень'!AG1437</f>
        <v>0</v>
      </c>
      <c r="AF408" s="169"/>
      <c r="AG408" s="169"/>
      <c r="AH408" s="1354" t="e">
        <f>'2 уровень'!#REF!</f>
        <v>#REF!</v>
      </c>
      <c r="AI408" s="1374" t="e">
        <f>'2 уровень'!#REF!</f>
        <v>#REF!</v>
      </c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</row>
    <row r="409" spans="1:196" s="139" customFormat="1" ht="60" x14ac:dyDescent="0.25">
      <c r="A409" s="19"/>
      <c r="B409" s="19">
        <f t="shared" si="58"/>
        <v>1</v>
      </c>
      <c r="C409" s="880" t="s">
        <v>394</v>
      </c>
      <c r="D409" s="32">
        <f>'2 уровень'!F1438</f>
        <v>0</v>
      </c>
      <c r="E409" s="32">
        <f>'2 уровень'!G1438</f>
        <v>0</v>
      </c>
      <c r="F409" s="32">
        <f>'2 уровень'!H1438</f>
        <v>0</v>
      </c>
      <c r="G409" s="165">
        <f>'2 уровень'!I1438</f>
        <v>0</v>
      </c>
      <c r="H409" s="169">
        <f>'2 уровень'!J1438</f>
        <v>0</v>
      </c>
      <c r="I409" s="169">
        <f>'2 уровень'!K1438</f>
        <v>0</v>
      </c>
      <c r="J409" s="27">
        <f>'2 уровень'!L1438</f>
        <v>0</v>
      </c>
      <c r="K409" s="27">
        <f>'2 уровень'!M1438</f>
        <v>0</v>
      </c>
      <c r="L409" s="27">
        <f>'2 уровень'!N1438</f>
        <v>0</v>
      </c>
      <c r="M409" s="27">
        <f>'2 уровень'!O1438</f>
        <v>0</v>
      </c>
      <c r="N409" s="27">
        <f>'2 уровень'!P1438</f>
        <v>0</v>
      </c>
      <c r="O409" s="27">
        <f>'2 уровень'!Q1438</f>
        <v>0</v>
      </c>
      <c r="P409" s="169">
        <f>'2 уровень'!R1438</f>
        <v>0</v>
      </c>
      <c r="Q409" s="169">
        <f>'2 уровень'!S1438</f>
        <v>0</v>
      </c>
      <c r="R409" s="169">
        <f>'2 уровень'!T1438</f>
        <v>0</v>
      </c>
      <c r="S409" s="169">
        <f>'2 уровень'!U1438</f>
        <v>0</v>
      </c>
      <c r="T409" s="169">
        <f>'2 уровень'!V1438</f>
        <v>0</v>
      </c>
      <c r="U409" s="169">
        <f>'2 уровень'!W1438</f>
        <v>0</v>
      </c>
      <c r="V409" s="169">
        <f>'2 уровень'!X1438</f>
        <v>0</v>
      </c>
      <c r="W409" s="169">
        <f>'2 уровень'!Y1438</f>
        <v>0</v>
      </c>
      <c r="X409" s="169">
        <f>'2 уровень'!Z1438</f>
        <v>0</v>
      </c>
      <c r="Y409" s="169">
        <f>'2 уровень'!AA1438</f>
        <v>0</v>
      </c>
      <c r="Z409" s="1124">
        <f>'2 уровень'!AB1438</f>
        <v>0</v>
      </c>
      <c r="AA409" s="169">
        <f>'2 уровень'!AC1438</f>
        <v>0</v>
      </c>
      <c r="AB409" s="169">
        <f>'2 уровень'!AD1438</f>
        <v>0</v>
      </c>
      <c r="AC409" s="169">
        <f>'2 уровень'!AE1438</f>
        <v>0</v>
      </c>
      <c r="AD409" s="169">
        <f>'2 уровень'!AF1438</f>
        <v>0</v>
      </c>
      <c r="AE409" s="635">
        <f>'2 уровень'!AG1438</f>
        <v>0</v>
      </c>
      <c r="AF409" s="169"/>
      <c r="AG409" s="169"/>
      <c r="AH409" s="1354">
        <f>'2 уровень'!AH1435</f>
        <v>0</v>
      </c>
      <c r="AI409" s="1374">
        <f>'2 уровень'!AI1435</f>
        <v>0</v>
      </c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</row>
    <row r="410" spans="1:196" s="139" customFormat="1" ht="47.25" x14ac:dyDescent="0.25">
      <c r="A410" s="19">
        <v>1</v>
      </c>
      <c r="B410" s="19">
        <f t="shared" si="58"/>
        <v>1</v>
      </c>
      <c r="C410" s="890" t="s">
        <v>395</v>
      </c>
      <c r="D410" s="32">
        <f>'2 уровень'!F1439</f>
        <v>19</v>
      </c>
      <c r="E410" s="32">
        <f>'2 уровень'!G1439</f>
        <v>12.666666666666666</v>
      </c>
      <c r="F410" s="32">
        <f>'2 уровень'!H1439</f>
        <v>12</v>
      </c>
      <c r="G410" s="165">
        <f>'2 уровень'!I1439</f>
        <v>94.736842105263165</v>
      </c>
      <c r="H410" s="169">
        <f>'2 уровень'!J1439</f>
        <v>0</v>
      </c>
      <c r="I410" s="169">
        <f>'2 уровень'!K1439</f>
        <v>0</v>
      </c>
      <c r="J410" s="27">
        <f>'2 уровень'!L1439</f>
        <v>0</v>
      </c>
      <c r="K410" s="27">
        <f>'2 уровень'!M1439</f>
        <v>0</v>
      </c>
      <c r="L410" s="27">
        <f>'2 уровень'!N1439</f>
        <v>0</v>
      </c>
      <c r="M410" s="27">
        <f>'2 уровень'!O1439</f>
        <v>0</v>
      </c>
      <c r="N410" s="27">
        <f>'2 уровень'!P1439</f>
        <v>0</v>
      </c>
      <c r="O410" s="27">
        <f>'2 уровень'!Q1439</f>
        <v>0</v>
      </c>
      <c r="P410" s="169">
        <f>'2 уровень'!R1439</f>
        <v>0</v>
      </c>
      <c r="Q410" s="169">
        <f>'2 уровень'!S1439</f>
        <v>0</v>
      </c>
      <c r="R410" s="169">
        <f>'2 уровень'!T1439</f>
        <v>0</v>
      </c>
      <c r="S410" s="169">
        <f>'2 уровень'!U1439</f>
        <v>0</v>
      </c>
      <c r="T410" s="169">
        <f>'2 уровень'!V1439</f>
        <v>0</v>
      </c>
      <c r="U410" s="169">
        <f>'2 уровень'!W1439</f>
        <v>0</v>
      </c>
      <c r="V410" s="169">
        <f>'2 уровень'!X1439</f>
        <v>0</v>
      </c>
      <c r="W410" s="169">
        <f>'2 уровень'!Y1439</f>
        <v>0</v>
      </c>
      <c r="X410" s="169">
        <f>'2 уровень'!Z1439</f>
        <v>0</v>
      </c>
      <c r="Y410" s="169">
        <f>'2 уровень'!AA1439</f>
        <v>0</v>
      </c>
      <c r="Z410" s="1124">
        <f>'2 уровень'!AB1439</f>
        <v>0</v>
      </c>
      <c r="AA410" s="169">
        <f>'2 уровень'!AC1439</f>
        <v>0</v>
      </c>
      <c r="AB410" s="169">
        <f>'2 уровень'!AD1439</f>
        <v>0</v>
      </c>
      <c r="AC410" s="169">
        <f>'2 уровень'!AE1439</f>
        <v>0</v>
      </c>
      <c r="AD410" s="169">
        <f>'2 уровень'!AF1439</f>
        <v>0</v>
      </c>
      <c r="AE410" s="635">
        <f>'2 уровень'!AG1439</f>
        <v>0</v>
      </c>
      <c r="AF410" s="169"/>
      <c r="AG410" s="169"/>
      <c r="AH410" s="1354">
        <f>'2 уровень'!AH1436</f>
        <v>0</v>
      </c>
      <c r="AI410" s="1374">
        <f>'2 уровень'!AI1436</f>
        <v>0</v>
      </c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</row>
    <row r="411" spans="1:196" s="139" customFormat="1" ht="30" x14ac:dyDescent="0.25">
      <c r="A411" s="19">
        <v>1</v>
      </c>
      <c r="B411" s="19">
        <f t="shared" si="58"/>
        <v>1</v>
      </c>
      <c r="C411" s="880" t="s">
        <v>396</v>
      </c>
      <c r="D411" s="32">
        <f>'2 уровень'!F1440</f>
        <v>131</v>
      </c>
      <c r="E411" s="32">
        <f>'2 уровень'!G1440</f>
        <v>87.333333333333329</v>
      </c>
      <c r="F411" s="32">
        <f>'2 уровень'!H1440</f>
        <v>89</v>
      </c>
      <c r="G411" s="165">
        <f>'2 уровень'!I1440</f>
        <v>101.90839694656488</v>
      </c>
      <c r="H411" s="169">
        <f>'2 уровень'!J1440</f>
        <v>0</v>
      </c>
      <c r="I411" s="169">
        <f>'2 уровень'!K1440</f>
        <v>0</v>
      </c>
      <c r="J411" s="27">
        <f>'2 уровень'!L1440</f>
        <v>0</v>
      </c>
      <c r="K411" s="27">
        <f>'2 уровень'!M1440</f>
        <v>0</v>
      </c>
      <c r="L411" s="27">
        <f>'2 уровень'!N1440</f>
        <v>0</v>
      </c>
      <c r="M411" s="27">
        <f>'2 уровень'!O1440</f>
        <v>0</v>
      </c>
      <c r="N411" s="27">
        <f>'2 уровень'!P1440</f>
        <v>0</v>
      </c>
      <c r="O411" s="27">
        <f>'2 уровень'!Q1440</f>
        <v>0</v>
      </c>
      <c r="P411" s="169">
        <f>'2 уровень'!R1440</f>
        <v>0</v>
      </c>
      <c r="Q411" s="169">
        <f>'2 уровень'!S1440</f>
        <v>0</v>
      </c>
      <c r="R411" s="169">
        <f>'2 уровень'!T1440</f>
        <v>0</v>
      </c>
      <c r="S411" s="169">
        <f>'2 уровень'!U1440</f>
        <v>0</v>
      </c>
      <c r="T411" s="169">
        <f>'2 уровень'!V1440</f>
        <v>0</v>
      </c>
      <c r="U411" s="169">
        <f>'2 уровень'!W1440</f>
        <v>0</v>
      </c>
      <c r="V411" s="169">
        <f>'2 уровень'!X1440</f>
        <v>0</v>
      </c>
      <c r="W411" s="169">
        <f>'2 уровень'!Y1440</f>
        <v>0</v>
      </c>
      <c r="X411" s="169">
        <f>'2 уровень'!Z1440</f>
        <v>0</v>
      </c>
      <c r="Y411" s="169">
        <f>'2 уровень'!AA1440</f>
        <v>0</v>
      </c>
      <c r="Z411" s="1124">
        <f>'2 уровень'!AB1440</f>
        <v>0</v>
      </c>
      <c r="AA411" s="169">
        <f>'2 уровень'!AC1440</f>
        <v>0</v>
      </c>
      <c r="AB411" s="169">
        <f>'2 уровень'!AD1440</f>
        <v>0</v>
      </c>
      <c r="AC411" s="169">
        <f>'2 уровень'!AE1440</f>
        <v>0</v>
      </c>
      <c r="AD411" s="169">
        <f>'2 уровень'!AF1440</f>
        <v>0</v>
      </c>
      <c r="AE411" s="635">
        <f>'2 уровень'!AG1440</f>
        <v>0</v>
      </c>
      <c r="AF411" s="169"/>
      <c r="AG411" s="169"/>
      <c r="AH411" s="1354">
        <f>'2 уровень'!AH1437</f>
        <v>0</v>
      </c>
      <c r="AI411" s="1374">
        <f>'2 уровень'!AI1437</f>
        <v>0</v>
      </c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</row>
    <row r="412" spans="1:196" s="139" customFormat="1" ht="45" x14ac:dyDescent="0.25">
      <c r="A412" s="19">
        <v>1</v>
      </c>
      <c r="B412" s="19">
        <f t="shared" si="58"/>
        <v>1</v>
      </c>
      <c r="C412" s="882" t="s">
        <v>397</v>
      </c>
      <c r="D412" s="32">
        <f>'2 уровень'!F1441</f>
        <v>5158</v>
      </c>
      <c r="E412" s="32">
        <f>'2 уровень'!G1441</f>
        <v>3438.6666666666665</v>
      </c>
      <c r="F412" s="32">
        <f>'2 уровень'!H1441</f>
        <v>494</v>
      </c>
      <c r="G412" s="165">
        <f>'2 уровень'!I1441</f>
        <v>14.36603334625824</v>
      </c>
      <c r="H412" s="169">
        <f>'2 уровень'!J1441</f>
        <v>0</v>
      </c>
      <c r="I412" s="169">
        <f>'2 уровень'!K1441</f>
        <v>0</v>
      </c>
      <c r="J412" s="27">
        <f>'2 уровень'!L1441</f>
        <v>0</v>
      </c>
      <c r="K412" s="27">
        <f>'2 уровень'!M1441</f>
        <v>0</v>
      </c>
      <c r="L412" s="27">
        <f>'2 уровень'!N1441</f>
        <v>0</v>
      </c>
      <c r="M412" s="27">
        <f>'2 уровень'!O1441</f>
        <v>0</v>
      </c>
      <c r="N412" s="27">
        <f>'2 уровень'!P1441</f>
        <v>0</v>
      </c>
      <c r="O412" s="27">
        <f>'2 уровень'!Q1441</f>
        <v>0</v>
      </c>
      <c r="P412" s="169">
        <f>'2 уровень'!R1441</f>
        <v>0</v>
      </c>
      <c r="Q412" s="169">
        <f>'2 уровень'!S1441</f>
        <v>0</v>
      </c>
      <c r="R412" s="169">
        <f>'2 уровень'!T1441</f>
        <v>0</v>
      </c>
      <c r="S412" s="169">
        <f>'2 уровень'!U1441</f>
        <v>0</v>
      </c>
      <c r="T412" s="169">
        <f>'2 уровень'!V1441</f>
        <v>0</v>
      </c>
      <c r="U412" s="169">
        <f>'2 уровень'!W1441</f>
        <v>0</v>
      </c>
      <c r="V412" s="169">
        <f>'2 уровень'!X1441</f>
        <v>0</v>
      </c>
      <c r="W412" s="169">
        <f>'2 уровень'!Y1441</f>
        <v>0</v>
      </c>
      <c r="X412" s="169">
        <f>'2 уровень'!Z1441</f>
        <v>0</v>
      </c>
      <c r="Y412" s="169">
        <f>'2 уровень'!AA1441</f>
        <v>0</v>
      </c>
      <c r="Z412" s="1124">
        <f>'2 уровень'!AB1441</f>
        <v>0</v>
      </c>
      <c r="AA412" s="169">
        <f>'2 уровень'!AC1441</f>
        <v>0</v>
      </c>
      <c r="AB412" s="169">
        <f>'2 уровень'!AD1441</f>
        <v>0</v>
      </c>
      <c r="AC412" s="169">
        <f>'2 уровень'!AE1441</f>
        <v>0</v>
      </c>
      <c r="AD412" s="169">
        <f>'2 уровень'!AF1441</f>
        <v>0</v>
      </c>
      <c r="AE412" s="635">
        <f>'2 уровень'!AG1441</f>
        <v>0</v>
      </c>
      <c r="AF412" s="169"/>
      <c r="AG412" s="169"/>
      <c r="AH412" s="1354">
        <f>'2 уровень'!AH1438</f>
        <v>0</v>
      </c>
      <c r="AI412" s="1374">
        <f>'2 уровень'!AI1438</f>
        <v>0</v>
      </c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</row>
    <row r="413" spans="1:196" s="139" customFormat="1" ht="45" x14ac:dyDescent="0.25">
      <c r="A413" s="19">
        <v>1</v>
      </c>
      <c r="B413" s="19">
        <f t="shared" si="58"/>
        <v>1</v>
      </c>
      <c r="C413" s="891" t="s">
        <v>398</v>
      </c>
      <c r="D413" s="32">
        <f>'2 уровень'!F1442</f>
        <v>1558</v>
      </c>
      <c r="E413" s="32">
        <f>'2 уровень'!G1442</f>
        <v>1038.6666666666667</v>
      </c>
      <c r="F413" s="32">
        <f>'2 уровень'!H1442</f>
        <v>332</v>
      </c>
      <c r="G413" s="165">
        <f>'2 уровень'!I1442</f>
        <v>31.964056482670088</v>
      </c>
      <c r="H413" s="169">
        <f>'2 уровень'!J1442</f>
        <v>0</v>
      </c>
      <c r="I413" s="169">
        <f>'2 уровень'!K1442</f>
        <v>0</v>
      </c>
      <c r="J413" s="27">
        <f>'2 уровень'!L1442</f>
        <v>0</v>
      </c>
      <c r="K413" s="27">
        <f>'2 уровень'!M1442</f>
        <v>0</v>
      </c>
      <c r="L413" s="27">
        <f>'2 уровень'!N1442</f>
        <v>0</v>
      </c>
      <c r="M413" s="27">
        <f>'2 уровень'!O1442</f>
        <v>0</v>
      </c>
      <c r="N413" s="27">
        <f>'2 уровень'!P1442</f>
        <v>0</v>
      </c>
      <c r="O413" s="27">
        <f>'2 уровень'!Q1442</f>
        <v>0</v>
      </c>
      <c r="P413" s="169">
        <f>'2 уровень'!R1442</f>
        <v>0</v>
      </c>
      <c r="Q413" s="169">
        <f>'2 уровень'!S1442</f>
        <v>0</v>
      </c>
      <c r="R413" s="169">
        <f>'2 уровень'!T1442</f>
        <v>0</v>
      </c>
      <c r="S413" s="169">
        <f>'2 уровень'!U1442</f>
        <v>0</v>
      </c>
      <c r="T413" s="169">
        <f>'2 уровень'!V1442</f>
        <v>0</v>
      </c>
      <c r="U413" s="169">
        <f>'2 уровень'!W1442</f>
        <v>0</v>
      </c>
      <c r="V413" s="169">
        <f>'2 уровень'!X1442</f>
        <v>0</v>
      </c>
      <c r="W413" s="169">
        <f>'2 уровень'!Y1442</f>
        <v>0</v>
      </c>
      <c r="X413" s="169">
        <f>'2 уровень'!Z1442</f>
        <v>0</v>
      </c>
      <c r="Y413" s="169">
        <f>'2 уровень'!AA1442</f>
        <v>0</v>
      </c>
      <c r="Z413" s="1124">
        <f>'2 уровень'!AB1442</f>
        <v>0</v>
      </c>
      <c r="AA413" s="169">
        <f>'2 уровень'!AC1442</f>
        <v>0</v>
      </c>
      <c r="AB413" s="169">
        <f>'2 уровень'!AD1442</f>
        <v>0</v>
      </c>
      <c r="AC413" s="169">
        <f>'2 уровень'!AE1442</f>
        <v>0</v>
      </c>
      <c r="AD413" s="169">
        <f>'2 уровень'!AF1442</f>
        <v>0</v>
      </c>
      <c r="AE413" s="635">
        <f>'2 уровень'!AG1442</f>
        <v>0</v>
      </c>
      <c r="AF413" s="169"/>
      <c r="AG413" s="169"/>
      <c r="AH413" s="1354">
        <f>'2 уровень'!AH1439</f>
        <v>0</v>
      </c>
      <c r="AI413" s="1374">
        <f>'2 уровень'!AI1439</f>
        <v>0</v>
      </c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</row>
    <row r="414" spans="1:196" s="139" customFormat="1" ht="30" x14ac:dyDescent="0.25">
      <c r="A414" s="19">
        <v>1</v>
      </c>
      <c r="B414" s="19">
        <f t="shared" si="58"/>
        <v>1</v>
      </c>
      <c r="C414" s="883" t="s">
        <v>427</v>
      </c>
      <c r="D414" s="32">
        <f>'2 уровень'!F1443</f>
        <v>0</v>
      </c>
      <c r="E414" s="32">
        <f>'2 уровень'!G1443</f>
        <v>0</v>
      </c>
      <c r="F414" s="32">
        <f>'2 уровень'!H1443</f>
        <v>0</v>
      </c>
      <c r="G414" s="165">
        <f>'2 уровень'!I1443</f>
        <v>0</v>
      </c>
      <c r="H414" s="169">
        <f>'2 уровень'!J1443</f>
        <v>0</v>
      </c>
      <c r="I414" s="169">
        <f>'2 уровень'!K1443</f>
        <v>0</v>
      </c>
      <c r="J414" s="27">
        <f>'2 уровень'!L1443</f>
        <v>0</v>
      </c>
      <c r="K414" s="27">
        <f>'2 уровень'!M1443</f>
        <v>0</v>
      </c>
      <c r="L414" s="27">
        <f>'2 уровень'!N1443</f>
        <v>0</v>
      </c>
      <c r="M414" s="27">
        <f>'2 уровень'!O1443</f>
        <v>0</v>
      </c>
      <c r="N414" s="27">
        <f>'2 уровень'!P1443</f>
        <v>0</v>
      </c>
      <c r="O414" s="27">
        <f>'2 уровень'!Q1443</f>
        <v>0</v>
      </c>
      <c r="P414" s="169">
        <f>'2 уровень'!R1443</f>
        <v>0</v>
      </c>
      <c r="Q414" s="169">
        <f>'2 уровень'!S1443</f>
        <v>0</v>
      </c>
      <c r="R414" s="169">
        <f>'2 уровень'!T1443</f>
        <v>0</v>
      </c>
      <c r="S414" s="169">
        <f>'2 уровень'!U1443</f>
        <v>0</v>
      </c>
      <c r="T414" s="169">
        <f>'2 уровень'!V1443</f>
        <v>0</v>
      </c>
      <c r="U414" s="169">
        <f>'2 уровень'!W1443</f>
        <v>0</v>
      </c>
      <c r="V414" s="169">
        <f>'2 уровень'!X1443</f>
        <v>0</v>
      </c>
      <c r="W414" s="169">
        <f>'2 уровень'!Y1443</f>
        <v>0</v>
      </c>
      <c r="X414" s="169">
        <f>'2 уровень'!Z1443</f>
        <v>0</v>
      </c>
      <c r="Y414" s="169">
        <f>'2 уровень'!AA1443</f>
        <v>0</v>
      </c>
      <c r="Z414" s="1124">
        <f>'2 уровень'!AB1443</f>
        <v>0</v>
      </c>
      <c r="AA414" s="169">
        <f>'2 уровень'!AC1443</f>
        <v>0</v>
      </c>
      <c r="AB414" s="169">
        <f>'2 уровень'!AD1443</f>
        <v>0</v>
      </c>
      <c r="AC414" s="169">
        <f>'2 уровень'!AE1443</f>
        <v>0</v>
      </c>
      <c r="AD414" s="169">
        <f>'2 уровень'!AF1443</f>
        <v>0</v>
      </c>
      <c r="AE414" s="635">
        <f>'2 уровень'!AG1443</f>
        <v>0</v>
      </c>
      <c r="AF414" s="169"/>
      <c r="AG414" s="169"/>
      <c r="AH414" s="1354">
        <f>'2 уровень'!AH1440</f>
        <v>0</v>
      </c>
      <c r="AI414" s="1374">
        <f>'2 уровень'!AI1440</f>
        <v>0</v>
      </c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</row>
    <row r="415" spans="1:196" s="139" customFormat="1" ht="75" x14ac:dyDescent="0.25">
      <c r="A415" s="19">
        <v>1</v>
      </c>
      <c r="B415" s="19">
        <f t="shared" si="58"/>
        <v>1</v>
      </c>
      <c r="C415" s="883" t="s">
        <v>399</v>
      </c>
      <c r="D415" s="32">
        <f>'2 уровень'!F1444</f>
        <v>3100</v>
      </c>
      <c r="E415" s="32">
        <f>'2 уровень'!G1444</f>
        <v>2066.6666666666665</v>
      </c>
      <c r="F415" s="32">
        <f>'2 уровень'!H1444</f>
        <v>50</v>
      </c>
      <c r="G415" s="165">
        <f>'2 уровень'!I1444</f>
        <v>2.4193548387096775</v>
      </c>
      <c r="H415" s="169">
        <f>'2 уровень'!J1444</f>
        <v>0</v>
      </c>
      <c r="I415" s="169">
        <f>'2 уровень'!K1444</f>
        <v>0</v>
      </c>
      <c r="J415" s="27">
        <f>'2 уровень'!L1444</f>
        <v>0</v>
      </c>
      <c r="K415" s="27">
        <f>'2 уровень'!M1444</f>
        <v>0</v>
      </c>
      <c r="L415" s="27">
        <f>'2 уровень'!N1444</f>
        <v>0</v>
      </c>
      <c r="M415" s="27">
        <f>'2 уровень'!O1444</f>
        <v>0</v>
      </c>
      <c r="N415" s="27">
        <f>'2 уровень'!P1444</f>
        <v>0</v>
      </c>
      <c r="O415" s="27">
        <f>'2 уровень'!Q1444</f>
        <v>0</v>
      </c>
      <c r="P415" s="169">
        <f>'2 уровень'!R1444</f>
        <v>0</v>
      </c>
      <c r="Q415" s="169">
        <f>'2 уровень'!S1444</f>
        <v>0</v>
      </c>
      <c r="R415" s="169">
        <f>'2 уровень'!T1444</f>
        <v>0</v>
      </c>
      <c r="S415" s="169">
        <f>'2 уровень'!U1444</f>
        <v>0</v>
      </c>
      <c r="T415" s="169">
        <f>'2 уровень'!V1444</f>
        <v>0</v>
      </c>
      <c r="U415" s="169">
        <f>'2 уровень'!W1444</f>
        <v>0</v>
      </c>
      <c r="V415" s="169">
        <f>'2 уровень'!X1444</f>
        <v>0</v>
      </c>
      <c r="W415" s="169">
        <f>'2 уровень'!Y1444</f>
        <v>0</v>
      </c>
      <c r="X415" s="169">
        <f>'2 уровень'!Z1444</f>
        <v>0</v>
      </c>
      <c r="Y415" s="169">
        <f>'2 уровень'!AA1444</f>
        <v>0</v>
      </c>
      <c r="Z415" s="1124">
        <f>'2 уровень'!AB1444</f>
        <v>0</v>
      </c>
      <c r="AA415" s="169">
        <f>'2 уровень'!AC1444</f>
        <v>0</v>
      </c>
      <c r="AB415" s="169">
        <f>'2 уровень'!AD1444</f>
        <v>0</v>
      </c>
      <c r="AC415" s="169">
        <f>'2 уровень'!AE1444</f>
        <v>0</v>
      </c>
      <c r="AD415" s="169">
        <f>'2 уровень'!AF1444</f>
        <v>0</v>
      </c>
      <c r="AE415" s="635">
        <f>'2 уровень'!AG1444</f>
        <v>0</v>
      </c>
      <c r="AF415" s="169"/>
      <c r="AG415" s="169"/>
      <c r="AH415" s="1354">
        <f>'2 уровень'!AH1441</f>
        <v>0</v>
      </c>
      <c r="AI415" s="1374">
        <f>'2 уровень'!AI1441</f>
        <v>0</v>
      </c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</row>
    <row r="416" spans="1:196" s="139" customFormat="1" ht="60" x14ac:dyDescent="0.25">
      <c r="A416" s="19">
        <v>1</v>
      </c>
      <c r="B416" s="19">
        <f t="shared" si="58"/>
        <v>1</v>
      </c>
      <c r="C416" s="892" t="s">
        <v>400</v>
      </c>
      <c r="D416" s="32">
        <f>'2 уровень'!F1445</f>
        <v>500</v>
      </c>
      <c r="E416" s="32">
        <f>'2 уровень'!G1445</f>
        <v>333.33333333333331</v>
      </c>
      <c r="F416" s="32">
        <f>'2 уровень'!H1445</f>
        <v>112</v>
      </c>
      <c r="G416" s="165">
        <f>'2 уровень'!I1445</f>
        <v>33.6</v>
      </c>
      <c r="H416" s="169">
        <f>'2 уровень'!J1445</f>
        <v>0</v>
      </c>
      <c r="I416" s="169">
        <f>'2 уровень'!K1445</f>
        <v>0</v>
      </c>
      <c r="J416" s="27">
        <f>'2 уровень'!L1445</f>
        <v>0</v>
      </c>
      <c r="K416" s="27">
        <f>'2 уровень'!M1445</f>
        <v>0</v>
      </c>
      <c r="L416" s="27">
        <f>'2 уровень'!N1445</f>
        <v>0</v>
      </c>
      <c r="M416" s="27">
        <f>'2 уровень'!O1445</f>
        <v>0</v>
      </c>
      <c r="N416" s="27">
        <f>'2 уровень'!P1445</f>
        <v>0</v>
      </c>
      <c r="O416" s="27">
        <f>'2 уровень'!Q1445</f>
        <v>0</v>
      </c>
      <c r="P416" s="169">
        <f>'2 уровень'!R1445</f>
        <v>0</v>
      </c>
      <c r="Q416" s="169">
        <f>'2 уровень'!S1445</f>
        <v>0</v>
      </c>
      <c r="R416" s="169">
        <f>'2 уровень'!T1445</f>
        <v>0</v>
      </c>
      <c r="S416" s="169">
        <f>'2 уровень'!U1445</f>
        <v>0</v>
      </c>
      <c r="T416" s="169">
        <f>'2 уровень'!V1445</f>
        <v>0</v>
      </c>
      <c r="U416" s="169">
        <f>'2 уровень'!W1445</f>
        <v>0</v>
      </c>
      <c r="V416" s="169">
        <f>'2 уровень'!X1445</f>
        <v>0</v>
      </c>
      <c r="W416" s="169">
        <f>'2 уровень'!Y1445</f>
        <v>0</v>
      </c>
      <c r="X416" s="169">
        <f>'2 уровень'!Z1445</f>
        <v>0</v>
      </c>
      <c r="Y416" s="169">
        <f>'2 уровень'!AA1445</f>
        <v>0</v>
      </c>
      <c r="Z416" s="1124">
        <f>'2 уровень'!AB1445</f>
        <v>0</v>
      </c>
      <c r="AA416" s="169">
        <f>'2 уровень'!AC1445</f>
        <v>0</v>
      </c>
      <c r="AB416" s="169">
        <f>'2 уровень'!AD1445</f>
        <v>0</v>
      </c>
      <c r="AC416" s="169">
        <f>'2 уровень'!AE1445</f>
        <v>0</v>
      </c>
      <c r="AD416" s="169">
        <f>'2 уровень'!AF1445</f>
        <v>0</v>
      </c>
      <c r="AE416" s="635">
        <f>'2 уровень'!AG1445</f>
        <v>0</v>
      </c>
      <c r="AF416" s="169"/>
      <c r="AG416" s="169"/>
      <c r="AH416" s="1354">
        <f>'2 уровень'!AH1442</f>
        <v>0</v>
      </c>
      <c r="AI416" s="1374">
        <f>'2 уровень'!AI1442</f>
        <v>0</v>
      </c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</row>
    <row r="417" spans="1:196" s="139" customFormat="1" ht="60" x14ac:dyDescent="0.25">
      <c r="A417" s="19">
        <v>1</v>
      </c>
      <c r="B417" s="19">
        <f t="shared" si="58"/>
        <v>1</v>
      </c>
      <c r="C417" s="878" t="s">
        <v>477</v>
      </c>
      <c r="D417" s="32">
        <f>'2 уровень'!F1446</f>
        <v>1300</v>
      </c>
      <c r="E417" s="32">
        <f>'2 уровень'!G1446</f>
        <v>866.66666666666663</v>
      </c>
      <c r="F417" s="32">
        <f>'2 уровень'!H1446</f>
        <v>852</v>
      </c>
      <c r="G417" s="165">
        <f>'2 уровень'!I1446</f>
        <v>98.307692307692307</v>
      </c>
      <c r="H417" s="169">
        <f>'2 уровень'!J1446</f>
        <v>0</v>
      </c>
      <c r="I417" s="169">
        <f>'2 уровень'!K1446</f>
        <v>0</v>
      </c>
      <c r="J417" s="27">
        <f>'2 уровень'!L1446</f>
        <v>0</v>
      </c>
      <c r="K417" s="27">
        <f>'2 уровень'!M1446</f>
        <v>0</v>
      </c>
      <c r="L417" s="27">
        <f>'2 уровень'!N1446</f>
        <v>0</v>
      </c>
      <c r="M417" s="27">
        <f>'2 уровень'!O1446</f>
        <v>0</v>
      </c>
      <c r="N417" s="27">
        <f>'2 уровень'!P1446</f>
        <v>0</v>
      </c>
      <c r="O417" s="27">
        <f>'2 уровень'!Q1446</f>
        <v>0</v>
      </c>
      <c r="P417" s="169">
        <f>'2 уровень'!R1446</f>
        <v>0</v>
      </c>
      <c r="Q417" s="169">
        <f>'2 уровень'!S1446</f>
        <v>0</v>
      </c>
      <c r="R417" s="169">
        <f>'2 уровень'!T1446</f>
        <v>0</v>
      </c>
      <c r="S417" s="169">
        <f>'2 уровень'!U1446</f>
        <v>0</v>
      </c>
      <c r="T417" s="169">
        <f>'2 уровень'!V1446</f>
        <v>0</v>
      </c>
      <c r="U417" s="169">
        <f>'2 уровень'!W1446</f>
        <v>0</v>
      </c>
      <c r="V417" s="169">
        <f>'2 уровень'!X1446</f>
        <v>0</v>
      </c>
      <c r="W417" s="169">
        <f>'2 уровень'!Y1446</f>
        <v>0</v>
      </c>
      <c r="X417" s="169">
        <f>'2 уровень'!Z1446</f>
        <v>0</v>
      </c>
      <c r="Y417" s="169">
        <f>'2 уровень'!AA1446</f>
        <v>0</v>
      </c>
      <c r="Z417" s="1124">
        <f>'2 уровень'!AB1446</f>
        <v>0</v>
      </c>
      <c r="AA417" s="169">
        <f>'2 уровень'!AC1446</f>
        <v>0</v>
      </c>
      <c r="AB417" s="169">
        <f>'2 уровень'!AD1446</f>
        <v>0</v>
      </c>
      <c r="AC417" s="169">
        <f>'2 уровень'!AE1446</f>
        <v>0</v>
      </c>
      <c r="AD417" s="169">
        <f>'2 уровень'!AF1446</f>
        <v>0</v>
      </c>
      <c r="AE417" s="635">
        <f>'2 уровень'!AG1446</f>
        <v>0</v>
      </c>
      <c r="AF417" s="169"/>
      <c r="AG417" s="169"/>
      <c r="AH417" s="1354">
        <f>'2 уровень'!AH1443</f>
        <v>0</v>
      </c>
      <c r="AI417" s="1374">
        <f>'2 уровень'!AI1443</f>
        <v>0</v>
      </c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</row>
    <row r="418" spans="1:196" s="139" customFormat="1" ht="29.25" x14ac:dyDescent="0.25">
      <c r="A418" s="19"/>
      <c r="B418" s="19">
        <f t="shared" si="58"/>
        <v>1</v>
      </c>
      <c r="C418" s="3614" t="s">
        <v>206</v>
      </c>
      <c r="D418" s="32">
        <f>'2 уровень'!F1447</f>
        <v>0</v>
      </c>
      <c r="E418" s="32">
        <f>'2 уровень'!G1447</f>
        <v>0</v>
      </c>
      <c r="F418" s="32">
        <f>'2 уровень'!H1447</f>
        <v>0</v>
      </c>
      <c r="G418" s="165">
        <f>'2 уровень'!I1447</f>
        <v>0</v>
      </c>
      <c r="H418" s="169">
        <f>'2 уровень'!J1447</f>
        <v>0</v>
      </c>
      <c r="I418" s="169">
        <f>'2 уровень'!K1447</f>
        <v>0</v>
      </c>
      <c r="J418" s="27">
        <f>'2 уровень'!L1447</f>
        <v>0</v>
      </c>
      <c r="K418" s="27">
        <f>'2 уровень'!M1447</f>
        <v>0</v>
      </c>
      <c r="L418" s="27">
        <f>'2 уровень'!N1447</f>
        <v>0</v>
      </c>
      <c r="M418" s="27">
        <f>'2 уровень'!O1447</f>
        <v>0</v>
      </c>
      <c r="N418" s="27">
        <f>'2 уровень'!P1447</f>
        <v>0</v>
      </c>
      <c r="O418" s="27">
        <f>'2 уровень'!Q1447</f>
        <v>0</v>
      </c>
      <c r="P418" s="169">
        <f>'2 уровень'!R1447</f>
        <v>25450.147000000001</v>
      </c>
      <c r="Q418" s="169">
        <f>'2 уровень'!S1447</f>
        <v>25450.147000000001</v>
      </c>
      <c r="R418" s="169">
        <f>'2 уровень'!T1447</f>
        <v>25450.147000000001</v>
      </c>
      <c r="S418" s="169">
        <f>'2 уровень'!U1447</f>
        <v>25450.147000000001</v>
      </c>
      <c r="T418" s="169">
        <f>'2 уровень'!V1447</f>
        <v>25450.147000000001</v>
      </c>
      <c r="U418" s="169">
        <f>'2 уровень'!W1447</f>
        <v>25450.147000000001</v>
      </c>
      <c r="V418" s="169">
        <f>'2 уровень'!X1447</f>
        <v>25450.147000000001</v>
      </c>
      <c r="W418" s="169">
        <f>'2 уровень'!Y1447</f>
        <v>25450.147000000001</v>
      </c>
      <c r="X418" s="169">
        <f>'2 уровень'!Z1447</f>
        <v>16966.764666666666</v>
      </c>
      <c r="Y418" s="169">
        <f>'2 уровень'!AA1447</f>
        <v>6957.8070799999987</v>
      </c>
      <c r="Z418" s="1124">
        <f>'2 уровень'!AB1447</f>
        <v>0</v>
      </c>
      <c r="AA418" s="169">
        <f>'2 уровень'!AC1447</f>
        <v>0</v>
      </c>
      <c r="AB418" s="169">
        <f>'2 уровень'!AD1447</f>
        <v>-10008.957586666667</v>
      </c>
      <c r="AC418" s="169">
        <f>'2 уровень'!AE1447</f>
        <v>-1.19902</v>
      </c>
      <c r="AD418" s="169">
        <f>'2 уровень'!AF1447</f>
        <v>0</v>
      </c>
      <c r="AE418" s="635">
        <f>'2 уровень'!AG1447</f>
        <v>6957.8070799999987</v>
      </c>
      <c r="AF418" s="169">
        <f>Y418/X418*100</f>
        <v>41.008449263573993</v>
      </c>
      <c r="AG418" s="169">
        <f>AE418/X418*100</f>
        <v>41.008449263573993</v>
      </c>
      <c r="AH418" s="1354">
        <f>'2 уровень'!AH1444</f>
        <v>0</v>
      </c>
      <c r="AI418" s="1374">
        <f>'2 уровень'!AI1444</f>
        <v>0</v>
      </c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</row>
    <row r="419" spans="1:196" s="139" customFormat="1" ht="30" x14ac:dyDescent="0.25">
      <c r="A419" s="19">
        <v>1</v>
      </c>
      <c r="B419" s="19">
        <f t="shared" si="58"/>
        <v>1</v>
      </c>
      <c r="C419" s="893" t="s">
        <v>452</v>
      </c>
      <c r="D419" s="32">
        <f>'2 уровень'!F1448</f>
        <v>2029</v>
      </c>
      <c r="E419" s="32">
        <f>'2 уровень'!G1448</f>
        <v>1352.6666666666665</v>
      </c>
      <c r="F419" s="32">
        <f>'2 уровень'!H1448</f>
        <v>244</v>
      </c>
      <c r="G419" s="165">
        <f>'2 уровень'!I1448</f>
        <v>18.038442582552982</v>
      </c>
      <c r="H419" s="169">
        <f>'2 уровень'!J1448</f>
        <v>0</v>
      </c>
      <c r="I419" s="169">
        <f>'2 уровень'!K1448</f>
        <v>0</v>
      </c>
      <c r="J419" s="27">
        <f>'2 уровень'!L1448</f>
        <v>0</v>
      </c>
      <c r="K419" s="27">
        <f>'2 уровень'!M1448</f>
        <v>0</v>
      </c>
      <c r="L419" s="27">
        <f>'2 уровень'!N1448</f>
        <v>0</v>
      </c>
      <c r="M419" s="27">
        <f>'2 уровень'!O1448</f>
        <v>0</v>
      </c>
      <c r="N419" s="27">
        <f>'2 уровень'!P1448</f>
        <v>0</v>
      </c>
      <c r="O419" s="27">
        <f>'2 уровень'!Q1448</f>
        <v>0</v>
      </c>
      <c r="P419" s="169">
        <f>'2 уровень'!R1448</f>
        <v>0</v>
      </c>
      <c r="Q419" s="169">
        <f>'2 уровень'!S1448</f>
        <v>0</v>
      </c>
      <c r="R419" s="169">
        <f>'2 уровень'!T1448</f>
        <v>0</v>
      </c>
      <c r="S419" s="169">
        <f>'2 уровень'!U1448</f>
        <v>0</v>
      </c>
      <c r="T419" s="169">
        <f>'2 уровень'!V1448</f>
        <v>0</v>
      </c>
      <c r="U419" s="169">
        <f>'2 уровень'!W1448</f>
        <v>0</v>
      </c>
      <c r="V419" s="169">
        <f>'2 уровень'!X1448</f>
        <v>0</v>
      </c>
      <c r="W419" s="169">
        <f>'2 уровень'!Y1448</f>
        <v>0</v>
      </c>
      <c r="X419" s="169">
        <f>'2 уровень'!Z1448</f>
        <v>0</v>
      </c>
      <c r="Y419" s="169">
        <f>'2 уровень'!AA1448</f>
        <v>0</v>
      </c>
      <c r="Z419" s="1124">
        <f>'2 уровень'!AB1448</f>
        <v>0</v>
      </c>
      <c r="AA419" s="169">
        <f>'2 уровень'!AC1448</f>
        <v>0</v>
      </c>
      <c r="AB419" s="169">
        <f>'2 уровень'!AD1448</f>
        <v>0</v>
      </c>
      <c r="AC419" s="169">
        <f>'2 уровень'!AE1448</f>
        <v>0</v>
      </c>
      <c r="AD419" s="169">
        <f>'2 уровень'!AF1448</f>
        <v>0</v>
      </c>
      <c r="AE419" s="635">
        <f>'2 уровень'!AG1448</f>
        <v>0</v>
      </c>
      <c r="AF419" s="169"/>
      <c r="AG419" s="169"/>
      <c r="AH419" s="1354">
        <f>'2 уровень'!AH1445</f>
        <v>0</v>
      </c>
      <c r="AI419" s="1374">
        <f>'2 уровень'!AI1445</f>
        <v>0</v>
      </c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</row>
    <row r="420" spans="1:196" s="139" customFormat="1" x14ac:dyDescent="0.25">
      <c r="A420" s="19">
        <v>1</v>
      </c>
      <c r="B420" s="19">
        <f t="shared" si="58"/>
        <v>1</v>
      </c>
      <c r="C420" s="881" t="s">
        <v>440</v>
      </c>
      <c r="D420" s="32">
        <f>'2 уровень'!F1449</f>
        <v>0</v>
      </c>
      <c r="E420" s="32">
        <f>'2 уровень'!G1449</f>
        <v>0</v>
      </c>
      <c r="F420" s="32">
        <f>'2 уровень'!H1449</f>
        <v>0</v>
      </c>
      <c r="G420" s="165">
        <f>'2 уровень'!I1449</f>
        <v>18.038442582552982</v>
      </c>
      <c r="H420" s="169">
        <f>'2 уровень'!J1449</f>
        <v>0</v>
      </c>
      <c r="I420" s="169">
        <f>'2 уровень'!K1449</f>
        <v>0</v>
      </c>
      <c r="J420" s="27">
        <f>'2 уровень'!L1449</f>
        <v>0</v>
      </c>
      <c r="K420" s="27">
        <f>'2 уровень'!M1449</f>
        <v>0</v>
      </c>
      <c r="L420" s="27">
        <f>'2 уровень'!N1449</f>
        <v>0</v>
      </c>
      <c r="M420" s="27">
        <f>'2 уровень'!O1449</f>
        <v>0</v>
      </c>
      <c r="N420" s="27">
        <f>'2 уровень'!P1449</f>
        <v>0</v>
      </c>
      <c r="O420" s="27">
        <f>'2 уровень'!Q1449</f>
        <v>0</v>
      </c>
      <c r="P420" s="169">
        <f>'2 уровень'!R1449</f>
        <v>0</v>
      </c>
      <c r="Q420" s="169">
        <f>'2 уровень'!S1449</f>
        <v>0</v>
      </c>
      <c r="R420" s="169">
        <f>'2 уровень'!T1449</f>
        <v>0</v>
      </c>
      <c r="S420" s="169">
        <f>'2 уровень'!U1449</f>
        <v>0</v>
      </c>
      <c r="T420" s="169">
        <f>'2 уровень'!V1449</f>
        <v>0</v>
      </c>
      <c r="U420" s="169">
        <f>'2 уровень'!W1449</f>
        <v>0</v>
      </c>
      <c r="V420" s="169">
        <f>'2 уровень'!X1449</f>
        <v>0</v>
      </c>
      <c r="W420" s="169">
        <f>'2 уровень'!Y1449</f>
        <v>0</v>
      </c>
      <c r="X420" s="169">
        <f>'2 уровень'!Z1449</f>
        <v>0</v>
      </c>
      <c r="Y420" s="169">
        <f>'2 уровень'!AA1449</f>
        <v>0</v>
      </c>
      <c r="Z420" s="1124">
        <f>'2 уровень'!AB1449</f>
        <v>0</v>
      </c>
      <c r="AA420" s="169">
        <f>'2 уровень'!AC1449</f>
        <v>0</v>
      </c>
      <c r="AB420" s="169">
        <f>'2 уровень'!AD1449</f>
        <v>0</v>
      </c>
      <c r="AC420" s="169">
        <f>'2 уровень'!AE1449</f>
        <v>0</v>
      </c>
      <c r="AD420" s="169">
        <f>'2 уровень'!AF1449</f>
        <v>0</v>
      </c>
      <c r="AE420" s="635">
        <f>'2 уровень'!AG1449</f>
        <v>0</v>
      </c>
      <c r="AF420" s="169"/>
      <c r="AG420" s="169"/>
      <c r="AH420" s="1354">
        <f>'2 уровень'!AH1446</f>
        <v>0</v>
      </c>
      <c r="AI420" s="1374">
        <f>'2 уровень'!AI1446</f>
        <v>0</v>
      </c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</row>
    <row r="421" spans="1:196" s="139" customFormat="1" ht="29.25" x14ac:dyDescent="0.25">
      <c r="A421" s="19">
        <v>1</v>
      </c>
      <c r="B421" s="19">
        <f t="shared" si="58"/>
        <v>1</v>
      </c>
      <c r="C421" s="894" t="s">
        <v>441</v>
      </c>
      <c r="D421" s="33">
        <f>'2 уровень'!F1450</f>
        <v>1000</v>
      </c>
      <c r="E421" s="33">
        <f>'2 уровень'!G1450</f>
        <v>666.66666666666663</v>
      </c>
      <c r="F421" s="33">
        <f>'2 уровень'!H1450</f>
        <v>0</v>
      </c>
      <c r="G421" s="147">
        <f>'2 уровень'!I1450</f>
        <v>0</v>
      </c>
      <c r="H421" s="169">
        <f>'2 уровень'!J1450</f>
        <v>0</v>
      </c>
      <c r="I421" s="169">
        <f>'2 уровень'!K1450</f>
        <v>0</v>
      </c>
      <c r="J421" s="27">
        <f>'2 уровень'!L1450</f>
        <v>0</v>
      </c>
      <c r="K421" s="27">
        <f>'2 уровень'!M1450</f>
        <v>0</v>
      </c>
      <c r="L421" s="27">
        <f>'2 уровень'!N1450</f>
        <v>0</v>
      </c>
      <c r="M421" s="27">
        <f>'2 уровень'!O1450</f>
        <v>0</v>
      </c>
      <c r="N421" s="27">
        <f>'2 уровень'!P1450</f>
        <v>0</v>
      </c>
      <c r="O421" s="27">
        <f>'2 уровень'!Q1450</f>
        <v>0</v>
      </c>
      <c r="P421" s="169">
        <f>'2 уровень'!R1450</f>
        <v>0</v>
      </c>
      <c r="Q421" s="169">
        <f>'2 уровень'!S1450</f>
        <v>0</v>
      </c>
      <c r="R421" s="169">
        <f>'2 уровень'!T1450</f>
        <v>0</v>
      </c>
      <c r="S421" s="169">
        <f>'2 уровень'!U1450</f>
        <v>0</v>
      </c>
      <c r="T421" s="169">
        <f>'2 уровень'!V1450</f>
        <v>0</v>
      </c>
      <c r="U421" s="169">
        <f>'2 уровень'!W1450</f>
        <v>0</v>
      </c>
      <c r="V421" s="169">
        <f>'2 уровень'!X1450</f>
        <v>0</v>
      </c>
      <c r="W421" s="169">
        <f>'2 уровень'!Y1450</f>
        <v>0</v>
      </c>
      <c r="X421" s="169">
        <f>'2 уровень'!Z1450</f>
        <v>0</v>
      </c>
      <c r="Y421" s="169">
        <f>'2 уровень'!AA1450</f>
        <v>0</v>
      </c>
      <c r="Z421" s="1124">
        <f>'2 уровень'!AB1450</f>
        <v>0</v>
      </c>
      <c r="AA421" s="169">
        <f>'2 уровень'!AC1450</f>
        <v>0</v>
      </c>
      <c r="AB421" s="169">
        <f>'2 уровень'!AD1450</f>
        <v>0</v>
      </c>
      <c r="AC421" s="169">
        <f>'2 уровень'!AE1450</f>
        <v>0</v>
      </c>
      <c r="AD421" s="169">
        <f>'2 уровень'!AF1450</f>
        <v>0</v>
      </c>
      <c r="AE421" s="635">
        <f>'2 уровень'!AG1450</f>
        <v>0</v>
      </c>
      <c r="AF421" s="169"/>
      <c r="AG421" s="169"/>
      <c r="AH421" s="1353">
        <f>'2 уровень'!AH1447</f>
        <v>0</v>
      </c>
      <c r="AI421" s="1374">
        <f>'2 уровень'!AI1447</f>
        <v>0</v>
      </c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</row>
    <row r="422" spans="1:196" s="139" customFormat="1" x14ac:dyDescent="0.25">
      <c r="A422" s="19">
        <v>1</v>
      </c>
      <c r="B422" s="19">
        <f t="shared" si="58"/>
        <v>1</v>
      </c>
      <c r="C422" s="881" t="s">
        <v>442</v>
      </c>
      <c r="D422" s="32">
        <f>'2 уровень'!F1451</f>
        <v>0</v>
      </c>
      <c r="E422" s="32">
        <f>'2 уровень'!G1451</f>
        <v>0</v>
      </c>
      <c r="F422" s="32">
        <f>'2 уровень'!H1451</f>
        <v>0</v>
      </c>
      <c r="G422" s="165">
        <f>'2 уровень'!I1451</f>
        <v>0</v>
      </c>
      <c r="H422" s="169">
        <f>'2 уровень'!J1451</f>
        <v>0</v>
      </c>
      <c r="I422" s="169">
        <f>'2 уровень'!K1451</f>
        <v>0</v>
      </c>
      <c r="J422" s="27">
        <f>'2 уровень'!L1451</f>
        <v>0</v>
      </c>
      <c r="K422" s="27">
        <f>'2 уровень'!M1451</f>
        <v>0</v>
      </c>
      <c r="L422" s="27">
        <f>'2 уровень'!N1451</f>
        <v>0</v>
      </c>
      <c r="M422" s="27">
        <f>'2 уровень'!O1451</f>
        <v>0</v>
      </c>
      <c r="N422" s="27">
        <f>'2 уровень'!P1451</f>
        <v>0</v>
      </c>
      <c r="O422" s="27">
        <f>'2 уровень'!Q1451</f>
        <v>0</v>
      </c>
      <c r="P422" s="169">
        <f>'2 уровень'!R1451</f>
        <v>0</v>
      </c>
      <c r="Q422" s="169">
        <f>'2 уровень'!S1451</f>
        <v>0</v>
      </c>
      <c r="R422" s="169">
        <f>'2 уровень'!T1451</f>
        <v>0</v>
      </c>
      <c r="S422" s="169">
        <f>'2 уровень'!U1451</f>
        <v>0</v>
      </c>
      <c r="T422" s="169">
        <f>'2 уровень'!V1451</f>
        <v>0</v>
      </c>
      <c r="U422" s="169">
        <f>'2 уровень'!W1451</f>
        <v>0</v>
      </c>
      <c r="V422" s="169">
        <f>'2 уровень'!X1451</f>
        <v>0</v>
      </c>
      <c r="W422" s="169">
        <f>'2 уровень'!Y1451</f>
        <v>0</v>
      </c>
      <c r="X422" s="169">
        <f>'2 уровень'!Z1451</f>
        <v>0</v>
      </c>
      <c r="Y422" s="169">
        <f>'2 уровень'!AA1451</f>
        <v>0</v>
      </c>
      <c r="Z422" s="1124">
        <f>'2 уровень'!AB1451</f>
        <v>0</v>
      </c>
      <c r="AA422" s="169">
        <f>'2 уровень'!AC1451</f>
        <v>0</v>
      </c>
      <c r="AB422" s="169">
        <f>'2 уровень'!AD1451</f>
        <v>0</v>
      </c>
      <c r="AC422" s="169">
        <f>'2 уровень'!AE1451</f>
        <v>0</v>
      </c>
      <c r="AD422" s="169">
        <f>'2 уровень'!AF1451</f>
        <v>0</v>
      </c>
      <c r="AE422" s="635">
        <f>'2 уровень'!AG1451</f>
        <v>0</v>
      </c>
      <c r="AF422" s="169"/>
      <c r="AG422" s="169"/>
      <c r="AH422" s="1354">
        <f>'2 уровень'!AH1448</f>
        <v>0</v>
      </c>
      <c r="AI422" s="1374">
        <f>'2 уровень'!AI1448</f>
        <v>0</v>
      </c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</row>
    <row r="423" spans="1:196" s="139" customFormat="1" ht="30" x14ac:dyDescent="0.25">
      <c r="A423" s="19">
        <v>1</v>
      </c>
      <c r="B423" s="19">
        <f t="shared" si="58"/>
        <v>1</v>
      </c>
      <c r="C423" s="881" t="s">
        <v>482</v>
      </c>
      <c r="D423" s="32">
        <f>'2 уровень'!F1452</f>
        <v>4000</v>
      </c>
      <c r="E423" s="32">
        <f>'2 уровень'!G1452</f>
        <v>2666.6666666666665</v>
      </c>
      <c r="F423" s="32">
        <f>'2 уровень'!H1452</f>
        <v>0</v>
      </c>
      <c r="G423" s="165">
        <f>'2 уровень'!I1452</f>
        <v>0</v>
      </c>
      <c r="H423" s="169">
        <f>'2 уровень'!J1452</f>
        <v>0</v>
      </c>
      <c r="I423" s="169">
        <f>'2 уровень'!K1452</f>
        <v>0</v>
      </c>
      <c r="J423" s="27">
        <f>'2 уровень'!L1452</f>
        <v>0</v>
      </c>
      <c r="K423" s="27">
        <f>'2 уровень'!M1452</f>
        <v>0</v>
      </c>
      <c r="L423" s="27">
        <f>'2 уровень'!N1452</f>
        <v>0</v>
      </c>
      <c r="M423" s="27">
        <f>'2 уровень'!O1452</f>
        <v>0</v>
      </c>
      <c r="N423" s="27">
        <f>'2 уровень'!P1452</f>
        <v>0</v>
      </c>
      <c r="O423" s="27">
        <f>'2 уровень'!Q1452</f>
        <v>0</v>
      </c>
      <c r="P423" s="169">
        <f>'2 уровень'!R1452</f>
        <v>0</v>
      </c>
      <c r="Q423" s="169">
        <f>'2 уровень'!S1452</f>
        <v>0</v>
      </c>
      <c r="R423" s="169">
        <f>'2 уровень'!T1452</f>
        <v>0</v>
      </c>
      <c r="S423" s="169">
        <f>'2 уровень'!U1452</f>
        <v>0</v>
      </c>
      <c r="T423" s="169">
        <f>'2 уровень'!V1452</f>
        <v>0</v>
      </c>
      <c r="U423" s="169">
        <f>'2 уровень'!W1452</f>
        <v>0</v>
      </c>
      <c r="V423" s="169">
        <f>'2 уровень'!X1452</f>
        <v>0</v>
      </c>
      <c r="W423" s="169">
        <f>'2 уровень'!Y1452</f>
        <v>0</v>
      </c>
      <c r="X423" s="169">
        <f>'2 уровень'!Z1452</f>
        <v>0</v>
      </c>
      <c r="Y423" s="169">
        <f>'2 уровень'!AA1452</f>
        <v>0</v>
      </c>
      <c r="Z423" s="1124">
        <f>'2 уровень'!AB1452</f>
        <v>0</v>
      </c>
      <c r="AA423" s="169">
        <f>'2 уровень'!AC1452</f>
        <v>0</v>
      </c>
      <c r="AB423" s="169">
        <f>'2 уровень'!AD1452</f>
        <v>0</v>
      </c>
      <c r="AC423" s="169">
        <f>'2 уровень'!AE1452</f>
        <v>0</v>
      </c>
      <c r="AD423" s="169">
        <f>'2 уровень'!AF1452</f>
        <v>0</v>
      </c>
      <c r="AE423" s="635">
        <f>'2 уровень'!AG1452</f>
        <v>0</v>
      </c>
      <c r="AF423" s="169"/>
      <c r="AG423" s="169"/>
      <c r="AH423" s="1354">
        <f>'2 уровень'!AH1449</f>
        <v>0</v>
      </c>
      <c r="AI423" s="1374">
        <f>'2 уровень'!AI1449</f>
        <v>0</v>
      </c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</row>
    <row r="424" spans="1:196" s="139" customFormat="1" ht="75" x14ac:dyDescent="0.25">
      <c r="A424" s="19">
        <v>1</v>
      </c>
      <c r="B424" s="19">
        <f t="shared" si="58"/>
        <v>1</v>
      </c>
      <c r="C424" s="895" t="s">
        <v>444</v>
      </c>
      <c r="D424" s="32">
        <f>'2 уровень'!F1453</f>
        <v>0</v>
      </c>
      <c r="E424" s="32">
        <f>'2 уровень'!G1453</f>
        <v>0</v>
      </c>
      <c r="F424" s="32">
        <f>'2 уровень'!H1453</f>
        <v>0</v>
      </c>
      <c r="G424" s="165">
        <f>'2 уровень'!I1453</f>
        <v>0</v>
      </c>
      <c r="H424" s="169">
        <f>'2 уровень'!J1453</f>
        <v>0</v>
      </c>
      <c r="I424" s="169">
        <f>'2 уровень'!K1453</f>
        <v>0</v>
      </c>
      <c r="J424" s="27">
        <f>'2 уровень'!L1453</f>
        <v>0</v>
      </c>
      <c r="K424" s="27">
        <f>'2 уровень'!M1453</f>
        <v>0</v>
      </c>
      <c r="L424" s="27">
        <f>'2 уровень'!N1453</f>
        <v>0</v>
      </c>
      <c r="M424" s="27">
        <f>'2 уровень'!O1453</f>
        <v>0</v>
      </c>
      <c r="N424" s="27">
        <f>'2 уровень'!P1453</f>
        <v>0</v>
      </c>
      <c r="O424" s="27">
        <f>'2 уровень'!Q1453</f>
        <v>0</v>
      </c>
      <c r="P424" s="169">
        <f>'2 уровень'!R1453</f>
        <v>0</v>
      </c>
      <c r="Q424" s="169">
        <f>'2 уровень'!S1453</f>
        <v>0</v>
      </c>
      <c r="R424" s="169">
        <f>'2 уровень'!T1453</f>
        <v>0</v>
      </c>
      <c r="S424" s="169">
        <f>'2 уровень'!U1453</f>
        <v>0</v>
      </c>
      <c r="T424" s="169">
        <f>'2 уровень'!V1453</f>
        <v>0</v>
      </c>
      <c r="U424" s="169">
        <f>'2 уровень'!W1453</f>
        <v>0</v>
      </c>
      <c r="V424" s="169">
        <f>'2 уровень'!X1453</f>
        <v>0</v>
      </c>
      <c r="W424" s="169">
        <f>'2 уровень'!Y1453</f>
        <v>0</v>
      </c>
      <c r="X424" s="169">
        <f>'2 уровень'!Z1453</f>
        <v>0</v>
      </c>
      <c r="Y424" s="169">
        <f>'2 уровень'!AA1453</f>
        <v>0</v>
      </c>
      <c r="Z424" s="1124">
        <f>'2 уровень'!AB1453</f>
        <v>0</v>
      </c>
      <c r="AA424" s="169">
        <f>'2 уровень'!AC1453</f>
        <v>0</v>
      </c>
      <c r="AB424" s="169">
        <f>'2 уровень'!AD1453</f>
        <v>0</v>
      </c>
      <c r="AC424" s="169">
        <f>'2 уровень'!AE1453</f>
        <v>0</v>
      </c>
      <c r="AD424" s="169">
        <f>'2 уровень'!AF1453</f>
        <v>0</v>
      </c>
      <c r="AE424" s="635">
        <f>'2 уровень'!AG1453</f>
        <v>0</v>
      </c>
      <c r="AF424" s="169"/>
      <c r="AG424" s="169"/>
      <c r="AH424" s="1354">
        <f>'2 уровень'!AH1450</f>
        <v>0</v>
      </c>
      <c r="AI424" s="1374">
        <f>'2 уровень'!AI1450</f>
        <v>0</v>
      </c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</row>
    <row r="425" spans="1:196" s="139" customFormat="1" ht="45" x14ac:dyDescent="0.25">
      <c r="A425" s="19">
        <v>1</v>
      </c>
      <c r="B425" s="19">
        <f t="shared" si="58"/>
        <v>1</v>
      </c>
      <c r="C425" s="881" t="s">
        <v>445</v>
      </c>
      <c r="D425" s="32">
        <f>'2 уровень'!F1454</f>
        <v>0</v>
      </c>
      <c r="E425" s="32">
        <f>'2 уровень'!G1454</f>
        <v>0</v>
      </c>
      <c r="F425" s="32">
        <f>'2 уровень'!H1454</f>
        <v>0</v>
      </c>
      <c r="G425" s="165">
        <f>'2 уровень'!I1454</f>
        <v>0</v>
      </c>
      <c r="H425" s="169">
        <f>'2 уровень'!J1454</f>
        <v>0</v>
      </c>
      <c r="I425" s="169">
        <f>'2 уровень'!K1454</f>
        <v>0</v>
      </c>
      <c r="J425" s="27">
        <f>'2 уровень'!L1454</f>
        <v>0</v>
      </c>
      <c r="K425" s="27">
        <f>'2 уровень'!M1454</f>
        <v>0</v>
      </c>
      <c r="L425" s="27">
        <f>'2 уровень'!N1454</f>
        <v>0</v>
      </c>
      <c r="M425" s="27">
        <f>'2 уровень'!O1454</f>
        <v>0</v>
      </c>
      <c r="N425" s="27">
        <f>'2 уровень'!P1454</f>
        <v>0</v>
      </c>
      <c r="O425" s="27">
        <f>'2 уровень'!Q1454</f>
        <v>0</v>
      </c>
      <c r="P425" s="169">
        <f>'2 уровень'!R1454</f>
        <v>0</v>
      </c>
      <c r="Q425" s="169">
        <f>'2 уровень'!S1454</f>
        <v>0</v>
      </c>
      <c r="R425" s="169">
        <f>'2 уровень'!T1454</f>
        <v>0</v>
      </c>
      <c r="S425" s="169">
        <f>'2 уровень'!U1454</f>
        <v>0</v>
      </c>
      <c r="T425" s="169">
        <f>'2 уровень'!V1454</f>
        <v>0</v>
      </c>
      <c r="U425" s="169">
        <f>'2 уровень'!W1454</f>
        <v>0</v>
      </c>
      <c r="V425" s="169">
        <f>'2 уровень'!X1454</f>
        <v>0</v>
      </c>
      <c r="W425" s="169">
        <f>'2 уровень'!Y1454</f>
        <v>0</v>
      </c>
      <c r="X425" s="169">
        <f>'2 уровень'!Z1454</f>
        <v>0</v>
      </c>
      <c r="Y425" s="169">
        <f>'2 уровень'!AA1454</f>
        <v>0</v>
      </c>
      <c r="Z425" s="1124">
        <f>'2 уровень'!AB1454</f>
        <v>0</v>
      </c>
      <c r="AA425" s="169">
        <f>'2 уровень'!AC1454</f>
        <v>0</v>
      </c>
      <c r="AB425" s="169">
        <f>'2 уровень'!AD1454</f>
        <v>0</v>
      </c>
      <c r="AC425" s="169">
        <f>'2 уровень'!AE1454</f>
        <v>0</v>
      </c>
      <c r="AD425" s="169">
        <f>'2 уровень'!AF1454</f>
        <v>0</v>
      </c>
      <c r="AE425" s="635">
        <f>'2 уровень'!AG1454</f>
        <v>0</v>
      </c>
      <c r="AF425" s="169"/>
      <c r="AG425" s="169"/>
      <c r="AH425" s="1354">
        <f>'2 уровень'!AH1451</f>
        <v>0</v>
      </c>
      <c r="AI425" s="1374">
        <f>'2 уровень'!AI1451</f>
        <v>0</v>
      </c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</row>
    <row r="426" spans="1:196" s="139" customFormat="1" ht="105" x14ac:dyDescent="0.25">
      <c r="A426" s="19">
        <v>1</v>
      </c>
      <c r="B426" s="19">
        <f t="shared" si="58"/>
        <v>1</v>
      </c>
      <c r="C426" s="881" t="s">
        <v>626</v>
      </c>
      <c r="D426" s="32">
        <f>'2 уровень'!F1455</f>
        <v>300</v>
      </c>
      <c r="E426" s="32">
        <f>'2 уровень'!G1455</f>
        <v>200</v>
      </c>
      <c r="F426" s="32">
        <f>'2 уровень'!H1455</f>
        <v>239</v>
      </c>
      <c r="G426" s="165">
        <f>'2 уровень'!I1455</f>
        <v>119.5</v>
      </c>
      <c r="H426" s="169">
        <f>'2 уровень'!J1455</f>
        <v>0</v>
      </c>
      <c r="I426" s="169">
        <f>'2 уровень'!K1455</f>
        <v>0</v>
      </c>
      <c r="J426" s="27">
        <f>'2 уровень'!L1455</f>
        <v>0</v>
      </c>
      <c r="K426" s="27">
        <f>'2 уровень'!M1455</f>
        <v>0</v>
      </c>
      <c r="L426" s="27">
        <f>'2 уровень'!N1455</f>
        <v>0</v>
      </c>
      <c r="M426" s="27">
        <f>'2 уровень'!O1455</f>
        <v>0</v>
      </c>
      <c r="N426" s="27">
        <f>'2 уровень'!P1455</f>
        <v>0</v>
      </c>
      <c r="O426" s="27">
        <f>'2 уровень'!Q1455</f>
        <v>0</v>
      </c>
      <c r="P426" s="169">
        <f>'2 уровень'!R1455</f>
        <v>0</v>
      </c>
      <c r="Q426" s="169">
        <f>'2 уровень'!S1455</f>
        <v>0</v>
      </c>
      <c r="R426" s="169">
        <f>'2 уровень'!T1455</f>
        <v>0</v>
      </c>
      <c r="S426" s="169">
        <f>'2 уровень'!U1455</f>
        <v>0</v>
      </c>
      <c r="T426" s="169">
        <f>'2 уровень'!V1455</f>
        <v>0</v>
      </c>
      <c r="U426" s="169">
        <f>'2 уровень'!W1455</f>
        <v>0</v>
      </c>
      <c r="V426" s="169">
        <f>'2 уровень'!X1455</f>
        <v>0</v>
      </c>
      <c r="W426" s="169">
        <f>'2 уровень'!Y1455</f>
        <v>0</v>
      </c>
      <c r="X426" s="169">
        <f>'2 уровень'!Z1455</f>
        <v>0</v>
      </c>
      <c r="Y426" s="169">
        <f>'2 уровень'!AA1455</f>
        <v>0</v>
      </c>
      <c r="Z426" s="1124">
        <f>'2 уровень'!AB1455</f>
        <v>0</v>
      </c>
      <c r="AA426" s="169">
        <f>'2 уровень'!AC1455</f>
        <v>0</v>
      </c>
      <c r="AB426" s="169">
        <f>'2 уровень'!AD1455</f>
        <v>0</v>
      </c>
      <c r="AC426" s="169">
        <f>'2 уровень'!AE1455</f>
        <v>0</v>
      </c>
      <c r="AD426" s="169">
        <f>'2 уровень'!AF1455</f>
        <v>0</v>
      </c>
      <c r="AE426" s="635">
        <f>'2 уровень'!AG1455</f>
        <v>0</v>
      </c>
      <c r="AF426" s="169"/>
      <c r="AG426" s="169"/>
      <c r="AH426" s="1354">
        <f>'2 уровень'!AH1452</f>
        <v>0</v>
      </c>
      <c r="AI426" s="1374">
        <f>'2 уровень'!AI1452</f>
        <v>0</v>
      </c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</row>
    <row r="427" spans="1:196" s="139" customFormat="1" ht="30" x14ac:dyDescent="0.25">
      <c r="A427" s="19">
        <v>1</v>
      </c>
      <c r="B427" s="19">
        <f t="shared" si="58"/>
        <v>1</v>
      </c>
      <c r="C427" s="883" t="s">
        <v>603</v>
      </c>
      <c r="D427" s="32">
        <f>'2 уровень'!F1456</f>
        <v>729</v>
      </c>
      <c r="E427" s="32">
        <f>'2 уровень'!G1456</f>
        <v>486</v>
      </c>
      <c r="F427" s="32">
        <f>'2 уровень'!H1456</f>
        <v>5</v>
      </c>
      <c r="G427" s="165">
        <f>'2 уровень'!I1456</f>
        <v>1.0288065843621399</v>
      </c>
      <c r="H427" s="169">
        <f>'2 уровень'!J1456</f>
        <v>0</v>
      </c>
      <c r="I427" s="169">
        <f>'2 уровень'!K1456</f>
        <v>0</v>
      </c>
      <c r="J427" s="27">
        <f>'2 уровень'!L1456</f>
        <v>0</v>
      </c>
      <c r="K427" s="27">
        <f>'2 уровень'!M1456</f>
        <v>0</v>
      </c>
      <c r="L427" s="27">
        <f>'2 уровень'!N1456</f>
        <v>0</v>
      </c>
      <c r="M427" s="27">
        <f>'2 уровень'!O1456</f>
        <v>0</v>
      </c>
      <c r="N427" s="27">
        <f>'2 уровень'!P1456</f>
        <v>0</v>
      </c>
      <c r="O427" s="27">
        <f>'2 уровень'!Q1456</f>
        <v>0</v>
      </c>
      <c r="P427" s="169">
        <f>'2 уровень'!R1456</f>
        <v>1156.1371299999998</v>
      </c>
      <c r="Q427" s="169">
        <f>'2 уровень'!S1456</f>
        <v>1156.1371299999998</v>
      </c>
      <c r="R427" s="169">
        <f>'2 уровень'!T1456</f>
        <v>1156.1371299999998</v>
      </c>
      <c r="S427" s="169">
        <f>'2 уровень'!U1456</f>
        <v>1156.1371299999998</v>
      </c>
      <c r="T427" s="169">
        <f>'2 уровень'!V1456</f>
        <v>1156.1371299999998</v>
      </c>
      <c r="U427" s="169">
        <f>'2 уровень'!W1456</f>
        <v>1156.1371299999998</v>
      </c>
      <c r="V427" s="169">
        <f>'2 уровень'!X1456</f>
        <v>1156.1371299999998</v>
      </c>
      <c r="W427" s="169">
        <f>'2 уровень'!Y1456</f>
        <v>1156.1371299999998</v>
      </c>
      <c r="X427" s="169">
        <f>'2 уровень'!Z1456</f>
        <v>770.7580866666666</v>
      </c>
      <c r="Y427" s="169">
        <f>'2 уровень'!AA1456</f>
        <v>10.75455</v>
      </c>
      <c r="Z427" s="1124">
        <f>'2 уровень'!AB1456</f>
        <v>0</v>
      </c>
      <c r="AA427" s="169">
        <f>'2 уровень'!AC1456</f>
        <v>0</v>
      </c>
      <c r="AB427" s="169">
        <f>'2 уровень'!AD1456</f>
        <v>-760.00353666666661</v>
      </c>
      <c r="AC427" s="169">
        <f>'2 уровень'!AE1456</f>
        <v>0</v>
      </c>
      <c r="AD427" s="169">
        <f>'2 уровень'!AF1456</f>
        <v>0</v>
      </c>
      <c r="AE427" s="635">
        <f>'2 уровень'!AG1456</f>
        <v>10.75455</v>
      </c>
      <c r="AF427" s="169">
        <f>Y427/X427*100</f>
        <v>1.3953210723368086</v>
      </c>
      <c r="AG427" s="169">
        <f>AE427/X427*100</f>
        <v>1.3953210723368086</v>
      </c>
      <c r="AH427" s="1354">
        <f>'2 уровень'!AH1453</f>
        <v>0</v>
      </c>
      <c r="AI427" s="1374">
        <f>'2 уровень'!AI1453</f>
        <v>0</v>
      </c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</row>
    <row r="428" spans="1:196" s="139" customFormat="1" x14ac:dyDescent="0.25">
      <c r="A428" s="19">
        <v>1</v>
      </c>
      <c r="B428" s="19">
        <f t="shared" si="58"/>
        <v>1</v>
      </c>
      <c r="C428" s="881" t="s">
        <v>604</v>
      </c>
      <c r="D428" s="32">
        <f>'2 уровень'!F1457</f>
        <v>729</v>
      </c>
      <c r="E428" s="32">
        <f>'2 уровень'!G1457</f>
        <v>486</v>
      </c>
      <c r="F428" s="32">
        <f>'2 уровень'!H1457</f>
        <v>5</v>
      </c>
      <c r="G428" s="165">
        <f>'2 уровень'!I1457</f>
        <v>1.0288065843621399</v>
      </c>
      <c r="H428" s="169">
        <f>'2 уровень'!J1457</f>
        <v>0</v>
      </c>
      <c r="I428" s="169">
        <f>'2 уровень'!K1457</f>
        <v>0</v>
      </c>
      <c r="J428" s="27">
        <f>'2 уровень'!L1457</f>
        <v>0</v>
      </c>
      <c r="K428" s="27">
        <f>'2 уровень'!M1457</f>
        <v>0</v>
      </c>
      <c r="L428" s="27">
        <f>'2 уровень'!N1457</f>
        <v>0</v>
      </c>
      <c r="M428" s="27">
        <f>'2 уровень'!O1457</f>
        <v>0</v>
      </c>
      <c r="N428" s="27">
        <f>'2 уровень'!P1457</f>
        <v>0</v>
      </c>
      <c r="O428" s="27">
        <f>'2 уровень'!Q1457</f>
        <v>0</v>
      </c>
      <c r="P428" s="169">
        <f>'2 уровень'!R1457</f>
        <v>0</v>
      </c>
      <c r="Q428" s="169">
        <f>'2 уровень'!S1457</f>
        <v>0</v>
      </c>
      <c r="R428" s="169">
        <f>'2 уровень'!T1457</f>
        <v>0</v>
      </c>
      <c r="S428" s="169">
        <f>'2 уровень'!U1457</f>
        <v>0</v>
      </c>
      <c r="T428" s="169">
        <f>'2 уровень'!V1457</f>
        <v>0</v>
      </c>
      <c r="U428" s="169">
        <f>'2 уровень'!W1457</f>
        <v>0</v>
      </c>
      <c r="V428" s="169">
        <f>'2 уровень'!X1457</f>
        <v>0</v>
      </c>
      <c r="W428" s="169">
        <f>'2 уровень'!Y1457</f>
        <v>0</v>
      </c>
      <c r="X428" s="169">
        <f>'2 уровень'!Z1457</f>
        <v>0</v>
      </c>
      <c r="Y428" s="169">
        <f>'2 уровень'!AA1457</f>
        <v>0</v>
      </c>
      <c r="Z428" s="1124">
        <f>'2 уровень'!AB1457</f>
        <v>0</v>
      </c>
      <c r="AA428" s="169">
        <f>'2 уровень'!AC1457</f>
        <v>0</v>
      </c>
      <c r="AB428" s="169">
        <f>'2 уровень'!AD1457</f>
        <v>0</v>
      </c>
      <c r="AC428" s="169">
        <f>'2 уровень'!AE1457</f>
        <v>0</v>
      </c>
      <c r="AD428" s="169">
        <f>'2 уровень'!AF1457</f>
        <v>0</v>
      </c>
      <c r="AE428" s="635">
        <f>'2 уровень'!AG1457</f>
        <v>0</v>
      </c>
      <c r="AF428" s="169"/>
      <c r="AG428" s="169"/>
      <c r="AH428" s="1354">
        <f>'2 уровень'!AH1454</f>
        <v>0</v>
      </c>
      <c r="AI428" s="1374">
        <f>'2 уровень'!AI1454</f>
        <v>0</v>
      </c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</row>
    <row r="429" spans="1:196" s="139" customFormat="1" ht="30" x14ac:dyDescent="0.25">
      <c r="A429" s="19"/>
      <c r="B429" s="19">
        <f t="shared" si="58"/>
        <v>1</v>
      </c>
      <c r="C429" s="881" t="s">
        <v>605</v>
      </c>
      <c r="D429" s="32">
        <f>'2 уровень'!F1458</f>
        <v>0</v>
      </c>
      <c r="E429" s="32">
        <f>'2 уровень'!G1458</f>
        <v>0</v>
      </c>
      <c r="F429" s="32">
        <f>'2 уровень'!H1458</f>
        <v>0</v>
      </c>
      <c r="G429" s="165">
        <f>'2 уровень'!I1458</f>
        <v>0</v>
      </c>
      <c r="H429" s="169">
        <f>'2 уровень'!J1458</f>
        <v>0</v>
      </c>
      <c r="I429" s="169">
        <f>'2 уровень'!K1458</f>
        <v>0</v>
      </c>
      <c r="J429" s="27">
        <f>'2 уровень'!L1458</f>
        <v>0</v>
      </c>
      <c r="K429" s="27">
        <f>'2 уровень'!M1458</f>
        <v>0</v>
      </c>
      <c r="L429" s="27">
        <f>'2 уровень'!N1458</f>
        <v>0</v>
      </c>
      <c r="M429" s="27">
        <f>'2 уровень'!O1458</f>
        <v>0</v>
      </c>
      <c r="N429" s="27">
        <f>'2 уровень'!P1458</f>
        <v>0</v>
      </c>
      <c r="O429" s="27">
        <f>'2 уровень'!Q1458</f>
        <v>0</v>
      </c>
      <c r="P429" s="169">
        <f>'2 уровень'!R1458</f>
        <v>0</v>
      </c>
      <c r="Q429" s="169">
        <f>'2 уровень'!S1458</f>
        <v>0</v>
      </c>
      <c r="R429" s="169">
        <f>'2 уровень'!T1458</f>
        <v>0</v>
      </c>
      <c r="S429" s="169">
        <f>'2 уровень'!U1458</f>
        <v>0</v>
      </c>
      <c r="T429" s="169">
        <f>'2 уровень'!V1458</f>
        <v>0</v>
      </c>
      <c r="U429" s="169">
        <f>'2 уровень'!W1458</f>
        <v>0</v>
      </c>
      <c r="V429" s="169">
        <f>'2 уровень'!X1458</f>
        <v>0</v>
      </c>
      <c r="W429" s="169">
        <f>'2 уровень'!Y1458</f>
        <v>0</v>
      </c>
      <c r="X429" s="169">
        <f>'2 уровень'!Z1458</f>
        <v>0</v>
      </c>
      <c r="Y429" s="169">
        <f>'2 уровень'!AA1458</f>
        <v>0</v>
      </c>
      <c r="Z429" s="1124">
        <f>'2 уровень'!AB1458</f>
        <v>0</v>
      </c>
      <c r="AA429" s="169">
        <f>'2 уровень'!AC1458</f>
        <v>0</v>
      </c>
      <c r="AB429" s="169">
        <f>'2 уровень'!AD1458</f>
        <v>0</v>
      </c>
      <c r="AC429" s="169">
        <f>'2 уровень'!AE1458</f>
        <v>0</v>
      </c>
      <c r="AD429" s="169">
        <f>'2 уровень'!AF1458</f>
        <v>0</v>
      </c>
      <c r="AE429" s="635">
        <f>'2 уровень'!AG1458</f>
        <v>0</v>
      </c>
      <c r="AF429" s="169"/>
      <c r="AG429" s="169"/>
      <c r="AH429" s="1354"/>
      <c r="AI429" s="1374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</row>
    <row r="430" spans="1:196" s="139" customFormat="1" ht="28.5" x14ac:dyDescent="0.25">
      <c r="A430" s="19"/>
      <c r="B430" s="19">
        <f t="shared" si="58"/>
        <v>1</v>
      </c>
      <c r="C430" s="1417" t="s">
        <v>453</v>
      </c>
      <c r="D430" s="32">
        <f>'2 уровень'!F1459</f>
        <v>9300</v>
      </c>
      <c r="E430" s="32">
        <f>'2 уровень'!G1459</f>
        <v>6200</v>
      </c>
      <c r="F430" s="32">
        <f>'2 уровень'!H1459</f>
        <v>2633.3797872340424</v>
      </c>
      <c r="G430" s="165">
        <f>'2 уровень'!I1459</f>
        <v>42.473867536032941</v>
      </c>
      <c r="H430" s="169">
        <f>'2 уровень'!J1459</f>
        <v>0</v>
      </c>
      <c r="I430" s="169">
        <f>'2 уровень'!K1459</f>
        <v>0</v>
      </c>
      <c r="J430" s="27">
        <f>'2 уровень'!L1459</f>
        <v>0</v>
      </c>
      <c r="K430" s="27">
        <f>'2 уровень'!M1459</f>
        <v>0</v>
      </c>
      <c r="L430" s="27">
        <f>'2 уровень'!N1459</f>
        <v>0</v>
      </c>
      <c r="M430" s="27">
        <f>'2 уровень'!O1459</f>
        <v>0</v>
      </c>
      <c r="N430" s="27">
        <f>'2 уровень'!P1459</f>
        <v>0</v>
      </c>
      <c r="O430" s="27">
        <f>'2 уровень'!Q1459</f>
        <v>0</v>
      </c>
      <c r="P430" s="32">
        <f>'2 уровень'!R1459</f>
        <v>0</v>
      </c>
      <c r="Q430" s="32">
        <f>'2 уровень'!S1459</f>
        <v>0</v>
      </c>
      <c r="R430" s="32">
        <f>'2 уровень'!T1459</f>
        <v>0</v>
      </c>
      <c r="S430" s="32">
        <f>'2 уровень'!U1459</f>
        <v>0</v>
      </c>
      <c r="T430" s="32">
        <f>'2 уровень'!V1459</f>
        <v>0</v>
      </c>
      <c r="U430" s="32">
        <f>'2 уровень'!W1459</f>
        <v>0</v>
      </c>
      <c r="V430" s="32">
        <f>'2 уровень'!X1459</f>
        <v>0</v>
      </c>
      <c r="W430" s="32">
        <f>'2 уровень'!Y1459</f>
        <v>0</v>
      </c>
      <c r="X430" s="32">
        <f>'2 уровень'!Z1459</f>
        <v>0</v>
      </c>
      <c r="Y430" s="32">
        <f>'2 уровень'!AA1459</f>
        <v>0</v>
      </c>
      <c r="Z430" s="32">
        <f>'2 уровень'!AB1459</f>
        <v>0</v>
      </c>
      <c r="AA430" s="32">
        <f>'2 уровень'!AC1459</f>
        <v>0</v>
      </c>
      <c r="AB430" s="32">
        <f>'2 уровень'!AD1459</f>
        <v>0</v>
      </c>
      <c r="AC430" s="32">
        <f>'2 уровень'!AE1459</f>
        <v>0</v>
      </c>
      <c r="AD430" s="32">
        <f>'2 уровень'!AF1459</f>
        <v>0</v>
      </c>
      <c r="AE430" s="32">
        <f>'2 уровень'!AG1459</f>
        <v>0</v>
      </c>
      <c r="AF430" s="169"/>
      <c r="AG430" s="169"/>
      <c r="AH430" s="1354"/>
      <c r="AI430" s="1374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</row>
    <row r="431" spans="1:196" s="139" customFormat="1" x14ac:dyDescent="0.25">
      <c r="A431" s="19"/>
      <c r="B431" s="19">
        <f t="shared" si="58"/>
        <v>1</v>
      </c>
      <c r="C431" s="827" t="s">
        <v>468</v>
      </c>
      <c r="D431" s="32">
        <f>'2 уровень'!F1460</f>
        <v>0</v>
      </c>
      <c r="E431" s="32">
        <f>'2 уровень'!G1460</f>
        <v>0</v>
      </c>
      <c r="F431" s="32">
        <f>'2 уровень'!H1460</f>
        <v>0</v>
      </c>
      <c r="G431" s="165">
        <f>'2 уровень'!I1460</f>
        <v>0</v>
      </c>
      <c r="H431" s="169">
        <f>'2 уровень'!J1460</f>
        <v>0</v>
      </c>
      <c r="I431" s="169">
        <f>'2 уровень'!K1460</f>
        <v>0</v>
      </c>
      <c r="J431" s="27">
        <f>'2 уровень'!L1460</f>
        <v>0</v>
      </c>
      <c r="K431" s="27">
        <f>'2 уровень'!M1460</f>
        <v>0</v>
      </c>
      <c r="L431" s="27">
        <f>'2 уровень'!N1460</f>
        <v>0</v>
      </c>
      <c r="M431" s="27">
        <f>'2 уровень'!O1460</f>
        <v>0</v>
      </c>
      <c r="N431" s="27">
        <f>'2 уровень'!P1460</f>
        <v>0</v>
      </c>
      <c r="O431" s="27">
        <f>'2 уровень'!Q1460</f>
        <v>0</v>
      </c>
      <c r="P431" s="169">
        <f>'2 уровень'!R1460</f>
        <v>0</v>
      </c>
      <c r="Q431" s="169">
        <f>'2 уровень'!S1460</f>
        <v>0</v>
      </c>
      <c r="R431" s="169">
        <f>'2 уровень'!T1460</f>
        <v>0</v>
      </c>
      <c r="S431" s="169">
        <f>'2 уровень'!U1460</f>
        <v>0</v>
      </c>
      <c r="T431" s="169">
        <f>'2 уровень'!V1460</f>
        <v>0</v>
      </c>
      <c r="U431" s="169">
        <f>'2 уровень'!W1460</f>
        <v>0</v>
      </c>
      <c r="V431" s="169">
        <f>'2 уровень'!X1460</f>
        <v>0</v>
      </c>
      <c r="W431" s="169">
        <f>'2 уровень'!Y1460</f>
        <v>0</v>
      </c>
      <c r="X431" s="169">
        <f>'2 уровень'!Z1460</f>
        <v>0</v>
      </c>
      <c r="Y431" s="169">
        <f>'2 уровень'!AA1460</f>
        <v>0</v>
      </c>
      <c r="Z431" s="1124">
        <f>'2 уровень'!AB1460</f>
        <v>0</v>
      </c>
      <c r="AA431" s="169">
        <f>'2 уровень'!AC1460</f>
        <v>0</v>
      </c>
      <c r="AB431" s="169">
        <f>'2 уровень'!AD1460</f>
        <v>0</v>
      </c>
      <c r="AC431" s="169">
        <f>'2 уровень'!AE1460</f>
        <v>0</v>
      </c>
      <c r="AD431" s="169">
        <f>'2 уровень'!AF1460</f>
        <v>0</v>
      </c>
      <c r="AE431" s="635">
        <f>'2 уровень'!AG1460</f>
        <v>0</v>
      </c>
      <c r="AF431" s="169"/>
      <c r="AG431" s="169"/>
      <c r="AH431" s="1354"/>
      <c r="AI431" s="1374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</row>
    <row r="432" spans="1:196" s="139" customFormat="1" ht="28.5" x14ac:dyDescent="0.25">
      <c r="A432" s="19"/>
      <c r="B432" s="19">
        <f t="shared" si="58"/>
        <v>1</v>
      </c>
      <c r="C432" s="1417" t="s">
        <v>469</v>
      </c>
      <c r="D432" s="32">
        <f>'2 уровень'!F1461</f>
        <v>9300</v>
      </c>
      <c r="E432" s="32">
        <f>'2 уровень'!G1461</f>
        <v>6200</v>
      </c>
      <c r="F432" s="32">
        <f>'2 уровень'!H1461</f>
        <v>2633.3797872340424</v>
      </c>
      <c r="G432" s="165">
        <f>'2 уровень'!I1461</f>
        <v>42.473867536032941</v>
      </c>
      <c r="H432" s="169">
        <f>'2 уровень'!J1461</f>
        <v>0</v>
      </c>
      <c r="I432" s="169">
        <f>'2 уровень'!K1461</f>
        <v>0</v>
      </c>
      <c r="J432" s="27">
        <f>'2 уровень'!L1461</f>
        <v>0</v>
      </c>
      <c r="K432" s="27">
        <f>'2 уровень'!M1461</f>
        <v>0</v>
      </c>
      <c r="L432" s="27">
        <f>'2 уровень'!N1461</f>
        <v>0</v>
      </c>
      <c r="M432" s="27">
        <f>'2 уровень'!O1461</f>
        <v>0</v>
      </c>
      <c r="N432" s="27">
        <f>'2 уровень'!P1461</f>
        <v>0</v>
      </c>
      <c r="O432" s="27">
        <f>'2 уровень'!Q1461</f>
        <v>0</v>
      </c>
      <c r="P432" s="169">
        <f>'2 уровень'!R1461</f>
        <v>0</v>
      </c>
      <c r="Q432" s="169">
        <f>'2 уровень'!S1461</f>
        <v>0</v>
      </c>
      <c r="R432" s="169">
        <f>'2 уровень'!T1461</f>
        <v>0</v>
      </c>
      <c r="S432" s="169">
        <f>'2 уровень'!U1461</f>
        <v>0</v>
      </c>
      <c r="T432" s="169">
        <f>'2 уровень'!V1461</f>
        <v>0</v>
      </c>
      <c r="U432" s="169">
        <f>'2 уровень'!W1461</f>
        <v>0</v>
      </c>
      <c r="V432" s="169">
        <f>'2 уровень'!X1461</f>
        <v>0</v>
      </c>
      <c r="W432" s="169">
        <f>'2 уровень'!Y1461</f>
        <v>0</v>
      </c>
      <c r="X432" s="169">
        <f>'2 уровень'!Z1461</f>
        <v>0</v>
      </c>
      <c r="Y432" s="169">
        <f>'2 уровень'!AA1461</f>
        <v>0</v>
      </c>
      <c r="Z432" s="1124">
        <f>'2 уровень'!AB1461</f>
        <v>0</v>
      </c>
      <c r="AA432" s="169">
        <f>'2 уровень'!AC1461</f>
        <v>0</v>
      </c>
      <c r="AB432" s="169">
        <f>'2 уровень'!AD1461</f>
        <v>0</v>
      </c>
      <c r="AC432" s="169">
        <f>'2 уровень'!AE1461</f>
        <v>0</v>
      </c>
      <c r="AD432" s="169">
        <f>'2 уровень'!AF1461</f>
        <v>0</v>
      </c>
      <c r="AE432" s="635">
        <f>'2 уровень'!AG1461</f>
        <v>0</v>
      </c>
      <c r="AF432" s="169"/>
      <c r="AG432" s="169"/>
      <c r="AH432" s="1354"/>
      <c r="AI432" s="1374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</row>
    <row r="433" spans="1:196" s="139" customFormat="1" x14ac:dyDescent="0.25">
      <c r="A433" s="19">
        <v>1</v>
      </c>
      <c r="B433" s="19">
        <f t="shared" si="58"/>
        <v>1</v>
      </c>
      <c r="C433" s="879" t="s">
        <v>470</v>
      </c>
      <c r="D433" s="32">
        <f>'2 уровень'!F1462</f>
        <v>87420</v>
      </c>
      <c r="E433" s="32">
        <f>'2 уровень'!G1462</f>
        <v>58280</v>
      </c>
      <c r="F433" s="32">
        <f>'2 уровень'!H1462</f>
        <v>24753.77</v>
      </c>
      <c r="G433" s="165">
        <f>'2 уровень'!I1462</f>
        <v>42.473867536032941</v>
      </c>
      <c r="H433" s="169">
        <f>'2 уровень'!J1462</f>
        <v>0</v>
      </c>
      <c r="I433" s="169">
        <f>'2 уровень'!K1462</f>
        <v>0</v>
      </c>
      <c r="J433" s="27">
        <f>'2 уровень'!L1462</f>
        <v>0</v>
      </c>
      <c r="K433" s="27">
        <f>'2 уровень'!M1462</f>
        <v>0</v>
      </c>
      <c r="L433" s="27">
        <f>'2 уровень'!N1462</f>
        <v>0</v>
      </c>
      <c r="M433" s="27">
        <f>'2 уровень'!O1462</f>
        <v>0</v>
      </c>
      <c r="N433" s="27">
        <f>'2 уровень'!P1462</f>
        <v>0</v>
      </c>
      <c r="O433" s="27">
        <f>'2 уровень'!Q1462</f>
        <v>0</v>
      </c>
      <c r="P433" s="169">
        <f>'2 уровень'!R1462</f>
        <v>0</v>
      </c>
      <c r="Q433" s="169">
        <f>'2 уровень'!S1462</f>
        <v>0</v>
      </c>
      <c r="R433" s="169">
        <f>'2 уровень'!T1462</f>
        <v>0</v>
      </c>
      <c r="S433" s="169">
        <f>'2 уровень'!U1462</f>
        <v>0</v>
      </c>
      <c r="T433" s="169">
        <f>'2 уровень'!V1462</f>
        <v>0</v>
      </c>
      <c r="U433" s="169">
        <f>'2 уровень'!W1462</f>
        <v>0</v>
      </c>
      <c r="V433" s="169">
        <f>'2 уровень'!X1462</f>
        <v>0</v>
      </c>
      <c r="W433" s="169">
        <f>'2 уровень'!Y1462</f>
        <v>0</v>
      </c>
      <c r="X433" s="169">
        <f>'2 уровень'!Z1462</f>
        <v>0</v>
      </c>
      <c r="Y433" s="169">
        <f>'2 уровень'!AA1462</f>
        <v>0</v>
      </c>
      <c r="Z433" s="1124">
        <f>'2 уровень'!AB1462</f>
        <v>0</v>
      </c>
      <c r="AA433" s="169">
        <f>'2 уровень'!AC1462</f>
        <v>0</v>
      </c>
      <c r="AB433" s="169">
        <f>'2 уровень'!AD1462</f>
        <v>0</v>
      </c>
      <c r="AC433" s="169">
        <f>'2 уровень'!AE1462</f>
        <v>0</v>
      </c>
      <c r="AD433" s="169">
        <f>'2 уровень'!AF1462</f>
        <v>0</v>
      </c>
      <c r="AE433" s="635">
        <f>'2 уровень'!AG1462</f>
        <v>0</v>
      </c>
      <c r="AF433" s="169"/>
      <c r="AG433" s="169"/>
      <c r="AH433" s="1354">
        <f>'2 уровень'!AH1459</f>
        <v>0</v>
      </c>
      <c r="AI433" s="1374">
        <f>'2 уровень'!AI1459</f>
        <v>0</v>
      </c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</row>
    <row r="434" spans="1:196" s="139" customFormat="1" ht="29.25" x14ac:dyDescent="0.25">
      <c r="A434" s="19">
        <v>1</v>
      </c>
      <c r="B434" s="19">
        <f t="shared" si="58"/>
        <v>1</v>
      </c>
      <c r="C434" s="894" t="s">
        <v>446</v>
      </c>
      <c r="D434" s="32">
        <f>'2 уровень'!F1463</f>
        <v>1500</v>
      </c>
      <c r="E434" s="32">
        <f>'2 уровень'!G1463</f>
        <v>1000</v>
      </c>
      <c r="F434" s="32">
        <f>'2 уровень'!H1463</f>
        <v>859</v>
      </c>
      <c r="G434" s="165">
        <f>'2 уровень'!I1463</f>
        <v>42.473867536032941</v>
      </c>
      <c r="H434" s="169">
        <f>'2 уровень'!J1463</f>
        <v>0</v>
      </c>
      <c r="I434" s="169">
        <f>'2 уровень'!K1463</f>
        <v>0</v>
      </c>
      <c r="J434" s="27">
        <f>'2 уровень'!L1463</f>
        <v>0</v>
      </c>
      <c r="K434" s="27">
        <f>'2 уровень'!M1463</f>
        <v>0</v>
      </c>
      <c r="L434" s="27">
        <f>'2 уровень'!N1463</f>
        <v>0</v>
      </c>
      <c r="M434" s="27">
        <f>'2 уровень'!O1463</f>
        <v>0</v>
      </c>
      <c r="N434" s="27">
        <f>'2 уровень'!P1463</f>
        <v>0</v>
      </c>
      <c r="O434" s="27">
        <f>'2 уровень'!Q1463</f>
        <v>0</v>
      </c>
      <c r="P434" s="169">
        <f>'2 уровень'!R1463</f>
        <v>0</v>
      </c>
      <c r="Q434" s="169">
        <f>'2 уровень'!S1463</f>
        <v>0</v>
      </c>
      <c r="R434" s="169">
        <f>'2 уровень'!T1463</f>
        <v>0</v>
      </c>
      <c r="S434" s="169">
        <f>'2 уровень'!U1463</f>
        <v>0</v>
      </c>
      <c r="T434" s="169">
        <f>'2 уровень'!V1463</f>
        <v>0</v>
      </c>
      <c r="U434" s="169">
        <f>'2 уровень'!W1463</f>
        <v>0</v>
      </c>
      <c r="V434" s="169">
        <f>'2 уровень'!X1463</f>
        <v>0</v>
      </c>
      <c r="W434" s="169">
        <f>'2 уровень'!Y1463</f>
        <v>0</v>
      </c>
      <c r="X434" s="169">
        <f>'2 уровень'!Z1463</f>
        <v>0</v>
      </c>
      <c r="Y434" s="169">
        <f>'2 уровень'!AA1463</f>
        <v>0</v>
      </c>
      <c r="Z434" s="1124">
        <f>'2 уровень'!AB1463</f>
        <v>0</v>
      </c>
      <c r="AA434" s="169">
        <f>'2 уровень'!AC1463</f>
        <v>0</v>
      </c>
      <c r="AB434" s="169">
        <f>'2 уровень'!AD1463</f>
        <v>0</v>
      </c>
      <c r="AC434" s="169">
        <f>'2 уровень'!AE1463</f>
        <v>0</v>
      </c>
      <c r="AD434" s="169">
        <f>'2 уровень'!AF1463</f>
        <v>0</v>
      </c>
      <c r="AE434" s="635">
        <f>'2 уровень'!AG1463</f>
        <v>0</v>
      </c>
      <c r="AF434" s="169"/>
      <c r="AG434" s="169"/>
      <c r="AH434" s="1354">
        <f>'2 уровень'!AH1460</f>
        <v>0</v>
      </c>
      <c r="AI434" s="1374">
        <f>'2 уровень'!AI1460</f>
        <v>0</v>
      </c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</row>
    <row r="435" spans="1:196" s="139" customFormat="1" ht="29.25" x14ac:dyDescent="0.25">
      <c r="A435" s="19">
        <v>1</v>
      </c>
      <c r="B435" s="19">
        <f t="shared" si="58"/>
        <v>1</v>
      </c>
      <c r="C435" s="894" t="s">
        <v>201</v>
      </c>
      <c r="D435" s="32">
        <f>'2 уровень'!F1464</f>
        <v>0</v>
      </c>
      <c r="E435" s="32">
        <f>'2 уровень'!G1464</f>
        <v>0</v>
      </c>
      <c r="F435" s="32">
        <f>'2 уровень'!H1464</f>
        <v>0</v>
      </c>
      <c r="G435" s="165">
        <f>'2 уровень'!I1464</f>
        <v>0</v>
      </c>
      <c r="H435" s="152">
        <f>'2 уровень'!J1464</f>
        <v>0</v>
      </c>
      <c r="I435" s="152">
        <f>'2 уровень'!K1464</f>
        <v>0</v>
      </c>
      <c r="J435" s="24">
        <f>'2 уровень'!L1464</f>
        <v>0</v>
      </c>
      <c r="K435" s="24">
        <f>'2 уровень'!M1464</f>
        <v>0</v>
      </c>
      <c r="L435" s="24">
        <f>'2 уровень'!N1464</f>
        <v>0</v>
      </c>
      <c r="M435" s="24">
        <f>'2 уровень'!O1464</f>
        <v>0</v>
      </c>
      <c r="N435" s="24">
        <f>'2 уровень'!P1464</f>
        <v>0</v>
      </c>
      <c r="O435" s="24">
        <f>'2 уровень'!Q1464</f>
        <v>0</v>
      </c>
      <c r="P435" s="152">
        <f>'2 уровень'!R1464</f>
        <v>0</v>
      </c>
      <c r="Q435" s="152">
        <f>'2 уровень'!S1464</f>
        <v>0</v>
      </c>
      <c r="R435" s="152">
        <f>'2 уровень'!T1464</f>
        <v>0</v>
      </c>
      <c r="S435" s="152">
        <f>'2 уровень'!U1464</f>
        <v>0</v>
      </c>
      <c r="T435" s="152">
        <f>'2 уровень'!V1464</f>
        <v>0</v>
      </c>
      <c r="U435" s="152">
        <f>'2 уровень'!W1464</f>
        <v>0</v>
      </c>
      <c r="V435" s="152">
        <f>'2 уровень'!X1464</f>
        <v>0</v>
      </c>
      <c r="W435" s="152">
        <f>'2 уровень'!Y1464</f>
        <v>0</v>
      </c>
      <c r="X435" s="152">
        <f>'2 уровень'!Z1464</f>
        <v>0</v>
      </c>
      <c r="Y435" s="152">
        <f>'2 уровень'!AA1464</f>
        <v>0</v>
      </c>
      <c r="Z435" s="1117">
        <f>'2 уровень'!AB1464</f>
        <v>0</v>
      </c>
      <c r="AA435" s="152">
        <f>'2 уровень'!AC1464</f>
        <v>0</v>
      </c>
      <c r="AB435" s="152">
        <f>'2 уровень'!AD1464</f>
        <v>0</v>
      </c>
      <c r="AC435" s="152">
        <f>'2 уровень'!AE1464</f>
        <v>0</v>
      </c>
      <c r="AD435" s="152">
        <f>'2 уровень'!AF1464</f>
        <v>0</v>
      </c>
      <c r="AE435" s="629">
        <f>'2 уровень'!AG1464</f>
        <v>0</v>
      </c>
      <c r="AF435" s="152"/>
      <c r="AG435" s="152"/>
      <c r="AH435" s="1354">
        <f>'2 уровень'!AH1461</f>
        <v>0</v>
      </c>
      <c r="AI435" s="1362">
        <f>'2 уровень'!AI1461</f>
        <v>0</v>
      </c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</row>
    <row r="436" spans="1:196" s="139" customFormat="1" ht="75" x14ac:dyDescent="0.25">
      <c r="A436" s="19">
        <v>1</v>
      </c>
      <c r="B436" s="19">
        <f t="shared" si="58"/>
        <v>1</v>
      </c>
      <c r="C436" s="881" t="s">
        <v>454</v>
      </c>
      <c r="D436" s="32">
        <f>'2 уровень'!F1465</f>
        <v>1500</v>
      </c>
      <c r="E436" s="32">
        <f>'2 уровень'!G1465</f>
        <v>1000</v>
      </c>
      <c r="F436" s="32">
        <f>'2 уровень'!H1465</f>
        <v>1077</v>
      </c>
      <c r="G436" s="165">
        <f>'2 уровень'!I1465</f>
        <v>107.69999999999999</v>
      </c>
      <c r="H436" s="169">
        <f>'2 уровень'!J1465</f>
        <v>0</v>
      </c>
      <c r="I436" s="169">
        <f>'2 уровень'!K1465</f>
        <v>0</v>
      </c>
      <c r="J436" s="27">
        <f>'2 уровень'!L1465</f>
        <v>0</v>
      </c>
      <c r="K436" s="27">
        <f>'2 уровень'!M1465</f>
        <v>0</v>
      </c>
      <c r="L436" s="27">
        <f>'2 уровень'!N1465</f>
        <v>0</v>
      </c>
      <c r="M436" s="27">
        <f>'2 уровень'!O1465</f>
        <v>0</v>
      </c>
      <c r="N436" s="27">
        <f>'2 уровень'!P1465</f>
        <v>0</v>
      </c>
      <c r="O436" s="27">
        <f>'2 уровень'!Q1465</f>
        <v>0</v>
      </c>
      <c r="P436" s="169">
        <f>'2 уровень'!R1465</f>
        <v>0</v>
      </c>
      <c r="Q436" s="169">
        <f>'2 уровень'!S1465</f>
        <v>0</v>
      </c>
      <c r="R436" s="169">
        <f>'2 уровень'!T1465</f>
        <v>0</v>
      </c>
      <c r="S436" s="169">
        <f>'2 уровень'!U1465</f>
        <v>0</v>
      </c>
      <c r="T436" s="169">
        <f>'2 уровень'!V1465</f>
        <v>0</v>
      </c>
      <c r="U436" s="169">
        <f>'2 уровень'!W1465</f>
        <v>0</v>
      </c>
      <c r="V436" s="169">
        <f>'2 уровень'!X1465</f>
        <v>0</v>
      </c>
      <c r="W436" s="169">
        <f>'2 уровень'!Y1465</f>
        <v>0</v>
      </c>
      <c r="X436" s="169">
        <f>'2 уровень'!Z1465</f>
        <v>0</v>
      </c>
      <c r="Y436" s="169">
        <f>'2 уровень'!AA1465</f>
        <v>0</v>
      </c>
      <c r="Z436" s="1124">
        <f>'2 уровень'!AB1465</f>
        <v>0</v>
      </c>
      <c r="AA436" s="169">
        <f>'2 уровень'!AC1465</f>
        <v>0</v>
      </c>
      <c r="AB436" s="169">
        <f>'2 уровень'!AD1465</f>
        <v>0</v>
      </c>
      <c r="AC436" s="169">
        <f>'2 уровень'!AE1465</f>
        <v>0</v>
      </c>
      <c r="AD436" s="169">
        <f>'2 уровень'!AF1465</f>
        <v>0</v>
      </c>
      <c r="AE436" s="635">
        <f>'2 уровень'!AG1465</f>
        <v>0</v>
      </c>
      <c r="AF436" s="169"/>
      <c r="AG436" s="169"/>
      <c r="AH436" s="1354">
        <f>'2 уровень'!AH1462</f>
        <v>0</v>
      </c>
      <c r="AI436" s="1374">
        <f>'2 уровень'!AI1462</f>
        <v>0</v>
      </c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</row>
    <row r="437" spans="1:196" s="139" customFormat="1" x14ac:dyDescent="0.25">
      <c r="A437" s="19">
        <v>1</v>
      </c>
      <c r="B437" s="19">
        <f t="shared" si="58"/>
        <v>1</v>
      </c>
      <c r="C437" s="888" t="s">
        <v>234</v>
      </c>
      <c r="D437" s="32">
        <f>'2 уровень'!F1466</f>
        <v>699</v>
      </c>
      <c r="E437" s="32">
        <f>'2 уровень'!G1466</f>
        <v>466</v>
      </c>
      <c r="F437" s="32">
        <f>'2 уровень'!H1466</f>
        <v>0</v>
      </c>
      <c r="G437" s="165">
        <f>'2 уровень'!I1466</f>
        <v>0</v>
      </c>
      <c r="H437" s="169">
        <f>'2 уровень'!J1466</f>
        <v>0</v>
      </c>
      <c r="I437" s="169">
        <f>'2 уровень'!K1466</f>
        <v>0</v>
      </c>
      <c r="J437" s="27">
        <f>'2 уровень'!L1466</f>
        <v>0</v>
      </c>
      <c r="K437" s="27">
        <f>'2 уровень'!M1466</f>
        <v>0</v>
      </c>
      <c r="L437" s="27">
        <f>'2 уровень'!N1466</f>
        <v>0</v>
      </c>
      <c r="M437" s="27">
        <f>'2 уровень'!O1466</f>
        <v>0</v>
      </c>
      <c r="N437" s="27">
        <f>'2 уровень'!P1466</f>
        <v>0</v>
      </c>
      <c r="O437" s="27">
        <f>'2 уровень'!Q1466</f>
        <v>0</v>
      </c>
      <c r="P437" s="169">
        <f>'2 уровень'!R1466</f>
        <v>2104.2212200000004</v>
      </c>
      <c r="Q437" s="169">
        <f>'2 уровень'!S1466</f>
        <v>2104.2212200000004</v>
      </c>
      <c r="R437" s="169">
        <f>'2 уровень'!T1466</f>
        <v>2104.2212200000004</v>
      </c>
      <c r="S437" s="169">
        <f>'2 уровень'!U1466</f>
        <v>2104.2212200000004</v>
      </c>
      <c r="T437" s="169">
        <f>'2 уровень'!V1466</f>
        <v>2104.2212200000004</v>
      </c>
      <c r="U437" s="169">
        <f>'2 уровень'!W1466</f>
        <v>2104.2212200000004</v>
      </c>
      <c r="V437" s="169">
        <f>'2 уровень'!X1466</f>
        <v>2104.2212200000004</v>
      </c>
      <c r="W437" s="169">
        <f>'2 уровень'!Y1466</f>
        <v>2104.2212200000004</v>
      </c>
      <c r="X437" s="169">
        <f>'2 уровень'!Z1466</f>
        <v>1402.8141466666668</v>
      </c>
      <c r="Y437" s="169">
        <f>'2 уровень'!AA1466</f>
        <v>0</v>
      </c>
      <c r="Z437" s="1124">
        <f>'2 уровень'!AB1466</f>
        <v>0</v>
      </c>
      <c r="AA437" s="169">
        <f>'2 уровень'!AC1466</f>
        <v>0</v>
      </c>
      <c r="AB437" s="169">
        <f>'2 уровень'!AD1466</f>
        <v>-1402.8141466666668</v>
      </c>
      <c r="AC437" s="169">
        <f>'2 уровень'!AE1466</f>
        <v>0</v>
      </c>
      <c r="AD437" s="169">
        <f>'2 уровень'!AF1466</f>
        <v>0</v>
      </c>
      <c r="AE437" s="635">
        <f>'2 уровень'!AG1466</f>
        <v>0</v>
      </c>
      <c r="AF437" s="169"/>
      <c r="AG437" s="169"/>
      <c r="AH437" s="1354">
        <f>'2 уровень'!AH1463</f>
        <v>0</v>
      </c>
      <c r="AI437" s="1374">
        <f>'2 уровень'!AI1463</f>
        <v>0</v>
      </c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</row>
    <row r="438" spans="1:196" s="139" customFormat="1" ht="29.25" x14ac:dyDescent="0.25">
      <c r="A438" s="19">
        <v>1</v>
      </c>
      <c r="B438" s="19">
        <f t="shared" si="58"/>
        <v>1</v>
      </c>
      <c r="C438" s="876" t="s">
        <v>372</v>
      </c>
      <c r="D438" s="32">
        <f>'2 уровень'!F1467</f>
        <v>52053</v>
      </c>
      <c r="E438" s="32">
        <f>'2 уровень'!G1467</f>
        <v>34702</v>
      </c>
      <c r="F438" s="32">
        <f>'2 уровень'!H1467</f>
        <v>14408</v>
      </c>
      <c r="G438" s="165">
        <f>'2 уровень'!I1467</f>
        <v>41.519220794190538</v>
      </c>
      <c r="H438" s="169">
        <f>'2 уровень'!J1467</f>
        <v>0</v>
      </c>
      <c r="I438" s="169">
        <f>'2 уровень'!K1467</f>
        <v>0</v>
      </c>
      <c r="J438" s="27">
        <f>'2 уровень'!L1467</f>
        <v>0</v>
      </c>
      <c r="K438" s="27">
        <f>'2 уровень'!M1467</f>
        <v>0</v>
      </c>
      <c r="L438" s="27">
        <f>'2 уровень'!N1467</f>
        <v>0</v>
      </c>
      <c r="M438" s="27">
        <f>'2 уровень'!O1467</f>
        <v>0</v>
      </c>
      <c r="N438" s="27">
        <f>'2 уровень'!P1467</f>
        <v>0</v>
      </c>
      <c r="O438" s="27">
        <f>'2 уровень'!Q1467</f>
        <v>0</v>
      </c>
      <c r="P438" s="169">
        <f>'2 уровень'!R1467</f>
        <v>0</v>
      </c>
      <c r="Q438" s="169">
        <f>'2 уровень'!S1467</f>
        <v>0</v>
      </c>
      <c r="R438" s="169">
        <f>'2 уровень'!T1467</f>
        <v>0</v>
      </c>
      <c r="S438" s="169">
        <f>'2 уровень'!U1467</f>
        <v>0</v>
      </c>
      <c r="T438" s="169">
        <f>'2 уровень'!V1467</f>
        <v>0</v>
      </c>
      <c r="U438" s="169">
        <f>'2 уровень'!W1467</f>
        <v>0</v>
      </c>
      <c r="V438" s="169">
        <f>'2 уровень'!X1467</f>
        <v>0</v>
      </c>
      <c r="W438" s="169">
        <f>'2 уровень'!Y1467</f>
        <v>0</v>
      </c>
      <c r="X438" s="169">
        <f>'2 уровень'!Z1467</f>
        <v>0</v>
      </c>
      <c r="Y438" s="169">
        <f>'2 уровень'!AA1467</f>
        <v>0</v>
      </c>
      <c r="Z438" s="1124">
        <f>'2 уровень'!AB1467</f>
        <v>0</v>
      </c>
      <c r="AA438" s="169">
        <f>'2 уровень'!AC1467</f>
        <v>0</v>
      </c>
      <c r="AB438" s="169">
        <f>'2 уровень'!AD1467</f>
        <v>0</v>
      </c>
      <c r="AC438" s="169">
        <f>'2 уровень'!AE1467</f>
        <v>0</v>
      </c>
      <c r="AD438" s="169">
        <f>'2 уровень'!AF1467</f>
        <v>0</v>
      </c>
      <c r="AE438" s="635">
        <f>'2 уровень'!AG1467</f>
        <v>0</v>
      </c>
      <c r="AF438" s="169"/>
      <c r="AG438" s="169"/>
      <c r="AH438" s="1354">
        <f>'2 уровень'!AH1464</f>
        <v>0</v>
      </c>
      <c r="AI438" s="1374">
        <f>'2 уровень'!AI1464</f>
        <v>0</v>
      </c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</row>
    <row r="439" spans="1:196" s="139" customFormat="1" ht="43.5" x14ac:dyDescent="0.25">
      <c r="A439" s="19">
        <v>1</v>
      </c>
      <c r="B439" s="19">
        <f t="shared" si="58"/>
        <v>1</v>
      </c>
      <c r="C439" s="894" t="s">
        <v>401</v>
      </c>
      <c r="D439" s="32">
        <f>'2 уровень'!F1468</f>
        <v>9564</v>
      </c>
      <c r="E439" s="32">
        <f>'2 уровень'!G1468</f>
        <v>6376</v>
      </c>
      <c r="F439" s="32">
        <f>'2 уровень'!H1468</f>
        <v>2010</v>
      </c>
      <c r="G439" s="165">
        <f>'2 уровень'!I1468</f>
        <v>31.524466750313678</v>
      </c>
      <c r="H439" s="169">
        <f>'2 уровень'!J1468</f>
        <v>0</v>
      </c>
      <c r="I439" s="169">
        <f>'2 уровень'!K1468</f>
        <v>0</v>
      </c>
      <c r="J439" s="27">
        <f>'2 уровень'!L1468</f>
        <v>0</v>
      </c>
      <c r="K439" s="27">
        <f>'2 уровень'!M1468</f>
        <v>0</v>
      </c>
      <c r="L439" s="27">
        <f>'2 уровень'!N1468</f>
        <v>0</v>
      </c>
      <c r="M439" s="27">
        <f>'2 уровень'!O1468</f>
        <v>0</v>
      </c>
      <c r="N439" s="27">
        <f>'2 уровень'!P1468</f>
        <v>0</v>
      </c>
      <c r="O439" s="27">
        <f>'2 уровень'!Q1468</f>
        <v>0</v>
      </c>
      <c r="P439" s="169">
        <f>'2 уровень'!R1468</f>
        <v>0</v>
      </c>
      <c r="Q439" s="169">
        <f>'2 уровень'!S1468</f>
        <v>0</v>
      </c>
      <c r="R439" s="169">
        <f>'2 уровень'!T1468</f>
        <v>0</v>
      </c>
      <c r="S439" s="169">
        <f>'2 уровень'!U1468</f>
        <v>0</v>
      </c>
      <c r="T439" s="169">
        <f>'2 уровень'!V1468</f>
        <v>0</v>
      </c>
      <c r="U439" s="169">
        <f>'2 уровень'!W1468</f>
        <v>0</v>
      </c>
      <c r="V439" s="169">
        <f>'2 уровень'!X1468</f>
        <v>0</v>
      </c>
      <c r="W439" s="169">
        <f>'2 уровень'!Y1468</f>
        <v>0</v>
      </c>
      <c r="X439" s="169">
        <f>'2 уровень'!Z1468</f>
        <v>0</v>
      </c>
      <c r="Y439" s="169">
        <f>'2 уровень'!AA1468</f>
        <v>0</v>
      </c>
      <c r="Z439" s="1124">
        <f>'2 уровень'!AB1468</f>
        <v>0</v>
      </c>
      <c r="AA439" s="169">
        <f>'2 уровень'!AC1468</f>
        <v>0</v>
      </c>
      <c r="AB439" s="169">
        <f>'2 уровень'!AD1468</f>
        <v>0</v>
      </c>
      <c r="AC439" s="169">
        <f>'2 уровень'!AE1468</f>
        <v>0</v>
      </c>
      <c r="AD439" s="169">
        <f>'2 уровень'!AF1468</f>
        <v>0</v>
      </c>
      <c r="AE439" s="635">
        <f>'2 уровень'!AG1468</f>
        <v>0</v>
      </c>
      <c r="AF439" s="169"/>
      <c r="AG439" s="169"/>
      <c r="AH439" s="1354">
        <f>'2 уровень'!AH1465</f>
        <v>0</v>
      </c>
      <c r="AI439" s="1374">
        <f>'2 уровень'!AI1465</f>
        <v>0</v>
      </c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</row>
    <row r="440" spans="1:196" s="139" customFormat="1" ht="29.25" x14ac:dyDescent="0.25">
      <c r="A440" s="19"/>
      <c r="B440" s="19">
        <f t="shared" si="58"/>
        <v>1</v>
      </c>
      <c r="C440" s="894" t="s">
        <v>373</v>
      </c>
      <c r="D440" s="32">
        <f>'2 уровень'!F1469</f>
        <v>56800</v>
      </c>
      <c r="E440" s="32">
        <f>'2 уровень'!G1469</f>
        <v>37866.666666666672</v>
      </c>
      <c r="F440" s="32">
        <f>'2 уровень'!H1469</f>
        <v>11995.379787234042</v>
      </c>
      <c r="G440" s="165">
        <f>'2 уровень'!I1469</f>
        <v>31.677939578963134</v>
      </c>
      <c r="H440" s="169">
        <f>'2 уровень'!J1469</f>
        <v>0</v>
      </c>
      <c r="I440" s="169">
        <f>'2 уровень'!K1469</f>
        <v>0</v>
      </c>
      <c r="J440" s="27">
        <f>'2 уровень'!L1469</f>
        <v>0</v>
      </c>
      <c r="K440" s="27">
        <f>'2 уровень'!M1469</f>
        <v>0</v>
      </c>
      <c r="L440" s="27">
        <f>'2 уровень'!N1469</f>
        <v>0</v>
      </c>
      <c r="M440" s="27">
        <f>'2 уровень'!O1469</f>
        <v>0</v>
      </c>
      <c r="N440" s="27">
        <f>'2 уровень'!P1469</f>
        <v>0</v>
      </c>
      <c r="O440" s="27">
        <f>'2 уровень'!Q1469</f>
        <v>0</v>
      </c>
      <c r="P440" s="169">
        <f>'2 уровень'!R1469</f>
        <v>0</v>
      </c>
      <c r="Q440" s="169">
        <f>'2 уровень'!S1469</f>
        <v>0</v>
      </c>
      <c r="R440" s="169">
        <f>'2 уровень'!T1469</f>
        <v>0</v>
      </c>
      <c r="S440" s="169">
        <f>'2 уровень'!U1469</f>
        <v>0</v>
      </c>
      <c r="T440" s="169">
        <f>'2 уровень'!V1469</f>
        <v>0</v>
      </c>
      <c r="U440" s="169">
        <f>'2 уровень'!W1469</f>
        <v>0</v>
      </c>
      <c r="V440" s="169">
        <f>'2 уровень'!X1469</f>
        <v>0</v>
      </c>
      <c r="W440" s="169">
        <f>'2 уровень'!Y1469</f>
        <v>0</v>
      </c>
      <c r="X440" s="169">
        <f>'2 уровень'!Z1469</f>
        <v>0</v>
      </c>
      <c r="Y440" s="169">
        <f>'2 уровень'!AA1469</f>
        <v>0</v>
      </c>
      <c r="Z440" s="1124">
        <f>'2 уровень'!AB1469</f>
        <v>0</v>
      </c>
      <c r="AA440" s="169">
        <f>'2 уровень'!AC1469</f>
        <v>0</v>
      </c>
      <c r="AB440" s="169">
        <f>'2 уровень'!AD1469</f>
        <v>0</v>
      </c>
      <c r="AC440" s="169">
        <f>'2 уровень'!AE1469</f>
        <v>0</v>
      </c>
      <c r="AD440" s="169">
        <f>'2 уровень'!AF1469</f>
        <v>0</v>
      </c>
      <c r="AE440" s="635">
        <f>'2 уровень'!AG1469</f>
        <v>0</v>
      </c>
      <c r="AF440" s="169"/>
      <c r="AG440" s="169"/>
      <c r="AH440" s="1354"/>
      <c r="AI440" s="1374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</row>
    <row r="441" spans="1:196" s="139" customFormat="1" ht="43.5" x14ac:dyDescent="0.25">
      <c r="A441" s="19">
        <v>1</v>
      </c>
      <c r="B441" s="19">
        <f t="shared" si="58"/>
        <v>1</v>
      </c>
      <c r="C441" s="896" t="s">
        <v>374</v>
      </c>
      <c r="D441" s="32">
        <f>'2 уровень'!F1470</f>
        <v>4300</v>
      </c>
      <c r="E441" s="32">
        <f>'2 уровень'!G1470</f>
        <v>2866.6666666666665</v>
      </c>
      <c r="F441" s="32">
        <f>'2 уровень'!H1470</f>
        <v>2788</v>
      </c>
      <c r="G441" s="165">
        <f>'2 уровень'!I1470</f>
        <v>97.255813953488385</v>
      </c>
      <c r="H441" s="169">
        <f>'2 уровень'!J1470</f>
        <v>0</v>
      </c>
      <c r="I441" s="169">
        <f>'2 уровень'!K1470</f>
        <v>0</v>
      </c>
      <c r="J441" s="27">
        <f>'2 уровень'!L1470</f>
        <v>0</v>
      </c>
      <c r="K441" s="27">
        <f>'2 уровень'!M1470</f>
        <v>0</v>
      </c>
      <c r="L441" s="27">
        <f>'2 уровень'!N1470</f>
        <v>0</v>
      </c>
      <c r="M441" s="27">
        <f>'2 уровень'!O1470</f>
        <v>0</v>
      </c>
      <c r="N441" s="27">
        <f>'2 уровень'!P1470</f>
        <v>0</v>
      </c>
      <c r="O441" s="27">
        <f>'2 уровень'!Q1470</f>
        <v>0</v>
      </c>
      <c r="P441" s="169">
        <f>'2 уровень'!R1470</f>
        <v>3597.06</v>
      </c>
      <c r="Q441" s="169">
        <f>'2 уровень'!S1470</f>
        <v>3597.06</v>
      </c>
      <c r="R441" s="169">
        <f>'2 уровень'!T1470</f>
        <v>3597.06</v>
      </c>
      <c r="S441" s="169">
        <f>'2 уровень'!U1470</f>
        <v>3597.06</v>
      </c>
      <c r="T441" s="169">
        <f>'2 уровень'!V1470</f>
        <v>3597.06</v>
      </c>
      <c r="U441" s="169">
        <f>'2 уровень'!W1470</f>
        <v>3597.06</v>
      </c>
      <c r="V441" s="169">
        <f>'2 уровень'!X1470</f>
        <v>3597.06</v>
      </c>
      <c r="W441" s="169">
        <f>'2 уровень'!Y1470</f>
        <v>3597.06</v>
      </c>
      <c r="X441" s="169">
        <f>'2 уровень'!Z1470</f>
        <v>2398.04</v>
      </c>
      <c r="Y441" s="169">
        <f>'2 уровень'!AA1470</f>
        <v>2321.0900199999996</v>
      </c>
      <c r="Z441" s="1124">
        <f>'2 уровень'!AB1470</f>
        <v>0</v>
      </c>
      <c r="AA441" s="169">
        <f>'2 уровень'!AC1470</f>
        <v>0</v>
      </c>
      <c r="AB441" s="169">
        <f>'2 уровень'!AD1470</f>
        <v>-76.949980000000323</v>
      </c>
      <c r="AC441" s="169">
        <f>'2 уровень'!AE1470</f>
        <v>0</v>
      </c>
      <c r="AD441" s="169">
        <f>'2 уровень'!AF1470</f>
        <v>-0.56405999999999989</v>
      </c>
      <c r="AE441" s="635">
        <f>'2 уровень'!AG1470</f>
        <v>2320.5259599999995</v>
      </c>
      <c r="AF441" s="169">
        <f t="shared" ref="AF441:AF442" si="59">Y441/X441*100</f>
        <v>96.791130256376022</v>
      </c>
      <c r="AG441" s="169">
        <f t="shared" ref="AG441:AG442" si="60">AE441/X441*100</f>
        <v>96.767608546980014</v>
      </c>
      <c r="AH441" s="1354">
        <f>'2 уровень'!AH1467</f>
        <v>0</v>
      </c>
      <c r="AI441" s="1374">
        <f>'2 уровень'!AI1467</f>
        <v>0</v>
      </c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</row>
    <row r="442" spans="1:196" s="139" customFormat="1" ht="29.25" x14ac:dyDescent="0.25">
      <c r="A442" s="19">
        <v>1</v>
      </c>
      <c r="B442" s="19">
        <f t="shared" si="58"/>
        <v>1</v>
      </c>
      <c r="C442" s="897" t="s">
        <v>138</v>
      </c>
      <c r="D442" s="32">
        <f>'2 уровень'!F1471</f>
        <v>224481.28571428571</v>
      </c>
      <c r="E442" s="32">
        <f>'2 уровень'!G1471</f>
        <v>149654.19047619047</v>
      </c>
      <c r="F442" s="32">
        <f>'2 уровень'!H1471</f>
        <v>52249.554761904765</v>
      </c>
      <c r="G442" s="165">
        <f>'2 уровень'!I1471</f>
        <v>34.913526040032608</v>
      </c>
      <c r="H442" s="169">
        <f>'2 уровень'!J1471</f>
        <v>0</v>
      </c>
      <c r="I442" s="169">
        <f>'2 уровень'!K1471</f>
        <v>0</v>
      </c>
      <c r="J442" s="27">
        <f>'2 уровень'!L1471</f>
        <v>0</v>
      </c>
      <c r="K442" s="27">
        <f>'2 уровень'!M1471</f>
        <v>0</v>
      </c>
      <c r="L442" s="27">
        <f>'2 уровень'!N1471</f>
        <v>0</v>
      </c>
      <c r="M442" s="27">
        <f>'2 уровень'!O1471</f>
        <v>0</v>
      </c>
      <c r="N442" s="27">
        <f>'2 уровень'!P1471</f>
        <v>0</v>
      </c>
      <c r="O442" s="27">
        <f>'2 уровень'!Q1471</f>
        <v>0</v>
      </c>
      <c r="P442" s="169">
        <f>'2 уровень'!R1471</f>
        <v>126971.89816</v>
      </c>
      <c r="Q442" s="169">
        <f>'2 уровень'!S1471</f>
        <v>126971.89816</v>
      </c>
      <c r="R442" s="169">
        <f>'2 уровень'!T1471</f>
        <v>126971.89816</v>
      </c>
      <c r="S442" s="169">
        <f>'2 уровень'!U1471</f>
        <v>126971.89816</v>
      </c>
      <c r="T442" s="169">
        <f>'2 уровень'!V1471</f>
        <v>126971.89816</v>
      </c>
      <c r="U442" s="169">
        <f>'2 уровень'!W1471</f>
        <v>126971.89816</v>
      </c>
      <c r="V442" s="169">
        <f>'2 уровень'!X1471</f>
        <v>126971.89816</v>
      </c>
      <c r="W442" s="169">
        <f>'2 уровень'!Y1471</f>
        <v>126971.89816</v>
      </c>
      <c r="X442" s="169">
        <f>'2 уровень'!Z1471</f>
        <v>85078.292426666667</v>
      </c>
      <c r="Y442" s="169">
        <f>'2 уровень'!AA1471</f>
        <v>71344.387170000002</v>
      </c>
      <c r="Z442" s="1124">
        <f>'2 уровень'!AB1471</f>
        <v>0</v>
      </c>
      <c r="AA442" s="169">
        <f>'2 уровень'!AC1471</f>
        <v>0</v>
      </c>
      <c r="AB442" s="169">
        <f>'2 уровень'!AD1471</f>
        <v>-13733.905256666658</v>
      </c>
      <c r="AC442" s="169">
        <f>'2 уровень'!AE1471</f>
        <v>-1.19902</v>
      </c>
      <c r="AD442" s="169">
        <f>'2 уровень'!AF1471</f>
        <v>-165.22351000000003</v>
      </c>
      <c r="AE442" s="635">
        <f>'2 уровень'!AG1471</f>
        <v>71179.163660000006</v>
      </c>
      <c r="AF442" s="169">
        <f t="shared" si="59"/>
        <v>83.857333210460681</v>
      </c>
      <c r="AG442" s="169">
        <f t="shared" si="60"/>
        <v>83.663131487215693</v>
      </c>
      <c r="AH442" s="1354">
        <f>'2 уровень'!AH1468</f>
        <v>0</v>
      </c>
      <c r="AI442" s="1374">
        <f>'2 уровень'!AI1468</f>
        <v>0</v>
      </c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</row>
    <row r="443" spans="1:196" s="139" customFormat="1" x14ac:dyDescent="0.25">
      <c r="A443" s="19">
        <v>1</v>
      </c>
      <c r="B443" s="19">
        <f t="shared" si="58"/>
        <v>1</v>
      </c>
      <c r="C443" s="898" t="s">
        <v>0</v>
      </c>
      <c r="D443" s="32">
        <f>'2 уровень'!F1472</f>
        <v>821</v>
      </c>
      <c r="E443" s="32">
        <f>'2 уровень'!G1472</f>
        <v>548</v>
      </c>
      <c r="F443" s="32">
        <f>'2 уровень'!H1472</f>
        <v>506</v>
      </c>
      <c r="G443" s="165">
        <f>'2 уровень'!I1472</f>
        <v>92.335766423357668</v>
      </c>
      <c r="H443" s="169">
        <f>'2 уровень'!J1472</f>
        <v>9.1084043848964669</v>
      </c>
      <c r="I443" s="169">
        <f>'2 уровень'!K1472</f>
        <v>9.1422924901185763</v>
      </c>
      <c r="J443" s="27">
        <f>'2 уровень'!L1472</f>
        <v>7478</v>
      </c>
      <c r="K443" s="27">
        <f>'2 уровень'!M1472</f>
        <v>4985</v>
      </c>
      <c r="L443" s="27">
        <f>'2 уровень'!N1472</f>
        <v>4626</v>
      </c>
      <c r="M443" s="27">
        <f>'2 уровень'!O1472</f>
        <v>92.798395185556672</v>
      </c>
      <c r="N443" s="27">
        <f>'2 уровень'!P1472</f>
        <v>25</v>
      </c>
      <c r="O443" s="27">
        <f>'2 уровень'!Q1472</f>
        <v>277.56</v>
      </c>
      <c r="P443" s="169">
        <f>'2 уровень'!R1472</f>
        <v>0</v>
      </c>
      <c r="Q443" s="169">
        <f>'2 уровень'!S1472</f>
        <v>0</v>
      </c>
      <c r="R443" s="169">
        <f>'2 уровень'!T1472</f>
        <v>0</v>
      </c>
      <c r="S443" s="169">
        <f>'2 уровень'!U1472</f>
        <v>0</v>
      </c>
      <c r="T443" s="169">
        <f>'2 уровень'!V1472</f>
        <v>0</v>
      </c>
      <c r="U443" s="169">
        <f>'2 уровень'!W1472</f>
        <v>0</v>
      </c>
      <c r="V443" s="169">
        <f>'2 уровень'!X1472</f>
        <v>0</v>
      </c>
      <c r="W443" s="169">
        <f>'2 уровень'!Y1472</f>
        <v>0</v>
      </c>
      <c r="X443" s="169">
        <f>'2 уровень'!Z1472</f>
        <v>0</v>
      </c>
      <c r="Y443" s="169">
        <f>'2 уровень'!AA1472</f>
        <v>0</v>
      </c>
      <c r="Z443" s="1124">
        <f>'2 уровень'!AB1472</f>
        <v>0</v>
      </c>
      <c r="AA443" s="169">
        <f>'2 уровень'!AC1472</f>
        <v>0</v>
      </c>
      <c r="AB443" s="169">
        <f>'2 уровень'!AD1472</f>
        <v>0</v>
      </c>
      <c r="AC443" s="169">
        <f>'2 уровень'!AE1472</f>
        <v>0</v>
      </c>
      <c r="AD443" s="169">
        <f>'2 уровень'!AF1472</f>
        <v>0</v>
      </c>
      <c r="AE443" s="635">
        <f>'2 уровень'!AG1472</f>
        <v>0</v>
      </c>
      <c r="AF443" s="169"/>
      <c r="AG443" s="169"/>
      <c r="AH443" s="1354">
        <f>'2 уровень'!AH1469</f>
        <v>0</v>
      </c>
      <c r="AI443" s="1374">
        <f>'2 уровень'!AI1469</f>
        <v>0</v>
      </c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</row>
    <row r="444" spans="1:196" s="139" customFormat="1" ht="29.25" x14ac:dyDescent="0.25">
      <c r="A444" s="19">
        <v>1</v>
      </c>
      <c r="B444" s="19">
        <f t="shared" si="58"/>
        <v>1</v>
      </c>
      <c r="C444" s="899" t="s">
        <v>16</v>
      </c>
      <c r="D444" s="32">
        <f>'2 уровень'!F1473</f>
        <v>573</v>
      </c>
      <c r="E444" s="32">
        <f>'2 уровень'!G1473</f>
        <v>382</v>
      </c>
      <c r="F444" s="32">
        <f>'2 уровень'!H1473</f>
        <v>354</v>
      </c>
      <c r="G444" s="165">
        <f>'2 уровень'!I1473</f>
        <v>92.670157068062835</v>
      </c>
      <c r="H444" s="169">
        <f>'2 уровень'!J1473</f>
        <v>6.9528795811518327</v>
      </c>
      <c r="I444" s="169">
        <f>'2 уровень'!K1473</f>
        <v>7.638418079096045</v>
      </c>
      <c r="J444" s="27">
        <f>'2 уровень'!L1473</f>
        <v>3984</v>
      </c>
      <c r="K444" s="27">
        <f>'2 уровень'!M1473</f>
        <v>2656</v>
      </c>
      <c r="L444" s="27">
        <f>'2 уровень'!N1473</f>
        <v>2704</v>
      </c>
      <c r="M444" s="27">
        <f>'2 уровень'!O1473</f>
        <v>101.80722891566265</v>
      </c>
      <c r="N444" s="27">
        <f>'2 уровень'!P1473</f>
        <v>17</v>
      </c>
      <c r="O444" s="27">
        <f>'2 уровень'!Q1473</f>
        <v>238.58823529411765</v>
      </c>
      <c r="P444" s="169">
        <f>'2 уровень'!R1473</f>
        <v>0</v>
      </c>
      <c r="Q444" s="169">
        <f>'2 уровень'!S1473</f>
        <v>0</v>
      </c>
      <c r="R444" s="169">
        <f>'2 уровень'!T1473</f>
        <v>0</v>
      </c>
      <c r="S444" s="169">
        <f>'2 уровень'!U1473</f>
        <v>0</v>
      </c>
      <c r="T444" s="169">
        <f>'2 уровень'!V1473</f>
        <v>0</v>
      </c>
      <c r="U444" s="169">
        <f>'2 уровень'!W1473</f>
        <v>0</v>
      </c>
      <c r="V444" s="169">
        <f>'2 уровень'!X1473</f>
        <v>0</v>
      </c>
      <c r="W444" s="169">
        <f>'2 уровень'!Y1473</f>
        <v>0</v>
      </c>
      <c r="X444" s="169">
        <f>'2 уровень'!Z1473</f>
        <v>0</v>
      </c>
      <c r="Y444" s="169">
        <f>'2 уровень'!AA1473</f>
        <v>0</v>
      </c>
      <c r="Z444" s="1124">
        <f>'2 уровень'!AB1473</f>
        <v>0</v>
      </c>
      <c r="AA444" s="169">
        <f>'2 уровень'!AC1473</f>
        <v>0</v>
      </c>
      <c r="AB444" s="169">
        <f>'2 уровень'!AD1473</f>
        <v>0</v>
      </c>
      <c r="AC444" s="169">
        <f>'2 уровень'!AE1473</f>
        <v>0</v>
      </c>
      <c r="AD444" s="169">
        <f>'2 уровень'!AF1473</f>
        <v>0</v>
      </c>
      <c r="AE444" s="635">
        <f>'2 уровень'!AG1473</f>
        <v>0</v>
      </c>
      <c r="AF444" s="169"/>
      <c r="AG444" s="169"/>
      <c r="AH444" s="1354">
        <f>'2 уровень'!AH1470</f>
        <v>0</v>
      </c>
      <c r="AI444" s="1374">
        <f>'2 уровень'!AI1470</f>
        <v>0</v>
      </c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</row>
    <row r="445" spans="1:196" s="139" customFormat="1" ht="29.25" x14ac:dyDescent="0.25">
      <c r="A445" s="19">
        <v>1</v>
      </c>
      <c r="B445" s="19">
        <f t="shared" si="58"/>
        <v>1</v>
      </c>
      <c r="C445" s="899" t="s">
        <v>140</v>
      </c>
      <c r="D445" s="32">
        <f>'2 уровень'!F1474</f>
        <v>1394</v>
      </c>
      <c r="E445" s="32">
        <f>'2 уровень'!G1474</f>
        <v>930</v>
      </c>
      <c r="F445" s="32">
        <f>'2 уровень'!H1474</f>
        <v>860</v>
      </c>
      <c r="G445" s="165">
        <f>'2 уровень'!I1474</f>
        <v>92.473118279569889</v>
      </c>
      <c r="H445" s="169">
        <f>'2 уровень'!J1474</f>
        <v>8.2223816355810619</v>
      </c>
      <c r="I445" s="169">
        <f>'2 уровень'!K1474</f>
        <v>8.5232558139534884</v>
      </c>
      <c r="J445" s="27">
        <f>'2 уровень'!L1474</f>
        <v>11462</v>
      </c>
      <c r="K445" s="27">
        <f>'2 уровень'!M1474</f>
        <v>7641</v>
      </c>
      <c r="L445" s="27">
        <f>'2 уровень'!N1474</f>
        <v>7330</v>
      </c>
      <c r="M445" s="27">
        <f>'2 уровень'!O1474</f>
        <v>95.92985211359769</v>
      </c>
      <c r="N445" s="27">
        <f>'2 уровень'!P1474</f>
        <v>42</v>
      </c>
      <c r="O445" s="27">
        <f>'2 уровень'!Q1474</f>
        <v>261.78571428571428</v>
      </c>
      <c r="P445" s="169">
        <f>'2 уровень'!R1474</f>
        <v>32558.161316083198</v>
      </c>
      <c r="Q445" s="169">
        <f>'2 уровень'!S1474</f>
        <v>32558.161316083198</v>
      </c>
      <c r="R445" s="169">
        <f>'2 уровень'!T1474</f>
        <v>32558.161316083198</v>
      </c>
      <c r="S445" s="169">
        <f>'2 уровень'!U1474</f>
        <v>32558.161316083198</v>
      </c>
      <c r="T445" s="169">
        <f>'2 уровень'!V1474</f>
        <v>32558.161316083198</v>
      </c>
      <c r="U445" s="169">
        <f>'2 уровень'!W1474</f>
        <v>32558.161316083198</v>
      </c>
      <c r="V445" s="169">
        <f>'2 уровень'!X1474</f>
        <v>32558.161316083198</v>
      </c>
      <c r="W445" s="169">
        <f>'2 уровень'!Y1474</f>
        <v>32558.161316083198</v>
      </c>
      <c r="X445" s="169">
        <f>'2 уровень'!Z1474</f>
        <v>21705.440877388799</v>
      </c>
      <c r="Y445" s="169">
        <f>'2 уровень'!AA1474</f>
        <v>18213.345200000007</v>
      </c>
      <c r="Z445" s="1124">
        <f>'2 уровень'!AB1474</f>
        <v>0</v>
      </c>
      <c r="AA445" s="169">
        <f>'2 уровень'!AC1474</f>
        <v>0</v>
      </c>
      <c r="AB445" s="169">
        <f>'2 уровень'!AD1474</f>
        <v>-3492.095677388792</v>
      </c>
      <c r="AC445" s="169">
        <f>'2 уровень'!AE1474</f>
        <v>-21.976150000000001</v>
      </c>
      <c r="AD445" s="169">
        <f>'2 уровень'!AF1474</f>
        <v>-83.371619999999993</v>
      </c>
      <c r="AE445" s="635">
        <f>'2 уровень'!AG1474</f>
        <v>18129.973580000005</v>
      </c>
      <c r="AF445" s="169">
        <f>Y445/X445*100</f>
        <v>83.911427106617253</v>
      </c>
      <c r="AG445" s="169">
        <f>AE445/X445*100</f>
        <v>83.527322400009567</v>
      </c>
      <c r="AH445" s="1354">
        <f>'2 уровень'!AH1471</f>
        <v>0</v>
      </c>
      <c r="AI445" s="1374">
        <f>'2 уровень'!AI1471</f>
        <v>0</v>
      </c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</row>
    <row r="446" spans="1:196" s="139" customFormat="1" x14ac:dyDescent="0.25">
      <c r="A446" s="19">
        <v>1</v>
      </c>
      <c r="B446" s="19">
        <f t="shared" si="58"/>
        <v>1</v>
      </c>
      <c r="C446" s="1031" t="s">
        <v>210</v>
      </c>
      <c r="D446" s="32">
        <f>'2 уровень'!F1475</f>
        <v>7500</v>
      </c>
      <c r="E446" s="32">
        <f>'2 уровень'!G1475</f>
        <v>5000</v>
      </c>
      <c r="F446" s="32">
        <f>'2 уровень'!H1475</f>
        <v>4870</v>
      </c>
      <c r="G446" s="165">
        <f>'2 уровень'!I1475</f>
        <v>97.399999999999991</v>
      </c>
      <c r="H446" s="169">
        <f>'2 уровень'!J1475</f>
        <v>0</v>
      </c>
      <c r="I446" s="169">
        <f>'2 уровень'!K1475</f>
        <v>0</v>
      </c>
      <c r="J446" s="27">
        <f>'2 уровень'!L1475</f>
        <v>0</v>
      </c>
      <c r="K446" s="27">
        <f>'2 уровень'!M1475</f>
        <v>0</v>
      </c>
      <c r="L446" s="27">
        <f>'2 уровень'!N1475</f>
        <v>0</v>
      </c>
      <c r="M446" s="27">
        <f>'2 уровень'!O1475</f>
        <v>0</v>
      </c>
      <c r="N446" s="27">
        <f>'2 уровень'!P1475</f>
        <v>0</v>
      </c>
      <c r="O446" s="27">
        <f>'2 уровень'!Q1475</f>
        <v>0</v>
      </c>
      <c r="P446" s="169">
        <f>'2 уровень'!R1475</f>
        <v>0</v>
      </c>
      <c r="Q446" s="169">
        <f>'2 уровень'!S1475</f>
        <v>0</v>
      </c>
      <c r="R446" s="169">
        <f>'2 уровень'!T1475</f>
        <v>0</v>
      </c>
      <c r="S446" s="169">
        <f>'2 уровень'!U1475</f>
        <v>0</v>
      </c>
      <c r="T446" s="169">
        <f>'2 уровень'!V1475</f>
        <v>0</v>
      </c>
      <c r="U446" s="169">
        <f>'2 уровень'!W1475</f>
        <v>0</v>
      </c>
      <c r="V446" s="169">
        <f>'2 уровень'!X1475</f>
        <v>0</v>
      </c>
      <c r="W446" s="169">
        <f>'2 уровень'!Y1475</f>
        <v>0</v>
      </c>
      <c r="X446" s="169">
        <f>'2 уровень'!Z1475</f>
        <v>0</v>
      </c>
      <c r="Y446" s="169">
        <f>'2 уровень'!AA1475</f>
        <v>0</v>
      </c>
      <c r="Z446" s="1124">
        <f>'2 уровень'!AB1475</f>
        <v>0</v>
      </c>
      <c r="AA446" s="169">
        <f>'2 уровень'!AC1475</f>
        <v>0</v>
      </c>
      <c r="AB446" s="169">
        <f>'2 уровень'!AD1475</f>
        <v>0</v>
      </c>
      <c r="AC446" s="169">
        <f>'2 уровень'!AE1475</f>
        <v>0</v>
      </c>
      <c r="AD446" s="169">
        <f>'2 уровень'!AF1475</f>
        <v>0</v>
      </c>
      <c r="AE446" s="635">
        <f>'2 уровень'!AG1475</f>
        <v>0</v>
      </c>
      <c r="AF446" s="169"/>
      <c r="AG446" s="169"/>
      <c r="AH446" s="1354">
        <f>'2 уровень'!AH1472</f>
        <v>0</v>
      </c>
      <c r="AI446" s="1374">
        <f>'2 уровень'!AI1472</f>
        <v>0</v>
      </c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</row>
    <row r="447" spans="1:196" s="139" customFormat="1" x14ac:dyDescent="0.25">
      <c r="A447" s="19">
        <v>1</v>
      </c>
      <c r="B447" s="19">
        <f t="shared" si="58"/>
        <v>1</v>
      </c>
      <c r="C447" s="1032" t="s">
        <v>211</v>
      </c>
      <c r="D447" s="33">
        <f>'2 уровень'!F1476</f>
        <v>7495</v>
      </c>
      <c r="E447" s="33">
        <f>'2 уровень'!G1476</f>
        <v>4997</v>
      </c>
      <c r="F447" s="33">
        <f>'2 уровень'!H1476</f>
        <v>4868</v>
      </c>
      <c r="G447" s="147">
        <f>'2 уровень'!I1476</f>
        <v>97.418451070642391</v>
      </c>
      <c r="H447" s="170">
        <f>'2 уровень'!J1476</f>
        <v>0</v>
      </c>
      <c r="I447" s="170">
        <f>'2 уровень'!K1476</f>
        <v>0</v>
      </c>
      <c r="J447" s="28">
        <f>'2 уровень'!L1476</f>
        <v>0</v>
      </c>
      <c r="K447" s="28">
        <f>'2 уровень'!M1476</f>
        <v>0</v>
      </c>
      <c r="L447" s="28">
        <f>'2 уровень'!N1476</f>
        <v>0</v>
      </c>
      <c r="M447" s="28">
        <f>'2 уровень'!O1476</f>
        <v>0</v>
      </c>
      <c r="N447" s="28">
        <f>'2 уровень'!P1476</f>
        <v>0</v>
      </c>
      <c r="O447" s="28">
        <f>'2 уровень'!Q1476</f>
        <v>0</v>
      </c>
      <c r="P447" s="170">
        <f>'2 уровень'!R1476</f>
        <v>0</v>
      </c>
      <c r="Q447" s="170">
        <f>'2 уровень'!S1476</f>
        <v>0</v>
      </c>
      <c r="R447" s="170">
        <f>'2 уровень'!T1476</f>
        <v>0</v>
      </c>
      <c r="S447" s="170">
        <f>'2 уровень'!U1476</f>
        <v>0</v>
      </c>
      <c r="T447" s="170">
        <f>'2 уровень'!V1476</f>
        <v>0</v>
      </c>
      <c r="U447" s="170">
        <f>'2 уровень'!W1476</f>
        <v>0</v>
      </c>
      <c r="V447" s="170">
        <f>'2 уровень'!X1476</f>
        <v>0</v>
      </c>
      <c r="W447" s="170">
        <f>'2 уровень'!Y1476</f>
        <v>0</v>
      </c>
      <c r="X447" s="170">
        <f>'2 уровень'!Z1476</f>
        <v>0</v>
      </c>
      <c r="Y447" s="170">
        <f>'2 уровень'!AA1476</f>
        <v>0</v>
      </c>
      <c r="Z447" s="1125">
        <f>'2 уровень'!AB1476</f>
        <v>0</v>
      </c>
      <c r="AA447" s="170">
        <f>'2 уровень'!AC1476</f>
        <v>0</v>
      </c>
      <c r="AB447" s="170">
        <f>'2 уровень'!AD1476</f>
        <v>0</v>
      </c>
      <c r="AC447" s="170">
        <f>'2 уровень'!AE1476</f>
        <v>0</v>
      </c>
      <c r="AD447" s="170">
        <f>'2 уровень'!AF1476</f>
        <v>0</v>
      </c>
      <c r="AE447" s="636">
        <f>'2 уровень'!AG1476</f>
        <v>0</v>
      </c>
      <c r="AF447" s="170"/>
      <c r="AG447" s="170"/>
      <c r="AH447" s="1353">
        <f>'2 уровень'!AH1473</f>
        <v>0</v>
      </c>
      <c r="AI447" s="1375">
        <f>'2 уровень'!AI1473</f>
        <v>0</v>
      </c>
    </row>
    <row r="448" spans="1:196" s="139" customFormat="1" ht="29.25" x14ac:dyDescent="0.25">
      <c r="A448" s="19">
        <v>1</v>
      </c>
      <c r="B448" s="19">
        <f t="shared" si="58"/>
        <v>1</v>
      </c>
      <c r="C448" s="1028" t="s">
        <v>212</v>
      </c>
      <c r="D448" s="32">
        <f>'2 уровень'!F1477</f>
        <v>5</v>
      </c>
      <c r="E448" s="32">
        <f>'2 уровень'!G1477</f>
        <v>3</v>
      </c>
      <c r="F448" s="32">
        <f>'2 уровень'!H1477</f>
        <v>2</v>
      </c>
      <c r="G448" s="165">
        <f>'2 уровень'!I1477</f>
        <v>66.666666666666657</v>
      </c>
      <c r="H448" s="169">
        <f>'2 уровень'!J1477</f>
        <v>0</v>
      </c>
      <c r="I448" s="169">
        <f>'2 уровень'!K1477</f>
        <v>0</v>
      </c>
      <c r="J448" s="27">
        <f>'2 уровень'!L1477</f>
        <v>0</v>
      </c>
      <c r="K448" s="27">
        <f>'2 уровень'!M1477</f>
        <v>0</v>
      </c>
      <c r="L448" s="27">
        <f>'2 уровень'!N1477</f>
        <v>0</v>
      </c>
      <c r="M448" s="27">
        <f>'2 уровень'!O1477</f>
        <v>0</v>
      </c>
      <c r="N448" s="27">
        <f>'2 уровень'!P1477</f>
        <v>0</v>
      </c>
      <c r="O448" s="27">
        <f>'2 уровень'!Q1477</f>
        <v>0</v>
      </c>
      <c r="P448" s="169">
        <f>'2 уровень'!R1477</f>
        <v>0</v>
      </c>
      <c r="Q448" s="169">
        <f>'2 уровень'!S1477</f>
        <v>0</v>
      </c>
      <c r="R448" s="169">
        <f>'2 уровень'!T1477</f>
        <v>0</v>
      </c>
      <c r="S448" s="169">
        <f>'2 уровень'!U1477</f>
        <v>0</v>
      </c>
      <c r="T448" s="169">
        <f>'2 уровень'!V1477</f>
        <v>0</v>
      </c>
      <c r="U448" s="169">
        <f>'2 уровень'!W1477</f>
        <v>0</v>
      </c>
      <c r="V448" s="169">
        <f>'2 уровень'!X1477</f>
        <v>0</v>
      </c>
      <c r="W448" s="169">
        <f>'2 уровень'!Y1477</f>
        <v>0</v>
      </c>
      <c r="X448" s="169">
        <f>'2 уровень'!Z1477</f>
        <v>0</v>
      </c>
      <c r="Y448" s="169">
        <f>'2 уровень'!AA1477</f>
        <v>0</v>
      </c>
      <c r="Z448" s="1124">
        <f>'2 уровень'!AB1477</f>
        <v>0</v>
      </c>
      <c r="AA448" s="169">
        <f>'2 уровень'!AC1477</f>
        <v>0</v>
      </c>
      <c r="AB448" s="169">
        <f>'2 уровень'!AD1477</f>
        <v>0</v>
      </c>
      <c r="AC448" s="169">
        <f>'2 уровень'!AE1477</f>
        <v>0</v>
      </c>
      <c r="AD448" s="169">
        <f>'2 уровень'!AF1477</f>
        <v>0</v>
      </c>
      <c r="AE448" s="635">
        <f>'2 уровень'!AG1477</f>
        <v>0</v>
      </c>
      <c r="AF448" s="169"/>
      <c r="AG448" s="169"/>
      <c r="AH448" s="1354">
        <f>'2 уровень'!AH1474</f>
        <v>0</v>
      </c>
      <c r="AI448" s="1374">
        <f>'2 уровень'!AI1474</f>
        <v>0</v>
      </c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</row>
    <row r="449" spans="1:196" s="139" customFormat="1" ht="30" thickBot="1" x14ac:dyDescent="0.3">
      <c r="A449" s="19">
        <v>1</v>
      </c>
      <c r="B449" s="19">
        <f t="shared" si="58"/>
        <v>1</v>
      </c>
      <c r="C449" s="1033" t="s">
        <v>217</v>
      </c>
      <c r="D449" s="32">
        <f>'2 уровень'!F1478</f>
        <v>7500</v>
      </c>
      <c r="E449" s="32">
        <f>'2 уровень'!G1478</f>
        <v>5000</v>
      </c>
      <c r="F449" s="32">
        <f>'2 уровень'!H1478</f>
        <v>4870</v>
      </c>
      <c r="G449" s="165">
        <f>'2 уровень'!I1478</f>
        <v>97.399999999999991</v>
      </c>
      <c r="H449" s="169">
        <f>'2 уровень'!J1478</f>
        <v>0</v>
      </c>
      <c r="I449" s="169">
        <f>'2 уровень'!K1478</f>
        <v>0</v>
      </c>
      <c r="J449" s="27">
        <f>'2 уровень'!L1478</f>
        <v>0</v>
      </c>
      <c r="K449" s="27">
        <f>'2 уровень'!M1478</f>
        <v>0</v>
      </c>
      <c r="L449" s="27">
        <f>'2 уровень'!N1478</f>
        <v>0</v>
      </c>
      <c r="M449" s="27">
        <f>'2 уровень'!O1478</f>
        <v>0</v>
      </c>
      <c r="N449" s="27">
        <f>'2 уровень'!P1478</f>
        <v>0</v>
      </c>
      <c r="O449" s="27">
        <f>'2 уровень'!Q1478</f>
        <v>0</v>
      </c>
      <c r="P449" s="169">
        <f>'2 уровень'!R1478</f>
        <v>27257.3184</v>
      </c>
      <c r="Q449" s="169">
        <f>'2 уровень'!S1478</f>
        <v>27257.3184</v>
      </c>
      <c r="R449" s="169">
        <f>'2 уровень'!T1478</f>
        <v>27257.3184</v>
      </c>
      <c r="S449" s="169">
        <f>'2 уровень'!U1478</f>
        <v>27257.3184</v>
      </c>
      <c r="T449" s="169">
        <f>'2 уровень'!V1478</f>
        <v>27257.3184</v>
      </c>
      <c r="U449" s="169">
        <f>'2 уровень'!W1478</f>
        <v>27257.3184</v>
      </c>
      <c r="V449" s="169">
        <f>'2 уровень'!X1478</f>
        <v>27257.3184</v>
      </c>
      <c r="W449" s="169">
        <f>'2 уровень'!Y1478</f>
        <v>27257.3184</v>
      </c>
      <c r="X449" s="169">
        <f>'2 уровень'!Z1478</f>
        <v>18171.545600000001</v>
      </c>
      <c r="Y449" s="169">
        <f>'2 уровень'!AA1478</f>
        <v>18171.545599999998</v>
      </c>
      <c r="Z449" s="1124">
        <f>'2 уровень'!AB1478</f>
        <v>0</v>
      </c>
      <c r="AA449" s="169">
        <f>'2 уровень'!AC1478</f>
        <v>0</v>
      </c>
      <c r="AB449" s="169">
        <f>'2 уровень'!AD1478</f>
        <v>0</v>
      </c>
      <c r="AC449" s="169">
        <f>'2 уровень'!AE1478</f>
        <v>0</v>
      </c>
      <c r="AD449" s="169">
        <f>'2 уровень'!AF1478</f>
        <v>-55.794800000000002</v>
      </c>
      <c r="AE449" s="635">
        <f>'2 уровень'!AG1478</f>
        <v>18115.750799999998</v>
      </c>
      <c r="AF449" s="169">
        <f>Y449/X449*100</f>
        <v>99.999999999999972</v>
      </c>
      <c r="AG449" s="169">
        <f>AE449/X449*100</f>
        <v>99.692955122100329</v>
      </c>
      <c r="AH449" s="1354">
        <f>'2 уровень'!AH1475</f>
        <v>0</v>
      </c>
      <c r="AI449" s="1374">
        <f>'2 уровень'!AI1475</f>
        <v>0</v>
      </c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</row>
    <row r="450" spans="1:196" x14ac:dyDescent="0.25">
      <c r="A450" s="19">
        <v>1</v>
      </c>
      <c r="B450" s="19">
        <f t="shared" si="58"/>
        <v>1</v>
      </c>
      <c r="C450" s="6" t="s">
        <v>101</v>
      </c>
      <c r="D450" s="159"/>
      <c r="E450" s="159"/>
      <c r="F450" s="159"/>
      <c r="G450" s="160"/>
      <c r="H450" s="161"/>
      <c r="I450" s="161"/>
      <c r="J450" s="25"/>
      <c r="K450" s="25"/>
      <c r="L450" s="25"/>
      <c r="M450" s="25"/>
      <c r="N450" s="25"/>
      <c r="O450" s="25"/>
      <c r="P450" s="637">
        <f t="shared" ref="P450:AE450" si="61">P451-P452-P502-P506-P507-P511</f>
        <v>0</v>
      </c>
      <c r="Q450" s="637">
        <f t="shared" ref="Q450:R450" si="62">Q451-Q452-Q502-Q506-Q507-Q511</f>
        <v>0</v>
      </c>
      <c r="R450" s="637">
        <f t="shared" si="62"/>
        <v>0</v>
      </c>
      <c r="S450" s="637">
        <f t="shared" ref="S450:T450" si="63">S451-S452-S502-S506-S507-S511</f>
        <v>0</v>
      </c>
      <c r="T450" s="637">
        <f t="shared" si="63"/>
        <v>0</v>
      </c>
      <c r="U450" s="637">
        <f t="shared" ref="U450:V450" si="64">U451-U452-U502-U506-U507-U511</f>
        <v>0</v>
      </c>
      <c r="V450" s="637">
        <f t="shared" si="64"/>
        <v>0</v>
      </c>
      <c r="W450" s="637">
        <f t="shared" ref="W450" si="65">W451-W452-W502-W506-W507-W511</f>
        <v>0</v>
      </c>
      <c r="X450" s="637">
        <f t="shared" si="61"/>
        <v>2.9103830456733704E-11</v>
      </c>
      <c r="Y450" s="637">
        <f t="shared" si="61"/>
        <v>0</v>
      </c>
      <c r="Z450" s="637">
        <f t="shared" si="61"/>
        <v>0</v>
      </c>
      <c r="AA450" s="637">
        <f t="shared" si="61"/>
        <v>0</v>
      </c>
      <c r="AB450" s="637">
        <f t="shared" si="61"/>
        <v>-9.0949470177292824E-13</v>
      </c>
      <c r="AC450" s="637">
        <f t="shared" si="61"/>
        <v>-8.8817841970012523E-16</v>
      </c>
      <c r="AD450" s="637">
        <f t="shared" si="61"/>
        <v>7.815970093361102E-14</v>
      </c>
      <c r="AE450" s="637">
        <f t="shared" si="61"/>
        <v>0</v>
      </c>
      <c r="AF450" s="637"/>
      <c r="AG450" s="637"/>
      <c r="AH450" s="1363">
        <f>'1 уровень'!AG2827</f>
        <v>0</v>
      </c>
      <c r="AI450" s="1376">
        <f>'1 уровень'!AH2827</f>
        <v>0</v>
      </c>
      <c r="AJ450" s="139"/>
      <c r="AK450" s="139"/>
      <c r="AL450" s="139"/>
      <c r="AM450" s="139"/>
      <c r="AN450" s="139"/>
      <c r="AO450" s="139"/>
      <c r="AP450" s="139"/>
      <c r="AQ450" s="139"/>
      <c r="AR450" s="139"/>
      <c r="AS450" s="139"/>
      <c r="AT450" s="139"/>
      <c r="AU450" s="139"/>
      <c r="AV450" s="139"/>
      <c r="AW450" s="139"/>
      <c r="AX450" s="139"/>
      <c r="AY450" s="139"/>
      <c r="AZ450" s="139"/>
      <c r="BA450" s="139"/>
      <c r="BB450" s="139"/>
      <c r="BC450" s="139"/>
      <c r="BD450" s="139"/>
      <c r="BE450" s="139"/>
      <c r="BF450" s="139"/>
      <c r="BG450" s="139"/>
      <c r="BH450" s="139"/>
      <c r="BI450" s="139"/>
      <c r="BJ450" s="139"/>
      <c r="BK450" s="139"/>
      <c r="BL450" s="139"/>
      <c r="BM450" s="139"/>
      <c r="BN450" s="139"/>
      <c r="BO450" s="139"/>
      <c r="BP450" s="139"/>
      <c r="BQ450" s="139"/>
      <c r="BR450" s="139"/>
      <c r="BS450" s="139"/>
      <c r="BT450" s="139"/>
      <c r="BU450" s="139"/>
      <c r="BV450" s="139"/>
      <c r="BW450" s="139"/>
      <c r="BX450" s="139"/>
      <c r="BY450" s="139"/>
      <c r="BZ450" s="139"/>
      <c r="CA450" s="139"/>
      <c r="CB450" s="139"/>
      <c r="CC450" s="139"/>
      <c r="CD450" s="139"/>
      <c r="CE450" s="139"/>
      <c r="CF450" s="139"/>
      <c r="CG450" s="139"/>
      <c r="CH450" s="139"/>
      <c r="CI450" s="139"/>
      <c r="CJ450" s="139"/>
      <c r="CK450" s="139"/>
      <c r="CL450" s="139"/>
      <c r="CM450" s="139"/>
      <c r="CN450" s="139"/>
      <c r="CO450" s="139"/>
      <c r="CP450" s="139"/>
      <c r="CQ450" s="139"/>
      <c r="CR450" s="139"/>
      <c r="CS450" s="139"/>
      <c r="CT450" s="139"/>
      <c r="CU450" s="139"/>
      <c r="CV450" s="139"/>
      <c r="CW450" s="139"/>
      <c r="CX450" s="139"/>
      <c r="CY450" s="139"/>
      <c r="CZ450" s="139"/>
      <c r="DA450" s="139"/>
      <c r="DB450" s="139"/>
      <c r="DC450" s="139"/>
      <c r="DD450" s="139"/>
      <c r="DE450" s="139"/>
      <c r="DF450" s="139"/>
      <c r="DG450" s="139"/>
      <c r="DH450" s="139"/>
      <c r="DI450" s="139"/>
      <c r="DJ450" s="139"/>
      <c r="DK450" s="139"/>
      <c r="DL450" s="139"/>
      <c r="DM450" s="139"/>
      <c r="DN450" s="139"/>
      <c r="DO450" s="139"/>
      <c r="DP450" s="139"/>
      <c r="DQ450" s="139"/>
      <c r="DR450" s="139"/>
      <c r="DS450" s="139"/>
      <c r="DT450" s="139"/>
      <c r="DU450" s="139"/>
      <c r="DV450" s="139"/>
      <c r="DW450" s="139"/>
      <c r="DX450" s="139"/>
      <c r="DY450" s="139"/>
      <c r="DZ450" s="139"/>
      <c r="EA450" s="139"/>
      <c r="EB450" s="139"/>
      <c r="EC450" s="139"/>
      <c r="ED450" s="139"/>
      <c r="EE450" s="139"/>
      <c r="EF450" s="139"/>
      <c r="EG450" s="139"/>
      <c r="EH450" s="139"/>
      <c r="EI450" s="139"/>
      <c r="EJ450" s="139"/>
      <c r="EK450" s="139"/>
      <c r="EL450" s="139"/>
      <c r="EM450" s="139"/>
      <c r="EN450" s="139"/>
      <c r="EO450" s="139"/>
      <c r="EP450" s="139"/>
      <c r="EQ450" s="139"/>
      <c r="ER450" s="139"/>
      <c r="ES450" s="139"/>
      <c r="ET450" s="139"/>
      <c r="EU450" s="139"/>
      <c r="EV450" s="139"/>
      <c r="EW450" s="139"/>
      <c r="EX450" s="139"/>
      <c r="EY450" s="139"/>
      <c r="EZ450" s="139"/>
      <c r="FA450" s="139"/>
      <c r="FB450" s="139"/>
      <c r="FC450" s="139"/>
      <c r="FD450" s="139"/>
      <c r="FE450" s="139"/>
      <c r="FF450" s="139"/>
      <c r="FG450" s="139"/>
      <c r="FH450" s="139"/>
      <c r="FI450" s="139"/>
      <c r="FJ450" s="139"/>
      <c r="FK450" s="139"/>
      <c r="FL450" s="139"/>
      <c r="FM450" s="139"/>
      <c r="FN450" s="139"/>
      <c r="FO450" s="139"/>
      <c r="FP450" s="139"/>
      <c r="FQ450" s="139"/>
      <c r="FR450" s="139"/>
      <c r="FS450" s="139"/>
      <c r="FT450" s="139"/>
      <c r="FU450" s="139"/>
      <c r="FV450" s="139"/>
      <c r="FW450" s="139"/>
      <c r="FX450" s="139"/>
      <c r="FY450" s="139"/>
      <c r="FZ450" s="139"/>
      <c r="GA450" s="139"/>
      <c r="GB450" s="139"/>
      <c r="GC450" s="139"/>
      <c r="GD450" s="139"/>
      <c r="GE450" s="139"/>
      <c r="GF450" s="139"/>
      <c r="GG450" s="139"/>
      <c r="GH450" s="139"/>
      <c r="GI450" s="139"/>
      <c r="GJ450" s="139"/>
      <c r="GK450" s="139"/>
      <c r="GL450" s="139"/>
      <c r="GM450" s="139"/>
      <c r="GN450" s="139"/>
    </row>
    <row r="451" spans="1:196" s="139" customFormat="1" ht="29.25" x14ac:dyDescent="0.25">
      <c r="A451" s="19">
        <v>1</v>
      </c>
      <c r="B451" s="19">
        <f t="shared" si="58"/>
        <v>1</v>
      </c>
      <c r="C451" s="382" t="s">
        <v>95</v>
      </c>
      <c r="D451" s="140">
        <f>'1 уровень'!E2828</f>
        <v>0</v>
      </c>
      <c r="E451" s="140">
        <f>'1 уровень'!F2828</f>
        <v>0</v>
      </c>
      <c r="F451" s="140">
        <f>'1 уровень'!G2828</f>
        <v>0</v>
      </c>
      <c r="G451" s="151">
        <f>'1 уровень'!H2828</f>
        <v>0</v>
      </c>
      <c r="H451" s="152">
        <f>'1 уровень'!I2828</f>
        <v>0</v>
      </c>
      <c r="I451" s="152">
        <f>'1 уровень'!J2828</f>
        <v>0</v>
      </c>
      <c r="J451" s="22">
        <f>'1 уровень'!K2828</f>
        <v>0</v>
      </c>
      <c r="K451" s="22">
        <f>'1 уровень'!L2828</f>
        <v>0</v>
      </c>
      <c r="L451" s="22">
        <f>'1 уровень'!M2828</f>
        <v>0</v>
      </c>
      <c r="M451" s="22">
        <f>'1 уровень'!N2828</f>
        <v>0</v>
      </c>
      <c r="N451" s="22">
        <f>'1 уровень'!O2828</f>
        <v>0</v>
      </c>
      <c r="O451" s="22">
        <f>'1 уровень'!P2828</f>
        <v>0</v>
      </c>
      <c r="P451" s="152">
        <f>'1 уровень'!Q2828</f>
        <v>287621.5827245207</v>
      </c>
      <c r="Q451" s="152">
        <f>'1 уровень'!R2828</f>
        <v>287621.5827245207</v>
      </c>
      <c r="R451" s="152">
        <f>'1 уровень'!S2828</f>
        <v>287621.5827245207</v>
      </c>
      <c r="S451" s="152">
        <f>'1 уровень'!T2828</f>
        <v>287764.21388452069</v>
      </c>
      <c r="T451" s="152">
        <f>'1 уровень'!U2828</f>
        <v>287764.21388452069</v>
      </c>
      <c r="U451" s="152">
        <f>'1 уровень'!V2828</f>
        <v>287764.21388452069</v>
      </c>
      <c r="V451" s="152">
        <f>'1 уровень'!W2828</f>
        <v>287764.21388452069</v>
      </c>
      <c r="W451" s="152">
        <f>'1 уровень'!X2828</f>
        <v>287764.21388452069</v>
      </c>
      <c r="X451" s="152">
        <f>'1 уровень'!Y2828</f>
        <v>192267.21379968047</v>
      </c>
      <c r="Y451" s="152">
        <f>'1 уровень'!Z2828</f>
        <v>190432.60149999999</v>
      </c>
      <c r="Z451" s="1117">
        <f>'1 уровень'!AA2828</f>
        <v>0</v>
      </c>
      <c r="AA451" s="152">
        <f>'1 уровень'!AB2828</f>
        <v>-117.37403999999999</v>
      </c>
      <c r="AB451" s="152">
        <f>'1 уровень'!AC2828</f>
        <v>-1834.6122996804752</v>
      </c>
      <c r="AC451" s="152">
        <f>'1 уровень'!AD2828</f>
        <v>-27.788190000000004</v>
      </c>
      <c r="AD451" s="152">
        <f>'1 уровень'!AE2828</f>
        <v>-908.96505000000002</v>
      </c>
      <c r="AE451" s="629">
        <f>'1 уровень'!AF2828</f>
        <v>189406.26241</v>
      </c>
      <c r="AF451" s="152">
        <f>Y451/X451*100</f>
        <v>99.045800756445175</v>
      </c>
      <c r="AG451" s="152">
        <f>AE451/X451*100</f>
        <v>98.511992069193226</v>
      </c>
      <c r="AH451" s="1357">
        <f>'1 уровень'!AG2828</f>
        <v>0</v>
      </c>
      <c r="AI451" s="1362">
        <f>'1 уровень'!AH2828</f>
        <v>0</v>
      </c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</row>
    <row r="452" spans="1:196" s="139" customFormat="1" ht="29.25" x14ac:dyDescent="0.25">
      <c r="A452" s="19">
        <v>1</v>
      </c>
      <c r="B452" s="19">
        <f t="shared" si="58"/>
        <v>1</v>
      </c>
      <c r="C452" s="1035" t="s">
        <v>7</v>
      </c>
      <c r="D452" s="21">
        <f>'1 уровень'!E2829</f>
        <v>2200</v>
      </c>
      <c r="E452" s="21">
        <f>'1 уровень'!F2829</f>
        <v>1466.6666666666665</v>
      </c>
      <c r="F452" s="21">
        <f>'1 уровень'!G2829</f>
        <v>1442</v>
      </c>
      <c r="G452" s="142">
        <f>'1 уровень'!H2829</f>
        <v>98.318181818181827</v>
      </c>
      <c r="H452" s="152">
        <f>'1 уровень'!I2829</f>
        <v>8.1154545454545453</v>
      </c>
      <c r="I452" s="152">
        <f>'1 уровень'!J2829</f>
        <v>7.5540915395284332</v>
      </c>
      <c r="J452" s="24">
        <f>'1 уровень'!K2829</f>
        <v>17854</v>
      </c>
      <c r="K452" s="24">
        <f>'1 уровень'!L2829</f>
        <v>11903</v>
      </c>
      <c r="L452" s="24">
        <f>'1 уровень'!M2829</f>
        <v>10893</v>
      </c>
      <c r="M452" s="24">
        <f>'1 уровень'!N2829</f>
        <v>91.514744182138955</v>
      </c>
      <c r="N452" s="24">
        <f>'1 уровень'!O2829</f>
        <v>53</v>
      </c>
      <c r="O452" s="24">
        <f>'1 уровень'!P2829</f>
        <v>308.29245283018867</v>
      </c>
      <c r="P452" s="152">
        <f>'1 уровень'!Q2829</f>
        <v>83516.923771970309</v>
      </c>
      <c r="Q452" s="152">
        <f>'1 уровень'!R2829</f>
        <v>83516.923771970309</v>
      </c>
      <c r="R452" s="152">
        <f>'1 уровень'!S2829</f>
        <v>83516.923771970309</v>
      </c>
      <c r="S452" s="152">
        <f>'1 уровень'!T2829</f>
        <v>83659.554931970299</v>
      </c>
      <c r="T452" s="152">
        <f>'1 уровень'!U2829</f>
        <v>83659.554931970299</v>
      </c>
      <c r="U452" s="152">
        <f>'1 уровень'!V2829</f>
        <v>83659.554931970299</v>
      </c>
      <c r="V452" s="152">
        <f>'1 уровень'!W2829</f>
        <v>83659.554931970299</v>
      </c>
      <c r="W452" s="152">
        <f>'1 уровень'!X2829</f>
        <v>83659.554931970299</v>
      </c>
      <c r="X452" s="152">
        <f>'1 уровень'!Y2829</f>
        <v>55757.188714646865</v>
      </c>
      <c r="Y452" s="152">
        <f>'1 уровень'!Z2829</f>
        <v>67551.514129999981</v>
      </c>
      <c r="Z452" s="1117">
        <f>'1 уровень'!AA2829</f>
        <v>0</v>
      </c>
      <c r="AA452" s="152">
        <f>'1 уровень'!AB2829</f>
        <v>-117.37403999999999</v>
      </c>
      <c r="AB452" s="152">
        <f>'1 уровень'!AC2829</f>
        <v>11794.325415353116</v>
      </c>
      <c r="AC452" s="152">
        <f>'1 уровень'!AD2829</f>
        <v>-24.790650000000003</v>
      </c>
      <c r="AD452" s="152">
        <f>'1 уровень'!AE2829</f>
        <v>-776.08007000000009</v>
      </c>
      <c r="AE452" s="629">
        <f>'1 уровень'!AF2829</f>
        <v>66658.06001999999</v>
      </c>
      <c r="AF452" s="152">
        <f>Y452/X452*100</f>
        <v>121.15301306834874</v>
      </c>
      <c r="AG452" s="152">
        <f>AE452/X452*100</f>
        <v>119.5506114218588</v>
      </c>
      <c r="AH452" s="1351">
        <f>'1 уровень'!AG2829</f>
        <v>0</v>
      </c>
      <c r="AI452" s="1362">
        <f>'1 уровень'!AH2829</f>
        <v>0</v>
      </c>
    </row>
    <row r="453" spans="1:196" x14ac:dyDescent="0.25">
      <c r="A453" s="19">
        <v>1</v>
      </c>
      <c r="B453" s="19">
        <f t="shared" si="58"/>
        <v>1</v>
      </c>
      <c r="C453" s="496" t="s">
        <v>14</v>
      </c>
      <c r="D453" s="21">
        <f>'1 уровень'!E2830</f>
        <v>0</v>
      </c>
      <c r="E453" s="21">
        <f>'1 уровень'!F2830</f>
        <v>0</v>
      </c>
      <c r="F453" s="21">
        <f>'1 уровень'!G2830</f>
        <v>0</v>
      </c>
      <c r="G453" s="142">
        <f>'1 уровень'!H2830</f>
        <v>0</v>
      </c>
      <c r="H453" s="171">
        <f>'1 уровень'!I2830</f>
        <v>0</v>
      </c>
      <c r="I453" s="171">
        <f>'1 уровень'!J2830</f>
        <v>0</v>
      </c>
      <c r="J453" s="171">
        <f>'1 уровень'!K2830</f>
        <v>0</v>
      </c>
      <c r="K453" s="171">
        <f>'1 уровень'!L2830</f>
        <v>0</v>
      </c>
      <c r="L453" s="171">
        <f>'1 уровень'!M2830</f>
        <v>0</v>
      </c>
      <c r="M453" s="171">
        <f>'1 уровень'!N2830</f>
        <v>0</v>
      </c>
      <c r="N453" s="171">
        <f>'1 уровень'!O2830</f>
        <v>0</v>
      </c>
      <c r="O453" s="171">
        <f>'1 уровень'!P2830</f>
        <v>0</v>
      </c>
      <c r="P453" s="152">
        <f>'1 уровень'!Q2830</f>
        <v>0</v>
      </c>
      <c r="Q453" s="152">
        <f>'1 уровень'!R2830</f>
        <v>0</v>
      </c>
      <c r="R453" s="152">
        <f>'1 уровень'!S2830</f>
        <v>0</v>
      </c>
      <c r="S453" s="152">
        <f>'1 уровень'!T2830</f>
        <v>0</v>
      </c>
      <c r="T453" s="152">
        <f>'1 уровень'!U2830</f>
        <v>0</v>
      </c>
      <c r="U453" s="152">
        <f>'1 уровень'!V2830</f>
        <v>0</v>
      </c>
      <c r="V453" s="152">
        <f>'1 уровень'!W2830</f>
        <v>0</v>
      </c>
      <c r="W453" s="152">
        <f>'1 уровень'!X2830</f>
        <v>0</v>
      </c>
      <c r="X453" s="152">
        <f>'1 уровень'!Y2830</f>
        <v>0</v>
      </c>
      <c r="Y453" s="152">
        <f>'1 уровень'!Z2830</f>
        <v>0</v>
      </c>
      <c r="Z453" s="1117">
        <f>'1 уровень'!AA2830</f>
        <v>0</v>
      </c>
      <c r="AA453" s="152">
        <f>'1 уровень'!AB2830</f>
        <v>0</v>
      </c>
      <c r="AB453" s="152">
        <f>'1 уровень'!AC2830</f>
        <v>0</v>
      </c>
      <c r="AC453" s="152">
        <f>'1 уровень'!AD2830</f>
        <v>0</v>
      </c>
      <c r="AD453" s="152">
        <f>'1 уровень'!AE2830</f>
        <v>0</v>
      </c>
      <c r="AE453" s="629">
        <f>'1 уровень'!AF2830</f>
        <v>0</v>
      </c>
      <c r="AF453" s="152"/>
      <c r="AG453" s="152"/>
      <c r="AH453" s="1351">
        <f>'1 уровень'!AG2830</f>
        <v>0</v>
      </c>
      <c r="AI453" s="1362">
        <f>'1 уровень'!AH2830</f>
        <v>0</v>
      </c>
    </row>
    <row r="454" spans="1:196" x14ac:dyDescent="0.25">
      <c r="A454" s="19">
        <v>1</v>
      </c>
      <c r="B454" s="19">
        <f t="shared" si="58"/>
        <v>1</v>
      </c>
      <c r="C454" s="335" t="s">
        <v>475</v>
      </c>
      <c r="D454" s="29">
        <f>'1 уровень'!E2831</f>
        <v>0</v>
      </c>
      <c r="E454" s="29">
        <f>'1 уровень'!F2831</f>
        <v>0</v>
      </c>
      <c r="F454" s="29">
        <f>'1 уровень'!G2831</f>
        <v>0</v>
      </c>
      <c r="G454" s="144">
        <f>'1 уровень'!H2831</f>
        <v>0</v>
      </c>
      <c r="H454" s="158">
        <f>'1 уровень'!I2831</f>
        <v>0</v>
      </c>
      <c r="I454" s="158">
        <f>'1 уровень'!J2831</f>
        <v>0</v>
      </c>
      <c r="J454" s="153">
        <f>'1 уровень'!K2831</f>
        <v>0</v>
      </c>
      <c r="K454" s="153">
        <f>'1 уровень'!L2831</f>
        <v>0</v>
      </c>
      <c r="L454" s="153">
        <f>'1 уровень'!M2831</f>
        <v>0</v>
      </c>
      <c r="M454" s="153">
        <f>'1 уровень'!N2831</f>
        <v>0</v>
      </c>
      <c r="N454" s="153">
        <f>'1 уровень'!O2831</f>
        <v>0</v>
      </c>
      <c r="O454" s="153">
        <f>'1 уровень'!P2831</f>
        <v>0</v>
      </c>
      <c r="P454" s="152">
        <f>'1 уровень'!Q2831</f>
        <v>114704.18297999998</v>
      </c>
      <c r="Q454" s="152">
        <f>'1 уровень'!R2831</f>
        <v>114704.18297999998</v>
      </c>
      <c r="R454" s="152">
        <f>'1 уровень'!S2831</f>
        <v>114704.18297999998</v>
      </c>
      <c r="S454" s="152">
        <f>'1 уровень'!T2831</f>
        <v>114704.18297999998</v>
      </c>
      <c r="T454" s="152">
        <f>'1 уровень'!U2831</f>
        <v>114704.18297999998</v>
      </c>
      <c r="U454" s="152">
        <f>'1 уровень'!V2831</f>
        <v>114704.18297999998</v>
      </c>
      <c r="V454" s="152">
        <f>'1 уровень'!W2831</f>
        <v>114704.18297999998</v>
      </c>
      <c r="W454" s="152">
        <f>'1 уровень'!X2831</f>
        <v>114704.18297999998</v>
      </c>
      <c r="X454" s="152">
        <f>'1 уровень'!Y2831</f>
        <v>76909.707769999994</v>
      </c>
      <c r="Y454" s="152">
        <f>'1 уровень'!Z2831</f>
        <v>74419.002789999999</v>
      </c>
      <c r="Z454" s="1117">
        <f>'1 уровень'!AA2831</f>
        <v>0</v>
      </c>
      <c r="AA454" s="152">
        <f>'1 уровень'!AB2831</f>
        <v>0</v>
      </c>
      <c r="AB454" s="152">
        <f>'1 уровень'!AC2831</f>
        <v>-2490.704979999995</v>
      </c>
      <c r="AC454" s="152">
        <f>'1 уровень'!AD2831</f>
        <v>0</v>
      </c>
      <c r="AD454" s="152">
        <f>'1 уровень'!AE2831</f>
        <v>-62.846590000000006</v>
      </c>
      <c r="AE454" s="629">
        <f>'1 уровень'!AF2831</f>
        <v>74356.156199999998</v>
      </c>
      <c r="AF454" s="152">
        <f>Y454/X454*100</f>
        <v>96.761520681565329</v>
      </c>
      <c r="AG454" s="152">
        <f>AE454/X454*100</f>
        <v>96.679805912621021</v>
      </c>
      <c r="AH454" s="1355">
        <f>'1 уровень'!AG2831</f>
        <v>0</v>
      </c>
      <c r="AI454" s="1362">
        <f>'1 уровень'!AH2831</f>
        <v>0</v>
      </c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  <c r="GH454" s="139"/>
      <c r="GI454" s="139"/>
      <c r="GJ454" s="139"/>
      <c r="GK454" s="139"/>
      <c r="GL454" s="139"/>
      <c r="GM454" s="139"/>
      <c r="GN454" s="139"/>
    </row>
    <row r="455" spans="1:196" x14ac:dyDescent="0.25">
      <c r="B455" s="19">
        <f t="shared" si="58"/>
        <v>1</v>
      </c>
      <c r="C455" s="335" t="s">
        <v>422</v>
      </c>
      <c r="D455" s="29">
        <f>'1 уровень'!E2832</f>
        <v>0</v>
      </c>
      <c r="E455" s="29">
        <f>'1 уровень'!F2832</f>
        <v>0</v>
      </c>
      <c r="F455" s="29">
        <f>'1 уровень'!G2832</f>
        <v>0</v>
      </c>
      <c r="G455" s="144">
        <f>'1 уровень'!H2832</f>
        <v>0</v>
      </c>
      <c r="H455" s="158">
        <f>'1 уровень'!I2832</f>
        <v>0</v>
      </c>
      <c r="I455" s="158">
        <f>'1 уровень'!J2832</f>
        <v>0</v>
      </c>
      <c r="J455" s="153">
        <f>'1 уровень'!K2832</f>
        <v>0</v>
      </c>
      <c r="K455" s="153">
        <f>'1 уровень'!L2832</f>
        <v>0</v>
      </c>
      <c r="L455" s="153">
        <f>'1 уровень'!M2832</f>
        <v>0</v>
      </c>
      <c r="M455" s="153">
        <f>'1 уровень'!N2832</f>
        <v>0</v>
      </c>
      <c r="N455" s="153">
        <f>'1 уровень'!O2832</f>
        <v>0</v>
      </c>
      <c r="O455" s="153">
        <f>'1 уровень'!P2832</f>
        <v>0</v>
      </c>
      <c r="P455" s="152">
        <f>'1 уровень'!Q2832</f>
        <v>20252.973959999999</v>
      </c>
      <c r="Q455" s="152">
        <f>'1 уровень'!R2832</f>
        <v>20252.973959999999</v>
      </c>
      <c r="R455" s="152">
        <f>'1 уровень'!S2832</f>
        <v>20252.973959999999</v>
      </c>
      <c r="S455" s="152">
        <f>'1 уровень'!T2832</f>
        <v>20252.973959999999</v>
      </c>
      <c r="T455" s="152">
        <f>'1 уровень'!U2832</f>
        <v>20252.973959999999</v>
      </c>
      <c r="U455" s="152">
        <f>'1 уровень'!V2832</f>
        <v>20252.973959999999</v>
      </c>
      <c r="V455" s="152">
        <f>'1 уровень'!W2832</f>
        <v>20252.973959999999</v>
      </c>
      <c r="W455" s="152">
        <f>'1 уровень'!X2832</f>
        <v>20252.973959999999</v>
      </c>
      <c r="X455" s="152">
        <f>'1 уровень'!Y2832</f>
        <v>13501.98264</v>
      </c>
      <c r="Y455" s="152">
        <f>'1 уровень'!Z2832</f>
        <v>13501.98264</v>
      </c>
      <c r="Z455" s="1117">
        <f>'1 уровень'!AA2832</f>
        <v>0</v>
      </c>
      <c r="AA455" s="152">
        <f>'1 уровень'!AB2832</f>
        <v>0</v>
      </c>
      <c r="AB455" s="152">
        <f>'1 уровень'!AC2832</f>
        <v>0</v>
      </c>
      <c r="AC455" s="152">
        <f>'1 уровень'!AD2832</f>
        <v>0</v>
      </c>
      <c r="AD455" s="152">
        <f>'1 уровень'!AE2832</f>
        <v>0</v>
      </c>
      <c r="AE455" s="629">
        <f>'1 уровень'!AF2832</f>
        <v>13501.98264</v>
      </c>
      <c r="AF455" s="152">
        <f>Y455/X455*100</f>
        <v>100</v>
      </c>
      <c r="AG455" s="152">
        <f>AE455/X455*100</f>
        <v>100</v>
      </c>
      <c r="AH455" s="1355">
        <f>'1 уровень'!AG2832</f>
        <v>0</v>
      </c>
      <c r="AI455" s="1362">
        <f>'1 уровень'!AH2832</f>
        <v>0</v>
      </c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  <c r="GL455" s="139"/>
      <c r="GM455" s="139"/>
      <c r="GN455" s="139"/>
    </row>
    <row r="456" spans="1:196" ht="29.25" x14ac:dyDescent="0.25">
      <c r="B456" s="19">
        <f t="shared" si="58"/>
        <v>1</v>
      </c>
      <c r="C456" s="491" t="s">
        <v>386</v>
      </c>
      <c r="D456" s="29">
        <f>'1 уровень'!E2833</f>
        <v>34009</v>
      </c>
      <c r="E456" s="29">
        <f>'1 уровень'!F2833</f>
        <v>22672.666666666664</v>
      </c>
      <c r="F456" s="29">
        <f>'1 уровень'!G2833</f>
        <v>15328</v>
      </c>
      <c r="G456" s="144">
        <f>'1 уровень'!H2833</f>
        <v>67.605633802816911</v>
      </c>
      <c r="H456" s="158">
        <f>'1 уровень'!I2833</f>
        <v>0</v>
      </c>
      <c r="I456" s="158">
        <f>'1 уровень'!J2833</f>
        <v>0</v>
      </c>
      <c r="J456" s="153">
        <f>'1 уровень'!K2833</f>
        <v>0</v>
      </c>
      <c r="K456" s="153">
        <f>'1 уровень'!L2833</f>
        <v>0</v>
      </c>
      <c r="L456" s="153">
        <f>'1 уровень'!M2833</f>
        <v>0</v>
      </c>
      <c r="M456" s="153">
        <f>'1 уровень'!N2833</f>
        <v>0</v>
      </c>
      <c r="N456" s="153">
        <f>'1 уровень'!O2833</f>
        <v>0</v>
      </c>
      <c r="O456" s="153">
        <f>'1 уровень'!P2833</f>
        <v>0</v>
      </c>
      <c r="P456" s="152">
        <f>'1 уровень'!Q2833</f>
        <v>0</v>
      </c>
      <c r="Q456" s="152">
        <f>'1 уровень'!R2833</f>
        <v>0</v>
      </c>
      <c r="R456" s="152">
        <f>'1 уровень'!S2833</f>
        <v>0</v>
      </c>
      <c r="S456" s="152">
        <f>'1 уровень'!T2833</f>
        <v>0</v>
      </c>
      <c r="T456" s="152">
        <f>'1 уровень'!U2833</f>
        <v>0</v>
      </c>
      <c r="U456" s="152">
        <f>'1 уровень'!V2833</f>
        <v>0</v>
      </c>
      <c r="V456" s="152">
        <f>'1 уровень'!W2833</f>
        <v>0</v>
      </c>
      <c r="W456" s="152">
        <f>'1 уровень'!X2833</f>
        <v>0</v>
      </c>
      <c r="X456" s="152">
        <f>'1 уровень'!Y2833</f>
        <v>0</v>
      </c>
      <c r="Y456" s="152">
        <f>'1 уровень'!Z2833</f>
        <v>0</v>
      </c>
      <c r="Z456" s="1117">
        <f>'1 уровень'!AA2833</f>
        <v>0</v>
      </c>
      <c r="AA456" s="152">
        <f>'1 уровень'!AB2833</f>
        <v>0</v>
      </c>
      <c r="AB456" s="152">
        <f>'1 уровень'!AC2833</f>
        <v>0</v>
      </c>
      <c r="AC456" s="152">
        <f>'1 уровень'!AD2833</f>
        <v>0</v>
      </c>
      <c r="AD456" s="152">
        <f>'1 уровень'!AE2833</f>
        <v>0</v>
      </c>
      <c r="AE456" s="629">
        <f>'1 уровень'!AF2833</f>
        <v>0</v>
      </c>
      <c r="AF456" s="152"/>
      <c r="AG456" s="152"/>
      <c r="AH456" s="1355">
        <f>'1 уровень'!AG2833</f>
        <v>0</v>
      </c>
      <c r="AI456" s="1362">
        <f>'1 уровень'!AH2833</f>
        <v>0</v>
      </c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  <c r="GL456" s="139"/>
      <c r="GM456" s="139"/>
      <c r="GN456" s="139"/>
    </row>
    <row r="457" spans="1:196" ht="30" x14ac:dyDescent="0.25">
      <c r="B457" s="19">
        <f t="shared" si="58"/>
        <v>1</v>
      </c>
      <c r="C457" s="827" t="s">
        <v>204</v>
      </c>
      <c r="D457" s="29">
        <f>'1 уровень'!E2834</f>
        <v>0</v>
      </c>
      <c r="E457" s="29">
        <f>'1 уровень'!F2834</f>
        <v>0</v>
      </c>
      <c r="F457" s="29">
        <f>'1 уровень'!G2834</f>
        <v>0</v>
      </c>
      <c r="G457" s="144">
        <f>'1 уровень'!H2834</f>
        <v>0</v>
      </c>
      <c r="H457" s="158">
        <f>'1 уровень'!I2834</f>
        <v>0</v>
      </c>
      <c r="I457" s="158">
        <f>'1 уровень'!J2834</f>
        <v>0</v>
      </c>
      <c r="J457" s="153">
        <f>'1 уровень'!K2834</f>
        <v>0</v>
      </c>
      <c r="K457" s="153">
        <f>'1 уровень'!L2834</f>
        <v>0</v>
      </c>
      <c r="L457" s="153">
        <f>'1 уровень'!M2834</f>
        <v>0</v>
      </c>
      <c r="M457" s="153">
        <f>'1 уровень'!N2834</f>
        <v>0</v>
      </c>
      <c r="N457" s="153">
        <f>'1 уровень'!O2834</f>
        <v>0</v>
      </c>
      <c r="O457" s="153">
        <f>'1 уровень'!P2834</f>
        <v>0</v>
      </c>
      <c r="P457" s="152">
        <f>'1 уровень'!Q2834</f>
        <v>0</v>
      </c>
      <c r="Q457" s="152">
        <f>'1 уровень'!R2834</f>
        <v>0</v>
      </c>
      <c r="R457" s="152">
        <f>'1 уровень'!S2834</f>
        <v>0</v>
      </c>
      <c r="S457" s="152">
        <f>'1 уровень'!T2834</f>
        <v>0</v>
      </c>
      <c r="T457" s="152">
        <f>'1 уровень'!U2834</f>
        <v>0</v>
      </c>
      <c r="U457" s="152">
        <f>'1 уровень'!V2834</f>
        <v>0</v>
      </c>
      <c r="V457" s="152">
        <f>'1 уровень'!W2834</f>
        <v>0</v>
      </c>
      <c r="W457" s="152">
        <f>'1 уровень'!X2834</f>
        <v>0</v>
      </c>
      <c r="X457" s="152">
        <f>'1 уровень'!Y2834</f>
        <v>0</v>
      </c>
      <c r="Y457" s="152">
        <f>'1 уровень'!Z2834</f>
        <v>0</v>
      </c>
      <c r="Z457" s="1117">
        <f>'1 уровень'!AA2834</f>
        <v>0</v>
      </c>
      <c r="AA457" s="152">
        <f>'1 уровень'!AB2834</f>
        <v>0</v>
      </c>
      <c r="AB457" s="152">
        <f>'1 уровень'!AC2834</f>
        <v>0</v>
      </c>
      <c r="AC457" s="152">
        <f>'1 уровень'!AD2834</f>
        <v>0</v>
      </c>
      <c r="AD457" s="152">
        <f>'1 уровень'!AE2834</f>
        <v>0</v>
      </c>
      <c r="AE457" s="629">
        <f>'1 уровень'!AF2834</f>
        <v>0</v>
      </c>
      <c r="AF457" s="152"/>
      <c r="AG457" s="152"/>
      <c r="AH457" s="1355">
        <f>'1 уровень'!AG2834</f>
        <v>0</v>
      </c>
      <c r="AI457" s="1362">
        <f>'1 уровень'!AH2834</f>
        <v>0</v>
      </c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  <c r="GL457" s="139"/>
      <c r="GM457" s="139"/>
      <c r="GN457" s="139"/>
    </row>
    <row r="458" spans="1:196" ht="30" x14ac:dyDescent="0.25">
      <c r="B458" s="19">
        <f t="shared" ref="B458:B521" si="66">B457</f>
        <v>1</v>
      </c>
      <c r="C458" s="827" t="s">
        <v>205</v>
      </c>
      <c r="D458" s="29">
        <f>'1 уровень'!E2835</f>
        <v>2560</v>
      </c>
      <c r="E458" s="29">
        <f>'1 уровень'!F2835</f>
        <v>1706.6666666666667</v>
      </c>
      <c r="F458" s="29">
        <f>'1 уровень'!G2835</f>
        <v>505</v>
      </c>
      <c r="G458" s="144">
        <f>'1 уровень'!H2835</f>
        <v>29.58984375</v>
      </c>
      <c r="H458" s="158">
        <f>'1 уровень'!I2835</f>
        <v>0</v>
      </c>
      <c r="I458" s="158">
        <f>'1 уровень'!J2835</f>
        <v>0</v>
      </c>
      <c r="J458" s="153">
        <f>'1 уровень'!K2835</f>
        <v>0</v>
      </c>
      <c r="K458" s="153">
        <f>'1 уровень'!L2835</f>
        <v>0</v>
      </c>
      <c r="L458" s="153">
        <f>'1 уровень'!M2835</f>
        <v>0</v>
      </c>
      <c r="M458" s="153">
        <f>'1 уровень'!N2835</f>
        <v>0</v>
      </c>
      <c r="N458" s="153">
        <f>'1 уровень'!O2835</f>
        <v>0</v>
      </c>
      <c r="O458" s="153">
        <f>'1 уровень'!P2835</f>
        <v>0</v>
      </c>
      <c r="P458" s="152">
        <f>'1 уровень'!Q2835</f>
        <v>0</v>
      </c>
      <c r="Q458" s="152">
        <f>'1 уровень'!R2835</f>
        <v>0</v>
      </c>
      <c r="R458" s="152">
        <f>'1 уровень'!S2835</f>
        <v>0</v>
      </c>
      <c r="S458" s="152">
        <f>'1 уровень'!T2835</f>
        <v>0</v>
      </c>
      <c r="T458" s="152">
        <f>'1 уровень'!U2835</f>
        <v>0</v>
      </c>
      <c r="U458" s="152">
        <f>'1 уровень'!V2835</f>
        <v>0</v>
      </c>
      <c r="V458" s="152">
        <f>'1 уровень'!W2835</f>
        <v>0</v>
      </c>
      <c r="W458" s="152">
        <f>'1 уровень'!X2835</f>
        <v>0</v>
      </c>
      <c r="X458" s="152">
        <f>'1 уровень'!Y2835</f>
        <v>0</v>
      </c>
      <c r="Y458" s="152">
        <f>'1 уровень'!Z2835</f>
        <v>0</v>
      </c>
      <c r="Z458" s="1117">
        <f>'1 уровень'!AA2835</f>
        <v>0</v>
      </c>
      <c r="AA458" s="152">
        <f>'1 уровень'!AB2835</f>
        <v>0</v>
      </c>
      <c r="AB458" s="152">
        <f>'1 уровень'!AC2835</f>
        <v>0</v>
      </c>
      <c r="AC458" s="152">
        <f>'1 уровень'!AD2835</f>
        <v>0</v>
      </c>
      <c r="AD458" s="152">
        <f>'1 уровень'!AE2835</f>
        <v>0</v>
      </c>
      <c r="AE458" s="629">
        <f>'1 уровень'!AF2835</f>
        <v>0</v>
      </c>
      <c r="AF458" s="152"/>
      <c r="AG458" s="152"/>
      <c r="AH458" s="1355">
        <f>'1 уровень'!AG2835</f>
        <v>0</v>
      </c>
      <c r="AI458" s="1362">
        <f>'1 уровень'!AH2835</f>
        <v>0</v>
      </c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  <c r="GL458" s="139"/>
      <c r="GM458" s="139"/>
      <c r="GN458" s="139"/>
    </row>
    <row r="459" spans="1:196" ht="30" x14ac:dyDescent="0.25">
      <c r="B459" s="19">
        <f t="shared" si="66"/>
        <v>1</v>
      </c>
      <c r="C459" s="495" t="s">
        <v>387</v>
      </c>
      <c r="D459" s="29">
        <f>'1 уровень'!E2836</f>
        <v>14500</v>
      </c>
      <c r="E459" s="29">
        <f>'1 уровень'!F2836</f>
        <v>9666.6666666666661</v>
      </c>
      <c r="F459" s="29">
        <f>'1 уровень'!G2836</f>
        <v>5433</v>
      </c>
      <c r="G459" s="144">
        <f>'1 уровень'!H2836</f>
        <v>56.20344827586208</v>
      </c>
      <c r="H459" s="158">
        <f>'1 уровень'!I2836</f>
        <v>0</v>
      </c>
      <c r="I459" s="158">
        <f>'1 уровень'!J2836</f>
        <v>0</v>
      </c>
      <c r="J459" s="153">
        <f>'1 уровень'!K2836</f>
        <v>0</v>
      </c>
      <c r="K459" s="153">
        <f>'1 уровень'!L2836</f>
        <v>0</v>
      </c>
      <c r="L459" s="153">
        <f>'1 уровень'!M2836</f>
        <v>0</v>
      </c>
      <c r="M459" s="153">
        <f>'1 уровень'!N2836</f>
        <v>0</v>
      </c>
      <c r="N459" s="153">
        <f>'1 уровень'!O2836</f>
        <v>0</v>
      </c>
      <c r="O459" s="153">
        <f>'1 уровень'!P2836</f>
        <v>0</v>
      </c>
      <c r="P459" s="152">
        <f>'1 уровень'!Q2836</f>
        <v>0</v>
      </c>
      <c r="Q459" s="152">
        <f>'1 уровень'!R2836</f>
        <v>0</v>
      </c>
      <c r="R459" s="152">
        <f>'1 уровень'!S2836</f>
        <v>0</v>
      </c>
      <c r="S459" s="152">
        <f>'1 уровень'!T2836</f>
        <v>0</v>
      </c>
      <c r="T459" s="152">
        <f>'1 уровень'!U2836</f>
        <v>0</v>
      </c>
      <c r="U459" s="152">
        <f>'1 уровень'!V2836</f>
        <v>0</v>
      </c>
      <c r="V459" s="152">
        <f>'1 уровень'!W2836</f>
        <v>0</v>
      </c>
      <c r="W459" s="152">
        <f>'1 уровень'!X2836</f>
        <v>0</v>
      </c>
      <c r="X459" s="152">
        <f>'1 уровень'!Y2836</f>
        <v>0</v>
      </c>
      <c r="Y459" s="152">
        <f>'1 уровень'!Z2836</f>
        <v>0</v>
      </c>
      <c r="Z459" s="1117">
        <f>'1 уровень'!AA2836</f>
        <v>0</v>
      </c>
      <c r="AA459" s="152">
        <f>'1 уровень'!AB2836</f>
        <v>0</v>
      </c>
      <c r="AB459" s="152">
        <f>'1 уровень'!AC2836</f>
        <v>0</v>
      </c>
      <c r="AC459" s="152">
        <f>'1 уровень'!AD2836</f>
        <v>0</v>
      </c>
      <c r="AD459" s="152">
        <f>'1 уровень'!AE2836</f>
        <v>0</v>
      </c>
      <c r="AE459" s="629">
        <f>'1 уровень'!AF2836</f>
        <v>0</v>
      </c>
      <c r="AF459" s="152"/>
      <c r="AG459" s="152"/>
      <c r="AH459" s="1355">
        <f>'1 уровень'!AG2836</f>
        <v>0</v>
      </c>
      <c r="AI459" s="1362">
        <f>'1 уровень'!AH2836</f>
        <v>0</v>
      </c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  <c r="GL459" s="139"/>
      <c r="GM459" s="139"/>
      <c r="GN459" s="139"/>
    </row>
    <row r="460" spans="1:196" ht="60" x14ac:dyDescent="0.25">
      <c r="B460" s="19">
        <f t="shared" si="66"/>
        <v>1</v>
      </c>
      <c r="C460" s="336" t="s">
        <v>388</v>
      </c>
      <c r="D460" s="29">
        <f>'1 уровень'!E2837</f>
        <v>3524</v>
      </c>
      <c r="E460" s="29">
        <f>'1 уровень'!F2837</f>
        <v>2349.3333333333335</v>
      </c>
      <c r="F460" s="29">
        <f>'1 уровень'!G2837</f>
        <v>1927</v>
      </c>
      <c r="G460" s="144">
        <f>'1 уровень'!H2837</f>
        <v>82.023269012485812</v>
      </c>
      <c r="H460" s="158">
        <f>'1 уровень'!I2837</f>
        <v>0</v>
      </c>
      <c r="I460" s="158">
        <f>'1 уровень'!J2837</f>
        <v>0</v>
      </c>
      <c r="J460" s="153">
        <f>'1 уровень'!K2837</f>
        <v>0</v>
      </c>
      <c r="K460" s="153">
        <f>'1 уровень'!L2837</f>
        <v>0</v>
      </c>
      <c r="L460" s="153">
        <f>'1 уровень'!M2837</f>
        <v>0</v>
      </c>
      <c r="M460" s="153">
        <f>'1 уровень'!N2837</f>
        <v>0</v>
      </c>
      <c r="N460" s="153">
        <f>'1 уровень'!O2837</f>
        <v>0</v>
      </c>
      <c r="O460" s="153">
        <f>'1 уровень'!P2837</f>
        <v>0</v>
      </c>
      <c r="P460" s="152">
        <f>'1 уровень'!Q2837</f>
        <v>0</v>
      </c>
      <c r="Q460" s="152">
        <f>'1 уровень'!R2837</f>
        <v>0</v>
      </c>
      <c r="R460" s="152">
        <f>'1 уровень'!S2837</f>
        <v>0</v>
      </c>
      <c r="S460" s="152">
        <f>'1 уровень'!T2837</f>
        <v>0</v>
      </c>
      <c r="T460" s="152">
        <f>'1 уровень'!U2837</f>
        <v>0</v>
      </c>
      <c r="U460" s="152">
        <f>'1 уровень'!V2837</f>
        <v>0</v>
      </c>
      <c r="V460" s="152">
        <f>'1 уровень'!W2837</f>
        <v>0</v>
      </c>
      <c r="W460" s="152">
        <f>'1 уровень'!X2837</f>
        <v>0</v>
      </c>
      <c r="X460" s="152">
        <f>'1 уровень'!Y2837</f>
        <v>0</v>
      </c>
      <c r="Y460" s="152">
        <f>'1 уровень'!Z2837</f>
        <v>0</v>
      </c>
      <c r="Z460" s="1117">
        <f>'1 уровень'!AA2837</f>
        <v>0</v>
      </c>
      <c r="AA460" s="152">
        <f>'1 уровень'!AB2837</f>
        <v>0</v>
      </c>
      <c r="AB460" s="152">
        <f>'1 уровень'!AC2837</f>
        <v>0</v>
      </c>
      <c r="AC460" s="152">
        <f>'1 уровень'!AD2837</f>
        <v>0</v>
      </c>
      <c r="AD460" s="152">
        <f>'1 уровень'!AE2837</f>
        <v>0</v>
      </c>
      <c r="AE460" s="629">
        <f>'1 уровень'!AF2837</f>
        <v>0</v>
      </c>
      <c r="AF460" s="152"/>
      <c r="AG460" s="152"/>
      <c r="AH460" s="1355">
        <f>'1 уровень'!AG2837</f>
        <v>0</v>
      </c>
      <c r="AI460" s="1362">
        <f>'1 уровень'!AH2837</f>
        <v>0</v>
      </c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  <c r="GL460" s="139"/>
      <c r="GM460" s="139"/>
      <c r="GN460" s="139"/>
    </row>
    <row r="461" spans="1:196" ht="45" x14ac:dyDescent="0.25">
      <c r="B461" s="19">
        <f t="shared" si="66"/>
        <v>1</v>
      </c>
      <c r="C461" s="336" t="s">
        <v>389</v>
      </c>
      <c r="D461" s="29">
        <f>'1 уровень'!E2838</f>
        <v>11700</v>
      </c>
      <c r="E461" s="29">
        <f>'1 уровень'!F2838</f>
        <v>7800</v>
      </c>
      <c r="F461" s="29">
        <f>'1 уровень'!G2838</f>
        <v>7102</v>
      </c>
      <c r="G461" s="144">
        <f>'1 уровень'!H2838</f>
        <v>91.051282051282058</v>
      </c>
      <c r="H461" s="158">
        <f>'1 уровень'!I2838</f>
        <v>0</v>
      </c>
      <c r="I461" s="158">
        <f>'1 уровень'!J2838</f>
        <v>0</v>
      </c>
      <c r="J461" s="153">
        <f>'1 уровень'!K2838</f>
        <v>0</v>
      </c>
      <c r="K461" s="153">
        <f>'1 уровень'!L2838</f>
        <v>0</v>
      </c>
      <c r="L461" s="153">
        <f>'1 уровень'!M2838</f>
        <v>0</v>
      </c>
      <c r="M461" s="153">
        <f>'1 уровень'!N2838</f>
        <v>0</v>
      </c>
      <c r="N461" s="153">
        <f>'1 уровень'!O2838</f>
        <v>0</v>
      </c>
      <c r="O461" s="153">
        <f>'1 уровень'!P2838</f>
        <v>0</v>
      </c>
      <c r="P461" s="152">
        <f>'1 уровень'!Q2838</f>
        <v>0</v>
      </c>
      <c r="Q461" s="152">
        <f>'1 уровень'!R2838</f>
        <v>0</v>
      </c>
      <c r="R461" s="152">
        <f>'1 уровень'!S2838</f>
        <v>0</v>
      </c>
      <c r="S461" s="152">
        <f>'1 уровень'!T2838</f>
        <v>0</v>
      </c>
      <c r="T461" s="152">
        <f>'1 уровень'!U2838</f>
        <v>0</v>
      </c>
      <c r="U461" s="152">
        <f>'1 уровень'!V2838</f>
        <v>0</v>
      </c>
      <c r="V461" s="152">
        <f>'1 уровень'!W2838</f>
        <v>0</v>
      </c>
      <c r="W461" s="152">
        <f>'1 уровень'!X2838</f>
        <v>0</v>
      </c>
      <c r="X461" s="152">
        <f>'1 уровень'!Y2838</f>
        <v>0</v>
      </c>
      <c r="Y461" s="152">
        <f>'1 уровень'!Z2838</f>
        <v>0</v>
      </c>
      <c r="Z461" s="1117">
        <f>'1 уровень'!AA2838</f>
        <v>0</v>
      </c>
      <c r="AA461" s="152">
        <f>'1 уровень'!AB2838</f>
        <v>0</v>
      </c>
      <c r="AB461" s="152">
        <f>'1 уровень'!AC2838</f>
        <v>0</v>
      </c>
      <c r="AC461" s="152">
        <f>'1 уровень'!AD2838</f>
        <v>0</v>
      </c>
      <c r="AD461" s="152">
        <f>'1 уровень'!AE2838</f>
        <v>0</v>
      </c>
      <c r="AE461" s="629">
        <f>'1 уровень'!AF2838</f>
        <v>0</v>
      </c>
      <c r="AF461" s="152"/>
      <c r="AG461" s="152"/>
      <c r="AH461" s="1355">
        <f>'1 уровень'!AG2838</f>
        <v>0</v>
      </c>
      <c r="AI461" s="1362">
        <f>'1 уровень'!AH2838</f>
        <v>0</v>
      </c>
      <c r="AJ461" s="139"/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  <c r="GH461" s="139"/>
      <c r="GI461" s="139"/>
      <c r="GJ461" s="139"/>
      <c r="GK461" s="139"/>
      <c r="GL461" s="139"/>
      <c r="GM461" s="139"/>
      <c r="GN461" s="139"/>
    </row>
    <row r="462" spans="1:196" ht="114.75" x14ac:dyDescent="0.25">
      <c r="B462" s="19">
        <f t="shared" si="66"/>
        <v>1</v>
      </c>
      <c r="C462" s="828" t="s">
        <v>625</v>
      </c>
      <c r="D462" s="29">
        <f>'1 уровень'!E2839</f>
        <v>6500</v>
      </c>
      <c r="E462" s="29">
        <f>'1 уровень'!F2839</f>
        <v>4333.333333333333</v>
      </c>
      <c r="F462" s="29">
        <f>'1 уровень'!G2839</f>
        <v>2597</v>
      </c>
      <c r="G462" s="144">
        <f>'1 уровень'!H2839</f>
        <v>59.930769230769229</v>
      </c>
      <c r="H462" s="158">
        <f>'1 уровень'!I2839</f>
        <v>0</v>
      </c>
      <c r="I462" s="158">
        <f>'1 уровень'!J2839</f>
        <v>0</v>
      </c>
      <c r="J462" s="153">
        <f>'1 уровень'!K2839</f>
        <v>0</v>
      </c>
      <c r="K462" s="153">
        <f>'1 уровень'!L2839</f>
        <v>0</v>
      </c>
      <c r="L462" s="153">
        <f>'1 уровень'!M2839</f>
        <v>0</v>
      </c>
      <c r="M462" s="153">
        <f>'1 уровень'!N2839</f>
        <v>0</v>
      </c>
      <c r="N462" s="153">
        <f>'1 уровень'!O2839</f>
        <v>0</v>
      </c>
      <c r="O462" s="153">
        <f>'1 уровень'!P2839</f>
        <v>0</v>
      </c>
      <c r="P462" s="152">
        <f>'1 уровень'!Q2839</f>
        <v>0</v>
      </c>
      <c r="Q462" s="152">
        <f>'1 уровень'!R2839</f>
        <v>0</v>
      </c>
      <c r="R462" s="152">
        <f>'1 уровень'!S2839</f>
        <v>0</v>
      </c>
      <c r="S462" s="152">
        <f>'1 уровень'!T2839</f>
        <v>0</v>
      </c>
      <c r="T462" s="152">
        <f>'1 уровень'!U2839</f>
        <v>0</v>
      </c>
      <c r="U462" s="152">
        <f>'1 уровень'!V2839</f>
        <v>0</v>
      </c>
      <c r="V462" s="152">
        <f>'1 уровень'!W2839</f>
        <v>0</v>
      </c>
      <c r="W462" s="152">
        <f>'1 уровень'!X2839</f>
        <v>0</v>
      </c>
      <c r="X462" s="152">
        <f>'1 уровень'!Y2839</f>
        <v>0</v>
      </c>
      <c r="Y462" s="152">
        <f>'1 уровень'!Z2839</f>
        <v>0</v>
      </c>
      <c r="Z462" s="1117">
        <f>'1 уровень'!AA2839</f>
        <v>0</v>
      </c>
      <c r="AA462" s="152">
        <f>'1 уровень'!AB2839</f>
        <v>0</v>
      </c>
      <c r="AB462" s="152">
        <f>'1 уровень'!AC2839</f>
        <v>0</v>
      </c>
      <c r="AC462" s="152">
        <f>'1 уровень'!AD2839</f>
        <v>0</v>
      </c>
      <c r="AD462" s="152">
        <f>'1 уровень'!AE2839</f>
        <v>0</v>
      </c>
      <c r="AE462" s="629">
        <f>'1 уровень'!AF2839</f>
        <v>0</v>
      </c>
      <c r="AF462" s="152"/>
      <c r="AG462" s="152"/>
      <c r="AH462" s="1355">
        <f>'1 уровень'!AG2840</f>
        <v>0</v>
      </c>
      <c r="AI462" s="1362">
        <f>'1 уровень'!AH2840</f>
        <v>0</v>
      </c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  <c r="GN462" s="139"/>
    </row>
    <row r="463" spans="1:196" ht="30" x14ac:dyDescent="0.25">
      <c r="B463" s="19">
        <f t="shared" si="66"/>
        <v>1</v>
      </c>
      <c r="C463" s="337" t="s">
        <v>473</v>
      </c>
      <c r="D463" s="29">
        <f>'1 уровень'!E2840</f>
        <v>1725</v>
      </c>
      <c r="E463" s="29">
        <f>'1 уровень'!F2840</f>
        <v>1150</v>
      </c>
      <c r="F463" s="29">
        <f>'1 уровень'!G2840</f>
        <v>361</v>
      </c>
      <c r="G463" s="144">
        <f>'1 уровень'!H2840</f>
        <v>31.391304347826086</v>
      </c>
      <c r="H463" s="158">
        <f>'1 уровень'!I2840</f>
        <v>0</v>
      </c>
      <c r="I463" s="158">
        <f>'1 уровень'!J2840</f>
        <v>0</v>
      </c>
      <c r="J463" s="153">
        <f>'1 уровень'!K2840</f>
        <v>0</v>
      </c>
      <c r="K463" s="153">
        <f>'1 уровень'!L2840</f>
        <v>0</v>
      </c>
      <c r="L463" s="153">
        <f>'1 уровень'!M2840</f>
        <v>0</v>
      </c>
      <c r="M463" s="153">
        <f>'1 уровень'!N2840</f>
        <v>0</v>
      </c>
      <c r="N463" s="153">
        <f>'1 уровень'!O2840</f>
        <v>0</v>
      </c>
      <c r="O463" s="153">
        <f>'1 уровень'!P2840</f>
        <v>0</v>
      </c>
      <c r="P463" s="152">
        <f>'1 уровень'!Q2840</f>
        <v>0</v>
      </c>
      <c r="Q463" s="152">
        <f>'1 уровень'!R2840</f>
        <v>0</v>
      </c>
      <c r="R463" s="152">
        <f>'1 уровень'!S2840</f>
        <v>0</v>
      </c>
      <c r="S463" s="152">
        <f>'1 уровень'!T2840</f>
        <v>0</v>
      </c>
      <c r="T463" s="152">
        <f>'1 уровень'!U2840</f>
        <v>0</v>
      </c>
      <c r="U463" s="152">
        <f>'1 уровень'!V2840</f>
        <v>0</v>
      </c>
      <c r="V463" s="152">
        <f>'1 уровень'!W2840</f>
        <v>0</v>
      </c>
      <c r="W463" s="152">
        <f>'1 уровень'!X2840</f>
        <v>0</v>
      </c>
      <c r="X463" s="152">
        <f>'1 уровень'!Y2840</f>
        <v>0</v>
      </c>
      <c r="Y463" s="152">
        <f>'1 уровень'!Z2840</f>
        <v>0</v>
      </c>
      <c r="Z463" s="1117">
        <f>'1 уровень'!AA2840</f>
        <v>0</v>
      </c>
      <c r="AA463" s="152">
        <f>'1 уровень'!AB2840</f>
        <v>0</v>
      </c>
      <c r="AB463" s="152">
        <f>'1 уровень'!AC2840</f>
        <v>0</v>
      </c>
      <c r="AC463" s="152">
        <f>'1 уровень'!AD2840</f>
        <v>0</v>
      </c>
      <c r="AD463" s="152">
        <f>'1 уровень'!AE2840</f>
        <v>0</v>
      </c>
      <c r="AE463" s="629">
        <f>'1 уровень'!AF2840</f>
        <v>0</v>
      </c>
      <c r="AF463" s="152"/>
      <c r="AG463" s="152"/>
      <c r="AH463" s="1355">
        <f>'1 уровень'!AG2841</f>
        <v>0</v>
      </c>
      <c r="AI463" s="1362">
        <f>'1 уровень'!AH2841</f>
        <v>0</v>
      </c>
      <c r="AJ463" s="139"/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  <c r="GH463" s="139"/>
      <c r="GI463" s="139"/>
      <c r="GJ463" s="139"/>
      <c r="GK463" s="139"/>
      <c r="GL463" s="139"/>
      <c r="GM463" s="139"/>
      <c r="GN463" s="139"/>
    </row>
    <row r="464" spans="1:196" ht="30" x14ac:dyDescent="0.25">
      <c r="B464" s="19">
        <f t="shared" si="66"/>
        <v>1</v>
      </c>
      <c r="C464" s="337" t="s">
        <v>135</v>
      </c>
      <c r="D464" s="29">
        <f>'1 уровень'!E2841</f>
        <v>23532</v>
      </c>
      <c r="E464" s="29">
        <f>'1 уровень'!F2841</f>
        <v>15688</v>
      </c>
      <c r="F464" s="29">
        <f>'1 уровень'!G2841</f>
        <v>12654</v>
      </c>
      <c r="G464" s="144">
        <f>'1 уровень'!H2841</f>
        <v>80.660377358490564</v>
      </c>
      <c r="H464" s="158">
        <f>'1 уровень'!I2841</f>
        <v>0</v>
      </c>
      <c r="I464" s="158">
        <f>'1 уровень'!J2841</f>
        <v>0</v>
      </c>
      <c r="J464" s="153">
        <f>'1 уровень'!K2841</f>
        <v>0</v>
      </c>
      <c r="K464" s="153">
        <f>'1 уровень'!L2841</f>
        <v>0</v>
      </c>
      <c r="L464" s="153">
        <f>'1 уровень'!M2841</f>
        <v>0</v>
      </c>
      <c r="M464" s="153">
        <f>'1 уровень'!N2841</f>
        <v>0</v>
      </c>
      <c r="N464" s="153">
        <f>'1 уровень'!O2841</f>
        <v>0</v>
      </c>
      <c r="O464" s="153">
        <f>'1 уровень'!P2841</f>
        <v>0</v>
      </c>
      <c r="P464" s="152">
        <f>'1 уровень'!Q2841</f>
        <v>0</v>
      </c>
      <c r="Q464" s="152">
        <f>'1 уровень'!R2841</f>
        <v>0</v>
      </c>
      <c r="R464" s="152">
        <f>'1 уровень'!S2841</f>
        <v>0</v>
      </c>
      <c r="S464" s="152">
        <f>'1 уровень'!T2841</f>
        <v>0</v>
      </c>
      <c r="T464" s="152">
        <f>'1 уровень'!U2841</f>
        <v>0</v>
      </c>
      <c r="U464" s="152">
        <f>'1 уровень'!V2841</f>
        <v>0</v>
      </c>
      <c r="V464" s="152">
        <f>'1 уровень'!W2841</f>
        <v>0</v>
      </c>
      <c r="W464" s="152">
        <f>'1 уровень'!X2841</f>
        <v>0</v>
      </c>
      <c r="X464" s="152">
        <f>'1 уровень'!Y2841</f>
        <v>0</v>
      </c>
      <c r="Y464" s="152">
        <f>'1 уровень'!Z2841</f>
        <v>0</v>
      </c>
      <c r="Z464" s="1117">
        <f>'1 уровень'!AA2841</f>
        <v>0</v>
      </c>
      <c r="AA464" s="152">
        <f>'1 уровень'!AB2841</f>
        <v>0</v>
      </c>
      <c r="AB464" s="152">
        <f>'1 уровень'!AC2841</f>
        <v>0</v>
      </c>
      <c r="AC464" s="152">
        <f>'1 уровень'!AD2841</f>
        <v>0</v>
      </c>
      <c r="AD464" s="152">
        <f>'1 уровень'!AE2841</f>
        <v>0</v>
      </c>
      <c r="AE464" s="629">
        <f>'1 уровень'!AF2841</f>
        <v>0</v>
      </c>
      <c r="AF464" s="152"/>
      <c r="AG464" s="152"/>
      <c r="AH464" s="1355">
        <f>'1 уровень'!AG2842</f>
        <v>0</v>
      </c>
      <c r="AI464" s="1362">
        <f>'1 уровень'!AH2842</f>
        <v>0</v>
      </c>
      <c r="AJ464" s="139"/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  <c r="GH464" s="139"/>
      <c r="GI464" s="139"/>
      <c r="GJ464" s="139"/>
      <c r="GK464" s="139"/>
      <c r="GL464" s="139"/>
      <c r="GM464" s="139"/>
      <c r="GN464" s="139"/>
    </row>
    <row r="465" spans="1:196" x14ac:dyDescent="0.25">
      <c r="B465" s="19">
        <f t="shared" si="66"/>
        <v>1</v>
      </c>
      <c r="C465" s="498" t="s">
        <v>239</v>
      </c>
      <c r="D465" s="29">
        <f>'1 уровень'!E2842</f>
        <v>23532</v>
      </c>
      <c r="E465" s="29">
        <f>'1 уровень'!F2842</f>
        <v>15688</v>
      </c>
      <c r="F465" s="29">
        <f>'1 уровень'!G2842</f>
        <v>12654</v>
      </c>
      <c r="G465" s="144">
        <f>'1 уровень'!H2842</f>
        <v>80.660377358490564</v>
      </c>
      <c r="H465" s="158">
        <f>'1 уровень'!I2842</f>
        <v>0</v>
      </c>
      <c r="I465" s="158">
        <f>'1 уровень'!J2842</f>
        <v>0</v>
      </c>
      <c r="J465" s="153">
        <f>'1 уровень'!K2842</f>
        <v>0</v>
      </c>
      <c r="K465" s="153">
        <f>'1 уровень'!L2842</f>
        <v>0</v>
      </c>
      <c r="L465" s="153">
        <f>'1 уровень'!M2842</f>
        <v>0</v>
      </c>
      <c r="M465" s="153">
        <f>'1 уровень'!N2842</f>
        <v>0</v>
      </c>
      <c r="N465" s="153">
        <f>'1 уровень'!O2842</f>
        <v>0</v>
      </c>
      <c r="O465" s="153">
        <f>'1 уровень'!P2842</f>
        <v>0</v>
      </c>
      <c r="P465" s="152">
        <f>'1 уровень'!Q2842</f>
        <v>0</v>
      </c>
      <c r="Q465" s="152">
        <f>'1 уровень'!R2842</f>
        <v>0</v>
      </c>
      <c r="R465" s="152">
        <f>'1 уровень'!S2842</f>
        <v>0</v>
      </c>
      <c r="S465" s="152">
        <f>'1 уровень'!T2842</f>
        <v>0</v>
      </c>
      <c r="T465" s="152">
        <f>'1 уровень'!U2842</f>
        <v>0</v>
      </c>
      <c r="U465" s="152">
        <f>'1 уровень'!V2842</f>
        <v>0</v>
      </c>
      <c r="V465" s="152">
        <f>'1 уровень'!W2842</f>
        <v>0</v>
      </c>
      <c r="W465" s="152">
        <f>'1 уровень'!X2842</f>
        <v>0</v>
      </c>
      <c r="X465" s="152">
        <f>'1 уровень'!Y2842</f>
        <v>0</v>
      </c>
      <c r="Y465" s="152">
        <f>'1 уровень'!Z2842</f>
        <v>0</v>
      </c>
      <c r="Z465" s="1117">
        <f>'1 уровень'!AA2842</f>
        <v>0</v>
      </c>
      <c r="AA465" s="152">
        <f>'1 уровень'!AB2842</f>
        <v>0</v>
      </c>
      <c r="AB465" s="152">
        <f>'1 уровень'!AC2842</f>
        <v>0</v>
      </c>
      <c r="AC465" s="152">
        <f>'1 уровень'!AD2842</f>
        <v>0</v>
      </c>
      <c r="AD465" s="152">
        <f>'1 уровень'!AE2842</f>
        <v>0</v>
      </c>
      <c r="AE465" s="629">
        <f>'1 уровень'!AF2842</f>
        <v>0</v>
      </c>
      <c r="AF465" s="152"/>
      <c r="AG465" s="152"/>
      <c r="AH465" s="1355" t="e">
        <f>'1 уровень'!#REF!</f>
        <v>#REF!</v>
      </c>
      <c r="AI465" s="1362" t="e">
        <f>'1 уровень'!#REF!</f>
        <v>#REF!</v>
      </c>
      <c r="AJ465" s="139"/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  <c r="GH465" s="139"/>
      <c r="GI465" s="139"/>
      <c r="GJ465" s="139"/>
      <c r="GK465" s="139"/>
      <c r="GL465" s="139"/>
      <c r="GM465" s="139"/>
      <c r="GN465" s="139"/>
    </row>
    <row r="466" spans="1:196" x14ac:dyDescent="0.25">
      <c r="B466" s="19">
        <f t="shared" si="66"/>
        <v>1</v>
      </c>
      <c r="C466" s="335" t="s">
        <v>391</v>
      </c>
      <c r="D466" s="29">
        <f>'1 уровень'!E2843</f>
        <v>12075.8</v>
      </c>
      <c r="E466" s="29">
        <f>'1 уровень'!F2843</f>
        <v>8050.5333333333328</v>
      </c>
      <c r="F466" s="29">
        <f>'1 уровень'!G2843</f>
        <v>4055</v>
      </c>
      <c r="G466" s="144">
        <f>'1 уровень'!H2843</f>
        <v>50.369333708739795</v>
      </c>
      <c r="H466" s="158">
        <f>'1 уровень'!I2843</f>
        <v>0</v>
      </c>
      <c r="I466" s="158">
        <f>'1 уровень'!J2843</f>
        <v>0</v>
      </c>
      <c r="J466" s="153">
        <f>'1 уровень'!K2843</f>
        <v>0</v>
      </c>
      <c r="K466" s="153">
        <f>'1 уровень'!L2843</f>
        <v>0</v>
      </c>
      <c r="L466" s="153">
        <f>'1 уровень'!M2843</f>
        <v>0</v>
      </c>
      <c r="M466" s="153">
        <f>'1 уровень'!N2843</f>
        <v>0</v>
      </c>
      <c r="N466" s="153">
        <f>'1 уровень'!O2843</f>
        <v>0</v>
      </c>
      <c r="O466" s="153">
        <f>'1 уровень'!P2843</f>
        <v>0</v>
      </c>
      <c r="P466" s="152">
        <f>'1 уровень'!Q2843</f>
        <v>0</v>
      </c>
      <c r="Q466" s="152">
        <f>'1 уровень'!R2843</f>
        <v>0</v>
      </c>
      <c r="R466" s="152">
        <f>'1 уровень'!S2843</f>
        <v>0</v>
      </c>
      <c r="S466" s="152">
        <f>'1 уровень'!T2843</f>
        <v>0</v>
      </c>
      <c r="T466" s="152">
        <f>'1 уровень'!U2843</f>
        <v>0</v>
      </c>
      <c r="U466" s="152">
        <f>'1 уровень'!V2843</f>
        <v>0</v>
      </c>
      <c r="V466" s="152">
        <f>'1 уровень'!W2843</f>
        <v>0</v>
      </c>
      <c r="W466" s="152">
        <f>'1 уровень'!X2843</f>
        <v>0</v>
      </c>
      <c r="X466" s="152">
        <f>'1 уровень'!Y2843</f>
        <v>0</v>
      </c>
      <c r="Y466" s="152">
        <f>'1 уровень'!Z2843</f>
        <v>0</v>
      </c>
      <c r="Z466" s="1117">
        <f>'1 уровень'!AA2843</f>
        <v>0</v>
      </c>
      <c r="AA466" s="152">
        <f>'1 уровень'!AB2843</f>
        <v>0</v>
      </c>
      <c r="AB466" s="152">
        <f>'1 уровень'!AC2843</f>
        <v>0</v>
      </c>
      <c r="AC466" s="152">
        <f>'1 уровень'!AD2843</f>
        <v>0</v>
      </c>
      <c r="AD466" s="152">
        <f>'1 уровень'!AE2843</f>
        <v>0</v>
      </c>
      <c r="AE466" s="629">
        <f>'1 уровень'!AF2843</f>
        <v>0</v>
      </c>
      <c r="AF466" s="152"/>
      <c r="AG466" s="152"/>
      <c r="AH466" s="1355" t="e">
        <f>'1 уровень'!#REF!</f>
        <v>#REF!</v>
      </c>
      <c r="AI466" s="1362" t="e">
        <f>'1 уровень'!#REF!</f>
        <v>#REF!</v>
      </c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  <c r="GN466" s="139"/>
    </row>
    <row r="467" spans="1:196" ht="31.5" x14ac:dyDescent="0.25">
      <c r="B467" s="19">
        <f t="shared" si="66"/>
        <v>1</v>
      </c>
      <c r="C467" s="829" t="s">
        <v>392</v>
      </c>
      <c r="D467" s="29">
        <f>'1 уровень'!E2844</f>
        <v>5573</v>
      </c>
      <c r="E467" s="29">
        <f>'1 уровень'!F2844</f>
        <v>3715.333333333333</v>
      </c>
      <c r="F467" s="29">
        <f>'1 уровень'!G2844</f>
        <v>1396</v>
      </c>
      <c r="G467" s="144">
        <f>'1 уровень'!H2844</f>
        <v>37.574017584783782</v>
      </c>
      <c r="H467" s="158">
        <f>'1 уровень'!I2844</f>
        <v>0</v>
      </c>
      <c r="I467" s="158">
        <f>'1 уровень'!J2844</f>
        <v>0</v>
      </c>
      <c r="J467" s="153">
        <f>'1 уровень'!K2844</f>
        <v>0</v>
      </c>
      <c r="K467" s="153">
        <f>'1 уровень'!L2844</f>
        <v>0</v>
      </c>
      <c r="L467" s="153">
        <f>'1 уровень'!M2844</f>
        <v>0</v>
      </c>
      <c r="M467" s="153">
        <f>'1 уровень'!N2844</f>
        <v>0</v>
      </c>
      <c r="N467" s="153">
        <f>'1 уровень'!O2844</f>
        <v>0</v>
      </c>
      <c r="O467" s="153">
        <f>'1 уровень'!P2844</f>
        <v>0</v>
      </c>
      <c r="P467" s="152">
        <f>'1 уровень'!Q2844</f>
        <v>0</v>
      </c>
      <c r="Q467" s="152">
        <f>'1 уровень'!R2844</f>
        <v>0</v>
      </c>
      <c r="R467" s="152">
        <f>'1 уровень'!S2844</f>
        <v>0</v>
      </c>
      <c r="S467" s="152">
        <f>'1 уровень'!T2844</f>
        <v>0</v>
      </c>
      <c r="T467" s="152">
        <f>'1 уровень'!U2844</f>
        <v>0</v>
      </c>
      <c r="U467" s="152">
        <f>'1 уровень'!V2844</f>
        <v>0</v>
      </c>
      <c r="V467" s="152">
        <f>'1 уровень'!W2844</f>
        <v>0</v>
      </c>
      <c r="W467" s="152">
        <f>'1 уровень'!X2844</f>
        <v>0</v>
      </c>
      <c r="X467" s="152">
        <f>'1 уровень'!Y2844</f>
        <v>0</v>
      </c>
      <c r="Y467" s="152">
        <f>'1 уровень'!Z2844</f>
        <v>0</v>
      </c>
      <c r="Z467" s="1117">
        <f>'1 уровень'!AA2844</f>
        <v>0</v>
      </c>
      <c r="AA467" s="152">
        <f>'1 уровень'!AB2844</f>
        <v>0</v>
      </c>
      <c r="AB467" s="152">
        <f>'1 уровень'!AC2844</f>
        <v>0</v>
      </c>
      <c r="AC467" s="152">
        <f>'1 уровень'!AD2844</f>
        <v>0</v>
      </c>
      <c r="AD467" s="152">
        <f>'1 уровень'!AE2844</f>
        <v>0</v>
      </c>
      <c r="AE467" s="629">
        <f>'1 уровень'!AF2844</f>
        <v>0</v>
      </c>
      <c r="AF467" s="152"/>
      <c r="AG467" s="152"/>
      <c r="AH467" s="1355">
        <f>'1 уровень'!AG2843</f>
        <v>0</v>
      </c>
      <c r="AI467" s="1362">
        <f>'1 уровень'!AH2843</f>
        <v>0</v>
      </c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  <c r="GN467" s="139"/>
    </row>
    <row r="468" spans="1:196" ht="31.5" x14ac:dyDescent="0.25">
      <c r="B468" s="19">
        <f t="shared" si="66"/>
        <v>1</v>
      </c>
      <c r="C468" s="1193" t="s">
        <v>393</v>
      </c>
      <c r="D468" s="29">
        <f>'1 уровень'!E2845</f>
        <v>5227</v>
      </c>
      <c r="E468" s="29">
        <f>'1 уровень'!F2845</f>
        <v>3484.6666666666665</v>
      </c>
      <c r="F468" s="29">
        <f>'1 уровень'!G2845</f>
        <v>1121</v>
      </c>
      <c r="G468" s="144">
        <f>'1 уровень'!H2845</f>
        <v>32.169504495886741</v>
      </c>
      <c r="H468" s="158">
        <f>'1 уровень'!I2845</f>
        <v>0</v>
      </c>
      <c r="I468" s="158">
        <f>'1 уровень'!J2845</f>
        <v>0</v>
      </c>
      <c r="J468" s="153">
        <f>'1 уровень'!K2845</f>
        <v>0</v>
      </c>
      <c r="K468" s="153">
        <f>'1 уровень'!L2845</f>
        <v>0</v>
      </c>
      <c r="L468" s="153">
        <f>'1 уровень'!M2845</f>
        <v>0</v>
      </c>
      <c r="M468" s="153">
        <f>'1 уровень'!N2845</f>
        <v>0</v>
      </c>
      <c r="N468" s="153">
        <f>'1 уровень'!O2845</f>
        <v>0</v>
      </c>
      <c r="O468" s="153">
        <f>'1 уровень'!P2845</f>
        <v>0</v>
      </c>
      <c r="P468" s="152">
        <f>'1 уровень'!Q2845</f>
        <v>0</v>
      </c>
      <c r="Q468" s="152">
        <f>'1 уровень'!R2845</f>
        <v>0</v>
      </c>
      <c r="R468" s="152">
        <f>'1 уровень'!S2845</f>
        <v>0</v>
      </c>
      <c r="S468" s="152">
        <f>'1 уровень'!T2845</f>
        <v>0</v>
      </c>
      <c r="T468" s="152">
        <f>'1 уровень'!U2845</f>
        <v>0</v>
      </c>
      <c r="U468" s="152">
        <f>'1 уровень'!V2845</f>
        <v>0</v>
      </c>
      <c r="V468" s="152">
        <f>'1 уровень'!W2845</f>
        <v>0</v>
      </c>
      <c r="W468" s="152">
        <f>'1 уровень'!X2845</f>
        <v>0</v>
      </c>
      <c r="X468" s="152">
        <f>'1 уровень'!Y2845</f>
        <v>0</v>
      </c>
      <c r="Y468" s="152">
        <f>'1 уровень'!Z2845</f>
        <v>0</v>
      </c>
      <c r="Z468" s="1117">
        <f>'1 уровень'!AA2845</f>
        <v>0</v>
      </c>
      <c r="AA468" s="152">
        <f>'1 уровень'!AB2845</f>
        <v>0</v>
      </c>
      <c r="AB468" s="152">
        <f>'1 уровень'!AC2845</f>
        <v>0</v>
      </c>
      <c r="AC468" s="152">
        <f>'1 уровень'!AD2845</f>
        <v>0</v>
      </c>
      <c r="AD468" s="152">
        <f>'1 уровень'!AE2845</f>
        <v>0</v>
      </c>
      <c r="AE468" s="629">
        <f>'1 уровень'!AF2845</f>
        <v>0</v>
      </c>
      <c r="AF468" s="152"/>
      <c r="AG468" s="152"/>
      <c r="AH468" s="1355">
        <f>'1 уровень'!AG2844</f>
        <v>0</v>
      </c>
      <c r="AI468" s="1362">
        <f>'1 уровень'!AH2844</f>
        <v>0</v>
      </c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  <c r="GN468" s="139"/>
    </row>
    <row r="469" spans="1:196" ht="60" x14ac:dyDescent="0.25">
      <c r="B469" s="19">
        <f t="shared" si="66"/>
        <v>1</v>
      </c>
      <c r="C469" s="495" t="s">
        <v>394</v>
      </c>
      <c r="D469" s="29">
        <f>'1 уровень'!E2846</f>
        <v>0</v>
      </c>
      <c r="E469" s="29">
        <f>'1 уровень'!F2846</f>
        <v>0</v>
      </c>
      <c r="F469" s="29">
        <f>'1 уровень'!G2846</f>
        <v>0</v>
      </c>
      <c r="G469" s="144">
        <f>'1 уровень'!H2846</f>
        <v>0</v>
      </c>
      <c r="H469" s="158">
        <f>'1 уровень'!I2846</f>
        <v>0</v>
      </c>
      <c r="I469" s="158">
        <f>'1 уровень'!J2846</f>
        <v>0</v>
      </c>
      <c r="J469" s="153">
        <f>'1 уровень'!K2846</f>
        <v>0</v>
      </c>
      <c r="K469" s="153">
        <f>'1 уровень'!L2846</f>
        <v>0</v>
      </c>
      <c r="L469" s="153">
        <f>'1 уровень'!M2846</f>
        <v>0</v>
      </c>
      <c r="M469" s="153">
        <f>'1 уровень'!N2846</f>
        <v>0</v>
      </c>
      <c r="N469" s="153">
        <f>'1 уровень'!O2846</f>
        <v>0</v>
      </c>
      <c r="O469" s="153">
        <f>'1 уровень'!P2846</f>
        <v>0</v>
      </c>
      <c r="P469" s="152">
        <f>'1 уровень'!Q2846</f>
        <v>0</v>
      </c>
      <c r="Q469" s="152">
        <f>'1 уровень'!R2846</f>
        <v>0</v>
      </c>
      <c r="R469" s="152">
        <f>'1 уровень'!S2846</f>
        <v>0</v>
      </c>
      <c r="S469" s="152">
        <f>'1 уровень'!T2846</f>
        <v>0</v>
      </c>
      <c r="T469" s="152">
        <f>'1 уровень'!U2846</f>
        <v>0</v>
      </c>
      <c r="U469" s="152">
        <f>'1 уровень'!V2846</f>
        <v>0</v>
      </c>
      <c r="V469" s="152">
        <f>'1 уровень'!W2846</f>
        <v>0</v>
      </c>
      <c r="W469" s="152">
        <f>'1 уровень'!X2846</f>
        <v>0</v>
      </c>
      <c r="X469" s="152">
        <f>'1 уровень'!Y2846</f>
        <v>0</v>
      </c>
      <c r="Y469" s="152">
        <f>'1 уровень'!Z2846</f>
        <v>0</v>
      </c>
      <c r="Z469" s="1117">
        <f>'1 уровень'!AA2846</f>
        <v>0</v>
      </c>
      <c r="AA469" s="152">
        <f>'1 уровень'!AB2846</f>
        <v>0</v>
      </c>
      <c r="AB469" s="152">
        <f>'1 уровень'!AC2846</f>
        <v>0</v>
      </c>
      <c r="AC469" s="152">
        <f>'1 уровень'!AD2846</f>
        <v>0</v>
      </c>
      <c r="AD469" s="152">
        <f>'1 уровень'!AE2846</f>
        <v>0</v>
      </c>
      <c r="AE469" s="629">
        <f>'1 уровень'!AF2846</f>
        <v>0</v>
      </c>
      <c r="AF469" s="152"/>
      <c r="AG469" s="152"/>
      <c r="AH469" s="1355">
        <f>'1 уровень'!AG2845</f>
        <v>0</v>
      </c>
      <c r="AI469" s="1362">
        <f>'1 уровень'!AH2845</f>
        <v>0</v>
      </c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  <c r="GN469" s="139"/>
    </row>
    <row r="470" spans="1:196" ht="45" x14ac:dyDescent="0.25">
      <c r="B470" s="19">
        <f t="shared" si="66"/>
        <v>1</v>
      </c>
      <c r="C470" s="336" t="s">
        <v>395</v>
      </c>
      <c r="D470" s="29">
        <f>'1 уровень'!E2847</f>
        <v>100</v>
      </c>
      <c r="E470" s="29">
        <f>'1 уровень'!F2847</f>
        <v>66.666666666666671</v>
      </c>
      <c r="F470" s="29">
        <f>'1 уровень'!G2847</f>
        <v>71</v>
      </c>
      <c r="G470" s="144">
        <f>'1 уровень'!H2847</f>
        <v>106.5</v>
      </c>
      <c r="H470" s="158">
        <f>'1 уровень'!I2847</f>
        <v>0</v>
      </c>
      <c r="I470" s="158">
        <f>'1 уровень'!J2847</f>
        <v>0</v>
      </c>
      <c r="J470" s="153">
        <f>'1 уровень'!K2847</f>
        <v>0</v>
      </c>
      <c r="K470" s="153">
        <f>'1 уровень'!L2847</f>
        <v>0</v>
      </c>
      <c r="L470" s="153">
        <f>'1 уровень'!M2847</f>
        <v>0</v>
      </c>
      <c r="M470" s="153">
        <f>'1 уровень'!N2847</f>
        <v>0</v>
      </c>
      <c r="N470" s="153">
        <f>'1 уровень'!O2847</f>
        <v>0</v>
      </c>
      <c r="O470" s="153">
        <f>'1 уровень'!P2847</f>
        <v>0</v>
      </c>
      <c r="P470" s="152">
        <f>'1 уровень'!Q2847</f>
        <v>0</v>
      </c>
      <c r="Q470" s="152">
        <f>'1 уровень'!R2847</f>
        <v>0</v>
      </c>
      <c r="R470" s="152">
        <f>'1 уровень'!S2847</f>
        <v>0</v>
      </c>
      <c r="S470" s="152">
        <f>'1 уровень'!T2847</f>
        <v>0</v>
      </c>
      <c r="T470" s="152">
        <f>'1 уровень'!U2847</f>
        <v>0</v>
      </c>
      <c r="U470" s="152">
        <f>'1 уровень'!V2847</f>
        <v>0</v>
      </c>
      <c r="V470" s="152">
        <f>'1 уровень'!W2847</f>
        <v>0</v>
      </c>
      <c r="W470" s="152">
        <f>'1 уровень'!X2847</f>
        <v>0</v>
      </c>
      <c r="X470" s="152">
        <f>'1 уровень'!Y2847</f>
        <v>0</v>
      </c>
      <c r="Y470" s="152">
        <f>'1 уровень'!Z2847</f>
        <v>0</v>
      </c>
      <c r="Z470" s="1117">
        <f>'1 уровень'!AA2847</f>
        <v>0</v>
      </c>
      <c r="AA470" s="152">
        <f>'1 уровень'!AB2847</f>
        <v>0</v>
      </c>
      <c r="AB470" s="152">
        <f>'1 уровень'!AC2847</f>
        <v>0</v>
      </c>
      <c r="AC470" s="152">
        <f>'1 уровень'!AD2847</f>
        <v>0</v>
      </c>
      <c r="AD470" s="152">
        <f>'1 уровень'!AE2847</f>
        <v>0</v>
      </c>
      <c r="AE470" s="629">
        <f>'1 уровень'!AF2847</f>
        <v>0</v>
      </c>
      <c r="AF470" s="152"/>
      <c r="AG470" s="152"/>
      <c r="AH470" s="1355">
        <f>'1 уровень'!AG2846</f>
        <v>0</v>
      </c>
      <c r="AI470" s="1362">
        <f>'1 уровень'!AH2846</f>
        <v>0</v>
      </c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  <c r="GN470" s="139"/>
    </row>
    <row r="471" spans="1:196" ht="30" x14ac:dyDescent="0.25">
      <c r="B471" s="19">
        <f t="shared" si="66"/>
        <v>1</v>
      </c>
      <c r="C471" s="336" t="s">
        <v>396</v>
      </c>
      <c r="D471" s="29">
        <f>'1 уровень'!E2848</f>
        <v>246</v>
      </c>
      <c r="E471" s="29">
        <f>'1 уровень'!F2848</f>
        <v>164</v>
      </c>
      <c r="F471" s="29">
        <f>'1 уровень'!G2848</f>
        <v>204</v>
      </c>
      <c r="G471" s="144">
        <f>'1 уровень'!H2848</f>
        <v>124.39024390243902</v>
      </c>
      <c r="H471" s="158">
        <f>'1 уровень'!I2848</f>
        <v>0</v>
      </c>
      <c r="I471" s="158">
        <f>'1 уровень'!J2848</f>
        <v>0</v>
      </c>
      <c r="J471" s="153">
        <f>'1 уровень'!K2848</f>
        <v>0</v>
      </c>
      <c r="K471" s="153">
        <f>'1 уровень'!L2848</f>
        <v>0</v>
      </c>
      <c r="L471" s="153">
        <f>'1 уровень'!M2848</f>
        <v>0</v>
      </c>
      <c r="M471" s="153">
        <f>'1 уровень'!N2848</f>
        <v>0</v>
      </c>
      <c r="N471" s="153">
        <f>'1 уровень'!O2848</f>
        <v>0</v>
      </c>
      <c r="O471" s="153">
        <f>'1 уровень'!P2848</f>
        <v>0</v>
      </c>
      <c r="P471" s="152">
        <f>'1 уровень'!Q2848</f>
        <v>0</v>
      </c>
      <c r="Q471" s="152">
        <f>'1 уровень'!R2848</f>
        <v>0</v>
      </c>
      <c r="R471" s="152">
        <f>'1 уровень'!S2848</f>
        <v>0</v>
      </c>
      <c r="S471" s="152">
        <f>'1 уровень'!T2848</f>
        <v>0</v>
      </c>
      <c r="T471" s="152">
        <f>'1 уровень'!U2848</f>
        <v>0</v>
      </c>
      <c r="U471" s="152">
        <f>'1 уровень'!V2848</f>
        <v>0</v>
      </c>
      <c r="V471" s="152">
        <f>'1 уровень'!W2848</f>
        <v>0</v>
      </c>
      <c r="W471" s="152">
        <f>'1 уровень'!X2848</f>
        <v>0</v>
      </c>
      <c r="X471" s="152">
        <f>'1 уровень'!Y2848</f>
        <v>0</v>
      </c>
      <c r="Y471" s="152">
        <f>'1 уровень'!Z2848</f>
        <v>0</v>
      </c>
      <c r="Z471" s="1117">
        <f>'1 уровень'!AA2848</f>
        <v>0</v>
      </c>
      <c r="AA471" s="152">
        <f>'1 уровень'!AB2848</f>
        <v>0</v>
      </c>
      <c r="AB471" s="152">
        <f>'1 уровень'!AC2848</f>
        <v>0</v>
      </c>
      <c r="AC471" s="152">
        <f>'1 уровень'!AD2848</f>
        <v>0</v>
      </c>
      <c r="AD471" s="152">
        <f>'1 уровень'!AE2848</f>
        <v>0</v>
      </c>
      <c r="AE471" s="629">
        <f>'1 уровень'!AF2848</f>
        <v>0</v>
      </c>
      <c r="AF471" s="152"/>
      <c r="AG471" s="152"/>
      <c r="AH471" s="1355">
        <f>'1 уровень'!AG2847</f>
        <v>0</v>
      </c>
      <c r="AI471" s="1362">
        <f>'1 уровень'!AH2847</f>
        <v>0</v>
      </c>
      <c r="AJ471" s="139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  <c r="GN471" s="139"/>
    </row>
    <row r="472" spans="1:196" ht="45" x14ac:dyDescent="0.25">
      <c r="B472" s="19">
        <f t="shared" si="66"/>
        <v>1</v>
      </c>
      <c r="C472" s="336" t="s">
        <v>397</v>
      </c>
      <c r="D472" s="29">
        <f>'1 уровень'!E2849</f>
        <v>6502.8</v>
      </c>
      <c r="E472" s="29">
        <f>'1 уровень'!F2849</f>
        <v>4335.2</v>
      </c>
      <c r="F472" s="29">
        <f>'1 уровень'!G2849</f>
        <v>2659</v>
      </c>
      <c r="G472" s="144">
        <f>'1 уровень'!H2849</f>
        <v>61.335117180291562</v>
      </c>
      <c r="H472" s="158">
        <f>'1 уровень'!I2849</f>
        <v>0</v>
      </c>
      <c r="I472" s="158">
        <f>'1 уровень'!J2849</f>
        <v>0</v>
      </c>
      <c r="J472" s="153">
        <f>'1 уровень'!K2849</f>
        <v>0</v>
      </c>
      <c r="K472" s="153">
        <f>'1 уровень'!L2849</f>
        <v>0</v>
      </c>
      <c r="L472" s="153">
        <f>'1 уровень'!M2849</f>
        <v>0</v>
      </c>
      <c r="M472" s="153">
        <f>'1 уровень'!N2849</f>
        <v>0</v>
      </c>
      <c r="N472" s="153">
        <f>'1 уровень'!O2849</f>
        <v>0</v>
      </c>
      <c r="O472" s="153">
        <f>'1 уровень'!P2849</f>
        <v>0</v>
      </c>
      <c r="P472" s="152">
        <f>'1 уровень'!Q2849</f>
        <v>0</v>
      </c>
      <c r="Q472" s="152">
        <f>'1 уровень'!R2849</f>
        <v>0</v>
      </c>
      <c r="R472" s="152">
        <f>'1 уровень'!S2849</f>
        <v>0</v>
      </c>
      <c r="S472" s="152">
        <f>'1 уровень'!T2849</f>
        <v>0</v>
      </c>
      <c r="T472" s="152">
        <f>'1 уровень'!U2849</f>
        <v>0</v>
      </c>
      <c r="U472" s="152">
        <f>'1 уровень'!V2849</f>
        <v>0</v>
      </c>
      <c r="V472" s="152">
        <f>'1 уровень'!W2849</f>
        <v>0</v>
      </c>
      <c r="W472" s="152">
        <f>'1 уровень'!X2849</f>
        <v>0</v>
      </c>
      <c r="X472" s="152">
        <f>'1 уровень'!Y2849</f>
        <v>0</v>
      </c>
      <c r="Y472" s="152">
        <f>'1 уровень'!Z2849</f>
        <v>0</v>
      </c>
      <c r="Z472" s="1117">
        <f>'1 уровень'!AA2849</f>
        <v>0</v>
      </c>
      <c r="AA472" s="152">
        <f>'1 уровень'!AB2849</f>
        <v>0</v>
      </c>
      <c r="AB472" s="152">
        <f>'1 уровень'!AC2849</f>
        <v>0</v>
      </c>
      <c r="AC472" s="152">
        <f>'1 уровень'!AD2849</f>
        <v>0</v>
      </c>
      <c r="AD472" s="152">
        <f>'1 уровень'!AE2849</f>
        <v>0</v>
      </c>
      <c r="AE472" s="629">
        <f>'1 уровень'!AF2849</f>
        <v>0</v>
      </c>
      <c r="AF472" s="152"/>
      <c r="AG472" s="152"/>
      <c r="AH472" s="1355">
        <f>'1 уровень'!AG2848</f>
        <v>0</v>
      </c>
      <c r="AI472" s="1362">
        <f>'1 уровень'!AH2848</f>
        <v>0</v>
      </c>
      <c r="AJ472" s="139"/>
      <c r="AK472" s="139"/>
      <c r="AL472" s="139"/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  <c r="GL472" s="139"/>
      <c r="GM472" s="139"/>
      <c r="GN472" s="139"/>
    </row>
    <row r="473" spans="1:196" ht="45" x14ac:dyDescent="0.25">
      <c r="A473" s="19">
        <v>1</v>
      </c>
      <c r="B473" s="19">
        <f t="shared" si="66"/>
        <v>1</v>
      </c>
      <c r="C473" s="336" t="s">
        <v>398</v>
      </c>
      <c r="D473" s="29">
        <f>'1 уровень'!E2850</f>
        <v>1869</v>
      </c>
      <c r="E473" s="29">
        <f>'1 уровень'!F2850</f>
        <v>1246</v>
      </c>
      <c r="F473" s="29">
        <f>'1 уровень'!G2850</f>
        <v>261</v>
      </c>
      <c r="G473" s="144">
        <f>'1 уровень'!H2850</f>
        <v>20.947030497592294</v>
      </c>
      <c r="H473" s="158">
        <f>'1 уровень'!I2850</f>
        <v>0</v>
      </c>
      <c r="I473" s="158">
        <f>'1 уровень'!J2850</f>
        <v>0</v>
      </c>
      <c r="J473" s="153">
        <f>'1 уровень'!K2850</f>
        <v>0</v>
      </c>
      <c r="K473" s="153">
        <f>'1 уровень'!L2850</f>
        <v>0</v>
      </c>
      <c r="L473" s="153">
        <f>'1 уровень'!M2850</f>
        <v>0</v>
      </c>
      <c r="M473" s="153">
        <f>'1 уровень'!N2850</f>
        <v>0</v>
      </c>
      <c r="N473" s="153">
        <f>'1 уровень'!O2850</f>
        <v>0</v>
      </c>
      <c r="O473" s="153">
        <f>'1 уровень'!P2850</f>
        <v>0</v>
      </c>
      <c r="P473" s="152">
        <f>'1 уровень'!Q2850</f>
        <v>0</v>
      </c>
      <c r="Q473" s="152">
        <f>'1 уровень'!R2850</f>
        <v>0</v>
      </c>
      <c r="R473" s="152">
        <f>'1 уровень'!S2850</f>
        <v>0</v>
      </c>
      <c r="S473" s="152">
        <f>'1 уровень'!T2850</f>
        <v>0</v>
      </c>
      <c r="T473" s="152">
        <f>'1 уровень'!U2850</f>
        <v>0</v>
      </c>
      <c r="U473" s="152">
        <f>'1 уровень'!V2850</f>
        <v>0</v>
      </c>
      <c r="V473" s="152">
        <f>'1 уровень'!W2850</f>
        <v>0</v>
      </c>
      <c r="W473" s="152">
        <f>'1 уровень'!X2850</f>
        <v>0</v>
      </c>
      <c r="X473" s="152">
        <f>'1 уровень'!Y2850</f>
        <v>0</v>
      </c>
      <c r="Y473" s="152">
        <f>'1 уровень'!Z2850</f>
        <v>0</v>
      </c>
      <c r="Z473" s="1117">
        <f>'1 уровень'!AA2850</f>
        <v>0</v>
      </c>
      <c r="AA473" s="152">
        <f>'1 уровень'!AB2850</f>
        <v>0</v>
      </c>
      <c r="AB473" s="152">
        <f>'1 уровень'!AC2850</f>
        <v>0</v>
      </c>
      <c r="AC473" s="152">
        <f>'1 уровень'!AD2850</f>
        <v>0</v>
      </c>
      <c r="AD473" s="152">
        <f>'1 уровень'!AE2850</f>
        <v>0</v>
      </c>
      <c r="AE473" s="629">
        <f>'1 уровень'!AF2850</f>
        <v>0</v>
      </c>
      <c r="AF473" s="152"/>
      <c r="AG473" s="152"/>
      <c r="AH473" s="1355">
        <f>'1 уровень'!AG2849</f>
        <v>0</v>
      </c>
      <c r="AI473" s="1362">
        <f>'1 уровень'!AH2849</f>
        <v>0</v>
      </c>
    </row>
    <row r="474" spans="1:196" ht="30" x14ac:dyDescent="0.25">
      <c r="A474" s="19">
        <v>1</v>
      </c>
      <c r="B474" s="19">
        <f t="shared" si="66"/>
        <v>1</v>
      </c>
      <c r="C474" s="495" t="s">
        <v>427</v>
      </c>
      <c r="D474" s="29">
        <f>'1 уровень'!E2851</f>
        <v>0</v>
      </c>
      <c r="E474" s="29">
        <f>'1 уровень'!F2851</f>
        <v>0</v>
      </c>
      <c r="F474" s="29">
        <f>'1 уровень'!G2851</f>
        <v>4</v>
      </c>
      <c r="G474" s="144">
        <f>'1 уровень'!H2851</f>
        <v>0</v>
      </c>
      <c r="H474" s="158">
        <f>'1 уровень'!I2851</f>
        <v>0</v>
      </c>
      <c r="I474" s="158">
        <f>'1 уровень'!J2851</f>
        <v>0</v>
      </c>
      <c r="J474" s="153">
        <f>'1 уровень'!K2851</f>
        <v>0</v>
      </c>
      <c r="K474" s="153">
        <f>'1 уровень'!L2851</f>
        <v>0</v>
      </c>
      <c r="L474" s="153">
        <f>'1 уровень'!M2851</f>
        <v>0</v>
      </c>
      <c r="M474" s="153">
        <f>'1 уровень'!N2851</f>
        <v>0</v>
      </c>
      <c r="N474" s="153">
        <f>'1 уровень'!O2851</f>
        <v>0</v>
      </c>
      <c r="O474" s="153">
        <f>'1 уровень'!P2851</f>
        <v>0</v>
      </c>
      <c r="P474" s="152">
        <f>'1 уровень'!Q2851</f>
        <v>0</v>
      </c>
      <c r="Q474" s="152">
        <f>'1 уровень'!R2851</f>
        <v>0</v>
      </c>
      <c r="R474" s="152">
        <f>'1 уровень'!S2851</f>
        <v>0</v>
      </c>
      <c r="S474" s="152">
        <f>'1 уровень'!T2851</f>
        <v>0</v>
      </c>
      <c r="T474" s="152">
        <f>'1 уровень'!U2851</f>
        <v>0</v>
      </c>
      <c r="U474" s="152">
        <f>'1 уровень'!V2851</f>
        <v>0</v>
      </c>
      <c r="V474" s="152">
        <f>'1 уровень'!W2851</f>
        <v>0</v>
      </c>
      <c r="W474" s="152">
        <f>'1 уровень'!X2851</f>
        <v>0</v>
      </c>
      <c r="X474" s="152">
        <f>'1 уровень'!Y2851</f>
        <v>0</v>
      </c>
      <c r="Y474" s="152">
        <f>'1 уровень'!Z2851</f>
        <v>0</v>
      </c>
      <c r="Z474" s="1117">
        <f>'1 уровень'!AA2851</f>
        <v>0</v>
      </c>
      <c r="AA474" s="152">
        <f>'1 уровень'!AB2851</f>
        <v>0</v>
      </c>
      <c r="AB474" s="152">
        <f>'1 уровень'!AC2851</f>
        <v>0</v>
      </c>
      <c r="AC474" s="152">
        <f>'1 уровень'!AD2851</f>
        <v>0</v>
      </c>
      <c r="AD474" s="152">
        <f>'1 уровень'!AE2851</f>
        <v>0</v>
      </c>
      <c r="AE474" s="629">
        <f>'1 уровень'!AF2851</f>
        <v>0</v>
      </c>
      <c r="AF474" s="152"/>
      <c r="AG474" s="152"/>
      <c r="AH474" s="1355">
        <f>'1 уровень'!AG2850</f>
        <v>0</v>
      </c>
      <c r="AI474" s="1362">
        <f>'1 уровень'!AH2850</f>
        <v>0</v>
      </c>
    </row>
    <row r="475" spans="1:196" ht="75" x14ac:dyDescent="0.25">
      <c r="A475" s="19">
        <v>1</v>
      </c>
      <c r="B475" s="19">
        <f t="shared" si="66"/>
        <v>1</v>
      </c>
      <c r="C475" s="336" t="s">
        <v>399</v>
      </c>
      <c r="D475" s="29">
        <f>'1 уровень'!E2852</f>
        <v>4274.8</v>
      </c>
      <c r="E475" s="29">
        <f>'1 уровень'!F2852</f>
        <v>2849.8666666666668</v>
      </c>
      <c r="F475" s="29">
        <f>'1 уровень'!G2852</f>
        <v>2319</v>
      </c>
      <c r="G475" s="144">
        <f>'1 уровень'!H2852</f>
        <v>81.372227940488443</v>
      </c>
      <c r="H475" s="158">
        <f>'1 уровень'!I2852</f>
        <v>0</v>
      </c>
      <c r="I475" s="158">
        <f>'1 уровень'!J2852</f>
        <v>0</v>
      </c>
      <c r="J475" s="153">
        <f>'1 уровень'!K2852</f>
        <v>0</v>
      </c>
      <c r="K475" s="153">
        <f>'1 уровень'!L2852</f>
        <v>0</v>
      </c>
      <c r="L475" s="153">
        <f>'1 уровень'!M2852</f>
        <v>0</v>
      </c>
      <c r="M475" s="153">
        <f>'1 уровень'!N2852</f>
        <v>0</v>
      </c>
      <c r="N475" s="153">
        <f>'1 уровень'!O2852</f>
        <v>0</v>
      </c>
      <c r="O475" s="153">
        <f>'1 уровень'!P2852</f>
        <v>0</v>
      </c>
      <c r="P475" s="152">
        <f>'1 уровень'!Q2852</f>
        <v>0</v>
      </c>
      <c r="Q475" s="152">
        <f>'1 уровень'!R2852</f>
        <v>0</v>
      </c>
      <c r="R475" s="152">
        <f>'1 уровень'!S2852</f>
        <v>0</v>
      </c>
      <c r="S475" s="152">
        <f>'1 уровень'!T2852</f>
        <v>0</v>
      </c>
      <c r="T475" s="152">
        <f>'1 уровень'!U2852</f>
        <v>0</v>
      </c>
      <c r="U475" s="152">
        <f>'1 уровень'!V2852</f>
        <v>0</v>
      </c>
      <c r="V475" s="152">
        <f>'1 уровень'!W2852</f>
        <v>0</v>
      </c>
      <c r="W475" s="152">
        <f>'1 уровень'!X2852</f>
        <v>0</v>
      </c>
      <c r="X475" s="152">
        <f>'1 уровень'!Y2852</f>
        <v>0</v>
      </c>
      <c r="Y475" s="152">
        <f>'1 уровень'!Z2852</f>
        <v>0</v>
      </c>
      <c r="Z475" s="1117">
        <f>'1 уровень'!AA2852</f>
        <v>0</v>
      </c>
      <c r="AA475" s="152">
        <f>'1 уровень'!AB2852</f>
        <v>0</v>
      </c>
      <c r="AB475" s="152">
        <f>'1 уровень'!AC2852</f>
        <v>0</v>
      </c>
      <c r="AC475" s="152">
        <f>'1 уровень'!AD2852</f>
        <v>0</v>
      </c>
      <c r="AD475" s="152">
        <f>'1 уровень'!AE2852</f>
        <v>0</v>
      </c>
      <c r="AE475" s="629">
        <f>'1 уровень'!AF2852</f>
        <v>0</v>
      </c>
      <c r="AF475" s="152"/>
      <c r="AG475" s="152"/>
      <c r="AH475" s="1355">
        <f>'1 уровень'!AG2851</f>
        <v>0</v>
      </c>
      <c r="AI475" s="1362">
        <f>'1 уровень'!AH2851</f>
        <v>0</v>
      </c>
    </row>
    <row r="476" spans="1:196" ht="60" x14ac:dyDescent="0.25">
      <c r="B476" s="19">
        <f t="shared" si="66"/>
        <v>1</v>
      </c>
      <c r="C476" s="336" t="s">
        <v>400</v>
      </c>
      <c r="D476" s="29">
        <f>'1 уровень'!E2853</f>
        <v>359</v>
      </c>
      <c r="E476" s="29">
        <f>'1 уровень'!F2853</f>
        <v>239.33333333333334</v>
      </c>
      <c r="F476" s="29">
        <f>'1 уровень'!G2853</f>
        <v>79</v>
      </c>
      <c r="G476" s="144">
        <f>'1 уровень'!H2853</f>
        <v>33.008356545961007</v>
      </c>
      <c r="H476" s="158">
        <f>'1 уровень'!I2853</f>
        <v>0</v>
      </c>
      <c r="I476" s="158">
        <f>'1 уровень'!J2853</f>
        <v>0</v>
      </c>
      <c r="J476" s="153">
        <f>'1 уровень'!K2853</f>
        <v>0</v>
      </c>
      <c r="K476" s="153">
        <f>'1 уровень'!L2853</f>
        <v>0</v>
      </c>
      <c r="L476" s="153">
        <f>'1 уровень'!M2853</f>
        <v>0</v>
      </c>
      <c r="M476" s="153">
        <f>'1 уровень'!N2853</f>
        <v>0</v>
      </c>
      <c r="N476" s="153">
        <f>'1 уровень'!O2853</f>
        <v>0</v>
      </c>
      <c r="O476" s="153">
        <f>'1 уровень'!P2853</f>
        <v>0</v>
      </c>
      <c r="P476" s="152">
        <f>'1 уровень'!Q2853</f>
        <v>0</v>
      </c>
      <c r="Q476" s="152">
        <f>'1 уровень'!R2853</f>
        <v>0</v>
      </c>
      <c r="R476" s="152">
        <f>'1 уровень'!S2853</f>
        <v>0</v>
      </c>
      <c r="S476" s="152">
        <f>'1 уровень'!T2853</f>
        <v>0</v>
      </c>
      <c r="T476" s="152">
        <f>'1 уровень'!U2853</f>
        <v>0</v>
      </c>
      <c r="U476" s="152">
        <f>'1 уровень'!V2853</f>
        <v>0</v>
      </c>
      <c r="V476" s="152">
        <f>'1 уровень'!W2853</f>
        <v>0</v>
      </c>
      <c r="W476" s="152">
        <f>'1 уровень'!X2853</f>
        <v>0</v>
      </c>
      <c r="X476" s="152">
        <f>'1 уровень'!Y2853</f>
        <v>0</v>
      </c>
      <c r="Y476" s="152">
        <f>'1 уровень'!Z2853</f>
        <v>0</v>
      </c>
      <c r="Z476" s="1117">
        <f>'1 уровень'!AA2853</f>
        <v>0</v>
      </c>
      <c r="AA476" s="152">
        <f>'1 уровень'!AB2853</f>
        <v>0</v>
      </c>
      <c r="AB476" s="152">
        <f>'1 уровень'!AC2853</f>
        <v>0</v>
      </c>
      <c r="AC476" s="152">
        <f>'1 уровень'!AD2853</f>
        <v>0</v>
      </c>
      <c r="AD476" s="152">
        <f>'1 уровень'!AE2853</f>
        <v>0</v>
      </c>
      <c r="AE476" s="629">
        <f>'1 уровень'!AF2853</f>
        <v>0</v>
      </c>
      <c r="AF476" s="152"/>
      <c r="AG476" s="152"/>
      <c r="AH476" s="1355">
        <f>'1 уровень'!AG2852</f>
        <v>0</v>
      </c>
      <c r="AI476" s="1362">
        <f>'1 уровень'!AH2852</f>
        <v>0</v>
      </c>
    </row>
    <row r="477" spans="1:196" ht="60" x14ac:dyDescent="0.25">
      <c r="A477" s="19">
        <v>1</v>
      </c>
      <c r="B477" s="19">
        <f t="shared" si="66"/>
        <v>1</v>
      </c>
      <c r="C477" s="336" t="s">
        <v>477</v>
      </c>
      <c r="D477" s="29">
        <f>'1 уровень'!E2854</f>
        <v>2000</v>
      </c>
      <c r="E477" s="29">
        <f>'1 уровень'!F2854</f>
        <v>1333.3333333333333</v>
      </c>
      <c r="F477" s="29">
        <f>'1 уровень'!G2854</f>
        <v>1375</v>
      </c>
      <c r="G477" s="144">
        <f>'1 уровень'!H2854</f>
        <v>103.125</v>
      </c>
      <c r="H477" s="158">
        <f>'1 уровень'!I2854</f>
        <v>0</v>
      </c>
      <c r="I477" s="158">
        <f>'1 уровень'!J2854</f>
        <v>0</v>
      </c>
      <c r="J477" s="153">
        <f>'1 уровень'!K2854</f>
        <v>0</v>
      </c>
      <c r="K477" s="153">
        <f>'1 уровень'!L2854</f>
        <v>0</v>
      </c>
      <c r="L477" s="153">
        <f>'1 уровень'!M2854</f>
        <v>0</v>
      </c>
      <c r="M477" s="153">
        <f>'1 уровень'!N2854</f>
        <v>0</v>
      </c>
      <c r="N477" s="153">
        <f>'1 уровень'!O2854</f>
        <v>0</v>
      </c>
      <c r="O477" s="153">
        <f>'1 уровень'!P2854</f>
        <v>0</v>
      </c>
      <c r="P477" s="152">
        <f>'1 уровень'!Q2854</f>
        <v>0</v>
      </c>
      <c r="Q477" s="152">
        <f>'1 уровень'!R2854</f>
        <v>0</v>
      </c>
      <c r="R477" s="152">
        <f>'1 уровень'!S2854</f>
        <v>0</v>
      </c>
      <c r="S477" s="152">
        <f>'1 уровень'!T2854</f>
        <v>0</v>
      </c>
      <c r="T477" s="152">
        <f>'1 уровень'!U2854</f>
        <v>0</v>
      </c>
      <c r="U477" s="152">
        <f>'1 уровень'!V2854</f>
        <v>0</v>
      </c>
      <c r="V477" s="152">
        <f>'1 уровень'!W2854</f>
        <v>0</v>
      </c>
      <c r="W477" s="152">
        <f>'1 уровень'!X2854</f>
        <v>0</v>
      </c>
      <c r="X477" s="152">
        <f>'1 уровень'!Y2854</f>
        <v>0</v>
      </c>
      <c r="Y477" s="152">
        <f>'1 уровень'!Z2854</f>
        <v>0</v>
      </c>
      <c r="Z477" s="1117">
        <f>'1 уровень'!AA2854</f>
        <v>0</v>
      </c>
      <c r="AA477" s="152">
        <f>'1 уровень'!AB2854</f>
        <v>0</v>
      </c>
      <c r="AB477" s="152">
        <f>'1 уровень'!AC2854</f>
        <v>0</v>
      </c>
      <c r="AC477" s="152">
        <f>'1 уровень'!AD2854</f>
        <v>0</v>
      </c>
      <c r="AD477" s="152">
        <f>'1 уровень'!AE2854</f>
        <v>0</v>
      </c>
      <c r="AE477" s="629">
        <f>'1 уровень'!AF2854</f>
        <v>0</v>
      </c>
      <c r="AF477" s="152"/>
      <c r="AG477" s="152"/>
      <c r="AH477" s="1355">
        <f>'1 уровень'!AG2853</f>
        <v>0</v>
      </c>
      <c r="AI477" s="1362">
        <f>'1 уровень'!AH2853</f>
        <v>0</v>
      </c>
    </row>
    <row r="478" spans="1:196" ht="30" x14ac:dyDescent="0.25">
      <c r="A478" s="19">
        <v>1</v>
      </c>
      <c r="B478" s="19">
        <f t="shared" si="66"/>
        <v>1</v>
      </c>
      <c r="C478" s="336" t="s">
        <v>206</v>
      </c>
      <c r="D478" s="29">
        <f>'1 уровень'!E2855</f>
        <v>0</v>
      </c>
      <c r="E478" s="29">
        <f>'1 уровень'!F2855</f>
        <v>0</v>
      </c>
      <c r="F478" s="29">
        <f>'1 уровень'!G2855</f>
        <v>0</v>
      </c>
      <c r="G478" s="144">
        <f>'1 уровень'!H2855</f>
        <v>0</v>
      </c>
      <c r="H478" s="158">
        <f>'1 уровень'!I2855</f>
        <v>0</v>
      </c>
      <c r="I478" s="158">
        <f>'1 уровень'!J2855</f>
        <v>0</v>
      </c>
      <c r="J478" s="153">
        <f>'1 уровень'!K2855</f>
        <v>0</v>
      </c>
      <c r="K478" s="153">
        <f>'1 уровень'!L2855</f>
        <v>0</v>
      </c>
      <c r="L478" s="153">
        <f>'1 уровень'!M2855</f>
        <v>0</v>
      </c>
      <c r="M478" s="153">
        <f>'1 уровень'!N2855</f>
        <v>0</v>
      </c>
      <c r="N478" s="153">
        <f>'1 уровень'!O2855</f>
        <v>0</v>
      </c>
      <c r="O478" s="153">
        <f>'1 уровень'!P2855</f>
        <v>0</v>
      </c>
      <c r="P478" s="152">
        <f>'1 уровень'!Q2855</f>
        <v>6533.1333500000001</v>
      </c>
      <c r="Q478" s="152">
        <f>'1 уровень'!R2855</f>
        <v>6533.1333500000001</v>
      </c>
      <c r="R478" s="152">
        <f>'1 уровень'!S2855</f>
        <v>6533.1333500000001</v>
      </c>
      <c r="S478" s="152">
        <f>'1 уровень'!T2855</f>
        <v>6533.1333500000001</v>
      </c>
      <c r="T478" s="152">
        <f>'1 уровень'!U2855</f>
        <v>6533.1333500000001</v>
      </c>
      <c r="U478" s="152">
        <f>'1 уровень'!V2855</f>
        <v>6533.1333500000001</v>
      </c>
      <c r="V478" s="152">
        <f>'1 уровень'!W2855</f>
        <v>6533.1333500000001</v>
      </c>
      <c r="W478" s="152">
        <f>'1 уровень'!X2855</f>
        <v>6533.1333500000001</v>
      </c>
      <c r="X478" s="152">
        <f>'1 уровень'!Y2855</f>
        <v>4355.4222333333337</v>
      </c>
      <c r="Y478" s="152">
        <f>'1 уровень'!Z2855</f>
        <v>4061.872820000001</v>
      </c>
      <c r="Z478" s="1117">
        <f>'1 уровень'!AA2855</f>
        <v>0</v>
      </c>
      <c r="AA478" s="152">
        <f>'1 уровень'!AB2855</f>
        <v>0</v>
      </c>
      <c r="AB478" s="152">
        <f>'1 уровень'!AC2855</f>
        <v>-293.54941333333272</v>
      </c>
      <c r="AC478" s="152">
        <f>'1 уровень'!AD2855</f>
        <v>0</v>
      </c>
      <c r="AD478" s="152">
        <f>'1 уровень'!AE2855</f>
        <v>0</v>
      </c>
      <c r="AE478" s="629">
        <f>'1 уровень'!AF2855</f>
        <v>4061.872820000001</v>
      </c>
      <c r="AF478" s="152">
        <f>Y478/X478*100</f>
        <v>93.260138796952631</v>
      </c>
      <c r="AG478" s="152">
        <f>AE478/X478*100</f>
        <v>93.260138796952631</v>
      </c>
      <c r="AH478" s="1355">
        <f>'1 уровень'!AG2854</f>
        <v>0</v>
      </c>
      <c r="AI478" s="1362">
        <f>'1 уровень'!AH2854</f>
        <v>0</v>
      </c>
    </row>
    <row r="479" spans="1:196" ht="29.25" x14ac:dyDescent="0.25">
      <c r="A479" s="19">
        <v>1</v>
      </c>
      <c r="B479" s="19">
        <f t="shared" si="66"/>
        <v>1</v>
      </c>
      <c r="C479" s="491" t="s">
        <v>452</v>
      </c>
      <c r="D479" s="29">
        <f>'1 уровень'!E2856</f>
        <v>1771</v>
      </c>
      <c r="E479" s="29">
        <f>'1 уровень'!F2856</f>
        <v>1180.6666666666665</v>
      </c>
      <c r="F479" s="29">
        <f>'1 уровень'!G2856</f>
        <v>31.092500000000001</v>
      </c>
      <c r="G479" s="144">
        <f>'1 уровень'!H2856</f>
        <v>2.633469791078487</v>
      </c>
      <c r="H479" s="158">
        <f>'1 уровень'!I2856</f>
        <v>0</v>
      </c>
      <c r="I479" s="158">
        <f>'1 уровень'!J2856</f>
        <v>0</v>
      </c>
      <c r="J479" s="153">
        <f>'1 уровень'!K2856</f>
        <v>0</v>
      </c>
      <c r="K479" s="153">
        <f>'1 уровень'!L2856</f>
        <v>0</v>
      </c>
      <c r="L479" s="153">
        <f>'1 уровень'!M2856</f>
        <v>0</v>
      </c>
      <c r="M479" s="153">
        <f>'1 уровень'!N2856</f>
        <v>0</v>
      </c>
      <c r="N479" s="153">
        <f>'1 уровень'!O2856</f>
        <v>0</v>
      </c>
      <c r="O479" s="153">
        <f>'1 уровень'!P2856</f>
        <v>0</v>
      </c>
      <c r="P479" s="152">
        <f>'1 уровень'!Q2856</f>
        <v>0</v>
      </c>
      <c r="Q479" s="152">
        <f>'1 уровень'!R2856</f>
        <v>0</v>
      </c>
      <c r="R479" s="152">
        <f>'1 уровень'!S2856</f>
        <v>0</v>
      </c>
      <c r="S479" s="152">
        <f>'1 уровень'!T2856</f>
        <v>0</v>
      </c>
      <c r="T479" s="152">
        <f>'1 уровень'!U2856</f>
        <v>0</v>
      </c>
      <c r="U479" s="152">
        <f>'1 уровень'!V2856</f>
        <v>0</v>
      </c>
      <c r="V479" s="152">
        <f>'1 уровень'!W2856</f>
        <v>0</v>
      </c>
      <c r="W479" s="152">
        <f>'1 уровень'!X2856</f>
        <v>0</v>
      </c>
      <c r="X479" s="152">
        <f>'1 уровень'!Y2856</f>
        <v>0</v>
      </c>
      <c r="Y479" s="152">
        <f>'1 уровень'!Z2856</f>
        <v>0</v>
      </c>
      <c r="Z479" s="1117">
        <f>'1 уровень'!AA2856</f>
        <v>0</v>
      </c>
      <c r="AA479" s="152">
        <f>'1 уровень'!AB2856</f>
        <v>0</v>
      </c>
      <c r="AB479" s="152">
        <f>'1 уровень'!AC2856</f>
        <v>0</v>
      </c>
      <c r="AC479" s="152">
        <f>'1 уровень'!AD2856</f>
        <v>0</v>
      </c>
      <c r="AD479" s="152">
        <f>'1 уровень'!AE2856</f>
        <v>0</v>
      </c>
      <c r="AE479" s="629">
        <f>'1 уровень'!AF2856</f>
        <v>0</v>
      </c>
      <c r="AF479" s="152"/>
      <c r="AG479" s="152"/>
      <c r="AH479" s="1355">
        <f>'1 уровень'!AG2855</f>
        <v>0</v>
      </c>
      <c r="AI479" s="1362">
        <f>'1 уровень'!AH2855</f>
        <v>0</v>
      </c>
    </row>
    <row r="480" spans="1:196" x14ac:dyDescent="0.25">
      <c r="A480" s="19">
        <v>1</v>
      </c>
      <c r="B480" s="19">
        <f t="shared" si="66"/>
        <v>1</v>
      </c>
      <c r="C480" s="336" t="s">
        <v>440</v>
      </c>
      <c r="D480" s="29">
        <f>'1 уровень'!E2857</f>
        <v>0</v>
      </c>
      <c r="E480" s="29">
        <f>'1 уровень'!F2857</f>
        <v>0</v>
      </c>
      <c r="F480" s="29">
        <f>'1 уровень'!G2857</f>
        <v>0</v>
      </c>
      <c r="G480" s="144">
        <f>'1 уровень'!H2857</f>
        <v>0</v>
      </c>
      <c r="H480" s="158">
        <f>'1 уровень'!I2857</f>
        <v>0</v>
      </c>
      <c r="I480" s="158">
        <f>'1 уровень'!J2857</f>
        <v>0</v>
      </c>
      <c r="J480" s="153">
        <f>'1 уровень'!K2857</f>
        <v>0</v>
      </c>
      <c r="K480" s="153">
        <f>'1 уровень'!L2857</f>
        <v>0</v>
      </c>
      <c r="L480" s="153">
        <f>'1 уровень'!M2857</f>
        <v>0</v>
      </c>
      <c r="M480" s="153">
        <f>'1 уровень'!N2857</f>
        <v>0</v>
      </c>
      <c r="N480" s="153">
        <f>'1 уровень'!O2857</f>
        <v>0</v>
      </c>
      <c r="O480" s="153">
        <f>'1 уровень'!P2857</f>
        <v>0</v>
      </c>
      <c r="P480" s="152">
        <f>'1 уровень'!Q2857</f>
        <v>0</v>
      </c>
      <c r="Q480" s="152">
        <f>'1 уровень'!R2857</f>
        <v>0</v>
      </c>
      <c r="R480" s="152">
        <f>'1 уровень'!S2857</f>
        <v>0</v>
      </c>
      <c r="S480" s="152">
        <f>'1 уровень'!T2857</f>
        <v>0</v>
      </c>
      <c r="T480" s="152">
        <f>'1 уровень'!U2857</f>
        <v>0</v>
      </c>
      <c r="U480" s="152">
        <f>'1 уровень'!V2857</f>
        <v>0</v>
      </c>
      <c r="V480" s="152">
        <f>'1 уровень'!W2857</f>
        <v>0</v>
      </c>
      <c r="W480" s="152">
        <f>'1 уровень'!X2857</f>
        <v>0</v>
      </c>
      <c r="X480" s="152">
        <f>'1 уровень'!Y2857</f>
        <v>0</v>
      </c>
      <c r="Y480" s="152">
        <f>'1 уровень'!Z2857</f>
        <v>0</v>
      </c>
      <c r="Z480" s="1117">
        <f>'1 уровень'!AA2857</f>
        <v>0</v>
      </c>
      <c r="AA480" s="152">
        <f>'1 уровень'!AB2857</f>
        <v>0</v>
      </c>
      <c r="AB480" s="152">
        <f>'1 уровень'!AC2857</f>
        <v>0</v>
      </c>
      <c r="AC480" s="152">
        <f>'1 уровень'!AD2857</f>
        <v>0</v>
      </c>
      <c r="AD480" s="152">
        <f>'1 уровень'!AE2857</f>
        <v>0</v>
      </c>
      <c r="AE480" s="629">
        <f>'1 уровень'!AF2857</f>
        <v>0</v>
      </c>
      <c r="AF480" s="152"/>
      <c r="AG480" s="152"/>
      <c r="AH480" s="1355">
        <f>'1 уровень'!AG2856</f>
        <v>0</v>
      </c>
      <c r="AI480" s="1362">
        <f>'1 уровень'!AH2856</f>
        <v>0</v>
      </c>
    </row>
    <row r="481" spans="1:35" ht="30" x14ac:dyDescent="0.25">
      <c r="A481" s="19">
        <v>1</v>
      </c>
      <c r="B481" s="19">
        <f t="shared" si="66"/>
        <v>1</v>
      </c>
      <c r="C481" s="495" t="s">
        <v>441</v>
      </c>
      <c r="D481" s="29">
        <f>'1 уровень'!E2858</f>
        <v>225</v>
      </c>
      <c r="E481" s="29">
        <f>'1 уровень'!F2858</f>
        <v>150</v>
      </c>
      <c r="F481" s="29">
        <f>'1 уровень'!G2858</f>
        <v>13.092499999999999</v>
      </c>
      <c r="G481" s="144">
        <f>'1 уровень'!H2858</f>
        <v>8.7283333333333317</v>
      </c>
      <c r="H481" s="158">
        <f>'1 уровень'!I2858</f>
        <v>0</v>
      </c>
      <c r="I481" s="158">
        <f>'1 уровень'!J2858</f>
        <v>0</v>
      </c>
      <c r="J481" s="153">
        <f>'1 уровень'!K2858</f>
        <v>0</v>
      </c>
      <c r="K481" s="153">
        <f>'1 уровень'!L2858</f>
        <v>0</v>
      </c>
      <c r="L481" s="153">
        <f>'1 уровень'!M2858</f>
        <v>0</v>
      </c>
      <c r="M481" s="153">
        <f>'1 уровень'!N2858</f>
        <v>0</v>
      </c>
      <c r="N481" s="153">
        <f>'1 уровень'!O2858</f>
        <v>0</v>
      </c>
      <c r="O481" s="153">
        <f>'1 уровень'!P2858</f>
        <v>0</v>
      </c>
      <c r="P481" s="152">
        <f>'1 уровень'!Q2858</f>
        <v>0</v>
      </c>
      <c r="Q481" s="152">
        <f>'1 уровень'!R2858</f>
        <v>0</v>
      </c>
      <c r="R481" s="152">
        <f>'1 уровень'!S2858</f>
        <v>0</v>
      </c>
      <c r="S481" s="152">
        <f>'1 уровень'!T2858</f>
        <v>0</v>
      </c>
      <c r="T481" s="152">
        <f>'1 уровень'!U2858</f>
        <v>0</v>
      </c>
      <c r="U481" s="152">
        <f>'1 уровень'!V2858</f>
        <v>0</v>
      </c>
      <c r="V481" s="152">
        <f>'1 уровень'!W2858</f>
        <v>0</v>
      </c>
      <c r="W481" s="152">
        <f>'1 уровень'!X2858</f>
        <v>0</v>
      </c>
      <c r="X481" s="152">
        <f>'1 уровень'!Y2858</f>
        <v>0</v>
      </c>
      <c r="Y481" s="152">
        <f>'1 уровень'!Z2858</f>
        <v>0</v>
      </c>
      <c r="Z481" s="1117">
        <f>'1 уровень'!AA2858</f>
        <v>0</v>
      </c>
      <c r="AA481" s="152">
        <f>'1 уровень'!AB2858</f>
        <v>0</v>
      </c>
      <c r="AB481" s="152">
        <f>'1 уровень'!AC2858</f>
        <v>0</v>
      </c>
      <c r="AC481" s="152">
        <f>'1 уровень'!AD2858</f>
        <v>0</v>
      </c>
      <c r="AD481" s="152">
        <f>'1 уровень'!AE2858</f>
        <v>0</v>
      </c>
      <c r="AE481" s="629">
        <f>'1 уровень'!AF2858</f>
        <v>0</v>
      </c>
      <c r="AF481" s="152"/>
      <c r="AG481" s="152"/>
      <c r="AH481" s="1355">
        <f>'1 уровень'!AG2857</f>
        <v>0</v>
      </c>
      <c r="AI481" s="1362">
        <f>'1 уровень'!AH2857</f>
        <v>0</v>
      </c>
    </row>
    <row r="482" spans="1:35" x14ac:dyDescent="0.25">
      <c r="A482" s="19">
        <v>1</v>
      </c>
      <c r="B482" s="19">
        <f t="shared" si="66"/>
        <v>1</v>
      </c>
      <c r="C482" s="336" t="s">
        <v>442</v>
      </c>
      <c r="D482" s="29">
        <f>'1 уровень'!E2859</f>
        <v>0</v>
      </c>
      <c r="E482" s="29">
        <f>'1 уровень'!F2859</f>
        <v>0</v>
      </c>
      <c r="F482" s="29">
        <f>'1 уровень'!G2859</f>
        <v>0</v>
      </c>
      <c r="G482" s="144">
        <f>'1 уровень'!H2859</f>
        <v>0</v>
      </c>
      <c r="H482" s="158">
        <f>'1 уровень'!I2859</f>
        <v>0</v>
      </c>
      <c r="I482" s="158">
        <f>'1 уровень'!J2859</f>
        <v>0</v>
      </c>
      <c r="J482" s="153">
        <f>'1 уровень'!K2859</f>
        <v>0</v>
      </c>
      <c r="K482" s="153">
        <f>'1 уровень'!L2859</f>
        <v>0</v>
      </c>
      <c r="L482" s="153">
        <f>'1 уровень'!M2859</f>
        <v>0</v>
      </c>
      <c r="M482" s="153">
        <f>'1 уровень'!N2859</f>
        <v>0</v>
      </c>
      <c r="N482" s="153">
        <f>'1 уровень'!O2859</f>
        <v>0</v>
      </c>
      <c r="O482" s="153">
        <f>'1 уровень'!P2859</f>
        <v>0</v>
      </c>
      <c r="P482" s="152">
        <f>'1 уровень'!Q2859</f>
        <v>0</v>
      </c>
      <c r="Q482" s="152">
        <f>'1 уровень'!R2859</f>
        <v>0</v>
      </c>
      <c r="R482" s="152">
        <f>'1 уровень'!S2859</f>
        <v>0</v>
      </c>
      <c r="S482" s="152">
        <f>'1 уровень'!T2859</f>
        <v>0</v>
      </c>
      <c r="T482" s="152">
        <f>'1 уровень'!U2859</f>
        <v>0</v>
      </c>
      <c r="U482" s="152">
        <f>'1 уровень'!V2859</f>
        <v>0</v>
      </c>
      <c r="V482" s="152">
        <f>'1 уровень'!W2859</f>
        <v>0</v>
      </c>
      <c r="W482" s="152">
        <f>'1 уровень'!X2859</f>
        <v>0</v>
      </c>
      <c r="X482" s="152">
        <f>'1 уровень'!Y2859</f>
        <v>0</v>
      </c>
      <c r="Y482" s="152">
        <f>'1 уровень'!Z2859</f>
        <v>0</v>
      </c>
      <c r="Z482" s="1117">
        <f>'1 уровень'!AA2859</f>
        <v>0</v>
      </c>
      <c r="AA482" s="152">
        <f>'1 уровень'!AB2859</f>
        <v>0</v>
      </c>
      <c r="AB482" s="152">
        <f>'1 уровень'!AC2859</f>
        <v>0</v>
      </c>
      <c r="AC482" s="152">
        <f>'1 уровень'!AD2859</f>
        <v>0</v>
      </c>
      <c r="AD482" s="152">
        <f>'1 уровень'!AE2859</f>
        <v>0</v>
      </c>
      <c r="AE482" s="629">
        <f>'1 уровень'!AF2859</f>
        <v>0</v>
      </c>
      <c r="AF482" s="152"/>
      <c r="AG482" s="152"/>
      <c r="AH482" s="1355">
        <f>'1 уровень'!AG2858</f>
        <v>0</v>
      </c>
      <c r="AI482" s="1362">
        <f>'1 уровень'!AH2858</f>
        <v>0</v>
      </c>
    </row>
    <row r="483" spans="1:35" s="139" customFormat="1" ht="30" x14ac:dyDescent="0.25">
      <c r="A483" s="19">
        <v>1</v>
      </c>
      <c r="B483" s="19">
        <f t="shared" si="66"/>
        <v>1</v>
      </c>
      <c r="C483" s="336" t="s">
        <v>467</v>
      </c>
      <c r="D483" s="32">
        <f>'1 уровень'!E2860</f>
        <v>900</v>
      </c>
      <c r="E483" s="32">
        <f>'1 уровень'!F2860</f>
        <v>600</v>
      </c>
      <c r="F483" s="32">
        <f>'1 уровень'!G2860</f>
        <v>52.37</v>
      </c>
      <c r="G483" s="165">
        <f>'1 уровень'!H2860</f>
        <v>8.7283333333333317</v>
      </c>
      <c r="H483" s="152">
        <f>'1 уровень'!I2860</f>
        <v>0</v>
      </c>
      <c r="I483" s="152">
        <f>'1 уровень'!J2860</f>
        <v>0</v>
      </c>
      <c r="J483" s="22">
        <f>'1 уровень'!K2860</f>
        <v>0</v>
      </c>
      <c r="K483" s="22">
        <f>'1 уровень'!L2860</f>
        <v>0</v>
      </c>
      <c r="L483" s="22">
        <f>'1 уровень'!M2860</f>
        <v>0</v>
      </c>
      <c r="M483" s="22">
        <f>'1 уровень'!N2860</f>
        <v>0</v>
      </c>
      <c r="N483" s="22">
        <f>'1 уровень'!O2860</f>
        <v>0</v>
      </c>
      <c r="O483" s="22">
        <f>'1 уровень'!P2860</f>
        <v>0</v>
      </c>
      <c r="P483" s="152">
        <f>'1 уровень'!Q2860</f>
        <v>0</v>
      </c>
      <c r="Q483" s="152">
        <f>'1 уровень'!R2860</f>
        <v>0</v>
      </c>
      <c r="R483" s="152">
        <f>'1 уровень'!S2860</f>
        <v>0</v>
      </c>
      <c r="S483" s="152">
        <f>'1 уровень'!T2860</f>
        <v>0</v>
      </c>
      <c r="T483" s="152">
        <f>'1 уровень'!U2860</f>
        <v>0</v>
      </c>
      <c r="U483" s="152">
        <f>'1 уровень'!V2860</f>
        <v>0</v>
      </c>
      <c r="V483" s="152">
        <f>'1 уровень'!W2860</f>
        <v>0</v>
      </c>
      <c r="W483" s="152">
        <f>'1 уровень'!X2860</f>
        <v>0</v>
      </c>
      <c r="X483" s="152">
        <f>'1 уровень'!Y2860</f>
        <v>0</v>
      </c>
      <c r="Y483" s="152">
        <f>'1 уровень'!Z2860</f>
        <v>0</v>
      </c>
      <c r="Z483" s="1117">
        <f>'1 уровень'!AA2860</f>
        <v>0</v>
      </c>
      <c r="AA483" s="152">
        <f>'1 уровень'!AB2860</f>
        <v>0</v>
      </c>
      <c r="AB483" s="152">
        <f>'1 уровень'!AC2860</f>
        <v>0</v>
      </c>
      <c r="AC483" s="152">
        <f>'1 уровень'!AD2860</f>
        <v>0</v>
      </c>
      <c r="AD483" s="152">
        <f>'1 уровень'!AE2860</f>
        <v>0</v>
      </c>
      <c r="AE483" s="629">
        <f>'1 уровень'!AF2860</f>
        <v>0</v>
      </c>
      <c r="AF483" s="152"/>
      <c r="AG483" s="152"/>
      <c r="AH483" s="1354">
        <f>'1 уровень'!AG2859</f>
        <v>0</v>
      </c>
      <c r="AI483" s="1362">
        <f>'1 уровень'!AH2859</f>
        <v>0</v>
      </c>
    </row>
    <row r="484" spans="1:35" ht="60" x14ac:dyDescent="0.25">
      <c r="A484" s="19">
        <v>1</v>
      </c>
      <c r="B484" s="19">
        <f t="shared" si="66"/>
        <v>1</v>
      </c>
      <c r="C484" s="336" t="s">
        <v>444</v>
      </c>
      <c r="D484" s="29">
        <f>'1 уровень'!E2861</f>
        <v>0</v>
      </c>
      <c r="E484" s="29">
        <f>'1 уровень'!F2861</f>
        <v>0</v>
      </c>
      <c r="F484" s="29">
        <f>'1 уровень'!G2861</f>
        <v>0</v>
      </c>
      <c r="G484" s="144">
        <f>'1 уровень'!H2861</f>
        <v>0</v>
      </c>
      <c r="H484" s="158">
        <f>'1 уровень'!I2861</f>
        <v>0</v>
      </c>
      <c r="I484" s="158">
        <f>'1 уровень'!J2861</f>
        <v>0</v>
      </c>
      <c r="J484" s="153">
        <f>'1 уровень'!K2861</f>
        <v>0</v>
      </c>
      <c r="K484" s="153">
        <f>'1 уровень'!L2861</f>
        <v>0</v>
      </c>
      <c r="L484" s="153">
        <f>'1 уровень'!M2861</f>
        <v>0</v>
      </c>
      <c r="M484" s="153">
        <f>'1 уровень'!N2861</f>
        <v>0</v>
      </c>
      <c r="N484" s="153">
        <f>'1 уровень'!O2861</f>
        <v>0</v>
      </c>
      <c r="O484" s="153">
        <f>'1 уровень'!P2861</f>
        <v>0</v>
      </c>
      <c r="P484" s="152">
        <f>'1 уровень'!Q2861</f>
        <v>0</v>
      </c>
      <c r="Q484" s="152">
        <f>'1 уровень'!R2861</f>
        <v>0</v>
      </c>
      <c r="R484" s="152">
        <f>'1 уровень'!S2861</f>
        <v>0</v>
      </c>
      <c r="S484" s="152">
        <f>'1 уровень'!T2861</f>
        <v>0</v>
      </c>
      <c r="T484" s="152">
        <f>'1 уровень'!U2861</f>
        <v>0</v>
      </c>
      <c r="U484" s="152">
        <f>'1 уровень'!V2861</f>
        <v>0</v>
      </c>
      <c r="V484" s="152">
        <f>'1 уровень'!W2861</f>
        <v>0</v>
      </c>
      <c r="W484" s="152">
        <f>'1 уровень'!X2861</f>
        <v>0</v>
      </c>
      <c r="X484" s="152">
        <f>'1 уровень'!Y2861</f>
        <v>0</v>
      </c>
      <c r="Y484" s="152">
        <f>'1 уровень'!Z2861</f>
        <v>0</v>
      </c>
      <c r="Z484" s="1117">
        <f>'1 уровень'!AA2861</f>
        <v>0</v>
      </c>
      <c r="AA484" s="152">
        <f>'1 уровень'!AB2861</f>
        <v>0</v>
      </c>
      <c r="AB484" s="152">
        <f>'1 уровень'!AC2861</f>
        <v>0</v>
      </c>
      <c r="AC484" s="152">
        <f>'1 уровень'!AD2861</f>
        <v>0</v>
      </c>
      <c r="AD484" s="152">
        <f>'1 уровень'!AE2861</f>
        <v>0</v>
      </c>
      <c r="AE484" s="629">
        <f>'1 уровень'!AF2861</f>
        <v>0</v>
      </c>
      <c r="AF484" s="152"/>
      <c r="AG484" s="152"/>
      <c r="AH484" s="1355">
        <f>'1 уровень'!AG2860</f>
        <v>0</v>
      </c>
      <c r="AI484" s="1362">
        <f>'1 уровень'!AH2860</f>
        <v>0</v>
      </c>
    </row>
    <row r="485" spans="1:35" ht="45" x14ac:dyDescent="0.25">
      <c r="A485" s="19">
        <v>1</v>
      </c>
      <c r="B485" s="19">
        <f t="shared" si="66"/>
        <v>1</v>
      </c>
      <c r="C485" s="336" t="s">
        <v>445</v>
      </c>
      <c r="D485" s="29">
        <f>'1 уровень'!E2862</f>
        <v>0</v>
      </c>
      <c r="E485" s="29">
        <f>'1 уровень'!F2862</f>
        <v>0</v>
      </c>
      <c r="F485" s="29">
        <f>'1 уровень'!G2862</f>
        <v>0</v>
      </c>
      <c r="G485" s="144">
        <f>'1 уровень'!H2862</f>
        <v>0</v>
      </c>
      <c r="H485" s="158">
        <f>'1 уровень'!I2862</f>
        <v>0</v>
      </c>
      <c r="I485" s="158">
        <f>'1 уровень'!J2862</f>
        <v>0</v>
      </c>
      <c r="J485" s="153">
        <f>'1 уровень'!K2862</f>
        <v>0</v>
      </c>
      <c r="K485" s="153">
        <f>'1 уровень'!L2862</f>
        <v>0</v>
      </c>
      <c r="L485" s="153">
        <f>'1 уровень'!M2862</f>
        <v>0</v>
      </c>
      <c r="M485" s="153">
        <f>'1 уровень'!N2862</f>
        <v>0</v>
      </c>
      <c r="N485" s="153">
        <f>'1 уровень'!O2862</f>
        <v>0</v>
      </c>
      <c r="O485" s="153">
        <f>'1 уровень'!P2862</f>
        <v>0</v>
      </c>
      <c r="P485" s="152">
        <f>'1 уровень'!Q2862</f>
        <v>0</v>
      </c>
      <c r="Q485" s="152">
        <f>'1 уровень'!R2862</f>
        <v>0</v>
      </c>
      <c r="R485" s="152">
        <f>'1 уровень'!S2862</f>
        <v>0</v>
      </c>
      <c r="S485" s="152">
        <f>'1 уровень'!T2862</f>
        <v>0</v>
      </c>
      <c r="T485" s="152">
        <f>'1 уровень'!U2862</f>
        <v>0</v>
      </c>
      <c r="U485" s="152">
        <f>'1 уровень'!V2862</f>
        <v>0</v>
      </c>
      <c r="V485" s="152">
        <f>'1 уровень'!W2862</f>
        <v>0</v>
      </c>
      <c r="W485" s="152">
        <f>'1 уровень'!X2862</f>
        <v>0</v>
      </c>
      <c r="X485" s="152">
        <f>'1 уровень'!Y2862</f>
        <v>0</v>
      </c>
      <c r="Y485" s="152">
        <f>'1 уровень'!Z2862</f>
        <v>0</v>
      </c>
      <c r="Z485" s="1117">
        <f>'1 уровень'!AA2862</f>
        <v>0</v>
      </c>
      <c r="AA485" s="152">
        <f>'1 уровень'!AB2862</f>
        <v>0</v>
      </c>
      <c r="AB485" s="152">
        <f>'1 уровень'!AC2862</f>
        <v>0</v>
      </c>
      <c r="AC485" s="152">
        <f>'1 уровень'!AD2862</f>
        <v>0</v>
      </c>
      <c r="AD485" s="152">
        <f>'1 уровень'!AE2862</f>
        <v>0</v>
      </c>
      <c r="AE485" s="629">
        <f>'1 уровень'!AF2862</f>
        <v>0</v>
      </c>
      <c r="AF485" s="152"/>
      <c r="AG485" s="152"/>
      <c r="AH485" s="1355">
        <f>'1 уровень'!AG2861</f>
        <v>0</v>
      </c>
      <c r="AI485" s="1362">
        <f>'1 уровень'!AH2861</f>
        <v>0</v>
      </c>
    </row>
    <row r="486" spans="1:35" ht="105" x14ac:dyDescent="0.25">
      <c r="A486" s="19">
        <v>1</v>
      </c>
      <c r="B486" s="19">
        <f t="shared" si="66"/>
        <v>1</v>
      </c>
      <c r="C486" s="827" t="s">
        <v>626</v>
      </c>
      <c r="D486" s="29">
        <f>'1 уровень'!E2863</f>
        <v>300</v>
      </c>
      <c r="E486" s="29">
        <f>'1 уровень'!F2863</f>
        <v>200</v>
      </c>
      <c r="F486" s="29">
        <f>'1 уровень'!G2863</f>
        <v>12</v>
      </c>
      <c r="G486" s="144">
        <f>'1 уровень'!H2863</f>
        <v>6</v>
      </c>
      <c r="H486" s="158">
        <f>'1 уровень'!I2863</f>
        <v>0</v>
      </c>
      <c r="I486" s="158">
        <f>'1 уровень'!J2863</f>
        <v>0</v>
      </c>
      <c r="J486" s="153">
        <f>'1 уровень'!K2863</f>
        <v>0</v>
      </c>
      <c r="K486" s="153">
        <f>'1 уровень'!L2863</f>
        <v>0</v>
      </c>
      <c r="L486" s="153">
        <f>'1 уровень'!M2863</f>
        <v>0</v>
      </c>
      <c r="M486" s="153">
        <f>'1 уровень'!N2863</f>
        <v>0</v>
      </c>
      <c r="N486" s="153">
        <f>'1 уровень'!O2863</f>
        <v>0</v>
      </c>
      <c r="O486" s="153">
        <f>'1 уровень'!P2863</f>
        <v>0</v>
      </c>
      <c r="P486" s="152">
        <f>'1 уровень'!Q2863</f>
        <v>0</v>
      </c>
      <c r="Q486" s="152">
        <f>'1 уровень'!R2863</f>
        <v>0</v>
      </c>
      <c r="R486" s="152">
        <f>'1 уровень'!S2863</f>
        <v>0</v>
      </c>
      <c r="S486" s="152">
        <f>'1 уровень'!T2863</f>
        <v>0</v>
      </c>
      <c r="T486" s="152">
        <f>'1 уровень'!U2863</f>
        <v>0</v>
      </c>
      <c r="U486" s="152">
        <f>'1 уровень'!V2863</f>
        <v>0</v>
      </c>
      <c r="V486" s="152">
        <f>'1 уровень'!W2863</f>
        <v>0</v>
      </c>
      <c r="W486" s="152">
        <f>'1 уровень'!X2863</f>
        <v>0</v>
      </c>
      <c r="X486" s="152">
        <f>'1 уровень'!Y2863</f>
        <v>0</v>
      </c>
      <c r="Y486" s="152">
        <f>'1 уровень'!Z2863</f>
        <v>0</v>
      </c>
      <c r="Z486" s="1117">
        <f>'1 уровень'!AA2863</f>
        <v>0</v>
      </c>
      <c r="AA486" s="152">
        <f>'1 уровень'!AB2863</f>
        <v>0</v>
      </c>
      <c r="AB486" s="152">
        <f>'1 уровень'!AC2863</f>
        <v>0</v>
      </c>
      <c r="AC486" s="152">
        <f>'1 уровень'!AD2863</f>
        <v>0</v>
      </c>
      <c r="AD486" s="152">
        <f>'1 уровень'!AE2863</f>
        <v>0</v>
      </c>
      <c r="AE486" s="629">
        <f>'1 уровень'!AF2863</f>
        <v>0</v>
      </c>
      <c r="AF486" s="152"/>
      <c r="AG486" s="152"/>
      <c r="AH486" s="1355">
        <f>'1 уровень'!AG2862</f>
        <v>0</v>
      </c>
      <c r="AI486" s="1362">
        <f>'1 уровень'!AH2862</f>
        <v>0</v>
      </c>
    </row>
    <row r="487" spans="1:35" ht="30" x14ac:dyDescent="0.25">
      <c r="B487" s="19">
        <f t="shared" si="66"/>
        <v>1</v>
      </c>
      <c r="C487" s="827" t="s">
        <v>603</v>
      </c>
      <c r="D487" s="29">
        <f>'1 уровень'!E2864</f>
        <v>1246</v>
      </c>
      <c r="E487" s="29">
        <f>'1 уровень'!F2864</f>
        <v>830.66666666666663</v>
      </c>
      <c r="F487" s="29">
        <f>'1 уровень'!G2864</f>
        <v>6</v>
      </c>
      <c r="G487" s="144">
        <f>'1 уровень'!H2864</f>
        <v>0.7223113964686998</v>
      </c>
      <c r="H487" s="158">
        <f>'1 уровень'!I2864</f>
        <v>0</v>
      </c>
      <c r="I487" s="158">
        <f>'1 уровень'!J2864</f>
        <v>0</v>
      </c>
      <c r="J487" s="153">
        <f>'1 уровень'!K2864</f>
        <v>0</v>
      </c>
      <c r="K487" s="153">
        <f>'1 уровень'!L2864</f>
        <v>0</v>
      </c>
      <c r="L487" s="153">
        <f>'1 уровень'!M2864</f>
        <v>0</v>
      </c>
      <c r="M487" s="153">
        <f>'1 уровень'!N2864</f>
        <v>0</v>
      </c>
      <c r="N487" s="153">
        <f>'1 уровень'!O2864</f>
        <v>0</v>
      </c>
      <c r="O487" s="153">
        <f>'1 уровень'!P2864</f>
        <v>0</v>
      </c>
      <c r="P487" s="152">
        <f>'1 уровень'!Q2864</f>
        <v>1838.3944899999999</v>
      </c>
      <c r="Q487" s="152">
        <f>'1 уровень'!R2864</f>
        <v>1838.3944899999999</v>
      </c>
      <c r="R487" s="152">
        <f>'1 уровень'!S2864</f>
        <v>1838.3944899999999</v>
      </c>
      <c r="S487" s="152">
        <f>'1 уровень'!T2864</f>
        <v>1838.3944899999999</v>
      </c>
      <c r="T487" s="152">
        <f>'1 уровень'!U2864</f>
        <v>1838.3944899999999</v>
      </c>
      <c r="U487" s="152">
        <f>'1 уровень'!V2864</f>
        <v>1838.3944899999999</v>
      </c>
      <c r="V487" s="152">
        <f>'1 уровень'!W2864</f>
        <v>1838.3944899999999</v>
      </c>
      <c r="W487" s="152">
        <f>'1 уровень'!X2864</f>
        <v>1838.3944899999999</v>
      </c>
      <c r="X487" s="152">
        <f>'1 уровень'!Y2864</f>
        <v>1225.5963266666665</v>
      </c>
      <c r="Y487" s="152">
        <f>'1 уровень'!Z2864</f>
        <v>8.2614000000000001</v>
      </c>
      <c r="Z487" s="1117">
        <f>'1 уровень'!AA2864</f>
        <v>0</v>
      </c>
      <c r="AA487" s="152">
        <f>'1 уровень'!AB2864</f>
        <v>0</v>
      </c>
      <c r="AB487" s="152">
        <f>'1 уровень'!AC2864</f>
        <v>-1217.3349266666664</v>
      </c>
      <c r="AC487" s="152">
        <f>'1 уровень'!AD2864</f>
        <v>0</v>
      </c>
      <c r="AD487" s="152">
        <f>'1 уровень'!AE2864</f>
        <v>0</v>
      </c>
      <c r="AE487" s="629">
        <f>'1 уровень'!AF2864</f>
        <v>8.2614000000000001</v>
      </c>
      <c r="AF487" s="152">
        <f>Y487/X487*100</f>
        <v>0.67407186365098393</v>
      </c>
      <c r="AG487" s="152">
        <f>AE487/X487*100</f>
        <v>0.67407186365098393</v>
      </c>
      <c r="AH487" s="1355"/>
      <c r="AI487" s="1362"/>
    </row>
    <row r="488" spans="1:35" x14ac:dyDescent="0.25">
      <c r="B488" s="19">
        <f t="shared" si="66"/>
        <v>1</v>
      </c>
      <c r="C488" s="1417" t="s">
        <v>604</v>
      </c>
      <c r="D488" s="29">
        <f>'1 уровень'!E2865</f>
        <v>1246</v>
      </c>
      <c r="E488" s="29">
        <f>'1 уровень'!F2865</f>
        <v>830.66666666666663</v>
      </c>
      <c r="F488" s="29">
        <f>'1 уровень'!G2865</f>
        <v>6</v>
      </c>
      <c r="G488" s="144">
        <f>'1 уровень'!H2865</f>
        <v>0.7223113964686998</v>
      </c>
      <c r="H488" s="158">
        <f>'1 уровень'!I2865</f>
        <v>0</v>
      </c>
      <c r="I488" s="158">
        <f>'1 уровень'!J2865</f>
        <v>0</v>
      </c>
      <c r="J488" s="153">
        <f>'1 уровень'!K2865</f>
        <v>0</v>
      </c>
      <c r="K488" s="153">
        <f>'1 уровень'!L2865</f>
        <v>0</v>
      </c>
      <c r="L488" s="153">
        <f>'1 уровень'!M2865</f>
        <v>0</v>
      </c>
      <c r="M488" s="153">
        <f>'1 уровень'!N2865</f>
        <v>0</v>
      </c>
      <c r="N488" s="153">
        <f>'1 уровень'!O2865</f>
        <v>0</v>
      </c>
      <c r="O488" s="153">
        <f>'1 уровень'!P2865</f>
        <v>0</v>
      </c>
      <c r="P488" s="152">
        <f>'1 уровень'!Q2865</f>
        <v>0</v>
      </c>
      <c r="Q488" s="152">
        <f>'1 уровень'!R2865</f>
        <v>0</v>
      </c>
      <c r="R488" s="152">
        <f>'1 уровень'!S2865</f>
        <v>0</v>
      </c>
      <c r="S488" s="152">
        <f>'1 уровень'!T2865</f>
        <v>0</v>
      </c>
      <c r="T488" s="152">
        <f>'1 уровень'!U2865</f>
        <v>0</v>
      </c>
      <c r="U488" s="152">
        <f>'1 уровень'!V2865</f>
        <v>0</v>
      </c>
      <c r="V488" s="152">
        <f>'1 уровень'!W2865</f>
        <v>0</v>
      </c>
      <c r="W488" s="152">
        <f>'1 уровень'!X2865</f>
        <v>0</v>
      </c>
      <c r="X488" s="152">
        <f>'1 уровень'!Y2865</f>
        <v>0</v>
      </c>
      <c r="Y488" s="152">
        <f>'1 уровень'!Z2865</f>
        <v>0</v>
      </c>
      <c r="Z488" s="1117">
        <f>'1 уровень'!AA2865</f>
        <v>0</v>
      </c>
      <c r="AA488" s="152">
        <f>'1 уровень'!AB2865</f>
        <v>0</v>
      </c>
      <c r="AB488" s="152">
        <f>'1 уровень'!AC2865</f>
        <v>0</v>
      </c>
      <c r="AC488" s="152">
        <f>'1 уровень'!AD2865</f>
        <v>0</v>
      </c>
      <c r="AD488" s="152">
        <f>'1 уровень'!AE2865</f>
        <v>0</v>
      </c>
      <c r="AE488" s="629">
        <f>'1 уровень'!AF2865</f>
        <v>0</v>
      </c>
      <c r="AF488" s="152"/>
      <c r="AG488" s="152"/>
      <c r="AH488" s="1355"/>
      <c r="AI488" s="1362"/>
    </row>
    <row r="489" spans="1:35" ht="30" x14ac:dyDescent="0.25">
      <c r="B489" s="19">
        <f t="shared" si="66"/>
        <v>1</v>
      </c>
      <c r="C489" s="827" t="s">
        <v>605</v>
      </c>
      <c r="D489" s="29">
        <f>'1 уровень'!E2866</f>
        <v>0</v>
      </c>
      <c r="E489" s="29">
        <f>'1 уровень'!F2866</f>
        <v>0</v>
      </c>
      <c r="F489" s="29">
        <f>'1 уровень'!G2866</f>
        <v>0</v>
      </c>
      <c r="G489" s="144">
        <f>'1 уровень'!H2866</f>
        <v>0</v>
      </c>
      <c r="H489" s="158">
        <f>'1 уровень'!I2866</f>
        <v>0</v>
      </c>
      <c r="I489" s="158">
        <f>'1 уровень'!J2866</f>
        <v>0</v>
      </c>
      <c r="J489" s="153">
        <f>'1 уровень'!K2866</f>
        <v>0</v>
      </c>
      <c r="K489" s="153">
        <f>'1 уровень'!L2866</f>
        <v>0</v>
      </c>
      <c r="L489" s="153">
        <f>'1 уровень'!M2866</f>
        <v>0</v>
      </c>
      <c r="M489" s="153">
        <f>'1 уровень'!N2866</f>
        <v>0</v>
      </c>
      <c r="N489" s="153">
        <f>'1 уровень'!O2866</f>
        <v>0</v>
      </c>
      <c r="O489" s="153">
        <f>'1 уровень'!P2866</f>
        <v>0</v>
      </c>
      <c r="P489" s="152">
        <f>'1 уровень'!Q2866</f>
        <v>0</v>
      </c>
      <c r="Q489" s="152">
        <f>'1 уровень'!R2866</f>
        <v>0</v>
      </c>
      <c r="R489" s="152">
        <f>'1 уровень'!S2866</f>
        <v>0</v>
      </c>
      <c r="S489" s="152">
        <f>'1 уровень'!T2866</f>
        <v>0</v>
      </c>
      <c r="T489" s="152">
        <f>'1 уровень'!U2866</f>
        <v>0</v>
      </c>
      <c r="U489" s="152">
        <f>'1 уровень'!V2866</f>
        <v>0</v>
      </c>
      <c r="V489" s="152">
        <f>'1 уровень'!W2866</f>
        <v>0</v>
      </c>
      <c r="W489" s="152">
        <f>'1 уровень'!X2866</f>
        <v>0</v>
      </c>
      <c r="X489" s="152">
        <f>'1 уровень'!Y2866</f>
        <v>0</v>
      </c>
      <c r="Y489" s="152">
        <f>'1 уровень'!Z2866</f>
        <v>0</v>
      </c>
      <c r="Z489" s="1117">
        <f>'1 уровень'!AA2866</f>
        <v>0</v>
      </c>
      <c r="AA489" s="152">
        <f>'1 уровень'!AB2866</f>
        <v>0</v>
      </c>
      <c r="AB489" s="152">
        <f>'1 уровень'!AC2866</f>
        <v>0</v>
      </c>
      <c r="AC489" s="152">
        <f>'1 уровень'!AD2866</f>
        <v>0</v>
      </c>
      <c r="AD489" s="152">
        <f>'1 уровень'!AE2866</f>
        <v>0</v>
      </c>
      <c r="AE489" s="629">
        <f>'1 уровень'!AF2866</f>
        <v>0</v>
      </c>
      <c r="AF489" s="152"/>
      <c r="AG489" s="152"/>
      <c r="AH489" s="1355"/>
      <c r="AI489" s="1362"/>
    </row>
    <row r="490" spans="1:35" ht="28.5" x14ac:dyDescent="0.25">
      <c r="B490" s="19">
        <f t="shared" si="66"/>
        <v>1</v>
      </c>
      <c r="C490" s="1417" t="s">
        <v>453</v>
      </c>
      <c r="D490" s="29">
        <f>'1 уровень'!E2867</f>
        <v>2866.4893617021276</v>
      </c>
      <c r="E490" s="29">
        <f>'1 уровень'!F2867</f>
        <v>1910.9929078014181</v>
      </c>
      <c r="F490" s="29">
        <f>'1 уровень'!G2867</f>
        <v>1864.4648936170213</v>
      </c>
      <c r="G490" s="144">
        <f>'1 уровень'!H2867</f>
        <v>97.565244015587325</v>
      </c>
      <c r="H490" s="158">
        <f>'1 уровень'!I2867</f>
        <v>0</v>
      </c>
      <c r="I490" s="158">
        <f>'1 уровень'!J2867</f>
        <v>0</v>
      </c>
      <c r="J490" s="153">
        <f>'1 уровень'!K2867</f>
        <v>0</v>
      </c>
      <c r="K490" s="153">
        <f>'1 уровень'!L2867</f>
        <v>0</v>
      </c>
      <c r="L490" s="153">
        <f>'1 уровень'!M2867</f>
        <v>0</v>
      </c>
      <c r="M490" s="153">
        <f>'1 уровень'!N2867</f>
        <v>0</v>
      </c>
      <c r="N490" s="153">
        <f>'1 уровень'!O2867</f>
        <v>0</v>
      </c>
      <c r="O490" s="153">
        <f>'1 уровень'!P2867</f>
        <v>0</v>
      </c>
      <c r="P490" s="152">
        <f>'1 уровень'!Q2867</f>
        <v>0</v>
      </c>
      <c r="Q490" s="152">
        <f>'1 уровень'!R2867</f>
        <v>0</v>
      </c>
      <c r="R490" s="152">
        <f>'1 уровень'!S2867</f>
        <v>0</v>
      </c>
      <c r="S490" s="152">
        <f>'1 уровень'!T2867</f>
        <v>0</v>
      </c>
      <c r="T490" s="152">
        <f>'1 уровень'!U2867</f>
        <v>0</v>
      </c>
      <c r="U490" s="152">
        <f>'1 уровень'!V2867</f>
        <v>0</v>
      </c>
      <c r="V490" s="152">
        <f>'1 уровень'!W2867</f>
        <v>0</v>
      </c>
      <c r="W490" s="152">
        <f>'1 уровень'!X2867</f>
        <v>0</v>
      </c>
      <c r="X490" s="152">
        <f>'1 уровень'!Y2867</f>
        <v>0</v>
      </c>
      <c r="Y490" s="152">
        <f>'1 уровень'!Z2867</f>
        <v>0</v>
      </c>
      <c r="Z490" s="1117">
        <f>'1 уровень'!AA2867</f>
        <v>0</v>
      </c>
      <c r="AA490" s="152">
        <f>'1 уровень'!AB2867</f>
        <v>0</v>
      </c>
      <c r="AB490" s="152">
        <f>'1 уровень'!AC2867</f>
        <v>0</v>
      </c>
      <c r="AC490" s="152">
        <f>'1 уровень'!AD2867</f>
        <v>0</v>
      </c>
      <c r="AD490" s="152">
        <f>'1 уровень'!AE2867</f>
        <v>0</v>
      </c>
      <c r="AE490" s="629">
        <f>'1 уровень'!AF2867</f>
        <v>0</v>
      </c>
      <c r="AF490" s="152"/>
      <c r="AG490" s="152"/>
      <c r="AH490" s="1355"/>
      <c r="AI490" s="1362"/>
    </row>
    <row r="491" spans="1:35" x14ac:dyDescent="0.25">
      <c r="A491" s="19">
        <v>1</v>
      </c>
      <c r="B491" s="19">
        <f t="shared" si="66"/>
        <v>1</v>
      </c>
      <c r="C491" s="491" t="s">
        <v>468</v>
      </c>
      <c r="D491" s="29">
        <f>'1 уровень'!E2868</f>
        <v>0</v>
      </c>
      <c r="E491" s="29">
        <f>'1 уровень'!F2868</f>
        <v>0</v>
      </c>
      <c r="F491" s="29">
        <f>'1 уровень'!G2868</f>
        <v>0</v>
      </c>
      <c r="G491" s="144">
        <f>'1 уровень'!H2868</f>
        <v>0</v>
      </c>
      <c r="H491" s="158">
        <f>'1 уровень'!I2868</f>
        <v>0</v>
      </c>
      <c r="I491" s="158">
        <f>'1 уровень'!J2868</f>
        <v>0</v>
      </c>
      <c r="J491" s="153">
        <f>'1 уровень'!K2868</f>
        <v>0</v>
      </c>
      <c r="K491" s="153">
        <f>'1 уровень'!L2868</f>
        <v>0</v>
      </c>
      <c r="L491" s="153">
        <f>'1 уровень'!M2868</f>
        <v>0</v>
      </c>
      <c r="M491" s="153">
        <f>'1 уровень'!N2868</f>
        <v>0</v>
      </c>
      <c r="N491" s="153">
        <f>'1 уровень'!O2868</f>
        <v>0</v>
      </c>
      <c r="O491" s="153">
        <f>'1 уровень'!P2868</f>
        <v>0</v>
      </c>
      <c r="P491" s="152">
        <f>'1 уровень'!Q2868</f>
        <v>0</v>
      </c>
      <c r="Q491" s="152">
        <f>'1 уровень'!R2868</f>
        <v>0</v>
      </c>
      <c r="R491" s="152">
        <f>'1 уровень'!S2868</f>
        <v>0</v>
      </c>
      <c r="S491" s="152">
        <f>'1 уровень'!T2868</f>
        <v>0</v>
      </c>
      <c r="T491" s="152">
        <f>'1 уровень'!U2868</f>
        <v>0</v>
      </c>
      <c r="U491" s="152">
        <f>'1 уровень'!V2868</f>
        <v>0</v>
      </c>
      <c r="V491" s="152">
        <f>'1 уровень'!W2868</f>
        <v>0</v>
      </c>
      <c r="W491" s="152">
        <f>'1 уровень'!X2868</f>
        <v>0</v>
      </c>
      <c r="X491" s="152">
        <f>'1 уровень'!Y2868</f>
        <v>0</v>
      </c>
      <c r="Y491" s="152">
        <f>'1 уровень'!Z2868</f>
        <v>0</v>
      </c>
      <c r="Z491" s="1117">
        <f>'1 уровень'!AA2868</f>
        <v>0</v>
      </c>
      <c r="AA491" s="152">
        <f>'1 уровень'!AB2868</f>
        <v>0</v>
      </c>
      <c r="AB491" s="152">
        <f>'1 уровень'!AC2868</f>
        <v>0</v>
      </c>
      <c r="AC491" s="152">
        <f>'1 уровень'!AD2868</f>
        <v>0</v>
      </c>
      <c r="AD491" s="152">
        <f>'1 уровень'!AE2868</f>
        <v>0</v>
      </c>
      <c r="AE491" s="629">
        <f>'1 уровень'!AF2868</f>
        <v>0</v>
      </c>
      <c r="AF491" s="152"/>
      <c r="AG491" s="152"/>
      <c r="AH491" s="1355">
        <f>'1 уровень'!AG2867</f>
        <v>0</v>
      </c>
      <c r="AI491" s="1362">
        <f>'1 уровень'!AH2867</f>
        <v>0</v>
      </c>
    </row>
    <row r="492" spans="1:35" ht="29.25" x14ac:dyDescent="0.25">
      <c r="A492" s="19">
        <v>1</v>
      </c>
      <c r="B492" s="19">
        <f t="shared" si="66"/>
        <v>1</v>
      </c>
      <c r="C492" s="491" t="s">
        <v>469</v>
      </c>
      <c r="D492" s="29">
        <f>'1 уровень'!E2869</f>
        <v>2866.4893617021276</v>
      </c>
      <c r="E492" s="29">
        <f>'1 уровень'!F2869</f>
        <v>1910.9929078014181</v>
      </c>
      <c r="F492" s="29">
        <f>'1 уровень'!G2869</f>
        <v>1864.4648936170213</v>
      </c>
      <c r="G492" s="144">
        <f>'1 уровень'!H2869</f>
        <v>97.565244015587325</v>
      </c>
      <c r="H492" s="158">
        <f>'1 уровень'!I2869</f>
        <v>0</v>
      </c>
      <c r="I492" s="158">
        <f>'1 уровень'!J2869</f>
        <v>0</v>
      </c>
      <c r="J492" s="153">
        <f>'1 уровень'!K2869</f>
        <v>0</v>
      </c>
      <c r="K492" s="153">
        <f>'1 уровень'!L2869</f>
        <v>0</v>
      </c>
      <c r="L492" s="153">
        <f>'1 уровень'!M2869</f>
        <v>0</v>
      </c>
      <c r="M492" s="153">
        <f>'1 уровень'!N2869</f>
        <v>0</v>
      </c>
      <c r="N492" s="153">
        <f>'1 уровень'!O2869</f>
        <v>0</v>
      </c>
      <c r="O492" s="153">
        <f>'1 уровень'!P2869</f>
        <v>0</v>
      </c>
      <c r="P492" s="152">
        <f>'1 уровень'!Q2869</f>
        <v>0</v>
      </c>
      <c r="Q492" s="152">
        <f>'1 уровень'!R2869</f>
        <v>0</v>
      </c>
      <c r="R492" s="152">
        <f>'1 уровень'!S2869</f>
        <v>0</v>
      </c>
      <c r="S492" s="152">
        <f>'1 уровень'!T2869</f>
        <v>0</v>
      </c>
      <c r="T492" s="152">
        <f>'1 уровень'!U2869</f>
        <v>0</v>
      </c>
      <c r="U492" s="152">
        <f>'1 уровень'!V2869</f>
        <v>0</v>
      </c>
      <c r="V492" s="152">
        <f>'1 уровень'!W2869</f>
        <v>0</v>
      </c>
      <c r="W492" s="152">
        <f>'1 уровень'!X2869</f>
        <v>0</v>
      </c>
      <c r="X492" s="152">
        <f>'1 уровень'!Y2869</f>
        <v>0</v>
      </c>
      <c r="Y492" s="152">
        <f>'1 уровень'!Z2869</f>
        <v>0</v>
      </c>
      <c r="Z492" s="1117">
        <f>'1 уровень'!AA2869</f>
        <v>0</v>
      </c>
      <c r="AA492" s="152">
        <f>'1 уровень'!AB2869</f>
        <v>0</v>
      </c>
      <c r="AB492" s="152">
        <f>'1 уровень'!AC2869</f>
        <v>0</v>
      </c>
      <c r="AC492" s="152">
        <f>'1 уровень'!AD2869</f>
        <v>0</v>
      </c>
      <c r="AD492" s="152">
        <f>'1 уровень'!AE2869</f>
        <v>0</v>
      </c>
      <c r="AE492" s="629">
        <f>'1 уровень'!AF2869</f>
        <v>0</v>
      </c>
      <c r="AF492" s="152"/>
      <c r="AG492" s="152"/>
      <c r="AH492" s="1355">
        <f>'1 уровень'!AG2868</f>
        <v>0</v>
      </c>
      <c r="AI492" s="1362">
        <f>'1 уровень'!AH2868</f>
        <v>0</v>
      </c>
    </row>
    <row r="493" spans="1:35" x14ac:dyDescent="0.25">
      <c r="A493" s="19">
        <v>1</v>
      </c>
      <c r="B493" s="19">
        <f t="shared" si="66"/>
        <v>1</v>
      </c>
      <c r="C493" s="336" t="s">
        <v>470</v>
      </c>
      <c r="D493" s="29">
        <f>'1 уровень'!E2870</f>
        <v>26945</v>
      </c>
      <c r="E493" s="29">
        <f>'1 уровень'!F2870</f>
        <v>17963.333333333332</v>
      </c>
      <c r="F493" s="29">
        <f>'1 уровень'!G2870</f>
        <v>17525.97</v>
      </c>
      <c r="G493" s="144">
        <f>'1 уровень'!H2870</f>
        <v>97.565244015587311</v>
      </c>
      <c r="H493" s="158">
        <f>'1 уровень'!I2870</f>
        <v>0</v>
      </c>
      <c r="I493" s="158">
        <f>'1 уровень'!J2870</f>
        <v>0</v>
      </c>
      <c r="J493" s="153">
        <f>'1 уровень'!K2870</f>
        <v>0</v>
      </c>
      <c r="K493" s="153">
        <f>'1 уровень'!L2870</f>
        <v>0</v>
      </c>
      <c r="L493" s="153">
        <f>'1 уровень'!M2870</f>
        <v>0</v>
      </c>
      <c r="M493" s="153">
        <f>'1 уровень'!N2870</f>
        <v>0</v>
      </c>
      <c r="N493" s="153">
        <f>'1 уровень'!O2870</f>
        <v>0</v>
      </c>
      <c r="O493" s="153">
        <f>'1 уровень'!P2870</f>
        <v>0</v>
      </c>
      <c r="P493" s="152">
        <f>'1 уровень'!Q2870</f>
        <v>0</v>
      </c>
      <c r="Q493" s="152">
        <f>'1 уровень'!R2870</f>
        <v>0</v>
      </c>
      <c r="R493" s="152">
        <f>'1 уровень'!S2870</f>
        <v>0</v>
      </c>
      <c r="S493" s="152">
        <f>'1 уровень'!T2870</f>
        <v>0</v>
      </c>
      <c r="T493" s="152">
        <f>'1 уровень'!U2870</f>
        <v>0</v>
      </c>
      <c r="U493" s="152">
        <f>'1 уровень'!V2870</f>
        <v>0</v>
      </c>
      <c r="V493" s="152">
        <f>'1 уровень'!W2870</f>
        <v>0</v>
      </c>
      <c r="W493" s="152">
        <f>'1 уровень'!X2870</f>
        <v>0</v>
      </c>
      <c r="X493" s="152">
        <f>'1 уровень'!Y2870</f>
        <v>0</v>
      </c>
      <c r="Y493" s="152">
        <f>'1 уровень'!Z2870</f>
        <v>0</v>
      </c>
      <c r="Z493" s="1117">
        <f>'1 уровень'!AA2870</f>
        <v>0</v>
      </c>
      <c r="AA493" s="152">
        <f>'1 уровень'!AB2870</f>
        <v>0</v>
      </c>
      <c r="AB493" s="152">
        <f>'1 уровень'!AC2870</f>
        <v>0</v>
      </c>
      <c r="AC493" s="152">
        <f>'1 уровень'!AD2870</f>
        <v>0</v>
      </c>
      <c r="AD493" s="152">
        <f>'1 уровень'!AE2870</f>
        <v>0</v>
      </c>
      <c r="AE493" s="629">
        <f>'1 уровень'!AF2870</f>
        <v>0</v>
      </c>
      <c r="AF493" s="152"/>
      <c r="AG493" s="152"/>
      <c r="AH493" s="1355">
        <f>'1 уровень'!AG2869</f>
        <v>0</v>
      </c>
      <c r="AI493" s="1362">
        <f>'1 уровень'!AH2869</f>
        <v>0</v>
      </c>
    </row>
    <row r="494" spans="1:35" ht="30" x14ac:dyDescent="0.25">
      <c r="A494" s="19">
        <v>1</v>
      </c>
      <c r="B494" s="19">
        <f t="shared" si="66"/>
        <v>1</v>
      </c>
      <c r="C494" s="498" t="s">
        <v>446</v>
      </c>
      <c r="D494" s="29">
        <f>'1 уровень'!E2871</f>
        <v>2776</v>
      </c>
      <c r="E494" s="29">
        <f>'1 уровень'!F2871</f>
        <v>1851</v>
      </c>
      <c r="F494" s="29">
        <f>'1 уровень'!G2871</f>
        <v>1765</v>
      </c>
      <c r="G494" s="144">
        <f>'1 уровень'!H2871</f>
        <v>95.353862776877364</v>
      </c>
      <c r="H494" s="158">
        <f>'1 уровень'!I2871</f>
        <v>0</v>
      </c>
      <c r="I494" s="158">
        <f>'1 уровень'!J2871</f>
        <v>0</v>
      </c>
      <c r="J494" s="153">
        <f>'1 уровень'!K2871</f>
        <v>0</v>
      </c>
      <c r="K494" s="153">
        <f>'1 уровень'!L2871</f>
        <v>0</v>
      </c>
      <c r="L494" s="153">
        <f>'1 уровень'!M2871</f>
        <v>0</v>
      </c>
      <c r="M494" s="153">
        <f>'1 уровень'!N2871</f>
        <v>0</v>
      </c>
      <c r="N494" s="153">
        <f>'1 уровень'!O2871</f>
        <v>0</v>
      </c>
      <c r="O494" s="153">
        <f>'1 уровень'!P2871</f>
        <v>0</v>
      </c>
      <c r="P494" s="152">
        <f>'1 уровень'!Q2871</f>
        <v>0</v>
      </c>
      <c r="Q494" s="152">
        <f>'1 уровень'!R2871</f>
        <v>0</v>
      </c>
      <c r="R494" s="152">
        <f>'1 уровень'!S2871</f>
        <v>0</v>
      </c>
      <c r="S494" s="152">
        <f>'1 уровень'!T2871</f>
        <v>0</v>
      </c>
      <c r="T494" s="152">
        <f>'1 уровень'!U2871</f>
        <v>0</v>
      </c>
      <c r="U494" s="152">
        <f>'1 уровень'!V2871</f>
        <v>0</v>
      </c>
      <c r="V494" s="152">
        <f>'1 уровень'!W2871</f>
        <v>0</v>
      </c>
      <c r="W494" s="152">
        <f>'1 уровень'!X2871</f>
        <v>0</v>
      </c>
      <c r="X494" s="152">
        <f>'1 уровень'!Y2871</f>
        <v>0</v>
      </c>
      <c r="Y494" s="152">
        <f>'1 уровень'!Z2871</f>
        <v>0</v>
      </c>
      <c r="Z494" s="1117">
        <f>'1 уровень'!AA2871</f>
        <v>0</v>
      </c>
      <c r="AA494" s="152">
        <f>'1 уровень'!AB2871</f>
        <v>0</v>
      </c>
      <c r="AB494" s="152">
        <f>'1 уровень'!AC2871</f>
        <v>0</v>
      </c>
      <c r="AC494" s="152">
        <f>'1 уровень'!AD2871</f>
        <v>0</v>
      </c>
      <c r="AD494" s="152">
        <f>'1 уровень'!AE2871</f>
        <v>0</v>
      </c>
      <c r="AE494" s="629">
        <f>'1 уровень'!AF2871</f>
        <v>0</v>
      </c>
      <c r="AF494" s="152"/>
      <c r="AG494" s="152"/>
      <c r="AH494" s="1355">
        <f>'1 уровень'!AG2870</f>
        <v>0</v>
      </c>
      <c r="AI494" s="1362">
        <f>'1 уровень'!AH2870</f>
        <v>0</v>
      </c>
    </row>
    <row r="495" spans="1:35" ht="29.25" x14ac:dyDescent="0.25">
      <c r="A495" s="19">
        <v>1</v>
      </c>
      <c r="B495" s="19">
        <f t="shared" si="66"/>
        <v>1</v>
      </c>
      <c r="C495" s="491" t="s">
        <v>201</v>
      </c>
      <c r="D495" s="29">
        <f>'1 уровень'!E2872</f>
        <v>0</v>
      </c>
      <c r="E495" s="29">
        <f>'1 уровень'!F2872</f>
        <v>0</v>
      </c>
      <c r="F495" s="29">
        <f>'1 уровень'!G2872</f>
        <v>0</v>
      </c>
      <c r="G495" s="144">
        <f>'1 уровень'!H2872</f>
        <v>0</v>
      </c>
      <c r="H495" s="158">
        <f>'1 уровень'!I2872</f>
        <v>0</v>
      </c>
      <c r="I495" s="158">
        <f>'1 уровень'!J2872</f>
        <v>0</v>
      </c>
      <c r="J495" s="153">
        <f>'1 уровень'!K2872</f>
        <v>0</v>
      </c>
      <c r="K495" s="153">
        <f>'1 уровень'!L2872</f>
        <v>0</v>
      </c>
      <c r="L495" s="153">
        <f>'1 уровень'!M2872</f>
        <v>0</v>
      </c>
      <c r="M495" s="153">
        <f>'1 уровень'!N2872</f>
        <v>0</v>
      </c>
      <c r="N495" s="153">
        <f>'1 уровень'!O2872</f>
        <v>0</v>
      </c>
      <c r="O495" s="153">
        <f>'1 уровень'!P2872</f>
        <v>0</v>
      </c>
      <c r="P495" s="152">
        <f>'1 уровень'!Q2872</f>
        <v>0</v>
      </c>
      <c r="Q495" s="152">
        <f>'1 уровень'!R2872</f>
        <v>0</v>
      </c>
      <c r="R495" s="152">
        <f>'1 уровень'!S2872</f>
        <v>0</v>
      </c>
      <c r="S495" s="152">
        <f>'1 уровень'!T2872</f>
        <v>0</v>
      </c>
      <c r="T495" s="152">
        <f>'1 уровень'!U2872</f>
        <v>0</v>
      </c>
      <c r="U495" s="152">
        <f>'1 уровень'!V2872</f>
        <v>0</v>
      </c>
      <c r="V495" s="152">
        <f>'1 уровень'!W2872</f>
        <v>0</v>
      </c>
      <c r="W495" s="152">
        <f>'1 уровень'!X2872</f>
        <v>0</v>
      </c>
      <c r="X495" s="152">
        <f>'1 уровень'!Y2872</f>
        <v>0</v>
      </c>
      <c r="Y495" s="152">
        <f>'1 уровень'!Z2872</f>
        <v>0</v>
      </c>
      <c r="Z495" s="1117">
        <f>'1 уровень'!AA2872</f>
        <v>0</v>
      </c>
      <c r="AA495" s="152">
        <f>'1 уровень'!AB2872</f>
        <v>0</v>
      </c>
      <c r="AB495" s="152">
        <f>'1 уровень'!AC2872</f>
        <v>0</v>
      </c>
      <c r="AC495" s="152">
        <f>'1 уровень'!AD2872</f>
        <v>0</v>
      </c>
      <c r="AD495" s="152">
        <f>'1 уровень'!AE2872</f>
        <v>0</v>
      </c>
      <c r="AE495" s="629">
        <f>'1 уровень'!AF2872</f>
        <v>0</v>
      </c>
      <c r="AF495" s="152"/>
      <c r="AG495" s="152"/>
      <c r="AH495" s="1355">
        <f>'1 уровень'!AG2871</f>
        <v>0</v>
      </c>
      <c r="AI495" s="1362">
        <f>'1 уровень'!AH2871</f>
        <v>0</v>
      </c>
    </row>
    <row r="496" spans="1:35" ht="75" x14ac:dyDescent="0.25">
      <c r="A496" s="19">
        <v>1</v>
      </c>
      <c r="B496" s="19">
        <f t="shared" si="66"/>
        <v>1</v>
      </c>
      <c r="C496" s="337" t="s">
        <v>454</v>
      </c>
      <c r="D496" s="29">
        <f>'1 уровень'!E2873</f>
        <v>1000</v>
      </c>
      <c r="E496" s="29">
        <f>'1 уровень'!F2873</f>
        <v>667</v>
      </c>
      <c r="F496" s="29">
        <f>'1 уровень'!G2873</f>
        <v>1188</v>
      </c>
      <c r="G496" s="144">
        <f>'1 уровень'!H2873</f>
        <v>178.11094452773614</v>
      </c>
      <c r="H496" s="158">
        <f>'1 уровень'!I2873</f>
        <v>0</v>
      </c>
      <c r="I496" s="158">
        <f>'1 уровень'!J2873</f>
        <v>0</v>
      </c>
      <c r="J496" s="153">
        <f>'1 уровень'!K2873</f>
        <v>0</v>
      </c>
      <c r="K496" s="153">
        <f>'1 уровень'!L2873</f>
        <v>0</v>
      </c>
      <c r="L496" s="153">
        <f>'1 уровень'!M2873</f>
        <v>0</v>
      </c>
      <c r="M496" s="153">
        <f>'1 уровень'!N2873</f>
        <v>0</v>
      </c>
      <c r="N496" s="153">
        <f>'1 уровень'!O2873</f>
        <v>0</v>
      </c>
      <c r="O496" s="153">
        <f>'1 уровень'!P2873</f>
        <v>0</v>
      </c>
      <c r="P496" s="152">
        <f>'1 уровень'!Q2873</f>
        <v>0</v>
      </c>
      <c r="Q496" s="152">
        <f>'1 уровень'!R2873</f>
        <v>0</v>
      </c>
      <c r="R496" s="152">
        <f>'1 уровень'!S2873</f>
        <v>0</v>
      </c>
      <c r="S496" s="152">
        <f>'1 уровень'!T2873</f>
        <v>0</v>
      </c>
      <c r="T496" s="152">
        <f>'1 уровень'!U2873</f>
        <v>0</v>
      </c>
      <c r="U496" s="152">
        <f>'1 уровень'!V2873</f>
        <v>0</v>
      </c>
      <c r="V496" s="152">
        <f>'1 уровень'!W2873</f>
        <v>0</v>
      </c>
      <c r="W496" s="152">
        <f>'1 уровень'!X2873</f>
        <v>0</v>
      </c>
      <c r="X496" s="152">
        <f>'1 уровень'!Y2873</f>
        <v>0</v>
      </c>
      <c r="Y496" s="152">
        <f>'1 уровень'!Z2873</f>
        <v>0</v>
      </c>
      <c r="Z496" s="1117">
        <f>'1 уровень'!AA2873</f>
        <v>0</v>
      </c>
      <c r="AA496" s="152">
        <f>'1 уровень'!AB2873</f>
        <v>0</v>
      </c>
      <c r="AB496" s="152">
        <f>'1 уровень'!AC2873</f>
        <v>0</v>
      </c>
      <c r="AC496" s="152">
        <f>'1 уровень'!AD2873</f>
        <v>0</v>
      </c>
      <c r="AD496" s="152">
        <f>'1 уровень'!AE2873</f>
        <v>0</v>
      </c>
      <c r="AE496" s="629">
        <f>'1 уровень'!AF2873</f>
        <v>0</v>
      </c>
      <c r="AF496" s="152"/>
      <c r="AG496" s="152"/>
      <c r="AH496" s="1355">
        <f>'1 уровень'!AG2872</f>
        <v>0</v>
      </c>
      <c r="AI496" s="1362">
        <f>'1 уровень'!AH2872</f>
        <v>0</v>
      </c>
    </row>
    <row r="497" spans="1:35" x14ac:dyDescent="0.25">
      <c r="A497" s="19">
        <v>1</v>
      </c>
      <c r="B497" s="19">
        <f t="shared" si="66"/>
        <v>1</v>
      </c>
      <c r="C497" s="491" t="s">
        <v>234</v>
      </c>
      <c r="D497" s="29">
        <f>'1 уровень'!E2874</f>
        <v>1750</v>
      </c>
      <c r="E497" s="29">
        <f>'1 уровень'!F2874</f>
        <v>1166</v>
      </c>
      <c r="F497" s="29">
        <f>'1 уровень'!G2874</f>
        <v>1208</v>
      </c>
      <c r="G497" s="144">
        <f>'1 уровень'!H2874</f>
        <v>103.60205831903946</v>
      </c>
      <c r="H497" s="158">
        <f>'1 уровень'!I2874</f>
        <v>0</v>
      </c>
      <c r="I497" s="158">
        <f>'1 уровень'!J2874</f>
        <v>0</v>
      </c>
      <c r="J497" s="153">
        <f>'1 уровень'!K2874</f>
        <v>0</v>
      </c>
      <c r="K497" s="153">
        <f>'1 уровень'!L2874</f>
        <v>0</v>
      </c>
      <c r="L497" s="153">
        <f>'1 уровень'!M2874</f>
        <v>0</v>
      </c>
      <c r="M497" s="153">
        <f>'1 уровень'!N2874</f>
        <v>0</v>
      </c>
      <c r="N497" s="153">
        <f>'1 уровень'!O2874</f>
        <v>0</v>
      </c>
      <c r="O497" s="153">
        <f>'1 уровень'!P2874</f>
        <v>0</v>
      </c>
      <c r="P497" s="152">
        <f>'1 уровень'!Q2874</f>
        <v>1353.8209999999999</v>
      </c>
      <c r="Q497" s="152">
        <f>'1 уровень'!R2874</f>
        <v>1353.8209999999999</v>
      </c>
      <c r="R497" s="152">
        <f>'1 уровень'!S2874</f>
        <v>1353.8209999999999</v>
      </c>
      <c r="S497" s="152">
        <f>'1 уровень'!T2874</f>
        <v>1353.8209999999999</v>
      </c>
      <c r="T497" s="152">
        <f>'1 уровень'!U2874</f>
        <v>1353.8209999999999</v>
      </c>
      <c r="U497" s="152">
        <f>'1 уровень'!V2874</f>
        <v>1353.8209999999999</v>
      </c>
      <c r="V497" s="152">
        <f>'1 уровень'!W2874</f>
        <v>1353.8209999999999</v>
      </c>
      <c r="W497" s="152">
        <f>'1 уровень'!X2874</f>
        <v>1353.8209999999999</v>
      </c>
      <c r="X497" s="152">
        <f>'1 уровень'!Y2874</f>
        <v>902.54733333333331</v>
      </c>
      <c r="Y497" s="152">
        <f>'1 уровень'!Z2874</f>
        <v>932.91099999999994</v>
      </c>
      <c r="Z497" s="1117">
        <f>'1 уровень'!AA2874</f>
        <v>0</v>
      </c>
      <c r="AA497" s="152">
        <f>'1 уровень'!AB2874</f>
        <v>0</v>
      </c>
      <c r="AB497" s="152">
        <f>'1 уровень'!AC2874</f>
        <v>30.363666666666631</v>
      </c>
      <c r="AC497" s="152">
        <f>'1 уровень'!AD2874</f>
        <v>0</v>
      </c>
      <c r="AD497" s="152">
        <f>'1 уровень'!AE2874</f>
        <v>0</v>
      </c>
      <c r="AE497" s="629">
        <f>'1 уровень'!AF2874</f>
        <v>932.91099999999994</v>
      </c>
      <c r="AF497" s="152">
        <f>Y497/X497*100</f>
        <v>103.36421875565529</v>
      </c>
      <c r="AG497" s="152">
        <f>AE497/X497*100</f>
        <v>103.36421875565529</v>
      </c>
      <c r="AH497" s="1355">
        <f>'1 уровень'!AG2873</f>
        <v>0</v>
      </c>
      <c r="AI497" s="1362">
        <f>'1 уровень'!AH2873</f>
        <v>0</v>
      </c>
    </row>
    <row r="498" spans="1:35" ht="30" x14ac:dyDescent="0.25">
      <c r="A498" s="19">
        <v>1</v>
      </c>
      <c r="B498" s="19">
        <f t="shared" si="66"/>
        <v>1</v>
      </c>
      <c r="C498" s="832" t="s">
        <v>372</v>
      </c>
      <c r="D498" s="29">
        <f>'1 уровень'!E2875</f>
        <v>35780</v>
      </c>
      <c r="E498" s="29">
        <f>'1 уровень'!F2875</f>
        <v>23853.333333333332</v>
      </c>
      <c r="F498" s="29">
        <f>'1 уровень'!G2875</f>
        <v>15359.092500000001</v>
      </c>
      <c r="G498" s="144">
        <f>'1 уровень'!H2875</f>
        <v>64.389711430967026</v>
      </c>
      <c r="H498" s="158">
        <f>'1 уровень'!I2875</f>
        <v>0</v>
      </c>
      <c r="I498" s="158">
        <f>'1 уровень'!J2875</f>
        <v>0</v>
      </c>
      <c r="J498" s="153">
        <f>'1 уровень'!K2875</f>
        <v>0</v>
      </c>
      <c r="K498" s="153">
        <f>'1 уровень'!L2875</f>
        <v>0</v>
      </c>
      <c r="L498" s="153">
        <f>'1 уровень'!M2875</f>
        <v>0</v>
      </c>
      <c r="M498" s="153">
        <f>'1 уровень'!N2875</f>
        <v>0</v>
      </c>
      <c r="N498" s="153">
        <f>'1 уровень'!O2875</f>
        <v>0</v>
      </c>
      <c r="O498" s="153">
        <f>'1 уровень'!P2875</f>
        <v>0</v>
      </c>
      <c r="P498" s="152">
        <f>'1 уровень'!Q2875</f>
        <v>0</v>
      </c>
      <c r="Q498" s="152">
        <f>'1 уровень'!R2875</f>
        <v>0</v>
      </c>
      <c r="R498" s="152">
        <f>'1 уровень'!S2875</f>
        <v>0</v>
      </c>
      <c r="S498" s="152">
        <f>'1 уровень'!T2875</f>
        <v>0</v>
      </c>
      <c r="T498" s="152">
        <f>'1 уровень'!U2875</f>
        <v>0</v>
      </c>
      <c r="U498" s="152">
        <f>'1 уровень'!V2875</f>
        <v>0</v>
      </c>
      <c r="V498" s="152">
        <f>'1 уровень'!W2875</f>
        <v>0</v>
      </c>
      <c r="W498" s="152">
        <f>'1 уровень'!X2875</f>
        <v>0</v>
      </c>
      <c r="X498" s="152">
        <f>'1 уровень'!Y2875</f>
        <v>0</v>
      </c>
      <c r="Y498" s="152">
        <f>'1 уровень'!Z2875</f>
        <v>0</v>
      </c>
      <c r="Z498" s="1117">
        <f>'1 уровень'!AA2875</f>
        <v>0</v>
      </c>
      <c r="AA498" s="152">
        <f>'1 уровень'!AB2875</f>
        <v>0</v>
      </c>
      <c r="AB498" s="152">
        <f>'1 уровень'!AC2875</f>
        <v>0</v>
      </c>
      <c r="AC498" s="152">
        <f>'1 уровень'!AD2875</f>
        <v>0</v>
      </c>
      <c r="AD498" s="152">
        <f>'1 уровень'!AE2875</f>
        <v>0</v>
      </c>
      <c r="AE498" s="629">
        <f>'1 уровень'!AF2875</f>
        <v>0</v>
      </c>
      <c r="AF498" s="152"/>
      <c r="AG498" s="152"/>
      <c r="AH498" s="1355">
        <f>'1 уровень'!AG2874</f>
        <v>0</v>
      </c>
      <c r="AI498" s="1362">
        <f>'1 уровень'!AH2874</f>
        <v>0</v>
      </c>
    </row>
    <row r="499" spans="1:35" ht="43.5" x14ac:dyDescent="0.25">
      <c r="A499" s="19">
        <v>1</v>
      </c>
      <c r="B499" s="19">
        <f t="shared" si="66"/>
        <v>1</v>
      </c>
      <c r="C499" s="339" t="s">
        <v>401</v>
      </c>
      <c r="D499" s="29">
        <f>'1 уровень'!E2876</f>
        <v>12075.8</v>
      </c>
      <c r="E499" s="29">
        <f>'1 уровень'!F2876</f>
        <v>8050.5333333333328</v>
      </c>
      <c r="F499" s="29">
        <f>'1 уровень'!G2876</f>
        <v>4055</v>
      </c>
      <c r="G499" s="144">
        <f>'1 уровень'!H2876</f>
        <v>50.369333708739795</v>
      </c>
      <c r="H499" s="158">
        <f>'1 уровень'!I2876</f>
        <v>0</v>
      </c>
      <c r="I499" s="158">
        <f>'1 уровень'!J2876</f>
        <v>0</v>
      </c>
      <c r="J499" s="153">
        <f>'1 уровень'!K2876</f>
        <v>0</v>
      </c>
      <c r="K499" s="153">
        <f>'1 уровень'!L2876</f>
        <v>0</v>
      </c>
      <c r="L499" s="153">
        <f>'1 уровень'!M2876</f>
        <v>0</v>
      </c>
      <c r="M499" s="153">
        <f>'1 уровень'!N2876</f>
        <v>0</v>
      </c>
      <c r="N499" s="153">
        <f>'1 уровень'!O2876</f>
        <v>0</v>
      </c>
      <c r="O499" s="153">
        <f>'1 уровень'!P2876</f>
        <v>0</v>
      </c>
      <c r="P499" s="152">
        <f>'1 уровень'!Q2876</f>
        <v>0</v>
      </c>
      <c r="Q499" s="152">
        <f>'1 уровень'!R2876</f>
        <v>0</v>
      </c>
      <c r="R499" s="152">
        <f>'1 уровень'!S2876</f>
        <v>0</v>
      </c>
      <c r="S499" s="152">
        <f>'1 уровень'!T2876</f>
        <v>0</v>
      </c>
      <c r="T499" s="152">
        <f>'1 уровень'!U2876</f>
        <v>0</v>
      </c>
      <c r="U499" s="152">
        <f>'1 уровень'!V2876</f>
        <v>0</v>
      </c>
      <c r="V499" s="152">
        <f>'1 уровень'!W2876</f>
        <v>0</v>
      </c>
      <c r="W499" s="152">
        <f>'1 уровень'!X2876</f>
        <v>0</v>
      </c>
      <c r="X499" s="152">
        <f>'1 уровень'!Y2876</f>
        <v>0</v>
      </c>
      <c r="Y499" s="152">
        <f>'1 уровень'!Z2876</f>
        <v>0</v>
      </c>
      <c r="Z499" s="1117">
        <f>'1 уровень'!AA2876</f>
        <v>0</v>
      </c>
      <c r="AA499" s="152">
        <f>'1 уровень'!AB2876</f>
        <v>0</v>
      </c>
      <c r="AB499" s="152">
        <f>'1 уровень'!AC2876</f>
        <v>0</v>
      </c>
      <c r="AC499" s="152">
        <f>'1 уровень'!AD2876</f>
        <v>0</v>
      </c>
      <c r="AD499" s="152">
        <f>'1 уровень'!AE2876</f>
        <v>0</v>
      </c>
      <c r="AE499" s="629">
        <f>'1 уровень'!AF2876</f>
        <v>0</v>
      </c>
      <c r="AF499" s="152"/>
      <c r="AG499" s="152"/>
      <c r="AH499" s="1355">
        <f>'1 уровень'!AG2875</f>
        <v>0</v>
      </c>
      <c r="AI499" s="1362">
        <f>'1 уровень'!AH2875</f>
        <v>0</v>
      </c>
    </row>
    <row r="500" spans="1:35" ht="29.25" x14ac:dyDescent="0.25">
      <c r="A500" s="19">
        <v>1</v>
      </c>
      <c r="B500" s="19">
        <f t="shared" si="66"/>
        <v>1</v>
      </c>
      <c r="C500" s="339" t="s">
        <v>373</v>
      </c>
      <c r="D500" s="29">
        <f>'1 уровень'!E2877</f>
        <v>26398.489361702126</v>
      </c>
      <c r="E500" s="29">
        <f>'1 уровень'!F2877</f>
        <v>17598.992907801417</v>
      </c>
      <c r="F500" s="29">
        <f>'1 уровень'!G2877</f>
        <v>14518.464893617022</v>
      </c>
      <c r="G500" s="144">
        <f>'1 уровень'!H2877</f>
        <v>82.495998320342323</v>
      </c>
      <c r="H500" s="158">
        <f>'1 уровень'!I2877</f>
        <v>0</v>
      </c>
      <c r="I500" s="158">
        <f>'1 уровень'!J2877</f>
        <v>0</v>
      </c>
      <c r="J500" s="153">
        <f>'1 уровень'!K2877</f>
        <v>0</v>
      </c>
      <c r="K500" s="153">
        <f>'1 уровень'!L2877</f>
        <v>0</v>
      </c>
      <c r="L500" s="153">
        <f>'1 уровень'!M2877</f>
        <v>0</v>
      </c>
      <c r="M500" s="153">
        <f>'1 уровень'!N2877</f>
        <v>0</v>
      </c>
      <c r="N500" s="153">
        <f>'1 уровень'!O2877</f>
        <v>0</v>
      </c>
      <c r="O500" s="153">
        <f>'1 уровень'!P2877</f>
        <v>0</v>
      </c>
      <c r="P500" s="152">
        <f>'1 уровень'!Q2877</f>
        <v>0</v>
      </c>
      <c r="Q500" s="152">
        <f>'1 уровень'!R2877</f>
        <v>0</v>
      </c>
      <c r="R500" s="152">
        <f>'1 уровень'!S2877</f>
        <v>0</v>
      </c>
      <c r="S500" s="152">
        <f>'1 уровень'!T2877</f>
        <v>0</v>
      </c>
      <c r="T500" s="152">
        <f>'1 уровень'!U2877</f>
        <v>0</v>
      </c>
      <c r="U500" s="152">
        <f>'1 уровень'!V2877</f>
        <v>0</v>
      </c>
      <c r="V500" s="152">
        <f>'1 уровень'!W2877</f>
        <v>0</v>
      </c>
      <c r="W500" s="152">
        <f>'1 уровень'!X2877</f>
        <v>0</v>
      </c>
      <c r="X500" s="152">
        <f>'1 уровень'!Y2877</f>
        <v>0</v>
      </c>
      <c r="Y500" s="152">
        <f>'1 уровень'!Z2877</f>
        <v>0</v>
      </c>
      <c r="Z500" s="1117">
        <f>'1 уровень'!AA2877</f>
        <v>0</v>
      </c>
      <c r="AA500" s="152">
        <f>'1 уровень'!AB2877</f>
        <v>0</v>
      </c>
      <c r="AB500" s="152">
        <f>'1 уровень'!AC2877</f>
        <v>0</v>
      </c>
      <c r="AC500" s="152">
        <f>'1 уровень'!AD2877</f>
        <v>0</v>
      </c>
      <c r="AD500" s="152">
        <f>'1 уровень'!AE2877</f>
        <v>0</v>
      </c>
      <c r="AE500" s="629">
        <f>'1 уровень'!AF2877</f>
        <v>0</v>
      </c>
      <c r="AF500" s="152"/>
      <c r="AG500" s="152"/>
      <c r="AH500" s="1355">
        <f>'1 уровень'!AG2876</f>
        <v>0</v>
      </c>
      <c r="AI500" s="1362">
        <f>'1 уровень'!AH2876</f>
        <v>0</v>
      </c>
    </row>
    <row r="501" spans="1:35" ht="29.25" x14ac:dyDescent="0.25">
      <c r="A501" s="19">
        <v>1</v>
      </c>
      <c r="B501" s="19">
        <f t="shared" si="66"/>
        <v>1</v>
      </c>
      <c r="C501" s="339" t="s">
        <v>374</v>
      </c>
      <c r="D501" s="29">
        <f>'1 уровень'!E2878</f>
        <v>5776</v>
      </c>
      <c r="E501" s="29">
        <f>'1 уровень'!F2878</f>
        <v>3851.333333333333</v>
      </c>
      <c r="F501" s="29">
        <f>'1 уровень'!G2878</f>
        <v>4328</v>
      </c>
      <c r="G501" s="144">
        <f>'1 уровень'!H2878</f>
        <v>112.37666608966592</v>
      </c>
      <c r="H501" s="158">
        <f>'1 уровень'!I2878</f>
        <v>0</v>
      </c>
      <c r="I501" s="158">
        <f>'1 уровень'!J2878</f>
        <v>0</v>
      </c>
      <c r="J501" s="153">
        <f>'1 уровень'!K2878</f>
        <v>0</v>
      </c>
      <c r="K501" s="153">
        <f>'1 уровень'!L2878</f>
        <v>0</v>
      </c>
      <c r="L501" s="153">
        <f>'1 уровень'!M2878</f>
        <v>0</v>
      </c>
      <c r="M501" s="153">
        <f>'1 уровень'!N2878</f>
        <v>0</v>
      </c>
      <c r="N501" s="153">
        <f>'1 уровень'!O2878</f>
        <v>0</v>
      </c>
      <c r="O501" s="153">
        <f>'1 уровень'!P2878</f>
        <v>0</v>
      </c>
      <c r="P501" s="152">
        <f>'1 уровень'!Q2878</f>
        <v>3772.9036800000003</v>
      </c>
      <c r="Q501" s="152">
        <f>'1 уровень'!R2878</f>
        <v>3772.9036800000003</v>
      </c>
      <c r="R501" s="152">
        <f>'1 уровень'!S2878</f>
        <v>3772.9036800000003</v>
      </c>
      <c r="S501" s="152">
        <f>'1 уровень'!T2878</f>
        <v>3772.9036800000003</v>
      </c>
      <c r="T501" s="152">
        <f>'1 уровень'!U2878</f>
        <v>3772.9036800000003</v>
      </c>
      <c r="U501" s="152">
        <f>'1 уровень'!V2878</f>
        <v>3772.9036800000003</v>
      </c>
      <c r="V501" s="152">
        <f>'1 уровень'!W2878</f>
        <v>3772.9036800000003</v>
      </c>
      <c r="W501" s="152">
        <f>'1 уровень'!X2878</f>
        <v>3772.9036800000003</v>
      </c>
      <c r="X501" s="152">
        <f>'1 уровень'!Y2878</f>
        <v>2515.2691200000004</v>
      </c>
      <c r="Y501" s="152">
        <f>'1 уровень'!Z2878</f>
        <v>2949.6923399999996</v>
      </c>
      <c r="Z501" s="1117">
        <f>'1 уровень'!AA2878</f>
        <v>0</v>
      </c>
      <c r="AA501" s="152">
        <f>'1 уровень'!AB2878</f>
        <v>0</v>
      </c>
      <c r="AB501" s="152">
        <f>'1 уровень'!AC2878</f>
        <v>434.42321999999922</v>
      </c>
      <c r="AC501" s="152">
        <f>'1 уровень'!AD2878</f>
        <v>-2.9975399999999999</v>
      </c>
      <c r="AD501" s="152">
        <f>'1 уровень'!AE2878</f>
        <v>0</v>
      </c>
      <c r="AE501" s="629">
        <f>'1 уровень'!AF2878</f>
        <v>2949.6923399999996</v>
      </c>
      <c r="AF501" s="152">
        <f t="shared" ref="AF501:AF502" si="67">Y501/X501*100</f>
        <v>117.27144091841748</v>
      </c>
      <c r="AG501" s="152">
        <f t="shared" ref="AG501:AG502" si="68">AE501/X501*100</f>
        <v>117.27144091841748</v>
      </c>
      <c r="AH501" s="1355">
        <f>'1 уровень'!AG2877</f>
        <v>0</v>
      </c>
      <c r="AI501" s="1362">
        <f>'1 уровень'!AH2877</f>
        <v>0</v>
      </c>
    </row>
    <row r="502" spans="1:35" ht="29.25" x14ac:dyDescent="0.25">
      <c r="A502" s="19">
        <v>1</v>
      </c>
      <c r="B502" s="19">
        <f t="shared" si="66"/>
        <v>1</v>
      </c>
      <c r="C502" s="339" t="s">
        <v>138</v>
      </c>
      <c r="D502" s="29">
        <f>'1 уровень'!E2879</f>
        <v>128290.07619047619</v>
      </c>
      <c r="E502" s="29">
        <f>'1 уровень'!F2879</f>
        <v>85527.384126984121</v>
      </c>
      <c r="F502" s="29">
        <f>'1 уровень'!G2879</f>
        <v>64611.542499999996</v>
      </c>
      <c r="G502" s="144">
        <f>'1 уровень'!H2879</f>
        <v>75.544859882619605</v>
      </c>
      <c r="H502" s="158">
        <f>'1 уровень'!I2879</f>
        <v>0</v>
      </c>
      <c r="I502" s="158">
        <f>'1 уровень'!J2879</f>
        <v>0</v>
      </c>
      <c r="J502" s="153">
        <f>'1 уровень'!K2879</f>
        <v>0</v>
      </c>
      <c r="K502" s="153">
        <f>'1 уровень'!L2879</f>
        <v>0</v>
      </c>
      <c r="L502" s="153">
        <f>'1 уровень'!M2879</f>
        <v>0</v>
      </c>
      <c r="M502" s="153">
        <f>'1 уровень'!N2879</f>
        <v>0</v>
      </c>
      <c r="N502" s="153">
        <f>'1 уровень'!O2879</f>
        <v>0</v>
      </c>
      <c r="O502" s="153">
        <f>'1 уровень'!P2879</f>
        <v>0</v>
      </c>
      <c r="P502" s="152">
        <f>'1 уровень'!Q2879</f>
        <v>148455.40945999997</v>
      </c>
      <c r="Q502" s="152">
        <f>'1 уровень'!R2879</f>
        <v>148455.40945999997</v>
      </c>
      <c r="R502" s="152">
        <f>'1 уровень'!S2879</f>
        <v>148455.40945999997</v>
      </c>
      <c r="S502" s="152">
        <f>'1 уровень'!T2879</f>
        <v>148455.40945999997</v>
      </c>
      <c r="T502" s="152">
        <f>'1 уровень'!U2879</f>
        <v>148455.40945999997</v>
      </c>
      <c r="U502" s="152">
        <f>'1 уровень'!V2879</f>
        <v>148455.40945999997</v>
      </c>
      <c r="V502" s="152">
        <f>'1 уровень'!W2879</f>
        <v>148455.40945999997</v>
      </c>
      <c r="W502" s="152">
        <f>'1 уровень'!X2879</f>
        <v>148455.40945999997</v>
      </c>
      <c r="X502" s="152">
        <f>'1 уровень'!Y2879</f>
        <v>99410.525423333325</v>
      </c>
      <c r="Y502" s="152">
        <f>'1 уровень'!Z2879</f>
        <v>95873.722990000009</v>
      </c>
      <c r="Z502" s="1117">
        <f>'1 уровень'!AA2879</f>
        <v>0</v>
      </c>
      <c r="AA502" s="152">
        <f>'1 уровень'!AB2879</f>
        <v>0</v>
      </c>
      <c r="AB502" s="152">
        <f>'1 уровень'!AC2879</f>
        <v>-3536.8024333333283</v>
      </c>
      <c r="AC502" s="152">
        <f>'1 уровень'!AD2879</f>
        <v>-2.9975399999999999</v>
      </c>
      <c r="AD502" s="152">
        <f>'1 уровень'!AE2879</f>
        <v>-62.846590000000006</v>
      </c>
      <c r="AE502" s="629">
        <f>'1 уровень'!AF2879</f>
        <v>95810.876400000008</v>
      </c>
      <c r="AF502" s="152">
        <f t="shared" si="67"/>
        <v>96.442225389844722</v>
      </c>
      <c r="AG502" s="152">
        <f t="shared" si="68"/>
        <v>96.379006138430071</v>
      </c>
      <c r="AH502" s="1355">
        <f>'1 уровень'!AG2878</f>
        <v>0</v>
      </c>
      <c r="AI502" s="1362">
        <f>'1 уровень'!AH2878</f>
        <v>0</v>
      </c>
    </row>
    <row r="503" spans="1:35" x14ac:dyDescent="0.25">
      <c r="A503" s="19">
        <v>1</v>
      </c>
      <c r="B503" s="19">
        <f t="shared" si="66"/>
        <v>1</v>
      </c>
      <c r="C503" s="830" t="s">
        <v>29</v>
      </c>
      <c r="D503" s="29">
        <f>'1 уровень'!E2880</f>
        <v>0</v>
      </c>
      <c r="E503" s="29">
        <f>'1 уровень'!F2880</f>
        <v>0</v>
      </c>
      <c r="F503" s="29">
        <f>'1 уровень'!G2880</f>
        <v>0</v>
      </c>
      <c r="G503" s="144">
        <f>'1 уровень'!H2880</f>
        <v>0</v>
      </c>
      <c r="H503" s="158">
        <f>'1 уровень'!I2880</f>
        <v>0</v>
      </c>
      <c r="I503" s="158">
        <f>'1 уровень'!J2880</f>
        <v>0</v>
      </c>
      <c r="J503" s="153">
        <f>'1 уровень'!K2880</f>
        <v>0</v>
      </c>
      <c r="K503" s="153">
        <f>'1 уровень'!L2880</f>
        <v>0</v>
      </c>
      <c r="L503" s="153">
        <f>'1 уровень'!M2880</f>
        <v>0</v>
      </c>
      <c r="M503" s="153">
        <f>'1 уровень'!N2880</f>
        <v>0</v>
      </c>
      <c r="N503" s="153">
        <f>'1 уровень'!O2880</f>
        <v>0</v>
      </c>
      <c r="O503" s="153">
        <f>'1 уровень'!P2880</f>
        <v>0</v>
      </c>
      <c r="P503" s="152">
        <f>'1 уровень'!Q2880</f>
        <v>0</v>
      </c>
      <c r="Q503" s="152">
        <f>'1 уровень'!R2880</f>
        <v>0</v>
      </c>
      <c r="R503" s="152">
        <f>'1 уровень'!S2880</f>
        <v>0</v>
      </c>
      <c r="S503" s="152">
        <f>'1 уровень'!T2880</f>
        <v>0</v>
      </c>
      <c r="T503" s="152">
        <f>'1 уровень'!U2880</f>
        <v>0</v>
      </c>
      <c r="U503" s="152">
        <f>'1 уровень'!V2880</f>
        <v>0</v>
      </c>
      <c r="V503" s="152">
        <f>'1 уровень'!W2880</f>
        <v>0</v>
      </c>
      <c r="W503" s="152">
        <f>'1 уровень'!X2880</f>
        <v>0</v>
      </c>
      <c r="X503" s="152">
        <f>'1 уровень'!Y2880</f>
        <v>0</v>
      </c>
      <c r="Y503" s="152">
        <f>'1 уровень'!Z2880</f>
        <v>0</v>
      </c>
      <c r="Z503" s="1117">
        <f>'1 уровень'!AA2880</f>
        <v>0</v>
      </c>
      <c r="AA503" s="152">
        <f>'1 уровень'!AB2880</f>
        <v>0</v>
      </c>
      <c r="AB503" s="152">
        <f>'1 уровень'!AC2880</f>
        <v>0</v>
      </c>
      <c r="AC503" s="152">
        <f>'1 уровень'!AD2880</f>
        <v>0</v>
      </c>
      <c r="AD503" s="152">
        <f>'1 уровень'!AE2880</f>
        <v>0</v>
      </c>
      <c r="AE503" s="629">
        <f>'1 уровень'!AF2880</f>
        <v>0</v>
      </c>
      <c r="AF503" s="152"/>
      <c r="AG503" s="152"/>
      <c r="AH503" s="1355"/>
      <c r="AI503" s="1362"/>
    </row>
    <row r="504" spans="1:35" x14ac:dyDescent="0.25">
      <c r="A504" s="19">
        <v>1</v>
      </c>
      <c r="B504" s="19">
        <f t="shared" si="66"/>
        <v>1</v>
      </c>
      <c r="C504" s="1036" t="s">
        <v>69</v>
      </c>
      <c r="D504" s="29">
        <f>'1 уровень'!E2881</f>
        <v>600</v>
      </c>
      <c r="E504" s="29">
        <f>'1 уровень'!F2881</f>
        <v>401</v>
      </c>
      <c r="F504" s="29">
        <f>'1 уровень'!G2881</f>
        <v>184</v>
      </c>
      <c r="G504" s="144">
        <f>'1 уровень'!H2881</f>
        <v>45.885286783042396</v>
      </c>
      <c r="H504" s="158">
        <f>'1 уровень'!I2881</f>
        <v>8.3833333333333329</v>
      </c>
      <c r="I504" s="158">
        <f>'1 уровень'!J2881</f>
        <v>4.5326086956521738</v>
      </c>
      <c r="J504" s="153">
        <f>'1 уровень'!K2881</f>
        <v>5030</v>
      </c>
      <c r="K504" s="153">
        <f>'1 уровень'!L2881</f>
        <v>3353</v>
      </c>
      <c r="L504" s="153">
        <f>'1 уровень'!M2881</f>
        <v>834</v>
      </c>
      <c r="M504" s="153">
        <f>'1 уровень'!N2881</f>
        <v>24.865831842576029</v>
      </c>
      <c r="N504" s="153">
        <f>'1 уровень'!O2881</f>
        <v>16</v>
      </c>
      <c r="O504" s="153">
        <f>'1 уровень'!P2881</f>
        <v>78.1875</v>
      </c>
      <c r="P504" s="152">
        <f>'1 уровень'!Q2881</f>
        <v>0</v>
      </c>
      <c r="Q504" s="152">
        <f>'1 уровень'!R2881</f>
        <v>0</v>
      </c>
      <c r="R504" s="152">
        <f>'1 уровень'!S2881</f>
        <v>0</v>
      </c>
      <c r="S504" s="152">
        <f>'1 уровень'!T2881</f>
        <v>0</v>
      </c>
      <c r="T504" s="152">
        <f>'1 уровень'!U2881</f>
        <v>0</v>
      </c>
      <c r="U504" s="152">
        <f>'1 уровень'!V2881</f>
        <v>0</v>
      </c>
      <c r="V504" s="152">
        <f>'1 уровень'!W2881</f>
        <v>0</v>
      </c>
      <c r="W504" s="152">
        <f>'1 уровень'!X2881</f>
        <v>0</v>
      </c>
      <c r="X504" s="152">
        <f>'1 уровень'!Y2881</f>
        <v>0</v>
      </c>
      <c r="Y504" s="152">
        <f>'1 уровень'!Z2881</f>
        <v>0</v>
      </c>
      <c r="Z504" s="1117">
        <f>'1 уровень'!AA2881</f>
        <v>0</v>
      </c>
      <c r="AA504" s="152">
        <f>'1 уровень'!AB2881</f>
        <v>0</v>
      </c>
      <c r="AB504" s="152">
        <f>'1 уровень'!AC2881</f>
        <v>0</v>
      </c>
      <c r="AC504" s="152">
        <f>'1 уровень'!AD2881</f>
        <v>0</v>
      </c>
      <c r="AD504" s="152">
        <f>'1 уровень'!AE2881</f>
        <v>0</v>
      </c>
      <c r="AE504" s="629">
        <f>'1 уровень'!AF2881</f>
        <v>0</v>
      </c>
      <c r="AF504" s="152"/>
      <c r="AG504" s="152"/>
      <c r="AH504" s="1355">
        <f>'1 уровень'!AG2880</f>
        <v>0</v>
      </c>
      <c r="AI504" s="1362">
        <f>'1 уровень'!AH2880</f>
        <v>0</v>
      </c>
    </row>
    <row r="505" spans="1:35" x14ac:dyDescent="0.25">
      <c r="A505" s="19">
        <v>1</v>
      </c>
      <c r="B505" s="19">
        <f t="shared" si="66"/>
        <v>1</v>
      </c>
      <c r="C505" s="1037" t="s">
        <v>16</v>
      </c>
      <c r="D505" s="29">
        <f>'1 уровень'!E2882</f>
        <v>822</v>
      </c>
      <c r="E505" s="29">
        <f>'1 уровень'!F2882</f>
        <v>548</v>
      </c>
      <c r="F505" s="29">
        <f>'1 уровень'!G2882</f>
        <v>503</v>
      </c>
      <c r="G505" s="144">
        <f>'1 уровень'!H2882</f>
        <v>91.788321167883211</v>
      </c>
      <c r="H505" s="158">
        <f>'1 уровень'!I2882</f>
        <v>7.2627737226277373</v>
      </c>
      <c r="I505" s="158">
        <f>'1 уровень'!J2882</f>
        <v>6.6779324055666001</v>
      </c>
      <c r="J505" s="153">
        <f>'1 уровень'!K2882</f>
        <v>5970</v>
      </c>
      <c r="K505" s="153">
        <f>'1 уровень'!L2882</f>
        <v>3980</v>
      </c>
      <c r="L505" s="153">
        <f>'1 уровень'!M2882</f>
        <v>3359</v>
      </c>
      <c r="M505" s="153">
        <f>'1 уровень'!N2882</f>
        <v>84.396984924623126</v>
      </c>
      <c r="N505" s="153">
        <f>'1 уровень'!O2882</f>
        <v>24.875</v>
      </c>
      <c r="O505" s="153">
        <f>'1 уровень'!P2882</f>
        <v>202.55276381909547</v>
      </c>
      <c r="P505" s="152">
        <f>'1 уровень'!Q2882</f>
        <v>0</v>
      </c>
      <c r="Q505" s="152">
        <f>'1 уровень'!R2882</f>
        <v>0</v>
      </c>
      <c r="R505" s="152">
        <f>'1 уровень'!S2882</f>
        <v>0</v>
      </c>
      <c r="S505" s="152">
        <f>'1 уровень'!T2882</f>
        <v>0</v>
      </c>
      <c r="T505" s="152">
        <f>'1 уровень'!U2882</f>
        <v>0</v>
      </c>
      <c r="U505" s="152">
        <f>'1 уровень'!V2882</f>
        <v>0</v>
      </c>
      <c r="V505" s="152">
        <f>'1 уровень'!W2882</f>
        <v>0</v>
      </c>
      <c r="W505" s="152">
        <f>'1 уровень'!X2882</f>
        <v>0</v>
      </c>
      <c r="X505" s="152">
        <f>'1 уровень'!Y2882</f>
        <v>0</v>
      </c>
      <c r="Y505" s="152">
        <f>'1 уровень'!Z2882</f>
        <v>0</v>
      </c>
      <c r="Z505" s="1117">
        <f>'1 уровень'!AA2882</f>
        <v>0</v>
      </c>
      <c r="AA505" s="152">
        <f>'1 уровень'!AB2882</f>
        <v>0</v>
      </c>
      <c r="AB505" s="152">
        <f>'1 уровень'!AC2882</f>
        <v>0</v>
      </c>
      <c r="AC505" s="152">
        <f>'1 уровень'!AD2882</f>
        <v>0</v>
      </c>
      <c r="AD505" s="152">
        <f>'1 уровень'!AE2882</f>
        <v>0</v>
      </c>
      <c r="AE505" s="629">
        <f>'1 уровень'!AF2882</f>
        <v>0</v>
      </c>
      <c r="AF505" s="152"/>
      <c r="AG505" s="152"/>
      <c r="AH505" s="1355">
        <f>'1 уровень'!AG2881</f>
        <v>0</v>
      </c>
      <c r="AI505" s="1362">
        <f>'1 уровень'!AH2881</f>
        <v>0</v>
      </c>
    </row>
    <row r="506" spans="1:35" ht="29.25" x14ac:dyDescent="0.25">
      <c r="A506" s="19">
        <v>1</v>
      </c>
      <c r="B506" s="19">
        <f t="shared" si="66"/>
        <v>1</v>
      </c>
      <c r="C506" s="1038" t="s">
        <v>214</v>
      </c>
      <c r="D506" s="29">
        <f>'1 уровень'!E2883</f>
        <v>1422</v>
      </c>
      <c r="E506" s="29">
        <f>'1 уровень'!F2883</f>
        <v>949</v>
      </c>
      <c r="F506" s="29">
        <f>'1 уровень'!G2883</f>
        <v>687</v>
      </c>
      <c r="G506" s="144">
        <f>'1 уровень'!H2883</f>
        <v>72.39199157007377</v>
      </c>
      <c r="H506" s="158">
        <f>'1 уровень'!I2883</f>
        <v>7.7355836849507735</v>
      </c>
      <c r="I506" s="158">
        <f>'1 уровень'!J2883</f>
        <v>6.1033478893740902</v>
      </c>
      <c r="J506" s="153">
        <f>'1 уровень'!K2883</f>
        <v>11000</v>
      </c>
      <c r="K506" s="153">
        <f>'1 уровень'!L2883</f>
        <v>7334</v>
      </c>
      <c r="L506" s="153">
        <f>'1 уровень'!M2883</f>
        <v>4193</v>
      </c>
      <c r="M506" s="153">
        <f>'1 уровень'!N2883</f>
        <v>57.172075265884914</v>
      </c>
      <c r="N506" s="153">
        <f>'1 уровень'!O2883</f>
        <v>40.875</v>
      </c>
      <c r="O506" s="153">
        <f>'1 уровень'!P2883</f>
        <v>153.87155963302752</v>
      </c>
      <c r="P506" s="152">
        <f>'1 уровень'!Q2883</f>
        <v>28203.929792550396</v>
      </c>
      <c r="Q506" s="152">
        <f>'1 уровень'!R2883</f>
        <v>28203.929792550396</v>
      </c>
      <c r="R506" s="152">
        <f>'1 уровень'!S2883</f>
        <v>28203.929792550396</v>
      </c>
      <c r="S506" s="152">
        <f>'1 уровень'!T2883</f>
        <v>28203.929792550396</v>
      </c>
      <c r="T506" s="152">
        <f>'1 уровень'!U2883</f>
        <v>28203.929792550396</v>
      </c>
      <c r="U506" s="152">
        <f>'1 уровень'!V2883</f>
        <v>28203.929792550396</v>
      </c>
      <c r="V506" s="152">
        <f>'1 уровень'!W2883</f>
        <v>28203.929792550396</v>
      </c>
      <c r="W506" s="152">
        <f>'1 уровень'!X2883</f>
        <v>28203.929792550396</v>
      </c>
      <c r="X506" s="152">
        <f>'1 уровень'!Y2883</f>
        <v>18802.619861700263</v>
      </c>
      <c r="Y506" s="152">
        <f>'1 уровень'!Z2883</f>
        <v>9940.8442200000009</v>
      </c>
      <c r="Z506" s="1117">
        <f>'1 уровень'!AA2883</f>
        <v>0</v>
      </c>
      <c r="AA506" s="152">
        <f>'1 уровень'!AB2883</f>
        <v>0</v>
      </c>
      <c r="AB506" s="152">
        <f>'1 уровень'!AC2883</f>
        <v>-8861.775641700262</v>
      </c>
      <c r="AC506" s="152">
        <f>'1 уровень'!AD2883</f>
        <v>0</v>
      </c>
      <c r="AD506" s="152">
        <f>'1 уровень'!AE2883</f>
        <v>-32.369769999999995</v>
      </c>
      <c r="AE506" s="629">
        <f>'1 уровень'!AF2883</f>
        <v>9908.4744500000015</v>
      </c>
      <c r="AF506" s="152">
        <f t="shared" ref="AF506:AF507" si="69">Y506/X506*100</f>
        <v>52.869463367968564</v>
      </c>
      <c r="AG506" s="152">
        <f t="shared" ref="AG506:AG507" si="70">AE506/X506*100</f>
        <v>52.697307730945155</v>
      </c>
      <c r="AH506" s="1355">
        <f>'1 уровень'!AG2882</f>
        <v>0</v>
      </c>
      <c r="AI506" s="1362">
        <f>'1 уровень'!AH2882</f>
        <v>0</v>
      </c>
    </row>
    <row r="507" spans="1:35" ht="29.25" x14ac:dyDescent="0.25">
      <c r="A507" s="19">
        <v>1</v>
      </c>
      <c r="B507" s="19">
        <f t="shared" si="66"/>
        <v>1</v>
      </c>
      <c r="C507" s="1039" t="s">
        <v>199</v>
      </c>
      <c r="D507" s="29">
        <f>'1 уровень'!E2884</f>
        <v>1560</v>
      </c>
      <c r="E507" s="29">
        <f>'1 уровень'!F2884</f>
        <v>1040</v>
      </c>
      <c r="F507" s="29">
        <f>'1 уровень'!G2884</f>
        <v>864</v>
      </c>
      <c r="G507" s="144">
        <f>'1 уровень'!H2884</f>
        <v>83.07692307692308</v>
      </c>
      <c r="H507" s="158">
        <f>'1 уровень'!I2884</f>
        <v>0</v>
      </c>
      <c r="I507" s="158">
        <f>'1 уровень'!J2884</f>
        <v>0</v>
      </c>
      <c r="J507" s="153">
        <f>'1 уровень'!K2884</f>
        <v>0</v>
      </c>
      <c r="K507" s="153">
        <f>'1 уровень'!L2884</f>
        <v>0</v>
      </c>
      <c r="L507" s="153">
        <f>'1 уровень'!M2884</f>
        <v>0</v>
      </c>
      <c r="M507" s="153">
        <f>'1 уровень'!N2884</f>
        <v>0</v>
      </c>
      <c r="N507" s="153">
        <f>'1 уровень'!O2884</f>
        <v>0</v>
      </c>
      <c r="O507" s="153">
        <f>'1 уровень'!P2884</f>
        <v>0</v>
      </c>
      <c r="P507" s="152">
        <f>'1 уровень'!Q2884</f>
        <v>10905.460800000001</v>
      </c>
      <c r="Q507" s="152">
        <f>'1 уровень'!R2884</f>
        <v>10905.460800000001</v>
      </c>
      <c r="R507" s="152">
        <f>'1 уровень'!S2884</f>
        <v>10905.460800000001</v>
      </c>
      <c r="S507" s="152">
        <f>'1 уровень'!T2884</f>
        <v>10905.460800000001</v>
      </c>
      <c r="T507" s="152">
        <f>'1 уровень'!U2884</f>
        <v>10905.460800000001</v>
      </c>
      <c r="U507" s="152">
        <f>'1 уровень'!V2884</f>
        <v>10905.460800000001</v>
      </c>
      <c r="V507" s="152">
        <f>'1 уровень'!W2884</f>
        <v>10905.460800000001</v>
      </c>
      <c r="W507" s="152">
        <f>'1 уровень'!X2884</f>
        <v>10905.460800000001</v>
      </c>
      <c r="X507" s="152">
        <f>'1 уровень'!Y2884</f>
        <v>7270.3072000000002</v>
      </c>
      <c r="Y507" s="152">
        <f>'1 уровень'!Z2884</f>
        <v>6039.9475199999997</v>
      </c>
      <c r="Z507" s="1117">
        <f>'1 уровень'!AA2884</f>
        <v>0</v>
      </c>
      <c r="AA507" s="152">
        <f>'1 уровень'!AB2884</f>
        <v>0</v>
      </c>
      <c r="AB507" s="152">
        <f>'1 уровень'!AC2884</f>
        <v>-1230.3596800000005</v>
      </c>
      <c r="AC507" s="152">
        <f>'1 уровень'!AD2884</f>
        <v>0</v>
      </c>
      <c r="AD507" s="152">
        <f>'1 уровень'!AE2884</f>
        <v>0</v>
      </c>
      <c r="AE507" s="629">
        <f>'1 уровень'!AF2884</f>
        <v>6039.9475199999997</v>
      </c>
      <c r="AF507" s="152">
        <f t="shared" si="69"/>
        <v>83.076923076923066</v>
      </c>
      <c r="AG507" s="152">
        <f t="shared" si="70"/>
        <v>83.076923076923066</v>
      </c>
      <c r="AH507" s="1355">
        <f>'1 уровень'!AG2883</f>
        <v>0</v>
      </c>
      <c r="AI507" s="1362">
        <f>'1 уровень'!AH2883</f>
        <v>0</v>
      </c>
    </row>
    <row r="508" spans="1:35" ht="15.75" x14ac:dyDescent="0.25">
      <c r="A508" s="19">
        <v>1</v>
      </c>
      <c r="B508" s="19">
        <f t="shared" si="66"/>
        <v>1</v>
      </c>
      <c r="C508" s="1040" t="s">
        <v>210</v>
      </c>
      <c r="D508" s="29">
        <f>'1 уровень'!E2885</f>
        <v>4010</v>
      </c>
      <c r="E508" s="29">
        <f>'1 уровень'!F2885</f>
        <v>2673</v>
      </c>
      <c r="F508" s="29">
        <f>'1 уровень'!G2885</f>
        <v>2312</v>
      </c>
      <c r="G508" s="144">
        <f>'1 уровень'!H2885</f>
        <v>86.494575383464266</v>
      </c>
      <c r="H508" s="158">
        <f>'1 уровень'!I2885</f>
        <v>0</v>
      </c>
      <c r="I508" s="158">
        <f>'1 уровень'!J2885</f>
        <v>0</v>
      </c>
      <c r="J508" s="153">
        <f>'1 уровень'!K2885</f>
        <v>0</v>
      </c>
      <c r="K508" s="153">
        <f>'1 уровень'!L2885</f>
        <v>0</v>
      </c>
      <c r="L508" s="153">
        <f>'1 уровень'!M2885</f>
        <v>0</v>
      </c>
      <c r="M508" s="153">
        <f>'1 уровень'!N2885</f>
        <v>0</v>
      </c>
      <c r="N508" s="153">
        <f>'1 уровень'!O2885</f>
        <v>0</v>
      </c>
      <c r="O508" s="153">
        <f>'1 уровень'!P2885</f>
        <v>0</v>
      </c>
      <c r="P508" s="152">
        <f>'1 уровень'!Q2885</f>
        <v>0</v>
      </c>
      <c r="Q508" s="152">
        <f>'1 уровень'!R2885</f>
        <v>0</v>
      </c>
      <c r="R508" s="152">
        <f>'1 уровень'!S2885</f>
        <v>0</v>
      </c>
      <c r="S508" s="152">
        <f>'1 уровень'!T2885</f>
        <v>0</v>
      </c>
      <c r="T508" s="152">
        <f>'1 уровень'!U2885</f>
        <v>0</v>
      </c>
      <c r="U508" s="152">
        <f>'1 уровень'!V2885</f>
        <v>0</v>
      </c>
      <c r="V508" s="152">
        <f>'1 уровень'!W2885</f>
        <v>0</v>
      </c>
      <c r="W508" s="152">
        <f>'1 уровень'!X2885</f>
        <v>0</v>
      </c>
      <c r="X508" s="152">
        <f>'1 уровень'!Y2885</f>
        <v>0</v>
      </c>
      <c r="Y508" s="152">
        <f>'1 уровень'!Z2885</f>
        <v>0</v>
      </c>
      <c r="Z508" s="1117">
        <f>'1 уровень'!AA2885</f>
        <v>0</v>
      </c>
      <c r="AA508" s="152">
        <f>'1 уровень'!AB2885</f>
        <v>0</v>
      </c>
      <c r="AB508" s="152">
        <f>'1 уровень'!AC2885</f>
        <v>0</v>
      </c>
      <c r="AC508" s="152">
        <f>'1 уровень'!AD2885</f>
        <v>0</v>
      </c>
      <c r="AD508" s="152">
        <f>'1 уровень'!AE2885</f>
        <v>0</v>
      </c>
      <c r="AE508" s="629">
        <f>'1 уровень'!AF2885</f>
        <v>0</v>
      </c>
      <c r="AF508" s="152"/>
      <c r="AG508" s="152"/>
      <c r="AH508" s="1355">
        <f>'1 уровень'!AG2884</f>
        <v>0</v>
      </c>
      <c r="AI508" s="1362">
        <f>'1 уровень'!AH2884</f>
        <v>0</v>
      </c>
    </row>
    <row r="509" spans="1:35" x14ac:dyDescent="0.25">
      <c r="A509" s="19">
        <v>1</v>
      </c>
      <c r="B509" s="19">
        <f t="shared" si="66"/>
        <v>1</v>
      </c>
      <c r="C509" s="1025" t="s">
        <v>211</v>
      </c>
      <c r="D509" s="29">
        <f>'1 уровень'!E2886</f>
        <v>4000</v>
      </c>
      <c r="E509" s="29">
        <f>'1 уровень'!F2886</f>
        <v>2667</v>
      </c>
      <c r="F509" s="29">
        <f>'1 уровень'!G2886</f>
        <v>2308</v>
      </c>
      <c r="G509" s="144">
        <f>'1 уровень'!H2886</f>
        <v>86.539182602174719</v>
      </c>
      <c r="H509" s="158">
        <f>'1 уровень'!I2886</f>
        <v>0</v>
      </c>
      <c r="I509" s="158">
        <f>'1 уровень'!J2886</f>
        <v>0</v>
      </c>
      <c r="J509" s="153">
        <f>'1 уровень'!K2886</f>
        <v>0</v>
      </c>
      <c r="K509" s="153">
        <f>'1 уровень'!L2886</f>
        <v>0</v>
      </c>
      <c r="L509" s="153">
        <f>'1 уровень'!M2886</f>
        <v>0</v>
      </c>
      <c r="M509" s="153">
        <f>'1 уровень'!N2886</f>
        <v>0</v>
      </c>
      <c r="N509" s="153">
        <f>'1 уровень'!O2886</f>
        <v>0</v>
      </c>
      <c r="O509" s="153">
        <f>'1 уровень'!P2886</f>
        <v>0</v>
      </c>
      <c r="P509" s="152">
        <f>'1 уровень'!Q2886</f>
        <v>0</v>
      </c>
      <c r="Q509" s="152">
        <f>'1 уровень'!R2886</f>
        <v>0</v>
      </c>
      <c r="R509" s="152">
        <f>'1 уровень'!S2886</f>
        <v>0</v>
      </c>
      <c r="S509" s="152">
        <f>'1 уровень'!T2886</f>
        <v>0</v>
      </c>
      <c r="T509" s="152">
        <f>'1 уровень'!U2886</f>
        <v>0</v>
      </c>
      <c r="U509" s="152">
        <f>'1 уровень'!V2886</f>
        <v>0</v>
      </c>
      <c r="V509" s="152">
        <f>'1 уровень'!W2886</f>
        <v>0</v>
      </c>
      <c r="W509" s="152">
        <f>'1 уровень'!X2886</f>
        <v>0</v>
      </c>
      <c r="X509" s="152">
        <f>'1 уровень'!Y2886</f>
        <v>0</v>
      </c>
      <c r="Y509" s="152">
        <f>'1 уровень'!Z2886</f>
        <v>0</v>
      </c>
      <c r="Z509" s="1117">
        <f>'1 уровень'!AA2886</f>
        <v>0</v>
      </c>
      <c r="AA509" s="152">
        <f>'1 уровень'!AB2886</f>
        <v>0</v>
      </c>
      <c r="AB509" s="152">
        <f>'1 уровень'!AC2886</f>
        <v>0</v>
      </c>
      <c r="AC509" s="152">
        <f>'1 уровень'!AD2886</f>
        <v>0</v>
      </c>
      <c r="AD509" s="152">
        <f>'1 уровень'!AE2886</f>
        <v>0</v>
      </c>
      <c r="AE509" s="629">
        <f>'1 уровень'!AF2886</f>
        <v>0</v>
      </c>
      <c r="AF509" s="152"/>
      <c r="AG509" s="152"/>
      <c r="AH509" s="1355">
        <f>'1 уровень'!AG2885</f>
        <v>0</v>
      </c>
      <c r="AI509" s="1362">
        <f>'1 уровень'!AH2885</f>
        <v>0</v>
      </c>
    </row>
    <row r="510" spans="1:35" ht="30" x14ac:dyDescent="0.25">
      <c r="A510" s="19">
        <v>1</v>
      </c>
      <c r="B510" s="19">
        <f t="shared" si="66"/>
        <v>1</v>
      </c>
      <c r="C510" s="1021" t="s">
        <v>212</v>
      </c>
      <c r="D510" s="29">
        <f>'1 уровень'!E2887</f>
        <v>10</v>
      </c>
      <c r="E510" s="29">
        <f>'1 уровень'!F2887</f>
        <v>7</v>
      </c>
      <c r="F510" s="29">
        <f>'1 уровень'!G2887</f>
        <v>4</v>
      </c>
      <c r="G510" s="144">
        <f>'1 уровень'!H2887</f>
        <v>57.142857142857139</v>
      </c>
      <c r="H510" s="158">
        <f>'1 уровень'!I2887</f>
        <v>0</v>
      </c>
      <c r="I510" s="158">
        <f>'1 уровень'!J2887</f>
        <v>0</v>
      </c>
      <c r="J510" s="153">
        <f>'1 уровень'!K2887</f>
        <v>0</v>
      </c>
      <c r="K510" s="153">
        <f>'1 уровень'!L2887</f>
        <v>0</v>
      </c>
      <c r="L510" s="153">
        <f>'1 уровень'!M2887</f>
        <v>0</v>
      </c>
      <c r="M510" s="153">
        <f>'1 уровень'!N2887</f>
        <v>0</v>
      </c>
      <c r="N510" s="153">
        <f>'1 уровень'!O2887</f>
        <v>0</v>
      </c>
      <c r="O510" s="153">
        <f>'1 уровень'!P2887</f>
        <v>0</v>
      </c>
      <c r="P510" s="152">
        <f>'1 уровень'!Q2887</f>
        <v>0</v>
      </c>
      <c r="Q510" s="152">
        <f>'1 уровень'!R2887</f>
        <v>0</v>
      </c>
      <c r="R510" s="152">
        <f>'1 уровень'!S2887</f>
        <v>0</v>
      </c>
      <c r="S510" s="152">
        <f>'1 уровень'!T2887</f>
        <v>0</v>
      </c>
      <c r="T510" s="152">
        <f>'1 уровень'!U2887</f>
        <v>0</v>
      </c>
      <c r="U510" s="152">
        <f>'1 уровень'!V2887</f>
        <v>0</v>
      </c>
      <c r="V510" s="152">
        <f>'1 уровень'!W2887</f>
        <v>0</v>
      </c>
      <c r="W510" s="152">
        <f>'1 уровень'!X2887</f>
        <v>0</v>
      </c>
      <c r="X510" s="152">
        <f>'1 уровень'!Y2887</f>
        <v>0</v>
      </c>
      <c r="Y510" s="152">
        <f>'1 уровень'!Z2887</f>
        <v>0</v>
      </c>
      <c r="Z510" s="1117">
        <f>'1 уровень'!AA2887</f>
        <v>0</v>
      </c>
      <c r="AA510" s="152">
        <f>'1 уровень'!AB2887</f>
        <v>0</v>
      </c>
      <c r="AB510" s="152">
        <f>'1 уровень'!AC2887</f>
        <v>0</v>
      </c>
      <c r="AC510" s="152">
        <f>'1 уровень'!AD2887</f>
        <v>0</v>
      </c>
      <c r="AD510" s="152">
        <f>'1 уровень'!AE2887</f>
        <v>0</v>
      </c>
      <c r="AE510" s="629">
        <f>'1 уровень'!AF2887</f>
        <v>0</v>
      </c>
      <c r="AF510" s="152"/>
      <c r="AG510" s="152"/>
      <c r="AH510" s="1355">
        <f>'1 уровень'!AG2886</f>
        <v>0</v>
      </c>
      <c r="AI510" s="1362">
        <f>'1 уровень'!AH2886</f>
        <v>0</v>
      </c>
    </row>
    <row r="511" spans="1:35" ht="15.75" thickBot="1" x14ac:dyDescent="0.3">
      <c r="A511" s="19">
        <v>1</v>
      </c>
      <c r="B511" s="19">
        <f t="shared" si="66"/>
        <v>1</v>
      </c>
      <c r="C511" s="1020" t="s">
        <v>217</v>
      </c>
      <c r="D511" s="32">
        <f>'1 уровень'!E2888</f>
        <v>4010</v>
      </c>
      <c r="E511" s="32">
        <f>'1 уровень'!F2888</f>
        <v>2673</v>
      </c>
      <c r="F511" s="32">
        <f>'1 уровень'!G2888</f>
        <v>2312</v>
      </c>
      <c r="G511" s="165">
        <f>'1 уровень'!H2888</f>
        <v>86.494575383464266</v>
      </c>
      <c r="H511" s="170">
        <f>'1 уровень'!I2888</f>
        <v>0</v>
      </c>
      <c r="I511" s="170">
        <f>'1 уровень'!J2888</f>
        <v>0</v>
      </c>
      <c r="J511" s="314">
        <f>'1 уровень'!K2888</f>
        <v>0</v>
      </c>
      <c r="K511" s="314">
        <f>'1 уровень'!L2888</f>
        <v>0</v>
      </c>
      <c r="L511" s="314">
        <f>'1 уровень'!M2888</f>
        <v>0</v>
      </c>
      <c r="M511" s="314">
        <f>'1 уровень'!N2888</f>
        <v>0</v>
      </c>
      <c r="N511" s="314">
        <f>'1 уровень'!O2888</f>
        <v>0</v>
      </c>
      <c r="O511" s="314">
        <f>'1 уровень'!P2888</f>
        <v>0</v>
      </c>
      <c r="P511" s="170">
        <f>'1 уровень'!Q2888</f>
        <v>16539.858899999999</v>
      </c>
      <c r="Q511" s="170">
        <f>'1 уровень'!R2888</f>
        <v>16539.858899999999</v>
      </c>
      <c r="R511" s="170">
        <f>'1 уровень'!S2888</f>
        <v>16539.858899999999</v>
      </c>
      <c r="S511" s="170">
        <f>'1 уровень'!T2888</f>
        <v>16539.858899999999</v>
      </c>
      <c r="T511" s="170">
        <f>'1 уровень'!U2888</f>
        <v>16539.858899999999</v>
      </c>
      <c r="U511" s="170">
        <f>'1 уровень'!V2888</f>
        <v>16539.858899999999</v>
      </c>
      <c r="V511" s="170">
        <f>'1 уровень'!W2888</f>
        <v>16539.858899999999</v>
      </c>
      <c r="W511" s="170">
        <f>'1 уровень'!X2888</f>
        <v>16539.858899999999</v>
      </c>
      <c r="X511" s="170">
        <f>'1 уровень'!Y2888</f>
        <v>11026.5726</v>
      </c>
      <c r="Y511" s="170">
        <f>'1 уровень'!Z2888</f>
        <v>11026.57264</v>
      </c>
      <c r="Z511" s="1125">
        <f>'1 уровень'!AA2888</f>
        <v>0</v>
      </c>
      <c r="AA511" s="170">
        <f>'1 уровень'!AB2888</f>
        <v>0</v>
      </c>
      <c r="AB511" s="170">
        <f>'1 уровень'!AC2888</f>
        <v>4.000000080850441E-5</v>
      </c>
      <c r="AC511" s="170">
        <f>'1 уровень'!AD2888</f>
        <v>0</v>
      </c>
      <c r="AD511" s="170">
        <f>'1 уровень'!AE2888</f>
        <v>-37.668620000000004</v>
      </c>
      <c r="AE511" s="636">
        <f>'1 уровень'!AF2888</f>
        <v>10988.90402</v>
      </c>
      <c r="AF511" s="170">
        <f t="shared" ref="AF511" si="71">Y511/X511*100</f>
        <v>100.00000036276005</v>
      </c>
      <c r="AG511" s="170">
        <f t="shared" ref="AG511" si="72">AE511/X511*100</f>
        <v>99.658383603260376</v>
      </c>
      <c r="AH511" s="1354" t="e">
        <f>'1 уровень'!#REF!</f>
        <v>#REF!</v>
      </c>
      <c r="AI511" s="1375" t="e">
        <f>'1 уровень'!#REF!</f>
        <v>#REF!</v>
      </c>
    </row>
    <row r="512" spans="1:35" x14ac:dyDescent="0.25">
      <c r="A512" s="19">
        <v>1</v>
      </c>
      <c r="B512" s="19">
        <f t="shared" si="66"/>
        <v>1</v>
      </c>
      <c r="C512" s="6" t="s">
        <v>102</v>
      </c>
      <c r="D512" s="159"/>
      <c r="E512" s="159"/>
      <c r="F512" s="159"/>
      <c r="G512" s="160"/>
      <c r="H512" s="161"/>
      <c r="I512" s="161"/>
      <c r="J512" s="25"/>
      <c r="K512" s="25"/>
      <c r="L512" s="25"/>
      <c r="M512" s="25"/>
      <c r="N512" s="25"/>
      <c r="O512" s="25"/>
      <c r="P512" s="632">
        <f t="shared" ref="P512:U512" si="73">P513-P514-P564-P568-P572</f>
        <v>3.637978807091713E-11</v>
      </c>
      <c r="Q512" s="632">
        <f t="shared" si="73"/>
        <v>3.637978807091713E-11</v>
      </c>
      <c r="R512" s="632">
        <f t="shared" si="73"/>
        <v>3.637978807091713E-11</v>
      </c>
      <c r="S512" s="632">
        <f t="shared" si="73"/>
        <v>3.637978807091713E-11</v>
      </c>
      <c r="T512" s="632">
        <f t="shared" si="73"/>
        <v>3.637978807091713E-11</v>
      </c>
      <c r="U512" s="632">
        <f t="shared" si="73"/>
        <v>3.637978807091713E-11</v>
      </c>
      <c r="V512" s="632">
        <f t="shared" ref="V512:W512" si="74">V513-V514-V564-V568-V572</f>
        <v>3.637978807091713E-11</v>
      </c>
      <c r="W512" s="632">
        <f t="shared" si="74"/>
        <v>3.637978807091713E-11</v>
      </c>
      <c r="X512" s="632">
        <f t="shared" ref="X512:AE512" si="75">X513-X514-X564-X568-X572</f>
        <v>0</v>
      </c>
      <c r="Y512" s="632">
        <f t="shared" si="75"/>
        <v>0</v>
      </c>
      <c r="Z512" s="632">
        <f t="shared" si="75"/>
        <v>0</v>
      </c>
      <c r="AA512" s="632">
        <f t="shared" si="75"/>
        <v>0</v>
      </c>
      <c r="AB512" s="632">
        <f t="shared" si="75"/>
        <v>0</v>
      </c>
      <c r="AC512" s="632">
        <f t="shared" si="75"/>
        <v>0</v>
      </c>
      <c r="AD512" s="632">
        <f t="shared" si="75"/>
        <v>0</v>
      </c>
      <c r="AE512" s="632">
        <f t="shared" si="75"/>
        <v>0</v>
      </c>
      <c r="AF512" s="632"/>
      <c r="AG512" s="632"/>
      <c r="AH512" s="1363"/>
      <c r="AI512" s="1367" t="e">
        <f>AI513-AI514-AI567-AI571-#REF!</f>
        <v>#REF!</v>
      </c>
    </row>
    <row r="513" spans="1:196" s="139" customFormat="1" x14ac:dyDescent="0.25">
      <c r="A513" s="19">
        <v>1</v>
      </c>
      <c r="B513" s="19">
        <f t="shared" si="66"/>
        <v>1</v>
      </c>
      <c r="C513" s="12" t="s">
        <v>95</v>
      </c>
      <c r="D513" s="140">
        <f>'2 уровень'!F1555</f>
        <v>0</v>
      </c>
      <c r="E513" s="140">
        <f>'2 уровень'!G1555</f>
        <v>0</v>
      </c>
      <c r="F513" s="140">
        <f>'2 уровень'!H1555</f>
        <v>0</v>
      </c>
      <c r="G513" s="151">
        <f>'2 уровень'!I1555</f>
        <v>0</v>
      </c>
      <c r="H513" s="152">
        <f>'2 уровень'!J1555</f>
        <v>0</v>
      </c>
      <c r="I513" s="152">
        <f>'2 уровень'!K1555</f>
        <v>0</v>
      </c>
      <c r="J513" s="22">
        <f>'2 уровень'!L1555</f>
        <v>0</v>
      </c>
      <c r="K513" s="22">
        <f>'2 уровень'!M1555</f>
        <v>0</v>
      </c>
      <c r="L513" s="22">
        <f>'2 уровень'!N1555</f>
        <v>0</v>
      </c>
      <c r="M513" s="22">
        <f>'2 уровень'!O1555</f>
        <v>0</v>
      </c>
      <c r="N513" s="22">
        <f>'2 уровень'!P1555</f>
        <v>0</v>
      </c>
      <c r="O513" s="22">
        <f>'2 уровень'!Q1555</f>
        <v>0</v>
      </c>
      <c r="P513" s="143">
        <f>'2 уровень'!R1555</f>
        <v>380713.99869414506</v>
      </c>
      <c r="Q513" s="143">
        <f>'2 уровень'!S1555</f>
        <v>380713.99869414506</v>
      </c>
      <c r="R513" s="143">
        <f>'2 уровень'!T1555</f>
        <v>380713.99869414506</v>
      </c>
      <c r="S513" s="143">
        <f>'2 уровень'!U1555</f>
        <v>380713.99869414506</v>
      </c>
      <c r="T513" s="143">
        <f>'2 уровень'!V1555</f>
        <v>380713.99869414506</v>
      </c>
      <c r="U513" s="143">
        <f>'2 уровень'!W1555</f>
        <v>380713.99869414506</v>
      </c>
      <c r="V513" s="143">
        <f>'2 уровень'!X1555</f>
        <v>380713.99869414506</v>
      </c>
      <c r="W513" s="143">
        <f>'2 уровень'!Y1555</f>
        <v>380713.99869414506</v>
      </c>
      <c r="X513" s="143">
        <f>'2 уровень'!Z1555</f>
        <v>254413.9558760967</v>
      </c>
      <c r="Y513" s="143">
        <f>'2 уровень'!AA1555</f>
        <v>251967.36962999997</v>
      </c>
      <c r="Z513" s="1113">
        <f>'2 уровень'!AB1555</f>
        <v>0</v>
      </c>
      <c r="AA513" s="143">
        <f>'2 уровень'!AC1555</f>
        <v>-560.09781999999996</v>
      </c>
      <c r="AB513" s="143">
        <f>'2 уровень'!AD1555</f>
        <v>-2446.5862460967228</v>
      </c>
      <c r="AC513" s="143">
        <f>'2 уровень'!AE1555</f>
        <v>-58.91478</v>
      </c>
      <c r="AD513" s="143">
        <f>'2 уровень'!AF1555</f>
        <v>-974.3785499999999</v>
      </c>
      <c r="AE513" s="624">
        <f>'2 уровень'!AG1555</f>
        <v>250432.89325999998</v>
      </c>
      <c r="AF513" s="143">
        <f>Y513/X513*100</f>
        <v>99.03834432444097</v>
      </c>
      <c r="AG513" s="143">
        <f>AE513/X513*100</f>
        <v>98.435202737842118</v>
      </c>
      <c r="AH513" s="1357">
        <f>'2 уровень'!AH1555</f>
        <v>0</v>
      </c>
      <c r="AI513" s="1352">
        <f>'2 уровень'!AI1555</f>
        <v>0</v>
      </c>
    </row>
    <row r="514" spans="1:196" s="139" customFormat="1" ht="29.25" x14ac:dyDescent="0.25">
      <c r="A514" s="19">
        <v>1</v>
      </c>
      <c r="B514" s="19">
        <f t="shared" si="66"/>
        <v>1</v>
      </c>
      <c r="C514" s="317" t="s">
        <v>80</v>
      </c>
      <c r="D514" s="21">
        <f>'2 уровень'!F1556</f>
        <v>2550</v>
      </c>
      <c r="E514" s="21">
        <f>'2 уровень'!G1556</f>
        <v>1699.9999999999998</v>
      </c>
      <c r="F514" s="21">
        <f>'2 уровень'!H1556</f>
        <v>1711</v>
      </c>
      <c r="G514" s="142">
        <f>'2 уровень'!I1556</f>
        <v>100.64705882352942</v>
      </c>
      <c r="H514" s="21">
        <f>'2 уровень'!J1556</f>
        <v>10.103137254901961</v>
      </c>
      <c r="I514" s="21">
        <f>'2 уровень'!K1556</f>
        <v>9.5394506136762125</v>
      </c>
      <c r="J514" s="21">
        <f>'2 уровень'!L1556</f>
        <v>25763</v>
      </c>
      <c r="K514" s="21">
        <f>'2 уровень'!M1556</f>
        <v>17175</v>
      </c>
      <c r="L514" s="21">
        <f>'2 уровень'!N1556</f>
        <v>16322</v>
      </c>
      <c r="M514" s="21">
        <f>'2 уровень'!O1556</f>
        <v>95.033478893740892</v>
      </c>
      <c r="N514" s="21">
        <f>'2 уровень'!P1556</f>
        <v>76.374264705882354</v>
      </c>
      <c r="O514" s="21">
        <f>'2 уровень'!Q1556</f>
        <v>320.56609768073247</v>
      </c>
      <c r="P514" s="143">
        <f>'2 уровень'!R1556</f>
        <v>82730.354616143464</v>
      </c>
      <c r="Q514" s="143">
        <f>'2 уровень'!S1556</f>
        <v>82730.354616143464</v>
      </c>
      <c r="R514" s="143">
        <f>'2 уровень'!T1556</f>
        <v>82730.354616143464</v>
      </c>
      <c r="S514" s="143">
        <f>'2 уровень'!U1556</f>
        <v>82730.354616143464</v>
      </c>
      <c r="T514" s="143">
        <f>'2 уровень'!V1556</f>
        <v>82730.354616143464</v>
      </c>
      <c r="U514" s="143">
        <f>'2 уровень'!W1556</f>
        <v>82730.354616143464</v>
      </c>
      <c r="V514" s="143">
        <f>'2 уровень'!X1556</f>
        <v>82730.354616143464</v>
      </c>
      <c r="W514" s="143">
        <f>'2 уровень'!Y1556</f>
        <v>82730.354616143464</v>
      </c>
      <c r="X514" s="143">
        <f>'2 уровень'!Z1556</f>
        <v>55153.569744095643</v>
      </c>
      <c r="Y514" s="143">
        <f>'2 уровень'!AA1556</f>
        <v>49913.478329999998</v>
      </c>
      <c r="Z514" s="1113">
        <f>'2 уровень'!AB1556</f>
        <v>0</v>
      </c>
      <c r="AA514" s="143">
        <f>'2 уровень'!AC1556</f>
        <v>-560.09781999999996</v>
      </c>
      <c r="AB514" s="143">
        <f>'2 уровень'!AD1556</f>
        <v>-5240.0914140956447</v>
      </c>
      <c r="AC514" s="143">
        <f>'2 уровень'!AE1556</f>
        <v>0</v>
      </c>
      <c r="AD514" s="143">
        <f>'2 уровень'!AF1556</f>
        <v>-390.26901000000004</v>
      </c>
      <c r="AE514" s="624">
        <f>'2 уровень'!AG1556</f>
        <v>48963.111499999992</v>
      </c>
      <c r="AF514" s="143">
        <f>Y514/X514*100</f>
        <v>90.499089291212002</v>
      </c>
      <c r="AG514" s="143">
        <f>AE514/X514*100</f>
        <v>88.775960880105401</v>
      </c>
      <c r="AH514" s="1351">
        <f>'2 уровень'!AH1556</f>
        <v>0</v>
      </c>
      <c r="AI514" s="1352">
        <f>'2 уровень'!AI1556</f>
        <v>0</v>
      </c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  <c r="BC514" s="19"/>
      <c r="BD514" s="19"/>
      <c r="BE514" s="19"/>
      <c r="BF514" s="19"/>
      <c r="BG514" s="19"/>
      <c r="BH514" s="19"/>
      <c r="BI514" s="19"/>
      <c r="BJ514" s="19"/>
      <c r="BK514" s="19"/>
      <c r="BL514" s="19"/>
      <c r="BM514" s="19"/>
      <c r="BN514" s="19"/>
      <c r="BO514" s="19"/>
      <c r="BP514" s="19"/>
      <c r="BQ514" s="19"/>
      <c r="BR514" s="19"/>
      <c r="BS514" s="19"/>
      <c r="BT514" s="19"/>
      <c r="BU514" s="19"/>
      <c r="BV514" s="19"/>
      <c r="BW514" s="19"/>
      <c r="BX514" s="19"/>
      <c r="BY514" s="19"/>
      <c r="BZ514" s="19"/>
      <c r="CA514" s="19"/>
      <c r="CB514" s="19"/>
      <c r="CC514" s="19"/>
      <c r="CD514" s="19"/>
      <c r="CE514" s="19"/>
      <c r="CF514" s="19"/>
      <c r="CG514" s="19"/>
      <c r="CH514" s="19"/>
      <c r="CI514" s="19"/>
      <c r="CJ514" s="19"/>
      <c r="CK514" s="19"/>
      <c r="CL514" s="19"/>
      <c r="CM514" s="19"/>
      <c r="CN514" s="19"/>
      <c r="CO514" s="19"/>
      <c r="CP514" s="19"/>
      <c r="CQ514" s="19"/>
      <c r="CR514" s="19"/>
      <c r="CS514" s="19"/>
      <c r="CT514" s="19"/>
      <c r="CU514" s="19"/>
      <c r="CV514" s="19"/>
      <c r="CW514" s="19"/>
      <c r="CX514" s="19"/>
      <c r="CY514" s="19"/>
      <c r="CZ514" s="19"/>
      <c r="DA514" s="19"/>
      <c r="DB514" s="19"/>
      <c r="DC514" s="19"/>
      <c r="DD514" s="19"/>
      <c r="DE514" s="19"/>
      <c r="DF514" s="19"/>
      <c r="DG514" s="19"/>
      <c r="DH514" s="19"/>
      <c r="DI514" s="19"/>
      <c r="DJ514" s="19"/>
      <c r="DK514" s="19"/>
      <c r="DL514" s="19"/>
      <c r="DM514" s="19"/>
      <c r="DN514" s="19"/>
      <c r="DO514" s="19"/>
      <c r="DP514" s="19"/>
      <c r="DQ514" s="19"/>
      <c r="DR514" s="19"/>
      <c r="DS514" s="19"/>
      <c r="DT514" s="19"/>
      <c r="DU514" s="19"/>
      <c r="DV514" s="19"/>
      <c r="DW514" s="19"/>
      <c r="DX514" s="19"/>
      <c r="DY514" s="19"/>
      <c r="DZ514" s="19"/>
      <c r="EA514" s="19"/>
      <c r="EB514" s="19"/>
      <c r="EC514" s="19"/>
      <c r="ED514" s="19"/>
      <c r="EE514" s="19"/>
      <c r="EF514" s="19"/>
      <c r="EG514" s="19"/>
      <c r="EH514" s="19"/>
      <c r="EI514" s="19"/>
      <c r="EJ514" s="19"/>
      <c r="EK514" s="19"/>
      <c r="EL514" s="19"/>
      <c r="EM514" s="19"/>
      <c r="EN514" s="19"/>
      <c r="EO514" s="19"/>
      <c r="EP514" s="19"/>
      <c r="EQ514" s="19"/>
      <c r="ER514" s="19"/>
      <c r="ES514" s="19"/>
      <c r="ET514" s="19"/>
      <c r="EU514" s="19"/>
      <c r="EV514" s="19"/>
      <c r="EW514" s="19"/>
      <c r="EX514" s="19"/>
      <c r="EY514" s="19"/>
      <c r="EZ514" s="19"/>
      <c r="FA514" s="19"/>
      <c r="FB514" s="19"/>
      <c r="FC514" s="19"/>
      <c r="FD514" s="19"/>
      <c r="FE514" s="19"/>
      <c r="FF514" s="19"/>
      <c r="FG514" s="19"/>
      <c r="FH514" s="19"/>
      <c r="FI514" s="19"/>
      <c r="FJ514" s="19"/>
      <c r="FK514" s="19"/>
      <c r="FL514" s="19"/>
      <c r="FM514" s="19"/>
      <c r="FN514" s="19"/>
      <c r="FO514" s="19"/>
      <c r="FP514" s="19"/>
      <c r="FQ514" s="19"/>
      <c r="FR514" s="19"/>
      <c r="FS514" s="19"/>
      <c r="FT514" s="19"/>
      <c r="FU514" s="19"/>
      <c r="FV514" s="19"/>
      <c r="FW514" s="19"/>
      <c r="FX514" s="19"/>
      <c r="FY514" s="19"/>
      <c r="FZ514" s="19"/>
      <c r="GA514" s="19"/>
      <c r="GB514" s="19"/>
      <c r="GC514" s="19"/>
      <c r="GD514" s="19"/>
      <c r="GE514" s="19"/>
      <c r="GF514" s="19"/>
      <c r="GG514" s="19"/>
      <c r="GH514" s="19"/>
      <c r="GI514" s="19"/>
      <c r="GJ514" s="19"/>
      <c r="GK514" s="19"/>
      <c r="GL514" s="19"/>
      <c r="GM514" s="19"/>
      <c r="GN514" s="19"/>
    </row>
    <row r="515" spans="1:196" x14ac:dyDescent="0.25">
      <c r="A515" s="19">
        <v>1</v>
      </c>
      <c r="B515" s="19">
        <f t="shared" si="66"/>
        <v>1</v>
      </c>
      <c r="C515" s="302" t="s">
        <v>207</v>
      </c>
      <c r="D515" s="29">
        <f>'2 уровень'!F1557</f>
        <v>0</v>
      </c>
      <c r="E515" s="29">
        <f>'2 уровень'!G1557</f>
        <v>0</v>
      </c>
      <c r="F515" s="29">
        <f>'2 уровень'!H1557</f>
        <v>0</v>
      </c>
      <c r="G515" s="144">
        <f>'2 уровень'!I1557</f>
        <v>0</v>
      </c>
      <c r="H515" s="158">
        <f>'2 уровень'!J1557</f>
        <v>0</v>
      </c>
      <c r="I515" s="158">
        <f>'2 уровень'!K1557</f>
        <v>0</v>
      </c>
      <c r="J515" s="153">
        <f>'2 уровень'!L1557</f>
        <v>0</v>
      </c>
      <c r="K515" s="153">
        <f>'2 уровень'!M1557</f>
        <v>0</v>
      </c>
      <c r="L515" s="153">
        <f>'2 уровень'!N1557</f>
        <v>0</v>
      </c>
      <c r="M515" s="153">
        <f>'2 уровень'!O1557</f>
        <v>0</v>
      </c>
      <c r="N515" s="153">
        <f>'2 уровень'!P1557</f>
        <v>0</v>
      </c>
      <c r="O515" s="153">
        <f>'2 уровень'!Q1557</f>
        <v>0</v>
      </c>
      <c r="P515" s="634">
        <f>'2 уровень'!R1557</f>
        <v>0</v>
      </c>
      <c r="Q515" s="634">
        <f>'2 уровень'!S1557</f>
        <v>0</v>
      </c>
      <c r="R515" s="634">
        <f>'2 уровень'!T1557</f>
        <v>0</v>
      </c>
      <c r="S515" s="634">
        <f>'2 уровень'!U1557</f>
        <v>0</v>
      </c>
      <c r="T515" s="634">
        <f>'2 уровень'!V1557</f>
        <v>0</v>
      </c>
      <c r="U515" s="634">
        <f>'2 уровень'!W1557</f>
        <v>0</v>
      </c>
      <c r="V515" s="634">
        <f>'2 уровень'!X1557</f>
        <v>0</v>
      </c>
      <c r="W515" s="634">
        <f>'2 уровень'!Y1557</f>
        <v>0</v>
      </c>
      <c r="X515" s="634">
        <f>'2 уровень'!Z1557</f>
        <v>0</v>
      </c>
      <c r="Y515" s="634">
        <f>'2 уровень'!AA1557</f>
        <v>0</v>
      </c>
      <c r="Z515" s="1126">
        <f>'2 уровень'!AB1557</f>
        <v>0</v>
      </c>
      <c r="AA515" s="634">
        <f>'2 уровень'!AC1557</f>
        <v>0</v>
      </c>
      <c r="AB515" s="634">
        <f>'2 уровень'!AD1557</f>
        <v>0</v>
      </c>
      <c r="AC515" s="634">
        <f>'2 уровень'!AE1557</f>
        <v>0</v>
      </c>
      <c r="AD515" s="634">
        <f>'2 уровень'!AF1557</f>
        <v>0</v>
      </c>
      <c r="AE515" s="638">
        <f>'2 уровень'!AG1557</f>
        <v>0</v>
      </c>
      <c r="AF515" s="634"/>
      <c r="AG515" s="634"/>
      <c r="AH515" s="1355">
        <f>'2 уровень'!AH1557</f>
        <v>0</v>
      </c>
      <c r="AI515" s="1377">
        <f>'2 уровень'!AI1557</f>
        <v>0</v>
      </c>
    </row>
    <row r="516" spans="1:196" x14ac:dyDescent="0.25">
      <c r="A516" s="19">
        <v>1</v>
      </c>
      <c r="B516" s="19">
        <f t="shared" si="66"/>
        <v>1</v>
      </c>
      <c r="C516" s="335" t="s">
        <v>475</v>
      </c>
      <c r="D516" s="29">
        <f>'2 уровень'!F1558</f>
        <v>0</v>
      </c>
      <c r="E516" s="29">
        <f>'2 уровень'!G1558</f>
        <v>0</v>
      </c>
      <c r="F516" s="29">
        <f>'2 уровень'!H1558</f>
        <v>0</v>
      </c>
      <c r="G516" s="144">
        <f>'2 уровень'!I1558</f>
        <v>0</v>
      </c>
      <c r="H516" s="158">
        <f>'2 уровень'!J1558</f>
        <v>0</v>
      </c>
      <c r="I516" s="158">
        <f>'2 уровень'!K1558</f>
        <v>0</v>
      </c>
      <c r="J516" s="153">
        <f>'2 уровень'!L1558</f>
        <v>0</v>
      </c>
      <c r="K516" s="153">
        <f>'2 уровень'!M1558</f>
        <v>0</v>
      </c>
      <c r="L516" s="153">
        <f>'2 уровень'!N1558</f>
        <v>0</v>
      </c>
      <c r="M516" s="153">
        <f>'2 уровень'!O1558</f>
        <v>0</v>
      </c>
      <c r="N516" s="153">
        <f>'2 уровень'!P1558</f>
        <v>0</v>
      </c>
      <c r="O516" s="153">
        <f>'2 уровень'!Q1558</f>
        <v>0</v>
      </c>
      <c r="P516" s="634">
        <f>'2 уровень'!R1558</f>
        <v>169228.11057999998</v>
      </c>
      <c r="Q516" s="634">
        <f>'2 уровень'!S1558</f>
        <v>169228.11057999998</v>
      </c>
      <c r="R516" s="634">
        <f>'2 уровень'!T1558</f>
        <v>169228.11057999998</v>
      </c>
      <c r="S516" s="634">
        <f>'2 уровень'!U1558</f>
        <v>169228.11057999998</v>
      </c>
      <c r="T516" s="634">
        <f>'2 уровень'!V1558</f>
        <v>169228.11057999998</v>
      </c>
      <c r="U516" s="634">
        <f>'2 уровень'!W1558</f>
        <v>169228.11057999998</v>
      </c>
      <c r="V516" s="634">
        <f>'2 уровень'!X1558</f>
        <v>169228.11057999998</v>
      </c>
      <c r="W516" s="634">
        <f>'2 уровень'!Y1558</f>
        <v>169228.11057999998</v>
      </c>
      <c r="X516" s="634">
        <f>'2 уровень'!Z1558</f>
        <v>113423.36379999999</v>
      </c>
      <c r="Y516" s="634">
        <f>'2 уровень'!AA1558</f>
        <v>109527.65703999998</v>
      </c>
      <c r="Z516" s="1126">
        <f>'2 уровень'!AB1558</f>
        <v>0</v>
      </c>
      <c r="AA516" s="634">
        <f>'2 уровень'!AC1558</f>
        <v>0</v>
      </c>
      <c r="AB516" s="634">
        <f>'2 уровень'!AD1558</f>
        <v>-3895.7067600000155</v>
      </c>
      <c r="AC516" s="634">
        <f>'2 уровень'!AE1558</f>
        <v>0</v>
      </c>
      <c r="AD516" s="634">
        <f>'2 уровень'!AF1558</f>
        <v>-136.94233</v>
      </c>
      <c r="AE516" s="638">
        <f>'2 уровень'!AG1558</f>
        <v>109390.71470999997</v>
      </c>
      <c r="AF516" s="634">
        <f>Y516/X516*100</f>
        <v>96.565340129684969</v>
      </c>
      <c r="AG516" s="634">
        <f>AE516/X516*100</f>
        <v>96.444604572730867</v>
      </c>
      <c r="AH516" s="1355">
        <f>'2 уровень'!AH1558</f>
        <v>0</v>
      </c>
      <c r="AI516" s="1377">
        <f>'2 уровень'!AI1558</f>
        <v>0</v>
      </c>
    </row>
    <row r="517" spans="1:196" x14ac:dyDescent="0.25">
      <c r="B517" s="19">
        <f t="shared" si="66"/>
        <v>1</v>
      </c>
      <c r="C517" s="974" t="s">
        <v>422</v>
      </c>
      <c r="D517" s="29">
        <f>'2 уровень'!F1559</f>
        <v>0</v>
      </c>
      <c r="E517" s="29">
        <f>'2 уровень'!G1559</f>
        <v>0</v>
      </c>
      <c r="F517" s="29">
        <f>'2 уровень'!H1559</f>
        <v>0</v>
      </c>
      <c r="G517" s="144">
        <f>'2 уровень'!I1559</f>
        <v>0</v>
      </c>
      <c r="H517" s="158">
        <f>'2 уровень'!J1559</f>
        <v>0</v>
      </c>
      <c r="I517" s="158">
        <f>'2 уровень'!K1559</f>
        <v>0</v>
      </c>
      <c r="J517" s="153">
        <f>'2 уровень'!L1559</f>
        <v>0</v>
      </c>
      <c r="K517" s="153">
        <f>'2 уровень'!M1559</f>
        <v>0</v>
      </c>
      <c r="L517" s="153">
        <f>'2 уровень'!N1559</f>
        <v>0</v>
      </c>
      <c r="M517" s="153">
        <f>'2 уровень'!O1559</f>
        <v>0</v>
      </c>
      <c r="N517" s="153">
        <f>'2 уровень'!P1559</f>
        <v>0</v>
      </c>
      <c r="O517" s="153">
        <f>'2 уровень'!Q1559</f>
        <v>0</v>
      </c>
      <c r="P517" s="634">
        <f>'2 уровень'!R1559</f>
        <v>33406.254000000001</v>
      </c>
      <c r="Q517" s="634">
        <f>'2 уровень'!S1559</f>
        <v>33406.254000000001</v>
      </c>
      <c r="R517" s="634">
        <f>'2 уровень'!T1559</f>
        <v>33406.254000000001</v>
      </c>
      <c r="S517" s="634">
        <f>'2 уровень'!U1559</f>
        <v>33406.254000000001</v>
      </c>
      <c r="T517" s="634">
        <f>'2 уровень'!V1559</f>
        <v>33406.254000000001</v>
      </c>
      <c r="U517" s="634">
        <f>'2 уровень'!W1559</f>
        <v>33406.254000000001</v>
      </c>
      <c r="V517" s="634">
        <f>'2 уровень'!X1559</f>
        <v>33406.254000000001</v>
      </c>
      <c r="W517" s="634">
        <f>'2 уровень'!Y1559</f>
        <v>33406.254000000001</v>
      </c>
      <c r="X517" s="634">
        <f>'2 уровень'!Z1559</f>
        <v>22270.835999999999</v>
      </c>
      <c r="Y517" s="634">
        <f>'2 уровень'!AA1559</f>
        <v>22270.835999999999</v>
      </c>
      <c r="Z517" s="1126">
        <f>'2 уровень'!AB1559</f>
        <v>0</v>
      </c>
      <c r="AA517" s="634">
        <f>'2 уровень'!AC1559</f>
        <v>0</v>
      </c>
      <c r="AB517" s="634">
        <f>'2 уровень'!AD1559</f>
        <v>0</v>
      </c>
      <c r="AC517" s="634">
        <f>'2 уровень'!AE1559</f>
        <v>0</v>
      </c>
      <c r="AD517" s="634">
        <f>'2 уровень'!AF1559</f>
        <v>0</v>
      </c>
      <c r="AE517" s="638">
        <f>'2 уровень'!AG1559</f>
        <v>22270.835999999999</v>
      </c>
      <c r="AF517" s="634">
        <f>Y517/X517*100</f>
        <v>100</v>
      </c>
      <c r="AG517" s="634">
        <f>AE517/X517*100</f>
        <v>100</v>
      </c>
      <c r="AH517" s="1355">
        <f>'2 уровень'!AH1559</f>
        <v>0</v>
      </c>
      <c r="AI517" s="1377">
        <f>'2 уровень'!AI1559</f>
        <v>0</v>
      </c>
    </row>
    <row r="518" spans="1:196" ht="29.25" x14ac:dyDescent="0.25">
      <c r="B518" s="19">
        <f t="shared" si="66"/>
        <v>1</v>
      </c>
      <c r="C518" s="491" t="s">
        <v>386</v>
      </c>
      <c r="D518" s="29">
        <f>'2 уровень'!F1560</f>
        <v>30577</v>
      </c>
      <c r="E518" s="29">
        <f>'2 уровень'!G1560</f>
        <v>20384.666666666668</v>
      </c>
      <c r="F518" s="29">
        <f>'2 уровень'!H1560</f>
        <v>12223</v>
      </c>
      <c r="G518" s="144">
        <f>'2 уровень'!I1560</f>
        <v>59.961735945318374</v>
      </c>
      <c r="H518" s="158">
        <f>'2 уровень'!J1560</f>
        <v>0</v>
      </c>
      <c r="I518" s="158">
        <f>'2 уровень'!K1560</f>
        <v>0</v>
      </c>
      <c r="J518" s="153">
        <f>'2 уровень'!L1560</f>
        <v>0</v>
      </c>
      <c r="K518" s="153">
        <f>'2 уровень'!M1560</f>
        <v>0</v>
      </c>
      <c r="L518" s="153">
        <f>'2 уровень'!N1560</f>
        <v>0</v>
      </c>
      <c r="M518" s="153">
        <f>'2 уровень'!O1560</f>
        <v>0</v>
      </c>
      <c r="N518" s="153">
        <f>'2 уровень'!P1560</f>
        <v>0</v>
      </c>
      <c r="O518" s="153">
        <f>'2 уровень'!Q1560</f>
        <v>0</v>
      </c>
      <c r="P518" s="634">
        <f>'2 уровень'!R1560</f>
        <v>0</v>
      </c>
      <c r="Q518" s="634">
        <f>'2 уровень'!S1560</f>
        <v>0</v>
      </c>
      <c r="R518" s="634">
        <f>'2 уровень'!T1560</f>
        <v>0</v>
      </c>
      <c r="S518" s="634">
        <f>'2 уровень'!U1560</f>
        <v>0</v>
      </c>
      <c r="T518" s="634">
        <f>'2 уровень'!V1560</f>
        <v>0</v>
      </c>
      <c r="U518" s="634">
        <f>'2 уровень'!W1560</f>
        <v>0</v>
      </c>
      <c r="V518" s="634">
        <f>'2 уровень'!X1560</f>
        <v>0</v>
      </c>
      <c r="W518" s="634">
        <f>'2 уровень'!Y1560</f>
        <v>0</v>
      </c>
      <c r="X518" s="634">
        <f>'2 уровень'!Z1560</f>
        <v>0</v>
      </c>
      <c r="Y518" s="634">
        <f>'2 уровень'!AA1560</f>
        <v>0</v>
      </c>
      <c r="Z518" s="1126">
        <f>'2 уровень'!AB1560</f>
        <v>0</v>
      </c>
      <c r="AA518" s="634">
        <f>'2 уровень'!AC1560</f>
        <v>0</v>
      </c>
      <c r="AB518" s="634">
        <f>'2 уровень'!AD1560</f>
        <v>0</v>
      </c>
      <c r="AC518" s="634">
        <f>'2 уровень'!AE1560</f>
        <v>0</v>
      </c>
      <c r="AD518" s="634">
        <f>'2 уровень'!AF1560</f>
        <v>0</v>
      </c>
      <c r="AE518" s="638">
        <f>'2 уровень'!AG1560</f>
        <v>0</v>
      </c>
      <c r="AF518" s="634"/>
      <c r="AG518" s="634"/>
      <c r="AH518" s="1355">
        <f>'2 уровень'!AH1560</f>
        <v>0</v>
      </c>
      <c r="AI518" s="1377">
        <f>'2 уровень'!AI1560</f>
        <v>0</v>
      </c>
    </row>
    <row r="519" spans="1:196" ht="30" x14ac:dyDescent="0.25">
      <c r="B519" s="19">
        <f t="shared" si="66"/>
        <v>1</v>
      </c>
      <c r="C519" s="827" t="s">
        <v>204</v>
      </c>
      <c r="D519" s="29">
        <f>'2 уровень'!F1561</f>
        <v>0</v>
      </c>
      <c r="E519" s="29">
        <f>'2 уровень'!G1561</f>
        <v>0</v>
      </c>
      <c r="F519" s="29">
        <f>'2 уровень'!H1561</f>
        <v>0</v>
      </c>
      <c r="G519" s="144">
        <f>'2 уровень'!I1561</f>
        <v>0</v>
      </c>
      <c r="H519" s="158">
        <f>'2 уровень'!J1561</f>
        <v>0</v>
      </c>
      <c r="I519" s="158">
        <f>'2 уровень'!K1561</f>
        <v>0</v>
      </c>
      <c r="J519" s="153">
        <f>'2 уровень'!L1561</f>
        <v>0</v>
      </c>
      <c r="K519" s="153">
        <f>'2 уровень'!M1561</f>
        <v>0</v>
      </c>
      <c r="L519" s="153">
        <f>'2 уровень'!N1561</f>
        <v>0</v>
      </c>
      <c r="M519" s="153">
        <f>'2 уровень'!O1561</f>
        <v>0</v>
      </c>
      <c r="N519" s="153">
        <f>'2 уровень'!P1561</f>
        <v>0</v>
      </c>
      <c r="O519" s="153">
        <f>'2 уровень'!Q1561</f>
        <v>0</v>
      </c>
      <c r="P519" s="634">
        <f>'2 уровень'!R1561</f>
        <v>0</v>
      </c>
      <c r="Q519" s="634">
        <f>'2 уровень'!S1561</f>
        <v>0</v>
      </c>
      <c r="R519" s="634">
        <f>'2 уровень'!T1561</f>
        <v>0</v>
      </c>
      <c r="S519" s="634">
        <f>'2 уровень'!U1561</f>
        <v>0</v>
      </c>
      <c r="T519" s="634">
        <f>'2 уровень'!V1561</f>
        <v>0</v>
      </c>
      <c r="U519" s="634">
        <f>'2 уровень'!W1561</f>
        <v>0</v>
      </c>
      <c r="V519" s="634">
        <f>'2 уровень'!X1561</f>
        <v>0</v>
      </c>
      <c r="W519" s="634">
        <f>'2 уровень'!Y1561</f>
        <v>0</v>
      </c>
      <c r="X519" s="634">
        <f>'2 уровень'!Z1561</f>
        <v>0</v>
      </c>
      <c r="Y519" s="634">
        <f>'2 уровень'!AA1561</f>
        <v>0</v>
      </c>
      <c r="Z519" s="1126">
        <f>'2 уровень'!AB1561</f>
        <v>0</v>
      </c>
      <c r="AA519" s="634">
        <f>'2 уровень'!AC1561</f>
        <v>0</v>
      </c>
      <c r="AB519" s="634">
        <f>'2 уровень'!AD1561</f>
        <v>0</v>
      </c>
      <c r="AC519" s="634">
        <f>'2 уровень'!AE1561</f>
        <v>0</v>
      </c>
      <c r="AD519" s="634">
        <f>'2 уровень'!AF1561</f>
        <v>0</v>
      </c>
      <c r="AE519" s="638">
        <f>'2 уровень'!AG1561</f>
        <v>0</v>
      </c>
      <c r="AF519" s="634"/>
      <c r="AG519" s="634"/>
      <c r="AH519" s="1355">
        <f>'2 уровень'!AH1561</f>
        <v>0</v>
      </c>
      <c r="AI519" s="1377">
        <f>'2 уровень'!AI1561</f>
        <v>0</v>
      </c>
    </row>
    <row r="520" spans="1:196" ht="30" x14ac:dyDescent="0.25">
      <c r="B520" s="19">
        <f t="shared" si="66"/>
        <v>1</v>
      </c>
      <c r="C520" s="827" t="s">
        <v>205</v>
      </c>
      <c r="D520" s="29">
        <f>'2 уровень'!F1562</f>
        <v>500</v>
      </c>
      <c r="E520" s="29">
        <f>'2 уровень'!G1562</f>
        <v>333.33333333333331</v>
      </c>
      <c r="F520" s="29">
        <f>'2 уровень'!H1562</f>
        <v>424</v>
      </c>
      <c r="G520" s="144">
        <f>'2 уровень'!I1562</f>
        <v>127.2</v>
      </c>
      <c r="H520" s="158">
        <f>'2 уровень'!J1562</f>
        <v>0</v>
      </c>
      <c r="I520" s="158">
        <f>'2 уровень'!K1562</f>
        <v>0</v>
      </c>
      <c r="J520" s="153">
        <f>'2 уровень'!L1562</f>
        <v>0</v>
      </c>
      <c r="K520" s="153">
        <f>'2 уровень'!M1562</f>
        <v>0</v>
      </c>
      <c r="L520" s="153">
        <f>'2 уровень'!N1562</f>
        <v>0</v>
      </c>
      <c r="M520" s="153">
        <f>'2 уровень'!O1562</f>
        <v>0</v>
      </c>
      <c r="N520" s="153">
        <f>'2 уровень'!P1562</f>
        <v>0</v>
      </c>
      <c r="O520" s="153">
        <f>'2 уровень'!Q1562</f>
        <v>0</v>
      </c>
      <c r="P520" s="634">
        <f>'2 уровень'!R1562</f>
        <v>0</v>
      </c>
      <c r="Q520" s="634">
        <f>'2 уровень'!S1562</f>
        <v>0</v>
      </c>
      <c r="R520" s="634">
        <f>'2 уровень'!T1562</f>
        <v>0</v>
      </c>
      <c r="S520" s="634">
        <f>'2 уровень'!U1562</f>
        <v>0</v>
      </c>
      <c r="T520" s="634">
        <f>'2 уровень'!V1562</f>
        <v>0</v>
      </c>
      <c r="U520" s="634">
        <f>'2 уровень'!W1562</f>
        <v>0</v>
      </c>
      <c r="V520" s="634">
        <f>'2 уровень'!X1562</f>
        <v>0</v>
      </c>
      <c r="W520" s="634">
        <f>'2 уровень'!Y1562</f>
        <v>0</v>
      </c>
      <c r="X520" s="634">
        <f>'2 уровень'!Z1562</f>
        <v>0</v>
      </c>
      <c r="Y520" s="634">
        <f>'2 уровень'!AA1562</f>
        <v>0</v>
      </c>
      <c r="Z520" s="1126">
        <f>'2 уровень'!AB1562</f>
        <v>0</v>
      </c>
      <c r="AA520" s="634">
        <f>'2 уровень'!AC1562</f>
        <v>0</v>
      </c>
      <c r="AB520" s="634">
        <f>'2 уровень'!AD1562</f>
        <v>0</v>
      </c>
      <c r="AC520" s="634">
        <f>'2 уровень'!AE1562</f>
        <v>0</v>
      </c>
      <c r="AD520" s="634">
        <f>'2 уровень'!AF1562</f>
        <v>0</v>
      </c>
      <c r="AE520" s="638">
        <f>'2 уровень'!AG1562</f>
        <v>0</v>
      </c>
      <c r="AF520" s="634"/>
      <c r="AG520" s="634"/>
      <c r="AH520" s="1355">
        <f>'2 уровень'!AH1562</f>
        <v>0</v>
      </c>
      <c r="AI520" s="1377">
        <f>'2 уровень'!AI1562</f>
        <v>0</v>
      </c>
    </row>
    <row r="521" spans="1:196" ht="30" x14ac:dyDescent="0.25">
      <c r="B521" s="19">
        <f t="shared" si="66"/>
        <v>1</v>
      </c>
      <c r="C521" s="495" t="s">
        <v>387</v>
      </c>
      <c r="D521" s="29">
        <f>'2 уровень'!F1563</f>
        <v>13870</v>
      </c>
      <c r="E521" s="29">
        <f>'2 уровень'!G1563</f>
        <v>9246.6666666666661</v>
      </c>
      <c r="F521" s="29">
        <f>'2 уровень'!H1563</f>
        <v>4779</v>
      </c>
      <c r="G521" s="144">
        <f>'2 уровень'!I1563</f>
        <v>51.683489545782265</v>
      </c>
      <c r="H521" s="158">
        <f>'2 уровень'!J1563</f>
        <v>0</v>
      </c>
      <c r="I521" s="158">
        <f>'2 уровень'!K1563</f>
        <v>0</v>
      </c>
      <c r="J521" s="153">
        <f>'2 уровень'!L1563</f>
        <v>0</v>
      </c>
      <c r="K521" s="153">
        <f>'2 уровень'!M1563</f>
        <v>0</v>
      </c>
      <c r="L521" s="153">
        <f>'2 уровень'!N1563</f>
        <v>0</v>
      </c>
      <c r="M521" s="153">
        <f>'2 уровень'!O1563</f>
        <v>0</v>
      </c>
      <c r="N521" s="153">
        <f>'2 уровень'!P1563</f>
        <v>0</v>
      </c>
      <c r="O521" s="153">
        <f>'2 уровень'!Q1563</f>
        <v>0</v>
      </c>
      <c r="P521" s="634">
        <f>'2 уровень'!R1563</f>
        <v>0</v>
      </c>
      <c r="Q521" s="634">
        <f>'2 уровень'!S1563</f>
        <v>0</v>
      </c>
      <c r="R521" s="634">
        <f>'2 уровень'!T1563</f>
        <v>0</v>
      </c>
      <c r="S521" s="634">
        <f>'2 уровень'!U1563</f>
        <v>0</v>
      </c>
      <c r="T521" s="634">
        <f>'2 уровень'!V1563</f>
        <v>0</v>
      </c>
      <c r="U521" s="634">
        <f>'2 уровень'!W1563</f>
        <v>0</v>
      </c>
      <c r="V521" s="634">
        <f>'2 уровень'!X1563</f>
        <v>0</v>
      </c>
      <c r="W521" s="634">
        <f>'2 уровень'!Y1563</f>
        <v>0</v>
      </c>
      <c r="X521" s="634">
        <f>'2 уровень'!Z1563</f>
        <v>0</v>
      </c>
      <c r="Y521" s="634">
        <f>'2 уровень'!AA1563</f>
        <v>0</v>
      </c>
      <c r="Z521" s="1126">
        <f>'2 уровень'!AB1563</f>
        <v>0</v>
      </c>
      <c r="AA521" s="634">
        <f>'2 уровень'!AC1563</f>
        <v>0</v>
      </c>
      <c r="AB521" s="634">
        <f>'2 уровень'!AD1563</f>
        <v>0</v>
      </c>
      <c r="AC521" s="634">
        <f>'2 уровень'!AE1563</f>
        <v>0</v>
      </c>
      <c r="AD521" s="634">
        <f>'2 уровень'!AF1563</f>
        <v>0</v>
      </c>
      <c r="AE521" s="638">
        <f>'2 уровень'!AG1563</f>
        <v>0</v>
      </c>
      <c r="AF521" s="634"/>
      <c r="AG521" s="634"/>
      <c r="AH521" s="1355">
        <f>'2 уровень'!AH1563</f>
        <v>0</v>
      </c>
      <c r="AI521" s="1377">
        <f>'2 уровень'!AI1563</f>
        <v>0</v>
      </c>
    </row>
    <row r="522" spans="1:196" ht="60" x14ac:dyDescent="0.25">
      <c r="B522" s="19">
        <f t="shared" ref="B522:B585" si="76">B521</f>
        <v>1</v>
      </c>
      <c r="C522" s="336" t="s">
        <v>388</v>
      </c>
      <c r="D522" s="29">
        <f>'2 уровень'!F1564</f>
        <v>3600</v>
      </c>
      <c r="E522" s="29">
        <f>'2 уровень'!G1564</f>
        <v>2400</v>
      </c>
      <c r="F522" s="29">
        <f>'2 уровень'!H1564</f>
        <v>1193</v>
      </c>
      <c r="G522" s="144">
        <f>'2 уровень'!I1564</f>
        <v>49.708333333333329</v>
      </c>
      <c r="H522" s="158">
        <f>'2 уровень'!J1564</f>
        <v>0</v>
      </c>
      <c r="I522" s="158">
        <f>'2 уровень'!K1564</f>
        <v>0</v>
      </c>
      <c r="J522" s="153">
        <f>'2 уровень'!L1564</f>
        <v>0</v>
      </c>
      <c r="K522" s="153">
        <f>'2 уровень'!M1564</f>
        <v>0</v>
      </c>
      <c r="L522" s="153">
        <f>'2 уровень'!N1564</f>
        <v>0</v>
      </c>
      <c r="M522" s="153">
        <f>'2 уровень'!O1564</f>
        <v>0</v>
      </c>
      <c r="N522" s="153">
        <f>'2 уровень'!P1564</f>
        <v>0</v>
      </c>
      <c r="O522" s="153">
        <f>'2 уровень'!Q1564</f>
        <v>0</v>
      </c>
      <c r="P522" s="634">
        <f>'2 уровень'!R1564</f>
        <v>0</v>
      </c>
      <c r="Q522" s="634">
        <f>'2 уровень'!S1564</f>
        <v>0</v>
      </c>
      <c r="R522" s="634">
        <f>'2 уровень'!T1564</f>
        <v>0</v>
      </c>
      <c r="S522" s="634">
        <f>'2 уровень'!U1564</f>
        <v>0</v>
      </c>
      <c r="T522" s="634">
        <f>'2 уровень'!V1564</f>
        <v>0</v>
      </c>
      <c r="U522" s="634">
        <f>'2 уровень'!W1564</f>
        <v>0</v>
      </c>
      <c r="V522" s="634">
        <f>'2 уровень'!X1564</f>
        <v>0</v>
      </c>
      <c r="W522" s="634">
        <f>'2 уровень'!Y1564</f>
        <v>0</v>
      </c>
      <c r="X522" s="634">
        <f>'2 уровень'!Z1564</f>
        <v>0</v>
      </c>
      <c r="Y522" s="634">
        <f>'2 уровень'!AA1564</f>
        <v>0</v>
      </c>
      <c r="Z522" s="1126">
        <f>'2 уровень'!AB1564</f>
        <v>0</v>
      </c>
      <c r="AA522" s="634">
        <f>'2 уровень'!AC1564</f>
        <v>0</v>
      </c>
      <c r="AB522" s="634">
        <f>'2 уровень'!AD1564</f>
        <v>0</v>
      </c>
      <c r="AC522" s="634">
        <f>'2 уровень'!AE1564</f>
        <v>0</v>
      </c>
      <c r="AD522" s="634">
        <f>'2 уровень'!AF1564</f>
        <v>0</v>
      </c>
      <c r="AE522" s="638">
        <f>'2 уровень'!AG1564</f>
        <v>0</v>
      </c>
      <c r="AF522" s="634"/>
      <c r="AG522" s="634"/>
      <c r="AH522" s="1355" t="e">
        <f>'2 уровень'!#REF!</f>
        <v>#REF!</v>
      </c>
      <c r="AI522" s="1377" t="e">
        <f>'2 уровень'!#REF!</f>
        <v>#REF!</v>
      </c>
    </row>
    <row r="523" spans="1:196" ht="45" x14ac:dyDescent="0.25">
      <c r="B523" s="19">
        <f t="shared" si="76"/>
        <v>1</v>
      </c>
      <c r="C523" s="336" t="s">
        <v>389</v>
      </c>
      <c r="D523" s="29">
        <f>'2 уровень'!F1565</f>
        <v>10630</v>
      </c>
      <c r="E523" s="29">
        <f>'2 уровень'!G1565</f>
        <v>7086.666666666667</v>
      </c>
      <c r="F523" s="29">
        <f>'2 уровень'!H1565</f>
        <v>4543</v>
      </c>
      <c r="G523" s="144">
        <f>'2 уровень'!I1565</f>
        <v>64.1063029162747</v>
      </c>
      <c r="H523" s="158">
        <f>'2 уровень'!J1565</f>
        <v>0</v>
      </c>
      <c r="I523" s="158">
        <f>'2 уровень'!K1565</f>
        <v>0</v>
      </c>
      <c r="J523" s="153">
        <f>'2 уровень'!L1565</f>
        <v>0</v>
      </c>
      <c r="K523" s="153">
        <f>'2 уровень'!M1565</f>
        <v>0</v>
      </c>
      <c r="L523" s="153">
        <f>'2 уровень'!N1565</f>
        <v>0</v>
      </c>
      <c r="M523" s="153">
        <f>'2 уровень'!O1565</f>
        <v>0</v>
      </c>
      <c r="N523" s="153">
        <f>'2 уровень'!P1565</f>
        <v>0</v>
      </c>
      <c r="O523" s="153">
        <f>'2 уровень'!Q1565</f>
        <v>0</v>
      </c>
      <c r="P523" s="634">
        <f>'2 уровень'!R1565</f>
        <v>0</v>
      </c>
      <c r="Q523" s="634">
        <f>'2 уровень'!S1565</f>
        <v>0</v>
      </c>
      <c r="R523" s="634">
        <f>'2 уровень'!T1565</f>
        <v>0</v>
      </c>
      <c r="S523" s="634">
        <f>'2 уровень'!U1565</f>
        <v>0</v>
      </c>
      <c r="T523" s="634">
        <f>'2 уровень'!V1565</f>
        <v>0</v>
      </c>
      <c r="U523" s="634">
        <f>'2 уровень'!W1565</f>
        <v>0</v>
      </c>
      <c r="V523" s="634">
        <f>'2 уровень'!X1565</f>
        <v>0</v>
      </c>
      <c r="W523" s="634">
        <f>'2 уровень'!Y1565</f>
        <v>0</v>
      </c>
      <c r="X523" s="634">
        <f>'2 уровень'!Z1565</f>
        <v>0</v>
      </c>
      <c r="Y523" s="634">
        <f>'2 уровень'!AA1565</f>
        <v>0</v>
      </c>
      <c r="Z523" s="1126">
        <f>'2 уровень'!AB1565</f>
        <v>0</v>
      </c>
      <c r="AA523" s="634">
        <f>'2 уровень'!AC1565</f>
        <v>0</v>
      </c>
      <c r="AB523" s="634">
        <f>'2 уровень'!AD1565</f>
        <v>0</v>
      </c>
      <c r="AC523" s="634">
        <f>'2 уровень'!AE1565</f>
        <v>0</v>
      </c>
      <c r="AD523" s="634">
        <f>'2 уровень'!AF1565</f>
        <v>0</v>
      </c>
      <c r="AE523" s="638">
        <f>'2 уровень'!AG1565</f>
        <v>0</v>
      </c>
      <c r="AF523" s="634"/>
      <c r="AG523" s="634"/>
      <c r="AH523" s="1355" t="e">
        <f>'2 уровень'!#REF!</f>
        <v>#REF!</v>
      </c>
      <c r="AI523" s="1377" t="e">
        <f>'2 уровень'!#REF!</f>
        <v>#REF!</v>
      </c>
    </row>
    <row r="524" spans="1:196" ht="105" x14ac:dyDescent="0.25">
      <c r="B524" s="19">
        <f t="shared" si="76"/>
        <v>1</v>
      </c>
      <c r="C524" s="336" t="s">
        <v>625</v>
      </c>
      <c r="D524" s="29">
        <f>'2 уровень'!F1566</f>
        <v>5530</v>
      </c>
      <c r="E524" s="29">
        <f>'2 уровень'!G1566</f>
        <v>3686.6666666666665</v>
      </c>
      <c r="F524" s="29">
        <f>'2 уровень'!H1566</f>
        <v>882</v>
      </c>
      <c r="G524" s="144">
        <f>'2 уровень'!I1566</f>
        <v>23.924050632911392</v>
      </c>
      <c r="H524" s="158">
        <f>'2 уровень'!J1566</f>
        <v>0</v>
      </c>
      <c r="I524" s="158">
        <f>'2 уровень'!K1566</f>
        <v>0</v>
      </c>
      <c r="J524" s="153">
        <f>'2 уровень'!L1566</f>
        <v>0</v>
      </c>
      <c r="K524" s="153">
        <f>'2 уровень'!M1566</f>
        <v>0</v>
      </c>
      <c r="L524" s="153">
        <f>'2 уровень'!N1566</f>
        <v>0</v>
      </c>
      <c r="M524" s="153">
        <f>'2 уровень'!O1566</f>
        <v>0</v>
      </c>
      <c r="N524" s="153">
        <f>'2 уровень'!P1566</f>
        <v>0</v>
      </c>
      <c r="O524" s="153">
        <f>'2 уровень'!Q1566</f>
        <v>0</v>
      </c>
      <c r="P524" s="634">
        <f>'2 уровень'!R1566</f>
        <v>0</v>
      </c>
      <c r="Q524" s="634">
        <f>'2 уровень'!S1566</f>
        <v>0</v>
      </c>
      <c r="R524" s="634">
        <f>'2 уровень'!T1566</f>
        <v>0</v>
      </c>
      <c r="S524" s="634">
        <f>'2 уровень'!U1566</f>
        <v>0</v>
      </c>
      <c r="T524" s="634">
        <f>'2 уровень'!V1566</f>
        <v>0</v>
      </c>
      <c r="U524" s="634">
        <f>'2 уровень'!W1566</f>
        <v>0</v>
      </c>
      <c r="V524" s="634">
        <f>'2 уровень'!X1566</f>
        <v>0</v>
      </c>
      <c r="W524" s="634">
        <f>'2 уровень'!Y1566</f>
        <v>0</v>
      </c>
      <c r="X524" s="634">
        <f>'2 уровень'!Z1566</f>
        <v>0</v>
      </c>
      <c r="Y524" s="634">
        <f>'2 уровень'!AA1566</f>
        <v>0</v>
      </c>
      <c r="Z524" s="1126">
        <f>'2 уровень'!AB1566</f>
        <v>0</v>
      </c>
      <c r="AA524" s="634">
        <f>'2 уровень'!AC1566</f>
        <v>0</v>
      </c>
      <c r="AB524" s="634">
        <f>'2 уровень'!AD1566</f>
        <v>0</v>
      </c>
      <c r="AC524" s="634">
        <f>'2 уровень'!AE1566</f>
        <v>0</v>
      </c>
      <c r="AD524" s="634">
        <f>'2 уровень'!AF1566</f>
        <v>0</v>
      </c>
      <c r="AE524" s="638">
        <f>'2 уровень'!AG1566</f>
        <v>0</v>
      </c>
      <c r="AF524" s="634"/>
      <c r="AG524" s="634"/>
      <c r="AH524" s="1355">
        <f>'2 уровень'!AH1564</f>
        <v>0</v>
      </c>
      <c r="AI524" s="1377">
        <f>'2 уровень'!AI1564</f>
        <v>0</v>
      </c>
    </row>
    <row r="525" spans="1:196" ht="30" x14ac:dyDescent="0.25">
      <c r="B525" s="19">
        <f t="shared" si="76"/>
        <v>1</v>
      </c>
      <c r="C525" s="336" t="s">
        <v>473</v>
      </c>
      <c r="D525" s="29">
        <f>'2 уровень'!F1567</f>
        <v>1977</v>
      </c>
      <c r="E525" s="29">
        <f>'2 уровень'!G1567</f>
        <v>1318</v>
      </c>
      <c r="F525" s="29">
        <f>'2 уровень'!H1567</f>
        <v>1284</v>
      </c>
      <c r="G525" s="144">
        <f>'2 уровень'!I1567</f>
        <v>97.420333839150231</v>
      </c>
      <c r="H525" s="158">
        <f>'2 уровень'!J1567</f>
        <v>0</v>
      </c>
      <c r="I525" s="158">
        <f>'2 уровень'!K1567</f>
        <v>0</v>
      </c>
      <c r="J525" s="153">
        <f>'2 уровень'!L1567</f>
        <v>0</v>
      </c>
      <c r="K525" s="153">
        <f>'2 уровень'!M1567</f>
        <v>0</v>
      </c>
      <c r="L525" s="153">
        <f>'2 уровень'!N1567</f>
        <v>0</v>
      </c>
      <c r="M525" s="153">
        <f>'2 уровень'!O1567</f>
        <v>0</v>
      </c>
      <c r="N525" s="153">
        <f>'2 уровень'!P1567</f>
        <v>0</v>
      </c>
      <c r="O525" s="153">
        <f>'2 уровень'!Q1567</f>
        <v>0</v>
      </c>
      <c r="P525" s="634">
        <f>'2 уровень'!R1567</f>
        <v>0</v>
      </c>
      <c r="Q525" s="634">
        <f>'2 уровень'!S1567</f>
        <v>0</v>
      </c>
      <c r="R525" s="634">
        <f>'2 уровень'!T1567</f>
        <v>0</v>
      </c>
      <c r="S525" s="634">
        <f>'2 уровень'!U1567</f>
        <v>0</v>
      </c>
      <c r="T525" s="634">
        <f>'2 уровень'!V1567</f>
        <v>0</v>
      </c>
      <c r="U525" s="634">
        <f>'2 уровень'!W1567</f>
        <v>0</v>
      </c>
      <c r="V525" s="634">
        <f>'2 уровень'!X1567</f>
        <v>0</v>
      </c>
      <c r="W525" s="634">
        <f>'2 уровень'!Y1567</f>
        <v>0</v>
      </c>
      <c r="X525" s="634">
        <f>'2 уровень'!Z1567</f>
        <v>0</v>
      </c>
      <c r="Y525" s="634">
        <f>'2 уровень'!AA1567</f>
        <v>0</v>
      </c>
      <c r="Z525" s="1126">
        <f>'2 уровень'!AB1567</f>
        <v>0</v>
      </c>
      <c r="AA525" s="634">
        <f>'2 уровень'!AC1567</f>
        <v>0</v>
      </c>
      <c r="AB525" s="634">
        <f>'2 уровень'!AD1567</f>
        <v>0</v>
      </c>
      <c r="AC525" s="634">
        <f>'2 уровень'!AE1567</f>
        <v>0</v>
      </c>
      <c r="AD525" s="634">
        <f>'2 уровень'!AF1567</f>
        <v>0</v>
      </c>
      <c r="AE525" s="638">
        <f>'2 уровень'!AG1567</f>
        <v>0</v>
      </c>
      <c r="AF525" s="634"/>
      <c r="AG525" s="634"/>
      <c r="AH525" s="1355">
        <f>'2 уровень'!AH1565</f>
        <v>0</v>
      </c>
      <c r="AI525" s="1377">
        <f>'2 уровень'!AI1565</f>
        <v>0</v>
      </c>
    </row>
    <row r="526" spans="1:196" ht="30" x14ac:dyDescent="0.25">
      <c r="B526" s="19">
        <f t="shared" si="76"/>
        <v>1</v>
      </c>
      <c r="C526" s="336" t="s">
        <v>135</v>
      </c>
      <c r="D526" s="29">
        <f>'2 уровень'!F1568</f>
        <v>38694</v>
      </c>
      <c r="E526" s="29">
        <f>'2 уровень'!G1568</f>
        <v>25796</v>
      </c>
      <c r="F526" s="29">
        <f>'2 уровень'!H1568</f>
        <v>14910</v>
      </c>
      <c r="G526" s="144">
        <f>'2 уровень'!I1568</f>
        <v>57.799658861839042</v>
      </c>
      <c r="H526" s="158">
        <f>'2 уровень'!J1568</f>
        <v>0</v>
      </c>
      <c r="I526" s="158">
        <f>'2 уровень'!K1568</f>
        <v>0</v>
      </c>
      <c r="J526" s="153">
        <f>'2 уровень'!L1568</f>
        <v>0</v>
      </c>
      <c r="K526" s="153">
        <f>'2 уровень'!M1568</f>
        <v>0</v>
      </c>
      <c r="L526" s="153">
        <f>'2 уровень'!N1568</f>
        <v>0</v>
      </c>
      <c r="M526" s="153">
        <f>'2 уровень'!O1568</f>
        <v>0</v>
      </c>
      <c r="N526" s="153">
        <f>'2 уровень'!P1568</f>
        <v>0</v>
      </c>
      <c r="O526" s="153">
        <f>'2 уровень'!Q1568</f>
        <v>0</v>
      </c>
      <c r="P526" s="634">
        <f>'2 уровень'!R1568</f>
        <v>0</v>
      </c>
      <c r="Q526" s="634">
        <f>'2 уровень'!S1568</f>
        <v>0</v>
      </c>
      <c r="R526" s="634">
        <f>'2 уровень'!T1568</f>
        <v>0</v>
      </c>
      <c r="S526" s="634">
        <f>'2 уровень'!U1568</f>
        <v>0</v>
      </c>
      <c r="T526" s="634">
        <f>'2 уровень'!V1568</f>
        <v>0</v>
      </c>
      <c r="U526" s="634">
        <f>'2 уровень'!W1568</f>
        <v>0</v>
      </c>
      <c r="V526" s="634">
        <f>'2 уровень'!X1568</f>
        <v>0</v>
      </c>
      <c r="W526" s="634">
        <f>'2 уровень'!Y1568</f>
        <v>0</v>
      </c>
      <c r="X526" s="634">
        <f>'2 уровень'!Z1568</f>
        <v>0</v>
      </c>
      <c r="Y526" s="634">
        <f>'2 уровень'!AA1568</f>
        <v>0</v>
      </c>
      <c r="Z526" s="1126">
        <f>'2 уровень'!AB1568</f>
        <v>0</v>
      </c>
      <c r="AA526" s="634">
        <f>'2 уровень'!AC1568</f>
        <v>0</v>
      </c>
      <c r="AB526" s="634">
        <f>'2 уровень'!AD1568</f>
        <v>0</v>
      </c>
      <c r="AC526" s="634">
        <f>'2 уровень'!AE1568</f>
        <v>0</v>
      </c>
      <c r="AD526" s="634">
        <f>'2 уровень'!AF1568</f>
        <v>0</v>
      </c>
      <c r="AE526" s="638">
        <f>'2 уровень'!AG1568</f>
        <v>0</v>
      </c>
      <c r="AF526" s="634"/>
      <c r="AG526" s="634"/>
      <c r="AH526" s="1355">
        <f>'2 уровень'!AH1567</f>
        <v>0</v>
      </c>
      <c r="AI526" s="1377">
        <f>'2 уровень'!AI1567</f>
        <v>0</v>
      </c>
    </row>
    <row r="527" spans="1:196" x14ac:dyDescent="0.25">
      <c r="B527" s="19">
        <f t="shared" si="76"/>
        <v>1</v>
      </c>
      <c r="C527" s="828" t="s">
        <v>239</v>
      </c>
      <c r="D527" s="29">
        <f>'2 уровень'!F1569</f>
        <v>38694</v>
      </c>
      <c r="E527" s="29">
        <f>'2 уровень'!G1569</f>
        <v>25796</v>
      </c>
      <c r="F527" s="29">
        <f>'2 уровень'!H1569</f>
        <v>14910</v>
      </c>
      <c r="G527" s="144">
        <f>'2 уровень'!I1569</f>
        <v>57.799658861839042</v>
      </c>
      <c r="H527" s="158">
        <f>'2 уровень'!J1569</f>
        <v>0</v>
      </c>
      <c r="I527" s="158">
        <f>'2 уровень'!K1569</f>
        <v>0</v>
      </c>
      <c r="J527" s="153">
        <f>'2 уровень'!L1569</f>
        <v>0</v>
      </c>
      <c r="K527" s="153">
        <f>'2 уровень'!M1569</f>
        <v>0</v>
      </c>
      <c r="L527" s="153">
        <f>'2 уровень'!N1569</f>
        <v>0</v>
      </c>
      <c r="M527" s="153">
        <f>'2 уровень'!O1569</f>
        <v>0</v>
      </c>
      <c r="N527" s="153">
        <f>'2 уровень'!P1569</f>
        <v>0</v>
      </c>
      <c r="O527" s="153">
        <f>'2 уровень'!Q1569</f>
        <v>0</v>
      </c>
      <c r="P527" s="634">
        <f>'2 уровень'!R1569</f>
        <v>0</v>
      </c>
      <c r="Q527" s="634">
        <f>'2 уровень'!S1569</f>
        <v>0</v>
      </c>
      <c r="R527" s="634">
        <f>'2 уровень'!T1569</f>
        <v>0</v>
      </c>
      <c r="S527" s="634">
        <f>'2 уровень'!U1569</f>
        <v>0</v>
      </c>
      <c r="T527" s="634">
        <f>'2 уровень'!V1569</f>
        <v>0</v>
      </c>
      <c r="U527" s="634">
        <f>'2 уровень'!W1569</f>
        <v>0</v>
      </c>
      <c r="V527" s="634">
        <f>'2 уровень'!X1569</f>
        <v>0</v>
      </c>
      <c r="W527" s="634">
        <f>'2 уровень'!Y1569</f>
        <v>0</v>
      </c>
      <c r="X527" s="634">
        <f>'2 уровень'!Z1569</f>
        <v>0</v>
      </c>
      <c r="Y527" s="634">
        <f>'2 уровень'!AA1569</f>
        <v>0</v>
      </c>
      <c r="Z527" s="1126">
        <f>'2 уровень'!AB1569</f>
        <v>0</v>
      </c>
      <c r="AA527" s="634">
        <f>'2 уровень'!AC1569</f>
        <v>0</v>
      </c>
      <c r="AB527" s="634">
        <f>'2 уровень'!AD1569</f>
        <v>0</v>
      </c>
      <c r="AC527" s="634">
        <f>'2 уровень'!AE1569</f>
        <v>0</v>
      </c>
      <c r="AD527" s="634">
        <f>'2 уровень'!AF1569</f>
        <v>0</v>
      </c>
      <c r="AE527" s="638">
        <f>'2 уровень'!AG1569</f>
        <v>0</v>
      </c>
      <c r="AF527" s="634"/>
      <c r="AG527" s="634"/>
      <c r="AH527" s="1355">
        <f>'2 уровень'!AH1568</f>
        <v>0</v>
      </c>
      <c r="AI527" s="1377">
        <f>'2 уровень'!AI1568</f>
        <v>0</v>
      </c>
    </row>
    <row r="528" spans="1:196" ht="45" x14ac:dyDescent="0.25">
      <c r="B528" s="19">
        <f t="shared" si="76"/>
        <v>1</v>
      </c>
      <c r="C528" s="337" t="s">
        <v>391</v>
      </c>
      <c r="D528" s="29">
        <f>'2 уровень'!F1570</f>
        <v>13197</v>
      </c>
      <c r="E528" s="29">
        <f>'2 уровень'!G1570</f>
        <v>8798</v>
      </c>
      <c r="F528" s="29">
        <f>'2 уровень'!H1570</f>
        <v>10146</v>
      </c>
      <c r="G528" s="144">
        <f>'2 уровень'!I1570</f>
        <v>115.32166401454876</v>
      </c>
      <c r="H528" s="158">
        <f>'2 уровень'!J1570</f>
        <v>0</v>
      </c>
      <c r="I528" s="158">
        <f>'2 уровень'!K1570</f>
        <v>0</v>
      </c>
      <c r="J528" s="153">
        <f>'2 уровень'!L1570</f>
        <v>0</v>
      </c>
      <c r="K528" s="153">
        <f>'2 уровень'!M1570</f>
        <v>0</v>
      </c>
      <c r="L528" s="153">
        <f>'2 уровень'!N1570</f>
        <v>0</v>
      </c>
      <c r="M528" s="153">
        <f>'2 уровень'!O1570</f>
        <v>0</v>
      </c>
      <c r="N528" s="153">
        <f>'2 уровень'!P1570</f>
        <v>0</v>
      </c>
      <c r="O528" s="153">
        <f>'2 уровень'!Q1570</f>
        <v>0</v>
      </c>
      <c r="P528" s="634">
        <f>'2 уровень'!R1570</f>
        <v>0</v>
      </c>
      <c r="Q528" s="634">
        <f>'2 уровень'!S1570</f>
        <v>0</v>
      </c>
      <c r="R528" s="634">
        <f>'2 уровень'!T1570</f>
        <v>0</v>
      </c>
      <c r="S528" s="634">
        <f>'2 уровень'!U1570</f>
        <v>0</v>
      </c>
      <c r="T528" s="634">
        <f>'2 уровень'!V1570</f>
        <v>0</v>
      </c>
      <c r="U528" s="634">
        <f>'2 уровень'!W1570</f>
        <v>0</v>
      </c>
      <c r="V528" s="634">
        <f>'2 уровень'!X1570</f>
        <v>0</v>
      </c>
      <c r="W528" s="634">
        <f>'2 уровень'!Y1570</f>
        <v>0</v>
      </c>
      <c r="X528" s="634">
        <f>'2 уровень'!Z1570</f>
        <v>0</v>
      </c>
      <c r="Y528" s="634">
        <f>'2 уровень'!AA1570</f>
        <v>0</v>
      </c>
      <c r="Z528" s="1126">
        <f>'2 уровень'!AB1570</f>
        <v>0</v>
      </c>
      <c r="AA528" s="634">
        <f>'2 уровень'!AC1570</f>
        <v>0</v>
      </c>
      <c r="AB528" s="634">
        <f>'2 уровень'!AD1570</f>
        <v>0</v>
      </c>
      <c r="AC528" s="634">
        <f>'2 уровень'!AE1570</f>
        <v>0</v>
      </c>
      <c r="AD528" s="634">
        <f>'2 уровень'!AF1570</f>
        <v>0</v>
      </c>
      <c r="AE528" s="638">
        <f>'2 уровень'!AG1570</f>
        <v>0</v>
      </c>
      <c r="AF528" s="634"/>
      <c r="AG528" s="634"/>
      <c r="AH528" s="1355">
        <f>'2 уровень'!AH1569</f>
        <v>0</v>
      </c>
      <c r="AI528" s="1377">
        <f>'2 уровень'!AI1569</f>
        <v>0</v>
      </c>
    </row>
    <row r="529" spans="1:35" ht="30" x14ac:dyDescent="0.25">
      <c r="B529" s="19">
        <f t="shared" si="76"/>
        <v>1</v>
      </c>
      <c r="C529" s="337" t="s">
        <v>392</v>
      </c>
      <c r="D529" s="29">
        <f>'2 уровень'!F1571</f>
        <v>6200</v>
      </c>
      <c r="E529" s="29">
        <f>'2 уровень'!G1571</f>
        <v>4133.3333333333339</v>
      </c>
      <c r="F529" s="29">
        <f>'2 уровень'!H1571</f>
        <v>4506</v>
      </c>
      <c r="G529" s="144">
        <f>'2 уровень'!I1571</f>
        <v>109.01612903225806</v>
      </c>
      <c r="H529" s="158">
        <f>'2 уровень'!J1571</f>
        <v>0</v>
      </c>
      <c r="I529" s="158">
        <f>'2 уровень'!K1571</f>
        <v>0</v>
      </c>
      <c r="J529" s="153">
        <f>'2 уровень'!L1571</f>
        <v>0</v>
      </c>
      <c r="K529" s="153">
        <f>'2 уровень'!M1571</f>
        <v>0</v>
      </c>
      <c r="L529" s="153">
        <f>'2 уровень'!N1571</f>
        <v>0</v>
      </c>
      <c r="M529" s="153">
        <f>'2 уровень'!O1571</f>
        <v>0</v>
      </c>
      <c r="N529" s="153">
        <f>'2 уровень'!P1571</f>
        <v>0</v>
      </c>
      <c r="O529" s="153">
        <f>'2 уровень'!Q1571</f>
        <v>0</v>
      </c>
      <c r="P529" s="634">
        <f>'2 уровень'!R1571</f>
        <v>0</v>
      </c>
      <c r="Q529" s="634">
        <f>'2 уровень'!S1571</f>
        <v>0</v>
      </c>
      <c r="R529" s="634">
        <f>'2 уровень'!T1571</f>
        <v>0</v>
      </c>
      <c r="S529" s="634">
        <f>'2 уровень'!U1571</f>
        <v>0</v>
      </c>
      <c r="T529" s="634">
        <f>'2 уровень'!V1571</f>
        <v>0</v>
      </c>
      <c r="U529" s="634">
        <f>'2 уровень'!W1571</f>
        <v>0</v>
      </c>
      <c r="V529" s="634">
        <f>'2 уровень'!X1571</f>
        <v>0</v>
      </c>
      <c r="W529" s="634">
        <f>'2 уровень'!Y1571</f>
        <v>0</v>
      </c>
      <c r="X529" s="634">
        <f>'2 уровень'!Z1571</f>
        <v>0</v>
      </c>
      <c r="Y529" s="634">
        <f>'2 уровень'!AA1571</f>
        <v>0</v>
      </c>
      <c r="Z529" s="1126">
        <f>'2 уровень'!AB1571</f>
        <v>0</v>
      </c>
      <c r="AA529" s="634">
        <f>'2 уровень'!AC1571</f>
        <v>0</v>
      </c>
      <c r="AB529" s="634">
        <f>'2 уровень'!AD1571</f>
        <v>0</v>
      </c>
      <c r="AC529" s="634">
        <f>'2 уровень'!AE1571</f>
        <v>0</v>
      </c>
      <c r="AD529" s="634">
        <f>'2 уровень'!AF1571</f>
        <v>0</v>
      </c>
      <c r="AE529" s="638">
        <f>'2 уровень'!AG1571</f>
        <v>0</v>
      </c>
      <c r="AF529" s="634"/>
      <c r="AG529" s="634"/>
      <c r="AH529" s="1355" t="e">
        <f>'2 уровень'!#REF!</f>
        <v>#REF!</v>
      </c>
      <c r="AI529" s="1377" t="e">
        <f>'2 уровень'!#REF!</f>
        <v>#REF!</v>
      </c>
    </row>
    <row r="530" spans="1:35" ht="30" x14ac:dyDescent="0.25">
      <c r="B530" s="19">
        <f t="shared" si="76"/>
        <v>1</v>
      </c>
      <c r="C530" s="498" t="s">
        <v>393</v>
      </c>
      <c r="D530" s="29">
        <f>'2 уровень'!F1572</f>
        <v>5990</v>
      </c>
      <c r="E530" s="29">
        <f>'2 уровень'!G1572</f>
        <v>3993.3333333333335</v>
      </c>
      <c r="F530" s="29">
        <f>'2 уровень'!H1572</f>
        <v>4326</v>
      </c>
      <c r="G530" s="144">
        <f>'2 уровень'!I1572</f>
        <v>108.33055091819699</v>
      </c>
      <c r="H530" s="158">
        <f>'2 уровень'!J1572</f>
        <v>0</v>
      </c>
      <c r="I530" s="158">
        <f>'2 уровень'!K1572</f>
        <v>0</v>
      </c>
      <c r="J530" s="153">
        <f>'2 уровень'!L1572</f>
        <v>0</v>
      </c>
      <c r="K530" s="153">
        <f>'2 уровень'!M1572</f>
        <v>0</v>
      </c>
      <c r="L530" s="153">
        <f>'2 уровень'!N1572</f>
        <v>0</v>
      </c>
      <c r="M530" s="153">
        <f>'2 уровень'!O1572</f>
        <v>0</v>
      </c>
      <c r="N530" s="153">
        <f>'2 уровень'!P1572</f>
        <v>0</v>
      </c>
      <c r="O530" s="153">
        <f>'2 уровень'!Q1572</f>
        <v>0</v>
      </c>
      <c r="P530" s="634">
        <f>'2 уровень'!R1572</f>
        <v>0</v>
      </c>
      <c r="Q530" s="634">
        <f>'2 уровень'!S1572</f>
        <v>0</v>
      </c>
      <c r="R530" s="634">
        <f>'2 уровень'!T1572</f>
        <v>0</v>
      </c>
      <c r="S530" s="634">
        <f>'2 уровень'!U1572</f>
        <v>0</v>
      </c>
      <c r="T530" s="634">
        <f>'2 уровень'!V1572</f>
        <v>0</v>
      </c>
      <c r="U530" s="634">
        <f>'2 уровень'!W1572</f>
        <v>0</v>
      </c>
      <c r="V530" s="634">
        <f>'2 уровень'!X1572</f>
        <v>0</v>
      </c>
      <c r="W530" s="634">
        <f>'2 уровень'!Y1572</f>
        <v>0</v>
      </c>
      <c r="X530" s="634">
        <f>'2 уровень'!Z1572</f>
        <v>0</v>
      </c>
      <c r="Y530" s="634">
        <f>'2 уровень'!AA1572</f>
        <v>0</v>
      </c>
      <c r="Z530" s="1126">
        <f>'2 уровень'!AB1572</f>
        <v>0</v>
      </c>
      <c r="AA530" s="634">
        <f>'2 уровень'!AC1572</f>
        <v>0</v>
      </c>
      <c r="AB530" s="634">
        <f>'2 уровень'!AD1572</f>
        <v>0</v>
      </c>
      <c r="AC530" s="634">
        <f>'2 уровень'!AE1572</f>
        <v>0</v>
      </c>
      <c r="AD530" s="634">
        <f>'2 уровень'!AF1572</f>
        <v>0</v>
      </c>
      <c r="AE530" s="638">
        <f>'2 уровень'!AG1572</f>
        <v>0</v>
      </c>
      <c r="AF530" s="634"/>
      <c r="AG530" s="634"/>
      <c r="AH530" s="1355" t="e">
        <f>'2 уровень'!#REF!</f>
        <v>#REF!</v>
      </c>
      <c r="AI530" s="1377" t="e">
        <f>'2 уровень'!#REF!</f>
        <v>#REF!</v>
      </c>
    </row>
    <row r="531" spans="1:35" ht="63" x14ac:dyDescent="0.25">
      <c r="B531" s="19">
        <f t="shared" si="76"/>
        <v>1</v>
      </c>
      <c r="C531" s="829" t="s">
        <v>394</v>
      </c>
      <c r="D531" s="29">
        <f>'2 уровень'!F1573</f>
        <v>0</v>
      </c>
      <c r="E531" s="29">
        <f>'2 уровень'!G1573</f>
        <v>0</v>
      </c>
      <c r="F531" s="29">
        <f>'2 уровень'!H1573</f>
        <v>0</v>
      </c>
      <c r="G531" s="144">
        <f>'2 уровень'!I1573</f>
        <v>0</v>
      </c>
      <c r="H531" s="158">
        <f>'2 уровень'!J1573</f>
        <v>0</v>
      </c>
      <c r="I531" s="158">
        <f>'2 уровень'!K1573</f>
        <v>0</v>
      </c>
      <c r="J531" s="153">
        <f>'2 уровень'!L1573</f>
        <v>0</v>
      </c>
      <c r="K531" s="153">
        <f>'2 уровень'!M1573</f>
        <v>0</v>
      </c>
      <c r="L531" s="153">
        <f>'2 уровень'!N1573</f>
        <v>0</v>
      </c>
      <c r="M531" s="153">
        <f>'2 уровень'!O1573</f>
        <v>0</v>
      </c>
      <c r="N531" s="153">
        <f>'2 уровень'!P1573</f>
        <v>0</v>
      </c>
      <c r="O531" s="153">
        <f>'2 уровень'!Q1573</f>
        <v>0</v>
      </c>
      <c r="P531" s="634">
        <f>'2 уровень'!R1573</f>
        <v>0</v>
      </c>
      <c r="Q531" s="634">
        <f>'2 уровень'!S1573</f>
        <v>0</v>
      </c>
      <c r="R531" s="634">
        <f>'2 уровень'!T1573</f>
        <v>0</v>
      </c>
      <c r="S531" s="634">
        <f>'2 уровень'!U1573</f>
        <v>0</v>
      </c>
      <c r="T531" s="634">
        <f>'2 уровень'!V1573</f>
        <v>0</v>
      </c>
      <c r="U531" s="634">
        <f>'2 уровень'!W1573</f>
        <v>0</v>
      </c>
      <c r="V531" s="634">
        <f>'2 уровень'!X1573</f>
        <v>0</v>
      </c>
      <c r="W531" s="634">
        <f>'2 уровень'!Y1573</f>
        <v>0</v>
      </c>
      <c r="X531" s="634">
        <f>'2 уровень'!Z1573</f>
        <v>0</v>
      </c>
      <c r="Y531" s="634">
        <f>'2 уровень'!AA1573</f>
        <v>0</v>
      </c>
      <c r="Z531" s="1126">
        <f>'2 уровень'!AB1573</f>
        <v>0</v>
      </c>
      <c r="AA531" s="634">
        <f>'2 уровень'!AC1573</f>
        <v>0</v>
      </c>
      <c r="AB531" s="634">
        <f>'2 уровень'!AD1573</f>
        <v>0</v>
      </c>
      <c r="AC531" s="634">
        <f>'2 уровень'!AE1573</f>
        <v>0</v>
      </c>
      <c r="AD531" s="634">
        <f>'2 уровень'!AF1573</f>
        <v>0</v>
      </c>
      <c r="AE531" s="638">
        <f>'2 уровень'!AG1573</f>
        <v>0</v>
      </c>
      <c r="AF531" s="634"/>
      <c r="AG531" s="634"/>
      <c r="AH531" s="1355">
        <f>'2 уровень'!AH1570</f>
        <v>0</v>
      </c>
      <c r="AI531" s="1377">
        <f>'2 уровень'!AI1570</f>
        <v>0</v>
      </c>
    </row>
    <row r="532" spans="1:35" ht="45" x14ac:dyDescent="0.25">
      <c r="B532" s="19">
        <f t="shared" si="76"/>
        <v>1</v>
      </c>
      <c r="C532" s="495" t="s">
        <v>395</v>
      </c>
      <c r="D532" s="29">
        <f>'2 уровень'!F1574</f>
        <v>42</v>
      </c>
      <c r="E532" s="29">
        <f>'2 уровень'!G1574</f>
        <v>28</v>
      </c>
      <c r="F532" s="29">
        <f>'2 уровень'!H1574</f>
        <v>51</v>
      </c>
      <c r="G532" s="144">
        <f>'2 уровень'!I1574</f>
        <v>182.14285714285714</v>
      </c>
      <c r="H532" s="158">
        <f>'2 уровень'!J1574</f>
        <v>0</v>
      </c>
      <c r="I532" s="158">
        <f>'2 уровень'!K1574</f>
        <v>0</v>
      </c>
      <c r="J532" s="153">
        <f>'2 уровень'!L1574</f>
        <v>0</v>
      </c>
      <c r="K532" s="153">
        <f>'2 уровень'!M1574</f>
        <v>0</v>
      </c>
      <c r="L532" s="153">
        <f>'2 уровень'!N1574</f>
        <v>0</v>
      </c>
      <c r="M532" s="153">
        <f>'2 уровень'!O1574</f>
        <v>0</v>
      </c>
      <c r="N532" s="153">
        <f>'2 уровень'!P1574</f>
        <v>0</v>
      </c>
      <c r="O532" s="153">
        <f>'2 уровень'!Q1574</f>
        <v>0</v>
      </c>
      <c r="P532" s="634">
        <f>'2 уровень'!R1574</f>
        <v>0</v>
      </c>
      <c r="Q532" s="634">
        <f>'2 уровень'!S1574</f>
        <v>0</v>
      </c>
      <c r="R532" s="634">
        <f>'2 уровень'!T1574</f>
        <v>0</v>
      </c>
      <c r="S532" s="634">
        <f>'2 уровень'!U1574</f>
        <v>0</v>
      </c>
      <c r="T532" s="634">
        <f>'2 уровень'!V1574</f>
        <v>0</v>
      </c>
      <c r="U532" s="634">
        <f>'2 уровень'!W1574</f>
        <v>0</v>
      </c>
      <c r="V532" s="634">
        <f>'2 уровень'!X1574</f>
        <v>0</v>
      </c>
      <c r="W532" s="634">
        <f>'2 уровень'!Y1574</f>
        <v>0</v>
      </c>
      <c r="X532" s="634">
        <f>'2 уровень'!Z1574</f>
        <v>0</v>
      </c>
      <c r="Y532" s="634">
        <f>'2 уровень'!AA1574</f>
        <v>0</v>
      </c>
      <c r="Z532" s="1126">
        <f>'2 уровень'!AB1574</f>
        <v>0</v>
      </c>
      <c r="AA532" s="634">
        <f>'2 уровень'!AC1574</f>
        <v>0</v>
      </c>
      <c r="AB532" s="634">
        <f>'2 уровень'!AD1574</f>
        <v>0</v>
      </c>
      <c r="AC532" s="634">
        <f>'2 уровень'!AE1574</f>
        <v>0</v>
      </c>
      <c r="AD532" s="634">
        <f>'2 уровень'!AF1574</f>
        <v>0</v>
      </c>
      <c r="AE532" s="638">
        <f>'2 уровень'!AG1574</f>
        <v>0</v>
      </c>
      <c r="AF532" s="634"/>
      <c r="AG532" s="634"/>
      <c r="AH532" s="1355">
        <f>'2 уровень'!AH1571</f>
        <v>0</v>
      </c>
      <c r="AI532" s="1377">
        <f>'2 уровень'!AI1571</f>
        <v>0</v>
      </c>
    </row>
    <row r="533" spans="1:35" ht="30" x14ac:dyDescent="0.25">
      <c r="B533" s="19">
        <f t="shared" si="76"/>
        <v>1</v>
      </c>
      <c r="C533" s="336" t="s">
        <v>396</v>
      </c>
      <c r="D533" s="29">
        <f>'2 уровень'!F1575</f>
        <v>168</v>
      </c>
      <c r="E533" s="29">
        <f>'2 уровень'!G1575</f>
        <v>112</v>
      </c>
      <c r="F533" s="29">
        <f>'2 уровень'!H1575</f>
        <v>129</v>
      </c>
      <c r="G533" s="144">
        <f>'2 уровень'!I1575</f>
        <v>115.17857142857142</v>
      </c>
      <c r="H533" s="158">
        <f>'2 уровень'!J1575</f>
        <v>0</v>
      </c>
      <c r="I533" s="158">
        <f>'2 уровень'!K1575</f>
        <v>0</v>
      </c>
      <c r="J533" s="153">
        <f>'2 уровень'!L1575</f>
        <v>0</v>
      </c>
      <c r="K533" s="153">
        <f>'2 уровень'!M1575</f>
        <v>0</v>
      </c>
      <c r="L533" s="153">
        <f>'2 уровень'!N1575</f>
        <v>0</v>
      </c>
      <c r="M533" s="153">
        <f>'2 уровень'!O1575</f>
        <v>0</v>
      </c>
      <c r="N533" s="153">
        <f>'2 уровень'!P1575</f>
        <v>0</v>
      </c>
      <c r="O533" s="153">
        <f>'2 уровень'!Q1575</f>
        <v>0</v>
      </c>
      <c r="P533" s="634">
        <f>'2 уровень'!R1575</f>
        <v>0</v>
      </c>
      <c r="Q533" s="634">
        <f>'2 уровень'!S1575</f>
        <v>0</v>
      </c>
      <c r="R533" s="634">
        <f>'2 уровень'!T1575</f>
        <v>0</v>
      </c>
      <c r="S533" s="634">
        <f>'2 уровень'!U1575</f>
        <v>0</v>
      </c>
      <c r="T533" s="634">
        <f>'2 уровень'!V1575</f>
        <v>0</v>
      </c>
      <c r="U533" s="634">
        <f>'2 уровень'!W1575</f>
        <v>0</v>
      </c>
      <c r="V533" s="634">
        <f>'2 уровень'!X1575</f>
        <v>0</v>
      </c>
      <c r="W533" s="634">
        <f>'2 уровень'!Y1575</f>
        <v>0</v>
      </c>
      <c r="X533" s="634">
        <f>'2 уровень'!Z1575</f>
        <v>0</v>
      </c>
      <c r="Y533" s="634">
        <f>'2 уровень'!AA1575</f>
        <v>0</v>
      </c>
      <c r="Z533" s="1126">
        <f>'2 уровень'!AB1575</f>
        <v>0</v>
      </c>
      <c r="AA533" s="634">
        <f>'2 уровень'!AC1575</f>
        <v>0</v>
      </c>
      <c r="AB533" s="634">
        <f>'2 уровень'!AD1575</f>
        <v>0</v>
      </c>
      <c r="AC533" s="634">
        <f>'2 уровень'!AE1575</f>
        <v>0</v>
      </c>
      <c r="AD533" s="634">
        <f>'2 уровень'!AF1575</f>
        <v>0</v>
      </c>
      <c r="AE533" s="638">
        <f>'2 уровень'!AG1575</f>
        <v>0</v>
      </c>
      <c r="AF533" s="634"/>
      <c r="AG533" s="634"/>
      <c r="AH533" s="1355">
        <f>'2 уровень'!AH1572</f>
        <v>0</v>
      </c>
      <c r="AI533" s="1377">
        <f>'2 уровень'!AI1572</f>
        <v>0</v>
      </c>
    </row>
    <row r="534" spans="1:35" ht="45" x14ac:dyDescent="0.25">
      <c r="B534" s="19">
        <f t="shared" si="76"/>
        <v>1</v>
      </c>
      <c r="C534" s="336" t="s">
        <v>397</v>
      </c>
      <c r="D534" s="29">
        <f>'2 уровень'!F1576</f>
        <v>6997</v>
      </c>
      <c r="E534" s="29">
        <f>'2 уровень'!G1576</f>
        <v>4664.666666666667</v>
      </c>
      <c r="F534" s="29">
        <f>'2 уровень'!H1576</f>
        <v>5640</v>
      </c>
      <c r="G534" s="144">
        <f>'2 уровень'!I1576</f>
        <v>120.90896098327855</v>
      </c>
      <c r="H534" s="158">
        <f>'2 уровень'!J1576</f>
        <v>0</v>
      </c>
      <c r="I534" s="158">
        <f>'2 уровень'!K1576</f>
        <v>0</v>
      </c>
      <c r="J534" s="153">
        <f>'2 уровень'!L1576</f>
        <v>0</v>
      </c>
      <c r="K534" s="153">
        <f>'2 уровень'!M1576</f>
        <v>0</v>
      </c>
      <c r="L534" s="153">
        <f>'2 уровень'!N1576</f>
        <v>0</v>
      </c>
      <c r="M534" s="153">
        <f>'2 уровень'!O1576</f>
        <v>0</v>
      </c>
      <c r="N534" s="153">
        <f>'2 уровень'!P1576</f>
        <v>0</v>
      </c>
      <c r="O534" s="153">
        <f>'2 уровень'!Q1576</f>
        <v>0</v>
      </c>
      <c r="P534" s="634">
        <f>'2 уровень'!R1576</f>
        <v>0</v>
      </c>
      <c r="Q534" s="634">
        <f>'2 уровень'!S1576</f>
        <v>0</v>
      </c>
      <c r="R534" s="634">
        <f>'2 уровень'!T1576</f>
        <v>0</v>
      </c>
      <c r="S534" s="634">
        <f>'2 уровень'!U1576</f>
        <v>0</v>
      </c>
      <c r="T534" s="634">
        <f>'2 уровень'!V1576</f>
        <v>0</v>
      </c>
      <c r="U534" s="634">
        <f>'2 уровень'!W1576</f>
        <v>0</v>
      </c>
      <c r="V534" s="634">
        <f>'2 уровень'!X1576</f>
        <v>0</v>
      </c>
      <c r="W534" s="634">
        <f>'2 уровень'!Y1576</f>
        <v>0</v>
      </c>
      <c r="X534" s="634">
        <f>'2 уровень'!Z1576</f>
        <v>0</v>
      </c>
      <c r="Y534" s="634">
        <f>'2 уровень'!AA1576</f>
        <v>0</v>
      </c>
      <c r="Z534" s="1126">
        <f>'2 уровень'!AB1576</f>
        <v>0</v>
      </c>
      <c r="AA534" s="634">
        <f>'2 уровень'!AC1576</f>
        <v>0</v>
      </c>
      <c r="AB534" s="634">
        <f>'2 уровень'!AD1576</f>
        <v>0</v>
      </c>
      <c r="AC534" s="634">
        <f>'2 уровень'!AE1576</f>
        <v>0</v>
      </c>
      <c r="AD534" s="634">
        <f>'2 уровень'!AF1576</f>
        <v>0</v>
      </c>
      <c r="AE534" s="638">
        <f>'2 уровень'!AG1576</f>
        <v>0</v>
      </c>
      <c r="AF534" s="634"/>
      <c r="AG534" s="634"/>
      <c r="AH534" s="1355">
        <f>'2 уровень'!AH1573</f>
        <v>0</v>
      </c>
      <c r="AI534" s="1377">
        <f>'2 уровень'!AI1573</f>
        <v>0</v>
      </c>
    </row>
    <row r="535" spans="1:35" ht="45" x14ac:dyDescent="0.25">
      <c r="A535" s="19">
        <v>1</v>
      </c>
      <c r="B535" s="19">
        <f t="shared" si="76"/>
        <v>1</v>
      </c>
      <c r="C535" s="336" t="s">
        <v>398</v>
      </c>
      <c r="D535" s="29">
        <f>'2 уровень'!F1577</f>
        <v>2182</v>
      </c>
      <c r="E535" s="29">
        <f>'2 уровень'!G1577</f>
        <v>1454.6666666666667</v>
      </c>
      <c r="F535" s="29">
        <f>'2 уровень'!H1577</f>
        <v>2195</v>
      </c>
      <c r="G535" s="144">
        <f>'2 уровень'!I1577</f>
        <v>150.89367552703942</v>
      </c>
      <c r="H535" s="158">
        <f>'2 уровень'!J1577</f>
        <v>0</v>
      </c>
      <c r="I535" s="158">
        <f>'2 уровень'!K1577</f>
        <v>0</v>
      </c>
      <c r="J535" s="153">
        <f>'2 уровень'!L1577</f>
        <v>0</v>
      </c>
      <c r="K535" s="153">
        <f>'2 уровень'!M1577</f>
        <v>0</v>
      </c>
      <c r="L535" s="153">
        <f>'2 уровень'!N1577</f>
        <v>0</v>
      </c>
      <c r="M535" s="153">
        <f>'2 уровень'!O1577</f>
        <v>0</v>
      </c>
      <c r="N535" s="153">
        <f>'2 уровень'!P1577</f>
        <v>0</v>
      </c>
      <c r="O535" s="153">
        <f>'2 уровень'!Q1577</f>
        <v>0</v>
      </c>
      <c r="P535" s="634">
        <f>'2 уровень'!R1577</f>
        <v>0</v>
      </c>
      <c r="Q535" s="634">
        <f>'2 уровень'!S1577</f>
        <v>0</v>
      </c>
      <c r="R535" s="634">
        <f>'2 уровень'!T1577</f>
        <v>0</v>
      </c>
      <c r="S535" s="634">
        <f>'2 уровень'!U1577</f>
        <v>0</v>
      </c>
      <c r="T535" s="634">
        <f>'2 уровень'!V1577</f>
        <v>0</v>
      </c>
      <c r="U535" s="634">
        <f>'2 уровень'!W1577</f>
        <v>0</v>
      </c>
      <c r="V535" s="634">
        <f>'2 уровень'!X1577</f>
        <v>0</v>
      </c>
      <c r="W535" s="634">
        <f>'2 уровень'!Y1577</f>
        <v>0</v>
      </c>
      <c r="X535" s="634">
        <f>'2 уровень'!Z1577</f>
        <v>0</v>
      </c>
      <c r="Y535" s="634">
        <f>'2 уровень'!AA1577</f>
        <v>0</v>
      </c>
      <c r="Z535" s="1126">
        <f>'2 уровень'!AB1577</f>
        <v>0</v>
      </c>
      <c r="AA535" s="634">
        <f>'2 уровень'!AC1577</f>
        <v>0</v>
      </c>
      <c r="AB535" s="634">
        <f>'2 уровень'!AD1577</f>
        <v>0</v>
      </c>
      <c r="AC535" s="634">
        <f>'2 уровень'!AE1577</f>
        <v>0</v>
      </c>
      <c r="AD535" s="634">
        <f>'2 уровень'!AF1577</f>
        <v>0</v>
      </c>
      <c r="AE535" s="638">
        <f>'2 уровень'!AG1577</f>
        <v>0</v>
      </c>
      <c r="AF535" s="634"/>
      <c r="AG535" s="634"/>
      <c r="AH535" s="1355">
        <f>'2 уровень'!AH1574</f>
        <v>0</v>
      </c>
      <c r="AI535" s="1377">
        <f>'2 уровень'!AI1574</f>
        <v>0</v>
      </c>
    </row>
    <row r="536" spans="1:35" ht="30" x14ac:dyDescent="0.25">
      <c r="A536" s="19">
        <v>1</v>
      </c>
      <c r="B536" s="19">
        <f t="shared" si="76"/>
        <v>1</v>
      </c>
      <c r="C536" s="336" t="s">
        <v>427</v>
      </c>
      <c r="D536" s="29">
        <f>'2 уровень'!F1578</f>
        <v>0</v>
      </c>
      <c r="E536" s="29">
        <f>'2 уровень'!G1578</f>
        <v>0</v>
      </c>
      <c r="F536" s="29">
        <f>'2 уровень'!H1578</f>
        <v>283</v>
      </c>
      <c r="G536" s="144">
        <f>'2 уровень'!I1578</f>
        <v>0</v>
      </c>
      <c r="H536" s="158">
        <f>'2 уровень'!J1578</f>
        <v>0</v>
      </c>
      <c r="I536" s="158">
        <f>'2 уровень'!K1578</f>
        <v>0</v>
      </c>
      <c r="J536" s="153">
        <f>'2 уровень'!L1578</f>
        <v>0</v>
      </c>
      <c r="K536" s="153">
        <f>'2 уровень'!M1578</f>
        <v>0</v>
      </c>
      <c r="L536" s="153">
        <f>'2 уровень'!N1578</f>
        <v>0</v>
      </c>
      <c r="M536" s="153">
        <f>'2 уровень'!O1578</f>
        <v>0</v>
      </c>
      <c r="N536" s="153">
        <f>'2 уровень'!P1578</f>
        <v>0</v>
      </c>
      <c r="O536" s="153">
        <f>'2 уровень'!Q1578</f>
        <v>0</v>
      </c>
      <c r="P536" s="634">
        <f>'2 уровень'!R1578</f>
        <v>0</v>
      </c>
      <c r="Q536" s="634">
        <f>'2 уровень'!S1578</f>
        <v>0</v>
      </c>
      <c r="R536" s="634">
        <f>'2 уровень'!T1578</f>
        <v>0</v>
      </c>
      <c r="S536" s="634">
        <f>'2 уровень'!U1578</f>
        <v>0</v>
      </c>
      <c r="T536" s="634">
        <f>'2 уровень'!V1578</f>
        <v>0</v>
      </c>
      <c r="U536" s="634">
        <f>'2 уровень'!W1578</f>
        <v>0</v>
      </c>
      <c r="V536" s="634">
        <f>'2 уровень'!X1578</f>
        <v>0</v>
      </c>
      <c r="W536" s="634">
        <f>'2 уровень'!Y1578</f>
        <v>0</v>
      </c>
      <c r="X536" s="634">
        <f>'2 уровень'!Z1578</f>
        <v>0</v>
      </c>
      <c r="Y536" s="634">
        <f>'2 уровень'!AA1578</f>
        <v>0</v>
      </c>
      <c r="Z536" s="1126">
        <f>'2 уровень'!AB1578</f>
        <v>0</v>
      </c>
      <c r="AA536" s="634">
        <f>'2 уровень'!AC1578</f>
        <v>0</v>
      </c>
      <c r="AB536" s="634">
        <f>'2 уровень'!AD1578</f>
        <v>0</v>
      </c>
      <c r="AC536" s="634">
        <f>'2 уровень'!AE1578</f>
        <v>0</v>
      </c>
      <c r="AD536" s="634">
        <f>'2 уровень'!AF1578</f>
        <v>0</v>
      </c>
      <c r="AE536" s="638">
        <f>'2 уровень'!AG1578</f>
        <v>0</v>
      </c>
      <c r="AF536" s="634"/>
      <c r="AG536" s="634"/>
      <c r="AH536" s="1355">
        <f>'2 уровень'!AH1575</f>
        <v>0</v>
      </c>
      <c r="AI536" s="1377">
        <f>'2 уровень'!AI1575</f>
        <v>0</v>
      </c>
    </row>
    <row r="537" spans="1:35" ht="75" x14ac:dyDescent="0.25">
      <c r="A537" s="19">
        <v>1</v>
      </c>
      <c r="B537" s="19">
        <f t="shared" si="76"/>
        <v>1</v>
      </c>
      <c r="C537" s="495" t="s">
        <v>399</v>
      </c>
      <c r="D537" s="29">
        <f>'2 уровень'!F1579</f>
        <v>4200</v>
      </c>
      <c r="E537" s="29">
        <f>'2 уровень'!G1579</f>
        <v>2800</v>
      </c>
      <c r="F537" s="29">
        <f>'2 уровень'!H1579</f>
        <v>3258</v>
      </c>
      <c r="G537" s="144">
        <f>'2 уровень'!I1579</f>
        <v>116.35714285714285</v>
      </c>
      <c r="H537" s="158">
        <f>'2 уровень'!J1579</f>
        <v>0</v>
      </c>
      <c r="I537" s="158">
        <f>'2 уровень'!K1579</f>
        <v>0</v>
      </c>
      <c r="J537" s="153">
        <f>'2 уровень'!L1579</f>
        <v>0</v>
      </c>
      <c r="K537" s="153">
        <f>'2 уровень'!M1579</f>
        <v>0</v>
      </c>
      <c r="L537" s="153">
        <f>'2 уровень'!N1579</f>
        <v>0</v>
      </c>
      <c r="M537" s="153">
        <f>'2 уровень'!O1579</f>
        <v>0</v>
      </c>
      <c r="N537" s="153">
        <f>'2 уровень'!P1579</f>
        <v>0</v>
      </c>
      <c r="O537" s="153">
        <f>'2 уровень'!Q1579</f>
        <v>0</v>
      </c>
      <c r="P537" s="634">
        <f>'2 уровень'!R1579</f>
        <v>0</v>
      </c>
      <c r="Q537" s="634">
        <f>'2 уровень'!S1579</f>
        <v>0</v>
      </c>
      <c r="R537" s="634">
        <f>'2 уровень'!T1579</f>
        <v>0</v>
      </c>
      <c r="S537" s="634">
        <f>'2 уровень'!U1579</f>
        <v>0</v>
      </c>
      <c r="T537" s="634">
        <f>'2 уровень'!V1579</f>
        <v>0</v>
      </c>
      <c r="U537" s="634">
        <f>'2 уровень'!W1579</f>
        <v>0</v>
      </c>
      <c r="V537" s="634">
        <f>'2 уровень'!X1579</f>
        <v>0</v>
      </c>
      <c r="W537" s="634">
        <f>'2 уровень'!Y1579</f>
        <v>0</v>
      </c>
      <c r="X537" s="634">
        <f>'2 уровень'!Z1579</f>
        <v>0</v>
      </c>
      <c r="Y537" s="634">
        <f>'2 уровень'!AA1579</f>
        <v>0</v>
      </c>
      <c r="Z537" s="1126">
        <f>'2 уровень'!AB1579</f>
        <v>0</v>
      </c>
      <c r="AA537" s="634">
        <f>'2 уровень'!AC1579</f>
        <v>0</v>
      </c>
      <c r="AB537" s="634">
        <f>'2 уровень'!AD1579</f>
        <v>0</v>
      </c>
      <c r="AC537" s="634">
        <f>'2 уровень'!AE1579</f>
        <v>0</v>
      </c>
      <c r="AD537" s="634">
        <f>'2 уровень'!AF1579</f>
        <v>0</v>
      </c>
      <c r="AE537" s="638">
        <f>'2 уровень'!AG1579</f>
        <v>0</v>
      </c>
      <c r="AF537" s="634"/>
      <c r="AG537" s="634"/>
      <c r="AH537" s="1355">
        <f>'2 уровень'!AH1576</f>
        <v>0</v>
      </c>
      <c r="AI537" s="1377">
        <f>'2 уровень'!AI1576</f>
        <v>0</v>
      </c>
    </row>
    <row r="538" spans="1:35" ht="60" x14ac:dyDescent="0.25">
      <c r="A538" s="19">
        <v>1</v>
      </c>
      <c r="B538" s="19">
        <f t="shared" si="76"/>
        <v>1</v>
      </c>
      <c r="C538" s="336" t="s">
        <v>400</v>
      </c>
      <c r="D538" s="29">
        <f>'2 уровень'!F1580</f>
        <v>615</v>
      </c>
      <c r="E538" s="29">
        <f>'2 уровень'!G1580</f>
        <v>410</v>
      </c>
      <c r="F538" s="29">
        <f>'2 уровень'!H1580</f>
        <v>187</v>
      </c>
      <c r="G538" s="144">
        <f>'2 уровень'!I1580</f>
        <v>45.609756097560975</v>
      </c>
      <c r="H538" s="158">
        <f>'2 уровень'!J1580</f>
        <v>0</v>
      </c>
      <c r="I538" s="158">
        <f>'2 уровень'!K1580</f>
        <v>0</v>
      </c>
      <c r="J538" s="153">
        <f>'2 уровень'!L1580</f>
        <v>0</v>
      </c>
      <c r="K538" s="153">
        <f>'2 уровень'!M1580</f>
        <v>0</v>
      </c>
      <c r="L538" s="153">
        <f>'2 уровень'!N1580</f>
        <v>0</v>
      </c>
      <c r="M538" s="153">
        <f>'2 уровень'!O1580</f>
        <v>0</v>
      </c>
      <c r="N538" s="153">
        <f>'2 уровень'!P1580</f>
        <v>0</v>
      </c>
      <c r="O538" s="153">
        <f>'2 уровень'!Q1580</f>
        <v>0</v>
      </c>
      <c r="P538" s="634">
        <f>'2 уровень'!R1580</f>
        <v>0</v>
      </c>
      <c r="Q538" s="634">
        <f>'2 уровень'!S1580</f>
        <v>0</v>
      </c>
      <c r="R538" s="634">
        <f>'2 уровень'!T1580</f>
        <v>0</v>
      </c>
      <c r="S538" s="634">
        <f>'2 уровень'!U1580</f>
        <v>0</v>
      </c>
      <c r="T538" s="634">
        <f>'2 уровень'!V1580</f>
        <v>0</v>
      </c>
      <c r="U538" s="634">
        <f>'2 уровень'!W1580</f>
        <v>0</v>
      </c>
      <c r="V538" s="634">
        <f>'2 уровень'!X1580</f>
        <v>0</v>
      </c>
      <c r="W538" s="634">
        <f>'2 уровень'!Y1580</f>
        <v>0</v>
      </c>
      <c r="X538" s="634">
        <f>'2 уровень'!Z1580</f>
        <v>0</v>
      </c>
      <c r="Y538" s="634">
        <f>'2 уровень'!AA1580</f>
        <v>0</v>
      </c>
      <c r="Z538" s="1126">
        <f>'2 уровень'!AB1580</f>
        <v>0</v>
      </c>
      <c r="AA538" s="634">
        <f>'2 уровень'!AC1580</f>
        <v>0</v>
      </c>
      <c r="AB538" s="634">
        <f>'2 уровень'!AD1580</f>
        <v>0</v>
      </c>
      <c r="AC538" s="634">
        <f>'2 уровень'!AE1580</f>
        <v>0</v>
      </c>
      <c r="AD538" s="634">
        <f>'2 уровень'!AF1580</f>
        <v>0</v>
      </c>
      <c r="AE538" s="638">
        <f>'2 уровень'!AG1580</f>
        <v>0</v>
      </c>
      <c r="AF538" s="634"/>
      <c r="AG538" s="634"/>
      <c r="AH538" s="1355">
        <f>'2 уровень'!AH1577</f>
        <v>0</v>
      </c>
      <c r="AI538" s="1377">
        <f>'2 уровень'!AI1577</f>
        <v>0</v>
      </c>
    </row>
    <row r="539" spans="1:35" ht="60" x14ac:dyDescent="0.25">
      <c r="A539" s="19">
        <v>1</v>
      </c>
      <c r="B539" s="19">
        <f t="shared" si="76"/>
        <v>1</v>
      </c>
      <c r="C539" s="336" t="s">
        <v>477</v>
      </c>
      <c r="D539" s="29">
        <f>'2 уровень'!F1581</f>
        <v>4800</v>
      </c>
      <c r="E539" s="29">
        <f>'2 уровень'!G1581</f>
        <v>3200</v>
      </c>
      <c r="F539" s="29">
        <f>'2 уровень'!H1581</f>
        <v>1929</v>
      </c>
      <c r="G539" s="144">
        <f>'2 уровень'!I1581</f>
        <v>60.28125</v>
      </c>
      <c r="H539" s="158">
        <f>'2 уровень'!J1581</f>
        <v>0</v>
      </c>
      <c r="I539" s="158">
        <f>'2 уровень'!K1581</f>
        <v>0</v>
      </c>
      <c r="J539" s="153">
        <f>'2 уровень'!L1581</f>
        <v>0</v>
      </c>
      <c r="K539" s="153">
        <f>'2 уровень'!M1581</f>
        <v>0</v>
      </c>
      <c r="L539" s="153">
        <f>'2 уровень'!N1581</f>
        <v>0</v>
      </c>
      <c r="M539" s="153">
        <f>'2 уровень'!O1581</f>
        <v>0</v>
      </c>
      <c r="N539" s="153">
        <f>'2 уровень'!P1581</f>
        <v>0</v>
      </c>
      <c r="O539" s="153">
        <f>'2 уровень'!Q1581</f>
        <v>0</v>
      </c>
      <c r="P539" s="634">
        <f>'2 уровень'!R1581</f>
        <v>0</v>
      </c>
      <c r="Q539" s="634">
        <f>'2 уровень'!S1581</f>
        <v>0</v>
      </c>
      <c r="R539" s="634">
        <f>'2 уровень'!T1581</f>
        <v>0</v>
      </c>
      <c r="S539" s="634">
        <f>'2 уровень'!U1581</f>
        <v>0</v>
      </c>
      <c r="T539" s="634">
        <f>'2 уровень'!V1581</f>
        <v>0</v>
      </c>
      <c r="U539" s="634">
        <f>'2 уровень'!W1581</f>
        <v>0</v>
      </c>
      <c r="V539" s="634">
        <f>'2 уровень'!X1581</f>
        <v>0</v>
      </c>
      <c r="W539" s="634">
        <f>'2 уровень'!Y1581</f>
        <v>0</v>
      </c>
      <c r="X539" s="634">
        <f>'2 уровень'!Z1581</f>
        <v>0</v>
      </c>
      <c r="Y539" s="634">
        <f>'2 уровень'!AA1581</f>
        <v>0</v>
      </c>
      <c r="Z539" s="1126">
        <f>'2 уровень'!AB1581</f>
        <v>0</v>
      </c>
      <c r="AA539" s="634">
        <f>'2 уровень'!AC1581</f>
        <v>0</v>
      </c>
      <c r="AB539" s="634">
        <f>'2 уровень'!AD1581</f>
        <v>0</v>
      </c>
      <c r="AC539" s="634">
        <f>'2 уровень'!AE1581</f>
        <v>0</v>
      </c>
      <c r="AD539" s="634">
        <f>'2 уровень'!AF1581</f>
        <v>0</v>
      </c>
      <c r="AE539" s="638">
        <f>'2 уровень'!AG1581</f>
        <v>0</v>
      </c>
      <c r="AF539" s="634"/>
      <c r="AG539" s="634"/>
      <c r="AH539" s="1355">
        <f>'2 уровень'!AH1578</f>
        <v>0</v>
      </c>
      <c r="AI539" s="1377">
        <f>'2 уровень'!AI1578</f>
        <v>0</v>
      </c>
    </row>
    <row r="540" spans="1:35" ht="30" x14ac:dyDescent="0.25">
      <c r="B540" s="19">
        <f t="shared" si="76"/>
        <v>1</v>
      </c>
      <c r="C540" s="336" t="s">
        <v>206</v>
      </c>
      <c r="D540" s="29">
        <f>'2 уровень'!F1582</f>
        <v>0</v>
      </c>
      <c r="E540" s="29">
        <f>'2 уровень'!G1582</f>
        <v>0</v>
      </c>
      <c r="F540" s="29">
        <f>'2 уровень'!H1582</f>
        <v>0</v>
      </c>
      <c r="G540" s="144">
        <f>'2 уровень'!I1582</f>
        <v>0</v>
      </c>
      <c r="H540" s="158">
        <f>'2 уровень'!J1582</f>
        <v>0</v>
      </c>
      <c r="I540" s="158">
        <f>'2 уровень'!K1582</f>
        <v>0</v>
      </c>
      <c r="J540" s="153">
        <f>'2 уровень'!L1582</f>
        <v>0</v>
      </c>
      <c r="K540" s="153">
        <f>'2 уровень'!M1582</f>
        <v>0</v>
      </c>
      <c r="L540" s="153">
        <f>'2 уровень'!N1582</f>
        <v>0</v>
      </c>
      <c r="M540" s="153">
        <f>'2 уровень'!O1582</f>
        <v>0</v>
      </c>
      <c r="N540" s="153">
        <f>'2 уровень'!P1582</f>
        <v>0</v>
      </c>
      <c r="O540" s="153">
        <f>'2 уровень'!Q1582</f>
        <v>0</v>
      </c>
      <c r="P540" s="634">
        <f>'2 уровень'!R1582</f>
        <v>11135.565000000001</v>
      </c>
      <c r="Q540" s="634">
        <f>'2 уровень'!S1582</f>
        <v>11135.565000000001</v>
      </c>
      <c r="R540" s="634">
        <f>'2 уровень'!T1582</f>
        <v>11135.565000000001</v>
      </c>
      <c r="S540" s="634">
        <f>'2 уровень'!U1582</f>
        <v>11135.565000000001</v>
      </c>
      <c r="T540" s="634">
        <f>'2 уровень'!V1582</f>
        <v>11135.565000000001</v>
      </c>
      <c r="U540" s="634">
        <f>'2 уровень'!W1582</f>
        <v>11135.565000000001</v>
      </c>
      <c r="V540" s="634">
        <f>'2 уровень'!X1582</f>
        <v>11135.565000000001</v>
      </c>
      <c r="W540" s="634">
        <f>'2 уровень'!Y1582</f>
        <v>11135.565000000001</v>
      </c>
      <c r="X540" s="634">
        <f>'2 уровень'!Z1582</f>
        <v>7423.71</v>
      </c>
      <c r="Y540" s="634">
        <f>'2 уровень'!AA1582</f>
        <v>6319.2707399999981</v>
      </c>
      <c r="Z540" s="1126">
        <f>'2 уровень'!AB1582</f>
        <v>0</v>
      </c>
      <c r="AA540" s="634">
        <f>'2 уровень'!AC1582</f>
        <v>0</v>
      </c>
      <c r="AB540" s="634">
        <f>'2 уровень'!AD1582</f>
        <v>-1104.4392600000019</v>
      </c>
      <c r="AC540" s="634">
        <f>'2 уровень'!AE1582</f>
        <v>0</v>
      </c>
      <c r="AD540" s="634">
        <f>'2 уровень'!AF1582</f>
        <v>-16.290789999999998</v>
      </c>
      <c r="AE540" s="638">
        <f>'2 уровень'!AG1582</f>
        <v>6302.9799499999981</v>
      </c>
      <c r="AF540" s="634">
        <f t="shared" ref="AF540" si="77">Y540/X540*100</f>
        <v>85.1228124482233</v>
      </c>
      <c r="AG540" s="634">
        <f t="shared" ref="AG540" si="78">AE540/X540*100</f>
        <v>84.903369743699557</v>
      </c>
      <c r="AH540" s="1355">
        <f>'2 уровень'!AH1579</f>
        <v>0</v>
      </c>
      <c r="AI540" s="1377">
        <f>'2 уровень'!AI1579</f>
        <v>0</v>
      </c>
    </row>
    <row r="541" spans="1:35" ht="30" x14ac:dyDescent="0.25">
      <c r="A541" s="19">
        <v>1</v>
      </c>
      <c r="B541" s="19">
        <f t="shared" si="76"/>
        <v>1</v>
      </c>
      <c r="C541" s="336" t="s">
        <v>452</v>
      </c>
      <c r="D541" s="29">
        <f>'2 уровень'!F1583</f>
        <v>1071</v>
      </c>
      <c r="E541" s="29">
        <f>'2 уровень'!G1583</f>
        <v>714</v>
      </c>
      <c r="F541" s="29">
        <f>'2 уровень'!H1583</f>
        <v>615.4425</v>
      </c>
      <c r="G541" s="144">
        <f>'2 уровень'!I1583</f>
        <v>86.196428571428569</v>
      </c>
      <c r="H541" s="158">
        <f>'2 уровень'!J1583</f>
        <v>0</v>
      </c>
      <c r="I541" s="158">
        <f>'2 уровень'!K1583</f>
        <v>0</v>
      </c>
      <c r="J541" s="153">
        <f>'2 уровень'!L1583</f>
        <v>0</v>
      </c>
      <c r="K541" s="153">
        <f>'2 уровень'!M1583</f>
        <v>0</v>
      </c>
      <c r="L541" s="153">
        <f>'2 уровень'!N1583</f>
        <v>0</v>
      </c>
      <c r="M541" s="153">
        <f>'2 уровень'!O1583</f>
        <v>0</v>
      </c>
      <c r="N541" s="153">
        <f>'2 уровень'!P1583</f>
        <v>0</v>
      </c>
      <c r="O541" s="153">
        <f>'2 уровень'!Q1583</f>
        <v>0</v>
      </c>
      <c r="P541" s="634">
        <f>'2 уровень'!R1583</f>
        <v>0</v>
      </c>
      <c r="Q541" s="634">
        <f>'2 уровень'!S1583</f>
        <v>0</v>
      </c>
      <c r="R541" s="634">
        <f>'2 уровень'!T1583</f>
        <v>0</v>
      </c>
      <c r="S541" s="634">
        <f>'2 уровень'!U1583</f>
        <v>0</v>
      </c>
      <c r="T541" s="634">
        <f>'2 уровень'!V1583</f>
        <v>0</v>
      </c>
      <c r="U541" s="634">
        <f>'2 уровень'!W1583</f>
        <v>0</v>
      </c>
      <c r="V541" s="634">
        <f>'2 уровень'!X1583</f>
        <v>0</v>
      </c>
      <c r="W541" s="634">
        <f>'2 уровень'!Y1583</f>
        <v>0</v>
      </c>
      <c r="X541" s="634">
        <f>'2 уровень'!Z1583</f>
        <v>0</v>
      </c>
      <c r="Y541" s="634">
        <f>'2 уровень'!AA1583</f>
        <v>0</v>
      </c>
      <c r="Z541" s="1126">
        <f>'2 уровень'!AB1583</f>
        <v>0</v>
      </c>
      <c r="AA541" s="634">
        <f>'2 уровень'!AC1583</f>
        <v>0</v>
      </c>
      <c r="AB541" s="634">
        <f>'2 уровень'!AD1583</f>
        <v>0</v>
      </c>
      <c r="AC541" s="634">
        <f>'2 уровень'!AE1583</f>
        <v>0</v>
      </c>
      <c r="AD541" s="634">
        <f>'2 уровень'!AF1583</f>
        <v>0</v>
      </c>
      <c r="AE541" s="638">
        <f>'2 уровень'!AG1583</f>
        <v>0</v>
      </c>
      <c r="AF541" s="634"/>
      <c r="AG541" s="634"/>
      <c r="AH541" s="1355">
        <f>'2 уровень'!AH1580</f>
        <v>0</v>
      </c>
      <c r="AI541" s="1377">
        <f>'2 уровень'!AI1580</f>
        <v>0</v>
      </c>
    </row>
    <row r="542" spans="1:35" x14ac:dyDescent="0.25">
      <c r="A542" s="19">
        <v>1</v>
      </c>
      <c r="B542" s="19">
        <f t="shared" si="76"/>
        <v>1</v>
      </c>
      <c r="C542" s="336" t="s">
        <v>440</v>
      </c>
      <c r="D542" s="29">
        <f>'2 уровень'!F1584</f>
        <v>0</v>
      </c>
      <c r="E542" s="29">
        <f>'2 уровень'!G1584</f>
        <v>0</v>
      </c>
      <c r="F542" s="29">
        <f>'2 уровень'!H1584</f>
        <v>0</v>
      </c>
      <c r="G542" s="144">
        <f>'2 уровень'!I1584</f>
        <v>0</v>
      </c>
      <c r="H542" s="158">
        <f>'2 уровень'!J1584</f>
        <v>0</v>
      </c>
      <c r="I542" s="158">
        <f>'2 уровень'!K1584</f>
        <v>0</v>
      </c>
      <c r="J542" s="153">
        <f>'2 уровень'!L1584</f>
        <v>0</v>
      </c>
      <c r="K542" s="153">
        <f>'2 уровень'!M1584</f>
        <v>0</v>
      </c>
      <c r="L542" s="153">
        <f>'2 уровень'!N1584</f>
        <v>0</v>
      </c>
      <c r="M542" s="153">
        <f>'2 уровень'!O1584</f>
        <v>0</v>
      </c>
      <c r="N542" s="153">
        <f>'2 уровень'!P1584</f>
        <v>0</v>
      </c>
      <c r="O542" s="153">
        <f>'2 уровень'!Q1584</f>
        <v>0</v>
      </c>
      <c r="P542" s="634">
        <f>'2 уровень'!R1584</f>
        <v>0</v>
      </c>
      <c r="Q542" s="634">
        <f>'2 уровень'!S1584</f>
        <v>0</v>
      </c>
      <c r="R542" s="634">
        <f>'2 уровень'!T1584</f>
        <v>0</v>
      </c>
      <c r="S542" s="634">
        <f>'2 уровень'!U1584</f>
        <v>0</v>
      </c>
      <c r="T542" s="634">
        <f>'2 уровень'!V1584</f>
        <v>0</v>
      </c>
      <c r="U542" s="634">
        <f>'2 уровень'!W1584</f>
        <v>0</v>
      </c>
      <c r="V542" s="634">
        <f>'2 уровень'!X1584</f>
        <v>0</v>
      </c>
      <c r="W542" s="634">
        <f>'2 уровень'!Y1584</f>
        <v>0</v>
      </c>
      <c r="X542" s="634">
        <f>'2 уровень'!Z1584</f>
        <v>0</v>
      </c>
      <c r="Y542" s="634">
        <f>'2 уровень'!AA1584</f>
        <v>0</v>
      </c>
      <c r="Z542" s="1126">
        <f>'2 уровень'!AB1584</f>
        <v>0</v>
      </c>
      <c r="AA542" s="634">
        <f>'2 уровень'!AC1584</f>
        <v>0</v>
      </c>
      <c r="AB542" s="634">
        <f>'2 уровень'!AD1584</f>
        <v>0</v>
      </c>
      <c r="AC542" s="634">
        <f>'2 уровень'!AE1584</f>
        <v>0</v>
      </c>
      <c r="AD542" s="634">
        <f>'2 уровень'!AF1584</f>
        <v>0</v>
      </c>
      <c r="AE542" s="638">
        <f>'2 уровень'!AG1584</f>
        <v>0</v>
      </c>
      <c r="AF542" s="634"/>
      <c r="AG542" s="634"/>
      <c r="AH542" s="1355">
        <f>'2 уровень'!AH1581</f>
        <v>0</v>
      </c>
      <c r="AI542" s="1377">
        <f>'2 уровень'!AI1581</f>
        <v>0</v>
      </c>
    </row>
    <row r="543" spans="1:35" ht="30" x14ac:dyDescent="0.25">
      <c r="A543" s="19">
        <v>1</v>
      </c>
      <c r="B543" s="19">
        <f t="shared" si="76"/>
        <v>1</v>
      </c>
      <c r="C543" s="495" t="s">
        <v>441</v>
      </c>
      <c r="D543" s="29">
        <f>'2 уровень'!F1585</f>
        <v>12</v>
      </c>
      <c r="E543" s="29">
        <f>'2 уровень'!G1585</f>
        <v>8</v>
      </c>
      <c r="F543" s="29">
        <f>'2 уровень'!H1585</f>
        <v>13.442499999999999</v>
      </c>
      <c r="G543" s="144">
        <f>'2 уровень'!I1585</f>
        <v>168.03125</v>
      </c>
      <c r="H543" s="158">
        <f>'2 уровень'!J1585</f>
        <v>0</v>
      </c>
      <c r="I543" s="158">
        <f>'2 уровень'!K1585</f>
        <v>0</v>
      </c>
      <c r="J543" s="153">
        <f>'2 уровень'!L1585</f>
        <v>0</v>
      </c>
      <c r="K543" s="153">
        <f>'2 уровень'!M1585</f>
        <v>0</v>
      </c>
      <c r="L543" s="153">
        <f>'2 уровень'!N1585</f>
        <v>0</v>
      </c>
      <c r="M543" s="153">
        <f>'2 уровень'!O1585</f>
        <v>0</v>
      </c>
      <c r="N543" s="153">
        <f>'2 уровень'!P1585</f>
        <v>0</v>
      </c>
      <c r="O543" s="153">
        <f>'2 уровень'!Q1585</f>
        <v>0</v>
      </c>
      <c r="P543" s="634">
        <f>'2 уровень'!R1585</f>
        <v>0</v>
      </c>
      <c r="Q543" s="634">
        <f>'2 уровень'!S1585</f>
        <v>0</v>
      </c>
      <c r="R543" s="634">
        <f>'2 уровень'!T1585</f>
        <v>0</v>
      </c>
      <c r="S543" s="634">
        <f>'2 уровень'!U1585</f>
        <v>0</v>
      </c>
      <c r="T543" s="634">
        <f>'2 уровень'!V1585</f>
        <v>0</v>
      </c>
      <c r="U543" s="634">
        <f>'2 уровень'!W1585</f>
        <v>0</v>
      </c>
      <c r="V543" s="634">
        <f>'2 уровень'!X1585</f>
        <v>0</v>
      </c>
      <c r="W543" s="634">
        <f>'2 уровень'!Y1585</f>
        <v>0</v>
      </c>
      <c r="X543" s="634">
        <f>'2 уровень'!Z1585</f>
        <v>0</v>
      </c>
      <c r="Y543" s="634">
        <f>'2 уровень'!AA1585</f>
        <v>0</v>
      </c>
      <c r="Z543" s="1126">
        <f>'2 уровень'!AB1585</f>
        <v>0</v>
      </c>
      <c r="AA543" s="634">
        <f>'2 уровень'!AC1585</f>
        <v>0</v>
      </c>
      <c r="AB543" s="634">
        <f>'2 уровень'!AD1585</f>
        <v>0</v>
      </c>
      <c r="AC543" s="634">
        <f>'2 уровень'!AE1585</f>
        <v>0</v>
      </c>
      <c r="AD543" s="634">
        <f>'2 уровень'!AF1585</f>
        <v>0</v>
      </c>
      <c r="AE543" s="638">
        <f>'2 уровень'!AG1585</f>
        <v>0</v>
      </c>
      <c r="AF543" s="634"/>
      <c r="AG543" s="634"/>
      <c r="AH543" s="1355">
        <f>'2 уровень'!AH1582</f>
        <v>0</v>
      </c>
      <c r="AI543" s="1377">
        <f>'2 уровень'!AI1582</f>
        <v>0</v>
      </c>
    </row>
    <row r="544" spans="1:35" x14ac:dyDescent="0.25">
      <c r="A544" s="19">
        <v>1</v>
      </c>
      <c r="B544" s="19">
        <f t="shared" si="76"/>
        <v>1</v>
      </c>
      <c r="C544" s="491" t="s">
        <v>442</v>
      </c>
      <c r="D544" s="29">
        <f>'2 уровень'!F1586</f>
        <v>0</v>
      </c>
      <c r="E544" s="29">
        <f>'2 уровень'!G1586</f>
        <v>0</v>
      </c>
      <c r="F544" s="29">
        <f>'2 уровень'!H1586</f>
        <v>0</v>
      </c>
      <c r="G544" s="144">
        <f>'2 уровень'!I1586</f>
        <v>0</v>
      </c>
      <c r="H544" s="158">
        <f>'2 уровень'!J1586</f>
        <v>0</v>
      </c>
      <c r="I544" s="158">
        <f>'2 уровень'!K1586</f>
        <v>0</v>
      </c>
      <c r="J544" s="153">
        <f>'2 уровень'!L1586</f>
        <v>0</v>
      </c>
      <c r="K544" s="153">
        <f>'2 уровень'!M1586</f>
        <v>0</v>
      </c>
      <c r="L544" s="153">
        <f>'2 уровень'!N1586</f>
        <v>0</v>
      </c>
      <c r="M544" s="153">
        <f>'2 уровень'!O1586</f>
        <v>0</v>
      </c>
      <c r="N544" s="153">
        <f>'2 уровень'!P1586</f>
        <v>0</v>
      </c>
      <c r="O544" s="153">
        <f>'2 уровень'!Q1586</f>
        <v>0</v>
      </c>
      <c r="P544" s="634">
        <f>'2 уровень'!R1586</f>
        <v>0</v>
      </c>
      <c r="Q544" s="634">
        <f>'2 уровень'!S1586</f>
        <v>0</v>
      </c>
      <c r="R544" s="634">
        <f>'2 уровень'!T1586</f>
        <v>0</v>
      </c>
      <c r="S544" s="634">
        <f>'2 уровень'!U1586</f>
        <v>0</v>
      </c>
      <c r="T544" s="634">
        <f>'2 уровень'!V1586</f>
        <v>0</v>
      </c>
      <c r="U544" s="634">
        <f>'2 уровень'!W1586</f>
        <v>0</v>
      </c>
      <c r="V544" s="634">
        <f>'2 уровень'!X1586</f>
        <v>0</v>
      </c>
      <c r="W544" s="634">
        <f>'2 уровень'!Y1586</f>
        <v>0</v>
      </c>
      <c r="X544" s="634">
        <f>'2 уровень'!Z1586</f>
        <v>0</v>
      </c>
      <c r="Y544" s="634">
        <f>'2 уровень'!AA1586</f>
        <v>0</v>
      </c>
      <c r="Z544" s="1126">
        <f>'2 уровень'!AB1586</f>
        <v>0</v>
      </c>
      <c r="AA544" s="634">
        <f>'2 уровень'!AC1586</f>
        <v>0</v>
      </c>
      <c r="AB544" s="634">
        <f>'2 уровень'!AD1586</f>
        <v>0</v>
      </c>
      <c r="AC544" s="634">
        <f>'2 уровень'!AE1586</f>
        <v>0</v>
      </c>
      <c r="AD544" s="634">
        <f>'2 уровень'!AF1586</f>
        <v>0</v>
      </c>
      <c r="AE544" s="638">
        <f>'2 уровень'!AG1586</f>
        <v>0</v>
      </c>
      <c r="AF544" s="634"/>
      <c r="AG544" s="634"/>
      <c r="AH544" s="1355">
        <f>'2 уровень'!AH1583</f>
        <v>0</v>
      </c>
      <c r="AI544" s="1377">
        <f>'2 уровень'!AI1583</f>
        <v>0</v>
      </c>
    </row>
    <row r="545" spans="1:35" ht="30" x14ac:dyDescent="0.25">
      <c r="A545" s="19">
        <v>1</v>
      </c>
      <c r="B545" s="19">
        <f t="shared" si="76"/>
        <v>1</v>
      </c>
      <c r="C545" s="336" t="s">
        <v>467</v>
      </c>
      <c r="D545" s="29">
        <f>'2 уровень'!F1587</f>
        <v>48</v>
      </c>
      <c r="E545" s="29">
        <f>'2 уровень'!G1587</f>
        <v>32</v>
      </c>
      <c r="F545" s="29">
        <f>'2 уровень'!H1587</f>
        <v>53.769999999999996</v>
      </c>
      <c r="G545" s="144">
        <f>'2 уровень'!I1587</f>
        <v>168.03125</v>
      </c>
      <c r="H545" s="158">
        <f>'2 уровень'!J1587</f>
        <v>0</v>
      </c>
      <c r="I545" s="158">
        <f>'2 уровень'!K1587</f>
        <v>0</v>
      </c>
      <c r="J545" s="153">
        <f>'2 уровень'!L1587</f>
        <v>0</v>
      </c>
      <c r="K545" s="153">
        <f>'2 уровень'!M1587</f>
        <v>0</v>
      </c>
      <c r="L545" s="153">
        <f>'2 уровень'!N1587</f>
        <v>0</v>
      </c>
      <c r="M545" s="153">
        <f>'2 уровень'!O1587</f>
        <v>0</v>
      </c>
      <c r="N545" s="153">
        <f>'2 уровень'!P1587</f>
        <v>0</v>
      </c>
      <c r="O545" s="153">
        <f>'2 уровень'!Q1587</f>
        <v>0</v>
      </c>
      <c r="P545" s="634">
        <f>'2 уровень'!R1587</f>
        <v>0</v>
      </c>
      <c r="Q545" s="634">
        <f>'2 уровень'!S1587</f>
        <v>0</v>
      </c>
      <c r="R545" s="634">
        <f>'2 уровень'!T1587</f>
        <v>0</v>
      </c>
      <c r="S545" s="634">
        <f>'2 уровень'!U1587</f>
        <v>0</v>
      </c>
      <c r="T545" s="634">
        <f>'2 уровень'!V1587</f>
        <v>0</v>
      </c>
      <c r="U545" s="634">
        <f>'2 уровень'!W1587</f>
        <v>0</v>
      </c>
      <c r="V545" s="634">
        <f>'2 уровень'!X1587</f>
        <v>0</v>
      </c>
      <c r="W545" s="634">
        <f>'2 уровень'!Y1587</f>
        <v>0</v>
      </c>
      <c r="X545" s="634">
        <f>'2 уровень'!Z1587</f>
        <v>0</v>
      </c>
      <c r="Y545" s="634">
        <f>'2 уровень'!AA1587</f>
        <v>0</v>
      </c>
      <c r="Z545" s="1126">
        <f>'2 уровень'!AB1587</f>
        <v>0</v>
      </c>
      <c r="AA545" s="634">
        <f>'2 уровень'!AC1587</f>
        <v>0</v>
      </c>
      <c r="AB545" s="634">
        <f>'2 уровень'!AD1587</f>
        <v>0</v>
      </c>
      <c r="AC545" s="634">
        <f>'2 уровень'!AE1587</f>
        <v>0</v>
      </c>
      <c r="AD545" s="634">
        <f>'2 уровень'!AF1587</f>
        <v>0</v>
      </c>
      <c r="AE545" s="638">
        <f>'2 уровень'!AG1587</f>
        <v>0</v>
      </c>
      <c r="AF545" s="634"/>
      <c r="AG545" s="634"/>
      <c r="AH545" s="1355">
        <f>'2 уровень'!AH1584</f>
        <v>0</v>
      </c>
      <c r="AI545" s="1377">
        <f>'2 уровень'!AI1584</f>
        <v>0</v>
      </c>
    </row>
    <row r="546" spans="1:35" ht="75" x14ac:dyDescent="0.25">
      <c r="A546" s="19">
        <v>1</v>
      </c>
      <c r="B546" s="19">
        <f t="shared" si="76"/>
        <v>1</v>
      </c>
      <c r="C546" s="495" t="s">
        <v>444</v>
      </c>
      <c r="D546" s="29">
        <f>'2 уровень'!F1588</f>
        <v>0</v>
      </c>
      <c r="E546" s="29">
        <f>'2 уровень'!G1588</f>
        <v>0</v>
      </c>
      <c r="F546" s="29">
        <f>'2 уровень'!H1588</f>
        <v>0</v>
      </c>
      <c r="G546" s="144">
        <f>'2 уровень'!I1588</f>
        <v>0</v>
      </c>
      <c r="H546" s="158">
        <f>'2 уровень'!J1588</f>
        <v>0</v>
      </c>
      <c r="I546" s="158">
        <f>'2 уровень'!K1588</f>
        <v>0</v>
      </c>
      <c r="J546" s="153">
        <f>'2 уровень'!L1588</f>
        <v>0</v>
      </c>
      <c r="K546" s="153">
        <f>'2 уровень'!M1588</f>
        <v>0</v>
      </c>
      <c r="L546" s="153">
        <f>'2 уровень'!N1588</f>
        <v>0</v>
      </c>
      <c r="M546" s="153">
        <f>'2 уровень'!O1588</f>
        <v>0</v>
      </c>
      <c r="N546" s="153">
        <f>'2 уровень'!P1588</f>
        <v>0</v>
      </c>
      <c r="O546" s="153">
        <f>'2 уровень'!Q1588</f>
        <v>0</v>
      </c>
      <c r="P546" s="634">
        <f>'2 уровень'!R1588</f>
        <v>0</v>
      </c>
      <c r="Q546" s="634">
        <f>'2 уровень'!S1588</f>
        <v>0</v>
      </c>
      <c r="R546" s="634">
        <f>'2 уровень'!T1588</f>
        <v>0</v>
      </c>
      <c r="S546" s="634">
        <f>'2 уровень'!U1588</f>
        <v>0</v>
      </c>
      <c r="T546" s="634">
        <f>'2 уровень'!V1588</f>
        <v>0</v>
      </c>
      <c r="U546" s="634">
        <f>'2 уровень'!W1588</f>
        <v>0</v>
      </c>
      <c r="V546" s="634">
        <f>'2 уровень'!X1588</f>
        <v>0</v>
      </c>
      <c r="W546" s="634">
        <f>'2 уровень'!Y1588</f>
        <v>0</v>
      </c>
      <c r="X546" s="634">
        <f>'2 уровень'!Z1588</f>
        <v>0</v>
      </c>
      <c r="Y546" s="634">
        <f>'2 уровень'!AA1588</f>
        <v>0</v>
      </c>
      <c r="Z546" s="1126">
        <f>'2 уровень'!AB1588</f>
        <v>0</v>
      </c>
      <c r="AA546" s="634">
        <f>'2 уровень'!AC1588</f>
        <v>0</v>
      </c>
      <c r="AB546" s="634">
        <f>'2 уровень'!AD1588</f>
        <v>0</v>
      </c>
      <c r="AC546" s="634">
        <f>'2 уровень'!AE1588</f>
        <v>0</v>
      </c>
      <c r="AD546" s="634">
        <f>'2 уровень'!AF1588</f>
        <v>0</v>
      </c>
      <c r="AE546" s="638">
        <f>'2 уровень'!AG1588</f>
        <v>0</v>
      </c>
      <c r="AF546" s="634"/>
      <c r="AG546" s="634"/>
      <c r="AH546" s="1355">
        <f>'2 уровень'!AH1585</f>
        <v>0</v>
      </c>
      <c r="AI546" s="1377">
        <f>'2 уровень'!AI1585</f>
        <v>0</v>
      </c>
    </row>
    <row r="547" spans="1:35" ht="45" x14ac:dyDescent="0.25">
      <c r="A547" s="19">
        <v>1</v>
      </c>
      <c r="B547" s="19">
        <f t="shared" si="76"/>
        <v>1</v>
      </c>
      <c r="C547" s="336" t="s">
        <v>445</v>
      </c>
      <c r="D547" s="29">
        <f>'2 уровень'!F1589</f>
        <v>0</v>
      </c>
      <c r="E547" s="29">
        <f>'2 уровень'!G1589</f>
        <v>0</v>
      </c>
      <c r="F547" s="29">
        <f>'2 уровень'!H1589</f>
        <v>0</v>
      </c>
      <c r="G547" s="144">
        <f>'2 уровень'!I1589</f>
        <v>0</v>
      </c>
      <c r="H547" s="158">
        <f>'2 уровень'!J1589</f>
        <v>0</v>
      </c>
      <c r="I547" s="158">
        <f>'2 уровень'!K1589</f>
        <v>0</v>
      </c>
      <c r="J547" s="153">
        <f>'2 уровень'!L1589</f>
        <v>0</v>
      </c>
      <c r="K547" s="153">
        <f>'2 уровень'!M1589</f>
        <v>0</v>
      </c>
      <c r="L547" s="153">
        <f>'2 уровень'!N1589</f>
        <v>0</v>
      </c>
      <c r="M547" s="153">
        <f>'2 уровень'!O1589</f>
        <v>0</v>
      </c>
      <c r="N547" s="153">
        <f>'2 уровень'!P1589</f>
        <v>0</v>
      </c>
      <c r="O547" s="153">
        <f>'2 уровень'!Q1589</f>
        <v>0</v>
      </c>
      <c r="P547" s="634">
        <f>'2 уровень'!R1589</f>
        <v>0</v>
      </c>
      <c r="Q547" s="634">
        <f>'2 уровень'!S1589</f>
        <v>0</v>
      </c>
      <c r="R547" s="634">
        <f>'2 уровень'!T1589</f>
        <v>0</v>
      </c>
      <c r="S547" s="634">
        <f>'2 уровень'!U1589</f>
        <v>0</v>
      </c>
      <c r="T547" s="634">
        <f>'2 уровень'!V1589</f>
        <v>0</v>
      </c>
      <c r="U547" s="634">
        <f>'2 уровень'!W1589</f>
        <v>0</v>
      </c>
      <c r="V547" s="634">
        <f>'2 уровень'!X1589</f>
        <v>0</v>
      </c>
      <c r="W547" s="634">
        <f>'2 уровень'!Y1589</f>
        <v>0</v>
      </c>
      <c r="X547" s="634">
        <f>'2 уровень'!Z1589</f>
        <v>0</v>
      </c>
      <c r="Y547" s="634">
        <f>'2 уровень'!AA1589</f>
        <v>0</v>
      </c>
      <c r="Z547" s="1126">
        <f>'2 уровень'!AB1589</f>
        <v>0</v>
      </c>
      <c r="AA547" s="634">
        <f>'2 уровень'!AC1589</f>
        <v>0</v>
      </c>
      <c r="AB547" s="634">
        <f>'2 уровень'!AD1589</f>
        <v>0</v>
      </c>
      <c r="AC547" s="634">
        <f>'2 уровень'!AE1589</f>
        <v>0</v>
      </c>
      <c r="AD547" s="634">
        <f>'2 уровень'!AF1589</f>
        <v>0</v>
      </c>
      <c r="AE547" s="638">
        <f>'2 уровень'!AG1589</f>
        <v>0</v>
      </c>
      <c r="AF547" s="634"/>
      <c r="AG547" s="634"/>
      <c r="AH547" s="1355">
        <f>'2 уровень'!AH1586</f>
        <v>0</v>
      </c>
      <c r="AI547" s="1377">
        <f>'2 уровень'!AI1586</f>
        <v>0</v>
      </c>
    </row>
    <row r="548" spans="1:35" ht="105" x14ac:dyDescent="0.25">
      <c r="A548" s="19">
        <v>1</v>
      </c>
      <c r="B548" s="19">
        <f t="shared" si="76"/>
        <v>1</v>
      </c>
      <c r="C548" s="336" t="s">
        <v>626</v>
      </c>
      <c r="D548" s="29">
        <f>'2 уровень'!F1590</f>
        <v>100</v>
      </c>
      <c r="E548" s="29">
        <f>'2 уровень'!G1590</f>
        <v>66.666666666666671</v>
      </c>
      <c r="F548" s="29">
        <f>'2 уровень'!H1590</f>
        <v>49</v>
      </c>
      <c r="G548" s="144">
        <f>'2 уровень'!I1590</f>
        <v>73.5</v>
      </c>
      <c r="H548" s="158">
        <f>'2 уровень'!J1590</f>
        <v>0</v>
      </c>
      <c r="I548" s="158">
        <f>'2 уровень'!K1590</f>
        <v>0</v>
      </c>
      <c r="J548" s="153">
        <f>'2 уровень'!L1590</f>
        <v>0</v>
      </c>
      <c r="K548" s="153">
        <f>'2 уровень'!M1590</f>
        <v>0</v>
      </c>
      <c r="L548" s="153">
        <f>'2 уровень'!N1590</f>
        <v>0</v>
      </c>
      <c r="M548" s="153">
        <f>'2 уровень'!O1590</f>
        <v>0</v>
      </c>
      <c r="N548" s="153">
        <f>'2 уровень'!P1590</f>
        <v>0</v>
      </c>
      <c r="O548" s="153">
        <f>'2 уровень'!Q1590</f>
        <v>0</v>
      </c>
      <c r="P548" s="634">
        <f>'2 уровень'!R1590</f>
        <v>0</v>
      </c>
      <c r="Q548" s="634">
        <f>'2 уровень'!S1590</f>
        <v>0</v>
      </c>
      <c r="R548" s="634">
        <f>'2 уровень'!T1590</f>
        <v>0</v>
      </c>
      <c r="S548" s="634">
        <f>'2 уровень'!U1590</f>
        <v>0</v>
      </c>
      <c r="T548" s="634">
        <f>'2 уровень'!V1590</f>
        <v>0</v>
      </c>
      <c r="U548" s="634">
        <f>'2 уровень'!W1590</f>
        <v>0</v>
      </c>
      <c r="V548" s="634">
        <f>'2 уровень'!X1590</f>
        <v>0</v>
      </c>
      <c r="W548" s="634">
        <f>'2 уровень'!Y1590</f>
        <v>0</v>
      </c>
      <c r="X548" s="634">
        <f>'2 уровень'!Z1590</f>
        <v>0</v>
      </c>
      <c r="Y548" s="634">
        <f>'2 уровень'!AA1590</f>
        <v>0</v>
      </c>
      <c r="Z548" s="1126">
        <f>'2 уровень'!AB1590</f>
        <v>0</v>
      </c>
      <c r="AA548" s="634">
        <f>'2 уровень'!AC1590</f>
        <v>0</v>
      </c>
      <c r="AB548" s="634">
        <f>'2 уровень'!AD1590</f>
        <v>0</v>
      </c>
      <c r="AC548" s="634">
        <f>'2 уровень'!AE1590</f>
        <v>0</v>
      </c>
      <c r="AD548" s="634">
        <f>'2 уровень'!AF1590</f>
        <v>0</v>
      </c>
      <c r="AE548" s="638">
        <f>'2 уровень'!AG1590</f>
        <v>0</v>
      </c>
      <c r="AF548" s="634"/>
      <c r="AG548" s="634"/>
      <c r="AH548" s="1355">
        <f>'2 уровень'!AH1587</f>
        <v>0</v>
      </c>
      <c r="AI548" s="1377">
        <f>'2 уровень'!AI1587</f>
        <v>0</v>
      </c>
    </row>
    <row r="549" spans="1:35" ht="30" x14ac:dyDescent="0.25">
      <c r="A549" s="19">
        <v>1</v>
      </c>
      <c r="B549" s="19">
        <f t="shared" si="76"/>
        <v>1</v>
      </c>
      <c r="C549" s="336" t="s">
        <v>603</v>
      </c>
      <c r="D549" s="29">
        <f>'2 уровень'!F1591</f>
        <v>959</v>
      </c>
      <c r="E549" s="29">
        <f>'2 уровень'!G1591</f>
        <v>639.33333333333337</v>
      </c>
      <c r="F549" s="29">
        <f>'2 уровень'!H1591</f>
        <v>553</v>
      </c>
      <c r="G549" s="144">
        <f>'2 уровень'!I1591</f>
        <v>86.541471048513301</v>
      </c>
      <c r="H549" s="158">
        <f>'2 уровень'!J1591</f>
        <v>0</v>
      </c>
      <c r="I549" s="158">
        <f>'2 уровень'!K1591</f>
        <v>0</v>
      </c>
      <c r="J549" s="153">
        <f>'2 уровень'!L1591</f>
        <v>0</v>
      </c>
      <c r="K549" s="153">
        <f>'2 уровень'!M1591</f>
        <v>0</v>
      </c>
      <c r="L549" s="153">
        <f>'2 уровень'!N1591</f>
        <v>0</v>
      </c>
      <c r="M549" s="153">
        <f>'2 уровень'!O1591</f>
        <v>0</v>
      </c>
      <c r="N549" s="153">
        <f>'2 уровень'!P1591</f>
        <v>0</v>
      </c>
      <c r="O549" s="153">
        <f>'2 уровень'!Q1591</f>
        <v>0</v>
      </c>
      <c r="P549" s="634">
        <f>'2 уровень'!R1591</f>
        <v>1507.05303</v>
      </c>
      <c r="Q549" s="634">
        <f>'2 уровень'!S1591</f>
        <v>1507.05303</v>
      </c>
      <c r="R549" s="634">
        <f>'2 уровень'!T1591</f>
        <v>1507.05303</v>
      </c>
      <c r="S549" s="634">
        <f>'2 уровень'!U1591</f>
        <v>1507.05303</v>
      </c>
      <c r="T549" s="634">
        <f>'2 уровень'!V1591</f>
        <v>1507.05303</v>
      </c>
      <c r="U549" s="634">
        <f>'2 уровень'!W1591</f>
        <v>1507.05303</v>
      </c>
      <c r="V549" s="634">
        <f>'2 уровень'!X1591</f>
        <v>1507.05303</v>
      </c>
      <c r="W549" s="634">
        <f>'2 уровень'!Y1591</f>
        <v>1507.05303</v>
      </c>
      <c r="X549" s="634">
        <f>'2 уровень'!Z1591</f>
        <v>1004.7020200000001</v>
      </c>
      <c r="Y549" s="634">
        <f>'2 уровень'!AA1591</f>
        <v>940.49023</v>
      </c>
      <c r="Z549" s="1126">
        <f>'2 уровень'!AB1591</f>
        <v>0</v>
      </c>
      <c r="AA549" s="634">
        <f>'2 уровень'!AC1591</f>
        <v>0</v>
      </c>
      <c r="AB549" s="634">
        <f>'2 уровень'!AD1591</f>
        <v>-64.211790000000065</v>
      </c>
      <c r="AC549" s="634">
        <f>'2 уровень'!AE1591</f>
        <v>0</v>
      </c>
      <c r="AD549" s="634">
        <f>'2 уровень'!AF1591</f>
        <v>0</v>
      </c>
      <c r="AE549" s="638">
        <f>'2 уровень'!AG1591</f>
        <v>940.49023</v>
      </c>
      <c r="AF549" s="634">
        <f>Y549/X549*100</f>
        <v>93.608872210687906</v>
      </c>
      <c r="AG549" s="634">
        <f>AE549/X549*100</f>
        <v>93.608872210687906</v>
      </c>
      <c r="AH549" s="1355">
        <f>'2 уровень'!AH1588</f>
        <v>0</v>
      </c>
      <c r="AI549" s="1377">
        <f>'2 уровень'!AI1588</f>
        <v>0</v>
      </c>
    </row>
    <row r="550" spans="1:35" x14ac:dyDescent="0.25">
      <c r="A550" s="19">
        <v>1</v>
      </c>
      <c r="B550" s="19">
        <f t="shared" si="76"/>
        <v>1</v>
      </c>
      <c r="C550" s="827" t="s">
        <v>604</v>
      </c>
      <c r="D550" s="29">
        <f>'2 уровень'!F1592</f>
        <v>959</v>
      </c>
      <c r="E550" s="29">
        <f>'2 уровень'!G1592</f>
        <v>639.33333333333337</v>
      </c>
      <c r="F550" s="29">
        <f>'2 уровень'!H1592</f>
        <v>553</v>
      </c>
      <c r="G550" s="144">
        <f>'2 уровень'!I1592</f>
        <v>86.541471048513301</v>
      </c>
      <c r="H550" s="158">
        <f>'2 уровень'!J1592</f>
        <v>0</v>
      </c>
      <c r="I550" s="158">
        <f>'2 уровень'!K1592</f>
        <v>0</v>
      </c>
      <c r="J550" s="153">
        <f>'2 уровень'!L1592</f>
        <v>0</v>
      </c>
      <c r="K550" s="153">
        <f>'2 уровень'!M1592</f>
        <v>0</v>
      </c>
      <c r="L550" s="153">
        <f>'2 уровень'!N1592</f>
        <v>0</v>
      </c>
      <c r="M550" s="153">
        <f>'2 уровень'!O1592</f>
        <v>0</v>
      </c>
      <c r="N550" s="153">
        <f>'2 уровень'!P1592</f>
        <v>0</v>
      </c>
      <c r="O550" s="153">
        <f>'2 уровень'!Q1592</f>
        <v>0</v>
      </c>
      <c r="P550" s="634">
        <f>'2 уровень'!R1592</f>
        <v>0</v>
      </c>
      <c r="Q550" s="634">
        <f>'2 уровень'!S1592</f>
        <v>0</v>
      </c>
      <c r="R550" s="634">
        <f>'2 уровень'!T1592</f>
        <v>0</v>
      </c>
      <c r="S550" s="634">
        <f>'2 уровень'!U1592</f>
        <v>0</v>
      </c>
      <c r="T550" s="634">
        <f>'2 уровень'!V1592</f>
        <v>0</v>
      </c>
      <c r="U550" s="634">
        <f>'2 уровень'!W1592</f>
        <v>0</v>
      </c>
      <c r="V550" s="634">
        <f>'2 уровень'!X1592</f>
        <v>0</v>
      </c>
      <c r="W550" s="634">
        <f>'2 уровень'!Y1592</f>
        <v>0</v>
      </c>
      <c r="X550" s="634">
        <f>'2 уровень'!Z1592</f>
        <v>0</v>
      </c>
      <c r="Y550" s="634">
        <f>'2 уровень'!AA1592</f>
        <v>0</v>
      </c>
      <c r="Z550" s="1126">
        <f>'2 уровень'!AB1592</f>
        <v>0</v>
      </c>
      <c r="AA550" s="634">
        <f>'2 уровень'!AC1592</f>
        <v>0</v>
      </c>
      <c r="AB550" s="634">
        <f>'2 уровень'!AD1592</f>
        <v>0</v>
      </c>
      <c r="AC550" s="634">
        <f>'2 уровень'!AE1592</f>
        <v>0</v>
      </c>
      <c r="AD550" s="634">
        <f>'2 уровень'!AF1592</f>
        <v>0</v>
      </c>
      <c r="AE550" s="638">
        <f>'2 уровень'!AG1592</f>
        <v>0</v>
      </c>
      <c r="AF550" s="634"/>
      <c r="AG550" s="634"/>
      <c r="AH550" s="1355">
        <f>'2 уровень'!AH1589</f>
        <v>0</v>
      </c>
      <c r="AI550" s="1377">
        <f>'2 уровень'!AI1589</f>
        <v>0</v>
      </c>
    </row>
    <row r="551" spans="1:35" ht="30" x14ac:dyDescent="0.25">
      <c r="B551" s="19">
        <f t="shared" si="76"/>
        <v>1</v>
      </c>
      <c r="C551" s="827" t="s">
        <v>605</v>
      </c>
      <c r="D551" s="29">
        <f>'2 уровень'!F1593</f>
        <v>0</v>
      </c>
      <c r="E551" s="29">
        <f>'2 уровень'!G1593</f>
        <v>0</v>
      </c>
      <c r="F551" s="29">
        <f>'2 уровень'!H1593</f>
        <v>0</v>
      </c>
      <c r="G551" s="144">
        <f>'2 уровень'!I1593</f>
        <v>0</v>
      </c>
      <c r="H551" s="158">
        <f>'2 уровень'!J1593</f>
        <v>0</v>
      </c>
      <c r="I551" s="158">
        <f>'2 уровень'!K1593</f>
        <v>0</v>
      </c>
      <c r="J551" s="153">
        <f>'2 уровень'!L1593</f>
        <v>0</v>
      </c>
      <c r="K551" s="153">
        <f>'2 уровень'!M1593</f>
        <v>0</v>
      </c>
      <c r="L551" s="153">
        <f>'2 уровень'!N1593</f>
        <v>0</v>
      </c>
      <c r="M551" s="153">
        <f>'2 уровень'!O1593</f>
        <v>0</v>
      </c>
      <c r="N551" s="153">
        <f>'2 уровень'!P1593</f>
        <v>0</v>
      </c>
      <c r="O551" s="153">
        <f>'2 уровень'!Q1593</f>
        <v>0</v>
      </c>
      <c r="P551" s="634">
        <f>'2 уровень'!R1593</f>
        <v>0</v>
      </c>
      <c r="Q551" s="634">
        <f>'2 уровень'!S1593</f>
        <v>0</v>
      </c>
      <c r="R551" s="634">
        <f>'2 уровень'!T1593</f>
        <v>0</v>
      </c>
      <c r="S551" s="634">
        <f>'2 уровень'!U1593</f>
        <v>0</v>
      </c>
      <c r="T551" s="634">
        <f>'2 уровень'!V1593</f>
        <v>0</v>
      </c>
      <c r="U551" s="634">
        <f>'2 уровень'!W1593</f>
        <v>0</v>
      </c>
      <c r="V551" s="634">
        <f>'2 уровень'!X1593</f>
        <v>0</v>
      </c>
      <c r="W551" s="634">
        <f>'2 уровень'!Y1593</f>
        <v>0</v>
      </c>
      <c r="X551" s="634">
        <f>'2 уровень'!Z1593</f>
        <v>0</v>
      </c>
      <c r="Y551" s="634">
        <f>'2 уровень'!AA1593</f>
        <v>0</v>
      </c>
      <c r="Z551" s="1126">
        <f>'2 уровень'!AB1593</f>
        <v>0</v>
      </c>
      <c r="AA551" s="634">
        <f>'2 уровень'!AC1593</f>
        <v>0</v>
      </c>
      <c r="AB551" s="634">
        <f>'2 уровень'!AD1593</f>
        <v>0</v>
      </c>
      <c r="AC551" s="634">
        <f>'2 уровень'!AE1593</f>
        <v>0</v>
      </c>
      <c r="AD551" s="634">
        <f>'2 уровень'!AF1593</f>
        <v>0</v>
      </c>
      <c r="AE551" s="638">
        <f>'2 уровень'!AG1593</f>
        <v>0</v>
      </c>
      <c r="AF551" s="634"/>
      <c r="AG551" s="634"/>
      <c r="AH551" s="1355"/>
      <c r="AI551" s="1377"/>
    </row>
    <row r="552" spans="1:35" ht="28.5" x14ac:dyDescent="0.25">
      <c r="B552" s="19">
        <f t="shared" si="76"/>
        <v>1</v>
      </c>
      <c r="C552" s="1417" t="s">
        <v>453</v>
      </c>
      <c r="D552" s="29">
        <f>'2 уровень'!F1594</f>
        <v>4255.3191489361698</v>
      </c>
      <c r="E552" s="29">
        <f>'2 уровень'!G1594</f>
        <v>2836.8794326241136</v>
      </c>
      <c r="F552" s="29">
        <f>'2 уровень'!H1594</f>
        <v>2408.4851063829788</v>
      </c>
      <c r="G552" s="144">
        <f>'2 уровень'!I1594</f>
        <v>84.895491941592482</v>
      </c>
      <c r="H552" s="158">
        <f>'2 уровень'!J1594</f>
        <v>0</v>
      </c>
      <c r="I552" s="158">
        <f>'2 уровень'!K1594</f>
        <v>0</v>
      </c>
      <c r="J552" s="153">
        <f>'2 уровень'!L1594</f>
        <v>0</v>
      </c>
      <c r="K552" s="153">
        <f>'2 уровень'!M1594</f>
        <v>0</v>
      </c>
      <c r="L552" s="153">
        <f>'2 уровень'!N1594</f>
        <v>0</v>
      </c>
      <c r="M552" s="153">
        <f>'2 уровень'!O1594</f>
        <v>0</v>
      </c>
      <c r="N552" s="153">
        <f>'2 уровень'!P1594</f>
        <v>0</v>
      </c>
      <c r="O552" s="153">
        <f>'2 уровень'!Q1594</f>
        <v>0</v>
      </c>
      <c r="P552" s="29">
        <f>'2 уровень'!R1594</f>
        <v>0</v>
      </c>
      <c r="Q552" s="29">
        <f>'2 уровень'!S1594</f>
        <v>0</v>
      </c>
      <c r="R552" s="29">
        <f>'2 уровень'!T1594</f>
        <v>0</v>
      </c>
      <c r="S552" s="29">
        <f>'2 уровень'!U1594</f>
        <v>0</v>
      </c>
      <c r="T552" s="29">
        <f>'2 уровень'!V1594</f>
        <v>0</v>
      </c>
      <c r="U552" s="29">
        <f>'2 уровень'!W1594</f>
        <v>0</v>
      </c>
      <c r="V552" s="29">
        <f>'2 уровень'!X1594</f>
        <v>0</v>
      </c>
      <c r="W552" s="29">
        <f>'2 уровень'!Y1594</f>
        <v>0</v>
      </c>
      <c r="X552" s="29">
        <f>'2 уровень'!Z1594</f>
        <v>0</v>
      </c>
      <c r="Y552" s="29">
        <f>'2 уровень'!AA1594</f>
        <v>0</v>
      </c>
      <c r="Z552" s="29">
        <f>'2 уровень'!AB1594</f>
        <v>0</v>
      </c>
      <c r="AA552" s="29">
        <f>'2 уровень'!AC1594</f>
        <v>0</v>
      </c>
      <c r="AB552" s="29">
        <f>'2 уровень'!AD1594</f>
        <v>0</v>
      </c>
      <c r="AC552" s="29">
        <f>'2 уровень'!AE1594</f>
        <v>0</v>
      </c>
      <c r="AD552" s="29">
        <f>'2 уровень'!AF1594</f>
        <v>0</v>
      </c>
      <c r="AE552" s="29">
        <f>'2 уровень'!AG1594</f>
        <v>0</v>
      </c>
      <c r="AF552" s="634"/>
      <c r="AG552" s="634"/>
      <c r="AH552" s="1355"/>
      <c r="AI552" s="1377"/>
    </row>
    <row r="553" spans="1:35" x14ac:dyDescent="0.25">
      <c r="B553" s="19">
        <f t="shared" si="76"/>
        <v>1</v>
      </c>
      <c r="C553" s="827" t="s">
        <v>468</v>
      </c>
      <c r="D553" s="29">
        <f>'2 уровень'!F1595</f>
        <v>0</v>
      </c>
      <c r="E553" s="29">
        <f>'2 уровень'!G1595</f>
        <v>0</v>
      </c>
      <c r="F553" s="29">
        <f>'2 уровень'!H1595</f>
        <v>0</v>
      </c>
      <c r="G553" s="144">
        <f>'2 уровень'!I1595</f>
        <v>0</v>
      </c>
      <c r="H553" s="158">
        <f>'2 уровень'!J1595</f>
        <v>0</v>
      </c>
      <c r="I553" s="158">
        <f>'2 уровень'!K1595</f>
        <v>0</v>
      </c>
      <c r="J553" s="153">
        <f>'2 уровень'!L1595</f>
        <v>0</v>
      </c>
      <c r="K553" s="153">
        <f>'2 уровень'!M1595</f>
        <v>0</v>
      </c>
      <c r="L553" s="153">
        <f>'2 уровень'!N1595</f>
        <v>0</v>
      </c>
      <c r="M553" s="153">
        <f>'2 уровень'!O1595</f>
        <v>0</v>
      </c>
      <c r="N553" s="153">
        <f>'2 уровень'!P1595</f>
        <v>0</v>
      </c>
      <c r="O553" s="153">
        <f>'2 уровень'!Q1595</f>
        <v>0</v>
      </c>
      <c r="P553" s="634">
        <f>'2 уровень'!R1595</f>
        <v>0</v>
      </c>
      <c r="Q553" s="634">
        <f>'2 уровень'!S1595</f>
        <v>0</v>
      </c>
      <c r="R553" s="634">
        <f>'2 уровень'!T1595</f>
        <v>0</v>
      </c>
      <c r="S553" s="634">
        <f>'2 уровень'!U1595</f>
        <v>0</v>
      </c>
      <c r="T553" s="634">
        <f>'2 уровень'!V1595</f>
        <v>0</v>
      </c>
      <c r="U553" s="634">
        <f>'2 уровень'!W1595</f>
        <v>0</v>
      </c>
      <c r="V553" s="634">
        <f>'2 уровень'!X1595</f>
        <v>0</v>
      </c>
      <c r="W553" s="634">
        <f>'2 уровень'!Y1595</f>
        <v>0</v>
      </c>
      <c r="X553" s="634">
        <f>'2 уровень'!Z1595</f>
        <v>0</v>
      </c>
      <c r="Y553" s="634">
        <f>'2 уровень'!AA1595</f>
        <v>0</v>
      </c>
      <c r="Z553" s="1126">
        <f>'2 уровень'!AB1595</f>
        <v>0</v>
      </c>
      <c r="AA553" s="634">
        <f>'2 уровень'!AC1595</f>
        <v>0</v>
      </c>
      <c r="AB553" s="634">
        <f>'2 уровень'!AD1595</f>
        <v>0</v>
      </c>
      <c r="AC553" s="634">
        <f>'2 уровень'!AE1595</f>
        <v>0</v>
      </c>
      <c r="AD553" s="634">
        <f>'2 уровень'!AF1595</f>
        <v>0</v>
      </c>
      <c r="AE553" s="638">
        <f>'2 уровень'!AG1595</f>
        <v>0</v>
      </c>
      <c r="AF553" s="634"/>
      <c r="AG553" s="634"/>
      <c r="AH553" s="1355"/>
      <c r="AI553" s="1377"/>
    </row>
    <row r="554" spans="1:35" ht="28.5" x14ac:dyDescent="0.25">
      <c r="B554" s="19">
        <f t="shared" si="76"/>
        <v>1</v>
      </c>
      <c r="C554" s="1417" t="s">
        <v>469</v>
      </c>
      <c r="D554" s="29">
        <f>'2 уровень'!F1596</f>
        <v>4255.3191489361698</v>
      </c>
      <c r="E554" s="29">
        <f>'2 уровень'!G1596</f>
        <v>2836.8794326241136</v>
      </c>
      <c r="F554" s="29">
        <f>'2 уровень'!H1596</f>
        <v>2408.4851063829788</v>
      </c>
      <c r="G554" s="144">
        <f>'2 уровень'!I1596</f>
        <v>84.895491941592482</v>
      </c>
      <c r="H554" s="158">
        <f>'2 уровень'!J1596</f>
        <v>0</v>
      </c>
      <c r="I554" s="158">
        <f>'2 уровень'!K1596</f>
        <v>0</v>
      </c>
      <c r="J554" s="153">
        <f>'2 уровень'!L1596</f>
        <v>0</v>
      </c>
      <c r="K554" s="153">
        <f>'2 уровень'!M1596</f>
        <v>0</v>
      </c>
      <c r="L554" s="153">
        <f>'2 уровень'!N1596</f>
        <v>0</v>
      </c>
      <c r="M554" s="153">
        <f>'2 уровень'!O1596</f>
        <v>0</v>
      </c>
      <c r="N554" s="153">
        <f>'2 уровень'!P1596</f>
        <v>0</v>
      </c>
      <c r="O554" s="153">
        <f>'2 уровень'!Q1596</f>
        <v>0</v>
      </c>
      <c r="P554" s="634">
        <f>'2 уровень'!R1596</f>
        <v>0</v>
      </c>
      <c r="Q554" s="634">
        <f>'2 уровень'!S1596</f>
        <v>0</v>
      </c>
      <c r="R554" s="634">
        <f>'2 уровень'!T1596</f>
        <v>0</v>
      </c>
      <c r="S554" s="634">
        <f>'2 уровень'!U1596</f>
        <v>0</v>
      </c>
      <c r="T554" s="634">
        <f>'2 уровень'!V1596</f>
        <v>0</v>
      </c>
      <c r="U554" s="634">
        <f>'2 уровень'!W1596</f>
        <v>0</v>
      </c>
      <c r="V554" s="634">
        <f>'2 уровень'!X1596</f>
        <v>0</v>
      </c>
      <c r="W554" s="634">
        <f>'2 уровень'!Y1596</f>
        <v>0</v>
      </c>
      <c r="X554" s="634">
        <f>'2 уровень'!Z1596</f>
        <v>0</v>
      </c>
      <c r="Y554" s="634">
        <f>'2 уровень'!AA1596</f>
        <v>0</v>
      </c>
      <c r="Z554" s="1126">
        <f>'2 уровень'!AB1596</f>
        <v>0</v>
      </c>
      <c r="AA554" s="634">
        <f>'2 уровень'!AC1596</f>
        <v>0</v>
      </c>
      <c r="AB554" s="634">
        <f>'2 уровень'!AD1596</f>
        <v>0</v>
      </c>
      <c r="AC554" s="634">
        <f>'2 уровень'!AE1596</f>
        <v>0</v>
      </c>
      <c r="AD554" s="634">
        <f>'2 уровень'!AF1596</f>
        <v>0</v>
      </c>
      <c r="AE554" s="638">
        <f>'2 уровень'!AG1596</f>
        <v>0</v>
      </c>
      <c r="AF554" s="634"/>
      <c r="AG554" s="634"/>
      <c r="AH554" s="1355"/>
      <c r="AI554" s="1377"/>
    </row>
    <row r="555" spans="1:35" x14ac:dyDescent="0.25">
      <c r="A555" s="19">
        <v>1</v>
      </c>
      <c r="B555" s="19">
        <f t="shared" si="76"/>
        <v>1</v>
      </c>
      <c r="C555" s="491" t="s">
        <v>470</v>
      </c>
      <c r="D555" s="29">
        <f>'2 уровень'!F1597</f>
        <v>40000</v>
      </c>
      <c r="E555" s="29">
        <f>'2 уровень'!G1597</f>
        <v>26666.666666666668</v>
      </c>
      <c r="F555" s="29">
        <f>'2 уровень'!H1597</f>
        <v>22639.760000000002</v>
      </c>
      <c r="G555" s="144">
        <f>'2 уровень'!I1597</f>
        <v>84.898038774515328</v>
      </c>
      <c r="H555" s="158">
        <f>'2 уровень'!J1597</f>
        <v>0</v>
      </c>
      <c r="I555" s="158">
        <f>'2 уровень'!K1597</f>
        <v>0</v>
      </c>
      <c r="J555" s="153">
        <f>'2 уровень'!L1597</f>
        <v>0</v>
      </c>
      <c r="K555" s="153">
        <f>'2 уровень'!M1597</f>
        <v>0</v>
      </c>
      <c r="L555" s="153">
        <f>'2 уровень'!N1597</f>
        <v>0</v>
      </c>
      <c r="M555" s="153">
        <f>'2 уровень'!O1597</f>
        <v>0</v>
      </c>
      <c r="N555" s="153">
        <f>'2 уровень'!P1597</f>
        <v>0</v>
      </c>
      <c r="O555" s="153">
        <f>'2 уровень'!Q1597</f>
        <v>0</v>
      </c>
      <c r="P555" s="634">
        <f>'2 уровень'!R1597</f>
        <v>0</v>
      </c>
      <c r="Q555" s="634">
        <f>'2 уровень'!S1597</f>
        <v>0</v>
      </c>
      <c r="R555" s="634">
        <f>'2 уровень'!T1597</f>
        <v>0</v>
      </c>
      <c r="S555" s="634">
        <f>'2 уровень'!U1597</f>
        <v>0</v>
      </c>
      <c r="T555" s="634">
        <f>'2 уровень'!V1597</f>
        <v>0</v>
      </c>
      <c r="U555" s="634">
        <f>'2 уровень'!W1597</f>
        <v>0</v>
      </c>
      <c r="V555" s="634">
        <f>'2 уровень'!X1597</f>
        <v>0</v>
      </c>
      <c r="W555" s="634">
        <f>'2 уровень'!Y1597</f>
        <v>0</v>
      </c>
      <c r="X555" s="634">
        <f>'2 уровень'!Z1597</f>
        <v>0</v>
      </c>
      <c r="Y555" s="634">
        <f>'2 уровень'!AA1597</f>
        <v>0</v>
      </c>
      <c r="Z555" s="1126">
        <f>'2 уровень'!AB1597</f>
        <v>0</v>
      </c>
      <c r="AA555" s="634">
        <f>'2 уровень'!AC1597</f>
        <v>0</v>
      </c>
      <c r="AB555" s="634">
        <f>'2 уровень'!AD1597</f>
        <v>0</v>
      </c>
      <c r="AC555" s="634">
        <f>'2 уровень'!AE1597</f>
        <v>0</v>
      </c>
      <c r="AD555" s="634">
        <f>'2 уровень'!AF1597</f>
        <v>0</v>
      </c>
      <c r="AE555" s="638">
        <f>'2 уровень'!AG1597</f>
        <v>0</v>
      </c>
      <c r="AF555" s="634"/>
      <c r="AG555" s="634"/>
      <c r="AH555" s="1355">
        <f>'2 уровень'!AH1594</f>
        <v>0</v>
      </c>
      <c r="AI555" s="1377">
        <f>'2 уровень'!AI1594</f>
        <v>0</v>
      </c>
    </row>
    <row r="556" spans="1:35" ht="29.25" x14ac:dyDescent="0.25">
      <c r="A556" s="19">
        <v>1</v>
      </c>
      <c r="B556" s="19">
        <f t="shared" si="76"/>
        <v>1</v>
      </c>
      <c r="C556" s="491" t="s">
        <v>446</v>
      </c>
      <c r="D556" s="29">
        <f>'2 уровень'!F1598</f>
        <v>6850</v>
      </c>
      <c r="E556" s="29">
        <f>'2 уровень'!G1598</f>
        <v>4566.666666666667</v>
      </c>
      <c r="F556" s="29">
        <f>'2 уровень'!H1598</f>
        <v>3426</v>
      </c>
      <c r="G556" s="144">
        <f>'2 уровень'!I1598</f>
        <v>75.021897810218974</v>
      </c>
      <c r="H556" s="158">
        <f>'2 уровень'!J1598</f>
        <v>0</v>
      </c>
      <c r="I556" s="158">
        <f>'2 уровень'!K1598</f>
        <v>0</v>
      </c>
      <c r="J556" s="153">
        <f>'2 уровень'!L1598</f>
        <v>0</v>
      </c>
      <c r="K556" s="153">
        <f>'2 уровень'!M1598</f>
        <v>0</v>
      </c>
      <c r="L556" s="153">
        <f>'2 уровень'!N1598</f>
        <v>0</v>
      </c>
      <c r="M556" s="153">
        <f>'2 уровень'!O1598</f>
        <v>0</v>
      </c>
      <c r="N556" s="153">
        <f>'2 уровень'!P1598</f>
        <v>0</v>
      </c>
      <c r="O556" s="153">
        <f>'2 уровень'!Q1598</f>
        <v>0</v>
      </c>
      <c r="P556" s="634">
        <f>'2 уровень'!R1598</f>
        <v>0</v>
      </c>
      <c r="Q556" s="634">
        <f>'2 уровень'!S1598</f>
        <v>0</v>
      </c>
      <c r="R556" s="634">
        <f>'2 уровень'!T1598</f>
        <v>0</v>
      </c>
      <c r="S556" s="634">
        <f>'2 уровень'!U1598</f>
        <v>0</v>
      </c>
      <c r="T556" s="634">
        <f>'2 уровень'!V1598</f>
        <v>0</v>
      </c>
      <c r="U556" s="634">
        <f>'2 уровень'!W1598</f>
        <v>0</v>
      </c>
      <c r="V556" s="634">
        <f>'2 уровень'!X1598</f>
        <v>0</v>
      </c>
      <c r="W556" s="634">
        <f>'2 уровень'!Y1598</f>
        <v>0</v>
      </c>
      <c r="X556" s="634">
        <f>'2 уровень'!Z1598</f>
        <v>0</v>
      </c>
      <c r="Y556" s="634">
        <f>'2 уровень'!AA1598</f>
        <v>0</v>
      </c>
      <c r="Z556" s="1126">
        <f>'2 уровень'!AB1598</f>
        <v>0</v>
      </c>
      <c r="AA556" s="634">
        <f>'2 уровень'!AC1598</f>
        <v>0</v>
      </c>
      <c r="AB556" s="634">
        <f>'2 уровень'!AD1598</f>
        <v>0</v>
      </c>
      <c r="AC556" s="634">
        <f>'2 уровень'!AE1598</f>
        <v>0</v>
      </c>
      <c r="AD556" s="634">
        <f>'2 уровень'!AF1598</f>
        <v>0</v>
      </c>
      <c r="AE556" s="638">
        <f>'2 уровень'!AG1598</f>
        <v>0</v>
      </c>
      <c r="AF556" s="634"/>
      <c r="AG556" s="634"/>
      <c r="AH556" s="1355">
        <f>'2 уровень'!AH1595</f>
        <v>0</v>
      </c>
      <c r="AI556" s="1377">
        <f>'2 уровень'!AI1595</f>
        <v>0</v>
      </c>
    </row>
    <row r="557" spans="1:35" ht="30" x14ac:dyDescent="0.25">
      <c r="A557" s="19">
        <v>1</v>
      </c>
      <c r="B557" s="19">
        <f t="shared" si="76"/>
        <v>1</v>
      </c>
      <c r="C557" s="336" t="s">
        <v>201</v>
      </c>
      <c r="D557" s="29">
        <f>'2 уровень'!F1599</f>
        <v>0</v>
      </c>
      <c r="E557" s="29">
        <f>'2 уровень'!G1599</f>
        <v>0</v>
      </c>
      <c r="F557" s="29">
        <f>'2 уровень'!H1599</f>
        <v>0</v>
      </c>
      <c r="G557" s="144">
        <f>'2 уровень'!I1599</f>
        <v>0</v>
      </c>
      <c r="H557" s="158">
        <f>'2 уровень'!J1599</f>
        <v>0</v>
      </c>
      <c r="I557" s="158">
        <f>'2 уровень'!K1599</f>
        <v>0</v>
      </c>
      <c r="J557" s="153">
        <f>'2 уровень'!L1599</f>
        <v>0</v>
      </c>
      <c r="K557" s="153">
        <f>'2 уровень'!M1599</f>
        <v>0</v>
      </c>
      <c r="L557" s="153">
        <f>'2 уровень'!N1599</f>
        <v>0</v>
      </c>
      <c r="M557" s="153">
        <f>'2 уровень'!O1599</f>
        <v>0</v>
      </c>
      <c r="N557" s="153">
        <f>'2 уровень'!P1599</f>
        <v>0</v>
      </c>
      <c r="O557" s="153">
        <f>'2 уровень'!Q1599</f>
        <v>0</v>
      </c>
      <c r="P557" s="634">
        <f>'2 уровень'!R1599</f>
        <v>0</v>
      </c>
      <c r="Q557" s="634">
        <f>'2 уровень'!S1599</f>
        <v>0</v>
      </c>
      <c r="R557" s="634">
        <f>'2 уровень'!T1599</f>
        <v>0</v>
      </c>
      <c r="S557" s="634">
        <f>'2 уровень'!U1599</f>
        <v>0</v>
      </c>
      <c r="T557" s="634">
        <f>'2 уровень'!V1599</f>
        <v>0</v>
      </c>
      <c r="U557" s="634">
        <f>'2 уровень'!W1599</f>
        <v>0</v>
      </c>
      <c r="V557" s="634">
        <f>'2 уровень'!X1599</f>
        <v>0</v>
      </c>
      <c r="W557" s="634">
        <f>'2 уровень'!Y1599</f>
        <v>0</v>
      </c>
      <c r="X557" s="634">
        <f>'2 уровень'!Z1599</f>
        <v>0</v>
      </c>
      <c r="Y557" s="634">
        <f>'2 уровень'!AA1599</f>
        <v>0</v>
      </c>
      <c r="Z557" s="1126">
        <f>'2 уровень'!AB1599</f>
        <v>0</v>
      </c>
      <c r="AA557" s="634">
        <f>'2 уровень'!AC1599</f>
        <v>0</v>
      </c>
      <c r="AB557" s="634">
        <f>'2 уровень'!AD1599</f>
        <v>0</v>
      </c>
      <c r="AC557" s="634">
        <f>'2 уровень'!AE1599</f>
        <v>0</v>
      </c>
      <c r="AD557" s="634">
        <f>'2 уровень'!AF1599</f>
        <v>0</v>
      </c>
      <c r="AE557" s="638">
        <f>'2 уровень'!AG1599</f>
        <v>0</v>
      </c>
      <c r="AF557" s="634"/>
      <c r="AG557" s="634"/>
      <c r="AH557" s="1355">
        <f>'2 уровень'!AH1596</f>
        <v>0</v>
      </c>
      <c r="AI557" s="1377">
        <f>'2 уровень'!AI1596</f>
        <v>0</v>
      </c>
    </row>
    <row r="558" spans="1:35" ht="75" x14ac:dyDescent="0.25">
      <c r="A558" s="19">
        <v>1</v>
      </c>
      <c r="B558" s="19">
        <f t="shared" si="76"/>
        <v>1</v>
      </c>
      <c r="C558" s="498" t="s">
        <v>454</v>
      </c>
      <c r="D558" s="29">
        <f>'2 уровень'!F1600</f>
        <v>0</v>
      </c>
      <c r="E558" s="29">
        <f>'2 уровень'!G1600</f>
        <v>0</v>
      </c>
      <c r="F558" s="29">
        <f>'2 уровень'!H1600</f>
        <v>0</v>
      </c>
      <c r="G558" s="144">
        <f>'2 уровень'!I1600</f>
        <v>0</v>
      </c>
      <c r="H558" s="158">
        <f>'2 уровень'!J1600</f>
        <v>0</v>
      </c>
      <c r="I558" s="158">
        <f>'2 уровень'!K1600</f>
        <v>0</v>
      </c>
      <c r="J558" s="153">
        <f>'2 уровень'!L1600</f>
        <v>0</v>
      </c>
      <c r="K558" s="153">
        <f>'2 уровень'!M1600</f>
        <v>0</v>
      </c>
      <c r="L558" s="153">
        <f>'2 уровень'!N1600</f>
        <v>0</v>
      </c>
      <c r="M558" s="153">
        <f>'2 уровень'!O1600</f>
        <v>0</v>
      </c>
      <c r="N558" s="153">
        <f>'2 уровень'!P1600</f>
        <v>0</v>
      </c>
      <c r="O558" s="153">
        <f>'2 уровень'!Q1600</f>
        <v>0</v>
      </c>
      <c r="P558" s="634">
        <f>'2 уровень'!R1600</f>
        <v>0</v>
      </c>
      <c r="Q558" s="634">
        <f>'2 уровень'!S1600</f>
        <v>0</v>
      </c>
      <c r="R558" s="634">
        <f>'2 уровень'!T1600</f>
        <v>0</v>
      </c>
      <c r="S558" s="634">
        <f>'2 уровень'!U1600</f>
        <v>0</v>
      </c>
      <c r="T558" s="634">
        <f>'2 уровень'!V1600</f>
        <v>0</v>
      </c>
      <c r="U558" s="634">
        <f>'2 уровень'!W1600</f>
        <v>0</v>
      </c>
      <c r="V558" s="634">
        <f>'2 уровень'!X1600</f>
        <v>0</v>
      </c>
      <c r="W558" s="634">
        <f>'2 уровень'!Y1600</f>
        <v>0</v>
      </c>
      <c r="X558" s="634">
        <f>'2 уровень'!Z1600</f>
        <v>0</v>
      </c>
      <c r="Y558" s="634">
        <f>'2 уровень'!AA1600</f>
        <v>0</v>
      </c>
      <c r="Z558" s="1126">
        <f>'2 уровень'!AB1600</f>
        <v>0</v>
      </c>
      <c r="AA558" s="634">
        <f>'2 уровень'!AC1600</f>
        <v>0</v>
      </c>
      <c r="AB558" s="634">
        <f>'2 уровень'!AD1600</f>
        <v>0</v>
      </c>
      <c r="AC558" s="634">
        <f>'2 уровень'!AE1600</f>
        <v>0</v>
      </c>
      <c r="AD558" s="634">
        <f>'2 уровень'!AF1600</f>
        <v>0</v>
      </c>
      <c r="AE558" s="638">
        <f>'2 уровень'!AG1600</f>
        <v>0</v>
      </c>
      <c r="AF558" s="634"/>
      <c r="AG558" s="634"/>
      <c r="AH558" s="1355">
        <f>'2 уровень'!AH1597</f>
        <v>0</v>
      </c>
      <c r="AI558" s="1377">
        <f>'2 уровень'!AI1597</f>
        <v>0</v>
      </c>
    </row>
    <row r="559" spans="1:35" x14ac:dyDescent="0.25">
      <c r="A559" s="19">
        <v>1</v>
      </c>
      <c r="B559" s="19">
        <f t="shared" si="76"/>
        <v>1</v>
      </c>
      <c r="C559" s="491" t="s">
        <v>234</v>
      </c>
      <c r="D559" s="29">
        <f>'2 уровень'!F1601</f>
        <v>660</v>
      </c>
      <c r="E559" s="29">
        <f>'2 уровень'!G1601</f>
        <v>440</v>
      </c>
      <c r="F559" s="29">
        <f>'2 уровень'!H1601</f>
        <v>651</v>
      </c>
      <c r="G559" s="144">
        <f>'2 уровень'!I1601</f>
        <v>0</v>
      </c>
      <c r="H559" s="158">
        <f>'2 уровень'!J1601</f>
        <v>0</v>
      </c>
      <c r="I559" s="158">
        <f>'2 уровень'!K1601</f>
        <v>0</v>
      </c>
      <c r="J559" s="153">
        <f>'2 уровень'!L1601</f>
        <v>0</v>
      </c>
      <c r="K559" s="153">
        <f>'2 уровень'!M1601</f>
        <v>0</v>
      </c>
      <c r="L559" s="153">
        <f>'2 уровень'!N1601</f>
        <v>0</v>
      </c>
      <c r="M559" s="153">
        <f>'2 уровень'!O1601</f>
        <v>0</v>
      </c>
      <c r="N559" s="153">
        <f>'2 уровень'!P1601</f>
        <v>0</v>
      </c>
      <c r="O559" s="153">
        <f>'2 уровень'!Q1601</f>
        <v>0</v>
      </c>
      <c r="P559" s="634">
        <f>'2 уровень'!R1601</f>
        <v>635.23019999999997</v>
      </c>
      <c r="Q559" s="634">
        <f>'2 уровень'!S1601</f>
        <v>635.23019999999997</v>
      </c>
      <c r="R559" s="634">
        <f>'2 уровень'!T1601</f>
        <v>635.23019999999997</v>
      </c>
      <c r="S559" s="634">
        <f>'2 уровень'!U1601</f>
        <v>635.23019999999997</v>
      </c>
      <c r="T559" s="634">
        <f>'2 уровень'!V1601</f>
        <v>635.23019999999997</v>
      </c>
      <c r="U559" s="634">
        <f>'2 уровень'!W1601</f>
        <v>635.23019999999997</v>
      </c>
      <c r="V559" s="634">
        <f>'2 уровень'!X1601</f>
        <v>635.23019999999997</v>
      </c>
      <c r="W559" s="634">
        <f>'2 уровень'!Y1601</f>
        <v>635.23019999999997</v>
      </c>
      <c r="X559" s="634">
        <f>'2 уровень'!Z1601</f>
        <v>423.48679999999996</v>
      </c>
      <c r="Y559" s="634">
        <f>'2 уровень'!AA1601</f>
        <v>711.58796999999993</v>
      </c>
      <c r="Z559" s="1126">
        <f>'2 уровень'!AB1601</f>
        <v>0</v>
      </c>
      <c r="AA559" s="634">
        <f>'2 уровень'!AC1601</f>
        <v>0</v>
      </c>
      <c r="AB559" s="634">
        <f>'2 уровень'!AD1601</f>
        <v>288.10116999999997</v>
      </c>
      <c r="AC559" s="634">
        <f>'2 уровень'!AE1601</f>
        <v>0</v>
      </c>
      <c r="AD559" s="634">
        <f>'2 уровень'!AF1601</f>
        <v>0</v>
      </c>
      <c r="AE559" s="638">
        <f>'2 уровень'!AG1601</f>
        <v>711.58796999999993</v>
      </c>
      <c r="AF559" s="634">
        <f>Y559/X559*100</f>
        <v>168.03073200864819</v>
      </c>
      <c r="AG559" s="634">
        <f>AE559/X559*100</f>
        <v>168.03073200864819</v>
      </c>
      <c r="AH559" s="1355">
        <f>'2 уровень'!AH1598</f>
        <v>0</v>
      </c>
      <c r="AI559" s="1377">
        <f>'2 уровень'!AI1598</f>
        <v>0</v>
      </c>
    </row>
    <row r="560" spans="1:35" x14ac:dyDescent="0.25">
      <c r="A560" s="19">
        <v>1</v>
      </c>
      <c r="B560" s="19">
        <f t="shared" si="76"/>
        <v>1</v>
      </c>
      <c r="C560" s="337" t="s">
        <v>372</v>
      </c>
      <c r="D560" s="29">
        <f>'2 уровень'!F1602</f>
        <v>31648</v>
      </c>
      <c r="E560" s="29">
        <f>'2 уровень'!G1602</f>
        <v>21098.666666666668</v>
      </c>
      <c r="F560" s="29">
        <f>'2 уровень'!H1602</f>
        <v>12838.442499999999</v>
      </c>
      <c r="G560" s="144">
        <f>'2 уровень'!I1602</f>
        <v>60.849544205005046</v>
      </c>
      <c r="H560" s="158">
        <f>'2 уровень'!J1602</f>
        <v>0</v>
      </c>
      <c r="I560" s="158">
        <f>'2 уровень'!K1602</f>
        <v>0</v>
      </c>
      <c r="J560" s="153">
        <f>'2 уровень'!L1602</f>
        <v>0</v>
      </c>
      <c r="K560" s="153">
        <f>'2 уровень'!M1602</f>
        <v>0</v>
      </c>
      <c r="L560" s="153">
        <f>'2 уровень'!N1602</f>
        <v>0</v>
      </c>
      <c r="M560" s="153">
        <f>'2 уровень'!O1602</f>
        <v>0</v>
      </c>
      <c r="N560" s="153">
        <f>'2 уровень'!P1602</f>
        <v>0</v>
      </c>
      <c r="O560" s="153">
        <f>'2 уровень'!Q1602</f>
        <v>0</v>
      </c>
      <c r="P560" s="634">
        <f>'2 уровень'!R1602</f>
        <v>0</v>
      </c>
      <c r="Q560" s="634">
        <f>'2 уровень'!S1602</f>
        <v>0</v>
      </c>
      <c r="R560" s="634">
        <f>'2 уровень'!T1602</f>
        <v>0</v>
      </c>
      <c r="S560" s="634">
        <f>'2 уровень'!U1602</f>
        <v>0</v>
      </c>
      <c r="T560" s="634">
        <f>'2 уровень'!V1602</f>
        <v>0</v>
      </c>
      <c r="U560" s="634">
        <f>'2 уровень'!W1602</f>
        <v>0</v>
      </c>
      <c r="V560" s="634">
        <f>'2 уровень'!X1602</f>
        <v>0</v>
      </c>
      <c r="W560" s="634">
        <f>'2 уровень'!Y1602</f>
        <v>0</v>
      </c>
      <c r="X560" s="634">
        <f>'2 уровень'!Z1602</f>
        <v>0</v>
      </c>
      <c r="Y560" s="634">
        <f>'2 уровень'!AA1602</f>
        <v>0</v>
      </c>
      <c r="Z560" s="1126">
        <f>'2 уровень'!AB1602</f>
        <v>0</v>
      </c>
      <c r="AA560" s="634">
        <f>'2 уровень'!AC1602</f>
        <v>0</v>
      </c>
      <c r="AB560" s="634">
        <f>'2 уровень'!AD1602</f>
        <v>0</v>
      </c>
      <c r="AC560" s="634">
        <f>'2 уровень'!AE1602</f>
        <v>0</v>
      </c>
      <c r="AD560" s="634">
        <f>'2 уровень'!AF1602</f>
        <v>0</v>
      </c>
      <c r="AE560" s="638">
        <f>'2 уровень'!AG1602</f>
        <v>0</v>
      </c>
      <c r="AF560" s="634"/>
      <c r="AG560" s="634"/>
      <c r="AH560" s="1355">
        <f>'2 уровень'!AH1599</f>
        <v>0</v>
      </c>
      <c r="AI560" s="1377">
        <f>'2 уровень'!AI1599</f>
        <v>0</v>
      </c>
    </row>
    <row r="561" spans="1:196" ht="43.5" x14ac:dyDescent="0.25">
      <c r="A561" s="19">
        <v>1</v>
      </c>
      <c r="B561" s="19">
        <f t="shared" si="76"/>
        <v>1</v>
      </c>
      <c r="C561" s="491" t="s">
        <v>401</v>
      </c>
      <c r="D561" s="29">
        <f>'2 уровень'!F1603</f>
        <v>13197</v>
      </c>
      <c r="E561" s="29">
        <f>'2 уровень'!G1603</f>
        <v>8798</v>
      </c>
      <c r="F561" s="29">
        <f>'2 уровень'!H1603</f>
        <v>10146</v>
      </c>
      <c r="G561" s="144">
        <f>'2 уровень'!I1603</f>
        <v>115.32166401454876</v>
      </c>
      <c r="H561" s="158">
        <f>'2 уровень'!J1603</f>
        <v>0</v>
      </c>
      <c r="I561" s="158">
        <f>'2 уровень'!K1603</f>
        <v>0</v>
      </c>
      <c r="J561" s="153">
        <f>'2 уровень'!L1603</f>
        <v>0</v>
      </c>
      <c r="K561" s="153">
        <f>'2 уровень'!M1603</f>
        <v>0</v>
      </c>
      <c r="L561" s="153">
        <f>'2 уровень'!N1603</f>
        <v>0</v>
      </c>
      <c r="M561" s="153">
        <f>'2 уровень'!O1603</f>
        <v>0</v>
      </c>
      <c r="N561" s="153">
        <f>'2 уровень'!P1603</f>
        <v>0</v>
      </c>
      <c r="O561" s="153">
        <f>'2 уровень'!Q1603</f>
        <v>0</v>
      </c>
      <c r="P561" s="634">
        <f>'2 уровень'!R1603</f>
        <v>0</v>
      </c>
      <c r="Q561" s="634">
        <f>'2 уровень'!S1603</f>
        <v>0</v>
      </c>
      <c r="R561" s="634">
        <f>'2 уровень'!T1603</f>
        <v>0</v>
      </c>
      <c r="S561" s="634">
        <f>'2 уровень'!U1603</f>
        <v>0</v>
      </c>
      <c r="T561" s="634">
        <f>'2 уровень'!V1603</f>
        <v>0</v>
      </c>
      <c r="U561" s="634">
        <f>'2 уровень'!W1603</f>
        <v>0</v>
      </c>
      <c r="V561" s="634">
        <f>'2 уровень'!X1603</f>
        <v>0</v>
      </c>
      <c r="W561" s="634">
        <f>'2 уровень'!Y1603</f>
        <v>0</v>
      </c>
      <c r="X561" s="634">
        <f>'2 уровень'!Z1603</f>
        <v>0</v>
      </c>
      <c r="Y561" s="634">
        <f>'2 уровень'!AA1603</f>
        <v>0</v>
      </c>
      <c r="Z561" s="1126">
        <f>'2 уровень'!AB1603</f>
        <v>0</v>
      </c>
      <c r="AA561" s="634">
        <f>'2 уровень'!AC1603</f>
        <v>0</v>
      </c>
      <c r="AB561" s="634">
        <f>'2 уровень'!AD1603</f>
        <v>0</v>
      </c>
      <c r="AC561" s="634">
        <f>'2 уровень'!AE1603</f>
        <v>0</v>
      </c>
      <c r="AD561" s="634">
        <f>'2 уровень'!AF1603</f>
        <v>0</v>
      </c>
      <c r="AE561" s="638">
        <f>'2 уровень'!AG1603</f>
        <v>0</v>
      </c>
      <c r="AF561" s="634"/>
      <c r="AG561" s="634"/>
      <c r="AH561" s="1355">
        <f>'2 уровень'!AH1600</f>
        <v>0</v>
      </c>
      <c r="AI561" s="1377">
        <f>'2 уровень'!AI1600</f>
        <v>0</v>
      </c>
    </row>
    <row r="562" spans="1:196" ht="29.25" x14ac:dyDescent="0.25">
      <c r="B562" s="19">
        <f t="shared" si="76"/>
        <v>1</v>
      </c>
      <c r="C562" s="491" t="s">
        <v>373</v>
      </c>
      <c r="D562" s="29">
        <f>'2 уровень'!F1604</f>
        <v>42949.319148936171</v>
      </c>
      <c r="E562" s="29">
        <f>'2 уровень'!G1604</f>
        <v>28632.879432624115</v>
      </c>
      <c r="F562" s="29">
        <f>'2 уровень'!H1604</f>
        <v>17318.485106382977</v>
      </c>
      <c r="G562" s="144">
        <f>'2 уровень'!I1604</f>
        <v>60.484608776895868</v>
      </c>
      <c r="H562" s="158">
        <f>'2 уровень'!J1604</f>
        <v>0</v>
      </c>
      <c r="I562" s="158">
        <f>'2 уровень'!K1604</f>
        <v>0</v>
      </c>
      <c r="J562" s="153">
        <f>'2 уровень'!L1604</f>
        <v>0</v>
      </c>
      <c r="K562" s="153">
        <f>'2 уровень'!M1604</f>
        <v>0</v>
      </c>
      <c r="L562" s="153">
        <f>'2 уровень'!N1604</f>
        <v>0</v>
      </c>
      <c r="M562" s="153">
        <f>'2 уровень'!O1604</f>
        <v>0</v>
      </c>
      <c r="N562" s="153">
        <f>'2 уровень'!P1604</f>
        <v>0</v>
      </c>
      <c r="O562" s="153">
        <f>'2 уровень'!Q1604</f>
        <v>0</v>
      </c>
      <c r="P562" s="634">
        <f>'2 уровень'!R1604</f>
        <v>0</v>
      </c>
      <c r="Q562" s="634">
        <f>'2 уровень'!S1604</f>
        <v>0</v>
      </c>
      <c r="R562" s="634">
        <f>'2 уровень'!T1604</f>
        <v>0</v>
      </c>
      <c r="S562" s="634">
        <f>'2 уровень'!U1604</f>
        <v>0</v>
      </c>
      <c r="T562" s="634">
        <f>'2 уровень'!V1604</f>
        <v>0</v>
      </c>
      <c r="U562" s="634">
        <f>'2 уровень'!W1604</f>
        <v>0</v>
      </c>
      <c r="V562" s="634">
        <f>'2 уровень'!X1604</f>
        <v>0</v>
      </c>
      <c r="W562" s="634">
        <f>'2 уровень'!Y1604</f>
        <v>0</v>
      </c>
      <c r="X562" s="634">
        <f>'2 уровень'!Z1604</f>
        <v>0</v>
      </c>
      <c r="Y562" s="634">
        <f>'2 уровень'!AA1604</f>
        <v>0</v>
      </c>
      <c r="Z562" s="1126">
        <f>'2 уровень'!AB1604</f>
        <v>0</v>
      </c>
      <c r="AA562" s="634">
        <f>'2 уровень'!AC1604</f>
        <v>0</v>
      </c>
      <c r="AB562" s="634">
        <f>'2 уровень'!AD1604</f>
        <v>0</v>
      </c>
      <c r="AC562" s="634">
        <f>'2 уровень'!AE1604</f>
        <v>0</v>
      </c>
      <c r="AD562" s="634">
        <f>'2 уровень'!AF1604</f>
        <v>0</v>
      </c>
      <c r="AE562" s="638">
        <f>'2 уровень'!AG1604</f>
        <v>0</v>
      </c>
      <c r="AF562" s="634">
        <f>'2 уровень'!AH1601</f>
        <v>0</v>
      </c>
      <c r="AG562" s="634">
        <f>'2 уровень'!AI1601</f>
        <v>0</v>
      </c>
      <c r="AH562" s="1355"/>
      <c r="AI562" s="1377"/>
    </row>
    <row r="563" spans="1:196" ht="29.25" x14ac:dyDescent="0.25">
      <c r="A563" s="19">
        <v>1</v>
      </c>
      <c r="B563" s="19">
        <f t="shared" si="76"/>
        <v>1</v>
      </c>
      <c r="C563" s="339" t="s">
        <v>374</v>
      </c>
      <c r="D563" s="29">
        <f>'2 уровень'!F1605</f>
        <v>11650</v>
      </c>
      <c r="E563" s="29">
        <f>'2 уровень'!G1605</f>
        <v>7766.666666666667</v>
      </c>
      <c r="F563" s="29">
        <f>'2 уровень'!H1605</f>
        <v>5355</v>
      </c>
      <c r="G563" s="144">
        <f>'2 уровень'!I1605</f>
        <v>68.948497854077246</v>
      </c>
      <c r="H563" s="158">
        <f>'2 уровень'!J1605</f>
        <v>0</v>
      </c>
      <c r="I563" s="158">
        <f>'2 уровень'!K1605</f>
        <v>0</v>
      </c>
      <c r="J563" s="153">
        <f>'2 уровень'!L1605</f>
        <v>0</v>
      </c>
      <c r="K563" s="153">
        <f>'2 уровень'!M1605</f>
        <v>0</v>
      </c>
      <c r="L563" s="153">
        <f>'2 уровень'!N1605</f>
        <v>0</v>
      </c>
      <c r="M563" s="153">
        <f>'2 уровень'!O1605</f>
        <v>0</v>
      </c>
      <c r="N563" s="153">
        <f>'2 уровень'!P1605</f>
        <v>0</v>
      </c>
      <c r="O563" s="153">
        <f>'2 уровень'!Q1605</f>
        <v>0</v>
      </c>
      <c r="P563" s="634">
        <f>'2 уровень'!R1605</f>
        <v>8213.2870000000003</v>
      </c>
      <c r="Q563" s="634">
        <f>'2 уровень'!S1605</f>
        <v>8213.2870000000003</v>
      </c>
      <c r="R563" s="634">
        <f>'2 уровень'!T1605</f>
        <v>8213.2870000000003</v>
      </c>
      <c r="S563" s="634">
        <f>'2 уровень'!U1605</f>
        <v>8213.2870000000003</v>
      </c>
      <c r="T563" s="634">
        <f>'2 уровень'!V1605</f>
        <v>8213.2870000000003</v>
      </c>
      <c r="U563" s="634">
        <f>'2 уровень'!W1605</f>
        <v>8213.2870000000003</v>
      </c>
      <c r="V563" s="634">
        <f>'2 уровень'!X1605</f>
        <v>8213.2870000000003</v>
      </c>
      <c r="W563" s="634">
        <f>'2 уровень'!Y1605</f>
        <v>8213.2870000000003</v>
      </c>
      <c r="X563" s="634">
        <f>'2 уровень'!Z1605</f>
        <v>5475.5246666666671</v>
      </c>
      <c r="Y563" s="634">
        <f>'2 уровень'!AA1605</f>
        <v>4107.8425200000001</v>
      </c>
      <c r="Z563" s="1126">
        <f>'2 уровень'!AB1605</f>
        <v>0</v>
      </c>
      <c r="AA563" s="634">
        <f>'2 уровень'!AC1605</f>
        <v>0</v>
      </c>
      <c r="AB563" s="634">
        <f>'2 уровень'!AD1605</f>
        <v>-1367.682146666667</v>
      </c>
      <c r="AC563" s="634">
        <f>'2 уровень'!AE1605</f>
        <v>0</v>
      </c>
      <c r="AD563" s="634">
        <f>'2 уровень'!AF1605</f>
        <v>0</v>
      </c>
      <c r="AE563" s="638">
        <f>'2 уровень'!AG1605</f>
        <v>4107.8425200000001</v>
      </c>
      <c r="AF563" s="634">
        <f t="shared" ref="AF563:AF564" si="79">Y563/X563*100</f>
        <v>75.021897810218974</v>
      </c>
      <c r="AG563" s="634">
        <f t="shared" ref="AG563:AG564" si="80">AE563/X563*100</f>
        <v>75.021897810218974</v>
      </c>
      <c r="AH563" s="1355">
        <f>'2 уровень'!AH1602</f>
        <v>0</v>
      </c>
      <c r="AI563" s="1377">
        <f>'2 уровень'!AI1602</f>
        <v>0</v>
      </c>
    </row>
    <row r="564" spans="1:196" ht="29.25" x14ac:dyDescent="0.25">
      <c r="A564" s="19">
        <v>1</v>
      </c>
      <c r="B564" s="19">
        <f t="shared" si="76"/>
        <v>1</v>
      </c>
      <c r="C564" s="339" t="s">
        <v>138</v>
      </c>
      <c r="D564" s="29">
        <f>'2 уровень'!F1606</f>
        <v>178231.4095238095</v>
      </c>
      <c r="E564" s="29">
        <f>'2 уровень'!G1606</f>
        <v>118820.93968253968</v>
      </c>
      <c r="F564" s="29">
        <f>'2 уровень'!H1606</f>
        <v>76968.861547619046</v>
      </c>
      <c r="G564" s="144">
        <f>'2 уровень'!I1606</f>
        <v>64.777186372419621</v>
      </c>
      <c r="H564" s="158">
        <f>'2 уровень'!J1606</f>
        <v>0</v>
      </c>
      <c r="I564" s="158">
        <f>'2 уровень'!K1606</f>
        <v>0</v>
      </c>
      <c r="J564" s="153">
        <f>'2 уровень'!L1606</f>
        <v>0</v>
      </c>
      <c r="K564" s="153">
        <f>'2 уровень'!M1606</f>
        <v>0</v>
      </c>
      <c r="L564" s="153">
        <f>'2 уровень'!N1606</f>
        <v>0</v>
      </c>
      <c r="M564" s="153">
        <f>'2 уровень'!O1606</f>
        <v>0</v>
      </c>
      <c r="N564" s="153">
        <f>'2 уровень'!P1606</f>
        <v>0</v>
      </c>
      <c r="O564" s="153">
        <f>'2 уровень'!Q1606</f>
        <v>0</v>
      </c>
      <c r="P564" s="634">
        <f>'2 уровень'!R1606</f>
        <v>224125.49980999998</v>
      </c>
      <c r="Q564" s="634">
        <f>'2 уровень'!S1606</f>
        <v>224125.49980999998</v>
      </c>
      <c r="R564" s="634">
        <f>'2 уровень'!T1606</f>
        <v>224125.49980999998</v>
      </c>
      <c r="S564" s="634">
        <f>'2 уровень'!U1606</f>
        <v>224125.49980999998</v>
      </c>
      <c r="T564" s="634">
        <f>'2 уровень'!V1606</f>
        <v>224125.49980999998</v>
      </c>
      <c r="U564" s="634">
        <f>'2 уровень'!W1606</f>
        <v>224125.49980999998</v>
      </c>
      <c r="V564" s="634">
        <f>'2 уровень'!X1606</f>
        <v>224125.49980999998</v>
      </c>
      <c r="W564" s="634">
        <f>'2 уровень'!Y1606</f>
        <v>224125.49980999998</v>
      </c>
      <c r="X564" s="634">
        <f>'2 уровень'!Z1606</f>
        <v>150021.62328666667</v>
      </c>
      <c r="Y564" s="634">
        <f>'2 уровень'!AA1606</f>
        <v>143877.68449999997</v>
      </c>
      <c r="Z564" s="1126">
        <f>'2 уровень'!AB1606</f>
        <v>0</v>
      </c>
      <c r="AA564" s="634">
        <f>'2 уровень'!AC1606</f>
        <v>0</v>
      </c>
      <c r="AB564" s="634">
        <f>'2 уровень'!AD1606</f>
        <v>-6143.9387866666848</v>
      </c>
      <c r="AC564" s="634">
        <f>'2 уровень'!AE1606</f>
        <v>0</v>
      </c>
      <c r="AD564" s="634">
        <f>'2 уровень'!AF1606</f>
        <v>-153.23311999999999</v>
      </c>
      <c r="AE564" s="638">
        <f>'2 уровень'!AG1606</f>
        <v>143724.45137999998</v>
      </c>
      <c r="AF564" s="634">
        <f t="shared" si="79"/>
        <v>95.904631177782534</v>
      </c>
      <c r="AG564" s="634">
        <f t="shared" si="80"/>
        <v>95.802490488565212</v>
      </c>
      <c r="AH564" s="1355">
        <f>'2 уровень'!AH1603</f>
        <v>0</v>
      </c>
      <c r="AI564" s="1377">
        <f>'2 уровень'!AI1603</f>
        <v>0</v>
      </c>
    </row>
    <row r="565" spans="1:196" x14ac:dyDescent="0.25">
      <c r="A565" s="19">
        <v>1</v>
      </c>
      <c r="B565" s="19">
        <f t="shared" si="76"/>
        <v>1</v>
      </c>
      <c r="C565" s="339" t="s">
        <v>29</v>
      </c>
      <c r="D565" s="29">
        <f>'2 уровень'!F1607</f>
        <v>0</v>
      </c>
      <c r="E565" s="29">
        <f>'2 уровень'!G1607</f>
        <v>0</v>
      </c>
      <c r="F565" s="29">
        <f>'2 уровень'!H1607</f>
        <v>0</v>
      </c>
      <c r="G565" s="144">
        <f>'2 уровень'!I1607</f>
        <v>0</v>
      </c>
      <c r="H565" s="158">
        <f>'2 уровень'!J1607</f>
        <v>0</v>
      </c>
      <c r="I565" s="158">
        <f>'2 уровень'!K1607</f>
        <v>0</v>
      </c>
      <c r="J565" s="153">
        <f>'2 уровень'!L1607</f>
        <v>0</v>
      </c>
      <c r="K565" s="153">
        <f>'2 уровень'!M1607</f>
        <v>0</v>
      </c>
      <c r="L565" s="153">
        <f>'2 уровень'!N1607</f>
        <v>0</v>
      </c>
      <c r="M565" s="153">
        <f>'2 уровень'!O1607</f>
        <v>0</v>
      </c>
      <c r="N565" s="153">
        <f>'2 уровень'!P1607</f>
        <v>0</v>
      </c>
      <c r="O565" s="153">
        <f>'2 уровень'!Q1607</f>
        <v>0</v>
      </c>
      <c r="P565" s="634">
        <f>'2 уровень'!R1607</f>
        <v>0</v>
      </c>
      <c r="Q565" s="634">
        <f>'2 уровень'!S1607</f>
        <v>0</v>
      </c>
      <c r="R565" s="634">
        <f>'2 уровень'!T1607</f>
        <v>0</v>
      </c>
      <c r="S565" s="634">
        <f>'2 уровень'!U1607</f>
        <v>0</v>
      </c>
      <c r="T565" s="634">
        <f>'2 уровень'!V1607</f>
        <v>0</v>
      </c>
      <c r="U565" s="634">
        <f>'2 уровень'!W1607</f>
        <v>0</v>
      </c>
      <c r="V565" s="634">
        <f>'2 уровень'!X1607</f>
        <v>0</v>
      </c>
      <c r="W565" s="634">
        <f>'2 уровень'!Y1607</f>
        <v>0</v>
      </c>
      <c r="X565" s="634">
        <f>'2 уровень'!Z1607</f>
        <v>0</v>
      </c>
      <c r="Y565" s="634">
        <f>'2 уровень'!AA1607</f>
        <v>0</v>
      </c>
      <c r="Z565" s="1126">
        <f>'2 уровень'!AB1607</f>
        <v>0</v>
      </c>
      <c r="AA565" s="634">
        <f>'2 уровень'!AC1607</f>
        <v>0</v>
      </c>
      <c r="AB565" s="634">
        <f>'2 уровень'!AD1607</f>
        <v>0</v>
      </c>
      <c r="AC565" s="634">
        <f>'2 уровень'!AE1607</f>
        <v>0</v>
      </c>
      <c r="AD565" s="634">
        <f>'2 уровень'!AF1607</f>
        <v>0</v>
      </c>
      <c r="AE565" s="638">
        <f>'2 уровень'!AG1607</f>
        <v>0</v>
      </c>
      <c r="AF565" s="634"/>
      <c r="AG565" s="634"/>
      <c r="AH565" s="1355">
        <f>'2 уровень'!AH1604</f>
        <v>0</v>
      </c>
      <c r="AI565" s="1377">
        <f>'2 уровень'!AI1604</f>
        <v>0</v>
      </c>
    </row>
    <row r="566" spans="1:196" ht="29.25" x14ac:dyDescent="0.25">
      <c r="A566" s="19">
        <v>1</v>
      </c>
      <c r="B566" s="19">
        <f t="shared" si="76"/>
        <v>1</v>
      </c>
      <c r="C566" s="339" t="s">
        <v>69</v>
      </c>
      <c r="D566" s="29">
        <f>'2 уровень'!F1608</f>
        <v>214</v>
      </c>
      <c r="E566" s="29">
        <f>'2 уровень'!G1608</f>
        <v>142</v>
      </c>
      <c r="F566" s="29">
        <f>'2 уровень'!H1608</f>
        <v>162</v>
      </c>
      <c r="G566" s="144">
        <f>'2 уровень'!I1608</f>
        <v>114.08450704225352</v>
      </c>
      <c r="H566" s="158">
        <f>'2 уровень'!J1608</f>
        <v>9.4392523364485985</v>
      </c>
      <c r="I566" s="158">
        <f>'2 уровень'!K1608</f>
        <v>6.4135802469135799</v>
      </c>
      <c r="J566" s="153">
        <f>'2 уровень'!L1608</f>
        <v>2020</v>
      </c>
      <c r="K566" s="153">
        <f>'2 уровень'!M1608</f>
        <v>1347</v>
      </c>
      <c r="L566" s="153">
        <f>'2 уровень'!N1608</f>
        <v>1039</v>
      </c>
      <c r="M566" s="153">
        <f>'2 уровень'!O1608</f>
        <v>77.134372680029699</v>
      </c>
      <c r="N566" s="153">
        <f>'2 уровень'!P1608</f>
        <v>6.7333333333333334</v>
      </c>
      <c r="O566" s="153">
        <f>'2 уровень'!Q1608</f>
        <v>231.46039603960395</v>
      </c>
      <c r="P566" s="634">
        <f>'2 уровень'!R1608</f>
        <v>0</v>
      </c>
      <c r="Q566" s="634">
        <f>'2 уровень'!S1608</f>
        <v>0</v>
      </c>
      <c r="R566" s="634">
        <f>'2 уровень'!T1608</f>
        <v>0</v>
      </c>
      <c r="S566" s="634">
        <f>'2 уровень'!U1608</f>
        <v>0</v>
      </c>
      <c r="T566" s="634">
        <f>'2 уровень'!V1608</f>
        <v>0</v>
      </c>
      <c r="U566" s="634">
        <f>'2 уровень'!W1608</f>
        <v>0</v>
      </c>
      <c r="V566" s="634">
        <f>'2 уровень'!X1608</f>
        <v>0</v>
      </c>
      <c r="W566" s="634">
        <f>'2 уровень'!Y1608</f>
        <v>0</v>
      </c>
      <c r="X566" s="634">
        <f>'2 уровень'!Z1608</f>
        <v>0</v>
      </c>
      <c r="Y566" s="634">
        <f>'2 уровень'!AA1608</f>
        <v>0</v>
      </c>
      <c r="Z566" s="1126">
        <f>'2 уровень'!AB1608</f>
        <v>0</v>
      </c>
      <c r="AA566" s="634">
        <f>'2 уровень'!AC1608</f>
        <v>0</v>
      </c>
      <c r="AB566" s="634">
        <f>'2 уровень'!AD1608</f>
        <v>0</v>
      </c>
      <c r="AC566" s="634">
        <f>'2 уровень'!AE1608</f>
        <v>0</v>
      </c>
      <c r="AD566" s="634">
        <f>'2 уровень'!AF1608</f>
        <v>0</v>
      </c>
      <c r="AE566" s="638">
        <f>'2 уровень'!AG1608</f>
        <v>0</v>
      </c>
      <c r="AF566" s="634"/>
      <c r="AG566" s="634"/>
      <c r="AH566" s="1355">
        <f>'2 уровень'!AH1605</f>
        <v>0</v>
      </c>
      <c r="AI566" s="1377">
        <f>'2 уровень'!AI1605</f>
        <v>0</v>
      </c>
    </row>
    <row r="567" spans="1:196" x14ac:dyDescent="0.25">
      <c r="A567" s="19">
        <v>1</v>
      </c>
      <c r="B567" s="19">
        <f t="shared" si="76"/>
        <v>1</v>
      </c>
      <c r="C567" s="830" t="s">
        <v>16</v>
      </c>
      <c r="D567" s="29">
        <f>'2 уровень'!F1609</f>
        <v>2069</v>
      </c>
      <c r="E567" s="29">
        <f>'2 уровень'!G1609</f>
        <v>1379</v>
      </c>
      <c r="F567" s="29">
        <f>'2 уровень'!H1609</f>
        <v>1800</v>
      </c>
      <c r="G567" s="144">
        <f>'2 уровень'!I1609</f>
        <v>130.52936910804931</v>
      </c>
      <c r="H567" s="158">
        <f>'2 уровень'!J1609</f>
        <v>7.8840019333011115</v>
      </c>
      <c r="I567" s="158">
        <f>'2 уровень'!K1609</f>
        <v>8.0388888888888896</v>
      </c>
      <c r="J567" s="153">
        <f>'2 уровень'!L1609</f>
        <v>16312</v>
      </c>
      <c r="K567" s="153">
        <f>'2 уровень'!M1609</f>
        <v>10835</v>
      </c>
      <c r="L567" s="153">
        <f>'2 уровень'!N1609</f>
        <v>14470</v>
      </c>
      <c r="M567" s="153">
        <f>'2 уровень'!O1609</f>
        <v>133.54868481772036</v>
      </c>
      <c r="N567" s="153">
        <f>'2 уровень'!P1609</f>
        <v>66.966666666666669</v>
      </c>
      <c r="O567" s="153">
        <f>'2 уровень'!Q1609</f>
        <v>324.11647585863614</v>
      </c>
      <c r="P567" s="634">
        <f>'2 уровень'!R1609</f>
        <v>0</v>
      </c>
      <c r="Q567" s="634">
        <f>'2 уровень'!S1609</f>
        <v>0</v>
      </c>
      <c r="R567" s="634">
        <f>'2 уровень'!T1609</f>
        <v>0</v>
      </c>
      <c r="S567" s="634">
        <f>'2 уровень'!U1609</f>
        <v>0</v>
      </c>
      <c r="T567" s="634">
        <f>'2 уровень'!V1609</f>
        <v>0</v>
      </c>
      <c r="U567" s="634">
        <f>'2 уровень'!W1609</f>
        <v>0</v>
      </c>
      <c r="V567" s="634">
        <f>'2 уровень'!X1609</f>
        <v>0</v>
      </c>
      <c r="W567" s="634">
        <f>'2 уровень'!Y1609</f>
        <v>0</v>
      </c>
      <c r="X567" s="634">
        <f>'2 уровень'!Z1609</f>
        <v>0</v>
      </c>
      <c r="Y567" s="634">
        <f>'2 уровень'!AA1609</f>
        <v>0</v>
      </c>
      <c r="Z567" s="1126">
        <f>'2 уровень'!AB1609</f>
        <v>0</v>
      </c>
      <c r="AA567" s="634">
        <f>'2 уровень'!AC1609</f>
        <v>0</v>
      </c>
      <c r="AB567" s="634">
        <f>'2 уровень'!AD1609</f>
        <v>0</v>
      </c>
      <c r="AC567" s="634">
        <f>'2 уровень'!AE1609</f>
        <v>0</v>
      </c>
      <c r="AD567" s="634">
        <f>'2 уровень'!AF1609</f>
        <v>0</v>
      </c>
      <c r="AE567" s="638">
        <f>'2 уровень'!AG1609</f>
        <v>0</v>
      </c>
      <c r="AF567" s="634"/>
      <c r="AG567" s="634"/>
      <c r="AH567" s="1355">
        <f>'2 уровень'!AH1606</f>
        <v>0</v>
      </c>
      <c r="AI567" s="1377">
        <f>'2 уровень'!AI1606</f>
        <v>0</v>
      </c>
    </row>
    <row r="568" spans="1:196" ht="30" x14ac:dyDescent="0.25">
      <c r="A568" s="19">
        <v>1</v>
      </c>
      <c r="B568" s="19">
        <f t="shared" si="76"/>
        <v>1</v>
      </c>
      <c r="C568" s="350" t="s">
        <v>140</v>
      </c>
      <c r="D568" s="29">
        <f>'2 уровень'!F1610</f>
        <v>2283</v>
      </c>
      <c r="E568" s="29">
        <f>'2 уровень'!G1610</f>
        <v>1521</v>
      </c>
      <c r="F568" s="29">
        <f>'2 уровень'!H1610</f>
        <v>1962</v>
      </c>
      <c r="G568" s="144">
        <f>'2 уровень'!I1610</f>
        <v>128.99408284023667</v>
      </c>
      <c r="H568" s="158">
        <f>'2 уровень'!J1610</f>
        <v>8.0297853701270263</v>
      </c>
      <c r="I568" s="158">
        <f>'2 уровень'!K1610</f>
        <v>7.9046890927624869</v>
      </c>
      <c r="J568" s="153">
        <f>'2 уровень'!L1610</f>
        <v>18332</v>
      </c>
      <c r="K568" s="153">
        <f>'2 уровень'!M1610</f>
        <v>12182</v>
      </c>
      <c r="L568" s="153">
        <f>'2 уровень'!N1610</f>
        <v>15509</v>
      </c>
      <c r="M568" s="153">
        <f>'2 уровень'!O1610</f>
        <v>127.31078640617304</v>
      </c>
      <c r="N568" s="153">
        <f>'2 уровень'!P1610</f>
        <v>73.7</v>
      </c>
      <c r="O568" s="153">
        <f>'2 уровень'!Q1610</f>
        <v>315.65128900949793</v>
      </c>
      <c r="P568" s="634">
        <f>'2 уровень'!R1610</f>
        <v>46762.166468001597</v>
      </c>
      <c r="Q568" s="634">
        <f>'2 уровень'!S1610</f>
        <v>46762.166468001597</v>
      </c>
      <c r="R568" s="634">
        <f>'2 уровень'!T1610</f>
        <v>46762.166468001597</v>
      </c>
      <c r="S568" s="634">
        <f>'2 уровень'!U1610</f>
        <v>46762.166468001597</v>
      </c>
      <c r="T568" s="634">
        <f>'2 уровень'!V1610</f>
        <v>46762.166468001597</v>
      </c>
      <c r="U568" s="634">
        <f>'2 уровень'!W1610</f>
        <v>46762.166468001597</v>
      </c>
      <c r="V568" s="634">
        <f>'2 уровень'!X1610</f>
        <v>46762.166468001597</v>
      </c>
      <c r="W568" s="634">
        <f>'2 уровень'!Y1610</f>
        <v>46762.166468001597</v>
      </c>
      <c r="X568" s="634">
        <f>'2 уровень'!Z1610</f>
        <v>31174.777645334398</v>
      </c>
      <c r="Y568" s="634">
        <f>'2 уровень'!AA1610</f>
        <v>40112.221600000004</v>
      </c>
      <c r="Z568" s="1126">
        <f>'2 уровень'!AB1610</f>
        <v>0</v>
      </c>
      <c r="AA568" s="634">
        <f>'2 уровень'!AC1610</f>
        <v>0</v>
      </c>
      <c r="AB568" s="634">
        <f>'2 уровень'!AD1610</f>
        <v>8937.4439546656067</v>
      </c>
      <c r="AC568" s="634">
        <f>'2 уровень'!AE1610</f>
        <v>-58.91478</v>
      </c>
      <c r="AD568" s="634">
        <f>'2 уровень'!AF1610</f>
        <v>-345.51765999999998</v>
      </c>
      <c r="AE568" s="638">
        <f>'2 уровень'!AG1610</f>
        <v>39766.703940000007</v>
      </c>
      <c r="AF568" s="634">
        <f>Y568/X568*100</f>
        <v>128.66882983527287</v>
      </c>
      <c r="AG568" s="634">
        <f>AE568/X568*100</f>
        <v>127.56050545865392</v>
      </c>
      <c r="AH568" s="1355">
        <f>'2 уровень'!AH1607</f>
        <v>0</v>
      </c>
      <c r="AI568" s="1377">
        <f>'2 уровень'!AI1607</f>
        <v>0</v>
      </c>
    </row>
    <row r="569" spans="1:196" x14ac:dyDescent="0.25">
      <c r="A569" s="19">
        <v>1</v>
      </c>
      <c r="B569" s="19">
        <f t="shared" si="76"/>
        <v>1</v>
      </c>
      <c r="C569" s="348" t="s">
        <v>210</v>
      </c>
      <c r="D569" s="29">
        <f>'2 уровень'!F1611</f>
        <v>5900</v>
      </c>
      <c r="E569" s="29">
        <f>'2 уровень'!G1611</f>
        <v>3933</v>
      </c>
      <c r="F569" s="29">
        <f>'2 уровень'!H1611</f>
        <v>3625</v>
      </c>
      <c r="G569" s="144">
        <f>'2 уровень'!I1611</f>
        <v>92.168827866768368</v>
      </c>
      <c r="H569" s="158">
        <f>'2 уровень'!J1611</f>
        <v>0</v>
      </c>
      <c r="I569" s="158">
        <f>'2 уровень'!K1611</f>
        <v>0</v>
      </c>
      <c r="J569" s="153">
        <f>'2 уровень'!L1611</f>
        <v>0</v>
      </c>
      <c r="K569" s="153">
        <f>'2 уровень'!M1611</f>
        <v>0</v>
      </c>
      <c r="L569" s="153">
        <f>'2 уровень'!N1611</f>
        <v>0</v>
      </c>
      <c r="M569" s="153">
        <f>'2 уровень'!O1611</f>
        <v>0</v>
      </c>
      <c r="N569" s="153">
        <f>'2 уровень'!P1611</f>
        <v>0</v>
      </c>
      <c r="O569" s="153">
        <f>'2 уровень'!Q1611</f>
        <v>0</v>
      </c>
      <c r="P569" s="634">
        <f>'2 уровень'!R1611</f>
        <v>0</v>
      </c>
      <c r="Q569" s="634">
        <f>'2 уровень'!S1611</f>
        <v>0</v>
      </c>
      <c r="R569" s="634">
        <f>'2 уровень'!T1611</f>
        <v>0</v>
      </c>
      <c r="S569" s="634">
        <f>'2 уровень'!U1611</f>
        <v>0</v>
      </c>
      <c r="T569" s="634">
        <f>'2 уровень'!V1611</f>
        <v>0</v>
      </c>
      <c r="U569" s="634">
        <f>'2 уровень'!W1611</f>
        <v>0</v>
      </c>
      <c r="V569" s="634">
        <f>'2 уровень'!X1611</f>
        <v>0</v>
      </c>
      <c r="W569" s="634">
        <f>'2 уровень'!Y1611</f>
        <v>0</v>
      </c>
      <c r="X569" s="634">
        <f>'2 уровень'!Z1611</f>
        <v>0</v>
      </c>
      <c r="Y569" s="634">
        <f>'2 уровень'!AA1611</f>
        <v>0</v>
      </c>
      <c r="Z569" s="1126">
        <f>'2 уровень'!AB1611</f>
        <v>0</v>
      </c>
      <c r="AA569" s="634">
        <f>'2 уровень'!AC1611</f>
        <v>0</v>
      </c>
      <c r="AB569" s="634">
        <f>'2 уровень'!AD1611</f>
        <v>0</v>
      </c>
      <c r="AC569" s="634">
        <f>'2 уровень'!AE1611</f>
        <v>0</v>
      </c>
      <c r="AD569" s="634">
        <f>'2 уровень'!AF1611</f>
        <v>0</v>
      </c>
      <c r="AE569" s="638">
        <f>'2 уровень'!AG1611</f>
        <v>0</v>
      </c>
      <c r="AF569" s="634"/>
      <c r="AG569" s="634"/>
      <c r="AH569" s="1355">
        <f>'2 уровень'!AH1608</f>
        <v>0</v>
      </c>
      <c r="AI569" s="1377">
        <f>'2 уровень'!AI1608</f>
        <v>0</v>
      </c>
    </row>
    <row r="570" spans="1:196" x14ac:dyDescent="0.25">
      <c r="A570" s="19">
        <v>1</v>
      </c>
      <c r="B570" s="19">
        <f t="shared" si="76"/>
        <v>1</v>
      </c>
      <c r="C570" s="323" t="s">
        <v>211</v>
      </c>
      <c r="D570" s="29">
        <f>'2 уровень'!F1612</f>
        <v>5897</v>
      </c>
      <c r="E570" s="29">
        <f>'2 уровень'!G1612</f>
        <v>3931</v>
      </c>
      <c r="F570" s="29">
        <f>'2 уровень'!H1612</f>
        <v>3625</v>
      </c>
      <c r="G570" s="144">
        <f>'2 уровень'!I1612</f>
        <v>92.215721190536755</v>
      </c>
      <c r="H570" s="158">
        <f>'2 уровень'!J1612</f>
        <v>0</v>
      </c>
      <c r="I570" s="158">
        <f>'2 уровень'!K1612</f>
        <v>0</v>
      </c>
      <c r="J570" s="153">
        <f>'2 уровень'!L1612</f>
        <v>0</v>
      </c>
      <c r="K570" s="153">
        <f>'2 уровень'!M1612</f>
        <v>0</v>
      </c>
      <c r="L570" s="153">
        <f>'2 уровень'!N1612</f>
        <v>0</v>
      </c>
      <c r="M570" s="153">
        <f>'2 уровень'!O1612</f>
        <v>0</v>
      </c>
      <c r="N570" s="153">
        <f>'2 уровень'!P1612</f>
        <v>0</v>
      </c>
      <c r="O570" s="153">
        <f>'2 уровень'!Q1612</f>
        <v>0</v>
      </c>
      <c r="P570" s="634">
        <f>'2 уровень'!R1612</f>
        <v>0</v>
      </c>
      <c r="Q570" s="634">
        <f>'2 уровень'!S1612</f>
        <v>0</v>
      </c>
      <c r="R570" s="634">
        <f>'2 уровень'!T1612</f>
        <v>0</v>
      </c>
      <c r="S570" s="634">
        <f>'2 уровень'!U1612</f>
        <v>0</v>
      </c>
      <c r="T570" s="634">
        <f>'2 уровень'!V1612</f>
        <v>0</v>
      </c>
      <c r="U570" s="634">
        <f>'2 уровень'!W1612</f>
        <v>0</v>
      </c>
      <c r="V570" s="634">
        <f>'2 уровень'!X1612</f>
        <v>0</v>
      </c>
      <c r="W570" s="634">
        <f>'2 уровень'!Y1612</f>
        <v>0</v>
      </c>
      <c r="X570" s="634">
        <f>'2 уровень'!Z1612</f>
        <v>0</v>
      </c>
      <c r="Y570" s="634">
        <f>'2 уровень'!AA1612</f>
        <v>0</v>
      </c>
      <c r="Z570" s="1126">
        <f>'2 уровень'!AB1612</f>
        <v>0</v>
      </c>
      <c r="AA570" s="634">
        <f>'2 уровень'!AC1612</f>
        <v>0</v>
      </c>
      <c r="AB570" s="634">
        <f>'2 уровень'!AD1612</f>
        <v>0</v>
      </c>
      <c r="AC570" s="634">
        <f>'2 уровень'!AE1612</f>
        <v>0</v>
      </c>
      <c r="AD570" s="634">
        <f>'2 уровень'!AF1612</f>
        <v>0</v>
      </c>
      <c r="AE570" s="638">
        <f>'2 уровень'!AG1612</f>
        <v>0</v>
      </c>
      <c r="AF570" s="634"/>
      <c r="AG570" s="634"/>
      <c r="AH570" s="1355">
        <f>'2 уровень'!AH1609</f>
        <v>0</v>
      </c>
      <c r="AI570" s="1377">
        <f>'2 уровень'!AI1609</f>
        <v>0</v>
      </c>
    </row>
    <row r="571" spans="1:196" ht="29.25" x14ac:dyDescent="0.25">
      <c r="A571" s="19">
        <v>1</v>
      </c>
      <c r="B571" s="19">
        <f t="shared" si="76"/>
        <v>1</v>
      </c>
      <c r="C571" s="261" t="s">
        <v>212</v>
      </c>
      <c r="D571" s="29">
        <f>'2 уровень'!F1613</f>
        <v>3</v>
      </c>
      <c r="E571" s="29">
        <f>'2 уровень'!G1613</f>
        <v>2</v>
      </c>
      <c r="F571" s="29">
        <f>'2 уровень'!H1613</f>
        <v>0</v>
      </c>
      <c r="G571" s="144">
        <f>'2 уровень'!I1613</f>
        <v>0</v>
      </c>
      <c r="H571" s="158">
        <f>'2 уровень'!J1613</f>
        <v>0</v>
      </c>
      <c r="I571" s="158">
        <f>'2 уровень'!K1613</f>
        <v>0</v>
      </c>
      <c r="J571" s="153">
        <f>'2 уровень'!L1613</f>
        <v>0</v>
      </c>
      <c r="K571" s="153">
        <f>'2 уровень'!M1613</f>
        <v>0</v>
      </c>
      <c r="L571" s="153">
        <f>'2 уровень'!N1613</f>
        <v>0</v>
      </c>
      <c r="M571" s="153">
        <f>'2 уровень'!O1613</f>
        <v>0</v>
      </c>
      <c r="N571" s="153">
        <f>'2 уровень'!P1613</f>
        <v>0</v>
      </c>
      <c r="O571" s="153">
        <f>'2 уровень'!Q1613</f>
        <v>0</v>
      </c>
      <c r="P571" s="634">
        <f>'2 уровень'!R1613</f>
        <v>0</v>
      </c>
      <c r="Q571" s="634">
        <f>'2 уровень'!S1613</f>
        <v>0</v>
      </c>
      <c r="R571" s="634">
        <f>'2 уровень'!T1613</f>
        <v>0</v>
      </c>
      <c r="S571" s="634">
        <f>'2 уровень'!U1613</f>
        <v>0</v>
      </c>
      <c r="T571" s="634">
        <f>'2 уровень'!V1613</f>
        <v>0</v>
      </c>
      <c r="U571" s="634">
        <f>'2 уровень'!W1613</f>
        <v>0</v>
      </c>
      <c r="V571" s="634">
        <f>'2 уровень'!X1613</f>
        <v>0</v>
      </c>
      <c r="W571" s="634">
        <f>'2 уровень'!Y1613</f>
        <v>0</v>
      </c>
      <c r="X571" s="634">
        <f>'2 уровень'!Z1613</f>
        <v>0</v>
      </c>
      <c r="Y571" s="634">
        <f>'2 уровень'!AA1613</f>
        <v>0</v>
      </c>
      <c r="Z571" s="1126">
        <f>'2 уровень'!AB1613</f>
        <v>0</v>
      </c>
      <c r="AA571" s="634">
        <f>'2 уровень'!AC1613</f>
        <v>0</v>
      </c>
      <c r="AB571" s="634">
        <f>'2 уровень'!AD1613</f>
        <v>0</v>
      </c>
      <c r="AC571" s="634">
        <f>'2 уровень'!AE1613</f>
        <v>0</v>
      </c>
      <c r="AD571" s="634">
        <f>'2 уровень'!AF1613</f>
        <v>0</v>
      </c>
      <c r="AE571" s="638">
        <f>'2 уровень'!AG1613</f>
        <v>0</v>
      </c>
      <c r="AF571" s="634"/>
      <c r="AG571" s="634"/>
      <c r="AH571" s="1355">
        <f>'2 уровень'!AH1610</f>
        <v>0</v>
      </c>
      <c r="AI571" s="1377">
        <f>'2 уровень'!AI1610</f>
        <v>0</v>
      </c>
    </row>
    <row r="572" spans="1:196" ht="30" thickBot="1" x14ac:dyDescent="0.3">
      <c r="A572" s="19">
        <v>1</v>
      </c>
      <c r="B572" s="19">
        <f t="shared" si="76"/>
        <v>1</v>
      </c>
      <c r="C572" s="324" t="s">
        <v>217</v>
      </c>
      <c r="D572" s="29">
        <f>'2 уровень'!F1614</f>
        <v>5900</v>
      </c>
      <c r="E572" s="29">
        <f>'2 уровень'!G1614</f>
        <v>3933</v>
      </c>
      <c r="F572" s="29">
        <f>'2 уровень'!H1614</f>
        <v>3625</v>
      </c>
      <c r="G572" s="144">
        <f>'2 уровень'!I1614</f>
        <v>92.168827866768368</v>
      </c>
      <c r="H572" s="158">
        <f>'2 уровень'!J1614</f>
        <v>0</v>
      </c>
      <c r="I572" s="158">
        <f>'2 уровень'!K1614</f>
        <v>0</v>
      </c>
      <c r="J572" s="153">
        <f>'2 уровень'!L1614</f>
        <v>0</v>
      </c>
      <c r="K572" s="153">
        <f>'2 уровень'!M1614</f>
        <v>0</v>
      </c>
      <c r="L572" s="153">
        <f>'2 уровень'!N1614</f>
        <v>0</v>
      </c>
      <c r="M572" s="153">
        <f>'2 уровень'!O1614</f>
        <v>0</v>
      </c>
      <c r="N572" s="153">
        <f>'2 уровень'!P1614</f>
        <v>0</v>
      </c>
      <c r="O572" s="153">
        <f>'2 уровень'!Q1614</f>
        <v>0</v>
      </c>
      <c r="P572" s="634">
        <f>'2 уровень'!R1614</f>
        <v>27095.977800000001</v>
      </c>
      <c r="Q572" s="634">
        <f>'2 уровень'!S1614</f>
        <v>27095.977800000001</v>
      </c>
      <c r="R572" s="634">
        <f>'2 уровень'!T1614</f>
        <v>27095.977800000001</v>
      </c>
      <c r="S572" s="634">
        <f>'2 уровень'!U1614</f>
        <v>27095.977800000001</v>
      </c>
      <c r="T572" s="634">
        <f>'2 уровень'!V1614</f>
        <v>27095.977800000001</v>
      </c>
      <c r="U572" s="634">
        <f>'2 уровень'!W1614</f>
        <v>27095.977800000001</v>
      </c>
      <c r="V572" s="634">
        <f>'2 уровень'!X1614</f>
        <v>27095.977800000001</v>
      </c>
      <c r="W572" s="634">
        <f>'2 уровень'!Y1614</f>
        <v>27095.977800000001</v>
      </c>
      <c r="X572" s="634">
        <f>'2 уровень'!Z1614</f>
        <v>18063.985199999999</v>
      </c>
      <c r="Y572" s="634">
        <f>'2 уровень'!AA1614</f>
        <v>18063.985199999999</v>
      </c>
      <c r="Z572" s="1126">
        <f>'2 уровень'!AB1614</f>
        <v>0</v>
      </c>
      <c r="AA572" s="634">
        <f>'2 уровень'!AC1614</f>
        <v>0</v>
      </c>
      <c r="AB572" s="634">
        <f>'2 уровень'!AD1614</f>
        <v>0</v>
      </c>
      <c r="AC572" s="634">
        <f>'2 уровень'!AE1614</f>
        <v>0</v>
      </c>
      <c r="AD572" s="634">
        <f>'2 уровень'!AF1614</f>
        <v>-85.35875999999999</v>
      </c>
      <c r="AE572" s="638">
        <f>'2 уровень'!AG1614</f>
        <v>17978.62644</v>
      </c>
      <c r="AF572" s="634">
        <f>Y572/X572*100</f>
        <v>100</v>
      </c>
      <c r="AG572" s="634">
        <f>AE572/X572*100</f>
        <v>99.527464404698478</v>
      </c>
      <c r="AH572" s="1355">
        <f>'2 уровень'!AH1611</f>
        <v>0</v>
      </c>
      <c r="AI572" s="1377">
        <f>'2 уровень'!AI1611</f>
        <v>0</v>
      </c>
    </row>
    <row r="573" spans="1:196" x14ac:dyDescent="0.25">
      <c r="A573" s="19">
        <v>1</v>
      </c>
      <c r="B573" s="19">
        <f t="shared" si="76"/>
        <v>1</v>
      </c>
      <c r="C573" s="6" t="s">
        <v>103</v>
      </c>
      <c r="D573" s="159"/>
      <c r="E573" s="159"/>
      <c r="F573" s="159"/>
      <c r="G573" s="160"/>
      <c r="H573" s="161"/>
      <c r="I573" s="161"/>
      <c r="J573" s="25"/>
      <c r="K573" s="25"/>
      <c r="L573" s="25"/>
      <c r="M573" s="25"/>
      <c r="N573" s="25"/>
      <c r="O573" s="25"/>
      <c r="P573" s="639">
        <f t="shared" ref="P573:AE573" si="81">P574-P575-P626-P629-P633</f>
        <v>0</v>
      </c>
      <c r="Q573" s="639">
        <f t="shared" ref="Q573:R573" si="82">Q574-Q575-Q626-Q629-Q633</f>
        <v>0</v>
      </c>
      <c r="R573" s="639">
        <f t="shared" si="82"/>
        <v>0</v>
      </c>
      <c r="S573" s="639">
        <f t="shared" ref="S573:T573" si="83">S574-S575-S626-S629-S633</f>
        <v>0</v>
      </c>
      <c r="T573" s="639">
        <f t="shared" si="83"/>
        <v>0</v>
      </c>
      <c r="U573" s="639">
        <f t="shared" ref="U573:V573" si="84">U574-U575-U626-U629-U633</f>
        <v>0</v>
      </c>
      <c r="V573" s="639">
        <f t="shared" si="84"/>
        <v>0</v>
      </c>
      <c r="W573" s="639">
        <f t="shared" ref="W573" si="85">W574-W575-W626-W629-W633</f>
        <v>0</v>
      </c>
      <c r="X573" s="639">
        <f t="shared" si="81"/>
        <v>0</v>
      </c>
      <c r="Y573" s="639">
        <f t="shared" si="81"/>
        <v>0</v>
      </c>
      <c r="Z573" s="1127">
        <f t="shared" si="81"/>
        <v>0</v>
      </c>
      <c r="AA573" s="639">
        <f t="shared" si="81"/>
        <v>0</v>
      </c>
      <c r="AB573" s="639">
        <f t="shared" si="81"/>
        <v>0</v>
      </c>
      <c r="AC573" s="639">
        <f t="shared" si="81"/>
        <v>0</v>
      </c>
      <c r="AD573" s="639">
        <f t="shared" si="81"/>
        <v>0</v>
      </c>
      <c r="AE573" s="639">
        <f t="shared" si="81"/>
        <v>0</v>
      </c>
      <c r="AF573" s="639"/>
      <c r="AG573" s="639"/>
      <c r="AH573" s="1363"/>
      <c r="AI573" s="1378" t="e">
        <f>AI574-AI575-AI627-AI630-#REF!</f>
        <v>#REF!</v>
      </c>
      <c r="AJ573" s="139"/>
      <c r="AK573" s="139"/>
      <c r="AL573" s="139"/>
      <c r="AM573" s="139"/>
      <c r="AN573" s="139"/>
      <c r="AO573" s="139"/>
      <c r="AP573" s="139"/>
      <c r="AQ573" s="139"/>
      <c r="AR573" s="139"/>
      <c r="AS573" s="139"/>
      <c r="AT573" s="139"/>
      <c r="AU573" s="139"/>
      <c r="AV573" s="139"/>
      <c r="AW573" s="139"/>
      <c r="AX573" s="139"/>
      <c r="AY573" s="139"/>
      <c r="AZ573" s="139"/>
      <c r="BA573" s="139"/>
      <c r="BB573" s="139"/>
      <c r="BC573" s="139"/>
      <c r="BD573" s="139"/>
      <c r="BE573" s="139"/>
      <c r="BF573" s="139"/>
      <c r="BG573" s="139"/>
      <c r="BH573" s="139"/>
      <c r="BI573" s="139"/>
      <c r="BJ573" s="139"/>
      <c r="BK573" s="139"/>
      <c r="BL573" s="139"/>
      <c r="BM573" s="139"/>
      <c r="BN573" s="139"/>
      <c r="BO573" s="139"/>
      <c r="BP573" s="139"/>
      <c r="BQ573" s="139"/>
      <c r="BR573" s="139"/>
      <c r="BS573" s="139"/>
      <c r="BT573" s="139"/>
      <c r="BU573" s="139"/>
      <c r="BV573" s="139"/>
      <c r="BW573" s="139"/>
      <c r="BX573" s="139"/>
      <c r="BY573" s="139"/>
      <c r="BZ573" s="139"/>
      <c r="CA573" s="139"/>
      <c r="CB573" s="139"/>
      <c r="CC573" s="139"/>
      <c r="CD573" s="139"/>
      <c r="CE573" s="139"/>
      <c r="CF573" s="139"/>
      <c r="CG573" s="139"/>
      <c r="CH573" s="139"/>
      <c r="CI573" s="139"/>
      <c r="CJ573" s="139"/>
      <c r="CK573" s="139"/>
      <c r="CL573" s="139"/>
      <c r="CM573" s="139"/>
      <c r="CN573" s="139"/>
      <c r="CO573" s="139"/>
      <c r="CP573" s="139"/>
      <c r="CQ573" s="139"/>
      <c r="CR573" s="139"/>
      <c r="CS573" s="139"/>
      <c r="CT573" s="139"/>
      <c r="CU573" s="139"/>
      <c r="CV573" s="139"/>
      <c r="CW573" s="139"/>
      <c r="CX573" s="139"/>
      <c r="CY573" s="139"/>
      <c r="CZ573" s="139"/>
      <c r="DA573" s="139"/>
      <c r="DB573" s="139"/>
      <c r="DC573" s="139"/>
      <c r="DD573" s="139"/>
      <c r="DE573" s="139"/>
      <c r="DF573" s="139"/>
      <c r="DG573" s="139"/>
      <c r="DH573" s="139"/>
      <c r="DI573" s="139"/>
      <c r="DJ573" s="139"/>
      <c r="DK573" s="139"/>
      <c r="DL573" s="139"/>
      <c r="DM573" s="139"/>
      <c r="DN573" s="139"/>
      <c r="DO573" s="139"/>
      <c r="DP573" s="139"/>
      <c r="DQ573" s="139"/>
      <c r="DR573" s="139"/>
      <c r="DS573" s="139"/>
      <c r="DT573" s="139"/>
      <c r="DU573" s="139"/>
      <c r="DV573" s="139"/>
      <c r="DW573" s="139"/>
      <c r="DX573" s="139"/>
      <c r="DY573" s="139"/>
      <c r="DZ573" s="139"/>
      <c r="EA573" s="139"/>
      <c r="EB573" s="139"/>
      <c r="EC573" s="139"/>
      <c r="ED573" s="139"/>
      <c r="EE573" s="139"/>
      <c r="EF573" s="139"/>
      <c r="EG573" s="139"/>
      <c r="EH573" s="139"/>
      <c r="EI573" s="139"/>
      <c r="EJ573" s="139"/>
      <c r="EK573" s="139"/>
      <c r="EL573" s="139"/>
      <c r="EM573" s="139"/>
      <c r="EN573" s="139"/>
      <c r="EO573" s="139"/>
      <c r="EP573" s="139"/>
      <c r="EQ573" s="139"/>
      <c r="ER573" s="139"/>
      <c r="ES573" s="139"/>
      <c r="ET573" s="139"/>
      <c r="EU573" s="139"/>
      <c r="EV573" s="139"/>
      <c r="EW573" s="139"/>
      <c r="EX573" s="139"/>
      <c r="EY573" s="139"/>
      <c r="EZ573" s="139"/>
      <c r="FA573" s="139"/>
      <c r="FB573" s="139"/>
      <c r="FC573" s="139"/>
      <c r="FD573" s="139"/>
      <c r="FE573" s="139"/>
      <c r="FF573" s="139"/>
      <c r="FG573" s="139"/>
      <c r="FH573" s="139"/>
      <c r="FI573" s="139"/>
      <c r="FJ573" s="139"/>
      <c r="FK573" s="139"/>
      <c r="FL573" s="139"/>
      <c r="FM573" s="139"/>
      <c r="FN573" s="139"/>
      <c r="FO573" s="139"/>
      <c r="FP573" s="139"/>
      <c r="FQ573" s="139"/>
      <c r="FR573" s="139"/>
      <c r="FS573" s="139"/>
      <c r="FT573" s="139"/>
      <c r="FU573" s="139"/>
      <c r="FV573" s="139"/>
      <c r="FW573" s="139"/>
      <c r="FX573" s="139"/>
      <c r="FY573" s="139"/>
      <c r="FZ573" s="139"/>
      <c r="GA573" s="139"/>
      <c r="GB573" s="139"/>
      <c r="GC573" s="139"/>
      <c r="GD573" s="139"/>
      <c r="GE573" s="139"/>
      <c r="GF573" s="139"/>
      <c r="GG573" s="139"/>
      <c r="GH573" s="139"/>
      <c r="GI573" s="139"/>
      <c r="GJ573" s="139"/>
      <c r="GK573" s="139"/>
      <c r="GL573" s="139"/>
      <c r="GM573" s="139"/>
      <c r="GN573" s="139"/>
    </row>
    <row r="574" spans="1:196" s="139" customFormat="1" x14ac:dyDescent="0.25">
      <c r="A574" s="19">
        <v>1</v>
      </c>
      <c r="B574" s="19">
        <f t="shared" si="76"/>
        <v>1</v>
      </c>
      <c r="C574" s="12" t="s">
        <v>95</v>
      </c>
      <c r="D574" s="140">
        <f>'1 уровень'!E2980</f>
        <v>0</v>
      </c>
      <c r="E574" s="140">
        <f>'1 уровень'!F2980</f>
        <v>0</v>
      </c>
      <c r="F574" s="140">
        <f>'1 уровень'!G2980</f>
        <v>0</v>
      </c>
      <c r="G574" s="151">
        <f>'1 уровень'!H2980</f>
        <v>0</v>
      </c>
      <c r="H574" s="152">
        <f>'1 уровень'!I2980</f>
        <v>0</v>
      </c>
      <c r="I574" s="152">
        <f>'1 уровень'!J2980</f>
        <v>0</v>
      </c>
      <c r="J574" s="22">
        <f>'1 уровень'!K2980</f>
        <v>0</v>
      </c>
      <c r="K574" s="22">
        <f>'1 уровень'!L2980</f>
        <v>0</v>
      </c>
      <c r="L574" s="22">
        <f>'1 уровень'!M2980</f>
        <v>0</v>
      </c>
      <c r="M574" s="22">
        <f>'1 уровень'!N2980</f>
        <v>0</v>
      </c>
      <c r="N574" s="22">
        <f>'1 уровень'!O2980</f>
        <v>0</v>
      </c>
      <c r="O574" s="22">
        <f>'1 уровень'!P2980</f>
        <v>0</v>
      </c>
      <c r="P574" s="152">
        <f>'1 уровень'!Q2980</f>
        <v>671591.08653651911</v>
      </c>
      <c r="Q574" s="152">
        <f>'1 уровень'!R2980</f>
        <v>671591.08653651911</v>
      </c>
      <c r="R574" s="152">
        <f>'1 уровень'!S2980</f>
        <v>671591.08653651911</v>
      </c>
      <c r="S574" s="152">
        <f>'1 уровень'!T2980</f>
        <v>671591.08653651911</v>
      </c>
      <c r="T574" s="152">
        <f>'1 уровень'!U2980</f>
        <v>671591.08653651911</v>
      </c>
      <c r="U574" s="152">
        <f>'1 уровень'!V2980</f>
        <v>671591.08653651911</v>
      </c>
      <c r="V574" s="152">
        <f>'1 уровень'!W2980</f>
        <v>671591.08653651911</v>
      </c>
      <c r="W574" s="152">
        <f>'1 уровень'!X2980</f>
        <v>671591.08653651911</v>
      </c>
      <c r="X574" s="152">
        <f>'1 уровень'!Y2980</f>
        <v>448669.78137434606</v>
      </c>
      <c r="Y574" s="152">
        <f>'1 уровень'!Z2980</f>
        <v>456290.16466000001</v>
      </c>
      <c r="Z574" s="1117">
        <f>'1 уровень'!AA2980</f>
        <v>0</v>
      </c>
      <c r="AA574" s="152">
        <f>'1 уровень'!AB2980</f>
        <v>-1907.6016400000001</v>
      </c>
      <c r="AB574" s="152">
        <f>'1 уровень'!AC2980</f>
        <v>7620.3832856539593</v>
      </c>
      <c r="AC574" s="152">
        <f>'1 уровень'!AD2980</f>
        <v>-8.4922599999999999</v>
      </c>
      <c r="AD574" s="152">
        <f>'1 уровень'!AE2980</f>
        <v>-3183.2399199999995</v>
      </c>
      <c r="AE574" s="629">
        <f>'1 уровень'!AF2980</f>
        <v>451199.32310000004</v>
      </c>
      <c r="AF574" s="152">
        <f>Y574/X574*100</f>
        <v>101.69843916439203</v>
      </c>
      <c r="AG574" s="152">
        <f>AE574/X574*100</f>
        <v>100.56378696107093</v>
      </c>
      <c r="AH574" s="1357">
        <f>'1 уровень'!AG2980</f>
        <v>0</v>
      </c>
      <c r="AI574" s="1362">
        <f>'1 уровень'!AH2980</f>
        <v>0</v>
      </c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  <c r="BC574" s="19"/>
      <c r="BD574" s="19"/>
      <c r="BE574" s="19"/>
      <c r="BF574" s="19"/>
      <c r="BG574" s="19"/>
      <c r="BH574" s="19"/>
      <c r="BI574" s="19"/>
      <c r="BJ574" s="19"/>
      <c r="BK574" s="19"/>
      <c r="BL574" s="19"/>
      <c r="BM574" s="19"/>
      <c r="BN574" s="19"/>
      <c r="BO574" s="19"/>
      <c r="BP574" s="19"/>
      <c r="BQ574" s="19"/>
      <c r="BR574" s="19"/>
      <c r="BS574" s="19"/>
      <c r="BT574" s="19"/>
      <c r="BU574" s="19"/>
      <c r="BV574" s="19"/>
      <c r="BW574" s="19"/>
      <c r="BX574" s="19"/>
      <c r="BY574" s="19"/>
      <c r="BZ574" s="19"/>
      <c r="CA574" s="19"/>
      <c r="CB574" s="19"/>
      <c r="CC574" s="19"/>
      <c r="CD574" s="19"/>
      <c r="CE574" s="19"/>
      <c r="CF574" s="19"/>
      <c r="CG574" s="19"/>
      <c r="CH574" s="19"/>
      <c r="CI574" s="19"/>
      <c r="CJ574" s="19"/>
      <c r="CK574" s="19"/>
      <c r="CL574" s="19"/>
      <c r="CM574" s="19"/>
      <c r="CN574" s="19"/>
      <c r="CO574" s="19"/>
      <c r="CP574" s="19"/>
      <c r="CQ574" s="19"/>
      <c r="CR574" s="19"/>
      <c r="CS574" s="19"/>
      <c r="CT574" s="19"/>
      <c r="CU574" s="19"/>
      <c r="CV574" s="19"/>
      <c r="CW574" s="19"/>
      <c r="CX574" s="19"/>
      <c r="CY574" s="19"/>
      <c r="CZ574" s="19"/>
      <c r="DA574" s="19"/>
      <c r="DB574" s="19"/>
      <c r="DC574" s="19"/>
      <c r="DD574" s="19"/>
      <c r="DE574" s="19"/>
      <c r="DF574" s="19"/>
      <c r="DG574" s="19"/>
      <c r="DH574" s="19"/>
      <c r="DI574" s="19"/>
      <c r="DJ574" s="19"/>
      <c r="DK574" s="19"/>
      <c r="DL574" s="19"/>
      <c r="DM574" s="19"/>
      <c r="DN574" s="19"/>
      <c r="DO574" s="19"/>
      <c r="DP574" s="19"/>
      <c r="DQ574" s="19"/>
      <c r="DR574" s="19"/>
      <c r="DS574" s="19"/>
      <c r="DT574" s="19"/>
      <c r="DU574" s="19"/>
      <c r="DV574" s="19"/>
      <c r="DW574" s="19"/>
      <c r="DX574" s="19"/>
      <c r="DY574" s="19"/>
      <c r="DZ574" s="19"/>
      <c r="EA574" s="19"/>
      <c r="EB574" s="19"/>
      <c r="EC574" s="19"/>
      <c r="ED574" s="19"/>
      <c r="EE574" s="19"/>
      <c r="EF574" s="19"/>
      <c r="EG574" s="19"/>
      <c r="EH574" s="19"/>
      <c r="EI574" s="19"/>
      <c r="EJ574" s="19"/>
      <c r="EK574" s="19"/>
      <c r="EL574" s="19"/>
      <c r="EM574" s="19"/>
      <c r="EN574" s="19"/>
      <c r="EO574" s="19"/>
      <c r="EP574" s="19"/>
      <c r="EQ574" s="19"/>
      <c r="ER574" s="19"/>
      <c r="ES574" s="19"/>
      <c r="ET574" s="19"/>
      <c r="EU574" s="19"/>
      <c r="EV574" s="19"/>
      <c r="EW574" s="19"/>
      <c r="EX574" s="19"/>
      <c r="EY574" s="19"/>
      <c r="EZ574" s="19"/>
      <c r="FA574" s="19"/>
      <c r="FB574" s="19"/>
      <c r="FC574" s="19"/>
      <c r="FD574" s="19"/>
      <c r="FE574" s="19"/>
      <c r="FF574" s="19"/>
      <c r="FG574" s="19"/>
      <c r="FH574" s="19"/>
      <c r="FI574" s="19"/>
      <c r="FJ574" s="19"/>
      <c r="FK574" s="19"/>
      <c r="FL574" s="19"/>
      <c r="FM574" s="19"/>
      <c r="FN574" s="19"/>
      <c r="FO574" s="19"/>
      <c r="FP574" s="19"/>
      <c r="FQ574" s="19"/>
      <c r="FR574" s="19"/>
      <c r="FS574" s="19"/>
      <c r="FT574" s="19"/>
      <c r="FU574" s="19"/>
      <c r="FV574" s="19"/>
      <c r="FW574" s="19"/>
      <c r="FX574" s="19"/>
      <c r="FY574" s="19"/>
      <c r="FZ574" s="19"/>
      <c r="GA574" s="19"/>
      <c r="GB574" s="19"/>
      <c r="GC574" s="19"/>
      <c r="GD574" s="19"/>
      <c r="GE574" s="19"/>
      <c r="GF574" s="19"/>
      <c r="GG574" s="19"/>
      <c r="GH574" s="19"/>
      <c r="GI574" s="19"/>
      <c r="GJ574" s="19"/>
      <c r="GK574" s="19"/>
      <c r="GL574" s="19"/>
      <c r="GM574" s="19"/>
      <c r="GN574" s="19"/>
    </row>
    <row r="575" spans="1:196" s="139" customFormat="1" ht="29.25" x14ac:dyDescent="0.25">
      <c r="A575" s="19">
        <v>1</v>
      </c>
      <c r="B575" s="19">
        <f t="shared" si="76"/>
        <v>1</v>
      </c>
      <c r="C575" s="316" t="s">
        <v>7</v>
      </c>
      <c r="D575" s="21">
        <f>'1 уровень'!E2981</f>
        <v>5513</v>
      </c>
      <c r="E575" s="21">
        <f>'1 уровень'!F2981</f>
        <v>3676</v>
      </c>
      <c r="F575" s="21">
        <f>'1 уровень'!G2981</f>
        <v>2368</v>
      </c>
      <c r="G575" s="142">
        <f>'1 уровень'!H2981</f>
        <v>64.417845484221985</v>
      </c>
      <c r="H575" s="152">
        <f>'1 уровень'!I2981</f>
        <v>8.5723612622415661</v>
      </c>
      <c r="I575" s="152">
        <f>'1 уровень'!J2981</f>
        <v>10.300675675675675</v>
      </c>
      <c r="J575" s="24">
        <f>'1 уровень'!K2981</f>
        <v>47267</v>
      </c>
      <c r="K575" s="24">
        <f>'1 уровень'!L2981</f>
        <v>31512</v>
      </c>
      <c r="L575" s="24">
        <f>'1 уровень'!M2981</f>
        <v>24392</v>
      </c>
      <c r="M575" s="24">
        <f>'1 уровень'!N2981</f>
        <v>77.405432850977405</v>
      </c>
      <c r="N575" s="24">
        <f>'1 уровень'!O2981</f>
        <v>147</v>
      </c>
      <c r="O575" s="24">
        <f>'1 уровень'!P2981</f>
        <v>248.89795918367346</v>
      </c>
      <c r="P575" s="152">
        <f>'1 уровень'!Q2981</f>
        <v>169195.7282717351</v>
      </c>
      <c r="Q575" s="152">
        <f>'1 уровень'!R2981</f>
        <v>169195.7282717351</v>
      </c>
      <c r="R575" s="152">
        <f>'1 уровень'!S2981</f>
        <v>169195.7282717351</v>
      </c>
      <c r="S575" s="152">
        <f>'1 уровень'!T2981</f>
        <v>169195.7282717351</v>
      </c>
      <c r="T575" s="152">
        <f>'1 уровень'!U2981</f>
        <v>169195.7282717351</v>
      </c>
      <c r="U575" s="152">
        <f>'1 уровень'!V2981</f>
        <v>169195.7282717351</v>
      </c>
      <c r="V575" s="152">
        <f>'1 уровень'!W2981</f>
        <v>169195.7282717351</v>
      </c>
      <c r="W575" s="152">
        <f>'1 уровень'!X2981</f>
        <v>169195.7282717351</v>
      </c>
      <c r="X575" s="152">
        <f>'1 уровень'!Y2981</f>
        <v>112797.15218115674</v>
      </c>
      <c r="Y575" s="152">
        <f>'1 уровень'!Z2981</f>
        <v>147036.96888</v>
      </c>
      <c r="Z575" s="1117">
        <f>'1 уровень'!AA2981</f>
        <v>0</v>
      </c>
      <c r="AA575" s="152">
        <f>'1 уровень'!AB2981</f>
        <v>-1907.6016400000001</v>
      </c>
      <c r="AB575" s="152">
        <f>'1 уровень'!AC2981</f>
        <v>34239.816698843264</v>
      </c>
      <c r="AC575" s="152">
        <f>'1 уровень'!AD2981</f>
        <v>0</v>
      </c>
      <c r="AD575" s="152">
        <f>'1 уровень'!AE2981</f>
        <v>-2943.6305799999996</v>
      </c>
      <c r="AE575" s="629">
        <f>'1 уровень'!AF2981</f>
        <v>142185.73666</v>
      </c>
      <c r="AF575" s="152">
        <f>Y575/X575*100</f>
        <v>130.35521379462909</v>
      </c>
      <c r="AG575" s="152">
        <f>AE575/X575*100</f>
        <v>126.05436742910318</v>
      </c>
      <c r="AH575" s="1351">
        <f>'1 уровень'!AG2981</f>
        <v>0</v>
      </c>
      <c r="AI575" s="1362">
        <f>'1 уровень'!AH2981</f>
        <v>0</v>
      </c>
    </row>
    <row r="576" spans="1:196" ht="63" x14ac:dyDescent="0.25">
      <c r="A576" s="19">
        <v>1</v>
      </c>
      <c r="B576" s="19">
        <f t="shared" si="76"/>
        <v>1</v>
      </c>
      <c r="C576" s="1177" t="s">
        <v>475</v>
      </c>
      <c r="D576" s="29">
        <f>'1 уровень'!E2982</f>
        <v>0</v>
      </c>
      <c r="E576" s="29">
        <f>'1 уровень'!F2982</f>
        <v>0</v>
      </c>
      <c r="F576" s="29">
        <f>'1 уровень'!G2982</f>
        <v>0</v>
      </c>
      <c r="G576" s="144">
        <f>'1 уровень'!H2982</f>
        <v>0</v>
      </c>
      <c r="H576" s="158">
        <f>'1 уровень'!I2982</f>
        <v>0</v>
      </c>
      <c r="I576" s="158">
        <f>'1 уровень'!J2982</f>
        <v>0</v>
      </c>
      <c r="J576" s="153">
        <f>'1 уровень'!K2982</f>
        <v>0</v>
      </c>
      <c r="K576" s="153">
        <f>'1 уровень'!L2982</f>
        <v>0</v>
      </c>
      <c r="L576" s="153">
        <f>'1 уровень'!M2982</f>
        <v>0</v>
      </c>
      <c r="M576" s="153">
        <f>'1 уровень'!N2982</f>
        <v>0</v>
      </c>
      <c r="N576" s="153">
        <f>'1 уровень'!O2982</f>
        <v>0</v>
      </c>
      <c r="O576" s="153">
        <f>'1 уровень'!P2982</f>
        <v>0</v>
      </c>
      <c r="P576" s="152">
        <f>'1 уровень'!Q2982</f>
        <v>301345.75088999997</v>
      </c>
      <c r="Q576" s="152">
        <f>'1 уровень'!R2982</f>
        <v>301345.75088999997</v>
      </c>
      <c r="R576" s="152">
        <f>'1 уровень'!S2982</f>
        <v>301345.75088999997</v>
      </c>
      <c r="S576" s="152">
        <f>'1 уровень'!T2982</f>
        <v>301345.75088999997</v>
      </c>
      <c r="T576" s="152">
        <f>'1 уровень'!U2982</f>
        <v>301345.75088999997</v>
      </c>
      <c r="U576" s="152">
        <f>'1 уровень'!V2982</f>
        <v>301345.75088999997</v>
      </c>
      <c r="V576" s="152">
        <f>'1 уровень'!W2982</f>
        <v>301345.75088999997</v>
      </c>
      <c r="W576" s="152">
        <f>'1 уровень'!X2982</f>
        <v>301345.75088999997</v>
      </c>
      <c r="X576" s="152">
        <f>'1 уровень'!Y2982</f>
        <v>201839.55760999999</v>
      </c>
      <c r="Y576" s="152">
        <f>'1 уровень'!Z2982</f>
        <v>194690.96905000004</v>
      </c>
      <c r="Z576" s="1117">
        <f>'1 уровень'!AA2982</f>
        <v>0</v>
      </c>
      <c r="AA576" s="152">
        <f>'1 уровень'!AB2982</f>
        <v>0</v>
      </c>
      <c r="AB576" s="152">
        <f>'1 уровень'!AC2982</f>
        <v>-7148.5885599999456</v>
      </c>
      <c r="AC576" s="152">
        <f>'1 уровень'!AD2982</f>
        <v>0</v>
      </c>
      <c r="AD576" s="152">
        <f>'1 уровень'!AE2982</f>
        <v>-92.938769999999991</v>
      </c>
      <c r="AE576" s="629">
        <f>'1 уровень'!AF2982</f>
        <v>194598.03028000004</v>
      </c>
      <c r="AF576" s="152">
        <f>Y576/X576*100</f>
        <v>96.458281694308582</v>
      </c>
      <c r="AG576" s="152">
        <f>AE576/X576*100</f>
        <v>96.412235829414456</v>
      </c>
      <c r="AH576" s="1355">
        <f>'1 уровень'!AG2982</f>
        <v>0</v>
      </c>
      <c r="AI576" s="1362">
        <f>'1 уровень'!AH2982</f>
        <v>0</v>
      </c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  <c r="GH576" s="139"/>
      <c r="GI576" s="139"/>
      <c r="GJ576" s="139"/>
      <c r="GK576" s="139"/>
      <c r="GL576" s="139"/>
      <c r="GM576" s="139"/>
      <c r="GN576" s="139"/>
    </row>
    <row r="577" spans="2:196" x14ac:dyDescent="0.25">
      <c r="B577" s="19">
        <f t="shared" si="76"/>
        <v>1</v>
      </c>
      <c r="C577" s="974" t="s">
        <v>422</v>
      </c>
      <c r="D577" s="29">
        <f>'1 уровень'!E2983</f>
        <v>0</v>
      </c>
      <c r="E577" s="29">
        <f>'1 уровень'!F2983</f>
        <v>0</v>
      </c>
      <c r="F577" s="29">
        <f>'1 уровень'!G2983</f>
        <v>0</v>
      </c>
      <c r="G577" s="144">
        <f>'1 уровень'!H2983</f>
        <v>0</v>
      </c>
      <c r="H577" s="158">
        <f>'1 уровень'!I2983</f>
        <v>0</v>
      </c>
      <c r="I577" s="158">
        <f>'1 уровень'!J2983</f>
        <v>0</v>
      </c>
      <c r="J577" s="153">
        <f>'1 уровень'!K2983</f>
        <v>0</v>
      </c>
      <c r="K577" s="153">
        <f>'1 уровень'!L2983</f>
        <v>0</v>
      </c>
      <c r="L577" s="153">
        <f>'1 уровень'!M2983</f>
        <v>0</v>
      </c>
      <c r="M577" s="153">
        <f>'1 уровень'!N2983</f>
        <v>0</v>
      </c>
      <c r="N577" s="153">
        <f>'1 уровень'!O2983</f>
        <v>0</v>
      </c>
      <c r="O577" s="153">
        <f>'1 уровень'!P2983</f>
        <v>0</v>
      </c>
      <c r="P577" s="152">
        <f>'1 уровень'!Q2983</f>
        <v>39689.552040000002</v>
      </c>
      <c r="Q577" s="152">
        <f>'1 уровень'!R2983</f>
        <v>39689.552040000002</v>
      </c>
      <c r="R577" s="152">
        <f>'1 уровень'!S2983</f>
        <v>39689.552040000002</v>
      </c>
      <c r="S577" s="152">
        <f>'1 уровень'!T2983</f>
        <v>39689.552040000002</v>
      </c>
      <c r="T577" s="152">
        <f>'1 уровень'!U2983</f>
        <v>39689.552040000002</v>
      </c>
      <c r="U577" s="152">
        <f>'1 уровень'!V2983</f>
        <v>39689.552040000002</v>
      </c>
      <c r="V577" s="152">
        <f>'1 уровень'!W2983</f>
        <v>39689.552040000002</v>
      </c>
      <c r="W577" s="152">
        <f>'1 уровень'!X2983</f>
        <v>39689.552040000002</v>
      </c>
      <c r="X577" s="152">
        <f>'1 уровень'!Y2983</f>
        <v>26459.701360000003</v>
      </c>
      <c r="Y577" s="152">
        <f>'1 уровень'!Z2983</f>
        <v>26459.701359999999</v>
      </c>
      <c r="Z577" s="1117">
        <f>'1 уровень'!AA2983</f>
        <v>0</v>
      </c>
      <c r="AA577" s="152">
        <f>'1 уровень'!AB2983</f>
        <v>0</v>
      </c>
      <c r="AB577" s="152">
        <f>'1 уровень'!AC2983</f>
        <v>0</v>
      </c>
      <c r="AC577" s="152">
        <f>'1 уровень'!AD2983</f>
        <v>0</v>
      </c>
      <c r="AD577" s="152">
        <f>'1 уровень'!AE2983</f>
        <v>0</v>
      </c>
      <c r="AE577" s="629">
        <f>'1 уровень'!AF2983</f>
        <v>26459.701359999999</v>
      </c>
      <c r="AF577" s="152">
        <f>Y577/X577*100</f>
        <v>99.999999999999986</v>
      </c>
      <c r="AG577" s="152">
        <f>AE577/X577*100</f>
        <v>99.999999999999986</v>
      </c>
      <c r="AH577" s="1355">
        <f>'1 уровень'!AG2983</f>
        <v>0</v>
      </c>
      <c r="AI577" s="1362">
        <f>'1 уровень'!AH2983</f>
        <v>0</v>
      </c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  <c r="GL577" s="139"/>
      <c r="GM577" s="139"/>
      <c r="GN577" s="139"/>
    </row>
    <row r="578" spans="2:196" ht="29.25" x14ac:dyDescent="0.25">
      <c r="B578" s="19">
        <f t="shared" si="76"/>
        <v>1</v>
      </c>
      <c r="C578" s="491" t="s">
        <v>386</v>
      </c>
      <c r="D578" s="29">
        <f>'1 уровень'!E2984</f>
        <v>106133</v>
      </c>
      <c r="E578" s="29">
        <f>'1 уровень'!F2984</f>
        <v>70755</v>
      </c>
      <c r="F578" s="29">
        <f>'1 уровень'!G2984</f>
        <v>48789</v>
      </c>
      <c r="G578" s="144">
        <f>'1 уровень'!H2984</f>
        <v>68.954844180623269</v>
      </c>
      <c r="H578" s="158">
        <f>'1 уровень'!I2984</f>
        <v>0</v>
      </c>
      <c r="I578" s="158">
        <f>'1 уровень'!J2984</f>
        <v>0</v>
      </c>
      <c r="J578" s="153">
        <f>'1 уровень'!K2984</f>
        <v>0</v>
      </c>
      <c r="K578" s="153">
        <f>'1 уровень'!L2984</f>
        <v>0</v>
      </c>
      <c r="L578" s="153">
        <f>'1 уровень'!M2984</f>
        <v>0</v>
      </c>
      <c r="M578" s="153">
        <f>'1 уровень'!N2984</f>
        <v>0</v>
      </c>
      <c r="N578" s="153">
        <f>'1 уровень'!O2984</f>
        <v>0</v>
      </c>
      <c r="O578" s="153">
        <f>'1 уровень'!P2984</f>
        <v>0</v>
      </c>
      <c r="P578" s="152">
        <f>'1 уровень'!Q2984</f>
        <v>0</v>
      </c>
      <c r="Q578" s="152">
        <f>'1 уровень'!R2984</f>
        <v>0</v>
      </c>
      <c r="R578" s="152">
        <f>'1 уровень'!S2984</f>
        <v>0</v>
      </c>
      <c r="S578" s="152">
        <f>'1 уровень'!T2984</f>
        <v>0</v>
      </c>
      <c r="T578" s="152">
        <f>'1 уровень'!U2984</f>
        <v>0</v>
      </c>
      <c r="U578" s="152">
        <f>'1 уровень'!V2984</f>
        <v>0</v>
      </c>
      <c r="V578" s="152">
        <f>'1 уровень'!W2984</f>
        <v>0</v>
      </c>
      <c r="W578" s="152">
        <f>'1 уровень'!X2984</f>
        <v>0</v>
      </c>
      <c r="X578" s="152">
        <f>'1 уровень'!Y2984</f>
        <v>0</v>
      </c>
      <c r="Y578" s="152">
        <f>'1 уровень'!Z2984</f>
        <v>0</v>
      </c>
      <c r="Z578" s="1117">
        <f>'1 уровень'!AA2984</f>
        <v>0</v>
      </c>
      <c r="AA578" s="152">
        <f>'1 уровень'!AB2984</f>
        <v>0</v>
      </c>
      <c r="AB578" s="152">
        <f>'1 уровень'!AC2984</f>
        <v>0</v>
      </c>
      <c r="AC578" s="152">
        <f>'1 уровень'!AD2984</f>
        <v>0</v>
      </c>
      <c r="AD578" s="152">
        <f>'1 уровень'!AE2984</f>
        <v>0</v>
      </c>
      <c r="AE578" s="629">
        <f>'1 уровень'!AF2984</f>
        <v>0</v>
      </c>
      <c r="AF578" s="152"/>
      <c r="AG578" s="152"/>
      <c r="AH578" s="1355">
        <f>'1 уровень'!AG2984</f>
        <v>0</v>
      </c>
      <c r="AI578" s="1362">
        <f>'1 уровень'!AH2984</f>
        <v>0</v>
      </c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  <c r="GL578" s="139"/>
      <c r="GM578" s="139"/>
      <c r="GN578" s="139"/>
    </row>
    <row r="579" spans="2:196" ht="30" x14ac:dyDescent="0.25">
      <c r="B579" s="19">
        <f t="shared" si="76"/>
        <v>1</v>
      </c>
      <c r="C579" s="827" t="s">
        <v>204</v>
      </c>
      <c r="D579" s="29">
        <f>'1 уровень'!E2985</f>
        <v>0</v>
      </c>
      <c r="E579" s="29">
        <f>'1 уровень'!F2985</f>
        <v>0</v>
      </c>
      <c r="F579" s="29">
        <f>'1 уровень'!G2985</f>
        <v>0</v>
      </c>
      <c r="G579" s="144">
        <f>'1 уровень'!H2985</f>
        <v>0</v>
      </c>
      <c r="H579" s="158">
        <f>'1 уровень'!I2985</f>
        <v>0</v>
      </c>
      <c r="I579" s="158">
        <f>'1 уровень'!J2985</f>
        <v>0</v>
      </c>
      <c r="J579" s="153">
        <f>'1 уровень'!K2985</f>
        <v>0</v>
      </c>
      <c r="K579" s="153">
        <f>'1 уровень'!L2985</f>
        <v>0</v>
      </c>
      <c r="L579" s="153">
        <f>'1 уровень'!M2985</f>
        <v>0</v>
      </c>
      <c r="M579" s="153">
        <f>'1 уровень'!N2985</f>
        <v>0</v>
      </c>
      <c r="N579" s="153">
        <f>'1 уровень'!O2985</f>
        <v>0</v>
      </c>
      <c r="O579" s="153">
        <f>'1 уровень'!P2985</f>
        <v>0</v>
      </c>
      <c r="P579" s="152">
        <f>'1 уровень'!Q2985</f>
        <v>0</v>
      </c>
      <c r="Q579" s="152">
        <f>'1 уровень'!R2985</f>
        <v>0</v>
      </c>
      <c r="R579" s="152">
        <f>'1 уровень'!S2985</f>
        <v>0</v>
      </c>
      <c r="S579" s="152">
        <f>'1 уровень'!T2985</f>
        <v>0</v>
      </c>
      <c r="T579" s="152">
        <f>'1 уровень'!U2985</f>
        <v>0</v>
      </c>
      <c r="U579" s="152">
        <f>'1 уровень'!V2985</f>
        <v>0</v>
      </c>
      <c r="V579" s="152">
        <f>'1 уровень'!W2985</f>
        <v>0</v>
      </c>
      <c r="W579" s="152">
        <f>'1 уровень'!X2985</f>
        <v>0</v>
      </c>
      <c r="X579" s="152">
        <f>'1 уровень'!Y2985</f>
        <v>0</v>
      </c>
      <c r="Y579" s="152">
        <f>'1 уровень'!Z2985</f>
        <v>0</v>
      </c>
      <c r="Z579" s="1117">
        <f>'1 уровень'!AA2985</f>
        <v>0</v>
      </c>
      <c r="AA579" s="152">
        <f>'1 уровень'!AB2985</f>
        <v>0</v>
      </c>
      <c r="AB579" s="152">
        <f>'1 уровень'!AC2985</f>
        <v>0</v>
      </c>
      <c r="AC579" s="152">
        <f>'1 уровень'!AD2985</f>
        <v>0</v>
      </c>
      <c r="AD579" s="152">
        <f>'1 уровень'!AE2985</f>
        <v>0</v>
      </c>
      <c r="AE579" s="629">
        <f>'1 уровень'!AF2985</f>
        <v>0</v>
      </c>
      <c r="AF579" s="152"/>
      <c r="AG579" s="152"/>
      <c r="AH579" s="1355">
        <f>'1 уровень'!AG2985</f>
        <v>0</v>
      </c>
      <c r="AI579" s="1362">
        <f>'1 уровень'!AH2985</f>
        <v>0</v>
      </c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  <c r="GL579" s="139"/>
      <c r="GM579" s="139"/>
      <c r="GN579" s="139"/>
    </row>
    <row r="580" spans="2:196" ht="30" x14ac:dyDescent="0.25">
      <c r="B580" s="19">
        <f t="shared" si="76"/>
        <v>1</v>
      </c>
      <c r="C580" s="827" t="s">
        <v>205</v>
      </c>
      <c r="D580" s="29">
        <f>'1 уровень'!E2986</f>
        <v>11070</v>
      </c>
      <c r="E580" s="29">
        <f>'1 уровень'!F2986</f>
        <v>7380</v>
      </c>
      <c r="F580" s="29">
        <f>'1 уровень'!G2986</f>
        <v>4626</v>
      </c>
      <c r="G580" s="144">
        <f>'1 уровень'!H2986</f>
        <v>62.68292682926829</v>
      </c>
      <c r="H580" s="158">
        <f>'1 уровень'!I2986</f>
        <v>0</v>
      </c>
      <c r="I580" s="158">
        <f>'1 уровень'!J2986</f>
        <v>0</v>
      </c>
      <c r="J580" s="153">
        <f>'1 уровень'!K2986</f>
        <v>0</v>
      </c>
      <c r="K580" s="153">
        <f>'1 уровень'!L2986</f>
        <v>0</v>
      </c>
      <c r="L580" s="153">
        <f>'1 уровень'!M2986</f>
        <v>0</v>
      </c>
      <c r="M580" s="153">
        <f>'1 уровень'!N2986</f>
        <v>0</v>
      </c>
      <c r="N580" s="153">
        <f>'1 уровень'!O2986</f>
        <v>0</v>
      </c>
      <c r="O580" s="153">
        <f>'1 уровень'!P2986</f>
        <v>0</v>
      </c>
      <c r="P580" s="152">
        <f>'1 уровень'!Q2986</f>
        <v>0</v>
      </c>
      <c r="Q580" s="152">
        <f>'1 уровень'!R2986</f>
        <v>0</v>
      </c>
      <c r="R580" s="152">
        <f>'1 уровень'!S2986</f>
        <v>0</v>
      </c>
      <c r="S580" s="152">
        <f>'1 уровень'!T2986</f>
        <v>0</v>
      </c>
      <c r="T580" s="152">
        <f>'1 уровень'!U2986</f>
        <v>0</v>
      </c>
      <c r="U580" s="152">
        <f>'1 уровень'!V2986</f>
        <v>0</v>
      </c>
      <c r="V580" s="152">
        <f>'1 уровень'!W2986</f>
        <v>0</v>
      </c>
      <c r="W580" s="152">
        <f>'1 уровень'!X2986</f>
        <v>0</v>
      </c>
      <c r="X580" s="152">
        <f>'1 уровень'!Y2986</f>
        <v>0</v>
      </c>
      <c r="Y580" s="152">
        <f>'1 уровень'!Z2986</f>
        <v>0</v>
      </c>
      <c r="Z580" s="1117">
        <f>'1 уровень'!AA2986</f>
        <v>0</v>
      </c>
      <c r="AA580" s="152">
        <f>'1 уровень'!AB2986</f>
        <v>0</v>
      </c>
      <c r="AB580" s="152">
        <f>'1 уровень'!AC2986</f>
        <v>0</v>
      </c>
      <c r="AC580" s="152">
        <f>'1 уровень'!AD2986</f>
        <v>0</v>
      </c>
      <c r="AD580" s="152">
        <f>'1 уровень'!AE2986</f>
        <v>0</v>
      </c>
      <c r="AE580" s="629">
        <f>'1 уровень'!AF2986</f>
        <v>0</v>
      </c>
      <c r="AF580" s="152"/>
      <c r="AG580" s="152"/>
      <c r="AH580" s="1355">
        <f>'1 уровень'!AG2986</f>
        <v>0</v>
      </c>
      <c r="AI580" s="1362">
        <f>'1 уровень'!AH2986</f>
        <v>0</v>
      </c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  <c r="GL580" s="139"/>
      <c r="GM580" s="139"/>
      <c r="GN580" s="139"/>
    </row>
    <row r="581" spans="2:196" ht="30" x14ac:dyDescent="0.25">
      <c r="B581" s="19">
        <f t="shared" si="76"/>
        <v>1</v>
      </c>
      <c r="C581" s="495" t="s">
        <v>387</v>
      </c>
      <c r="D581" s="29">
        <f>'1 уровень'!E2987</f>
        <v>25410</v>
      </c>
      <c r="E581" s="29">
        <f>'1 уровень'!F2987</f>
        <v>16940</v>
      </c>
      <c r="F581" s="29">
        <f>'1 уровень'!G2987</f>
        <v>13705</v>
      </c>
      <c r="G581" s="144">
        <f>'1 уровень'!H2987</f>
        <v>80.903187721369534</v>
      </c>
      <c r="H581" s="158">
        <f>'1 уровень'!I2987</f>
        <v>0</v>
      </c>
      <c r="I581" s="158">
        <f>'1 уровень'!J2987</f>
        <v>0</v>
      </c>
      <c r="J581" s="153">
        <f>'1 уровень'!K2987</f>
        <v>0</v>
      </c>
      <c r="K581" s="153">
        <f>'1 уровень'!L2987</f>
        <v>0</v>
      </c>
      <c r="L581" s="153">
        <f>'1 уровень'!M2987</f>
        <v>0</v>
      </c>
      <c r="M581" s="153">
        <f>'1 уровень'!N2987</f>
        <v>0</v>
      </c>
      <c r="N581" s="153">
        <f>'1 уровень'!O2987</f>
        <v>0</v>
      </c>
      <c r="O581" s="153">
        <f>'1 уровень'!P2987</f>
        <v>0</v>
      </c>
      <c r="P581" s="152">
        <f>'1 уровень'!Q2987</f>
        <v>0</v>
      </c>
      <c r="Q581" s="152">
        <f>'1 уровень'!R2987</f>
        <v>0</v>
      </c>
      <c r="R581" s="152">
        <f>'1 уровень'!S2987</f>
        <v>0</v>
      </c>
      <c r="S581" s="152">
        <f>'1 уровень'!T2987</f>
        <v>0</v>
      </c>
      <c r="T581" s="152">
        <f>'1 уровень'!U2987</f>
        <v>0</v>
      </c>
      <c r="U581" s="152">
        <f>'1 уровень'!V2987</f>
        <v>0</v>
      </c>
      <c r="V581" s="152">
        <f>'1 уровень'!W2987</f>
        <v>0</v>
      </c>
      <c r="W581" s="152">
        <f>'1 уровень'!X2987</f>
        <v>0</v>
      </c>
      <c r="X581" s="152">
        <f>'1 уровень'!Y2987</f>
        <v>0</v>
      </c>
      <c r="Y581" s="152">
        <f>'1 уровень'!Z2987</f>
        <v>0</v>
      </c>
      <c r="Z581" s="1117">
        <f>'1 уровень'!AA2987</f>
        <v>0</v>
      </c>
      <c r="AA581" s="152">
        <f>'1 уровень'!AB2987</f>
        <v>0</v>
      </c>
      <c r="AB581" s="152">
        <f>'1 уровень'!AC2987</f>
        <v>0</v>
      </c>
      <c r="AC581" s="152">
        <f>'1 уровень'!AD2987</f>
        <v>0</v>
      </c>
      <c r="AD581" s="152">
        <f>'1 уровень'!AE2987</f>
        <v>0</v>
      </c>
      <c r="AE581" s="629">
        <f>'1 уровень'!AF2987</f>
        <v>0</v>
      </c>
      <c r="AF581" s="152"/>
      <c r="AG581" s="152"/>
      <c r="AH581" s="1355">
        <f>'1 уровень'!AG2987</f>
        <v>0</v>
      </c>
      <c r="AI581" s="1362">
        <f>'1 уровень'!AH2987</f>
        <v>0</v>
      </c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  <c r="GL581" s="139"/>
      <c r="GM581" s="139"/>
      <c r="GN581" s="139"/>
    </row>
    <row r="582" spans="2:196" ht="60" x14ac:dyDescent="0.25">
      <c r="B582" s="19">
        <f t="shared" si="76"/>
        <v>1</v>
      </c>
      <c r="C582" s="336" t="s">
        <v>388</v>
      </c>
      <c r="D582" s="29">
        <f>'1 уровень'!E2988</f>
        <v>21464</v>
      </c>
      <c r="E582" s="29">
        <f>'1 уровень'!F2988</f>
        <v>14309</v>
      </c>
      <c r="F582" s="29">
        <f>'1 уровень'!G2988</f>
        <v>9994</v>
      </c>
      <c r="G582" s="144">
        <f>'1 уровень'!H2988</f>
        <v>69.844154028932834</v>
      </c>
      <c r="H582" s="158">
        <f>'1 уровень'!I2988</f>
        <v>0</v>
      </c>
      <c r="I582" s="158">
        <f>'1 уровень'!J2988</f>
        <v>0</v>
      </c>
      <c r="J582" s="153">
        <f>'1 уровень'!K2988</f>
        <v>0</v>
      </c>
      <c r="K582" s="153">
        <f>'1 уровень'!L2988</f>
        <v>0</v>
      </c>
      <c r="L582" s="153">
        <f>'1 уровень'!M2988</f>
        <v>0</v>
      </c>
      <c r="M582" s="153">
        <f>'1 уровень'!N2988</f>
        <v>0</v>
      </c>
      <c r="N582" s="153">
        <f>'1 уровень'!O2988</f>
        <v>0</v>
      </c>
      <c r="O582" s="153">
        <f>'1 уровень'!P2988</f>
        <v>0</v>
      </c>
      <c r="P582" s="152">
        <f>'1 уровень'!Q2988</f>
        <v>0</v>
      </c>
      <c r="Q582" s="152">
        <f>'1 уровень'!R2988</f>
        <v>0</v>
      </c>
      <c r="R582" s="152">
        <f>'1 уровень'!S2988</f>
        <v>0</v>
      </c>
      <c r="S582" s="152">
        <f>'1 уровень'!T2988</f>
        <v>0</v>
      </c>
      <c r="T582" s="152">
        <f>'1 уровень'!U2988</f>
        <v>0</v>
      </c>
      <c r="U582" s="152">
        <f>'1 уровень'!V2988</f>
        <v>0</v>
      </c>
      <c r="V582" s="152">
        <f>'1 уровень'!W2988</f>
        <v>0</v>
      </c>
      <c r="W582" s="152">
        <f>'1 уровень'!X2988</f>
        <v>0</v>
      </c>
      <c r="X582" s="152">
        <f>'1 уровень'!Y2988</f>
        <v>0</v>
      </c>
      <c r="Y582" s="152">
        <f>'1 уровень'!Z2988</f>
        <v>0</v>
      </c>
      <c r="Z582" s="1117">
        <f>'1 уровень'!AA2988</f>
        <v>0</v>
      </c>
      <c r="AA582" s="152">
        <f>'1 уровень'!AB2988</f>
        <v>0</v>
      </c>
      <c r="AB582" s="152">
        <f>'1 уровень'!AC2988</f>
        <v>0</v>
      </c>
      <c r="AC582" s="152">
        <f>'1 уровень'!AD2988</f>
        <v>0</v>
      </c>
      <c r="AD582" s="152">
        <f>'1 уровень'!AE2988</f>
        <v>0</v>
      </c>
      <c r="AE582" s="629">
        <f>'1 уровень'!AF2988</f>
        <v>0</v>
      </c>
      <c r="AF582" s="152"/>
      <c r="AG582" s="152"/>
      <c r="AH582" s="1355">
        <f>'1 уровень'!AG2988</f>
        <v>0</v>
      </c>
      <c r="AI582" s="1362">
        <f>'1 уровень'!AH2988</f>
        <v>0</v>
      </c>
      <c r="AJ582" s="139"/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  <c r="GH582" s="139"/>
      <c r="GI582" s="139"/>
      <c r="GJ582" s="139"/>
      <c r="GK582" s="139"/>
      <c r="GL582" s="139"/>
      <c r="GM582" s="139"/>
      <c r="GN582" s="139"/>
    </row>
    <row r="583" spans="2:196" ht="45" x14ac:dyDescent="0.25">
      <c r="B583" s="19">
        <f t="shared" si="76"/>
        <v>1</v>
      </c>
      <c r="C583" s="336" t="s">
        <v>389</v>
      </c>
      <c r="D583" s="29">
        <f>'1 уровень'!E2989</f>
        <v>44496</v>
      </c>
      <c r="E583" s="29">
        <f>'1 уровень'!F2989</f>
        <v>29664</v>
      </c>
      <c r="F583" s="29">
        <f>'1 уровень'!G2989</f>
        <v>20000</v>
      </c>
      <c r="G583" s="144">
        <f>'1 уровень'!H2989</f>
        <v>67.4217907227616</v>
      </c>
      <c r="H583" s="158">
        <f>'1 уровень'!I2989</f>
        <v>0</v>
      </c>
      <c r="I583" s="158">
        <f>'1 уровень'!J2989</f>
        <v>0</v>
      </c>
      <c r="J583" s="153">
        <f>'1 уровень'!K2989</f>
        <v>0</v>
      </c>
      <c r="K583" s="153">
        <f>'1 уровень'!L2989</f>
        <v>0</v>
      </c>
      <c r="L583" s="153">
        <f>'1 уровень'!M2989</f>
        <v>0</v>
      </c>
      <c r="M583" s="153">
        <f>'1 уровень'!N2989</f>
        <v>0</v>
      </c>
      <c r="N583" s="153">
        <f>'1 уровень'!O2989</f>
        <v>0</v>
      </c>
      <c r="O583" s="153">
        <f>'1 уровень'!P2989</f>
        <v>0</v>
      </c>
      <c r="P583" s="152">
        <f>'1 уровень'!Q2989</f>
        <v>0</v>
      </c>
      <c r="Q583" s="152">
        <f>'1 уровень'!R2989</f>
        <v>0</v>
      </c>
      <c r="R583" s="152">
        <f>'1 уровень'!S2989</f>
        <v>0</v>
      </c>
      <c r="S583" s="152">
        <f>'1 уровень'!T2989</f>
        <v>0</v>
      </c>
      <c r="T583" s="152">
        <f>'1 уровень'!U2989</f>
        <v>0</v>
      </c>
      <c r="U583" s="152">
        <f>'1 уровень'!V2989</f>
        <v>0</v>
      </c>
      <c r="V583" s="152">
        <f>'1 уровень'!W2989</f>
        <v>0</v>
      </c>
      <c r="W583" s="152">
        <f>'1 уровень'!X2989</f>
        <v>0</v>
      </c>
      <c r="X583" s="152">
        <f>'1 уровень'!Y2989</f>
        <v>0</v>
      </c>
      <c r="Y583" s="152">
        <f>'1 уровень'!Z2989</f>
        <v>0</v>
      </c>
      <c r="Z583" s="1117">
        <f>'1 уровень'!AA2989</f>
        <v>0</v>
      </c>
      <c r="AA583" s="152">
        <f>'1 уровень'!AB2989</f>
        <v>0</v>
      </c>
      <c r="AB583" s="152">
        <f>'1 уровень'!AC2989</f>
        <v>0</v>
      </c>
      <c r="AC583" s="152">
        <f>'1 уровень'!AD2989</f>
        <v>0</v>
      </c>
      <c r="AD583" s="152">
        <f>'1 уровень'!AE2989</f>
        <v>0</v>
      </c>
      <c r="AE583" s="629">
        <f>'1 уровень'!AF2989</f>
        <v>0</v>
      </c>
      <c r="AF583" s="152"/>
      <c r="AG583" s="152"/>
      <c r="AH583" s="1355">
        <f>'1 уровень'!AG2989</f>
        <v>0</v>
      </c>
      <c r="AI583" s="1362">
        <f>'1 уровень'!AH2989</f>
        <v>0</v>
      </c>
      <c r="AJ583" s="139"/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  <c r="GH583" s="139"/>
      <c r="GI583" s="139"/>
      <c r="GJ583" s="139"/>
      <c r="GK583" s="139"/>
      <c r="GL583" s="139"/>
      <c r="GM583" s="139"/>
      <c r="GN583" s="139"/>
    </row>
    <row r="584" spans="2:196" ht="105" x14ac:dyDescent="0.25">
      <c r="B584" s="19">
        <f t="shared" si="76"/>
        <v>1</v>
      </c>
      <c r="C584" s="336" t="s">
        <v>625</v>
      </c>
      <c r="D584" s="29">
        <f>'1 уровень'!E2990</f>
        <v>22000</v>
      </c>
      <c r="E584" s="29">
        <f>'1 уровень'!F2990</f>
        <v>14667</v>
      </c>
      <c r="F584" s="29">
        <f>'1 уровень'!G2990</f>
        <v>3832</v>
      </c>
      <c r="G584" s="144">
        <f>'1 уровень'!H2990</f>
        <v>26.126678939115024</v>
      </c>
      <c r="H584" s="158">
        <f>'1 уровень'!I2990</f>
        <v>0</v>
      </c>
      <c r="I584" s="158">
        <f>'1 уровень'!J2990</f>
        <v>0</v>
      </c>
      <c r="J584" s="153">
        <f>'1 уровень'!K2990</f>
        <v>0</v>
      </c>
      <c r="K584" s="153">
        <f>'1 уровень'!L2990</f>
        <v>0</v>
      </c>
      <c r="L584" s="153">
        <f>'1 уровень'!M2990</f>
        <v>0</v>
      </c>
      <c r="M584" s="153">
        <f>'1 уровень'!N2990</f>
        <v>0</v>
      </c>
      <c r="N584" s="153">
        <f>'1 уровень'!O2990</f>
        <v>0</v>
      </c>
      <c r="O584" s="153">
        <f>'1 уровень'!P2990</f>
        <v>0</v>
      </c>
      <c r="P584" s="152">
        <f>'1 уровень'!Q2990</f>
        <v>0</v>
      </c>
      <c r="Q584" s="152">
        <f>'1 уровень'!R2990</f>
        <v>0</v>
      </c>
      <c r="R584" s="152">
        <f>'1 уровень'!S2990</f>
        <v>0</v>
      </c>
      <c r="S584" s="152">
        <f>'1 уровень'!T2990</f>
        <v>0</v>
      </c>
      <c r="T584" s="152">
        <f>'1 уровень'!U2990</f>
        <v>0</v>
      </c>
      <c r="U584" s="152">
        <f>'1 уровень'!V2990</f>
        <v>0</v>
      </c>
      <c r="V584" s="152">
        <f>'1 уровень'!W2990</f>
        <v>0</v>
      </c>
      <c r="W584" s="152">
        <f>'1 уровень'!X2990</f>
        <v>0</v>
      </c>
      <c r="X584" s="152">
        <f>'1 уровень'!Y2990</f>
        <v>0</v>
      </c>
      <c r="Y584" s="152">
        <f>'1 уровень'!Z2990</f>
        <v>0</v>
      </c>
      <c r="Z584" s="1117">
        <f>'1 уровень'!AA2990</f>
        <v>0</v>
      </c>
      <c r="AA584" s="152">
        <f>'1 уровень'!AB2990</f>
        <v>0</v>
      </c>
      <c r="AB584" s="152">
        <f>'1 уровень'!AC2990</f>
        <v>0</v>
      </c>
      <c r="AC584" s="152">
        <f>'1 уровень'!AD2990</f>
        <v>0</v>
      </c>
      <c r="AD584" s="152">
        <f>'1 уровень'!AE2990</f>
        <v>0</v>
      </c>
      <c r="AE584" s="629">
        <f>'1 уровень'!AF2990</f>
        <v>0</v>
      </c>
      <c r="AF584" s="152"/>
      <c r="AG584" s="152"/>
      <c r="AH584" s="1355">
        <f>'1 уровень'!AG2991</f>
        <v>0</v>
      </c>
      <c r="AI584" s="1362">
        <f>'1 уровень'!AH2991</f>
        <v>0</v>
      </c>
      <c r="AJ584" s="139"/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  <c r="GH584" s="139"/>
      <c r="GI584" s="139"/>
      <c r="GJ584" s="139"/>
      <c r="GK584" s="139"/>
      <c r="GL584" s="139"/>
      <c r="GM584" s="139"/>
      <c r="GN584" s="139"/>
    </row>
    <row r="585" spans="2:196" ht="29.25" x14ac:dyDescent="0.25">
      <c r="B585" s="19">
        <f t="shared" si="76"/>
        <v>1</v>
      </c>
      <c r="C585" s="828" t="s">
        <v>473</v>
      </c>
      <c r="D585" s="29">
        <f>'1 уровень'!E2991</f>
        <v>3693</v>
      </c>
      <c r="E585" s="29">
        <f>'1 уровень'!F2991</f>
        <v>2462</v>
      </c>
      <c r="F585" s="29">
        <f>'1 уровень'!G2991</f>
        <v>464</v>
      </c>
      <c r="G585" s="144">
        <f>'1 уровень'!H2991</f>
        <v>18.846466287571083</v>
      </c>
      <c r="H585" s="158">
        <f>'1 уровень'!I2991</f>
        <v>0</v>
      </c>
      <c r="I585" s="158">
        <f>'1 уровень'!J2991</f>
        <v>0</v>
      </c>
      <c r="J585" s="153">
        <f>'1 уровень'!K2991</f>
        <v>0</v>
      </c>
      <c r="K585" s="153">
        <f>'1 уровень'!L2991</f>
        <v>0</v>
      </c>
      <c r="L585" s="153">
        <f>'1 уровень'!M2991</f>
        <v>0</v>
      </c>
      <c r="M585" s="153">
        <f>'1 уровень'!N2991</f>
        <v>0</v>
      </c>
      <c r="N585" s="153">
        <f>'1 уровень'!O2991</f>
        <v>0</v>
      </c>
      <c r="O585" s="153">
        <f>'1 уровень'!P2991</f>
        <v>0</v>
      </c>
      <c r="P585" s="152">
        <f>'1 уровень'!Q2991</f>
        <v>0</v>
      </c>
      <c r="Q585" s="152">
        <f>'1 уровень'!R2991</f>
        <v>0</v>
      </c>
      <c r="R585" s="152">
        <f>'1 уровень'!S2991</f>
        <v>0</v>
      </c>
      <c r="S585" s="152">
        <f>'1 уровень'!T2991</f>
        <v>0</v>
      </c>
      <c r="T585" s="152">
        <f>'1 уровень'!U2991</f>
        <v>0</v>
      </c>
      <c r="U585" s="152">
        <f>'1 уровень'!V2991</f>
        <v>0</v>
      </c>
      <c r="V585" s="152">
        <f>'1 уровень'!W2991</f>
        <v>0</v>
      </c>
      <c r="W585" s="152">
        <f>'1 уровень'!X2991</f>
        <v>0</v>
      </c>
      <c r="X585" s="152">
        <f>'1 уровень'!Y2991</f>
        <v>0</v>
      </c>
      <c r="Y585" s="152">
        <f>'1 уровень'!Z2991</f>
        <v>0</v>
      </c>
      <c r="Z585" s="1117">
        <f>'1 уровень'!AA2991</f>
        <v>0</v>
      </c>
      <c r="AA585" s="152">
        <f>'1 уровень'!AB2991</f>
        <v>0</v>
      </c>
      <c r="AB585" s="152">
        <f>'1 уровень'!AC2991</f>
        <v>0</v>
      </c>
      <c r="AC585" s="152">
        <f>'1 уровень'!AD2991</f>
        <v>0</v>
      </c>
      <c r="AD585" s="152">
        <f>'1 уровень'!AE2991</f>
        <v>0</v>
      </c>
      <c r="AE585" s="629">
        <f>'1 уровень'!AF2991</f>
        <v>0</v>
      </c>
      <c r="AF585" s="152"/>
      <c r="AG585" s="152"/>
      <c r="AH585" s="1355">
        <f>'1 уровень'!AG2992</f>
        <v>0</v>
      </c>
      <c r="AI585" s="1362">
        <f>'1 уровень'!AH2992</f>
        <v>0</v>
      </c>
      <c r="AJ585" s="139"/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  <c r="GH585" s="139"/>
      <c r="GI585" s="139"/>
      <c r="GJ585" s="139"/>
      <c r="GK585" s="139"/>
      <c r="GL585" s="139"/>
      <c r="GM585" s="139"/>
      <c r="GN585" s="139"/>
    </row>
    <row r="586" spans="2:196" ht="30" x14ac:dyDescent="0.25">
      <c r="B586" s="19">
        <f t="shared" ref="B586:B649" si="86">B585</f>
        <v>1</v>
      </c>
      <c r="C586" s="337" t="s">
        <v>135</v>
      </c>
      <c r="D586" s="29">
        <f>'1 уровень'!E2992</f>
        <v>73977</v>
      </c>
      <c r="E586" s="29">
        <f>'1 уровень'!F2992</f>
        <v>49318</v>
      </c>
      <c r="F586" s="29">
        <f>'1 уровень'!G2992</f>
        <v>26246</v>
      </c>
      <c r="G586" s="144">
        <f>'1 уровень'!H2992</f>
        <v>53.217892047528281</v>
      </c>
      <c r="H586" s="158">
        <f>'1 уровень'!I2992</f>
        <v>0</v>
      </c>
      <c r="I586" s="158">
        <f>'1 уровень'!J2992</f>
        <v>0</v>
      </c>
      <c r="J586" s="153">
        <f>'1 уровень'!K2992</f>
        <v>0</v>
      </c>
      <c r="K586" s="153">
        <f>'1 уровень'!L2992</f>
        <v>0</v>
      </c>
      <c r="L586" s="153">
        <f>'1 уровень'!M2992</f>
        <v>0</v>
      </c>
      <c r="M586" s="153">
        <f>'1 уровень'!N2992</f>
        <v>0</v>
      </c>
      <c r="N586" s="153">
        <f>'1 уровень'!O2992</f>
        <v>0</v>
      </c>
      <c r="O586" s="153">
        <f>'1 уровень'!P2992</f>
        <v>0</v>
      </c>
      <c r="P586" s="152">
        <f>'1 уровень'!Q2992</f>
        <v>0</v>
      </c>
      <c r="Q586" s="152">
        <f>'1 уровень'!R2992</f>
        <v>0</v>
      </c>
      <c r="R586" s="152">
        <f>'1 уровень'!S2992</f>
        <v>0</v>
      </c>
      <c r="S586" s="152">
        <f>'1 уровень'!T2992</f>
        <v>0</v>
      </c>
      <c r="T586" s="152">
        <f>'1 уровень'!U2992</f>
        <v>0</v>
      </c>
      <c r="U586" s="152">
        <f>'1 уровень'!V2992</f>
        <v>0</v>
      </c>
      <c r="V586" s="152">
        <f>'1 уровень'!W2992</f>
        <v>0</v>
      </c>
      <c r="W586" s="152">
        <f>'1 уровень'!X2992</f>
        <v>0</v>
      </c>
      <c r="X586" s="152">
        <f>'1 уровень'!Y2992</f>
        <v>0</v>
      </c>
      <c r="Y586" s="152">
        <f>'1 уровень'!Z2992</f>
        <v>0</v>
      </c>
      <c r="Z586" s="1117">
        <f>'1 уровень'!AA2992</f>
        <v>0</v>
      </c>
      <c r="AA586" s="152">
        <f>'1 уровень'!AB2992</f>
        <v>0</v>
      </c>
      <c r="AB586" s="152">
        <f>'1 уровень'!AC2992</f>
        <v>0</v>
      </c>
      <c r="AC586" s="152">
        <f>'1 уровень'!AD2992</f>
        <v>0</v>
      </c>
      <c r="AD586" s="152">
        <f>'1 уровень'!AE2992</f>
        <v>0</v>
      </c>
      <c r="AE586" s="629">
        <f>'1 уровень'!AF2992</f>
        <v>0</v>
      </c>
      <c r="AF586" s="152"/>
      <c r="AG586" s="152"/>
      <c r="AH586" s="1355">
        <f>'1 уровень'!AG2993</f>
        <v>0</v>
      </c>
      <c r="AI586" s="1362">
        <f>'1 уровень'!AH2993</f>
        <v>0</v>
      </c>
      <c r="AJ586" s="139"/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  <c r="GH586" s="139"/>
      <c r="GI586" s="139"/>
      <c r="GJ586" s="139"/>
      <c r="GK586" s="139"/>
      <c r="GL586" s="139"/>
      <c r="GM586" s="139"/>
      <c r="GN586" s="139"/>
    </row>
    <row r="587" spans="2:196" x14ac:dyDescent="0.25">
      <c r="B587" s="19">
        <f t="shared" si="86"/>
        <v>1</v>
      </c>
      <c r="C587" s="337" t="s">
        <v>239</v>
      </c>
      <c r="D587" s="29">
        <f>'1 уровень'!E2993</f>
        <v>73977</v>
      </c>
      <c r="E587" s="29">
        <f>'1 уровень'!F2993</f>
        <v>49318</v>
      </c>
      <c r="F587" s="29">
        <f>'1 уровень'!G2993</f>
        <v>26246</v>
      </c>
      <c r="G587" s="144">
        <f>'1 уровень'!H2993</f>
        <v>53.217892047528281</v>
      </c>
      <c r="H587" s="158">
        <f>'1 уровень'!I2993</f>
        <v>0</v>
      </c>
      <c r="I587" s="158">
        <f>'1 уровень'!J2993</f>
        <v>0</v>
      </c>
      <c r="J587" s="153">
        <f>'1 уровень'!K2993</f>
        <v>0</v>
      </c>
      <c r="K587" s="153">
        <f>'1 уровень'!L2993</f>
        <v>0</v>
      </c>
      <c r="L587" s="153">
        <f>'1 уровень'!M2993</f>
        <v>0</v>
      </c>
      <c r="M587" s="153">
        <f>'1 уровень'!N2993</f>
        <v>0</v>
      </c>
      <c r="N587" s="153">
        <f>'1 уровень'!O2993</f>
        <v>0</v>
      </c>
      <c r="O587" s="153">
        <f>'1 уровень'!P2993</f>
        <v>0</v>
      </c>
      <c r="P587" s="152">
        <f>'1 уровень'!Q2993</f>
        <v>0</v>
      </c>
      <c r="Q587" s="152">
        <f>'1 уровень'!R2993</f>
        <v>0</v>
      </c>
      <c r="R587" s="152">
        <f>'1 уровень'!S2993</f>
        <v>0</v>
      </c>
      <c r="S587" s="152">
        <f>'1 уровень'!T2993</f>
        <v>0</v>
      </c>
      <c r="T587" s="152">
        <f>'1 уровень'!U2993</f>
        <v>0</v>
      </c>
      <c r="U587" s="152">
        <f>'1 уровень'!V2993</f>
        <v>0</v>
      </c>
      <c r="V587" s="152">
        <f>'1 уровень'!W2993</f>
        <v>0</v>
      </c>
      <c r="W587" s="152">
        <f>'1 уровень'!X2993</f>
        <v>0</v>
      </c>
      <c r="X587" s="152">
        <f>'1 уровень'!Y2993</f>
        <v>0</v>
      </c>
      <c r="Y587" s="152">
        <f>'1 уровень'!Z2993</f>
        <v>0</v>
      </c>
      <c r="Z587" s="1117">
        <f>'1 уровень'!AA2993</f>
        <v>0</v>
      </c>
      <c r="AA587" s="152">
        <f>'1 уровень'!AB2993</f>
        <v>0</v>
      </c>
      <c r="AB587" s="152">
        <f>'1 уровень'!AC2993</f>
        <v>0</v>
      </c>
      <c r="AC587" s="152">
        <f>'1 уровень'!AD2993</f>
        <v>0</v>
      </c>
      <c r="AD587" s="152">
        <f>'1 уровень'!AE2993</f>
        <v>0</v>
      </c>
      <c r="AE587" s="629">
        <f>'1 уровень'!AF2993</f>
        <v>0</v>
      </c>
      <c r="AF587" s="152"/>
      <c r="AG587" s="152"/>
      <c r="AH587" s="1355" t="e">
        <f>'1 уровень'!#REF!</f>
        <v>#REF!</v>
      </c>
      <c r="AI587" s="1362" t="e">
        <f>'1 уровень'!#REF!</f>
        <v>#REF!</v>
      </c>
      <c r="AJ587" s="139"/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  <c r="GH587" s="139"/>
      <c r="GI587" s="139"/>
      <c r="GJ587" s="139"/>
      <c r="GK587" s="139"/>
      <c r="GL587" s="139"/>
      <c r="GM587" s="139"/>
      <c r="GN587" s="139"/>
    </row>
    <row r="588" spans="2:196" ht="45" x14ac:dyDescent="0.25">
      <c r="B588" s="19">
        <f t="shared" si="86"/>
        <v>1</v>
      </c>
      <c r="C588" s="498" t="s">
        <v>391</v>
      </c>
      <c r="D588" s="29">
        <f>'1 уровень'!E2994</f>
        <v>28663</v>
      </c>
      <c r="E588" s="29">
        <f>'1 уровень'!F2994</f>
        <v>19108</v>
      </c>
      <c r="F588" s="29">
        <f>'1 уровень'!G2994</f>
        <v>8269</v>
      </c>
      <c r="G588" s="144">
        <f>'1 уровень'!H2994</f>
        <v>43.27506803433117</v>
      </c>
      <c r="H588" s="158">
        <f>'1 уровень'!I2994</f>
        <v>0</v>
      </c>
      <c r="I588" s="158">
        <f>'1 уровень'!J2994</f>
        <v>0</v>
      </c>
      <c r="J588" s="153">
        <f>'1 уровень'!K2994</f>
        <v>0</v>
      </c>
      <c r="K588" s="153">
        <f>'1 уровень'!L2994</f>
        <v>0</v>
      </c>
      <c r="L588" s="153">
        <f>'1 уровень'!M2994</f>
        <v>0</v>
      </c>
      <c r="M588" s="153">
        <f>'1 уровень'!N2994</f>
        <v>0</v>
      </c>
      <c r="N588" s="153">
        <f>'1 уровень'!O2994</f>
        <v>0</v>
      </c>
      <c r="O588" s="153">
        <f>'1 уровень'!P2994</f>
        <v>0</v>
      </c>
      <c r="P588" s="152">
        <f>'1 уровень'!Q2994</f>
        <v>0</v>
      </c>
      <c r="Q588" s="152">
        <f>'1 уровень'!R2994</f>
        <v>0</v>
      </c>
      <c r="R588" s="152">
        <f>'1 уровень'!S2994</f>
        <v>0</v>
      </c>
      <c r="S588" s="152">
        <f>'1 уровень'!T2994</f>
        <v>0</v>
      </c>
      <c r="T588" s="152">
        <f>'1 уровень'!U2994</f>
        <v>0</v>
      </c>
      <c r="U588" s="152">
        <f>'1 уровень'!V2994</f>
        <v>0</v>
      </c>
      <c r="V588" s="152">
        <f>'1 уровень'!W2994</f>
        <v>0</v>
      </c>
      <c r="W588" s="152">
        <f>'1 уровень'!X2994</f>
        <v>0</v>
      </c>
      <c r="X588" s="152">
        <f>'1 уровень'!Y2994</f>
        <v>0</v>
      </c>
      <c r="Y588" s="152">
        <f>'1 уровень'!Z2994</f>
        <v>0</v>
      </c>
      <c r="Z588" s="1117">
        <f>'1 уровень'!AA2994</f>
        <v>0</v>
      </c>
      <c r="AA588" s="152">
        <f>'1 уровень'!AB2994</f>
        <v>0</v>
      </c>
      <c r="AB588" s="152">
        <f>'1 уровень'!AC2994</f>
        <v>0</v>
      </c>
      <c r="AC588" s="152">
        <f>'1 уровень'!AD2994</f>
        <v>0</v>
      </c>
      <c r="AD588" s="152">
        <f>'1 уровень'!AE2994</f>
        <v>0</v>
      </c>
      <c r="AE588" s="629">
        <f>'1 уровень'!AF2994</f>
        <v>0</v>
      </c>
      <c r="AF588" s="152"/>
      <c r="AG588" s="152"/>
      <c r="AH588" s="1355" t="e">
        <f>'1 уровень'!#REF!</f>
        <v>#REF!</v>
      </c>
      <c r="AI588" s="1362" t="e">
        <f>'1 уровень'!#REF!</f>
        <v>#REF!</v>
      </c>
      <c r="AJ588" s="139"/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  <c r="GH588" s="139"/>
      <c r="GI588" s="139"/>
      <c r="GJ588" s="139"/>
      <c r="GK588" s="139"/>
      <c r="GL588" s="139"/>
      <c r="GM588" s="139"/>
      <c r="GN588" s="139"/>
    </row>
    <row r="589" spans="2:196" ht="31.5" x14ac:dyDescent="0.25">
      <c r="B589" s="19">
        <f t="shared" si="86"/>
        <v>1</v>
      </c>
      <c r="C589" s="829" t="s">
        <v>392</v>
      </c>
      <c r="D589" s="29">
        <f>'1 уровень'!E2995</f>
        <v>11442</v>
      </c>
      <c r="E589" s="29">
        <f>'1 уровень'!F2995</f>
        <v>7627</v>
      </c>
      <c r="F589" s="29">
        <f>'1 уровень'!G2995</f>
        <v>2789</v>
      </c>
      <c r="G589" s="144">
        <f>'1 уровень'!H2995</f>
        <v>36.567457716008917</v>
      </c>
      <c r="H589" s="158">
        <f>'1 уровень'!I2995</f>
        <v>0</v>
      </c>
      <c r="I589" s="158">
        <f>'1 уровень'!J2995</f>
        <v>0</v>
      </c>
      <c r="J589" s="153">
        <f>'1 уровень'!K2995</f>
        <v>0</v>
      </c>
      <c r="K589" s="153">
        <f>'1 уровень'!L2995</f>
        <v>0</v>
      </c>
      <c r="L589" s="153">
        <f>'1 уровень'!M2995</f>
        <v>0</v>
      </c>
      <c r="M589" s="153">
        <f>'1 уровень'!N2995</f>
        <v>0</v>
      </c>
      <c r="N589" s="153">
        <f>'1 уровень'!O2995</f>
        <v>0</v>
      </c>
      <c r="O589" s="153">
        <f>'1 уровень'!P2995</f>
        <v>0</v>
      </c>
      <c r="P589" s="152">
        <f>'1 уровень'!Q2995</f>
        <v>0</v>
      </c>
      <c r="Q589" s="152">
        <f>'1 уровень'!R2995</f>
        <v>0</v>
      </c>
      <c r="R589" s="152">
        <f>'1 уровень'!S2995</f>
        <v>0</v>
      </c>
      <c r="S589" s="152">
        <f>'1 уровень'!T2995</f>
        <v>0</v>
      </c>
      <c r="T589" s="152">
        <f>'1 уровень'!U2995</f>
        <v>0</v>
      </c>
      <c r="U589" s="152">
        <f>'1 уровень'!V2995</f>
        <v>0</v>
      </c>
      <c r="V589" s="152">
        <f>'1 уровень'!W2995</f>
        <v>0</v>
      </c>
      <c r="W589" s="152">
        <f>'1 уровень'!X2995</f>
        <v>0</v>
      </c>
      <c r="X589" s="152">
        <f>'1 уровень'!Y2995</f>
        <v>0</v>
      </c>
      <c r="Y589" s="152">
        <f>'1 уровень'!Z2995</f>
        <v>0</v>
      </c>
      <c r="Z589" s="1117">
        <f>'1 уровень'!AA2995</f>
        <v>0</v>
      </c>
      <c r="AA589" s="152">
        <f>'1 уровень'!AB2995</f>
        <v>0</v>
      </c>
      <c r="AB589" s="152">
        <f>'1 уровень'!AC2995</f>
        <v>0</v>
      </c>
      <c r="AC589" s="152">
        <f>'1 уровень'!AD2995</f>
        <v>0</v>
      </c>
      <c r="AD589" s="152">
        <f>'1 уровень'!AE2995</f>
        <v>0</v>
      </c>
      <c r="AE589" s="629">
        <f>'1 уровень'!AF2995</f>
        <v>0</v>
      </c>
      <c r="AF589" s="152"/>
      <c r="AG589" s="152"/>
      <c r="AH589" s="1355">
        <f>'1 уровень'!AG2994</f>
        <v>0</v>
      </c>
      <c r="AI589" s="1362">
        <f>'1 уровень'!AH2994</f>
        <v>0</v>
      </c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  <c r="GN589" s="139"/>
    </row>
    <row r="590" spans="2:196" ht="30" x14ac:dyDescent="0.25">
      <c r="B590" s="19">
        <f t="shared" si="86"/>
        <v>1</v>
      </c>
      <c r="C590" s="495" t="s">
        <v>393</v>
      </c>
      <c r="D590" s="29">
        <f>'1 уровень'!E2996</f>
        <v>11192</v>
      </c>
      <c r="E590" s="29">
        <f>'1 уровень'!F2996</f>
        <v>7461</v>
      </c>
      <c r="F590" s="29">
        <f>'1 уровень'!G2996</f>
        <v>2538</v>
      </c>
      <c r="G590" s="144">
        <f>'1 уровень'!H2996</f>
        <v>34.016887816646566</v>
      </c>
      <c r="H590" s="158">
        <f>'1 уровень'!I2996</f>
        <v>0</v>
      </c>
      <c r="I590" s="158">
        <f>'1 уровень'!J2996</f>
        <v>0</v>
      </c>
      <c r="J590" s="153">
        <f>'1 уровень'!K2996</f>
        <v>0</v>
      </c>
      <c r="K590" s="153">
        <f>'1 уровень'!L2996</f>
        <v>0</v>
      </c>
      <c r="L590" s="153">
        <f>'1 уровень'!M2996</f>
        <v>0</v>
      </c>
      <c r="M590" s="153">
        <f>'1 уровень'!N2996</f>
        <v>0</v>
      </c>
      <c r="N590" s="153">
        <f>'1 уровень'!O2996</f>
        <v>0</v>
      </c>
      <c r="O590" s="153">
        <f>'1 уровень'!P2996</f>
        <v>0</v>
      </c>
      <c r="P590" s="152">
        <f>'1 уровень'!Q2996</f>
        <v>0</v>
      </c>
      <c r="Q590" s="152">
        <f>'1 уровень'!R2996</f>
        <v>0</v>
      </c>
      <c r="R590" s="152">
        <f>'1 уровень'!S2996</f>
        <v>0</v>
      </c>
      <c r="S590" s="152">
        <f>'1 уровень'!T2996</f>
        <v>0</v>
      </c>
      <c r="T590" s="152">
        <f>'1 уровень'!U2996</f>
        <v>0</v>
      </c>
      <c r="U590" s="152">
        <f>'1 уровень'!V2996</f>
        <v>0</v>
      </c>
      <c r="V590" s="152">
        <f>'1 уровень'!W2996</f>
        <v>0</v>
      </c>
      <c r="W590" s="152">
        <f>'1 уровень'!X2996</f>
        <v>0</v>
      </c>
      <c r="X590" s="152">
        <f>'1 уровень'!Y2996</f>
        <v>0</v>
      </c>
      <c r="Y590" s="152">
        <f>'1 уровень'!Z2996</f>
        <v>0</v>
      </c>
      <c r="Z590" s="1117">
        <f>'1 уровень'!AA2996</f>
        <v>0</v>
      </c>
      <c r="AA590" s="152">
        <f>'1 уровень'!AB2996</f>
        <v>0</v>
      </c>
      <c r="AB590" s="152">
        <f>'1 уровень'!AC2996</f>
        <v>0</v>
      </c>
      <c r="AC590" s="152">
        <f>'1 уровень'!AD2996</f>
        <v>0</v>
      </c>
      <c r="AD590" s="152">
        <f>'1 уровень'!AE2996</f>
        <v>0</v>
      </c>
      <c r="AE590" s="629">
        <f>'1 уровень'!AF2996</f>
        <v>0</v>
      </c>
      <c r="AF590" s="152"/>
      <c r="AG590" s="152"/>
      <c r="AH590" s="1355">
        <f>'1 уровень'!AG2995</f>
        <v>0</v>
      </c>
      <c r="AI590" s="1362">
        <f>'1 уровень'!AH2995</f>
        <v>0</v>
      </c>
      <c r="AJ590" s="139"/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  <c r="GH590" s="139"/>
      <c r="GI590" s="139"/>
      <c r="GJ590" s="139"/>
      <c r="GK590" s="139"/>
      <c r="GL590" s="139"/>
      <c r="GM590" s="139"/>
      <c r="GN590" s="139"/>
    </row>
    <row r="591" spans="2:196" ht="60" x14ac:dyDescent="0.25">
      <c r="B591" s="19">
        <f t="shared" si="86"/>
        <v>1</v>
      </c>
      <c r="C591" s="336" t="s">
        <v>394</v>
      </c>
      <c r="D591" s="29">
        <f>'1 уровень'!E2997</f>
        <v>100</v>
      </c>
      <c r="E591" s="29">
        <f>'1 уровень'!F2997</f>
        <v>67</v>
      </c>
      <c r="F591" s="29">
        <f>'1 уровень'!G2997</f>
        <v>188</v>
      </c>
      <c r="G591" s="144">
        <f>'1 уровень'!H2997</f>
        <v>280.59701492537317</v>
      </c>
      <c r="H591" s="158">
        <f>'1 уровень'!I2997</f>
        <v>0</v>
      </c>
      <c r="I591" s="158">
        <f>'1 уровень'!J2997</f>
        <v>0</v>
      </c>
      <c r="J591" s="153">
        <f>'1 уровень'!K2997</f>
        <v>0</v>
      </c>
      <c r="K591" s="153">
        <f>'1 уровень'!L2997</f>
        <v>0</v>
      </c>
      <c r="L591" s="153">
        <f>'1 уровень'!M2997</f>
        <v>0</v>
      </c>
      <c r="M591" s="153">
        <f>'1 уровень'!N2997</f>
        <v>0</v>
      </c>
      <c r="N591" s="153">
        <f>'1 уровень'!O2997</f>
        <v>0</v>
      </c>
      <c r="O591" s="153">
        <f>'1 уровень'!P2997</f>
        <v>0</v>
      </c>
      <c r="P591" s="152">
        <f>'1 уровень'!Q2997</f>
        <v>0</v>
      </c>
      <c r="Q591" s="152">
        <f>'1 уровень'!R2997</f>
        <v>0</v>
      </c>
      <c r="R591" s="152">
        <f>'1 уровень'!S2997</f>
        <v>0</v>
      </c>
      <c r="S591" s="152">
        <f>'1 уровень'!T2997</f>
        <v>0</v>
      </c>
      <c r="T591" s="152">
        <f>'1 уровень'!U2997</f>
        <v>0</v>
      </c>
      <c r="U591" s="152">
        <f>'1 уровень'!V2997</f>
        <v>0</v>
      </c>
      <c r="V591" s="152">
        <f>'1 уровень'!W2997</f>
        <v>0</v>
      </c>
      <c r="W591" s="152">
        <f>'1 уровень'!X2997</f>
        <v>0</v>
      </c>
      <c r="X591" s="152">
        <f>'1 уровень'!Y2997</f>
        <v>0</v>
      </c>
      <c r="Y591" s="152">
        <f>'1 уровень'!Z2997</f>
        <v>0</v>
      </c>
      <c r="Z591" s="1117">
        <f>'1 уровень'!AA2997</f>
        <v>0</v>
      </c>
      <c r="AA591" s="152">
        <f>'1 уровень'!AB2997</f>
        <v>0</v>
      </c>
      <c r="AB591" s="152">
        <f>'1 уровень'!AC2997</f>
        <v>0</v>
      </c>
      <c r="AC591" s="152">
        <f>'1 уровень'!AD2997</f>
        <v>0</v>
      </c>
      <c r="AD591" s="152">
        <f>'1 уровень'!AE2997</f>
        <v>0</v>
      </c>
      <c r="AE591" s="629">
        <f>'1 уровень'!AF2997</f>
        <v>0</v>
      </c>
      <c r="AF591" s="152"/>
      <c r="AG591" s="152"/>
      <c r="AH591" s="1355">
        <f>'1 уровень'!AG2996</f>
        <v>0</v>
      </c>
      <c r="AI591" s="1362">
        <f>'1 уровень'!AH2996</f>
        <v>0</v>
      </c>
      <c r="AJ591" s="139"/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  <c r="GH591" s="139"/>
      <c r="GI591" s="139"/>
      <c r="GJ591" s="139"/>
      <c r="GK591" s="139"/>
      <c r="GL591" s="139"/>
      <c r="GM591" s="139"/>
      <c r="GN591" s="139"/>
    </row>
    <row r="592" spans="2:196" ht="45" x14ac:dyDescent="0.25">
      <c r="B592" s="19">
        <f t="shared" si="86"/>
        <v>1</v>
      </c>
      <c r="C592" s="336" t="s">
        <v>395</v>
      </c>
      <c r="D592" s="29">
        <f>'1 уровень'!E2998</f>
        <v>50</v>
      </c>
      <c r="E592" s="29">
        <f>'1 уровень'!F2998</f>
        <v>33</v>
      </c>
      <c r="F592" s="29">
        <f>'1 уровень'!G2998</f>
        <v>66</v>
      </c>
      <c r="G592" s="144">
        <f>'1 уровень'!H2998</f>
        <v>200</v>
      </c>
      <c r="H592" s="158">
        <f>'1 уровень'!I2998</f>
        <v>0</v>
      </c>
      <c r="I592" s="158">
        <f>'1 уровень'!J2998</f>
        <v>0</v>
      </c>
      <c r="J592" s="153">
        <f>'1 уровень'!K2998</f>
        <v>0</v>
      </c>
      <c r="K592" s="153">
        <f>'1 уровень'!L2998</f>
        <v>0</v>
      </c>
      <c r="L592" s="153">
        <f>'1 уровень'!M2998</f>
        <v>0</v>
      </c>
      <c r="M592" s="153">
        <f>'1 уровень'!N2998</f>
        <v>0</v>
      </c>
      <c r="N592" s="153">
        <f>'1 уровень'!O2998</f>
        <v>0</v>
      </c>
      <c r="O592" s="153">
        <f>'1 уровень'!P2998</f>
        <v>0</v>
      </c>
      <c r="P592" s="152">
        <f>'1 уровень'!Q2998</f>
        <v>0</v>
      </c>
      <c r="Q592" s="152">
        <f>'1 уровень'!R2998</f>
        <v>0</v>
      </c>
      <c r="R592" s="152">
        <f>'1 уровень'!S2998</f>
        <v>0</v>
      </c>
      <c r="S592" s="152">
        <f>'1 уровень'!T2998</f>
        <v>0</v>
      </c>
      <c r="T592" s="152">
        <f>'1 уровень'!U2998</f>
        <v>0</v>
      </c>
      <c r="U592" s="152">
        <f>'1 уровень'!V2998</f>
        <v>0</v>
      </c>
      <c r="V592" s="152">
        <f>'1 уровень'!W2998</f>
        <v>0</v>
      </c>
      <c r="W592" s="152">
        <f>'1 уровень'!X2998</f>
        <v>0</v>
      </c>
      <c r="X592" s="152">
        <f>'1 уровень'!Y2998</f>
        <v>0</v>
      </c>
      <c r="Y592" s="152">
        <f>'1 уровень'!Z2998</f>
        <v>0</v>
      </c>
      <c r="Z592" s="1117">
        <f>'1 уровень'!AA2998</f>
        <v>0</v>
      </c>
      <c r="AA592" s="152">
        <f>'1 уровень'!AB2998</f>
        <v>0</v>
      </c>
      <c r="AB592" s="152">
        <f>'1 уровень'!AC2998</f>
        <v>0</v>
      </c>
      <c r="AC592" s="152">
        <f>'1 уровень'!AD2998</f>
        <v>0</v>
      </c>
      <c r="AD592" s="152">
        <f>'1 уровень'!AE2998</f>
        <v>0</v>
      </c>
      <c r="AE592" s="629">
        <f>'1 уровень'!AF2998</f>
        <v>0</v>
      </c>
      <c r="AF592" s="152"/>
      <c r="AG592" s="152"/>
      <c r="AH592" s="1355">
        <f>'1 уровень'!AG2997</f>
        <v>0</v>
      </c>
      <c r="AI592" s="1362">
        <f>'1 уровень'!AH2997</f>
        <v>0</v>
      </c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  <c r="GN592" s="139"/>
    </row>
    <row r="593" spans="1:196" ht="30" x14ac:dyDescent="0.25">
      <c r="B593" s="19">
        <f t="shared" si="86"/>
        <v>1</v>
      </c>
      <c r="C593" s="336" t="s">
        <v>396</v>
      </c>
      <c r="D593" s="29">
        <f>'1 уровень'!E2999</f>
        <v>200</v>
      </c>
      <c r="E593" s="29">
        <f>'1 уровень'!F2999</f>
        <v>133</v>
      </c>
      <c r="F593" s="29">
        <f>'1 уровень'!G2999</f>
        <v>185</v>
      </c>
      <c r="G593" s="144">
        <f>'1 уровень'!H2999</f>
        <v>139.09774436090225</v>
      </c>
      <c r="H593" s="158">
        <f>'1 уровень'!I2999</f>
        <v>0</v>
      </c>
      <c r="I593" s="158">
        <f>'1 уровень'!J2999</f>
        <v>0</v>
      </c>
      <c r="J593" s="153">
        <f>'1 уровень'!K2999</f>
        <v>0</v>
      </c>
      <c r="K593" s="153">
        <f>'1 уровень'!L2999</f>
        <v>0</v>
      </c>
      <c r="L593" s="153">
        <f>'1 уровень'!M2999</f>
        <v>0</v>
      </c>
      <c r="M593" s="153">
        <f>'1 уровень'!N2999</f>
        <v>0</v>
      </c>
      <c r="N593" s="153">
        <f>'1 уровень'!O2999</f>
        <v>0</v>
      </c>
      <c r="O593" s="153">
        <f>'1 уровень'!P2999</f>
        <v>0</v>
      </c>
      <c r="P593" s="152">
        <f>'1 уровень'!Q2999</f>
        <v>0</v>
      </c>
      <c r="Q593" s="152">
        <f>'1 уровень'!R2999</f>
        <v>0</v>
      </c>
      <c r="R593" s="152">
        <f>'1 уровень'!S2999</f>
        <v>0</v>
      </c>
      <c r="S593" s="152">
        <f>'1 уровень'!T2999</f>
        <v>0</v>
      </c>
      <c r="T593" s="152">
        <f>'1 уровень'!U2999</f>
        <v>0</v>
      </c>
      <c r="U593" s="152">
        <f>'1 уровень'!V2999</f>
        <v>0</v>
      </c>
      <c r="V593" s="152">
        <f>'1 уровень'!W2999</f>
        <v>0</v>
      </c>
      <c r="W593" s="152">
        <f>'1 уровень'!X2999</f>
        <v>0</v>
      </c>
      <c r="X593" s="152">
        <f>'1 уровень'!Y2999</f>
        <v>0</v>
      </c>
      <c r="Y593" s="152">
        <f>'1 уровень'!Z2999</f>
        <v>0</v>
      </c>
      <c r="Z593" s="1117">
        <f>'1 уровень'!AA2999</f>
        <v>0</v>
      </c>
      <c r="AA593" s="152">
        <f>'1 уровень'!AB2999</f>
        <v>0</v>
      </c>
      <c r="AB593" s="152">
        <f>'1 уровень'!AC2999</f>
        <v>0</v>
      </c>
      <c r="AC593" s="152">
        <f>'1 уровень'!AD2999</f>
        <v>0</v>
      </c>
      <c r="AD593" s="152">
        <f>'1 уровень'!AE2999</f>
        <v>0</v>
      </c>
      <c r="AE593" s="629">
        <f>'1 уровень'!AF2999</f>
        <v>0</v>
      </c>
      <c r="AF593" s="152"/>
      <c r="AG593" s="152"/>
      <c r="AH593" s="1355">
        <f>'1 уровень'!AG2998</f>
        <v>0</v>
      </c>
      <c r="AI593" s="1362">
        <f>'1 уровень'!AH2998</f>
        <v>0</v>
      </c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  <c r="GN593" s="139"/>
    </row>
    <row r="594" spans="1:196" ht="60" x14ac:dyDescent="0.25">
      <c r="B594" s="19">
        <f t="shared" si="86"/>
        <v>1</v>
      </c>
      <c r="C594" s="336" t="s">
        <v>408</v>
      </c>
      <c r="D594" s="29">
        <f>'1 уровень'!E3000</f>
        <v>0</v>
      </c>
      <c r="E594" s="29">
        <f>'1 уровень'!F3000</f>
        <v>0</v>
      </c>
      <c r="F594" s="29">
        <f>'1 уровень'!G3000</f>
        <v>0</v>
      </c>
      <c r="G594" s="144">
        <f>'1 уровень'!H3000</f>
        <v>0</v>
      </c>
      <c r="H594" s="158">
        <f>'1 уровень'!I3000</f>
        <v>0</v>
      </c>
      <c r="I594" s="158">
        <f>'1 уровень'!J3000</f>
        <v>0</v>
      </c>
      <c r="J594" s="153">
        <f>'1 уровень'!K3000</f>
        <v>0</v>
      </c>
      <c r="K594" s="153">
        <f>'1 уровень'!L3000</f>
        <v>0</v>
      </c>
      <c r="L594" s="153">
        <f>'1 уровень'!M3000</f>
        <v>0</v>
      </c>
      <c r="M594" s="153">
        <f>'1 уровень'!N3000</f>
        <v>0</v>
      </c>
      <c r="N594" s="153">
        <f>'1 уровень'!O3000</f>
        <v>0</v>
      </c>
      <c r="O594" s="153">
        <f>'1 уровень'!P3000</f>
        <v>0</v>
      </c>
      <c r="P594" s="152">
        <f>'1 уровень'!Q3000</f>
        <v>0</v>
      </c>
      <c r="Q594" s="152">
        <f>'1 уровень'!R3000</f>
        <v>0</v>
      </c>
      <c r="R594" s="152">
        <f>'1 уровень'!S3000</f>
        <v>0</v>
      </c>
      <c r="S594" s="152">
        <f>'1 уровень'!T3000</f>
        <v>0</v>
      </c>
      <c r="T594" s="152">
        <f>'1 уровень'!U3000</f>
        <v>0</v>
      </c>
      <c r="U594" s="152">
        <f>'1 уровень'!V3000</f>
        <v>0</v>
      </c>
      <c r="V594" s="152">
        <f>'1 уровень'!W3000</f>
        <v>0</v>
      </c>
      <c r="W594" s="152">
        <f>'1 уровень'!X3000</f>
        <v>0</v>
      </c>
      <c r="X594" s="152">
        <f>'1 уровень'!Y3000</f>
        <v>0</v>
      </c>
      <c r="Y594" s="152">
        <f>'1 уровень'!Z3000</f>
        <v>0</v>
      </c>
      <c r="Z594" s="1117">
        <f>'1 уровень'!AA3000</f>
        <v>0</v>
      </c>
      <c r="AA594" s="152">
        <f>'1 уровень'!AB3000</f>
        <v>0</v>
      </c>
      <c r="AB594" s="152">
        <f>'1 уровень'!AC3000</f>
        <v>0</v>
      </c>
      <c r="AC594" s="152">
        <f>'1 уровень'!AD3000</f>
        <v>0</v>
      </c>
      <c r="AD594" s="152">
        <f>'1 уровень'!AE3000</f>
        <v>0</v>
      </c>
      <c r="AE594" s="629">
        <f>'1 уровень'!AF3000</f>
        <v>0</v>
      </c>
      <c r="AF594" s="152"/>
      <c r="AG594" s="152"/>
      <c r="AH594" s="1355">
        <f>'1 уровень'!AG2999</f>
        <v>0</v>
      </c>
      <c r="AI594" s="1362">
        <f>'1 уровень'!AH2999</f>
        <v>0</v>
      </c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  <c r="GN594" s="139"/>
    </row>
    <row r="595" spans="1:196" ht="45" x14ac:dyDescent="0.25">
      <c r="B595" s="19">
        <f t="shared" si="86"/>
        <v>1</v>
      </c>
      <c r="C595" s="336" t="s">
        <v>397</v>
      </c>
      <c r="D595" s="29">
        <f>'1 уровень'!E3001</f>
        <v>17221</v>
      </c>
      <c r="E595" s="29">
        <f>'1 уровень'!F3001</f>
        <v>11481</v>
      </c>
      <c r="F595" s="29">
        <f>'1 уровень'!G3001</f>
        <v>5480</v>
      </c>
      <c r="G595" s="144">
        <f>'1 уровень'!H3001</f>
        <v>47.731033882066022</v>
      </c>
      <c r="H595" s="158">
        <f>'1 уровень'!I3001</f>
        <v>0</v>
      </c>
      <c r="I595" s="158">
        <f>'1 уровень'!J3001</f>
        <v>0</v>
      </c>
      <c r="J595" s="153">
        <f>'1 уровень'!K3001</f>
        <v>0</v>
      </c>
      <c r="K595" s="153">
        <f>'1 уровень'!L3001</f>
        <v>0</v>
      </c>
      <c r="L595" s="153">
        <f>'1 уровень'!M3001</f>
        <v>0</v>
      </c>
      <c r="M595" s="153">
        <f>'1 уровень'!N3001</f>
        <v>0</v>
      </c>
      <c r="N595" s="153">
        <f>'1 уровень'!O3001</f>
        <v>0</v>
      </c>
      <c r="O595" s="153">
        <f>'1 уровень'!P3001</f>
        <v>0</v>
      </c>
      <c r="P595" s="152">
        <f>'1 уровень'!Q3001</f>
        <v>0</v>
      </c>
      <c r="Q595" s="152">
        <f>'1 уровень'!R3001</f>
        <v>0</v>
      </c>
      <c r="R595" s="152">
        <f>'1 уровень'!S3001</f>
        <v>0</v>
      </c>
      <c r="S595" s="152">
        <f>'1 уровень'!T3001</f>
        <v>0</v>
      </c>
      <c r="T595" s="152">
        <f>'1 уровень'!U3001</f>
        <v>0</v>
      </c>
      <c r="U595" s="152">
        <f>'1 уровень'!V3001</f>
        <v>0</v>
      </c>
      <c r="V595" s="152">
        <f>'1 уровень'!W3001</f>
        <v>0</v>
      </c>
      <c r="W595" s="152">
        <f>'1 уровень'!X3001</f>
        <v>0</v>
      </c>
      <c r="X595" s="152">
        <f>'1 уровень'!Y3001</f>
        <v>0</v>
      </c>
      <c r="Y595" s="152">
        <f>'1 уровень'!Z3001</f>
        <v>0</v>
      </c>
      <c r="Z595" s="1117">
        <f>'1 уровень'!AA3001</f>
        <v>0</v>
      </c>
      <c r="AA595" s="152">
        <f>'1 уровень'!AB3001</f>
        <v>0</v>
      </c>
      <c r="AB595" s="152">
        <f>'1 уровень'!AC3001</f>
        <v>0</v>
      </c>
      <c r="AC595" s="152">
        <f>'1 уровень'!AD3001</f>
        <v>0</v>
      </c>
      <c r="AD595" s="152">
        <f>'1 уровень'!AE3001</f>
        <v>0</v>
      </c>
      <c r="AE595" s="629">
        <f>'1 уровень'!AF3001</f>
        <v>0</v>
      </c>
      <c r="AF595" s="152"/>
      <c r="AG595" s="152"/>
      <c r="AH595" s="1355">
        <f>'1 уровень'!AG3000</f>
        <v>0</v>
      </c>
      <c r="AI595" s="1362">
        <f>'1 уровень'!AH3000</f>
        <v>0</v>
      </c>
      <c r="AJ595" s="139"/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  <c r="GN595" s="139"/>
    </row>
    <row r="596" spans="1:196" ht="45" x14ac:dyDescent="0.25">
      <c r="B596" s="19">
        <f t="shared" si="86"/>
        <v>1</v>
      </c>
      <c r="C596" s="495" t="s">
        <v>398</v>
      </c>
      <c r="D596" s="29">
        <f>'1 уровень'!E3002</f>
        <v>4051</v>
      </c>
      <c r="E596" s="29">
        <f>'1 уровень'!F3002</f>
        <v>2701</v>
      </c>
      <c r="F596" s="29">
        <f>'1 уровень'!G3002</f>
        <v>845</v>
      </c>
      <c r="G596" s="144">
        <f>'1 уровень'!H3002</f>
        <v>31.284709366901147</v>
      </c>
      <c r="H596" s="158">
        <f>'1 уровень'!I3002</f>
        <v>0</v>
      </c>
      <c r="I596" s="158">
        <f>'1 уровень'!J3002</f>
        <v>0</v>
      </c>
      <c r="J596" s="153">
        <f>'1 уровень'!K3002</f>
        <v>0</v>
      </c>
      <c r="K596" s="153">
        <f>'1 уровень'!L3002</f>
        <v>0</v>
      </c>
      <c r="L596" s="153">
        <f>'1 уровень'!M3002</f>
        <v>0</v>
      </c>
      <c r="M596" s="153">
        <f>'1 уровень'!N3002</f>
        <v>0</v>
      </c>
      <c r="N596" s="153">
        <f>'1 уровень'!O3002</f>
        <v>0</v>
      </c>
      <c r="O596" s="153">
        <f>'1 уровень'!P3002</f>
        <v>0</v>
      </c>
      <c r="P596" s="152">
        <f>'1 уровень'!Q3002</f>
        <v>0</v>
      </c>
      <c r="Q596" s="152">
        <f>'1 уровень'!R3002</f>
        <v>0</v>
      </c>
      <c r="R596" s="152">
        <f>'1 уровень'!S3002</f>
        <v>0</v>
      </c>
      <c r="S596" s="152">
        <f>'1 уровень'!T3002</f>
        <v>0</v>
      </c>
      <c r="T596" s="152">
        <f>'1 уровень'!U3002</f>
        <v>0</v>
      </c>
      <c r="U596" s="152">
        <f>'1 уровень'!V3002</f>
        <v>0</v>
      </c>
      <c r="V596" s="152">
        <f>'1 уровень'!W3002</f>
        <v>0</v>
      </c>
      <c r="W596" s="152">
        <f>'1 уровень'!X3002</f>
        <v>0</v>
      </c>
      <c r="X596" s="152">
        <f>'1 уровень'!Y3002</f>
        <v>0</v>
      </c>
      <c r="Y596" s="152">
        <f>'1 уровень'!Z3002</f>
        <v>0</v>
      </c>
      <c r="Z596" s="1117">
        <f>'1 уровень'!AA3002</f>
        <v>0</v>
      </c>
      <c r="AA596" s="152">
        <f>'1 уровень'!AB3002</f>
        <v>0</v>
      </c>
      <c r="AB596" s="152">
        <f>'1 уровень'!AC3002</f>
        <v>0</v>
      </c>
      <c r="AC596" s="152">
        <f>'1 уровень'!AD3002</f>
        <v>0</v>
      </c>
      <c r="AD596" s="152">
        <f>'1 уровень'!AE3002</f>
        <v>0</v>
      </c>
      <c r="AE596" s="629">
        <f>'1 уровень'!AF3002</f>
        <v>0</v>
      </c>
      <c r="AF596" s="152"/>
      <c r="AG596" s="152"/>
      <c r="AH596" s="1355">
        <f>'1 уровень'!AG3001</f>
        <v>0</v>
      </c>
      <c r="AI596" s="1362">
        <f>'1 уровень'!AH3001</f>
        <v>0</v>
      </c>
      <c r="AJ596" s="139"/>
      <c r="AK596" s="139"/>
      <c r="AL596" s="139"/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  <c r="GL596" s="139"/>
      <c r="GM596" s="139"/>
      <c r="GN596" s="139"/>
    </row>
    <row r="597" spans="1:196" ht="60" x14ac:dyDescent="0.25">
      <c r="A597" s="19">
        <v>1</v>
      </c>
      <c r="B597" s="19">
        <f t="shared" si="86"/>
        <v>1</v>
      </c>
      <c r="C597" s="336" t="s">
        <v>409</v>
      </c>
      <c r="D597" s="29">
        <f>'1 уровень'!E3003</f>
        <v>100</v>
      </c>
      <c r="E597" s="29">
        <f>'1 уровень'!F3003</f>
        <v>67</v>
      </c>
      <c r="F597" s="29">
        <f>'1 уровень'!G3003</f>
        <v>74</v>
      </c>
      <c r="G597" s="144"/>
      <c r="H597" s="158">
        <f>'1 уровень'!I3003</f>
        <v>0</v>
      </c>
      <c r="I597" s="158">
        <f>'1 уровень'!J3003</f>
        <v>0</v>
      </c>
      <c r="J597" s="153">
        <f>'1 уровень'!K3003</f>
        <v>0</v>
      </c>
      <c r="K597" s="153">
        <f>'1 уровень'!L3003</f>
        <v>0</v>
      </c>
      <c r="L597" s="153">
        <f>'1 уровень'!M3003</f>
        <v>0</v>
      </c>
      <c r="M597" s="153">
        <f>'1 уровень'!N3003</f>
        <v>0</v>
      </c>
      <c r="N597" s="153">
        <f>'1 уровень'!O3003</f>
        <v>0</v>
      </c>
      <c r="O597" s="153">
        <f>'1 уровень'!P3003</f>
        <v>0</v>
      </c>
      <c r="P597" s="152">
        <f>'1 уровень'!Q3003</f>
        <v>0</v>
      </c>
      <c r="Q597" s="152">
        <f>'1 уровень'!R3003</f>
        <v>0</v>
      </c>
      <c r="R597" s="152">
        <f>'1 уровень'!S3003</f>
        <v>0</v>
      </c>
      <c r="S597" s="152">
        <f>'1 уровень'!T3003</f>
        <v>0</v>
      </c>
      <c r="T597" s="152">
        <f>'1 уровень'!U3003</f>
        <v>0</v>
      </c>
      <c r="U597" s="152">
        <f>'1 уровень'!V3003</f>
        <v>0</v>
      </c>
      <c r="V597" s="152">
        <f>'1 уровень'!W3003</f>
        <v>0</v>
      </c>
      <c r="W597" s="152">
        <f>'1 уровень'!X3003</f>
        <v>0</v>
      </c>
      <c r="X597" s="152">
        <f>'1 уровень'!Y3003</f>
        <v>0</v>
      </c>
      <c r="Y597" s="152">
        <f>'1 уровень'!Z3003</f>
        <v>0</v>
      </c>
      <c r="Z597" s="1117">
        <f>'1 уровень'!AA3003</f>
        <v>0</v>
      </c>
      <c r="AA597" s="152">
        <f>'1 уровень'!AB3003</f>
        <v>0</v>
      </c>
      <c r="AB597" s="152">
        <f>'1 уровень'!AC3003</f>
        <v>0</v>
      </c>
      <c r="AC597" s="152">
        <f>'1 уровень'!AD3003</f>
        <v>0</v>
      </c>
      <c r="AD597" s="152">
        <f>'1 уровень'!AE3003</f>
        <v>0</v>
      </c>
      <c r="AE597" s="629">
        <f>'1 уровень'!AF3003</f>
        <v>0</v>
      </c>
      <c r="AF597" s="152"/>
      <c r="AG597" s="152"/>
      <c r="AH597" s="1355">
        <f>'1 уровень'!AG3002</f>
        <v>0</v>
      </c>
      <c r="AI597" s="1362">
        <f>'1 уровень'!AH3002</f>
        <v>0</v>
      </c>
    </row>
    <row r="598" spans="1:196" ht="30" x14ac:dyDescent="0.25">
      <c r="A598" s="19">
        <v>1</v>
      </c>
      <c r="B598" s="19">
        <f t="shared" si="86"/>
        <v>1</v>
      </c>
      <c r="C598" s="336" t="s">
        <v>427</v>
      </c>
      <c r="D598" s="29">
        <f>'1 уровень'!E3004</f>
        <v>0</v>
      </c>
      <c r="E598" s="29">
        <f>'1 уровень'!F3004</f>
        <v>0</v>
      </c>
      <c r="F598" s="29">
        <f>'1 уровень'!G3004</f>
        <v>56</v>
      </c>
      <c r="G598" s="144">
        <f>'1 уровень'!H3004</f>
        <v>0</v>
      </c>
      <c r="H598" s="158">
        <f>'1 уровень'!I3004</f>
        <v>0</v>
      </c>
      <c r="I598" s="158">
        <f>'1 уровень'!J3004</f>
        <v>0</v>
      </c>
      <c r="J598" s="153">
        <f>'1 уровень'!K3004</f>
        <v>0</v>
      </c>
      <c r="K598" s="153">
        <f>'1 уровень'!L3004</f>
        <v>0</v>
      </c>
      <c r="L598" s="153">
        <f>'1 уровень'!M3004</f>
        <v>0</v>
      </c>
      <c r="M598" s="153">
        <f>'1 уровень'!N3004</f>
        <v>0</v>
      </c>
      <c r="N598" s="153">
        <f>'1 уровень'!O3004</f>
        <v>0</v>
      </c>
      <c r="O598" s="153">
        <f>'1 уровень'!P3004</f>
        <v>0</v>
      </c>
      <c r="P598" s="152">
        <f>'1 уровень'!Q3004</f>
        <v>0</v>
      </c>
      <c r="Q598" s="152">
        <f>'1 уровень'!R3004</f>
        <v>0</v>
      </c>
      <c r="R598" s="152">
        <f>'1 уровень'!S3004</f>
        <v>0</v>
      </c>
      <c r="S598" s="152">
        <f>'1 уровень'!T3004</f>
        <v>0</v>
      </c>
      <c r="T598" s="152">
        <f>'1 уровень'!U3004</f>
        <v>0</v>
      </c>
      <c r="U598" s="152">
        <f>'1 уровень'!V3004</f>
        <v>0</v>
      </c>
      <c r="V598" s="152">
        <f>'1 уровень'!W3004</f>
        <v>0</v>
      </c>
      <c r="W598" s="152">
        <f>'1 уровень'!X3004</f>
        <v>0</v>
      </c>
      <c r="X598" s="152">
        <f>'1 уровень'!Y3004</f>
        <v>0</v>
      </c>
      <c r="Y598" s="152">
        <f>'1 уровень'!Z3004</f>
        <v>0</v>
      </c>
      <c r="Z598" s="1117">
        <f>'1 уровень'!AA3004</f>
        <v>0</v>
      </c>
      <c r="AA598" s="152">
        <f>'1 уровень'!AB3004</f>
        <v>0</v>
      </c>
      <c r="AB598" s="152">
        <f>'1 уровень'!AC3004</f>
        <v>0</v>
      </c>
      <c r="AC598" s="152">
        <f>'1 уровень'!AD3004</f>
        <v>0</v>
      </c>
      <c r="AD598" s="152">
        <f>'1 уровень'!AE3004</f>
        <v>0</v>
      </c>
      <c r="AE598" s="629">
        <f>'1 уровень'!AF3004</f>
        <v>0</v>
      </c>
      <c r="AF598" s="152"/>
      <c r="AG598" s="152"/>
      <c r="AH598" s="1355">
        <f>'1 уровень'!AG3003</f>
        <v>0</v>
      </c>
      <c r="AI598" s="1362">
        <f>'1 уровень'!AH3003</f>
        <v>0</v>
      </c>
    </row>
    <row r="599" spans="1:196" ht="75" x14ac:dyDescent="0.25">
      <c r="A599" s="19">
        <v>1</v>
      </c>
      <c r="B599" s="19">
        <f t="shared" si="86"/>
        <v>1</v>
      </c>
      <c r="C599" s="336" t="s">
        <v>399</v>
      </c>
      <c r="D599" s="29">
        <f>'1 уровень'!E3005</f>
        <v>9100</v>
      </c>
      <c r="E599" s="29">
        <f>'1 уровень'!F3005</f>
        <v>6067</v>
      </c>
      <c r="F599" s="29">
        <f>'1 уровень'!G3005</f>
        <v>3480</v>
      </c>
      <c r="G599" s="144">
        <f>'1 уровень'!H3005</f>
        <v>57.359485742541615</v>
      </c>
      <c r="H599" s="158">
        <f>'1 уровень'!I3005</f>
        <v>0</v>
      </c>
      <c r="I599" s="158">
        <f>'1 уровень'!J3005</f>
        <v>0</v>
      </c>
      <c r="J599" s="153">
        <f>'1 уровень'!K3005</f>
        <v>0</v>
      </c>
      <c r="K599" s="153">
        <f>'1 уровень'!L3005</f>
        <v>0</v>
      </c>
      <c r="L599" s="153">
        <f>'1 уровень'!M3005</f>
        <v>0</v>
      </c>
      <c r="M599" s="153">
        <f>'1 уровень'!N3005</f>
        <v>0</v>
      </c>
      <c r="N599" s="153">
        <f>'1 уровень'!O3005</f>
        <v>0</v>
      </c>
      <c r="O599" s="153">
        <f>'1 уровень'!P3005</f>
        <v>0</v>
      </c>
      <c r="P599" s="152">
        <f>'1 уровень'!Q3005</f>
        <v>0</v>
      </c>
      <c r="Q599" s="152">
        <f>'1 уровень'!R3005</f>
        <v>0</v>
      </c>
      <c r="R599" s="152">
        <f>'1 уровень'!S3005</f>
        <v>0</v>
      </c>
      <c r="S599" s="152">
        <f>'1 уровень'!T3005</f>
        <v>0</v>
      </c>
      <c r="T599" s="152">
        <f>'1 уровень'!U3005</f>
        <v>0</v>
      </c>
      <c r="U599" s="152">
        <f>'1 уровень'!V3005</f>
        <v>0</v>
      </c>
      <c r="V599" s="152">
        <f>'1 уровень'!W3005</f>
        <v>0</v>
      </c>
      <c r="W599" s="152">
        <f>'1 уровень'!X3005</f>
        <v>0</v>
      </c>
      <c r="X599" s="152">
        <f>'1 уровень'!Y3005</f>
        <v>0</v>
      </c>
      <c r="Y599" s="152">
        <f>'1 уровень'!Z3005</f>
        <v>0</v>
      </c>
      <c r="Z599" s="1117">
        <f>'1 уровень'!AA3005</f>
        <v>0</v>
      </c>
      <c r="AA599" s="152">
        <f>'1 уровень'!AB3005</f>
        <v>0</v>
      </c>
      <c r="AB599" s="152">
        <f>'1 уровень'!AC3005</f>
        <v>0</v>
      </c>
      <c r="AC599" s="152">
        <f>'1 уровень'!AD3005</f>
        <v>0</v>
      </c>
      <c r="AD599" s="152">
        <f>'1 уровень'!AE3005</f>
        <v>0</v>
      </c>
      <c r="AE599" s="629">
        <f>'1 уровень'!AF3005</f>
        <v>0</v>
      </c>
      <c r="AF599" s="152"/>
      <c r="AG599" s="152"/>
      <c r="AH599" s="1355">
        <f>'1 уровень'!AG3004</f>
        <v>0</v>
      </c>
      <c r="AI599" s="1362">
        <f>'1 уровень'!AH3004</f>
        <v>0</v>
      </c>
    </row>
    <row r="600" spans="1:196" ht="60" x14ac:dyDescent="0.25">
      <c r="B600" s="19">
        <f t="shared" si="86"/>
        <v>1</v>
      </c>
      <c r="C600" s="336" t="s">
        <v>400</v>
      </c>
      <c r="D600" s="29">
        <f>'1 уровень'!E3006</f>
        <v>4070</v>
      </c>
      <c r="E600" s="29">
        <f>'1 уровень'!F3006</f>
        <v>2713</v>
      </c>
      <c r="F600" s="29">
        <f>'1 уровень'!G3006</f>
        <v>1155</v>
      </c>
      <c r="G600" s="144">
        <f>'1 уровень'!H3006</f>
        <v>42.572797640987837</v>
      </c>
      <c r="H600" s="158">
        <f>'1 уровень'!I3006</f>
        <v>0</v>
      </c>
      <c r="I600" s="158">
        <f>'1 уровень'!J3006</f>
        <v>0</v>
      </c>
      <c r="J600" s="153">
        <f>'1 уровень'!K3006</f>
        <v>0</v>
      </c>
      <c r="K600" s="153">
        <f>'1 уровень'!L3006</f>
        <v>0</v>
      </c>
      <c r="L600" s="153">
        <f>'1 уровень'!M3006</f>
        <v>0</v>
      </c>
      <c r="M600" s="153">
        <f>'1 уровень'!N3006</f>
        <v>0</v>
      </c>
      <c r="N600" s="153">
        <f>'1 уровень'!O3006</f>
        <v>0</v>
      </c>
      <c r="O600" s="153">
        <f>'1 уровень'!P3006</f>
        <v>0</v>
      </c>
      <c r="P600" s="152">
        <f>'1 уровень'!Q3006</f>
        <v>0</v>
      </c>
      <c r="Q600" s="152">
        <f>'1 уровень'!R3006</f>
        <v>0</v>
      </c>
      <c r="R600" s="152">
        <f>'1 уровень'!S3006</f>
        <v>0</v>
      </c>
      <c r="S600" s="152">
        <f>'1 уровень'!T3006</f>
        <v>0</v>
      </c>
      <c r="T600" s="152">
        <f>'1 уровень'!U3006</f>
        <v>0</v>
      </c>
      <c r="U600" s="152">
        <f>'1 уровень'!V3006</f>
        <v>0</v>
      </c>
      <c r="V600" s="152">
        <f>'1 уровень'!W3006</f>
        <v>0</v>
      </c>
      <c r="W600" s="152">
        <f>'1 уровень'!X3006</f>
        <v>0</v>
      </c>
      <c r="X600" s="152">
        <f>'1 уровень'!Y3006</f>
        <v>0</v>
      </c>
      <c r="Y600" s="152">
        <f>'1 уровень'!Z3006</f>
        <v>0</v>
      </c>
      <c r="Z600" s="1117">
        <f>'1 уровень'!AA3006</f>
        <v>0</v>
      </c>
      <c r="AA600" s="152">
        <f>'1 уровень'!AB3006</f>
        <v>0</v>
      </c>
      <c r="AB600" s="152">
        <f>'1 уровень'!AC3006</f>
        <v>0</v>
      </c>
      <c r="AC600" s="152">
        <f>'1 уровень'!AD3006</f>
        <v>0</v>
      </c>
      <c r="AD600" s="152">
        <f>'1 уровень'!AE3006</f>
        <v>0</v>
      </c>
      <c r="AE600" s="629">
        <f>'1 уровень'!AF3006</f>
        <v>0</v>
      </c>
      <c r="AF600" s="152"/>
      <c r="AG600" s="152"/>
      <c r="AH600" s="1355">
        <f>'1 уровень'!AG3005</f>
        <v>0</v>
      </c>
      <c r="AI600" s="1362">
        <f>'1 уровень'!AH3005</f>
        <v>0</v>
      </c>
    </row>
    <row r="601" spans="1:196" ht="60" x14ac:dyDescent="0.25">
      <c r="A601" s="19">
        <v>1</v>
      </c>
      <c r="B601" s="19">
        <f t="shared" si="86"/>
        <v>1</v>
      </c>
      <c r="C601" s="336" t="s">
        <v>477</v>
      </c>
      <c r="D601" s="29">
        <f>'1 уровень'!E3007</f>
        <v>12400</v>
      </c>
      <c r="E601" s="29">
        <f>'1 уровень'!F3007</f>
        <v>8267</v>
      </c>
      <c r="F601" s="29">
        <f>'1 уровень'!G3007</f>
        <v>8242</v>
      </c>
      <c r="G601" s="144">
        <f>'1 уровень'!H3007</f>
        <v>99.697592838998432</v>
      </c>
      <c r="H601" s="158">
        <f>'1 уровень'!I3007</f>
        <v>0</v>
      </c>
      <c r="I601" s="158">
        <f>'1 уровень'!J3007</f>
        <v>0</v>
      </c>
      <c r="J601" s="153">
        <f>'1 уровень'!K3007</f>
        <v>0</v>
      </c>
      <c r="K601" s="153">
        <f>'1 уровень'!L3007</f>
        <v>0</v>
      </c>
      <c r="L601" s="153">
        <f>'1 уровень'!M3007</f>
        <v>0</v>
      </c>
      <c r="M601" s="153">
        <f>'1 уровень'!N3007</f>
        <v>0</v>
      </c>
      <c r="N601" s="153">
        <f>'1 уровень'!O3007</f>
        <v>0</v>
      </c>
      <c r="O601" s="153">
        <f>'1 уровень'!P3007</f>
        <v>0</v>
      </c>
      <c r="P601" s="152">
        <f>'1 уровень'!Q3007</f>
        <v>0</v>
      </c>
      <c r="Q601" s="152">
        <f>'1 уровень'!R3007</f>
        <v>0</v>
      </c>
      <c r="R601" s="152">
        <f>'1 уровень'!S3007</f>
        <v>0</v>
      </c>
      <c r="S601" s="152">
        <f>'1 уровень'!T3007</f>
        <v>0</v>
      </c>
      <c r="T601" s="152">
        <f>'1 уровень'!U3007</f>
        <v>0</v>
      </c>
      <c r="U601" s="152">
        <f>'1 уровень'!V3007</f>
        <v>0</v>
      </c>
      <c r="V601" s="152">
        <f>'1 уровень'!W3007</f>
        <v>0</v>
      </c>
      <c r="W601" s="152">
        <f>'1 уровень'!X3007</f>
        <v>0</v>
      </c>
      <c r="X601" s="152">
        <f>'1 уровень'!Y3007</f>
        <v>0</v>
      </c>
      <c r="Y601" s="152">
        <f>'1 уровень'!Z3007</f>
        <v>0</v>
      </c>
      <c r="Z601" s="1117">
        <f>'1 уровень'!AA3007</f>
        <v>0</v>
      </c>
      <c r="AA601" s="152">
        <f>'1 уровень'!AB3007</f>
        <v>0</v>
      </c>
      <c r="AB601" s="152">
        <f>'1 уровень'!AC3007</f>
        <v>0</v>
      </c>
      <c r="AC601" s="152">
        <f>'1 уровень'!AD3007</f>
        <v>0</v>
      </c>
      <c r="AD601" s="152">
        <f>'1 уровень'!AE3007</f>
        <v>0</v>
      </c>
      <c r="AE601" s="629">
        <f>'1 уровень'!AF3007</f>
        <v>0</v>
      </c>
      <c r="AF601" s="152"/>
      <c r="AG601" s="152"/>
      <c r="AH601" s="1355">
        <f>'1 уровень'!AG3006</f>
        <v>0</v>
      </c>
      <c r="AI601" s="1362">
        <f>'1 уровень'!AH3006</f>
        <v>0</v>
      </c>
    </row>
    <row r="602" spans="1:196" ht="29.25" x14ac:dyDescent="0.25">
      <c r="A602" s="19">
        <v>1</v>
      </c>
      <c r="B602" s="19">
        <f t="shared" si="86"/>
        <v>1</v>
      </c>
      <c r="C602" s="491" t="s">
        <v>206</v>
      </c>
      <c r="D602" s="29">
        <f>'1 уровень'!E3008</f>
        <v>0</v>
      </c>
      <c r="E602" s="29">
        <f>'1 уровень'!F3008</f>
        <v>0</v>
      </c>
      <c r="F602" s="29">
        <f>'1 уровень'!G3008</f>
        <v>0</v>
      </c>
      <c r="G602" s="144">
        <f>'1 уровень'!H3008</f>
        <v>0</v>
      </c>
      <c r="H602" s="158">
        <f>'1 уровень'!I3008</f>
        <v>0</v>
      </c>
      <c r="I602" s="158">
        <f>'1 уровень'!J3008</f>
        <v>0</v>
      </c>
      <c r="J602" s="153">
        <f>'1 уровень'!K3008</f>
        <v>0</v>
      </c>
      <c r="K602" s="153">
        <f>'1 уровень'!L3008</f>
        <v>0</v>
      </c>
      <c r="L602" s="153">
        <f>'1 уровень'!M3008</f>
        <v>0</v>
      </c>
      <c r="M602" s="153">
        <f>'1 уровень'!N3008</f>
        <v>0</v>
      </c>
      <c r="N602" s="153">
        <f>'1 уровень'!O3008</f>
        <v>0</v>
      </c>
      <c r="O602" s="153">
        <f>'1 уровень'!P3008</f>
        <v>0</v>
      </c>
      <c r="P602" s="152">
        <f>'1 уровень'!Q3008</f>
        <v>21044.798010000002</v>
      </c>
      <c r="Q602" s="152">
        <f>'1 уровень'!R3008</f>
        <v>21044.798010000002</v>
      </c>
      <c r="R602" s="152">
        <f>'1 уровень'!S3008</f>
        <v>21044.798010000002</v>
      </c>
      <c r="S602" s="152">
        <f>'1 уровень'!T3008</f>
        <v>21044.798010000002</v>
      </c>
      <c r="T602" s="152">
        <f>'1 уровень'!U3008</f>
        <v>21044.798010000002</v>
      </c>
      <c r="U602" s="152">
        <f>'1 уровень'!V3008</f>
        <v>21044.798010000002</v>
      </c>
      <c r="V602" s="152">
        <f>'1 уровень'!W3008</f>
        <v>21044.798010000002</v>
      </c>
      <c r="W602" s="152">
        <f>'1 уровень'!X3008</f>
        <v>21044.798010000002</v>
      </c>
      <c r="X602" s="152">
        <f>'1 уровень'!Y3008</f>
        <v>14029.865340000002</v>
      </c>
      <c r="Y602" s="152">
        <f>'1 уровень'!Z3008</f>
        <v>20013.726049999997</v>
      </c>
      <c r="Z602" s="1117">
        <f>'1 уровень'!AA3008</f>
        <v>0</v>
      </c>
      <c r="AA602" s="152">
        <f>'1 уровень'!AB3008</f>
        <v>0</v>
      </c>
      <c r="AB602" s="152">
        <f>'1 уровень'!AC3008</f>
        <v>5983.8607099999954</v>
      </c>
      <c r="AC602" s="152">
        <f>'1 уровень'!AD3008</f>
        <v>-8.4922599999999999</v>
      </c>
      <c r="AD602" s="152">
        <f>'1 уровень'!AE3008</f>
        <v>0</v>
      </c>
      <c r="AE602" s="629">
        <f>'1 уровень'!AF3008</f>
        <v>20013.726049999997</v>
      </c>
      <c r="AF602" s="152">
        <f>Y602/X602*100</f>
        <v>142.65087771683486</v>
      </c>
      <c r="AG602" s="152">
        <f>AE602/X602*100</f>
        <v>142.65087771683486</v>
      </c>
      <c r="AH602" s="1355">
        <f>'1 уровень'!AG3007</f>
        <v>0</v>
      </c>
      <c r="AI602" s="1362">
        <f>'1 уровень'!AH3007</f>
        <v>0</v>
      </c>
    </row>
    <row r="603" spans="1:196" ht="30" x14ac:dyDescent="0.25">
      <c r="A603" s="19">
        <v>1</v>
      </c>
      <c r="B603" s="19">
        <f t="shared" si="86"/>
        <v>1</v>
      </c>
      <c r="C603" s="336" t="s">
        <v>452</v>
      </c>
      <c r="D603" s="21">
        <f>'1 уровень'!E3009</f>
        <v>2609.5</v>
      </c>
      <c r="E603" s="21">
        <f>'1 уровень'!F3009</f>
        <v>1739.25</v>
      </c>
      <c r="F603" s="21">
        <f>'1 уровень'!G3009</f>
        <v>449.57</v>
      </c>
      <c r="G603" s="142">
        <f>'1 уровень'!H3009</f>
        <v>25.848497915768291</v>
      </c>
      <c r="H603" s="158">
        <f>'1 уровень'!I3009</f>
        <v>0</v>
      </c>
      <c r="I603" s="158">
        <f>'1 уровень'!J3009</f>
        <v>0</v>
      </c>
      <c r="J603" s="153">
        <f>'1 уровень'!K3009</f>
        <v>0</v>
      </c>
      <c r="K603" s="153">
        <f>'1 уровень'!L3009</f>
        <v>0</v>
      </c>
      <c r="L603" s="153">
        <f>'1 уровень'!M3009</f>
        <v>0</v>
      </c>
      <c r="M603" s="153">
        <f>'1 уровень'!N3009</f>
        <v>0</v>
      </c>
      <c r="N603" s="153">
        <f>'1 уровень'!O3009</f>
        <v>0</v>
      </c>
      <c r="O603" s="153">
        <f>'1 уровень'!P3009</f>
        <v>0</v>
      </c>
      <c r="P603" s="152">
        <f>'1 уровень'!Q3009</f>
        <v>0</v>
      </c>
      <c r="Q603" s="152">
        <f>'1 уровень'!R3009</f>
        <v>0</v>
      </c>
      <c r="R603" s="152">
        <f>'1 уровень'!S3009</f>
        <v>0</v>
      </c>
      <c r="S603" s="152">
        <f>'1 уровень'!T3009</f>
        <v>0</v>
      </c>
      <c r="T603" s="152">
        <f>'1 уровень'!U3009</f>
        <v>0</v>
      </c>
      <c r="U603" s="152">
        <f>'1 уровень'!V3009</f>
        <v>0</v>
      </c>
      <c r="V603" s="152">
        <f>'1 уровень'!W3009</f>
        <v>0</v>
      </c>
      <c r="W603" s="152">
        <f>'1 уровень'!X3009</f>
        <v>0</v>
      </c>
      <c r="X603" s="152">
        <f>'1 уровень'!Y3009</f>
        <v>0</v>
      </c>
      <c r="Y603" s="152">
        <f>'1 уровень'!Z3009</f>
        <v>0</v>
      </c>
      <c r="Z603" s="1117">
        <f>'1 уровень'!AA3009</f>
        <v>0</v>
      </c>
      <c r="AA603" s="152">
        <f>'1 уровень'!AB3009</f>
        <v>0</v>
      </c>
      <c r="AB603" s="152">
        <f>'1 уровень'!AC3009</f>
        <v>0</v>
      </c>
      <c r="AC603" s="152">
        <f>'1 уровень'!AD3009</f>
        <v>0</v>
      </c>
      <c r="AD603" s="152">
        <f>'1 уровень'!AE3009</f>
        <v>0</v>
      </c>
      <c r="AE603" s="629">
        <f>'1 уровень'!AF3009</f>
        <v>0</v>
      </c>
      <c r="AF603" s="152"/>
      <c r="AG603" s="152"/>
      <c r="AH603" s="1351">
        <f>'1 уровень'!AG3008</f>
        <v>0</v>
      </c>
      <c r="AI603" s="1362">
        <f>'1 уровень'!AH3008</f>
        <v>0</v>
      </c>
    </row>
    <row r="604" spans="1:196" ht="29.25" x14ac:dyDescent="0.25">
      <c r="A604" s="19">
        <v>1</v>
      </c>
      <c r="B604" s="19">
        <f t="shared" si="86"/>
        <v>1</v>
      </c>
      <c r="C604" s="491" t="s">
        <v>440</v>
      </c>
      <c r="D604" s="29">
        <f>'1 уровень'!E3010</f>
        <v>0</v>
      </c>
      <c r="E604" s="29">
        <f>'1 уровень'!F3010</f>
        <v>0</v>
      </c>
      <c r="F604" s="29">
        <f>'1 уровень'!G3010</f>
        <v>0</v>
      </c>
      <c r="G604" s="144">
        <f>'1 уровень'!H3010</f>
        <v>0</v>
      </c>
      <c r="H604" s="158">
        <f>'1 уровень'!I3010</f>
        <v>0</v>
      </c>
      <c r="I604" s="158">
        <f>'1 уровень'!J3010</f>
        <v>0</v>
      </c>
      <c r="J604" s="153">
        <f>'1 уровень'!K3010</f>
        <v>0</v>
      </c>
      <c r="K604" s="153">
        <f>'1 уровень'!L3010</f>
        <v>0</v>
      </c>
      <c r="L604" s="153">
        <f>'1 уровень'!M3010</f>
        <v>0</v>
      </c>
      <c r="M604" s="153">
        <f>'1 уровень'!N3010</f>
        <v>0</v>
      </c>
      <c r="N604" s="153">
        <f>'1 уровень'!O3010</f>
        <v>0</v>
      </c>
      <c r="O604" s="153">
        <f>'1 уровень'!P3010</f>
        <v>0</v>
      </c>
      <c r="P604" s="152">
        <f>'1 уровень'!Q3010</f>
        <v>0</v>
      </c>
      <c r="Q604" s="152">
        <f>'1 уровень'!R3010</f>
        <v>0</v>
      </c>
      <c r="R604" s="152">
        <f>'1 уровень'!S3010</f>
        <v>0</v>
      </c>
      <c r="S604" s="152">
        <f>'1 уровень'!T3010</f>
        <v>0</v>
      </c>
      <c r="T604" s="152">
        <f>'1 уровень'!U3010</f>
        <v>0</v>
      </c>
      <c r="U604" s="152">
        <f>'1 уровень'!V3010</f>
        <v>0</v>
      </c>
      <c r="V604" s="152">
        <f>'1 уровень'!W3010</f>
        <v>0</v>
      </c>
      <c r="W604" s="152">
        <f>'1 уровень'!X3010</f>
        <v>0</v>
      </c>
      <c r="X604" s="152">
        <f>'1 уровень'!Y3010</f>
        <v>0</v>
      </c>
      <c r="Y604" s="152">
        <f>'1 уровень'!Z3010</f>
        <v>0</v>
      </c>
      <c r="Z604" s="1117">
        <f>'1 уровень'!AA3010</f>
        <v>0</v>
      </c>
      <c r="AA604" s="152">
        <f>'1 уровень'!AB3010</f>
        <v>0</v>
      </c>
      <c r="AB604" s="152">
        <f>'1 уровень'!AC3010</f>
        <v>0</v>
      </c>
      <c r="AC604" s="152">
        <f>'1 уровень'!AD3010</f>
        <v>0</v>
      </c>
      <c r="AD604" s="152">
        <f>'1 уровень'!AE3010</f>
        <v>0</v>
      </c>
      <c r="AE604" s="629">
        <f>'1 уровень'!AF3010</f>
        <v>0</v>
      </c>
      <c r="AF604" s="152"/>
      <c r="AG604" s="152"/>
      <c r="AH604" s="1355">
        <f>'1 уровень'!AG3009</f>
        <v>0</v>
      </c>
      <c r="AI604" s="1362">
        <f>'1 уровень'!AH3009</f>
        <v>0</v>
      </c>
    </row>
    <row r="605" spans="1:196" ht="30" x14ac:dyDescent="0.25">
      <c r="A605" s="19">
        <v>1</v>
      </c>
      <c r="B605" s="19">
        <f t="shared" si="86"/>
        <v>1</v>
      </c>
      <c r="C605" s="336" t="s">
        <v>441</v>
      </c>
      <c r="D605" s="29">
        <f>'1 уровень'!E3011</f>
        <v>597.5</v>
      </c>
      <c r="E605" s="29">
        <f>'1 уровень'!F3011</f>
        <v>398.25</v>
      </c>
      <c r="F605" s="29">
        <f>'1 уровень'!G3011</f>
        <v>29.57</v>
      </c>
      <c r="G605" s="144">
        <f>'1 уровень'!H3011</f>
        <v>0</v>
      </c>
      <c r="H605" s="158">
        <f>'1 уровень'!I3011</f>
        <v>0</v>
      </c>
      <c r="I605" s="158">
        <f>'1 уровень'!J3011</f>
        <v>0</v>
      </c>
      <c r="J605" s="153">
        <f>'1 уровень'!K3011</f>
        <v>0</v>
      </c>
      <c r="K605" s="153">
        <f>'1 уровень'!L3011</f>
        <v>0</v>
      </c>
      <c r="L605" s="153">
        <f>'1 уровень'!M3011</f>
        <v>0</v>
      </c>
      <c r="M605" s="153">
        <f>'1 уровень'!N3011</f>
        <v>0</v>
      </c>
      <c r="N605" s="153">
        <f>'1 уровень'!O3011</f>
        <v>0</v>
      </c>
      <c r="O605" s="153">
        <f>'1 уровень'!P3011</f>
        <v>0</v>
      </c>
      <c r="P605" s="152">
        <f>'1 уровень'!Q3011</f>
        <v>0</v>
      </c>
      <c r="Q605" s="152">
        <f>'1 уровень'!R3011</f>
        <v>0</v>
      </c>
      <c r="R605" s="152">
        <f>'1 уровень'!S3011</f>
        <v>0</v>
      </c>
      <c r="S605" s="152">
        <f>'1 уровень'!T3011</f>
        <v>0</v>
      </c>
      <c r="T605" s="152">
        <f>'1 уровень'!U3011</f>
        <v>0</v>
      </c>
      <c r="U605" s="152">
        <f>'1 уровень'!V3011</f>
        <v>0</v>
      </c>
      <c r="V605" s="152">
        <f>'1 уровень'!W3011</f>
        <v>0</v>
      </c>
      <c r="W605" s="152">
        <f>'1 уровень'!X3011</f>
        <v>0</v>
      </c>
      <c r="X605" s="152">
        <f>'1 уровень'!Y3011</f>
        <v>0</v>
      </c>
      <c r="Y605" s="152">
        <f>'1 уровень'!Z3011</f>
        <v>0</v>
      </c>
      <c r="Z605" s="1117">
        <f>'1 уровень'!AA3011</f>
        <v>0</v>
      </c>
      <c r="AA605" s="152">
        <f>'1 уровень'!AB3011</f>
        <v>0</v>
      </c>
      <c r="AB605" s="152">
        <f>'1 уровень'!AC3011</f>
        <v>0</v>
      </c>
      <c r="AC605" s="152">
        <f>'1 уровень'!AD3011</f>
        <v>0</v>
      </c>
      <c r="AD605" s="152">
        <f>'1 уровень'!AE3011</f>
        <v>0</v>
      </c>
      <c r="AE605" s="629">
        <f>'1 уровень'!AF3011</f>
        <v>0</v>
      </c>
      <c r="AF605" s="152"/>
      <c r="AG605" s="152"/>
      <c r="AH605" s="1355">
        <f>'1 уровень'!AG3010</f>
        <v>0</v>
      </c>
      <c r="AI605" s="1362">
        <f>'1 уровень'!AH3010</f>
        <v>0</v>
      </c>
    </row>
    <row r="606" spans="1:196" x14ac:dyDescent="0.25">
      <c r="A606" s="19">
        <v>1</v>
      </c>
      <c r="B606" s="19">
        <f t="shared" si="86"/>
        <v>1</v>
      </c>
      <c r="C606" s="495" t="s">
        <v>442</v>
      </c>
      <c r="D606" s="29">
        <f>'1 уровень'!E3012</f>
        <v>0</v>
      </c>
      <c r="E606" s="29">
        <f>'1 уровень'!F3012</f>
        <v>0</v>
      </c>
      <c r="F606" s="29">
        <f>'1 уровень'!G3012</f>
        <v>0</v>
      </c>
      <c r="G606" s="144">
        <f>'1 уровень'!H3012</f>
        <v>0</v>
      </c>
      <c r="H606" s="158">
        <f>'1 уровень'!I3012</f>
        <v>0</v>
      </c>
      <c r="I606" s="158">
        <f>'1 уровень'!J3012</f>
        <v>0</v>
      </c>
      <c r="J606" s="153">
        <f>'1 уровень'!K3012</f>
        <v>0</v>
      </c>
      <c r="K606" s="153">
        <f>'1 уровень'!L3012</f>
        <v>0</v>
      </c>
      <c r="L606" s="153">
        <f>'1 уровень'!M3012</f>
        <v>0</v>
      </c>
      <c r="M606" s="153">
        <f>'1 уровень'!N3012</f>
        <v>0</v>
      </c>
      <c r="N606" s="153">
        <f>'1 уровень'!O3012</f>
        <v>0</v>
      </c>
      <c r="O606" s="153">
        <f>'1 уровень'!P3012</f>
        <v>0</v>
      </c>
      <c r="P606" s="152">
        <f>'1 уровень'!Q3012</f>
        <v>0</v>
      </c>
      <c r="Q606" s="152">
        <f>'1 уровень'!R3012</f>
        <v>0</v>
      </c>
      <c r="R606" s="152">
        <f>'1 уровень'!S3012</f>
        <v>0</v>
      </c>
      <c r="S606" s="152">
        <f>'1 уровень'!T3012</f>
        <v>0</v>
      </c>
      <c r="T606" s="152">
        <f>'1 уровень'!U3012</f>
        <v>0</v>
      </c>
      <c r="U606" s="152">
        <f>'1 уровень'!V3012</f>
        <v>0</v>
      </c>
      <c r="V606" s="152">
        <f>'1 уровень'!W3012</f>
        <v>0</v>
      </c>
      <c r="W606" s="152">
        <f>'1 уровень'!X3012</f>
        <v>0</v>
      </c>
      <c r="X606" s="152">
        <f>'1 уровень'!Y3012</f>
        <v>0</v>
      </c>
      <c r="Y606" s="152">
        <f>'1 уровень'!Z3012</f>
        <v>0</v>
      </c>
      <c r="Z606" s="1117">
        <f>'1 уровень'!AA3012</f>
        <v>0</v>
      </c>
      <c r="AA606" s="152">
        <f>'1 уровень'!AB3012</f>
        <v>0</v>
      </c>
      <c r="AB606" s="152">
        <f>'1 уровень'!AC3012</f>
        <v>0</v>
      </c>
      <c r="AC606" s="152">
        <f>'1 уровень'!AD3012</f>
        <v>0</v>
      </c>
      <c r="AD606" s="152">
        <f>'1 уровень'!AE3012</f>
        <v>0</v>
      </c>
      <c r="AE606" s="629">
        <f>'1 уровень'!AF3012</f>
        <v>0</v>
      </c>
      <c r="AF606" s="152"/>
      <c r="AG606" s="152"/>
      <c r="AH606" s="1355">
        <f>'1 уровень'!AG3011</f>
        <v>0</v>
      </c>
      <c r="AI606" s="1362">
        <f>'1 уровень'!AH3011</f>
        <v>0</v>
      </c>
    </row>
    <row r="607" spans="1:196" ht="30" x14ac:dyDescent="0.25">
      <c r="A607" s="19">
        <v>1</v>
      </c>
      <c r="B607" s="19">
        <f t="shared" si="86"/>
        <v>1</v>
      </c>
      <c r="C607" s="336" t="s">
        <v>467</v>
      </c>
      <c r="D607" s="29">
        <f>'1 уровень'!E3013</f>
        <v>2390</v>
      </c>
      <c r="E607" s="29">
        <f>'1 уровень'!F3013</f>
        <v>1593</v>
      </c>
      <c r="F607" s="29">
        <f>'1 уровень'!G3013</f>
        <v>118.28</v>
      </c>
      <c r="G607" s="144">
        <f>'1 уровень'!H3013</f>
        <v>0</v>
      </c>
      <c r="H607" s="158">
        <f>'1 уровень'!I3013</f>
        <v>0</v>
      </c>
      <c r="I607" s="158">
        <f>'1 уровень'!J3013</f>
        <v>0</v>
      </c>
      <c r="J607" s="153">
        <f>'1 уровень'!K3013</f>
        <v>0</v>
      </c>
      <c r="K607" s="153">
        <f>'1 уровень'!L3013</f>
        <v>0</v>
      </c>
      <c r="L607" s="153">
        <f>'1 уровень'!M3013</f>
        <v>0</v>
      </c>
      <c r="M607" s="153">
        <f>'1 уровень'!N3013</f>
        <v>0</v>
      </c>
      <c r="N607" s="153">
        <f>'1 уровень'!O3013</f>
        <v>0</v>
      </c>
      <c r="O607" s="153">
        <f>'1 уровень'!P3013</f>
        <v>0</v>
      </c>
      <c r="P607" s="152">
        <f>'1 уровень'!Q3013</f>
        <v>0</v>
      </c>
      <c r="Q607" s="152">
        <f>'1 уровень'!R3013</f>
        <v>0</v>
      </c>
      <c r="R607" s="152">
        <f>'1 уровень'!S3013</f>
        <v>0</v>
      </c>
      <c r="S607" s="152">
        <f>'1 уровень'!T3013</f>
        <v>0</v>
      </c>
      <c r="T607" s="152">
        <f>'1 уровень'!U3013</f>
        <v>0</v>
      </c>
      <c r="U607" s="152">
        <f>'1 уровень'!V3013</f>
        <v>0</v>
      </c>
      <c r="V607" s="152">
        <f>'1 уровень'!W3013</f>
        <v>0</v>
      </c>
      <c r="W607" s="152">
        <f>'1 уровень'!X3013</f>
        <v>0</v>
      </c>
      <c r="X607" s="152">
        <f>'1 уровень'!Y3013</f>
        <v>0</v>
      </c>
      <c r="Y607" s="152">
        <f>'1 уровень'!Z3013</f>
        <v>0</v>
      </c>
      <c r="Z607" s="1117">
        <f>'1 уровень'!AA3013</f>
        <v>0</v>
      </c>
      <c r="AA607" s="152">
        <f>'1 уровень'!AB3013</f>
        <v>0</v>
      </c>
      <c r="AB607" s="152">
        <f>'1 уровень'!AC3013</f>
        <v>0</v>
      </c>
      <c r="AC607" s="152">
        <f>'1 уровень'!AD3013</f>
        <v>0</v>
      </c>
      <c r="AD607" s="152">
        <f>'1 уровень'!AE3013</f>
        <v>0</v>
      </c>
      <c r="AE607" s="629">
        <f>'1 уровень'!AF3013</f>
        <v>0</v>
      </c>
      <c r="AF607" s="152"/>
      <c r="AG607" s="152"/>
      <c r="AH607" s="1355">
        <f>'1 уровень'!AG3012</f>
        <v>0</v>
      </c>
      <c r="AI607" s="1362">
        <f>'1 уровень'!AH3012</f>
        <v>0</v>
      </c>
    </row>
    <row r="608" spans="1:196" ht="60" x14ac:dyDescent="0.25">
      <c r="A608" s="19">
        <v>1</v>
      </c>
      <c r="B608" s="19">
        <f t="shared" si="86"/>
        <v>1</v>
      </c>
      <c r="C608" s="336" t="s">
        <v>443</v>
      </c>
      <c r="D608" s="33">
        <f>'1 уровень'!E3014</f>
        <v>0</v>
      </c>
      <c r="E608" s="33">
        <f>'1 уровень'!F3014</f>
        <v>0</v>
      </c>
      <c r="F608" s="29">
        <f>'1 уровень'!G3014</f>
        <v>0</v>
      </c>
      <c r="G608" s="144">
        <f>'1 уровень'!H3014</f>
        <v>0</v>
      </c>
      <c r="H608" s="158">
        <f>'1 уровень'!I3014</f>
        <v>0</v>
      </c>
      <c r="I608" s="158">
        <f>'1 уровень'!J3014</f>
        <v>0</v>
      </c>
      <c r="J608" s="153">
        <f>'1 уровень'!K3014</f>
        <v>0</v>
      </c>
      <c r="K608" s="153">
        <f>'1 уровень'!L3014</f>
        <v>0</v>
      </c>
      <c r="L608" s="153">
        <f>'1 уровень'!M3014</f>
        <v>0</v>
      </c>
      <c r="M608" s="153">
        <f>'1 уровень'!N3014</f>
        <v>0</v>
      </c>
      <c r="N608" s="153">
        <f>'1 уровень'!O3014</f>
        <v>0</v>
      </c>
      <c r="O608" s="153">
        <f>'1 уровень'!P3014</f>
        <v>0</v>
      </c>
      <c r="P608" s="152">
        <f>'1 уровень'!Q3014</f>
        <v>0</v>
      </c>
      <c r="Q608" s="152">
        <f>'1 уровень'!R3014</f>
        <v>0</v>
      </c>
      <c r="R608" s="152">
        <f>'1 уровень'!S3014</f>
        <v>0</v>
      </c>
      <c r="S608" s="152">
        <f>'1 уровень'!T3014</f>
        <v>0</v>
      </c>
      <c r="T608" s="152">
        <f>'1 уровень'!U3014</f>
        <v>0</v>
      </c>
      <c r="U608" s="152">
        <f>'1 уровень'!V3014</f>
        <v>0</v>
      </c>
      <c r="V608" s="152">
        <f>'1 уровень'!W3014</f>
        <v>0</v>
      </c>
      <c r="W608" s="152">
        <f>'1 уровень'!X3014</f>
        <v>0</v>
      </c>
      <c r="X608" s="152">
        <f>'1 уровень'!Y3014</f>
        <v>0</v>
      </c>
      <c r="Y608" s="152">
        <f>'1 уровень'!Z3014</f>
        <v>0</v>
      </c>
      <c r="Z608" s="1117">
        <f>'1 уровень'!AA3014</f>
        <v>0</v>
      </c>
      <c r="AA608" s="152">
        <f>'1 уровень'!AB3014</f>
        <v>0</v>
      </c>
      <c r="AB608" s="152">
        <f>'1 уровень'!AC3014</f>
        <v>0</v>
      </c>
      <c r="AC608" s="152">
        <f>'1 уровень'!AD3014</f>
        <v>0</v>
      </c>
      <c r="AD608" s="152">
        <f>'1 уровень'!AE3014</f>
        <v>0</v>
      </c>
      <c r="AE608" s="629">
        <f>'1 уровень'!AF3014</f>
        <v>0</v>
      </c>
      <c r="AF608" s="152"/>
      <c r="AG608" s="152"/>
      <c r="AH608" s="1355">
        <f>'1 уровень'!AG3013</f>
        <v>0</v>
      </c>
      <c r="AI608" s="1362">
        <f>'1 уровень'!AH3013</f>
        <v>0</v>
      </c>
    </row>
    <row r="609" spans="1:35" ht="60" x14ac:dyDescent="0.25">
      <c r="A609" s="19">
        <v>1</v>
      </c>
      <c r="B609" s="19">
        <f t="shared" si="86"/>
        <v>1</v>
      </c>
      <c r="C609" s="336" t="s">
        <v>444</v>
      </c>
      <c r="D609" s="29">
        <f>'1 уровень'!E3015</f>
        <v>0</v>
      </c>
      <c r="E609" s="29">
        <f>'1 уровень'!F3015</f>
        <v>0</v>
      </c>
      <c r="F609" s="29">
        <f>'1 уровень'!G3015</f>
        <v>0</v>
      </c>
      <c r="G609" s="144">
        <f>'1 уровень'!H3015</f>
        <v>0</v>
      </c>
      <c r="H609" s="158">
        <f>'1 уровень'!I3015</f>
        <v>0</v>
      </c>
      <c r="I609" s="158">
        <f>'1 уровень'!J3015</f>
        <v>0</v>
      </c>
      <c r="J609" s="153">
        <f>'1 уровень'!K3015</f>
        <v>0</v>
      </c>
      <c r="K609" s="153">
        <f>'1 уровень'!L3015</f>
        <v>0</v>
      </c>
      <c r="L609" s="153">
        <f>'1 уровень'!M3015</f>
        <v>0</v>
      </c>
      <c r="M609" s="153">
        <f>'1 уровень'!N3015</f>
        <v>0</v>
      </c>
      <c r="N609" s="153">
        <f>'1 уровень'!O3015</f>
        <v>0</v>
      </c>
      <c r="O609" s="153">
        <f>'1 уровень'!P3015</f>
        <v>0</v>
      </c>
      <c r="P609" s="152">
        <f>'1 уровень'!Q3015</f>
        <v>0</v>
      </c>
      <c r="Q609" s="152">
        <f>'1 уровень'!R3015</f>
        <v>0</v>
      </c>
      <c r="R609" s="152">
        <f>'1 уровень'!S3015</f>
        <v>0</v>
      </c>
      <c r="S609" s="152">
        <f>'1 уровень'!T3015</f>
        <v>0</v>
      </c>
      <c r="T609" s="152">
        <f>'1 уровень'!U3015</f>
        <v>0</v>
      </c>
      <c r="U609" s="152">
        <f>'1 уровень'!V3015</f>
        <v>0</v>
      </c>
      <c r="V609" s="152">
        <f>'1 уровень'!W3015</f>
        <v>0</v>
      </c>
      <c r="W609" s="152">
        <f>'1 уровень'!X3015</f>
        <v>0</v>
      </c>
      <c r="X609" s="152">
        <f>'1 уровень'!Y3015</f>
        <v>0</v>
      </c>
      <c r="Y609" s="152">
        <f>'1 уровень'!Z3015</f>
        <v>0</v>
      </c>
      <c r="Z609" s="1117">
        <f>'1 уровень'!AA3015</f>
        <v>0</v>
      </c>
      <c r="AA609" s="152">
        <f>'1 уровень'!AB3015</f>
        <v>0</v>
      </c>
      <c r="AB609" s="152">
        <f>'1 уровень'!AC3015</f>
        <v>0</v>
      </c>
      <c r="AC609" s="152">
        <f>'1 уровень'!AD3015</f>
        <v>0</v>
      </c>
      <c r="AD609" s="152">
        <f>'1 уровень'!AE3015</f>
        <v>0</v>
      </c>
      <c r="AE609" s="629">
        <f>'1 уровень'!AF3015</f>
        <v>0</v>
      </c>
      <c r="AF609" s="152"/>
      <c r="AG609" s="152"/>
      <c r="AH609" s="1355">
        <f>'1 уровень'!AG3014</f>
        <v>0</v>
      </c>
      <c r="AI609" s="1362">
        <f>'1 уровень'!AH3014</f>
        <v>0</v>
      </c>
    </row>
    <row r="610" spans="1:35" ht="45" x14ac:dyDescent="0.25">
      <c r="A610" s="19">
        <v>1</v>
      </c>
      <c r="B610" s="19">
        <f t="shared" si="86"/>
        <v>1</v>
      </c>
      <c r="C610" s="336" t="s">
        <v>445</v>
      </c>
      <c r="D610" s="29">
        <f>'1 уровень'!E3016</f>
        <v>0</v>
      </c>
      <c r="E610" s="29">
        <f>'1 уровень'!F3016</f>
        <v>0</v>
      </c>
      <c r="F610" s="29">
        <f>'1 уровень'!G3016</f>
        <v>0</v>
      </c>
      <c r="G610" s="144">
        <f>'1 уровень'!H3016</f>
        <v>0</v>
      </c>
      <c r="H610" s="158">
        <f>'1 уровень'!I3016</f>
        <v>0</v>
      </c>
      <c r="I610" s="158">
        <f>'1 уровень'!J3016</f>
        <v>0</v>
      </c>
      <c r="J610" s="153">
        <f>'1 уровень'!K3016</f>
        <v>0</v>
      </c>
      <c r="K610" s="153">
        <f>'1 уровень'!L3016</f>
        <v>0</v>
      </c>
      <c r="L610" s="153">
        <f>'1 уровень'!M3016</f>
        <v>0</v>
      </c>
      <c r="M610" s="153">
        <f>'1 уровень'!N3016</f>
        <v>0</v>
      </c>
      <c r="N610" s="153">
        <f>'1 уровень'!O3016</f>
        <v>0</v>
      </c>
      <c r="O610" s="153">
        <f>'1 уровень'!P3016</f>
        <v>0</v>
      </c>
      <c r="P610" s="152">
        <f>'1 уровень'!Q3016</f>
        <v>0</v>
      </c>
      <c r="Q610" s="152">
        <f>'1 уровень'!R3016</f>
        <v>0</v>
      </c>
      <c r="R610" s="152">
        <f>'1 уровень'!S3016</f>
        <v>0</v>
      </c>
      <c r="S610" s="152">
        <f>'1 уровень'!T3016</f>
        <v>0</v>
      </c>
      <c r="T610" s="152">
        <f>'1 уровень'!U3016</f>
        <v>0</v>
      </c>
      <c r="U610" s="152">
        <f>'1 уровень'!V3016</f>
        <v>0</v>
      </c>
      <c r="V610" s="152">
        <f>'1 уровень'!W3016</f>
        <v>0</v>
      </c>
      <c r="W610" s="152">
        <f>'1 уровень'!X3016</f>
        <v>0</v>
      </c>
      <c r="X610" s="152">
        <f>'1 уровень'!Y3016</f>
        <v>0</v>
      </c>
      <c r="Y610" s="152">
        <f>'1 уровень'!Z3016</f>
        <v>0</v>
      </c>
      <c r="Z610" s="1117">
        <f>'1 уровень'!AA3016</f>
        <v>0</v>
      </c>
      <c r="AA610" s="152">
        <f>'1 уровень'!AB3016</f>
        <v>0</v>
      </c>
      <c r="AB610" s="152">
        <f>'1 уровень'!AC3016</f>
        <v>0</v>
      </c>
      <c r="AC610" s="152">
        <f>'1 уровень'!AD3016</f>
        <v>0</v>
      </c>
      <c r="AD610" s="152">
        <f>'1 уровень'!AE3016</f>
        <v>0</v>
      </c>
      <c r="AE610" s="629">
        <f>'1 уровень'!AF3016</f>
        <v>0</v>
      </c>
      <c r="AF610" s="152"/>
      <c r="AG610" s="152"/>
      <c r="AH610" s="1355">
        <f>'1 уровень'!AG3015</f>
        <v>0</v>
      </c>
      <c r="AI610" s="1362">
        <f>'1 уровень'!AH3015</f>
        <v>0</v>
      </c>
    </row>
    <row r="611" spans="1:35" ht="105" x14ac:dyDescent="0.25">
      <c r="A611" s="19">
        <v>1</v>
      </c>
      <c r="B611" s="19">
        <f t="shared" si="86"/>
        <v>1</v>
      </c>
      <c r="C611" s="827" t="s">
        <v>626</v>
      </c>
      <c r="D611" s="29">
        <f>'1 уровень'!E3017</f>
        <v>120</v>
      </c>
      <c r="E611" s="29">
        <f>'1 уровень'!F3017</f>
        <v>80</v>
      </c>
      <c r="F611" s="29">
        <f>'1 уровень'!G3017</f>
        <v>170</v>
      </c>
      <c r="G611" s="144">
        <f>'1 уровень'!H3017</f>
        <v>212.5</v>
      </c>
      <c r="H611" s="158">
        <f>'1 уровень'!I3017</f>
        <v>0</v>
      </c>
      <c r="I611" s="158">
        <f>'1 уровень'!J3017</f>
        <v>0</v>
      </c>
      <c r="J611" s="153">
        <f>'1 уровень'!K3017</f>
        <v>0</v>
      </c>
      <c r="K611" s="153">
        <f>'1 уровень'!L3017</f>
        <v>0</v>
      </c>
      <c r="L611" s="153">
        <f>'1 уровень'!M3017</f>
        <v>0</v>
      </c>
      <c r="M611" s="153">
        <f>'1 уровень'!N3017</f>
        <v>0</v>
      </c>
      <c r="N611" s="153">
        <f>'1 уровень'!O3017</f>
        <v>0</v>
      </c>
      <c r="O611" s="153">
        <f>'1 уровень'!P3017</f>
        <v>0</v>
      </c>
      <c r="P611" s="152">
        <f>'1 уровень'!Q3017</f>
        <v>0</v>
      </c>
      <c r="Q611" s="152">
        <f>'1 уровень'!R3017</f>
        <v>0</v>
      </c>
      <c r="R611" s="152">
        <f>'1 уровень'!S3017</f>
        <v>0</v>
      </c>
      <c r="S611" s="152">
        <f>'1 уровень'!T3017</f>
        <v>0</v>
      </c>
      <c r="T611" s="152">
        <f>'1 уровень'!U3017</f>
        <v>0</v>
      </c>
      <c r="U611" s="152">
        <f>'1 уровень'!V3017</f>
        <v>0</v>
      </c>
      <c r="V611" s="152">
        <f>'1 уровень'!W3017</f>
        <v>0</v>
      </c>
      <c r="W611" s="152">
        <f>'1 уровень'!X3017</f>
        <v>0</v>
      </c>
      <c r="X611" s="152">
        <f>'1 уровень'!Y3017</f>
        <v>0</v>
      </c>
      <c r="Y611" s="152">
        <f>'1 уровень'!Z3017</f>
        <v>0</v>
      </c>
      <c r="Z611" s="1117">
        <f>'1 уровень'!AA3017</f>
        <v>0</v>
      </c>
      <c r="AA611" s="152">
        <f>'1 уровень'!AB3017</f>
        <v>0</v>
      </c>
      <c r="AB611" s="152">
        <f>'1 уровень'!AC3017</f>
        <v>0</v>
      </c>
      <c r="AC611" s="152">
        <f>'1 уровень'!AD3017</f>
        <v>0</v>
      </c>
      <c r="AD611" s="152">
        <f>'1 уровень'!AE3017</f>
        <v>0</v>
      </c>
      <c r="AE611" s="629">
        <f>'1 уровень'!AF3017</f>
        <v>0</v>
      </c>
      <c r="AF611" s="152"/>
      <c r="AG611" s="152"/>
      <c r="AH611" s="1355">
        <f>'1 уровень'!AG3016</f>
        <v>0</v>
      </c>
      <c r="AI611" s="1362">
        <f>'1 уровень'!AH3016</f>
        <v>0</v>
      </c>
    </row>
    <row r="612" spans="1:35" ht="30" x14ac:dyDescent="0.25">
      <c r="B612" s="19">
        <f t="shared" si="86"/>
        <v>1</v>
      </c>
      <c r="C612" s="827" t="s">
        <v>603</v>
      </c>
      <c r="D612" s="29">
        <f>'1 уровень'!E3018</f>
        <v>1892</v>
      </c>
      <c r="E612" s="29">
        <f>'1 уровень'!F3018</f>
        <v>1261</v>
      </c>
      <c r="F612" s="29">
        <f>'1 уровень'!G3018</f>
        <v>246</v>
      </c>
      <c r="G612" s="144">
        <f>'1 уровень'!H3018</f>
        <v>19.508326724821572</v>
      </c>
      <c r="H612" s="158">
        <f>'1 уровень'!I3018</f>
        <v>0</v>
      </c>
      <c r="I612" s="158">
        <f>'1 уровень'!J3018</f>
        <v>0</v>
      </c>
      <c r="J612" s="153">
        <f>'1 уровень'!K3018</f>
        <v>0</v>
      </c>
      <c r="K612" s="153">
        <f>'1 уровень'!L3018</f>
        <v>0</v>
      </c>
      <c r="L612" s="153">
        <f>'1 уровень'!M3018</f>
        <v>0</v>
      </c>
      <c r="M612" s="153">
        <f>'1 уровень'!N3018</f>
        <v>0</v>
      </c>
      <c r="N612" s="153">
        <f>'1 уровень'!O3018</f>
        <v>0</v>
      </c>
      <c r="O612" s="153">
        <f>'1 уровень'!P3018</f>
        <v>0</v>
      </c>
      <c r="P612" s="152">
        <f>'1 уровень'!Q3018</f>
        <v>2772.9087999999997</v>
      </c>
      <c r="Q612" s="152">
        <f>'1 уровень'!R3018</f>
        <v>2772.9087999999997</v>
      </c>
      <c r="R612" s="152">
        <f>'1 уровень'!S3018</f>
        <v>2772.9087999999997</v>
      </c>
      <c r="S612" s="152">
        <f>'1 уровень'!T3018</f>
        <v>2772.9087999999997</v>
      </c>
      <c r="T612" s="152">
        <f>'1 уровень'!U3018</f>
        <v>2772.9087999999997</v>
      </c>
      <c r="U612" s="152">
        <f>'1 уровень'!V3018</f>
        <v>2772.9087999999997</v>
      </c>
      <c r="V612" s="152">
        <f>'1 уровень'!W3018</f>
        <v>2772.9087999999997</v>
      </c>
      <c r="W612" s="152">
        <f>'1 уровень'!X3018</f>
        <v>2772.9087999999997</v>
      </c>
      <c r="X612" s="152">
        <f>'1 уровень'!Y3018</f>
        <v>1848.6058666666665</v>
      </c>
      <c r="Y612" s="152">
        <f>'1 уровень'!Z3018</f>
        <v>385.98265999999995</v>
      </c>
      <c r="Z612" s="1117">
        <f>'1 уровень'!AA3018</f>
        <v>0</v>
      </c>
      <c r="AA612" s="152">
        <f>'1 уровень'!AB3018</f>
        <v>0</v>
      </c>
      <c r="AB612" s="152">
        <f>'1 уровень'!AC3018</f>
        <v>-1462.6232066666666</v>
      </c>
      <c r="AC612" s="152">
        <f>'1 уровень'!AD3018</f>
        <v>0</v>
      </c>
      <c r="AD612" s="152">
        <f>'1 уровень'!AE3018</f>
        <v>-1.29376</v>
      </c>
      <c r="AE612" s="629">
        <f>'1 уровень'!AF3018</f>
        <v>384.68889999999993</v>
      </c>
      <c r="AF612" s="152">
        <f>Y612/X612*100</f>
        <v>20.879662180018325</v>
      </c>
      <c r="AG612" s="152">
        <f>AE612/X612*100</f>
        <v>20.809676466820687</v>
      </c>
      <c r="AH612" s="1355"/>
      <c r="AI612" s="1362"/>
    </row>
    <row r="613" spans="1:35" x14ac:dyDescent="0.25">
      <c r="B613" s="19">
        <f t="shared" si="86"/>
        <v>1</v>
      </c>
      <c r="C613" s="1417" t="s">
        <v>604</v>
      </c>
      <c r="D613" s="29">
        <f>'1 уровень'!E3019</f>
        <v>1892</v>
      </c>
      <c r="E613" s="29">
        <f>'1 уровень'!F3019</f>
        <v>1261</v>
      </c>
      <c r="F613" s="29">
        <f>'1 уровень'!G3019</f>
        <v>246</v>
      </c>
      <c r="G613" s="144">
        <f>'1 уровень'!H3019</f>
        <v>19.508326724821572</v>
      </c>
      <c r="H613" s="158">
        <f>'1 уровень'!I3019</f>
        <v>0</v>
      </c>
      <c r="I613" s="158">
        <f>'1 уровень'!J3019</f>
        <v>0</v>
      </c>
      <c r="J613" s="153">
        <f>'1 уровень'!K3019</f>
        <v>0</v>
      </c>
      <c r="K613" s="153">
        <f>'1 уровень'!L3019</f>
        <v>0</v>
      </c>
      <c r="L613" s="153">
        <f>'1 уровень'!M3019</f>
        <v>0</v>
      </c>
      <c r="M613" s="153">
        <f>'1 уровень'!N3019</f>
        <v>0</v>
      </c>
      <c r="N613" s="153">
        <f>'1 уровень'!O3019</f>
        <v>0</v>
      </c>
      <c r="O613" s="153">
        <f>'1 уровень'!P3019</f>
        <v>0</v>
      </c>
      <c r="P613" s="29">
        <f>'1 уровень'!Q3019</f>
        <v>0</v>
      </c>
      <c r="Q613" s="29">
        <f>'1 уровень'!R3019</f>
        <v>0</v>
      </c>
      <c r="R613" s="29">
        <f>'1 уровень'!S3019</f>
        <v>0</v>
      </c>
      <c r="S613" s="29">
        <f>'1 уровень'!T3019</f>
        <v>0</v>
      </c>
      <c r="T613" s="29">
        <f>'1 уровень'!U3019</f>
        <v>0</v>
      </c>
      <c r="U613" s="29">
        <f>'1 уровень'!V3019</f>
        <v>0</v>
      </c>
      <c r="V613" s="29">
        <f>'1 уровень'!W3019</f>
        <v>0</v>
      </c>
      <c r="W613" s="29">
        <f>'1 уровень'!X3019</f>
        <v>0</v>
      </c>
      <c r="X613" s="29">
        <f>'1 уровень'!Y3019</f>
        <v>0</v>
      </c>
      <c r="Y613" s="29">
        <f>'1 уровень'!Z3019</f>
        <v>0</v>
      </c>
      <c r="Z613" s="29">
        <f>'1 уровень'!AA3019</f>
        <v>0</v>
      </c>
      <c r="AA613" s="29">
        <f>'1 уровень'!AB3019</f>
        <v>0</v>
      </c>
      <c r="AB613" s="29">
        <f>'1 уровень'!AC3019</f>
        <v>0</v>
      </c>
      <c r="AC613" s="29">
        <f>'1 уровень'!AD3019</f>
        <v>0</v>
      </c>
      <c r="AD613" s="29">
        <f>'1 уровень'!AE3019</f>
        <v>0</v>
      </c>
      <c r="AE613" s="29">
        <f>'1 уровень'!AF3019</f>
        <v>0</v>
      </c>
      <c r="AF613" s="152"/>
      <c r="AG613" s="152"/>
      <c r="AH613" s="1355"/>
      <c r="AI613" s="1362"/>
    </row>
    <row r="614" spans="1:35" ht="30" x14ac:dyDescent="0.25">
      <c r="B614" s="19">
        <f t="shared" si="86"/>
        <v>1</v>
      </c>
      <c r="C614" s="827" t="s">
        <v>605</v>
      </c>
      <c r="D614" s="29">
        <f>'1 уровень'!E3020</f>
        <v>0</v>
      </c>
      <c r="E614" s="29">
        <f>'1 уровень'!F3020</f>
        <v>0</v>
      </c>
      <c r="F614" s="29">
        <f>'1 уровень'!G3020</f>
        <v>4</v>
      </c>
      <c r="G614" s="144">
        <f>'1 уровень'!H3020</f>
        <v>0</v>
      </c>
      <c r="H614" s="158">
        <f>'1 уровень'!I3020</f>
        <v>0</v>
      </c>
      <c r="I614" s="158">
        <f>'1 уровень'!J3020</f>
        <v>0</v>
      </c>
      <c r="J614" s="153">
        <f>'1 уровень'!K3020</f>
        <v>0</v>
      </c>
      <c r="K614" s="153">
        <f>'1 уровень'!L3020</f>
        <v>0</v>
      </c>
      <c r="L614" s="153">
        <f>'1 уровень'!M3020</f>
        <v>0</v>
      </c>
      <c r="M614" s="153">
        <f>'1 уровень'!N3020</f>
        <v>0</v>
      </c>
      <c r="N614" s="153">
        <f>'1 уровень'!O3020</f>
        <v>0</v>
      </c>
      <c r="O614" s="153">
        <f>'1 уровень'!P3020</f>
        <v>0</v>
      </c>
      <c r="P614" s="152">
        <f>'1 уровень'!Q3020</f>
        <v>0</v>
      </c>
      <c r="Q614" s="152">
        <f>'1 уровень'!R3020</f>
        <v>0</v>
      </c>
      <c r="R614" s="152">
        <f>'1 уровень'!S3020</f>
        <v>0</v>
      </c>
      <c r="S614" s="152">
        <f>'1 уровень'!T3020</f>
        <v>0</v>
      </c>
      <c r="T614" s="152">
        <f>'1 уровень'!U3020</f>
        <v>0</v>
      </c>
      <c r="U614" s="152">
        <f>'1 уровень'!V3020</f>
        <v>0</v>
      </c>
      <c r="V614" s="152">
        <f>'1 уровень'!W3020</f>
        <v>0</v>
      </c>
      <c r="W614" s="152">
        <f>'1 уровень'!X3020</f>
        <v>0</v>
      </c>
      <c r="X614" s="152">
        <f>'1 уровень'!Y3020</f>
        <v>0</v>
      </c>
      <c r="Y614" s="152">
        <f>'1 уровень'!Z3020</f>
        <v>0</v>
      </c>
      <c r="Z614" s="1117">
        <f>'1 уровень'!AA3020</f>
        <v>0</v>
      </c>
      <c r="AA614" s="152">
        <f>'1 уровень'!AB3020</f>
        <v>0</v>
      </c>
      <c r="AB614" s="152">
        <f>'1 уровень'!AC3020</f>
        <v>0</v>
      </c>
      <c r="AC614" s="152">
        <f>'1 уровень'!AD3020</f>
        <v>0</v>
      </c>
      <c r="AD614" s="152">
        <f>'1 уровень'!AE3020</f>
        <v>0</v>
      </c>
      <c r="AE614" s="629">
        <f>'1 уровень'!AF3020</f>
        <v>0</v>
      </c>
      <c r="AF614" s="152"/>
      <c r="AG614" s="152"/>
      <c r="AH614" s="1355"/>
      <c r="AI614" s="1362"/>
    </row>
    <row r="615" spans="1:35" ht="28.5" x14ac:dyDescent="0.25">
      <c r="B615" s="19">
        <f t="shared" si="86"/>
        <v>1</v>
      </c>
      <c r="C615" s="1417" t="s">
        <v>453</v>
      </c>
      <c r="D615" s="29">
        <f>'1 уровень'!E3021</f>
        <v>9425.2127659574471</v>
      </c>
      <c r="E615" s="29">
        <f>'1 уровень'!F3021</f>
        <v>6283.510638297872</v>
      </c>
      <c r="F615" s="29">
        <f>'1 уровень'!G3021</f>
        <v>9183.4808510638304</v>
      </c>
      <c r="G615" s="144">
        <f>'1 уровень'!H3021</f>
        <v>0</v>
      </c>
      <c r="H615" s="158">
        <f>'1 уровень'!I3021</f>
        <v>0</v>
      </c>
      <c r="I615" s="158">
        <f>'1 уровень'!J3021</f>
        <v>0</v>
      </c>
      <c r="J615" s="153">
        <f>'1 уровень'!K3021</f>
        <v>0</v>
      </c>
      <c r="K615" s="153">
        <f>'1 уровень'!L3021</f>
        <v>0</v>
      </c>
      <c r="L615" s="153">
        <f>'1 уровень'!M3021</f>
        <v>0</v>
      </c>
      <c r="M615" s="153">
        <f>'1 уровень'!N3021</f>
        <v>0</v>
      </c>
      <c r="N615" s="153">
        <f>'1 уровень'!O3021</f>
        <v>0</v>
      </c>
      <c r="O615" s="153">
        <f>'1 уровень'!P3021</f>
        <v>0</v>
      </c>
      <c r="P615" s="152">
        <f>'1 уровень'!Q3021</f>
        <v>0</v>
      </c>
      <c r="Q615" s="152">
        <f>'1 уровень'!R3021</f>
        <v>0</v>
      </c>
      <c r="R615" s="152">
        <f>'1 уровень'!S3021</f>
        <v>0</v>
      </c>
      <c r="S615" s="152">
        <f>'1 уровень'!T3021</f>
        <v>0</v>
      </c>
      <c r="T615" s="152">
        <f>'1 уровень'!U3021</f>
        <v>0</v>
      </c>
      <c r="U615" s="152">
        <f>'1 уровень'!V3021</f>
        <v>0</v>
      </c>
      <c r="V615" s="152">
        <f>'1 уровень'!W3021</f>
        <v>0</v>
      </c>
      <c r="W615" s="152">
        <f>'1 уровень'!X3021</f>
        <v>0</v>
      </c>
      <c r="X615" s="152">
        <f>'1 уровень'!Y3021</f>
        <v>0</v>
      </c>
      <c r="Y615" s="152">
        <f>'1 уровень'!Z3021</f>
        <v>0</v>
      </c>
      <c r="Z615" s="1117">
        <f>'1 уровень'!AA3021</f>
        <v>0</v>
      </c>
      <c r="AA615" s="152">
        <f>'1 уровень'!AB3021</f>
        <v>0</v>
      </c>
      <c r="AB615" s="152">
        <f>'1 уровень'!AC3021</f>
        <v>0</v>
      </c>
      <c r="AC615" s="152">
        <f>'1 уровень'!AD3021</f>
        <v>0</v>
      </c>
      <c r="AD615" s="152">
        <f>'1 уровень'!AE3021</f>
        <v>0</v>
      </c>
      <c r="AE615" s="629">
        <f>'1 уровень'!AF3021</f>
        <v>0</v>
      </c>
      <c r="AF615" s="152"/>
      <c r="AG615" s="152"/>
      <c r="AH615" s="1355"/>
      <c r="AI615" s="1362"/>
    </row>
    <row r="616" spans="1:35" ht="28.5" x14ac:dyDescent="0.25">
      <c r="B616" s="19">
        <f t="shared" si="86"/>
        <v>1</v>
      </c>
      <c r="C616" s="1417" t="s">
        <v>469</v>
      </c>
      <c r="D616" s="29">
        <f>'1 уровень'!E3022</f>
        <v>9425.2127659574471</v>
      </c>
      <c r="E616" s="29">
        <f>'1 уровень'!F3022</f>
        <v>6283.510638297872</v>
      </c>
      <c r="F616" s="29">
        <f>'1 уровень'!G3022</f>
        <v>9183.4808510638304</v>
      </c>
      <c r="G616" s="144">
        <f>'1 уровень'!H3022</f>
        <v>146.15206975366124</v>
      </c>
      <c r="H616" s="158"/>
      <c r="I616" s="158"/>
      <c r="J616" s="153"/>
      <c r="K616" s="153"/>
      <c r="L616" s="153"/>
      <c r="M616" s="153"/>
      <c r="N616" s="153"/>
      <c r="O616" s="153"/>
      <c r="P616" s="152"/>
      <c r="Q616" s="152"/>
      <c r="R616" s="152"/>
      <c r="S616" s="152"/>
      <c r="T616" s="152"/>
      <c r="U616" s="152"/>
      <c r="V616" s="152"/>
      <c r="W616" s="152"/>
      <c r="X616" s="152"/>
      <c r="Y616" s="152"/>
      <c r="Z616" s="1117"/>
      <c r="AA616" s="152"/>
      <c r="AB616" s="152"/>
      <c r="AC616" s="152"/>
      <c r="AD616" s="152"/>
      <c r="AE616" s="629"/>
      <c r="AF616" s="152"/>
      <c r="AG616" s="152"/>
      <c r="AH616" s="1355"/>
      <c r="AI616" s="1362"/>
    </row>
    <row r="617" spans="1:35" x14ac:dyDescent="0.25">
      <c r="A617" s="19">
        <v>1</v>
      </c>
      <c r="B617" s="19">
        <f t="shared" si="86"/>
        <v>1</v>
      </c>
      <c r="C617" s="828" t="s">
        <v>470</v>
      </c>
      <c r="D617" s="29">
        <f>'1 уровень'!E3023</f>
        <v>88597</v>
      </c>
      <c r="E617" s="29">
        <f>'1 уровень'!F3023</f>
        <v>59065</v>
      </c>
      <c r="F617" s="29">
        <f>'1 уровень'!G3023</f>
        <v>86324.72</v>
      </c>
      <c r="G617" s="144">
        <f>'1 уровень'!H3023</f>
        <v>146.15206975366121</v>
      </c>
      <c r="H617" s="158">
        <f>'1 уровень'!I3023</f>
        <v>0</v>
      </c>
      <c r="I617" s="158">
        <f>'1 уровень'!J3023</f>
        <v>0</v>
      </c>
      <c r="J617" s="153">
        <f>'1 уровень'!K3023</f>
        <v>0</v>
      </c>
      <c r="K617" s="153">
        <f>'1 уровень'!L3023</f>
        <v>0</v>
      </c>
      <c r="L617" s="153">
        <f>'1 уровень'!M3023</f>
        <v>0</v>
      </c>
      <c r="M617" s="153">
        <f>'1 уровень'!N3023</f>
        <v>0</v>
      </c>
      <c r="N617" s="153">
        <f>'1 уровень'!O3023</f>
        <v>0</v>
      </c>
      <c r="O617" s="153">
        <f>'1 уровень'!P3023</f>
        <v>0</v>
      </c>
      <c r="P617" s="152">
        <f>'1 уровень'!Q3023</f>
        <v>0</v>
      </c>
      <c r="Q617" s="152">
        <f>'1 уровень'!R3023</f>
        <v>0</v>
      </c>
      <c r="R617" s="152">
        <f>'1 уровень'!S3023</f>
        <v>0</v>
      </c>
      <c r="S617" s="152">
        <f>'1 уровень'!T3023</f>
        <v>0</v>
      </c>
      <c r="T617" s="152">
        <f>'1 уровень'!U3023</f>
        <v>0</v>
      </c>
      <c r="U617" s="152">
        <f>'1 уровень'!V3023</f>
        <v>0</v>
      </c>
      <c r="V617" s="152">
        <f>'1 уровень'!W3023</f>
        <v>0</v>
      </c>
      <c r="W617" s="152">
        <f>'1 уровень'!X3023</f>
        <v>0</v>
      </c>
      <c r="X617" s="152">
        <f>'1 уровень'!Y3023</f>
        <v>0</v>
      </c>
      <c r="Y617" s="152">
        <f>'1 уровень'!Z3023</f>
        <v>0</v>
      </c>
      <c r="Z617" s="1117">
        <f>'1 уровень'!AA3023</f>
        <v>0</v>
      </c>
      <c r="AA617" s="152">
        <f>'1 уровень'!AB3023</f>
        <v>0</v>
      </c>
      <c r="AB617" s="152">
        <f>'1 уровень'!AC3023</f>
        <v>0</v>
      </c>
      <c r="AC617" s="152">
        <f>'1 уровень'!AD3023</f>
        <v>0</v>
      </c>
      <c r="AD617" s="152">
        <f>'1 уровень'!AE3023</f>
        <v>0</v>
      </c>
      <c r="AE617" s="629">
        <f>'1 уровень'!AF3023</f>
        <v>0</v>
      </c>
      <c r="AF617" s="152"/>
      <c r="AG617" s="152"/>
      <c r="AH617" s="1355">
        <f>'1 уровень'!AG3021</f>
        <v>0</v>
      </c>
      <c r="AI617" s="1362">
        <f>'1 уровень'!AH3021</f>
        <v>0</v>
      </c>
    </row>
    <row r="618" spans="1:35" ht="30" x14ac:dyDescent="0.25">
      <c r="A618" s="19">
        <v>1</v>
      </c>
      <c r="B618" s="19">
        <f t="shared" si="86"/>
        <v>1</v>
      </c>
      <c r="C618" s="498" t="s">
        <v>446</v>
      </c>
      <c r="D618" s="29">
        <f>'1 уровень'!E3024</f>
        <v>12200</v>
      </c>
      <c r="E618" s="29">
        <f>'1 уровень'!F3024</f>
        <v>8133</v>
      </c>
      <c r="F618" s="29">
        <f>'1 уровень'!G3024</f>
        <v>3901</v>
      </c>
      <c r="G618" s="144">
        <f>'1 уровень'!H3024</f>
        <v>47.965080536087548</v>
      </c>
      <c r="H618" s="158">
        <f>'1 уровень'!I3024</f>
        <v>0</v>
      </c>
      <c r="I618" s="158">
        <f>'1 уровень'!J3024</f>
        <v>0</v>
      </c>
      <c r="J618" s="153">
        <f>'1 уровень'!K3024</f>
        <v>0</v>
      </c>
      <c r="K618" s="153">
        <f>'1 уровень'!L3024</f>
        <v>0</v>
      </c>
      <c r="L618" s="153">
        <f>'1 уровень'!M3024</f>
        <v>0</v>
      </c>
      <c r="M618" s="153">
        <f>'1 уровень'!N3024</f>
        <v>0</v>
      </c>
      <c r="N618" s="153">
        <f>'1 уровень'!O3024</f>
        <v>0</v>
      </c>
      <c r="O618" s="153">
        <f>'1 уровень'!P3024</f>
        <v>0</v>
      </c>
      <c r="P618" s="152">
        <f>'1 уровень'!Q3024</f>
        <v>0</v>
      </c>
      <c r="Q618" s="152">
        <f>'1 уровень'!R3024</f>
        <v>0</v>
      </c>
      <c r="R618" s="152">
        <f>'1 уровень'!S3024</f>
        <v>0</v>
      </c>
      <c r="S618" s="152">
        <f>'1 уровень'!T3024</f>
        <v>0</v>
      </c>
      <c r="T618" s="152">
        <f>'1 уровень'!U3024</f>
        <v>0</v>
      </c>
      <c r="U618" s="152">
        <f>'1 уровень'!V3024</f>
        <v>0</v>
      </c>
      <c r="V618" s="152">
        <f>'1 уровень'!W3024</f>
        <v>0</v>
      </c>
      <c r="W618" s="152">
        <f>'1 уровень'!X3024</f>
        <v>0</v>
      </c>
      <c r="X618" s="152">
        <f>'1 уровень'!Y3024</f>
        <v>0</v>
      </c>
      <c r="Y618" s="152">
        <f>'1 уровень'!Z3024</f>
        <v>0</v>
      </c>
      <c r="Z618" s="1117">
        <f>'1 уровень'!AA3024</f>
        <v>0</v>
      </c>
      <c r="AA618" s="152">
        <f>'1 уровень'!AB3024</f>
        <v>0</v>
      </c>
      <c r="AB618" s="152">
        <f>'1 уровень'!AC3024</f>
        <v>0</v>
      </c>
      <c r="AC618" s="152">
        <f>'1 уровень'!AD3024</f>
        <v>0</v>
      </c>
      <c r="AD618" s="152">
        <f>'1 уровень'!AE3024</f>
        <v>0</v>
      </c>
      <c r="AE618" s="629">
        <f>'1 уровень'!AF3024</f>
        <v>0</v>
      </c>
      <c r="AF618" s="152"/>
      <c r="AG618" s="152"/>
      <c r="AH618" s="1355">
        <f>'1 уровень'!AG3023</f>
        <v>0</v>
      </c>
      <c r="AI618" s="1362">
        <f>'1 уровень'!AH3023</f>
        <v>0</v>
      </c>
    </row>
    <row r="619" spans="1:35" ht="29.25" x14ac:dyDescent="0.25">
      <c r="A619" s="19">
        <v>1</v>
      </c>
      <c r="B619" s="19">
        <f t="shared" si="86"/>
        <v>1</v>
      </c>
      <c r="C619" s="828" t="s">
        <v>201</v>
      </c>
      <c r="D619" s="29">
        <f>'1 уровень'!E3025</f>
        <v>1000</v>
      </c>
      <c r="E619" s="29">
        <f>'1 уровень'!F3025</f>
        <v>667</v>
      </c>
      <c r="F619" s="29">
        <f>'1 уровень'!G3025</f>
        <v>106</v>
      </c>
      <c r="G619" s="144">
        <f>'1 уровень'!H3025</f>
        <v>15.892053973013493</v>
      </c>
      <c r="H619" s="158">
        <f>'1 уровень'!I3025</f>
        <v>0</v>
      </c>
      <c r="I619" s="158">
        <f>'1 уровень'!J3025</f>
        <v>0</v>
      </c>
      <c r="J619" s="153">
        <f>'1 уровень'!K3025</f>
        <v>0</v>
      </c>
      <c r="K619" s="153">
        <f>'1 уровень'!L3025</f>
        <v>0</v>
      </c>
      <c r="L619" s="153">
        <f>'1 уровень'!M3025</f>
        <v>0</v>
      </c>
      <c r="M619" s="153">
        <f>'1 уровень'!N3025</f>
        <v>0</v>
      </c>
      <c r="N619" s="153">
        <f>'1 уровень'!O3025</f>
        <v>0</v>
      </c>
      <c r="O619" s="153">
        <f>'1 уровень'!P3025</f>
        <v>0</v>
      </c>
      <c r="P619" s="152">
        <f>'1 уровень'!Q3025</f>
        <v>0</v>
      </c>
      <c r="Q619" s="152">
        <f>'1 уровень'!R3025</f>
        <v>0</v>
      </c>
      <c r="R619" s="152">
        <f>'1 уровень'!S3025</f>
        <v>0</v>
      </c>
      <c r="S619" s="152">
        <f>'1 уровень'!T3025</f>
        <v>0</v>
      </c>
      <c r="T619" s="152">
        <f>'1 уровень'!U3025</f>
        <v>0</v>
      </c>
      <c r="U619" s="152">
        <f>'1 уровень'!V3025</f>
        <v>0</v>
      </c>
      <c r="V619" s="152">
        <f>'1 уровень'!W3025</f>
        <v>0</v>
      </c>
      <c r="W619" s="152">
        <f>'1 уровень'!X3025</f>
        <v>0</v>
      </c>
      <c r="X619" s="152">
        <f>'1 уровень'!Y3025</f>
        <v>0</v>
      </c>
      <c r="Y619" s="152">
        <f>'1 уровень'!Z3025</f>
        <v>0</v>
      </c>
      <c r="Z619" s="1117">
        <f>'1 уровень'!AA3025</f>
        <v>0</v>
      </c>
      <c r="AA619" s="152">
        <f>'1 уровень'!AB3025</f>
        <v>0</v>
      </c>
      <c r="AB619" s="152">
        <f>'1 уровень'!AC3025</f>
        <v>0</v>
      </c>
      <c r="AC619" s="152">
        <f>'1 уровень'!AD3025</f>
        <v>0</v>
      </c>
      <c r="AD619" s="152">
        <f>'1 уровень'!AE3025</f>
        <v>0</v>
      </c>
      <c r="AE619" s="629">
        <f>'1 уровень'!AF3025</f>
        <v>0</v>
      </c>
      <c r="AF619" s="152"/>
      <c r="AG619" s="152"/>
      <c r="AH619" s="1355">
        <f>'1 уровень'!AG3024</f>
        <v>0</v>
      </c>
      <c r="AI619" s="1362">
        <f>'1 уровень'!AH3024</f>
        <v>0</v>
      </c>
    </row>
    <row r="620" spans="1:35" ht="75" x14ac:dyDescent="0.25">
      <c r="A620" s="19">
        <v>1</v>
      </c>
      <c r="B620" s="19">
        <f t="shared" si="86"/>
        <v>1</v>
      </c>
      <c r="C620" s="337" t="s">
        <v>454</v>
      </c>
      <c r="D620" s="29">
        <f>'1 уровень'!E3026</f>
        <v>1000</v>
      </c>
      <c r="E620" s="29">
        <f>'1 уровень'!F3026</f>
        <v>667</v>
      </c>
      <c r="F620" s="29">
        <f>'1 уровень'!G3026</f>
        <v>1502</v>
      </c>
      <c r="G620" s="144">
        <f>'1 уровень'!H3026</f>
        <v>225.18740629685158</v>
      </c>
      <c r="H620" s="158">
        <f>'1 уровень'!I3026</f>
        <v>0</v>
      </c>
      <c r="I620" s="158">
        <f>'1 уровень'!J3026</f>
        <v>0</v>
      </c>
      <c r="J620" s="153">
        <f>'1 уровень'!K3026</f>
        <v>0</v>
      </c>
      <c r="K620" s="153">
        <f>'1 уровень'!L3026</f>
        <v>0</v>
      </c>
      <c r="L620" s="153">
        <f>'1 уровень'!M3026</f>
        <v>0</v>
      </c>
      <c r="M620" s="153">
        <f>'1 уровень'!N3026</f>
        <v>0</v>
      </c>
      <c r="N620" s="153">
        <f>'1 уровень'!O3026</f>
        <v>0</v>
      </c>
      <c r="O620" s="153">
        <f>'1 уровень'!P3026</f>
        <v>0</v>
      </c>
      <c r="P620" s="152">
        <f>'1 уровень'!Q3026</f>
        <v>0</v>
      </c>
      <c r="Q620" s="152">
        <f>'1 уровень'!R3026</f>
        <v>0</v>
      </c>
      <c r="R620" s="152">
        <f>'1 уровень'!S3026</f>
        <v>0</v>
      </c>
      <c r="S620" s="152">
        <f>'1 уровень'!T3026</f>
        <v>0</v>
      </c>
      <c r="T620" s="152">
        <f>'1 уровень'!U3026</f>
        <v>0</v>
      </c>
      <c r="U620" s="152">
        <f>'1 уровень'!V3026</f>
        <v>0</v>
      </c>
      <c r="V620" s="152">
        <f>'1 уровень'!W3026</f>
        <v>0</v>
      </c>
      <c r="W620" s="152">
        <f>'1 уровень'!X3026</f>
        <v>0</v>
      </c>
      <c r="X620" s="152">
        <f>'1 уровень'!Y3026</f>
        <v>0</v>
      </c>
      <c r="Y620" s="152">
        <f>'1 уровень'!Z3026</f>
        <v>0</v>
      </c>
      <c r="Z620" s="1117">
        <f>'1 уровень'!AA3026</f>
        <v>0</v>
      </c>
      <c r="AA620" s="152">
        <f>'1 уровень'!AB3026</f>
        <v>0</v>
      </c>
      <c r="AB620" s="152">
        <f>'1 уровень'!AC3026</f>
        <v>0</v>
      </c>
      <c r="AC620" s="152">
        <f>'1 уровень'!AD3026</f>
        <v>0</v>
      </c>
      <c r="AD620" s="152">
        <f>'1 уровень'!AE3026</f>
        <v>0</v>
      </c>
      <c r="AE620" s="629">
        <f>'1 уровень'!AF3026</f>
        <v>0</v>
      </c>
      <c r="AF620" s="152"/>
      <c r="AG620" s="152"/>
      <c r="AH620" s="1355">
        <f>'1 уровень'!AG3025</f>
        <v>0</v>
      </c>
      <c r="AI620" s="1362">
        <f>'1 уровень'!AH3025</f>
        <v>0</v>
      </c>
    </row>
    <row r="621" spans="1:35" x14ac:dyDescent="0.25">
      <c r="A621" s="19">
        <v>1</v>
      </c>
      <c r="B621" s="19">
        <f t="shared" si="86"/>
        <v>1</v>
      </c>
      <c r="C621" s="828" t="s">
        <v>234</v>
      </c>
      <c r="D621" s="29">
        <f>'1 уровень'!E3027</f>
        <v>4700</v>
      </c>
      <c r="E621" s="29">
        <f>'1 уровень'!F3027</f>
        <v>3134</v>
      </c>
      <c r="F621" s="29">
        <f>'1 уровень'!G3027</f>
        <v>3166</v>
      </c>
      <c r="G621" s="144">
        <f>'1 уровень'!H3027</f>
        <v>101.02105934907466</v>
      </c>
      <c r="H621" s="158">
        <f>'1 уровень'!I3027</f>
        <v>0</v>
      </c>
      <c r="I621" s="158">
        <f>'1 уровень'!J3027</f>
        <v>0</v>
      </c>
      <c r="J621" s="153">
        <f>'1 уровень'!K3027</f>
        <v>0</v>
      </c>
      <c r="K621" s="153">
        <f>'1 уровень'!L3027</f>
        <v>0</v>
      </c>
      <c r="L621" s="153">
        <f>'1 уровень'!M3027</f>
        <v>0</v>
      </c>
      <c r="M621" s="153">
        <f>'1 уровень'!N3027</f>
        <v>0</v>
      </c>
      <c r="N621" s="153">
        <f>'1 уровень'!O3027</f>
        <v>0</v>
      </c>
      <c r="O621" s="153">
        <f>'1 уровень'!P3027</f>
        <v>0</v>
      </c>
      <c r="P621" s="152">
        <f>'1 уровень'!Q3027</f>
        <v>5436.9552100000001</v>
      </c>
      <c r="Q621" s="152">
        <f>'1 уровень'!R3027</f>
        <v>5436.9552100000001</v>
      </c>
      <c r="R621" s="152">
        <f>'1 уровень'!S3027</f>
        <v>5436.9552100000001</v>
      </c>
      <c r="S621" s="152">
        <f>'1 уровень'!T3027</f>
        <v>5436.9552100000001</v>
      </c>
      <c r="T621" s="152">
        <f>'1 уровень'!U3027</f>
        <v>5436.9552100000001</v>
      </c>
      <c r="U621" s="152">
        <f>'1 уровень'!V3027</f>
        <v>5436.9552100000001</v>
      </c>
      <c r="V621" s="152">
        <f>'1 уровень'!W3027</f>
        <v>5436.9552100000001</v>
      </c>
      <c r="W621" s="152">
        <f>'1 уровень'!X3027</f>
        <v>5436.9552100000001</v>
      </c>
      <c r="X621" s="152">
        <f>'1 уровень'!Y3027</f>
        <v>3624.6368066666669</v>
      </c>
      <c r="Y621" s="152">
        <f>'1 уровень'!Z3027</f>
        <v>3447.3354800000002</v>
      </c>
      <c r="Z621" s="1117">
        <f>'1 уровень'!AA3027</f>
        <v>0</v>
      </c>
      <c r="AA621" s="152">
        <f>'1 уровень'!AB3027</f>
        <v>0</v>
      </c>
      <c r="AB621" s="152">
        <f>'1 уровень'!AC3027</f>
        <v>-177.30132666666668</v>
      </c>
      <c r="AC621" s="152">
        <f>'1 уровень'!AD3027</f>
        <v>0</v>
      </c>
      <c r="AD621" s="152">
        <f>'1 уровень'!AE3027</f>
        <v>0</v>
      </c>
      <c r="AE621" s="629">
        <f>'1 уровень'!AF3027</f>
        <v>3447.3354800000002</v>
      </c>
      <c r="AF621" s="152">
        <f>Y621/X621*100</f>
        <v>95.108438827841653</v>
      </c>
      <c r="AG621" s="152">
        <f>AE621/X621*100</f>
        <v>95.108438827841653</v>
      </c>
      <c r="AH621" s="1355">
        <f>'1 уровень'!AG3026</f>
        <v>0</v>
      </c>
      <c r="AI621" s="1362">
        <f>'1 уровень'!AH3026</f>
        <v>0</v>
      </c>
    </row>
    <row r="622" spans="1:35" ht="30" x14ac:dyDescent="0.25">
      <c r="A622" s="19">
        <v>1</v>
      </c>
      <c r="B622" s="19">
        <f t="shared" si="86"/>
        <v>1</v>
      </c>
      <c r="C622" s="832" t="s">
        <v>372</v>
      </c>
      <c r="D622" s="29">
        <f>'1 уровень'!E3028</f>
        <v>108742.5</v>
      </c>
      <c r="E622" s="29">
        <f>'1 уровень'!F3028</f>
        <v>72494.25</v>
      </c>
      <c r="F622" s="29">
        <f>'1 уровень'!G3028</f>
        <v>49238.57</v>
      </c>
      <c r="G622" s="144">
        <f>'1 уровень'!H3028</f>
        <v>67.920655776147768</v>
      </c>
      <c r="H622" s="158">
        <f>'1 уровень'!I3028</f>
        <v>0</v>
      </c>
      <c r="I622" s="158">
        <f>'1 уровень'!J3028</f>
        <v>0</v>
      </c>
      <c r="J622" s="153">
        <f>'1 уровень'!K3028</f>
        <v>0</v>
      </c>
      <c r="K622" s="153">
        <f>'1 уровень'!L3028</f>
        <v>0</v>
      </c>
      <c r="L622" s="153">
        <f>'1 уровень'!M3028</f>
        <v>0</v>
      </c>
      <c r="M622" s="153">
        <f>'1 уровень'!N3028</f>
        <v>0</v>
      </c>
      <c r="N622" s="153">
        <f>'1 уровень'!O3028</f>
        <v>0</v>
      </c>
      <c r="O622" s="153">
        <f>'1 уровень'!P3028</f>
        <v>0</v>
      </c>
      <c r="P622" s="152">
        <f>'1 уровень'!Q3028</f>
        <v>0</v>
      </c>
      <c r="Q622" s="152">
        <f>'1 уровень'!R3028</f>
        <v>0</v>
      </c>
      <c r="R622" s="152">
        <f>'1 уровень'!S3028</f>
        <v>0</v>
      </c>
      <c r="S622" s="152">
        <f>'1 уровень'!T3028</f>
        <v>0</v>
      </c>
      <c r="T622" s="152">
        <f>'1 уровень'!U3028</f>
        <v>0</v>
      </c>
      <c r="U622" s="152">
        <f>'1 уровень'!V3028</f>
        <v>0</v>
      </c>
      <c r="V622" s="152">
        <f>'1 уровень'!W3028</f>
        <v>0</v>
      </c>
      <c r="W622" s="152">
        <f>'1 уровень'!X3028</f>
        <v>0</v>
      </c>
      <c r="X622" s="152">
        <f>'1 уровень'!Y3028</f>
        <v>0</v>
      </c>
      <c r="Y622" s="152">
        <f>'1 уровень'!Z3028</f>
        <v>0</v>
      </c>
      <c r="Z622" s="1117">
        <f>'1 уровень'!AA3028</f>
        <v>0</v>
      </c>
      <c r="AA622" s="152">
        <f>'1 уровень'!AB3028</f>
        <v>0</v>
      </c>
      <c r="AB622" s="152">
        <f>'1 уровень'!AC3028</f>
        <v>0</v>
      </c>
      <c r="AC622" s="152">
        <f>'1 уровень'!AD3028</f>
        <v>0</v>
      </c>
      <c r="AD622" s="152">
        <f>'1 уровень'!AE3028</f>
        <v>0</v>
      </c>
      <c r="AE622" s="629">
        <f>'1 уровень'!AF3028</f>
        <v>0</v>
      </c>
      <c r="AF622" s="152"/>
      <c r="AG622" s="152"/>
      <c r="AH622" s="1355"/>
      <c r="AI622" s="1362"/>
    </row>
    <row r="623" spans="1:35" ht="43.5" x14ac:dyDescent="0.25">
      <c r="A623" s="19">
        <v>1</v>
      </c>
      <c r="B623" s="19">
        <f t="shared" si="86"/>
        <v>1</v>
      </c>
      <c r="C623" s="339" t="s">
        <v>401</v>
      </c>
      <c r="D623" s="29">
        <f>'1 уровень'!E3029</f>
        <v>28663</v>
      </c>
      <c r="E623" s="29">
        <f>'1 уровень'!F3029</f>
        <v>19108</v>
      </c>
      <c r="F623" s="29">
        <f>'1 уровень'!G3029</f>
        <v>8269</v>
      </c>
      <c r="G623" s="144">
        <f>'1 уровень'!H3029</f>
        <v>43.27506803433117</v>
      </c>
      <c r="H623" s="158">
        <f>'1 уровень'!I3029</f>
        <v>0</v>
      </c>
      <c r="I623" s="158">
        <f>'1 уровень'!J3029</f>
        <v>0</v>
      </c>
      <c r="J623" s="153">
        <f>'1 уровень'!K3029</f>
        <v>0</v>
      </c>
      <c r="K623" s="153">
        <f>'1 уровень'!L3029</f>
        <v>0</v>
      </c>
      <c r="L623" s="153">
        <f>'1 уровень'!M3029</f>
        <v>0</v>
      </c>
      <c r="M623" s="153">
        <f>'1 уровень'!N3029</f>
        <v>0</v>
      </c>
      <c r="N623" s="153">
        <f>'1 уровень'!O3029</f>
        <v>0</v>
      </c>
      <c r="O623" s="153">
        <f>'1 уровень'!P3029</f>
        <v>0</v>
      </c>
      <c r="P623" s="152">
        <f>'1 уровень'!Q3029</f>
        <v>0</v>
      </c>
      <c r="Q623" s="152">
        <f>'1 уровень'!R3029</f>
        <v>0</v>
      </c>
      <c r="R623" s="152">
        <f>'1 уровень'!S3029</f>
        <v>0</v>
      </c>
      <c r="S623" s="152">
        <f>'1 уровень'!T3029</f>
        <v>0</v>
      </c>
      <c r="T623" s="152">
        <f>'1 уровень'!U3029</f>
        <v>0</v>
      </c>
      <c r="U623" s="152">
        <f>'1 уровень'!V3029</f>
        <v>0</v>
      </c>
      <c r="V623" s="152">
        <f>'1 уровень'!W3029</f>
        <v>0</v>
      </c>
      <c r="W623" s="152">
        <f>'1 уровень'!X3029</f>
        <v>0</v>
      </c>
      <c r="X623" s="152">
        <f>'1 уровень'!Y3029</f>
        <v>0</v>
      </c>
      <c r="Y623" s="152">
        <f>'1 уровень'!Z3029</f>
        <v>0</v>
      </c>
      <c r="Z623" s="1117">
        <f>'1 уровень'!AA3029</f>
        <v>0</v>
      </c>
      <c r="AA623" s="152">
        <f>'1 уровень'!AB3029</f>
        <v>0</v>
      </c>
      <c r="AB623" s="152">
        <f>'1 уровень'!AC3029</f>
        <v>0</v>
      </c>
      <c r="AC623" s="152">
        <f>'1 уровень'!AD3029</f>
        <v>0</v>
      </c>
      <c r="AD623" s="152">
        <f>'1 уровень'!AE3029</f>
        <v>0</v>
      </c>
      <c r="AE623" s="629">
        <f>'1 уровень'!AF3029</f>
        <v>0</v>
      </c>
      <c r="AF623" s="152"/>
      <c r="AG623" s="152"/>
      <c r="AH623" s="1355">
        <f>'1 уровень'!AG3028</f>
        <v>0</v>
      </c>
      <c r="AI623" s="1362">
        <f>'1 уровень'!AH3028</f>
        <v>0</v>
      </c>
    </row>
    <row r="624" spans="1:35" ht="29.25" x14ac:dyDescent="0.25">
      <c r="A624" s="19">
        <v>1</v>
      </c>
      <c r="B624" s="19">
        <f t="shared" si="86"/>
        <v>1</v>
      </c>
      <c r="C624" s="339" t="s">
        <v>373</v>
      </c>
      <c r="D624" s="29">
        <f>'1 уровень'!E3030</f>
        <v>83402.212765957447</v>
      </c>
      <c r="E624" s="29">
        <f>'1 уровень'!F3030</f>
        <v>55601.51063829787</v>
      </c>
      <c r="F624" s="29">
        <f>'1 уровень'!G3030</f>
        <v>35429.480851063832</v>
      </c>
      <c r="G624" s="144">
        <f>'1 уровень'!H3030</f>
        <v>63.720356595240226</v>
      </c>
      <c r="H624" s="158">
        <f>'1 уровень'!I3030</f>
        <v>0</v>
      </c>
      <c r="I624" s="158">
        <f>'1 уровень'!J3030</f>
        <v>0</v>
      </c>
      <c r="J624" s="153">
        <f>'1 уровень'!K3030</f>
        <v>0</v>
      </c>
      <c r="K624" s="153">
        <f>'1 уровень'!L3030</f>
        <v>0</v>
      </c>
      <c r="L624" s="153">
        <f>'1 уровень'!M3030</f>
        <v>0</v>
      </c>
      <c r="M624" s="153">
        <f>'1 уровень'!N3030</f>
        <v>0</v>
      </c>
      <c r="N624" s="153">
        <f>'1 уровень'!O3030</f>
        <v>0</v>
      </c>
      <c r="O624" s="153">
        <f>'1 уровень'!P3030</f>
        <v>0</v>
      </c>
      <c r="P624" s="152">
        <f>'1 уровень'!Q3030</f>
        <v>0</v>
      </c>
      <c r="Q624" s="152">
        <f>'1 уровень'!R3030</f>
        <v>0</v>
      </c>
      <c r="R624" s="152">
        <f>'1 уровень'!S3030</f>
        <v>0</v>
      </c>
      <c r="S624" s="152">
        <f>'1 уровень'!T3030</f>
        <v>0</v>
      </c>
      <c r="T624" s="152">
        <f>'1 уровень'!U3030</f>
        <v>0</v>
      </c>
      <c r="U624" s="152">
        <f>'1 уровень'!V3030</f>
        <v>0</v>
      </c>
      <c r="V624" s="152">
        <f>'1 уровень'!W3030</f>
        <v>0</v>
      </c>
      <c r="W624" s="152">
        <f>'1 уровень'!X3030</f>
        <v>0</v>
      </c>
      <c r="X624" s="152">
        <f>'1 уровень'!Y3030</f>
        <v>0</v>
      </c>
      <c r="Y624" s="152">
        <f>'1 уровень'!Z3030</f>
        <v>0</v>
      </c>
      <c r="Z624" s="1117">
        <f>'1 уровень'!AA3030</f>
        <v>0</v>
      </c>
      <c r="AA624" s="152">
        <f>'1 уровень'!AB3030</f>
        <v>0</v>
      </c>
      <c r="AB624" s="152">
        <f>'1 уровень'!AC3030</f>
        <v>0</v>
      </c>
      <c r="AC624" s="152">
        <f>'1 уровень'!AD3030</f>
        <v>0</v>
      </c>
      <c r="AD624" s="152">
        <f>'1 уровень'!AE3030</f>
        <v>0</v>
      </c>
      <c r="AE624" s="629">
        <f>'1 уровень'!AF3030</f>
        <v>0</v>
      </c>
      <c r="AF624" s="152"/>
      <c r="AG624" s="152"/>
      <c r="AH624" s="1355">
        <f>'1 уровень'!AG3029</f>
        <v>0</v>
      </c>
      <c r="AI624" s="1362">
        <f>'1 уровень'!AH3029</f>
        <v>0</v>
      </c>
    </row>
    <row r="625" spans="1:196" ht="43.5" x14ac:dyDescent="0.25">
      <c r="A625" s="19">
        <v>1</v>
      </c>
      <c r="B625" s="19">
        <f t="shared" si="86"/>
        <v>1</v>
      </c>
      <c r="C625" s="835" t="s">
        <v>374</v>
      </c>
      <c r="D625" s="29">
        <f>'1 уровень'!E3031</f>
        <v>25600</v>
      </c>
      <c r="E625" s="29">
        <f>'1 уровень'!F3031</f>
        <v>17067</v>
      </c>
      <c r="F625" s="29">
        <f>'1 уровень'!G3031</f>
        <v>13645</v>
      </c>
      <c r="G625" s="144">
        <f>'1 уровень'!H3031</f>
        <v>79.949610359172681</v>
      </c>
      <c r="H625" s="158">
        <f>'1 уровень'!I3031</f>
        <v>0</v>
      </c>
      <c r="I625" s="158">
        <f>'1 уровень'!J3031</f>
        <v>0</v>
      </c>
      <c r="J625" s="153">
        <f>'1 уровень'!K3031</f>
        <v>0</v>
      </c>
      <c r="K625" s="153">
        <f>'1 уровень'!L3031</f>
        <v>0</v>
      </c>
      <c r="L625" s="153">
        <f>'1 уровень'!M3031</f>
        <v>0</v>
      </c>
      <c r="M625" s="153">
        <f>'1 уровень'!N3031</f>
        <v>0</v>
      </c>
      <c r="N625" s="153">
        <f>'1 уровень'!O3031</f>
        <v>0</v>
      </c>
      <c r="O625" s="153">
        <f>'1 уровень'!P3031</f>
        <v>0</v>
      </c>
      <c r="P625" s="152">
        <f>'1 уровень'!Q3031</f>
        <v>13189.175999999999</v>
      </c>
      <c r="Q625" s="152">
        <f>'1 уровень'!R3031</f>
        <v>13189.175999999999</v>
      </c>
      <c r="R625" s="152">
        <f>'1 уровень'!S3031</f>
        <v>13189.175999999999</v>
      </c>
      <c r="S625" s="152">
        <f>'1 уровень'!T3031</f>
        <v>13189.175999999999</v>
      </c>
      <c r="T625" s="152">
        <f>'1 уровень'!U3031</f>
        <v>13189.175999999999</v>
      </c>
      <c r="U625" s="152">
        <f>'1 уровень'!V3031</f>
        <v>13189.175999999999</v>
      </c>
      <c r="V625" s="152">
        <f>'1 уровень'!W3031</f>
        <v>13189.175999999999</v>
      </c>
      <c r="W625" s="152">
        <f>'1 уровень'!X3031</f>
        <v>13189.175999999999</v>
      </c>
      <c r="X625" s="152">
        <f>'1 уровень'!Y3031</f>
        <v>8792.7839999999997</v>
      </c>
      <c r="Y625" s="152">
        <f>'1 уровень'!Z3031</f>
        <v>5398.5695399999995</v>
      </c>
      <c r="Z625" s="1117">
        <f>'1 уровень'!AA3031</f>
        <v>0</v>
      </c>
      <c r="AA625" s="152">
        <f>'1 уровень'!AB3031</f>
        <v>0</v>
      </c>
      <c r="AB625" s="152">
        <f>'1 уровень'!AC3031</f>
        <v>-3394.2144600000001</v>
      </c>
      <c r="AC625" s="152">
        <f>'1 уровень'!AD3031</f>
        <v>0</v>
      </c>
      <c r="AD625" s="152">
        <f>'1 уровень'!AE3031</f>
        <v>0</v>
      </c>
      <c r="AE625" s="629">
        <f>'1 уровень'!AF3031</f>
        <v>5398.5695399999995</v>
      </c>
      <c r="AF625" s="152">
        <f t="shared" ref="AF625:AF626" si="87">Y625/X625*100</f>
        <v>61.397727272727266</v>
      </c>
      <c r="AG625" s="152">
        <f t="shared" ref="AG625:AG626" si="88">AE625/X625*100</f>
        <v>61.397727272727266</v>
      </c>
      <c r="AH625" s="1355">
        <f>'1 уровень'!AG3030</f>
        <v>0</v>
      </c>
      <c r="AI625" s="1362">
        <f>'1 уровень'!AH3030</f>
        <v>0</v>
      </c>
    </row>
    <row r="626" spans="1:196" ht="29.25" x14ac:dyDescent="0.25">
      <c r="A626" s="19">
        <v>1</v>
      </c>
      <c r="B626" s="19">
        <f t="shared" si="86"/>
        <v>1</v>
      </c>
      <c r="C626" s="339" t="s">
        <v>138</v>
      </c>
      <c r="D626" s="29">
        <f>'1 уровень'!E3032</f>
        <v>398633.32380952378</v>
      </c>
      <c r="E626" s="29">
        <f>'1 уровень'!F3032</f>
        <v>265754.54523809522</v>
      </c>
      <c r="F626" s="29">
        <f>'1 уровень'!G3032</f>
        <v>167819.47476190477</v>
      </c>
      <c r="G626" s="144">
        <f>'1 уровень'!H3032</f>
        <v>63.148298973231739</v>
      </c>
      <c r="H626" s="158">
        <f>'1 уровень'!I3032</f>
        <v>0</v>
      </c>
      <c r="I626" s="158">
        <f>'1 уровень'!J3032</f>
        <v>0</v>
      </c>
      <c r="J626" s="153">
        <f>'1 уровень'!K3032</f>
        <v>0</v>
      </c>
      <c r="K626" s="153">
        <f>'1 уровень'!L3032</f>
        <v>0</v>
      </c>
      <c r="L626" s="153">
        <f>'1 уровень'!M3032</f>
        <v>0</v>
      </c>
      <c r="M626" s="153">
        <f>'1 уровень'!N3032</f>
        <v>0</v>
      </c>
      <c r="N626" s="153">
        <f>'1 уровень'!O3032</f>
        <v>0</v>
      </c>
      <c r="O626" s="153">
        <f>'1 уровень'!P3032</f>
        <v>0</v>
      </c>
      <c r="P626" s="152">
        <f>'1 уровень'!Q3032</f>
        <v>383479.14094999997</v>
      </c>
      <c r="Q626" s="152">
        <f>'1 уровень'!R3032</f>
        <v>383479.14094999997</v>
      </c>
      <c r="R626" s="152">
        <f>'1 уровень'!S3032</f>
        <v>383479.14094999997</v>
      </c>
      <c r="S626" s="152">
        <f>'1 уровень'!T3032</f>
        <v>383479.14094999997</v>
      </c>
      <c r="T626" s="152">
        <f>'1 уровень'!U3032</f>
        <v>383479.14094999997</v>
      </c>
      <c r="U626" s="152">
        <f>'1 уровень'!V3032</f>
        <v>383479.14094999997</v>
      </c>
      <c r="V626" s="152">
        <f>'1 уровень'!W3032</f>
        <v>383479.14094999997</v>
      </c>
      <c r="W626" s="152">
        <f>'1 уровень'!X3032</f>
        <v>383479.14094999997</v>
      </c>
      <c r="X626" s="152">
        <f>'1 уровень'!Y3032</f>
        <v>256595.15098333333</v>
      </c>
      <c r="Y626" s="152">
        <f>'1 уровень'!Z3032</f>
        <v>250396.28414000003</v>
      </c>
      <c r="Z626" s="1117">
        <f>'1 уровень'!AA3032</f>
        <v>0</v>
      </c>
      <c r="AA626" s="152">
        <f>'1 уровень'!AB3032</f>
        <v>0</v>
      </c>
      <c r="AB626" s="152">
        <f>'1 уровень'!AC3032</f>
        <v>-6198.8668433332841</v>
      </c>
      <c r="AC626" s="152">
        <f>'1 уровень'!AD3032</f>
        <v>-8.4922599999999999</v>
      </c>
      <c r="AD626" s="152">
        <f>'1 уровень'!AE3032</f>
        <v>-94.232529999999997</v>
      </c>
      <c r="AE626" s="629">
        <f>'1 уровень'!AF3032</f>
        <v>250302.05161000002</v>
      </c>
      <c r="AF626" s="152">
        <f t="shared" si="87"/>
        <v>97.584183949081748</v>
      </c>
      <c r="AG626" s="152">
        <f t="shared" si="88"/>
        <v>97.547459743796153</v>
      </c>
      <c r="AH626" s="1355">
        <f>'1 уровень'!AG3031</f>
        <v>0</v>
      </c>
      <c r="AI626" s="1362">
        <f>'1 уровень'!AH3031</f>
        <v>0</v>
      </c>
    </row>
    <row r="627" spans="1:196" x14ac:dyDescent="0.25">
      <c r="A627" s="19">
        <v>1</v>
      </c>
      <c r="B627" s="19">
        <f t="shared" si="86"/>
        <v>1</v>
      </c>
      <c r="C627" s="830" t="s">
        <v>69</v>
      </c>
      <c r="D627" s="29">
        <f>'1 уровень'!E3033</f>
        <v>1534</v>
      </c>
      <c r="E627" s="29">
        <f>'1 уровень'!F3033</f>
        <v>1023</v>
      </c>
      <c r="F627" s="29">
        <f>'1 уровень'!G3033</f>
        <v>737</v>
      </c>
      <c r="G627" s="144">
        <f>'1 уровень'!H3033</f>
        <v>72.043010752688176</v>
      </c>
      <c r="H627" s="158">
        <f>'1 уровень'!I3033</f>
        <v>9.8031290743155157</v>
      </c>
      <c r="I627" s="158">
        <f>'1 уровень'!J3033</f>
        <v>9.6784260515603791</v>
      </c>
      <c r="J627" s="153">
        <f>'1 уровень'!K3033</f>
        <v>15038</v>
      </c>
      <c r="K627" s="153">
        <f>'1 уровень'!L3033</f>
        <v>10024</v>
      </c>
      <c r="L627" s="153">
        <f>'1 уровень'!M3033</f>
        <v>7133</v>
      </c>
      <c r="M627" s="153">
        <f>'1 уровень'!N3033</f>
        <v>71.159217877094974</v>
      </c>
      <c r="N627" s="153">
        <f>'1 уровень'!O3033</f>
        <v>51</v>
      </c>
      <c r="O627" s="153">
        <f>'1 уровень'!P3033</f>
        <v>209.79411764705881</v>
      </c>
      <c r="P627" s="152">
        <f>'1 уровень'!Q3033</f>
        <v>0</v>
      </c>
      <c r="Q627" s="152">
        <f>'1 уровень'!R3033</f>
        <v>0</v>
      </c>
      <c r="R627" s="152">
        <f>'1 уровень'!S3033</f>
        <v>0</v>
      </c>
      <c r="S627" s="152">
        <f>'1 уровень'!T3033</f>
        <v>0</v>
      </c>
      <c r="T627" s="152">
        <f>'1 уровень'!U3033</f>
        <v>0</v>
      </c>
      <c r="U627" s="152">
        <f>'1 уровень'!V3033</f>
        <v>0</v>
      </c>
      <c r="V627" s="152">
        <f>'1 уровень'!W3033</f>
        <v>0</v>
      </c>
      <c r="W627" s="152">
        <f>'1 уровень'!X3033</f>
        <v>0</v>
      </c>
      <c r="X627" s="152">
        <f>'1 уровень'!Y3033</f>
        <v>0</v>
      </c>
      <c r="Y627" s="152">
        <f>'1 уровень'!Z3033</f>
        <v>0</v>
      </c>
      <c r="Z627" s="1117">
        <f>'1 уровень'!AA3033</f>
        <v>0</v>
      </c>
      <c r="AA627" s="152">
        <f>'1 уровень'!AB3033</f>
        <v>0</v>
      </c>
      <c r="AB627" s="152">
        <f>'1 уровень'!AC3033</f>
        <v>0</v>
      </c>
      <c r="AC627" s="152">
        <f>'1 уровень'!AD3033</f>
        <v>0</v>
      </c>
      <c r="AD627" s="152">
        <f>'1 уровень'!AE3033</f>
        <v>0</v>
      </c>
      <c r="AE627" s="629">
        <f>'1 уровень'!AF3033</f>
        <v>0</v>
      </c>
      <c r="AF627" s="152"/>
      <c r="AG627" s="152"/>
      <c r="AH627" s="1355">
        <f>'1 уровень'!AG3032</f>
        <v>0</v>
      </c>
      <c r="AI627" s="1362">
        <f>'1 уровень'!AH3032</f>
        <v>0</v>
      </c>
    </row>
    <row r="628" spans="1:196" ht="29.25" x14ac:dyDescent="0.25">
      <c r="A628" s="19">
        <v>1</v>
      </c>
      <c r="B628" s="19">
        <f t="shared" si="86"/>
        <v>1</v>
      </c>
      <c r="C628" s="317" t="s">
        <v>16</v>
      </c>
      <c r="D628" s="29">
        <f>'1 уровень'!E3034</f>
        <v>2561</v>
      </c>
      <c r="E628" s="29">
        <f>'1 уровень'!F3034</f>
        <v>1707</v>
      </c>
      <c r="F628" s="29">
        <f>'1 уровень'!G3034</f>
        <v>1475</v>
      </c>
      <c r="G628" s="144">
        <f>'1 уровень'!H3034</f>
        <v>86.408904510837729</v>
      </c>
      <c r="H628" s="158">
        <f>'1 уровень'!I3034</f>
        <v>5.7411167512690353</v>
      </c>
      <c r="I628" s="158">
        <f>'1 уровень'!J3034</f>
        <v>6.8298305084745765</v>
      </c>
      <c r="J628" s="153">
        <f>'1 уровень'!K3034</f>
        <v>14703</v>
      </c>
      <c r="K628" s="153">
        <f>'1 уровень'!L3034</f>
        <v>9802</v>
      </c>
      <c r="L628" s="153">
        <f>'1 уровень'!M3034</f>
        <v>10074</v>
      </c>
      <c r="M628" s="153">
        <f>'1 уровень'!N3034</f>
        <v>102.77494388900223</v>
      </c>
      <c r="N628" s="153">
        <f>'1 уровень'!O3034</f>
        <v>61</v>
      </c>
      <c r="O628" s="153">
        <f>'1 уровень'!P3034</f>
        <v>247.72131147540983</v>
      </c>
      <c r="P628" s="152">
        <f>'1 уровень'!Q3034</f>
        <v>0</v>
      </c>
      <c r="Q628" s="152">
        <f>'1 уровень'!R3034</f>
        <v>0</v>
      </c>
      <c r="R628" s="152">
        <f>'1 уровень'!S3034</f>
        <v>0</v>
      </c>
      <c r="S628" s="152">
        <f>'1 уровень'!T3034</f>
        <v>0</v>
      </c>
      <c r="T628" s="152">
        <f>'1 уровень'!U3034</f>
        <v>0</v>
      </c>
      <c r="U628" s="152">
        <f>'1 уровень'!V3034</f>
        <v>0</v>
      </c>
      <c r="V628" s="152">
        <f>'1 уровень'!W3034</f>
        <v>0</v>
      </c>
      <c r="W628" s="152">
        <f>'1 уровень'!X3034</f>
        <v>0</v>
      </c>
      <c r="X628" s="152">
        <f>'1 уровень'!Y3034</f>
        <v>0</v>
      </c>
      <c r="Y628" s="152">
        <f>'1 уровень'!Z3034</f>
        <v>0</v>
      </c>
      <c r="Z628" s="1117">
        <f>'1 уровень'!AA3034</f>
        <v>0</v>
      </c>
      <c r="AA628" s="152">
        <f>'1 уровень'!AB3034</f>
        <v>0</v>
      </c>
      <c r="AB628" s="152">
        <f>'1 уровень'!AC3034</f>
        <v>0</v>
      </c>
      <c r="AC628" s="152">
        <f>'1 уровень'!AD3034</f>
        <v>0</v>
      </c>
      <c r="AD628" s="152">
        <f>'1 уровень'!AE3034</f>
        <v>0</v>
      </c>
      <c r="AE628" s="629">
        <f>'1 уровень'!AF3034</f>
        <v>0</v>
      </c>
      <c r="AF628" s="152"/>
      <c r="AG628" s="152"/>
      <c r="AH628" s="1355">
        <f>'1 уровень'!AG3033</f>
        <v>0</v>
      </c>
      <c r="AI628" s="1362">
        <f>'1 уровень'!AH3033</f>
        <v>0</v>
      </c>
    </row>
    <row r="629" spans="1:196" ht="29.25" x14ac:dyDescent="0.25">
      <c r="A629" s="19">
        <v>1</v>
      </c>
      <c r="B629" s="19">
        <f t="shared" si="86"/>
        <v>1</v>
      </c>
      <c r="C629" s="322" t="s">
        <v>214</v>
      </c>
      <c r="D629" s="29">
        <f>'1 уровень'!E3035</f>
        <v>4095</v>
      </c>
      <c r="E629" s="29">
        <f>'1 уровень'!F3035</f>
        <v>2730</v>
      </c>
      <c r="F629" s="29">
        <f>'1 уровень'!G3035</f>
        <v>2212</v>
      </c>
      <c r="G629" s="144">
        <f>'1 уровень'!H3035</f>
        <v>81.025641025641022</v>
      </c>
      <c r="H629" s="158">
        <f>'1 уровень'!I3035</f>
        <v>7.2627594627594627</v>
      </c>
      <c r="I629" s="158">
        <f>'1 уровень'!J3035</f>
        <v>16.508256560034955</v>
      </c>
      <c r="J629" s="153">
        <f>'1 уровень'!K3035</f>
        <v>29741</v>
      </c>
      <c r="K629" s="153">
        <f>'1 уровень'!L3035</f>
        <v>19826</v>
      </c>
      <c r="L629" s="153">
        <f>'1 уровень'!M3035</f>
        <v>17207</v>
      </c>
      <c r="M629" s="153">
        <f>'1 уровень'!N3035</f>
        <v>86.790073640673853</v>
      </c>
      <c r="N629" s="153">
        <f>'1 уровень'!O3035</f>
        <v>112</v>
      </c>
      <c r="O629" s="153">
        <f>'1 уровень'!P3035</f>
        <v>230.45089285714286</v>
      </c>
      <c r="P629" s="152">
        <f>'1 уровень'!Q3035</f>
        <v>83808.81531478402</v>
      </c>
      <c r="Q629" s="152">
        <f>'1 уровень'!R3035</f>
        <v>83808.81531478402</v>
      </c>
      <c r="R629" s="152">
        <f>'1 уровень'!S3035</f>
        <v>83808.81531478402</v>
      </c>
      <c r="S629" s="152">
        <f>'1 уровень'!T3035</f>
        <v>83808.81531478402</v>
      </c>
      <c r="T629" s="152">
        <f>'1 уровень'!U3035</f>
        <v>83808.81531478402</v>
      </c>
      <c r="U629" s="152">
        <f>'1 уровень'!V3035</f>
        <v>83808.81531478402</v>
      </c>
      <c r="V629" s="152">
        <f>'1 уровень'!W3035</f>
        <v>83808.81531478402</v>
      </c>
      <c r="W629" s="152">
        <f>'1 уровень'!X3035</f>
        <v>83808.81531478402</v>
      </c>
      <c r="X629" s="152">
        <f>'1 уровень'!Y3035</f>
        <v>55872.543543189349</v>
      </c>
      <c r="Y629" s="152">
        <f>'1 уровень'!Z3035</f>
        <v>35451.976999999999</v>
      </c>
      <c r="Z629" s="1117">
        <f>'1 уровень'!AA3035</f>
        <v>0</v>
      </c>
      <c r="AA629" s="152">
        <f>'1 уровень'!AB3035</f>
        <v>0</v>
      </c>
      <c r="AB629" s="152">
        <f>'1 уровень'!AC3035</f>
        <v>-20420.56654318935</v>
      </c>
      <c r="AC629" s="152">
        <f>'1 уровень'!AD3035</f>
        <v>0</v>
      </c>
      <c r="AD629" s="152">
        <f>'1 уровень'!AE3035</f>
        <v>-87.864730000000009</v>
      </c>
      <c r="AE629" s="629">
        <f>'1 уровень'!AF3035</f>
        <v>35364.112269999998</v>
      </c>
      <c r="AF629" s="152">
        <f t="shared" ref="AF629" si="89">Y629/X629*100</f>
        <v>63.451517958182265</v>
      </c>
      <c r="AG629" s="152">
        <f t="shared" ref="AG629" si="90">AE629/X629*100</f>
        <v>63.294258731327702</v>
      </c>
      <c r="AH629" s="1355">
        <f>'1 уровень'!AG3034</f>
        <v>0</v>
      </c>
      <c r="AI629" s="1362">
        <f>'1 уровень'!AH3034</f>
        <v>0</v>
      </c>
    </row>
    <row r="630" spans="1:196" x14ac:dyDescent="0.25">
      <c r="A630" s="19">
        <v>1</v>
      </c>
      <c r="B630" s="19">
        <f t="shared" si="86"/>
        <v>1</v>
      </c>
      <c r="C630" s="303" t="s">
        <v>210</v>
      </c>
      <c r="D630" s="33">
        <f>'1 уровень'!E3036</f>
        <v>11040</v>
      </c>
      <c r="E630" s="33">
        <f>'1 уровень'!F3036</f>
        <v>7360</v>
      </c>
      <c r="F630" s="33">
        <f>'1 уровень'!G3036</f>
        <v>7324</v>
      </c>
      <c r="G630" s="144">
        <f>'1 уровень'!H3036</f>
        <v>99.510869565217391</v>
      </c>
      <c r="H630" s="158">
        <f>'1 уровень'!I3036</f>
        <v>0</v>
      </c>
      <c r="I630" s="158">
        <f>'1 уровень'!J3036</f>
        <v>0</v>
      </c>
      <c r="J630" s="153">
        <f>'1 уровень'!K3036</f>
        <v>0</v>
      </c>
      <c r="K630" s="153">
        <f>'1 уровень'!L3036</f>
        <v>0</v>
      </c>
      <c r="L630" s="153">
        <f>'1 уровень'!M3036</f>
        <v>0</v>
      </c>
      <c r="M630" s="153">
        <f>'1 уровень'!N3036</f>
        <v>0</v>
      </c>
      <c r="N630" s="153">
        <f>'1 уровень'!O3036</f>
        <v>0</v>
      </c>
      <c r="O630" s="153">
        <f>'1 уровень'!P3036</f>
        <v>0</v>
      </c>
      <c r="P630" s="152">
        <f>'1 уровень'!Q3036</f>
        <v>0</v>
      </c>
      <c r="Q630" s="152">
        <f>'1 уровень'!R3036</f>
        <v>0</v>
      </c>
      <c r="R630" s="152">
        <f>'1 уровень'!S3036</f>
        <v>0</v>
      </c>
      <c r="S630" s="152">
        <f>'1 уровень'!T3036</f>
        <v>0</v>
      </c>
      <c r="T630" s="152">
        <f>'1 уровень'!U3036</f>
        <v>0</v>
      </c>
      <c r="U630" s="152">
        <f>'1 уровень'!V3036</f>
        <v>0</v>
      </c>
      <c r="V630" s="152">
        <f>'1 уровень'!W3036</f>
        <v>0</v>
      </c>
      <c r="W630" s="152">
        <f>'1 уровень'!X3036</f>
        <v>0</v>
      </c>
      <c r="X630" s="152">
        <f>'1 уровень'!Y3036</f>
        <v>0</v>
      </c>
      <c r="Y630" s="152">
        <f>'1 уровень'!Z3036</f>
        <v>0</v>
      </c>
      <c r="Z630" s="1117">
        <f>'1 уровень'!AA3036</f>
        <v>0</v>
      </c>
      <c r="AA630" s="152">
        <f>'1 уровень'!AB3036</f>
        <v>0</v>
      </c>
      <c r="AB630" s="152">
        <f>'1 уровень'!AC3036</f>
        <v>0</v>
      </c>
      <c r="AC630" s="152">
        <f>'1 уровень'!AD3036</f>
        <v>0</v>
      </c>
      <c r="AD630" s="152">
        <f>'1 уровень'!AE3036</f>
        <v>0</v>
      </c>
      <c r="AE630" s="629">
        <f>'1 уровень'!AF3036</f>
        <v>0</v>
      </c>
      <c r="AF630" s="152"/>
      <c r="AG630" s="152"/>
      <c r="AH630" s="1353">
        <f>'1 уровень'!AG3035</f>
        <v>0</v>
      </c>
      <c r="AI630" s="1362">
        <f>'1 уровень'!AH3035</f>
        <v>0</v>
      </c>
    </row>
    <row r="631" spans="1:196" ht="15.75" x14ac:dyDescent="0.25">
      <c r="A631" s="19">
        <v>1</v>
      </c>
      <c r="B631" s="19">
        <f t="shared" si="86"/>
        <v>1</v>
      </c>
      <c r="C631" s="403" t="s">
        <v>211</v>
      </c>
      <c r="D631" s="29">
        <f>'1 уровень'!E3037</f>
        <v>11020</v>
      </c>
      <c r="E631" s="29">
        <f>'1 уровень'!F3037</f>
        <v>7347</v>
      </c>
      <c r="F631" s="29">
        <f>'1 уровень'!G3037</f>
        <v>7322</v>
      </c>
      <c r="G631" s="144">
        <f>'1 уровень'!H3037</f>
        <v>99.659725057846742</v>
      </c>
      <c r="H631" s="158">
        <f>'1 уровень'!I3037</f>
        <v>0</v>
      </c>
      <c r="I631" s="158">
        <f>'1 уровень'!J3037</f>
        <v>0</v>
      </c>
      <c r="J631" s="153">
        <f>'1 уровень'!K3037</f>
        <v>0</v>
      </c>
      <c r="K631" s="153">
        <f>'1 уровень'!L3037</f>
        <v>0</v>
      </c>
      <c r="L631" s="153">
        <f>'1 уровень'!M3037</f>
        <v>0</v>
      </c>
      <c r="M631" s="153">
        <f>'1 уровень'!N3037</f>
        <v>0</v>
      </c>
      <c r="N631" s="153">
        <f>'1 уровень'!O3037</f>
        <v>0</v>
      </c>
      <c r="O631" s="153">
        <f>'1 уровень'!P3037</f>
        <v>0</v>
      </c>
      <c r="P631" s="152">
        <f>'1 уровень'!Q3037</f>
        <v>0</v>
      </c>
      <c r="Q631" s="152">
        <f>'1 уровень'!R3037</f>
        <v>0</v>
      </c>
      <c r="R631" s="152">
        <f>'1 уровень'!S3037</f>
        <v>0</v>
      </c>
      <c r="S631" s="152">
        <f>'1 уровень'!T3037</f>
        <v>0</v>
      </c>
      <c r="T631" s="152">
        <f>'1 уровень'!U3037</f>
        <v>0</v>
      </c>
      <c r="U631" s="152">
        <f>'1 уровень'!V3037</f>
        <v>0</v>
      </c>
      <c r="V631" s="152">
        <f>'1 уровень'!W3037</f>
        <v>0</v>
      </c>
      <c r="W631" s="152">
        <f>'1 уровень'!X3037</f>
        <v>0</v>
      </c>
      <c r="X631" s="152">
        <f>'1 уровень'!Y3037</f>
        <v>0</v>
      </c>
      <c r="Y631" s="152">
        <f>'1 уровень'!Z3037</f>
        <v>0</v>
      </c>
      <c r="Z631" s="1117">
        <f>'1 уровень'!AA3037</f>
        <v>0</v>
      </c>
      <c r="AA631" s="152">
        <f>'1 уровень'!AB3037</f>
        <v>0</v>
      </c>
      <c r="AB631" s="152">
        <f>'1 уровень'!AC3037</f>
        <v>0</v>
      </c>
      <c r="AC631" s="152">
        <f>'1 уровень'!AD3037</f>
        <v>0</v>
      </c>
      <c r="AD631" s="152">
        <f>'1 уровень'!AE3037</f>
        <v>0</v>
      </c>
      <c r="AE631" s="629">
        <f>'1 уровень'!AF3037</f>
        <v>0</v>
      </c>
      <c r="AF631" s="152"/>
      <c r="AG631" s="152"/>
      <c r="AH631" s="1355">
        <f>'1 уровень'!AG3036</f>
        <v>0</v>
      </c>
      <c r="AI631" s="1362">
        <f>'1 уровень'!AH3036</f>
        <v>0</v>
      </c>
    </row>
    <row r="632" spans="1:196" x14ac:dyDescent="0.25">
      <c r="A632" s="19">
        <v>1</v>
      </c>
      <c r="B632" s="19">
        <f t="shared" si="86"/>
        <v>1</v>
      </c>
      <c r="C632" s="404" t="s">
        <v>212</v>
      </c>
      <c r="D632" s="29">
        <f>'1 уровень'!E3038</f>
        <v>20</v>
      </c>
      <c r="E632" s="29">
        <f>'1 уровень'!F3038</f>
        <v>13</v>
      </c>
      <c r="F632" s="29">
        <f>'1 уровень'!G3038</f>
        <v>2</v>
      </c>
      <c r="G632" s="144">
        <f>'1 уровень'!H3038</f>
        <v>15.384615384615385</v>
      </c>
      <c r="H632" s="158">
        <f>'1 уровень'!I3038</f>
        <v>0</v>
      </c>
      <c r="I632" s="158">
        <f>'1 уровень'!J3038</f>
        <v>0</v>
      </c>
      <c r="J632" s="153">
        <f>'1 уровень'!K3038</f>
        <v>0</v>
      </c>
      <c r="K632" s="153">
        <f>'1 уровень'!L3038</f>
        <v>0</v>
      </c>
      <c r="L632" s="153">
        <f>'1 уровень'!M3038</f>
        <v>0</v>
      </c>
      <c r="M632" s="153">
        <f>'1 уровень'!N3038</f>
        <v>0</v>
      </c>
      <c r="N632" s="153">
        <f>'1 уровень'!O3038</f>
        <v>0</v>
      </c>
      <c r="O632" s="153">
        <f>'1 уровень'!P3038</f>
        <v>0</v>
      </c>
      <c r="P632" s="152">
        <f>'1 уровень'!Q3038</f>
        <v>0</v>
      </c>
      <c r="Q632" s="152">
        <f>'1 уровень'!R3038</f>
        <v>0</v>
      </c>
      <c r="R632" s="152">
        <f>'1 уровень'!S3038</f>
        <v>0</v>
      </c>
      <c r="S632" s="152">
        <f>'1 уровень'!T3038</f>
        <v>0</v>
      </c>
      <c r="T632" s="152">
        <f>'1 уровень'!U3038</f>
        <v>0</v>
      </c>
      <c r="U632" s="152">
        <f>'1 уровень'!V3038</f>
        <v>0</v>
      </c>
      <c r="V632" s="152">
        <f>'1 уровень'!W3038</f>
        <v>0</v>
      </c>
      <c r="W632" s="152">
        <f>'1 уровень'!X3038</f>
        <v>0</v>
      </c>
      <c r="X632" s="152">
        <f>'1 уровень'!Y3038</f>
        <v>0</v>
      </c>
      <c r="Y632" s="152">
        <f>'1 уровень'!Z3038</f>
        <v>0</v>
      </c>
      <c r="Z632" s="1117">
        <f>'1 уровень'!AA3038</f>
        <v>0</v>
      </c>
      <c r="AA632" s="152">
        <f>'1 уровень'!AB3038</f>
        <v>0</v>
      </c>
      <c r="AB632" s="152">
        <f>'1 уровень'!AC3038</f>
        <v>0</v>
      </c>
      <c r="AC632" s="152">
        <f>'1 уровень'!AD3038</f>
        <v>0</v>
      </c>
      <c r="AD632" s="152">
        <f>'1 уровень'!AE3038</f>
        <v>0</v>
      </c>
      <c r="AE632" s="629">
        <f>'1 уровень'!AF3038</f>
        <v>0</v>
      </c>
      <c r="AF632" s="152"/>
      <c r="AG632" s="152"/>
      <c r="AH632" s="1355">
        <f>'1 уровень'!AG3037</f>
        <v>0</v>
      </c>
      <c r="AI632" s="1362">
        <f>'1 уровень'!AH3037</f>
        <v>0</v>
      </c>
    </row>
    <row r="633" spans="1:196" ht="30.75" thickBot="1" x14ac:dyDescent="0.3">
      <c r="A633" s="19">
        <v>1</v>
      </c>
      <c r="B633" s="19">
        <f t="shared" si="86"/>
        <v>1</v>
      </c>
      <c r="C633" s="265" t="s">
        <v>217</v>
      </c>
      <c r="D633" s="29">
        <f>'1 уровень'!E3039</f>
        <v>11040</v>
      </c>
      <c r="E633" s="29">
        <f>'1 уровень'!F3039</f>
        <v>7360</v>
      </c>
      <c r="F633" s="29">
        <f>'1 уровень'!G3039</f>
        <v>7324</v>
      </c>
      <c r="G633" s="144">
        <f>'1 уровень'!H3039</f>
        <v>99.510869565217391</v>
      </c>
      <c r="H633" s="158">
        <f>'1 уровень'!I3039</f>
        <v>0</v>
      </c>
      <c r="I633" s="158">
        <f>'1 уровень'!J3039</f>
        <v>0</v>
      </c>
      <c r="J633" s="153">
        <f>'1 уровень'!K3039</f>
        <v>0</v>
      </c>
      <c r="K633" s="153">
        <f>'1 уровень'!L3039</f>
        <v>0</v>
      </c>
      <c r="L633" s="153">
        <f>'1 уровень'!M3039</f>
        <v>0</v>
      </c>
      <c r="M633" s="153">
        <f>'1 уровень'!N3039</f>
        <v>0</v>
      </c>
      <c r="N633" s="153">
        <f>'1 уровень'!O3039</f>
        <v>0</v>
      </c>
      <c r="O633" s="153">
        <f>'1 уровень'!P3039</f>
        <v>0</v>
      </c>
      <c r="P633" s="152">
        <f>'1 уровень'!Q3039</f>
        <v>35107.402000000002</v>
      </c>
      <c r="Q633" s="152">
        <f>'1 уровень'!R3039</f>
        <v>35107.402000000002</v>
      </c>
      <c r="R633" s="152">
        <f>'1 уровень'!S3039</f>
        <v>35107.402000000002</v>
      </c>
      <c r="S633" s="152">
        <f>'1 уровень'!T3039</f>
        <v>35107.402000000002</v>
      </c>
      <c r="T633" s="152">
        <f>'1 уровень'!U3039</f>
        <v>35107.402000000002</v>
      </c>
      <c r="U633" s="152">
        <f>'1 уровень'!V3039</f>
        <v>35107.402000000002</v>
      </c>
      <c r="V633" s="152">
        <f>'1 уровень'!W3039</f>
        <v>35107.402000000002</v>
      </c>
      <c r="W633" s="152">
        <f>'1 уровень'!X3039</f>
        <v>35107.402000000002</v>
      </c>
      <c r="X633" s="152">
        <f>'1 уровень'!Y3039</f>
        <v>23404.934666666668</v>
      </c>
      <c r="Y633" s="152">
        <f>'1 уровень'!Z3039</f>
        <v>23404.934639999999</v>
      </c>
      <c r="Z633" s="1117">
        <f>'1 уровень'!AA3039</f>
        <v>0</v>
      </c>
      <c r="AA633" s="152">
        <f>'1 уровень'!AB3039</f>
        <v>0</v>
      </c>
      <c r="AB633" s="152">
        <f>'1 уровень'!AC3039</f>
        <v>-2.6666668418329209E-5</v>
      </c>
      <c r="AC633" s="152">
        <f>'1 уровень'!AD3039</f>
        <v>0</v>
      </c>
      <c r="AD633" s="152">
        <f>'1 уровень'!AE3039</f>
        <v>-57.512080000000005</v>
      </c>
      <c r="AE633" s="629">
        <f>'1 уровень'!AF3039</f>
        <v>23347.422559999999</v>
      </c>
      <c r="AF633" s="152">
        <f t="shared" ref="AF633" si="91">Y633/X633*100</f>
        <v>99.999999886063904</v>
      </c>
      <c r="AG633" s="152">
        <f t="shared" ref="AG633" si="92">AE633/X633*100</f>
        <v>99.754273585952035</v>
      </c>
      <c r="AH633" s="1355" t="e">
        <f>'1 уровень'!#REF!</f>
        <v>#REF!</v>
      </c>
      <c r="AI633" s="1362" t="e">
        <f>'1 уровень'!#REF!</f>
        <v>#REF!</v>
      </c>
    </row>
    <row r="634" spans="1:196" x14ac:dyDescent="0.25">
      <c r="A634" s="19">
        <v>1</v>
      </c>
      <c r="B634" s="19">
        <f t="shared" si="86"/>
        <v>1</v>
      </c>
      <c r="C634" s="6" t="s">
        <v>104</v>
      </c>
      <c r="D634" s="159"/>
      <c r="E634" s="159"/>
      <c r="F634" s="159"/>
      <c r="G634" s="160"/>
      <c r="H634" s="161"/>
      <c r="I634" s="161"/>
      <c r="J634" s="25"/>
      <c r="K634" s="25"/>
      <c r="L634" s="25"/>
      <c r="M634" s="25"/>
      <c r="N634" s="25"/>
      <c r="O634" s="25"/>
      <c r="P634" s="632">
        <f t="shared" ref="P634:AE634" si="93">P635-P636-P686-P688-P692</f>
        <v>0</v>
      </c>
      <c r="Q634" s="632">
        <f t="shared" ref="Q634:R634" si="94">Q635-Q636-Q686-Q688-Q692</f>
        <v>0</v>
      </c>
      <c r="R634" s="632">
        <f t="shared" si="94"/>
        <v>0</v>
      </c>
      <c r="S634" s="632">
        <f t="shared" ref="S634:T634" si="95">S635-S636-S686-S688-S692</f>
        <v>2.7284841053187847E-11</v>
      </c>
      <c r="T634" s="632">
        <f t="shared" si="95"/>
        <v>2.7284841053187847E-11</v>
      </c>
      <c r="U634" s="632">
        <f t="shared" ref="U634:V634" si="96">U635-U636-U686-U688-U692</f>
        <v>2.7284841053187847E-11</v>
      </c>
      <c r="V634" s="632">
        <f t="shared" si="96"/>
        <v>2.7284841053187847E-11</v>
      </c>
      <c r="W634" s="632">
        <f t="shared" ref="W634" si="97">W635-W636-W686-W688-W692</f>
        <v>2.7284841053187847E-11</v>
      </c>
      <c r="X634" s="632">
        <f t="shared" si="93"/>
        <v>1.4551915228366852E-11</v>
      </c>
      <c r="Y634" s="632">
        <f t="shared" si="93"/>
        <v>0</v>
      </c>
      <c r="Z634" s="632">
        <f t="shared" si="93"/>
        <v>0</v>
      </c>
      <c r="AA634" s="632">
        <f t="shared" si="93"/>
        <v>0</v>
      </c>
      <c r="AB634" s="632">
        <f t="shared" si="93"/>
        <v>0</v>
      </c>
      <c r="AC634" s="632">
        <f t="shared" si="93"/>
        <v>0</v>
      </c>
      <c r="AD634" s="632">
        <f t="shared" si="93"/>
        <v>3.1585845050585704E-14</v>
      </c>
      <c r="AE634" s="632">
        <f t="shared" si="93"/>
        <v>1.6370904631912708E-11</v>
      </c>
      <c r="AF634" s="632"/>
      <c r="AG634" s="632"/>
      <c r="AH634" s="1363"/>
      <c r="AI634" s="1367" t="e">
        <f>AI635-AI636-AI687-AI689-#REF!</f>
        <v>#REF!</v>
      </c>
    </row>
    <row r="635" spans="1:196" s="139" customFormat="1" x14ac:dyDescent="0.25">
      <c r="A635" s="19">
        <v>1</v>
      </c>
      <c r="B635" s="19">
        <f t="shared" si="86"/>
        <v>1</v>
      </c>
      <c r="C635" s="12" t="s">
        <v>95</v>
      </c>
      <c r="D635" s="140">
        <f>'1 уровень'!E3116</f>
        <v>0</v>
      </c>
      <c r="E635" s="140">
        <f>'1 уровень'!F3116</f>
        <v>0</v>
      </c>
      <c r="F635" s="140">
        <f>'1 уровень'!G3116</f>
        <v>0</v>
      </c>
      <c r="G635" s="151">
        <f>'1 уровень'!H3116</f>
        <v>0</v>
      </c>
      <c r="H635" s="152">
        <f>'1 уровень'!I3116</f>
        <v>0</v>
      </c>
      <c r="I635" s="152">
        <f>'1 уровень'!J3116</f>
        <v>0</v>
      </c>
      <c r="J635" s="22">
        <f>'1 уровень'!K3116</f>
        <v>0</v>
      </c>
      <c r="K635" s="22">
        <f>'1 уровень'!L3116</f>
        <v>0</v>
      </c>
      <c r="L635" s="22">
        <f>'1 уровень'!M3116</f>
        <v>0</v>
      </c>
      <c r="M635" s="22">
        <f>'1 уровень'!N3116</f>
        <v>0</v>
      </c>
      <c r="N635" s="22">
        <f>'1 уровень'!O3116</f>
        <v>0</v>
      </c>
      <c r="O635" s="22">
        <f>'1 уровень'!P3116</f>
        <v>0</v>
      </c>
      <c r="P635" s="152">
        <f>'1 уровень'!Q3116</f>
        <v>231893.66591024844</v>
      </c>
      <c r="Q635" s="152">
        <f>'1 уровень'!R3116</f>
        <v>231893.66591024844</v>
      </c>
      <c r="R635" s="152">
        <f>'1 уровень'!S3116</f>
        <v>231893.66591024844</v>
      </c>
      <c r="S635" s="152">
        <f>'1 уровень'!T3116</f>
        <v>231910.64581024845</v>
      </c>
      <c r="T635" s="152">
        <f>'1 уровень'!U3116</f>
        <v>231910.64581024845</v>
      </c>
      <c r="U635" s="152">
        <f>'1 уровень'!V3116</f>
        <v>231910.64581024845</v>
      </c>
      <c r="V635" s="152">
        <f>'1 уровень'!W3116</f>
        <v>231910.64581024845</v>
      </c>
      <c r="W635" s="152">
        <f>'1 уровень'!X3116</f>
        <v>231910.64581024845</v>
      </c>
      <c r="X635" s="152">
        <f>'1 уровень'!Y3116</f>
        <v>154928.53263461008</v>
      </c>
      <c r="Y635" s="152">
        <f>'1 уровень'!Z3116</f>
        <v>154803.91574</v>
      </c>
      <c r="Z635" s="1117">
        <f>'1 уровень'!AA3116</f>
        <v>0</v>
      </c>
      <c r="AA635" s="152">
        <f>'1 уровень'!AB3116</f>
        <v>-264.08017999999998</v>
      </c>
      <c r="AB635" s="152">
        <f>'1 уровень'!AC3116</f>
        <v>-124.61689461005062</v>
      </c>
      <c r="AC635" s="152">
        <f>'1 уровень'!AD3116</f>
        <v>-21.040990000000001</v>
      </c>
      <c r="AD635" s="152">
        <f>'1 уровень'!AE3116</f>
        <v>-726.21418999999992</v>
      </c>
      <c r="AE635" s="629">
        <f>'1 уровень'!AF3116</f>
        <v>153813.62137000001</v>
      </c>
      <c r="AF635" s="152">
        <f>Y635/X635*100</f>
        <v>99.919564916487019</v>
      </c>
      <c r="AG635" s="152">
        <f>AE635/X635*100</f>
        <v>99.280370603367473</v>
      </c>
      <c r="AH635" s="1357">
        <f>'1 уровень'!AG3116</f>
        <v>0</v>
      </c>
      <c r="AI635" s="1362">
        <f>'1 уровень'!AH3116</f>
        <v>0</v>
      </c>
    </row>
    <row r="636" spans="1:196" s="139" customFormat="1" ht="29.25" x14ac:dyDescent="0.25">
      <c r="A636" s="19">
        <v>1</v>
      </c>
      <c r="B636" s="19">
        <f t="shared" si="86"/>
        <v>1</v>
      </c>
      <c r="C636" s="316" t="s">
        <v>7</v>
      </c>
      <c r="D636" s="21">
        <f>'1 уровень'!E3117</f>
        <v>2124</v>
      </c>
      <c r="E636" s="21">
        <f>'1 уровень'!F3117</f>
        <v>1416</v>
      </c>
      <c r="F636" s="21">
        <f>'1 уровень'!G3117</f>
        <v>1798</v>
      </c>
      <c r="G636" s="142">
        <f>'1 уровень'!H3117</f>
        <v>126.97740112994352</v>
      </c>
      <c r="H636" s="152">
        <f>'1 уровень'!I3117</f>
        <v>9.3248587570621471</v>
      </c>
      <c r="I636" s="152">
        <f>'1 уровень'!J3117</f>
        <v>7.8498331479421584</v>
      </c>
      <c r="J636" s="24">
        <f>'1 уровень'!K3117</f>
        <v>19807</v>
      </c>
      <c r="K636" s="24">
        <f>'1 уровень'!L3117</f>
        <v>13204</v>
      </c>
      <c r="L636" s="24">
        <f>'1 уровень'!M3117</f>
        <v>14114</v>
      </c>
      <c r="M636" s="24">
        <f>'1 уровень'!N3117</f>
        <v>106.89185095425628</v>
      </c>
      <c r="N636" s="24">
        <f>'1 уровень'!O3117</f>
        <v>60</v>
      </c>
      <c r="O636" s="24">
        <f>'1 уровень'!P3117</f>
        <v>352.85</v>
      </c>
      <c r="P636" s="152">
        <f>'1 уровень'!Q3117</f>
        <v>61978.742962408403</v>
      </c>
      <c r="Q636" s="152">
        <f>'1 уровень'!R3117</f>
        <v>61978.742962408403</v>
      </c>
      <c r="R636" s="152">
        <f>'1 уровень'!S3117</f>
        <v>61978.742962408403</v>
      </c>
      <c r="S636" s="152">
        <f>'1 уровень'!T3117</f>
        <v>61995.722862408395</v>
      </c>
      <c r="T636" s="152">
        <f>'1 уровень'!U3117</f>
        <v>61995.722862408395</v>
      </c>
      <c r="U636" s="152">
        <f>'1 уровень'!V3117</f>
        <v>61995.722862408395</v>
      </c>
      <c r="V636" s="152">
        <f>'1 уровень'!W3117</f>
        <v>61995.722862408395</v>
      </c>
      <c r="W636" s="152">
        <f>'1 уровень'!X3117</f>
        <v>61995.722862408395</v>
      </c>
      <c r="X636" s="152">
        <f>'1 уровень'!Y3117</f>
        <v>41328.59525271671</v>
      </c>
      <c r="Y636" s="152">
        <f>'1 уровень'!Z3117</f>
        <v>46087.921060000001</v>
      </c>
      <c r="Z636" s="1117">
        <f>'1 уровень'!AA3117</f>
        <v>0</v>
      </c>
      <c r="AA636" s="152">
        <f>'1 уровень'!AB3117</f>
        <v>-264.08017999999998</v>
      </c>
      <c r="AB636" s="152">
        <f>'1 уровень'!AC3117</f>
        <v>4759.3258072832905</v>
      </c>
      <c r="AC636" s="152">
        <f>'1 уровень'!AD3117</f>
        <v>0</v>
      </c>
      <c r="AD636" s="152">
        <f>'1 уровень'!AE3117</f>
        <v>-462.63554999999997</v>
      </c>
      <c r="AE636" s="629">
        <f>'1 уровень'!AF3117</f>
        <v>45361.205330000004</v>
      </c>
      <c r="AF636" s="152">
        <f>Y636/X636*100</f>
        <v>111.51581799037903</v>
      </c>
      <c r="AG636" s="152">
        <f>AE636/X636*100</f>
        <v>109.75743320726153</v>
      </c>
      <c r="AH636" s="1351">
        <f>'1 уровень'!AG3117</f>
        <v>0</v>
      </c>
      <c r="AI636" s="1362">
        <f>'1 уровень'!AH3117</f>
        <v>0</v>
      </c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  <c r="BC636" s="19"/>
      <c r="BD636" s="19"/>
      <c r="BE636" s="19"/>
      <c r="BF636" s="19"/>
      <c r="BG636" s="19"/>
      <c r="BH636" s="19"/>
      <c r="BI636" s="19"/>
      <c r="BJ636" s="19"/>
      <c r="BK636" s="19"/>
      <c r="BL636" s="19"/>
      <c r="BM636" s="19"/>
      <c r="BN636" s="19"/>
      <c r="BO636" s="19"/>
      <c r="BP636" s="19"/>
      <c r="BQ636" s="19"/>
      <c r="BR636" s="19"/>
      <c r="BS636" s="19"/>
      <c r="BT636" s="19"/>
      <c r="BU636" s="19"/>
      <c r="BV636" s="19"/>
      <c r="BW636" s="19"/>
      <c r="BX636" s="19"/>
      <c r="BY636" s="19"/>
      <c r="BZ636" s="19"/>
      <c r="CA636" s="19"/>
      <c r="CB636" s="19"/>
      <c r="CC636" s="19"/>
      <c r="CD636" s="19"/>
      <c r="CE636" s="19"/>
      <c r="CF636" s="19"/>
      <c r="CG636" s="19"/>
      <c r="CH636" s="19"/>
      <c r="CI636" s="19"/>
      <c r="CJ636" s="19"/>
      <c r="CK636" s="19"/>
      <c r="CL636" s="19"/>
      <c r="CM636" s="19"/>
      <c r="CN636" s="19"/>
      <c r="CO636" s="19"/>
      <c r="CP636" s="19"/>
      <c r="CQ636" s="19"/>
      <c r="CR636" s="19"/>
      <c r="CS636" s="19"/>
      <c r="CT636" s="19"/>
      <c r="CU636" s="19"/>
      <c r="CV636" s="19"/>
      <c r="CW636" s="19"/>
      <c r="CX636" s="19"/>
      <c r="CY636" s="19"/>
      <c r="CZ636" s="19"/>
      <c r="DA636" s="19"/>
      <c r="DB636" s="19"/>
      <c r="DC636" s="19"/>
      <c r="DD636" s="19"/>
      <c r="DE636" s="19"/>
      <c r="DF636" s="19"/>
      <c r="DG636" s="19"/>
      <c r="DH636" s="19"/>
      <c r="DI636" s="19"/>
      <c r="DJ636" s="19"/>
      <c r="DK636" s="19"/>
      <c r="DL636" s="19"/>
      <c r="DM636" s="19"/>
      <c r="DN636" s="19"/>
      <c r="DO636" s="19"/>
      <c r="DP636" s="19"/>
      <c r="DQ636" s="19"/>
      <c r="DR636" s="19"/>
      <c r="DS636" s="19"/>
      <c r="DT636" s="19"/>
      <c r="DU636" s="19"/>
      <c r="DV636" s="19"/>
      <c r="DW636" s="19"/>
      <c r="DX636" s="19"/>
      <c r="DY636" s="19"/>
      <c r="DZ636" s="19"/>
      <c r="EA636" s="19"/>
      <c r="EB636" s="19"/>
      <c r="EC636" s="19"/>
      <c r="ED636" s="19"/>
      <c r="EE636" s="19"/>
      <c r="EF636" s="19"/>
      <c r="EG636" s="19"/>
      <c r="EH636" s="19"/>
      <c r="EI636" s="19"/>
      <c r="EJ636" s="19"/>
      <c r="EK636" s="19"/>
      <c r="EL636" s="19"/>
      <c r="EM636" s="19"/>
      <c r="EN636" s="19"/>
      <c r="EO636" s="19"/>
      <c r="EP636" s="19"/>
      <c r="EQ636" s="19"/>
      <c r="ER636" s="19"/>
      <c r="ES636" s="19"/>
      <c r="ET636" s="19"/>
      <c r="EU636" s="19"/>
      <c r="EV636" s="19"/>
      <c r="EW636" s="19"/>
      <c r="EX636" s="19"/>
      <c r="EY636" s="19"/>
      <c r="EZ636" s="19"/>
      <c r="FA636" s="19"/>
      <c r="FB636" s="19"/>
      <c r="FC636" s="19"/>
      <c r="FD636" s="19"/>
      <c r="FE636" s="19"/>
      <c r="FF636" s="19"/>
      <c r="FG636" s="19"/>
      <c r="FH636" s="19"/>
      <c r="FI636" s="19"/>
      <c r="FJ636" s="19"/>
      <c r="FK636" s="19"/>
      <c r="FL636" s="19"/>
      <c r="FM636" s="19"/>
      <c r="FN636" s="19"/>
      <c r="FO636" s="19"/>
      <c r="FP636" s="19"/>
      <c r="FQ636" s="19"/>
      <c r="FR636" s="19"/>
      <c r="FS636" s="19"/>
      <c r="FT636" s="19"/>
      <c r="FU636" s="19"/>
      <c r="FV636" s="19"/>
      <c r="FW636" s="19"/>
      <c r="FX636" s="19"/>
      <c r="FY636" s="19"/>
      <c r="FZ636" s="19"/>
      <c r="GA636" s="19"/>
      <c r="GB636" s="19"/>
      <c r="GC636" s="19"/>
      <c r="GD636" s="19"/>
      <c r="GE636" s="19"/>
      <c r="GF636" s="19"/>
      <c r="GG636" s="19"/>
      <c r="GH636" s="19"/>
      <c r="GI636" s="19"/>
      <c r="GJ636" s="19"/>
      <c r="GK636" s="19"/>
      <c r="GL636" s="19"/>
      <c r="GM636" s="19"/>
      <c r="GN636" s="19"/>
    </row>
    <row r="637" spans="1:196" x14ac:dyDescent="0.25">
      <c r="A637" s="19">
        <v>1</v>
      </c>
      <c r="B637" s="19">
        <f t="shared" si="86"/>
        <v>1</v>
      </c>
      <c r="C637" s="301" t="s">
        <v>14</v>
      </c>
      <c r="D637" s="29">
        <f>'1 уровень'!E3118</f>
        <v>0</v>
      </c>
      <c r="E637" s="29">
        <f>'1 уровень'!F3118</f>
        <v>0</v>
      </c>
      <c r="F637" s="29">
        <f>'1 уровень'!G3118</f>
        <v>0</v>
      </c>
      <c r="G637" s="144">
        <f>'1 уровень'!H3118</f>
        <v>0</v>
      </c>
      <c r="H637" s="158">
        <f>'1 уровень'!I3118</f>
        <v>0</v>
      </c>
      <c r="I637" s="158">
        <f>'1 уровень'!J3118</f>
        <v>0</v>
      </c>
      <c r="J637" s="153">
        <f>'1 уровень'!K3118</f>
        <v>0</v>
      </c>
      <c r="K637" s="153">
        <f>'1 уровень'!L3118</f>
        <v>0</v>
      </c>
      <c r="L637" s="153">
        <f>'1 уровень'!M3118</f>
        <v>0</v>
      </c>
      <c r="M637" s="153">
        <f>'1 уровень'!N3118</f>
        <v>0</v>
      </c>
      <c r="N637" s="153">
        <f>'1 уровень'!O3118</f>
        <v>0</v>
      </c>
      <c r="O637" s="153">
        <f>'1 уровень'!P3118</f>
        <v>0</v>
      </c>
      <c r="P637" s="152">
        <f>'1 уровень'!Q3118</f>
        <v>0</v>
      </c>
      <c r="Q637" s="152">
        <f>'1 уровень'!R3118</f>
        <v>0</v>
      </c>
      <c r="R637" s="152">
        <f>'1 уровень'!S3118</f>
        <v>0</v>
      </c>
      <c r="S637" s="152">
        <f>'1 уровень'!T3118</f>
        <v>0</v>
      </c>
      <c r="T637" s="152">
        <f>'1 уровень'!U3118</f>
        <v>0</v>
      </c>
      <c r="U637" s="152">
        <f>'1 уровень'!V3118</f>
        <v>0</v>
      </c>
      <c r="V637" s="152">
        <f>'1 уровень'!W3118</f>
        <v>0</v>
      </c>
      <c r="W637" s="152">
        <f>'1 уровень'!X3118</f>
        <v>0</v>
      </c>
      <c r="X637" s="152">
        <f>'1 уровень'!Y3118</f>
        <v>0</v>
      </c>
      <c r="Y637" s="152">
        <f>'1 уровень'!Z3118</f>
        <v>0</v>
      </c>
      <c r="Z637" s="1117">
        <f>'1 уровень'!AA3118</f>
        <v>0</v>
      </c>
      <c r="AA637" s="152">
        <f>'1 уровень'!AB3118</f>
        <v>0</v>
      </c>
      <c r="AB637" s="152">
        <f>'1 уровень'!AC3118</f>
        <v>0</v>
      </c>
      <c r="AC637" s="152">
        <f>'1 уровень'!AD3118</f>
        <v>0</v>
      </c>
      <c r="AD637" s="152">
        <f>'1 уровень'!AE3118</f>
        <v>0</v>
      </c>
      <c r="AE637" s="629">
        <f>'1 уровень'!AF3118</f>
        <v>0</v>
      </c>
      <c r="AF637" s="152"/>
      <c r="AG637" s="152"/>
      <c r="AH637" s="1355">
        <f>'1 уровень'!AG3118</f>
        <v>0</v>
      </c>
      <c r="AI637" s="1362">
        <f>'1 уровень'!AH3118</f>
        <v>0</v>
      </c>
    </row>
    <row r="638" spans="1:196" ht="60" x14ac:dyDescent="0.25">
      <c r="B638" s="19">
        <f t="shared" si="86"/>
        <v>1</v>
      </c>
      <c r="C638" s="1178" t="s">
        <v>475</v>
      </c>
      <c r="D638" s="29">
        <f>'1 уровень'!E3119</f>
        <v>0</v>
      </c>
      <c r="E638" s="29">
        <f>'1 уровень'!F3119</f>
        <v>0</v>
      </c>
      <c r="F638" s="29">
        <f>'1 уровень'!G3119</f>
        <v>0</v>
      </c>
      <c r="G638" s="144">
        <f>'1 уровень'!H3119</f>
        <v>0</v>
      </c>
      <c r="H638" s="158">
        <f>'1 уровень'!I3119</f>
        <v>0</v>
      </c>
      <c r="I638" s="158">
        <f>'1 уровень'!J3119</f>
        <v>0</v>
      </c>
      <c r="J638" s="153">
        <f>'1 уровень'!K3119</f>
        <v>0</v>
      </c>
      <c r="K638" s="153">
        <f>'1 уровень'!L3119</f>
        <v>0</v>
      </c>
      <c r="L638" s="153">
        <f>'1 уровень'!M3119</f>
        <v>0</v>
      </c>
      <c r="M638" s="153">
        <f>'1 уровень'!N3119</f>
        <v>0</v>
      </c>
      <c r="N638" s="153">
        <f>'1 уровень'!O3119</f>
        <v>0</v>
      </c>
      <c r="O638" s="153">
        <f>'1 уровень'!P3119</f>
        <v>0</v>
      </c>
      <c r="P638" s="152">
        <f>'1 уровень'!Q3119</f>
        <v>118636.87371000001</v>
      </c>
      <c r="Q638" s="152">
        <f>'1 уровень'!R3119</f>
        <v>118636.87371000001</v>
      </c>
      <c r="R638" s="152">
        <f>'1 уровень'!S3119</f>
        <v>118636.87371000001</v>
      </c>
      <c r="S638" s="152">
        <f>'1 уровень'!T3119</f>
        <v>118636.87371000001</v>
      </c>
      <c r="T638" s="152">
        <f>'1 уровень'!U3119</f>
        <v>118636.87371000001</v>
      </c>
      <c r="U638" s="152">
        <f>'1 уровень'!V3119</f>
        <v>118636.87371000001</v>
      </c>
      <c r="V638" s="152">
        <f>'1 уровень'!W3119</f>
        <v>118636.87371000001</v>
      </c>
      <c r="W638" s="152">
        <f>'1 уровень'!X3119</f>
        <v>118636.87371000001</v>
      </c>
      <c r="X638" s="152">
        <f>'1 уровень'!Y3119</f>
        <v>79414.571223333347</v>
      </c>
      <c r="Y638" s="152">
        <f>'1 уровень'!Z3119</f>
        <v>76483.747050000005</v>
      </c>
      <c r="Z638" s="1117">
        <f>'1 уровень'!AA3119</f>
        <v>0</v>
      </c>
      <c r="AA638" s="152">
        <f>'1 уровень'!AB3119</f>
        <v>0</v>
      </c>
      <c r="AB638" s="152">
        <f>'1 уровень'!AC3119</f>
        <v>-2930.8241733333416</v>
      </c>
      <c r="AC638" s="152">
        <f>'1 уровень'!AD3119</f>
        <v>0</v>
      </c>
      <c r="AD638" s="152">
        <f>'1 уровень'!AE3119</f>
        <v>-45.493100000000005</v>
      </c>
      <c r="AE638" s="629">
        <f>'1 уровень'!AF3119</f>
        <v>76438.253949999998</v>
      </c>
      <c r="AF638" s="152">
        <f>Y638/X638*100</f>
        <v>96.30946295096004</v>
      </c>
      <c r="AG638" s="152">
        <f>AE638/X638*100</f>
        <v>96.252177368101371</v>
      </c>
      <c r="AH638" s="1355">
        <f>'1 уровень'!AG3119</f>
        <v>0</v>
      </c>
      <c r="AI638" s="1362">
        <f>'1 уровень'!AH3119</f>
        <v>0</v>
      </c>
    </row>
    <row r="639" spans="1:196" x14ac:dyDescent="0.25">
      <c r="B639" s="19">
        <f t="shared" si="86"/>
        <v>1</v>
      </c>
      <c r="C639" s="974" t="s">
        <v>422</v>
      </c>
      <c r="D639" s="29">
        <f>'1 уровень'!E3120</f>
        <v>0</v>
      </c>
      <c r="E639" s="29">
        <f>'1 уровень'!F3120</f>
        <v>0</v>
      </c>
      <c r="F639" s="29">
        <f>'1 уровень'!G3120</f>
        <v>0</v>
      </c>
      <c r="G639" s="144">
        <f>'1 уровень'!H3120</f>
        <v>0</v>
      </c>
      <c r="H639" s="158">
        <f>'1 уровень'!I3120</f>
        <v>0</v>
      </c>
      <c r="I639" s="158">
        <f>'1 уровень'!J3120</f>
        <v>0</v>
      </c>
      <c r="J639" s="153">
        <f>'1 уровень'!K3120</f>
        <v>0</v>
      </c>
      <c r="K639" s="153">
        <f>'1 уровень'!L3120</f>
        <v>0</v>
      </c>
      <c r="L639" s="153">
        <f>'1 уровень'!M3120</f>
        <v>0</v>
      </c>
      <c r="M639" s="153">
        <f>'1 уровень'!N3120</f>
        <v>0</v>
      </c>
      <c r="N639" s="153">
        <f>'1 уровень'!O3120</f>
        <v>0</v>
      </c>
      <c r="O639" s="153">
        <f>'1 уровень'!P3120</f>
        <v>0</v>
      </c>
      <c r="P639" s="152">
        <f>'1 уровень'!Q3120</f>
        <v>6547.9539599999998</v>
      </c>
      <c r="Q639" s="152">
        <f>'1 уровень'!R3120</f>
        <v>6547.9539599999998</v>
      </c>
      <c r="R639" s="152">
        <f>'1 уровень'!S3120</f>
        <v>6547.9539599999998</v>
      </c>
      <c r="S639" s="152">
        <f>'1 уровень'!T3120</f>
        <v>6547.9539599999998</v>
      </c>
      <c r="T639" s="152">
        <f>'1 уровень'!U3120</f>
        <v>6547.9539599999998</v>
      </c>
      <c r="U639" s="152">
        <f>'1 уровень'!V3120</f>
        <v>6547.9539599999998</v>
      </c>
      <c r="V639" s="152">
        <f>'1 уровень'!W3120</f>
        <v>6547.9539599999998</v>
      </c>
      <c r="W639" s="152">
        <f>'1 уровень'!X3120</f>
        <v>6547.9539599999998</v>
      </c>
      <c r="X639" s="152">
        <f>'1 уровень'!Y3120</f>
        <v>4365.3026399999999</v>
      </c>
      <c r="Y639" s="152">
        <f>'1 уровень'!Z3120</f>
        <v>4365.3026399999999</v>
      </c>
      <c r="Z639" s="1117">
        <f>'1 уровень'!AA3120</f>
        <v>0</v>
      </c>
      <c r="AA639" s="152">
        <f>'1 уровень'!AB3120</f>
        <v>0</v>
      </c>
      <c r="AB639" s="152">
        <f>'1 уровень'!AC3120</f>
        <v>0</v>
      </c>
      <c r="AC639" s="152">
        <f>'1 уровень'!AD3120</f>
        <v>0</v>
      </c>
      <c r="AD639" s="152">
        <f>'1 уровень'!AE3120</f>
        <v>0</v>
      </c>
      <c r="AE639" s="629">
        <f>'1 уровень'!AF3120</f>
        <v>4365.3026399999999</v>
      </c>
      <c r="AF639" s="152">
        <f>Y639/X639*100</f>
        <v>100</v>
      </c>
      <c r="AG639" s="152">
        <f>AE639/X639*100</f>
        <v>100</v>
      </c>
      <c r="AH639" s="1355">
        <f>'1 уровень'!AG3120</f>
        <v>0</v>
      </c>
      <c r="AI639" s="1362">
        <f>'1 уровень'!AH3120</f>
        <v>0</v>
      </c>
    </row>
    <row r="640" spans="1:196" ht="29.25" x14ac:dyDescent="0.25">
      <c r="A640" s="19">
        <v>1</v>
      </c>
      <c r="B640" s="19">
        <f t="shared" si="86"/>
        <v>1</v>
      </c>
      <c r="C640" s="491" t="s">
        <v>386</v>
      </c>
      <c r="D640" s="29">
        <f>'1 уровень'!E3121</f>
        <v>19804</v>
      </c>
      <c r="E640" s="29">
        <f>'1 уровень'!F3121</f>
        <v>13203</v>
      </c>
      <c r="F640" s="29">
        <f>'1 уровень'!G3121</f>
        <v>7367</v>
      </c>
      <c r="G640" s="144">
        <f>'1 уровень'!H3121</f>
        <v>55.797924714080139</v>
      </c>
      <c r="H640" s="158">
        <f>'1 уровень'!I3121</f>
        <v>0</v>
      </c>
      <c r="I640" s="158">
        <f>'1 уровень'!J3121</f>
        <v>0</v>
      </c>
      <c r="J640" s="153">
        <f>'1 уровень'!K3121</f>
        <v>0</v>
      </c>
      <c r="K640" s="153">
        <f>'1 уровень'!L3121</f>
        <v>0</v>
      </c>
      <c r="L640" s="153">
        <f>'1 уровень'!M3121</f>
        <v>0</v>
      </c>
      <c r="M640" s="153">
        <f>'1 уровень'!N3121</f>
        <v>0</v>
      </c>
      <c r="N640" s="153">
        <f>'1 уровень'!O3121</f>
        <v>0</v>
      </c>
      <c r="O640" s="153">
        <f>'1 уровень'!P3121</f>
        <v>0</v>
      </c>
      <c r="P640" s="152">
        <f>'1 уровень'!Q3121</f>
        <v>0</v>
      </c>
      <c r="Q640" s="152">
        <f>'1 уровень'!R3121</f>
        <v>0</v>
      </c>
      <c r="R640" s="152">
        <f>'1 уровень'!S3121</f>
        <v>0</v>
      </c>
      <c r="S640" s="152">
        <f>'1 уровень'!T3121</f>
        <v>0</v>
      </c>
      <c r="T640" s="152">
        <f>'1 уровень'!U3121</f>
        <v>0</v>
      </c>
      <c r="U640" s="152">
        <f>'1 уровень'!V3121</f>
        <v>0</v>
      </c>
      <c r="V640" s="152">
        <f>'1 уровень'!W3121</f>
        <v>0</v>
      </c>
      <c r="W640" s="152">
        <f>'1 уровень'!X3121</f>
        <v>0</v>
      </c>
      <c r="X640" s="152">
        <f>'1 уровень'!Y3121</f>
        <v>0</v>
      </c>
      <c r="Y640" s="152">
        <f>'1 уровень'!Z3121</f>
        <v>0</v>
      </c>
      <c r="Z640" s="1117">
        <f>'1 уровень'!AA3121</f>
        <v>0</v>
      </c>
      <c r="AA640" s="152">
        <f>'1 уровень'!AB3121</f>
        <v>0</v>
      </c>
      <c r="AB640" s="152">
        <f>'1 уровень'!AC3121</f>
        <v>0</v>
      </c>
      <c r="AC640" s="152">
        <f>'1 уровень'!AD3121</f>
        <v>0</v>
      </c>
      <c r="AD640" s="152">
        <f>'1 уровень'!AE3121</f>
        <v>0</v>
      </c>
      <c r="AE640" s="629">
        <f>'1 уровень'!AF3121</f>
        <v>0</v>
      </c>
      <c r="AF640" s="152"/>
      <c r="AG640" s="152"/>
      <c r="AH640" s="1355">
        <f>'1 уровень'!AG3121</f>
        <v>0</v>
      </c>
      <c r="AI640" s="1362">
        <f>'1 уровень'!AH3121</f>
        <v>0</v>
      </c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  <c r="GH640" s="139"/>
      <c r="GI640" s="139"/>
      <c r="GJ640" s="139"/>
      <c r="GK640" s="139"/>
      <c r="GL640" s="139"/>
      <c r="GM640" s="139"/>
      <c r="GN640" s="139"/>
    </row>
    <row r="641" spans="1:196" ht="30" x14ac:dyDescent="0.25">
      <c r="A641" s="19">
        <v>1</v>
      </c>
      <c r="B641" s="19">
        <f t="shared" si="86"/>
        <v>1</v>
      </c>
      <c r="C641" s="827" t="s">
        <v>204</v>
      </c>
      <c r="D641" s="29">
        <f>'1 уровень'!E3122</f>
        <v>0</v>
      </c>
      <c r="E641" s="29">
        <f>'1 уровень'!F3122</f>
        <v>0</v>
      </c>
      <c r="F641" s="29">
        <f>'1 уровень'!G3122</f>
        <v>0</v>
      </c>
      <c r="G641" s="144">
        <f>'1 уровень'!H3122</f>
        <v>0</v>
      </c>
      <c r="H641" s="158">
        <f>'1 уровень'!I3122</f>
        <v>0</v>
      </c>
      <c r="I641" s="158">
        <f>'1 уровень'!J3122</f>
        <v>0</v>
      </c>
      <c r="J641" s="153">
        <f>'1 уровень'!K3122</f>
        <v>0</v>
      </c>
      <c r="K641" s="153">
        <f>'1 уровень'!L3122</f>
        <v>0</v>
      </c>
      <c r="L641" s="153">
        <f>'1 уровень'!M3122</f>
        <v>0</v>
      </c>
      <c r="M641" s="153">
        <f>'1 уровень'!N3122</f>
        <v>0</v>
      </c>
      <c r="N641" s="153">
        <f>'1 уровень'!O3122</f>
        <v>0</v>
      </c>
      <c r="O641" s="153">
        <f>'1 уровень'!P3122</f>
        <v>0</v>
      </c>
      <c r="P641" s="152">
        <f>'1 уровень'!Q3122</f>
        <v>0</v>
      </c>
      <c r="Q641" s="152">
        <f>'1 уровень'!R3122</f>
        <v>0</v>
      </c>
      <c r="R641" s="152">
        <f>'1 уровень'!S3122</f>
        <v>0</v>
      </c>
      <c r="S641" s="152">
        <f>'1 уровень'!T3122</f>
        <v>0</v>
      </c>
      <c r="T641" s="152">
        <f>'1 уровень'!U3122</f>
        <v>0</v>
      </c>
      <c r="U641" s="152">
        <f>'1 уровень'!V3122</f>
        <v>0</v>
      </c>
      <c r="V641" s="152">
        <f>'1 уровень'!W3122</f>
        <v>0</v>
      </c>
      <c r="W641" s="152">
        <f>'1 уровень'!X3122</f>
        <v>0</v>
      </c>
      <c r="X641" s="152">
        <f>'1 уровень'!Y3122</f>
        <v>0</v>
      </c>
      <c r="Y641" s="152">
        <f>'1 уровень'!Z3122</f>
        <v>0</v>
      </c>
      <c r="Z641" s="1117">
        <f>'1 уровень'!AA3122</f>
        <v>0</v>
      </c>
      <c r="AA641" s="152">
        <f>'1 уровень'!AB3122</f>
        <v>0</v>
      </c>
      <c r="AB641" s="152">
        <f>'1 уровень'!AC3122</f>
        <v>0</v>
      </c>
      <c r="AC641" s="152">
        <f>'1 уровень'!AD3122</f>
        <v>0</v>
      </c>
      <c r="AD641" s="152">
        <f>'1 уровень'!AE3122</f>
        <v>0</v>
      </c>
      <c r="AE641" s="629">
        <f>'1 уровень'!AF3122</f>
        <v>0</v>
      </c>
      <c r="AF641" s="152"/>
      <c r="AG641" s="152"/>
      <c r="AH641" s="1355">
        <f>'1 уровень'!AG3122</f>
        <v>0</v>
      </c>
      <c r="AI641" s="1362">
        <f>'1 уровень'!AH3122</f>
        <v>0</v>
      </c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  <c r="GL641" s="139"/>
      <c r="GM641" s="139"/>
      <c r="GN641" s="139"/>
    </row>
    <row r="642" spans="1:196" ht="30" x14ac:dyDescent="0.25">
      <c r="A642" s="19">
        <v>1</v>
      </c>
      <c r="B642" s="19">
        <f t="shared" si="86"/>
        <v>1</v>
      </c>
      <c r="C642" s="827" t="s">
        <v>205</v>
      </c>
      <c r="D642" s="29">
        <f>'1 уровень'!E3123</f>
        <v>3000</v>
      </c>
      <c r="E642" s="29">
        <f>'1 уровень'!F3123</f>
        <v>2000</v>
      </c>
      <c r="F642" s="29">
        <f>'1 уровень'!G3123</f>
        <v>244</v>
      </c>
      <c r="G642" s="144">
        <f>'1 уровень'!H3123</f>
        <v>12.2</v>
      </c>
      <c r="H642" s="158">
        <f>'1 уровень'!I3123</f>
        <v>0</v>
      </c>
      <c r="I642" s="158">
        <f>'1 уровень'!J3123</f>
        <v>0</v>
      </c>
      <c r="J642" s="153">
        <f>'1 уровень'!K3123</f>
        <v>0</v>
      </c>
      <c r="K642" s="153">
        <f>'1 уровень'!L3123</f>
        <v>0</v>
      </c>
      <c r="L642" s="153">
        <f>'1 уровень'!M3123</f>
        <v>0</v>
      </c>
      <c r="M642" s="153">
        <f>'1 уровень'!N3123</f>
        <v>0</v>
      </c>
      <c r="N642" s="153">
        <f>'1 уровень'!O3123</f>
        <v>0</v>
      </c>
      <c r="O642" s="153">
        <f>'1 уровень'!P3123</f>
        <v>0</v>
      </c>
      <c r="P642" s="152">
        <f>'1 уровень'!Q3123</f>
        <v>0</v>
      </c>
      <c r="Q642" s="152">
        <f>'1 уровень'!R3123</f>
        <v>0</v>
      </c>
      <c r="R642" s="152">
        <f>'1 уровень'!S3123</f>
        <v>0</v>
      </c>
      <c r="S642" s="152">
        <f>'1 уровень'!T3123</f>
        <v>0</v>
      </c>
      <c r="T642" s="152">
        <f>'1 уровень'!U3123</f>
        <v>0</v>
      </c>
      <c r="U642" s="152">
        <f>'1 уровень'!V3123</f>
        <v>0</v>
      </c>
      <c r="V642" s="152">
        <f>'1 уровень'!W3123</f>
        <v>0</v>
      </c>
      <c r="W642" s="152">
        <f>'1 уровень'!X3123</f>
        <v>0</v>
      </c>
      <c r="X642" s="152">
        <f>'1 уровень'!Y3123</f>
        <v>0</v>
      </c>
      <c r="Y642" s="152">
        <f>'1 уровень'!Z3123</f>
        <v>0</v>
      </c>
      <c r="Z642" s="1117">
        <f>'1 уровень'!AA3123</f>
        <v>0</v>
      </c>
      <c r="AA642" s="152">
        <f>'1 уровень'!AB3123</f>
        <v>0</v>
      </c>
      <c r="AB642" s="152">
        <f>'1 уровень'!AC3123</f>
        <v>0</v>
      </c>
      <c r="AC642" s="152">
        <f>'1 уровень'!AD3123</f>
        <v>0</v>
      </c>
      <c r="AD642" s="152">
        <f>'1 уровень'!AE3123</f>
        <v>0</v>
      </c>
      <c r="AE642" s="629">
        <f>'1 уровень'!AF3123</f>
        <v>0</v>
      </c>
      <c r="AF642" s="152"/>
      <c r="AG642" s="152"/>
      <c r="AH642" s="1355">
        <f>'1 уровень'!AG3123</f>
        <v>0</v>
      </c>
      <c r="AI642" s="1362">
        <f>'1 уровень'!AH3123</f>
        <v>0</v>
      </c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  <c r="GL642" s="139"/>
      <c r="GM642" s="139"/>
      <c r="GN642" s="139"/>
    </row>
    <row r="643" spans="1:196" ht="30" x14ac:dyDescent="0.25">
      <c r="B643" s="19">
        <f t="shared" si="86"/>
        <v>1</v>
      </c>
      <c r="C643" s="495" t="s">
        <v>387</v>
      </c>
      <c r="D643" s="29">
        <f>'1 уровень'!E3124</f>
        <v>7844</v>
      </c>
      <c r="E643" s="29">
        <f>'1 уровень'!F3124</f>
        <v>5229</v>
      </c>
      <c r="F643" s="29">
        <f>'1 уровень'!G3124</f>
        <v>1094</v>
      </c>
      <c r="G643" s="144">
        <f>'1 уровень'!H3124</f>
        <v>20.921782367565498</v>
      </c>
      <c r="H643" s="158">
        <f>'1 уровень'!I3124</f>
        <v>0</v>
      </c>
      <c r="I643" s="158">
        <f>'1 уровень'!J3124</f>
        <v>0</v>
      </c>
      <c r="J643" s="153">
        <f>'1 уровень'!K3124</f>
        <v>0</v>
      </c>
      <c r="K643" s="153">
        <f>'1 уровень'!L3124</f>
        <v>0</v>
      </c>
      <c r="L643" s="153">
        <f>'1 уровень'!M3124</f>
        <v>0</v>
      </c>
      <c r="M643" s="153">
        <f>'1 уровень'!N3124</f>
        <v>0</v>
      </c>
      <c r="N643" s="153">
        <f>'1 уровень'!O3124</f>
        <v>0</v>
      </c>
      <c r="O643" s="153">
        <f>'1 уровень'!P3124</f>
        <v>0</v>
      </c>
      <c r="P643" s="152">
        <f>'1 уровень'!Q3124</f>
        <v>0</v>
      </c>
      <c r="Q643" s="152">
        <f>'1 уровень'!R3124</f>
        <v>0</v>
      </c>
      <c r="R643" s="152">
        <f>'1 уровень'!S3124</f>
        <v>0</v>
      </c>
      <c r="S643" s="152">
        <f>'1 уровень'!T3124</f>
        <v>0</v>
      </c>
      <c r="T643" s="152">
        <f>'1 уровень'!U3124</f>
        <v>0</v>
      </c>
      <c r="U643" s="152">
        <f>'1 уровень'!V3124</f>
        <v>0</v>
      </c>
      <c r="V643" s="152">
        <f>'1 уровень'!W3124</f>
        <v>0</v>
      </c>
      <c r="W643" s="152">
        <f>'1 уровень'!X3124</f>
        <v>0</v>
      </c>
      <c r="X643" s="152">
        <f>'1 уровень'!Y3124</f>
        <v>0</v>
      </c>
      <c r="Y643" s="152">
        <f>'1 уровень'!Z3124</f>
        <v>0</v>
      </c>
      <c r="Z643" s="1117">
        <f>'1 уровень'!AA3124</f>
        <v>0</v>
      </c>
      <c r="AA643" s="152">
        <f>'1 уровень'!AB3124</f>
        <v>0</v>
      </c>
      <c r="AB643" s="152">
        <f>'1 уровень'!AC3124</f>
        <v>0</v>
      </c>
      <c r="AC643" s="152">
        <f>'1 уровень'!AD3124</f>
        <v>0</v>
      </c>
      <c r="AD643" s="152">
        <f>'1 уровень'!AE3124</f>
        <v>0</v>
      </c>
      <c r="AE643" s="629">
        <f>'1 уровень'!AF3124</f>
        <v>0</v>
      </c>
      <c r="AF643" s="152"/>
      <c r="AG643" s="152"/>
      <c r="AH643" s="1355">
        <f>'1 уровень'!AG3124</f>
        <v>0</v>
      </c>
      <c r="AI643" s="1362">
        <f>'1 уровень'!AH3124</f>
        <v>0</v>
      </c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  <c r="GL643" s="139"/>
      <c r="GM643" s="139"/>
      <c r="GN643" s="139"/>
    </row>
    <row r="644" spans="1:196" ht="60" x14ac:dyDescent="0.25">
      <c r="B644" s="19">
        <f t="shared" si="86"/>
        <v>1</v>
      </c>
      <c r="C644" s="336" t="s">
        <v>388</v>
      </c>
      <c r="D644" s="29">
        <f>'1 уровень'!E3125</f>
        <v>2134</v>
      </c>
      <c r="E644" s="29">
        <f>'1 уровень'!F3125</f>
        <v>1423</v>
      </c>
      <c r="F644" s="29">
        <f>'1 уровень'!G3125</f>
        <v>374</v>
      </c>
      <c r="G644" s="144">
        <f>'1 уровень'!H3125</f>
        <v>26.282501756851723</v>
      </c>
      <c r="H644" s="158">
        <f>'1 уровень'!I3125</f>
        <v>0</v>
      </c>
      <c r="I644" s="158">
        <f>'1 уровень'!J3125</f>
        <v>0</v>
      </c>
      <c r="J644" s="153">
        <f>'1 уровень'!K3125</f>
        <v>0</v>
      </c>
      <c r="K644" s="153">
        <f>'1 уровень'!L3125</f>
        <v>0</v>
      </c>
      <c r="L644" s="153">
        <f>'1 уровень'!M3125</f>
        <v>0</v>
      </c>
      <c r="M644" s="153">
        <f>'1 уровень'!N3125</f>
        <v>0</v>
      </c>
      <c r="N644" s="153">
        <f>'1 уровень'!O3125</f>
        <v>0</v>
      </c>
      <c r="O644" s="153">
        <f>'1 уровень'!P3125</f>
        <v>0</v>
      </c>
      <c r="P644" s="152">
        <f>'1 уровень'!Q3125</f>
        <v>0</v>
      </c>
      <c r="Q644" s="152">
        <f>'1 уровень'!R3125</f>
        <v>0</v>
      </c>
      <c r="R644" s="152">
        <f>'1 уровень'!S3125</f>
        <v>0</v>
      </c>
      <c r="S644" s="152">
        <f>'1 уровень'!T3125</f>
        <v>0</v>
      </c>
      <c r="T644" s="152">
        <f>'1 уровень'!U3125</f>
        <v>0</v>
      </c>
      <c r="U644" s="152">
        <f>'1 уровень'!V3125</f>
        <v>0</v>
      </c>
      <c r="V644" s="152">
        <f>'1 уровень'!W3125</f>
        <v>0</v>
      </c>
      <c r="W644" s="152">
        <f>'1 уровень'!X3125</f>
        <v>0</v>
      </c>
      <c r="X644" s="152">
        <f>'1 уровень'!Y3125</f>
        <v>0</v>
      </c>
      <c r="Y644" s="152">
        <f>'1 уровень'!Z3125</f>
        <v>0</v>
      </c>
      <c r="Z644" s="1117">
        <f>'1 уровень'!AA3125</f>
        <v>0</v>
      </c>
      <c r="AA644" s="152">
        <f>'1 уровень'!AB3125</f>
        <v>0</v>
      </c>
      <c r="AB644" s="152">
        <f>'1 уровень'!AC3125</f>
        <v>0</v>
      </c>
      <c r="AC644" s="152">
        <f>'1 уровень'!AD3125</f>
        <v>0</v>
      </c>
      <c r="AD644" s="152">
        <f>'1 уровень'!AE3125</f>
        <v>0</v>
      </c>
      <c r="AE644" s="629">
        <f>'1 уровень'!AF3125</f>
        <v>0</v>
      </c>
      <c r="AF644" s="152"/>
      <c r="AG644" s="152"/>
      <c r="AH644" s="1355">
        <f>'1 уровень'!AG3125</f>
        <v>0</v>
      </c>
      <c r="AI644" s="1362">
        <f>'1 уровень'!AH3125</f>
        <v>0</v>
      </c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  <c r="GL644" s="139"/>
      <c r="GM644" s="139"/>
      <c r="GN644" s="139"/>
    </row>
    <row r="645" spans="1:196" ht="45" x14ac:dyDescent="0.25">
      <c r="B645" s="19">
        <f t="shared" si="86"/>
        <v>1</v>
      </c>
      <c r="C645" s="336" t="s">
        <v>389</v>
      </c>
      <c r="D645" s="29">
        <f>'1 уровень'!E3126</f>
        <v>5556</v>
      </c>
      <c r="E645" s="29">
        <f>'1 уровень'!F3126</f>
        <v>3704</v>
      </c>
      <c r="F645" s="29">
        <f>'1 уровень'!G3126</f>
        <v>5624</v>
      </c>
      <c r="G645" s="144">
        <f>'1 уровень'!H3126</f>
        <v>151.83585313174945</v>
      </c>
      <c r="H645" s="158">
        <f>'1 уровень'!I3126</f>
        <v>0</v>
      </c>
      <c r="I645" s="158">
        <f>'1 уровень'!J3126</f>
        <v>0</v>
      </c>
      <c r="J645" s="153">
        <f>'1 уровень'!K3126</f>
        <v>0</v>
      </c>
      <c r="K645" s="153">
        <f>'1 уровень'!L3126</f>
        <v>0</v>
      </c>
      <c r="L645" s="153">
        <f>'1 уровень'!M3126</f>
        <v>0</v>
      </c>
      <c r="M645" s="153">
        <f>'1 уровень'!N3126</f>
        <v>0</v>
      </c>
      <c r="N645" s="153">
        <f>'1 уровень'!O3126</f>
        <v>0</v>
      </c>
      <c r="O645" s="153">
        <f>'1 уровень'!P3126</f>
        <v>0</v>
      </c>
      <c r="P645" s="152">
        <f>'1 уровень'!Q3126</f>
        <v>0</v>
      </c>
      <c r="Q645" s="152">
        <f>'1 уровень'!R3126</f>
        <v>0</v>
      </c>
      <c r="R645" s="152">
        <f>'1 уровень'!S3126</f>
        <v>0</v>
      </c>
      <c r="S645" s="152">
        <f>'1 уровень'!T3126</f>
        <v>0</v>
      </c>
      <c r="T645" s="152">
        <f>'1 уровень'!U3126</f>
        <v>0</v>
      </c>
      <c r="U645" s="152">
        <f>'1 уровень'!V3126</f>
        <v>0</v>
      </c>
      <c r="V645" s="152">
        <f>'1 уровень'!W3126</f>
        <v>0</v>
      </c>
      <c r="W645" s="152">
        <f>'1 уровень'!X3126</f>
        <v>0</v>
      </c>
      <c r="X645" s="152">
        <f>'1 уровень'!Y3126</f>
        <v>0</v>
      </c>
      <c r="Y645" s="152">
        <f>'1 уровень'!Z3126</f>
        <v>0</v>
      </c>
      <c r="Z645" s="1117">
        <f>'1 уровень'!AA3126</f>
        <v>0</v>
      </c>
      <c r="AA645" s="152">
        <f>'1 уровень'!AB3126</f>
        <v>0</v>
      </c>
      <c r="AB645" s="152">
        <f>'1 уровень'!AC3126</f>
        <v>0</v>
      </c>
      <c r="AC645" s="152">
        <f>'1 уровень'!AD3126</f>
        <v>0</v>
      </c>
      <c r="AD645" s="152">
        <f>'1 уровень'!AE3126</f>
        <v>0</v>
      </c>
      <c r="AE645" s="629">
        <f>'1 уровень'!AF3126</f>
        <v>0</v>
      </c>
      <c r="AF645" s="152"/>
      <c r="AG645" s="152"/>
      <c r="AH645" s="1355">
        <f>'1 уровень'!AG3126</f>
        <v>0</v>
      </c>
      <c r="AI645" s="1362">
        <f>'1 уровень'!AH3126</f>
        <v>0</v>
      </c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  <c r="GL645" s="139"/>
      <c r="GM645" s="139"/>
      <c r="GN645" s="139"/>
    </row>
    <row r="646" spans="1:196" ht="105" x14ac:dyDescent="0.25">
      <c r="B646" s="19">
        <f t="shared" si="86"/>
        <v>1</v>
      </c>
      <c r="C646" s="336" t="s">
        <v>625</v>
      </c>
      <c r="D646" s="29">
        <f>'1 уровень'!E3127</f>
        <v>2356</v>
      </c>
      <c r="E646" s="29">
        <f>'1 уровень'!F3127</f>
        <v>1571</v>
      </c>
      <c r="F646" s="29">
        <f>'1 уровень'!G3127</f>
        <v>458</v>
      </c>
      <c r="G646" s="144">
        <f>'1 уровень'!H3127</f>
        <v>29.153405474220239</v>
      </c>
      <c r="H646" s="158">
        <f>'1 уровень'!I3127</f>
        <v>0</v>
      </c>
      <c r="I646" s="158">
        <f>'1 уровень'!J3127</f>
        <v>0</v>
      </c>
      <c r="J646" s="153">
        <f>'1 уровень'!K3127</f>
        <v>0</v>
      </c>
      <c r="K646" s="153">
        <f>'1 уровень'!L3127</f>
        <v>0</v>
      </c>
      <c r="L646" s="153">
        <f>'1 уровень'!M3127</f>
        <v>0</v>
      </c>
      <c r="M646" s="153">
        <f>'1 уровень'!N3127</f>
        <v>0</v>
      </c>
      <c r="N646" s="153">
        <f>'1 уровень'!O3127</f>
        <v>0</v>
      </c>
      <c r="O646" s="153">
        <f>'1 уровень'!P3127</f>
        <v>0</v>
      </c>
      <c r="P646" s="152">
        <f>'1 уровень'!Q3127</f>
        <v>0</v>
      </c>
      <c r="Q646" s="152">
        <f>'1 уровень'!R3127</f>
        <v>0</v>
      </c>
      <c r="R646" s="152">
        <f>'1 уровень'!S3127</f>
        <v>0</v>
      </c>
      <c r="S646" s="152">
        <f>'1 уровень'!T3127</f>
        <v>0</v>
      </c>
      <c r="T646" s="152">
        <f>'1 уровень'!U3127</f>
        <v>0</v>
      </c>
      <c r="U646" s="152">
        <f>'1 уровень'!V3127</f>
        <v>0</v>
      </c>
      <c r="V646" s="152">
        <f>'1 уровень'!W3127</f>
        <v>0</v>
      </c>
      <c r="W646" s="152">
        <f>'1 уровень'!X3127</f>
        <v>0</v>
      </c>
      <c r="X646" s="152">
        <f>'1 уровень'!Y3127</f>
        <v>0</v>
      </c>
      <c r="Y646" s="152">
        <f>'1 уровень'!Z3127</f>
        <v>0</v>
      </c>
      <c r="Z646" s="1117">
        <f>'1 уровень'!AA3127</f>
        <v>0</v>
      </c>
      <c r="AA646" s="152">
        <f>'1 уровень'!AB3127</f>
        <v>0</v>
      </c>
      <c r="AB646" s="152">
        <f>'1 уровень'!AC3127</f>
        <v>0</v>
      </c>
      <c r="AC646" s="152">
        <f>'1 уровень'!AD3127</f>
        <v>0</v>
      </c>
      <c r="AD646" s="152">
        <f>'1 уровень'!AE3127</f>
        <v>0</v>
      </c>
      <c r="AE646" s="629">
        <f>'1 уровень'!AF3127</f>
        <v>0</v>
      </c>
      <c r="AF646" s="152"/>
      <c r="AG646" s="152"/>
      <c r="AH646" s="1355">
        <f>'1 уровень'!AG3128</f>
        <v>0</v>
      </c>
      <c r="AI646" s="1362">
        <f>'1 уровень'!AH3128</f>
        <v>0</v>
      </c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  <c r="GL646" s="139"/>
      <c r="GM646" s="139"/>
      <c r="GN646" s="139"/>
    </row>
    <row r="647" spans="1:196" ht="29.25" x14ac:dyDescent="0.25">
      <c r="B647" s="19">
        <f t="shared" si="86"/>
        <v>1</v>
      </c>
      <c r="C647" s="828" t="s">
        <v>473</v>
      </c>
      <c r="D647" s="29">
        <f>'1 уровень'!E3128</f>
        <v>1270</v>
      </c>
      <c r="E647" s="29">
        <f>'1 уровень'!F3128</f>
        <v>847</v>
      </c>
      <c r="F647" s="29">
        <f>'1 уровень'!G3128</f>
        <v>31</v>
      </c>
      <c r="G647" s="144">
        <f>'1 уровень'!H3128</f>
        <v>3.659976387249114</v>
      </c>
      <c r="H647" s="158">
        <f>'1 уровень'!I3128</f>
        <v>0</v>
      </c>
      <c r="I647" s="158">
        <f>'1 уровень'!J3128</f>
        <v>0</v>
      </c>
      <c r="J647" s="153">
        <f>'1 уровень'!K3128</f>
        <v>0</v>
      </c>
      <c r="K647" s="153">
        <f>'1 уровень'!L3128</f>
        <v>0</v>
      </c>
      <c r="L647" s="153">
        <f>'1 уровень'!M3128</f>
        <v>0</v>
      </c>
      <c r="M647" s="153">
        <f>'1 уровень'!N3128</f>
        <v>0</v>
      </c>
      <c r="N647" s="153">
        <f>'1 уровень'!O3128</f>
        <v>0</v>
      </c>
      <c r="O647" s="153">
        <f>'1 уровень'!P3128</f>
        <v>0</v>
      </c>
      <c r="P647" s="152">
        <f>'1 уровень'!Q3128</f>
        <v>0</v>
      </c>
      <c r="Q647" s="152">
        <f>'1 уровень'!R3128</f>
        <v>0</v>
      </c>
      <c r="R647" s="152">
        <f>'1 уровень'!S3128</f>
        <v>0</v>
      </c>
      <c r="S647" s="152">
        <f>'1 уровень'!T3128</f>
        <v>0</v>
      </c>
      <c r="T647" s="152">
        <f>'1 уровень'!U3128</f>
        <v>0</v>
      </c>
      <c r="U647" s="152">
        <f>'1 уровень'!V3128</f>
        <v>0</v>
      </c>
      <c r="V647" s="152">
        <f>'1 уровень'!W3128</f>
        <v>0</v>
      </c>
      <c r="W647" s="152">
        <f>'1 уровень'!X3128</f>
        <v>0</v>
      </c>
      <c r="X647" s="152">
        <f>'1 уровень'!Y3128</f>
        <v>0</v>
      </c>
      <c r="Y647" s="152">
        <f>'1 уровень'!Z3128</f>
        <v>0</v>
      </c>
      <c r="Z647" s="1117">
        <f>'1 уровень'!AA3128</f>
        <v>0</v>
      </c>
      <c r="AA647" s="152">
        <f>'1 уровень'!AB3128</f>
        <v>0</v>
      </c>
      <c r="AB647" s="152">
        <f>'1 уровень'!AC3128</f>
        <v>0</v>
      </c>
      <c r="AC647" s="152">
        <f>'1 уровень'!AD3128</f>
        <v>0</v>
      </c>
      <c r="AD647" s="152">
        <f>'1 уровень'!AE3128</f>
        <v>0</v>
      </c>
      <c r="AE647" s="629">
        <f>'1 уровень'!AF3128</f>
        <v>0</v>
      </c>
      <c r="AF647" s="152"/>
      <c r="AG647" s="152"/>
      <c r="AH647" s="1355">
        <f>'1 уровень'!AG3129</f>
        <v>0</v>
      </c>
      <c r="AI647" s="1362">
        <f>'1 уровень'!AH3129</f>
        <v>0</v>
      </c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  <c r="GL647" s="139"/>
      <c r="GM647" s="139"/>
      <c r="GN647" s="139"/>
    </row>
    <row r="648" spans="1:196" ht="30" x14ac:dyDescent="0.25">
      <c r="B648" s="19">
        <f t="shared" si="86"/>
        <v>1</v>
      </c>
      <c r="C648" s="337" t="s">
        <v>135</v>
      </c>
      <c r="D648" s="29">
        <f>'1 уровень'!E3129</f>
        <v>14360</v>
      </c>
      <c r="E648" s="29">
        <f>'1 уровень'!F3129</f>
        <v>9573</v>
      </c>
      <c r="F648" s="29">
        <f>'1 уровень'!G3129</f>
        <v>6139</v>
      </c>
      <c r="G648" s="144">
        <f>'1 уровень'!H3129</f>
        <v>64.128277446986317</v>
      </c>
      <c r="H648" s="158">
        <f>'1 уровень'!I3129</f>
        <v>0</v>
      </c>
      <c r="I648" s="158">
        <f>'1 уровень'!J3129</f>
        <v>0</v>
      </c>
      <c r="J648" s="153">
        <f>'1 уровень'!K3129</f>
        <v>0</v>
      </c>
      <c r="K648" s="153">
        <f>'1 уровень'!L3129</f>
        <v>0</v>
      </c>
      <c r="L648" s="153">
        <f>'1 уровень'!M3129</f>
        <v>0</v>
      </c>
      <c r="M648" s="153">
        <f>'1 уровень'!N3129</f>
        <v>0</v>
      </c>
      <c r="N648" s="153">
        <f>'1 уровень'!O3129</f>
        <v>0</v>
      </c>
      <c r="O648" s="153">
        <f>'1 уровень'!P3129</f>
        <v>0</v>
      </c>
      <c r="P648" s="152">
        <f>'1 уровень'!Q3129</f>
        <v>0</v>
      </c>
      <c r="Q648" s="152">
        <f>'1 уровень'!R3129</f>
        <v>0</v>
      </c>
      <c r="R648" s="152">
        <f>'1 уровень'!S3129</f>
        <v>0</v>
      </c>
      <c r="S648" s="152">
        <f>'1 уровень'!T3129</f>
        <v>0</v>
      </c>
      <c r="T648" s="152">
        <f>'1 уровень'!U3129</f>
        <v>0</v>
      </c>
      <c r="U648" s="152">
        <f>'1 уровень'!V3129</f>
        <v>0</v>
      </c>
      <c r="V648" s="152">
        <f>'1 уровень'!W3129</f>
        <v>0</v>
      </c>
      <c r="W648" s="152">
        <f>'1 уровень'!X3129</f>
        <v>0</v>
      </c>
      <c r="X648" s="152">
        <f>'1 уровень'!Y3129</f>
        <v>0</v>
      </c>
      <c r="Y648" s="152">
        <f>'1 уровень'!Z3129</f>
        <v>0</v>
      </c>
      <c r="Z648" s="1117">
        <f>'1 уровень'!AA3129</f>
        <v>0</v>
      </c>
      <c r="AA648" s="152">
        <f>'1 уровень'!AB3129</f>
        <v>0</v>
      </c>
      <c r="AB648" s="152">
        <f>'1 уровень'!AC3129</f>
        <v>0</v>
      </c>
      <c r="AC648" s="152">
        <f>'1 уровень'!AD3129</f>
        <v>0</v>
      </c>
      <c r="AD648" s="152">
        <f>'1 уровень'!AE3129</f>
        <v>0</v>
      </c>
      <c r="AE648" s="629">
        <f>'1 уровень'!AF3129</f>
        <v>0</v>
      </c>
      <c r="AF648" s="152"/>
      <c r="AG648" s="152"/>
      <c r="AH648" s="1355">
        <f>'1 уровень'!AG3130</f>
        <v>0</v>
      </c>
      <c r="AI648" s="1362">
        <f>'1 уровень'!AH3130</f>
        <v>0</v>
      </c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  <c r="GL648" s="139"/>
      <c r="GM648" s="139"/>
      <c r="GN648" s="139"/>
    </row>
    <row r="649" spans="1:196" x14ac:dyDescent="0.25">
      <c r="B649" s="19">
        <f t="shared" si="86"/>
        <v>1</v>
      </c>
      <c r="C649" s="337" t="s">
        <v>239</v>
      </c>
      <c r="D649" s="29">
        <f>'1 уровень'!E3130</f>
        <v>14360</v>
      </c>
      <c r="E649" s="29">
        <f>'1 уровень'!F3130</f>
        <v>9573</v>
      </c>
      <c r="F649" s="29">
        <f>'1 уровень'!G3130</f>
        <v>6139</v>
      </c>
      <c r="G649" s="144">
        <f>'1 уровень'!H3130</f>
        <v>64.128277446986317</v>
      </c>
      <c r="H649" s="158">
        <f>'1 уровень'!I3130</f>
        <v>0</v>
      </c>
      <c r="I649" s="158">
        <f>'1 уровень'!J3130</f>
        <v>0</v>
      </c>
      <c r="J649" s="153">
        <f>'1 уровень'!K3130</f>
        <v>0</v>
      </c>
      <c r="K649" s="153">
        <f>'1 уровень'!L3130</f>
        <v>0</v>
      </c>
      <c r="L649" s="153">
        <f>'1 уровень'!M3130</f>
        <v>0</v>
      </c>
      <c r="M649" s="153">
        <f>'1 уровень'!N3130</f>
        <v>0</v>
      </c>
      <c r="N649" s="153">
        <f>'1 уровень'!O3130</f>
        <v>0</v>
      </c>
      <c r="O649" s="153">
        <f>'1 уровень'!P3130</f>
        <v>0</v>
      </c>
      <c r="P649" s="152">
        <f>'1 уровень'!Q3130</f>
        <v>0</v>
      </c>
      <c r="Q649" s="152">
        <f>'1 уровень'!R3130</f>
        <v>0</v>
      </c>
      <c r="R649" s="152">
        <f>'1 уровень'!S3130</f>
        <v>0</v>
      </c>
      <c r="S649" s="152">
        <f>'1 уровень'!T3130</f>
        <v>0</v>
      </c>
      <c r="T649" s="152">
        <f>'1 уровень'!U3130</f>
        <v>0</v>
      </c>
      <c r="U649" s="152">
        <f>'1 уровень'!V3130</f>
        <v>0</v>
      </c>
      <c r="V649" s="152">
        <f>'1 уровень'!W3130</f>
        <v>0</v>
      </c>
      <c r="W649" s="152">
        <f>'1 уровень'!X3130</f>
        <v>0</v>
      </c>
      <c r="X649" s="152">
        <f>'1 уровень'!Y3130</f>
        <v>0</v>
      </c>
      <c r="Y649" s="152">
        <f>'1 уровень'!Z3130</f>
        <v>0</v>
      </c>
      <c r="Z649" s="1117">
        <f>'1 уровень'!AA3130</f>
        <v>0</v>
      </c>
      <c r="AA649" s="152">
        <f>'1 уровень'!AB3130</f>
        <v>0</v>
      </c>
      <c r="AB649" s="152">
        <f>'1 уровень'!AC3130</f>
        <v>0</v>
      </c>
      <c r="AC649" s="152">
        <f>'1 уровень'!AD3130</f>
        <v>0</v>
      </c>
      <c r="AD649" s="152">
        <f>'1 уровень'!AE3130</f>
        <v>0</v>
      </c>
      <c r="AE649" s="629">
        <f>'1 уровень'!AF3130</f>
        <v>0</v>
      </c>
      <c r="AF649" s="152"/>
      <c r="AG649" s="152"/>
      <c r="AH649" s="1355" t="e">
        <f>'1 уровень'!#REF!</f>
        <v>#REF!</v>
      </c>
      <c r="AI649" s="1362" t="e">
        <f>'1 уровень'!#REF!</f>
        <v>#REF!</v>
      </c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  <c r="GL649" s="139"/>
      <c r="GM649" s="139"/>
      <c r="GN649" s="139"/>
    </row>
    <row r="650" spans="1:196" ht="43.5" x14ac:dyDescent="0.25">
      <c r="B650" s="19">
        <f t="shared" ref="B650:B713" si="98">B649</f>
        <v>1</v>
      </c>
      <c r="C650" s="3621" t="s">
        <v>391</v>
      </c>
      <c r="D650" s="29">
        <f>'1 уровень'!E3131</f>
        <v>9830</v>
      </c>
      <c r="E650" s="29">
        <f>'1 уровень'!F3131</f>
        <v>6554</v>
      </c>
      <c r="F650" s="29">
        <f>'1 уровень'!G3131</f>
        <v>1778</v>
      </c>
      <c r="G650" s="144">
        <f>'1 уровень'!H3131</f>
        <v>27.128471162648765</v>
      </c>
      <c r="H650" s="158">
        <f>'1 уровень'!I3131</f>
        <v>0</v>
      </c>
      <c r="I650" s="158">
        <f>'1 уровень'!J3131</f>
        <v>0</v>
      </c>
      <c r="J650" s="153">
        <f>'1 уровень'!K3131</f>
        <v>0</v>
      </c>
      <c r="K650" s="153">
        <f>'1 уровень'!L3131</f>
        <v>0</v>
      </c>
      <c r="L650" s="153">
        <f>'1 уровень'!M3131</f>
        <v>0</v>
      </c>
      <c r="M650" s="153">
        <f>'1 уровень'!N3131</f>
        <v>0</v>
      </c>
      <c r="N650" s="153">
        <f>'1 уровень'!O3131</f>
        <v>0</v>
      </c>
      <c r="O650" s="153">
        <f>'1 уровень'!P3131</f>
        <v>0</v>
      </c>
      <c r="P650" s="152">
        <f>'1 уровень'!Q3131</f>
        <v>0</v>
      </c>
      <c r="Q650" s="152">
        <f>'1 уровень'!R3131</f>
        <v>0</v>
      </c>
      <c r="R650" s="152">
        <f>'1 уровень'!S3131</f>
        <v>0</v>
      </c>
      <c r="S650" s="152">
        <f>'1 уровень'!T3131</f>
        <v>0</v>
      </c>
      <c r="T650" s="152">
        <f>'1 уровень'!U3131</f>
        <v>0</v>
      </c>
      <c r="U650" s="152">
        <f>'1 уровень'!V3131</f>
        <v>0</v>
      </c>
      <c r="V650" s="152">
        <f>'1 уровень'!W3131</f>
        <v>0</v>
      </c>
      <c r="W650" s="152">
        <f>'1 уровень'!X3131</f>
        <v>0</v>
      </c>
      <c r="X650" s="152">
        <f>'1 уровень'!Y3131</f>
        <v>0</v>
      </c>
      <c r="Y650" s="152">
        <f>'1 уровень'!Z3131</f>
        <v>0</v>
      </c>
      <c r="Z650" s="1117">
        <f>'1 уровень'!AA3131</f>
        <v>0</v>
      </c>
      <c r="AA650" s="152">
        <f>'1 уровень'!AB3131</f>
        <v>0</v>
      </c>
      <c r="AB650" s="152">
        <f>'1 уровень'!AC3131</f>
        <v>0</v>
      </c>
      <c r="AC650" s="152">
        <f>'1 уровень'!AD3131</f>
        <v>0</v>
      </c>
      <c r="AD650" s="152">
        <f>'1 уровень'!AE3131</f>
        <v>0</v>
      </c>
      <c r="AE650" s="629">
        <f>'1 уровень'!AF3131</f>
        <v>0</v>
      </c>
      <c r="AF650" s="152"/>
      <c r="AG650" s="152"/>
      <c r="AH650" s="1355" t="e">
        <f>'1 уровень'!#REF!</f>
        <v>#REF!</v>
      </c>
      <c r="AI650" s="1362" t="e">
        <f>'1 уровень'!#REF!</f>
        <v>#REF!</v>
      </c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  <c r="GL650" s="139"/>
      <c r="GM650" s="139"/>
      <c r="GN650" s="139"/>
    </row>
    <row r="651" spans="1:196" ht="31.5" x14ac:dyDescent="0.25">
      <c r="B651" s="19">
        <f t="shared" si="98"/>
        <v>1</v>
      </c>
      <c r="C651" s="829" t="s">
        <v>392</v>
      </c>
      <c r="D651" s="29">
        <f>'1 уровень'!E3132</f>
        <v>3985</v>
      </c>
      <c r="E651" s="29">
        <f>'1 уровень'!F3132</f>
        <v>2657</v>
      </c>
      <c r="F651" s="29">
        <f>'1 уровень'!G3132</f>
        <v>492</v>
      </c>
      <c r="G651" s="144">
        <f>'1 уровень'!H3132</f>
        <v>18.517124576590138</v>
      </c>
      <c r="H651" s="158">
        <f>'1 уровень'!I3132</f>
        <v>0</v>
      </c>
      <c r="I651" s="158">
        <f>'1 уровень'!J3132</f>
        <v>0</v>
      </c>
      <c r="J651" s="153">
        <f>'1 уровень'!K3132</f>
        <v>0</v>
      </c>
      <c r="K651" s="153">
        <f>'1 уровень'!L3132</f>
        <v>0</v>
      </c>
      <c r="L651" s="153">
        <f>'1 уровень'!M3132</f>
        <v>0</v>
      </c>
      <c r="M651" s="153">
        <f>'1 уровень'!N3132</f>
        <v>0</v>
      </c>
      <c r="N651" s="153">
        <f>'1 уровень'!O3132</f>
        <v>0</v>
      </c>
      <c r="O651" s="153">
        <f>'1 уровень'!P3132</f>
        <v>0</v>
      </c>
      <c r="P651" s="152">
        <f>'1 уровень'!Q3132</f>
        <v>0</v>
      </c>
      <c r="Q651" s="152">
        <f>'1 уровень'!R3132</f>
        <v>0</v>
      </c>
      <c r="R651" s="152">
        <f>'1 уровень'!S3132</f>
        <v>0</v>
      </c>
      <c r="S651" s="152">
        <f>'1 уровень'!T3132</f>
        <v>0</v>
      </c>
      <c r="T651" s="152">
        <f>'1 уровень'!U3132</f>
        <v>0</v>
      </c>
      <c r="U651" s="152">
        <f>'1 уровень'!V3132</f>
        <v>0</v>
      </c>
      <c r="V651" s="152">
        <f>'1 уровень'!W3132</f>
        <v>0</v>
      </c>
      <c r="W651" s="152">
        <f>'1 уровень'!X3132</f>
        <v>0</v>
      </c>
      <c r="X651" s="152">
        <f>'1 уровень'!Y3132</f>
        <v>0</v>
      </c>
      <c r="Y651" s="152">
        <f>'1 уровень'!Z3132</f>
        <v>0</v>
      </c>
      <c r="Z651" s="1117">
        <f>'1 уровень'!AA3132</f>
        <v>0</v>
      </c>
      <c r="AA651" s="152">
        <f>'1 уровень'!AB3132</f>
        <v>0</v>
      </c>
      <c r="AB651" s="152">
        <f>'1 уровень'!AC3132</f>
        <v>0</v>
      </c>
      <c r="AC651" s="152">
        <f>'1 уровень'!AD3132</f>
        <v>0</v>
      </c>
      <c r="AD651" s="152">
        <f>'1 уровень'!AE3132</f>
        <v>0</v>
      </c>
      <c r="AE651" s="629">
        <f>'1 уровень'!AF3132</f>
        <v>0</v>
      </c>
      <c r="AF651" s="152"/>
      <c r="AG651" s="152"/>
      <c r="AH651" s="1355">
        <f>'1 уровень'!AG3131</f>
        <v>0</v>
      </c>
      <c r="AI651" s="1362">
        <f>'1 уровень'!AH3131</f>
        <v>0</v>
      </c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  <c r="GL651" s="139"/>
      <c r="GM651" s="139"/>
      <c r="GN651" s="139"/>
    </row>
    <row r="652" spans="1:196" ht="30" x14ac:dyDescent="0.25">
      <c r="B652" s="19">
        <f t="shared" si="98"/>
        <v>1</v>
      </c>
      <c r="C652" s="495" t="s">
        <v>393</v>
      </c>
      <c r="D652" s="29">
        <f>'1 уровень'!E3133</f>
        <v>3847</v>
      </c>
      <c r="E652" s="29">
        <f>'1 уровень'!F3133</f>
        <v>2565</v>
      </c>
      <c r="F652" s="29">
        <f>'1 уровень'!G3133</f>
        <v>445</v>
      </c>
      <c r="G652" s="144">
        <f>'1 уровень'!H3133</f>
        <v>17.348927875243664</v>
      </c>
      <c r="H652" s="158">
        <f>'1 уровень'!I3133</f>
        <v>0</v>
      </c>
      <c r="I652" s="158">
        <f>'1 уровень'!J3133</f>
        <v>0</v>
      </c>
      <c r="J652" s="153">
        <f>'1 уровень'!K3133</f>
        <v>0</v>
      </c>
      <c r="K652" s="153">
        <f>'1 уровень'!L3133</f>
        <v>0</v>
      </c>
      <c r="L652" s="153">
        <f>'1 уровень'!M3133</f>
        <v>0</v>
      </c>
      <c r="M652" s="153">
        <f>'1 уровень'!N3133</f>
        <v>0</v>
      </c>
      <c r="N652" s="153">
        <f>'1 уровень'!O3133</f>
        <v>0</v>
      </c>
      <c r="O652" s="153">
        <f>'1 уровень'!P3133</f>
        <v>0</v>
      </c>
      <c r="P652" s="152">
        <f>'1 уровень'!Q3133</f>
        <v>0</v>
      </c>
      <c r="Q652" s="152">
        <f>'1 уровень'!R3133</f>
        <v>0</v>
      </c>
      <c r="R652" s="152">
        <f>'1 уровень'!S3133</f>
        <v>0</v>
      </c>
      <c r="S652" s="152">
        <f>'1 уровень'!T3133</f>
        <v>0</v>
      </c>
      <c r="T652" s="152">
        <f>'1 уровень'!U3133</f>
        <v>0</v>
      </c>
      <c r="U652" s="152">
        <f>'1 уровень'!V3133</f>
        <v>0</v>
      </c>
      <c r="V652" s="152">
        <f>'1 уровень'!W3133</f>
        <v>0</v>
      </c>
      <c r="W652" s="152">
        <f>'1 уровень'!X3133</f>
        <v>0</v>
      </c>
      <c r="X652" s="152">
        <f>'1 уровень'!Y3133</f>
        <v>0</v>
      </c>
      <c r="Y652" s="152">
        <f>'1 уровень'!Z3133</f>
        <v>0</v>
      </c>
      <c r="Z652" s="1117">
        <f>'1 уровень'!AA3133</f>
        <v>0</v>
      </c>
      <c r="AA652" s="152">
        <f>'1 уровень'!AB3133</f>
        <v>0</v>
      </c>
      <c r="AB652" s="152">
        <f>'1 уровень'!AC3133</f>
        <v>0</v>
      </c>
      <c r="AC652" s="152">
        <f>'1 уровень'!AD3133</f>
        <v>0</v>
      </c>
      <c r="AD652" s="152">
        <f>'1 уровень'!AE3133</f>
        <v>0</v>
      </c>
      <c r="AE652" s="629">
        <f>'1 уровень'!AF3133</f>
        <v>0</v>
      </c>
      <c r="AF652" s="152"/>
      <c r="AG652" s="152"/>
      <c r="AH652" s="1355">
        <f>'1 уровень'!AG3132</f>
        <v>0</v>
      </c>
      <c r="AI652" s="1362">
        <f>'1 уровень'!AH3132</f>
        <v>0</v>
      </c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  <c r="GL652" s="139"/>
      <c r="GM652" s="139"/>
      <c r="GN652" s="139"/>
    </row>
    <row r="653" spans="1:196" ht="60" x14ac:dyDescent="0.25">
      <c r="B653" s="19">
        <f t="shared" si="98"/>
        <v>1</v>
      </c>
      <c r="C653" s="336" t="s">
        <v>394</v>
      </c>
      <c r="D653" s="29">
        <f>'1 уровень'!E3134</f>
        <v>0</v>
      </c>
      <c r="E653" s="29">
        <f>'1 уровень'!F3134</f>
        <v>0</v>
      </c>
      <c r="F653" s="29">
        <f>'1 уровень'!G3134</f>
        <v>0</v>
      </c>
      <c r="G653" s="144">
        <f>'1 уровень'!H3134</f>
        <v>0</v>
      </c>
      <c r="H653" s="158">
        <f>'1 уровень'!I3134</f>
        <v>0</v>
      </c>
      <c r="I653" s="158">
        <f>'1 уровень'!J3134</f>
        <v>0</v>
      </c>
      <c r="J653" s="153">
        <f>'1 уровень'!K3134</f>
        <v>0</v>
      </c>
      <c r="K653" s="153">
        <f>'1 уровень'!L3134</f>
        <v>0</v>
      </c>
      <c r="L653" s="153">
        <f>'1 уровень'!M3134</f>
        <v>0</v>
      </c>
      <c r="M653" s="153">
        <f>'1 уровень'!N3134</f>
        <v>0</v>
      </c>
      <c r="N653" s="153">
        <f>'1 уровень'!O3134</f>
        <v>0</v>
      </c>
      <c r="O653" s="153">
        <f>'1 уровень'!P3134</f>
        <v>0</v>
      </c>
      <c r="P653" s="152">
        <f>'1 уровень'!Q3134</f>
        <v>0</v>
      </c>
      <c r="Q653" s="152">
        <f>'1 уровень'!R3134</f>
        <v>0</v>
      </c>
      <c r="R653" s="152">
        <f>'1 уровень'!S3134</f>
        <v>0</v>
      </c>
      <c r="S653" s="152">
        <f>'1 уровень'!T3134</f>
        <v>0</v>
      </c>
      <c r="T653" s="152">
        <f>'1 уровень'!U3134</f>
        <v>0</v>
      </c>
      <c r="U653" s="152">
        <f>'1 уровень'!V3134</f>
        <v>0</v>
      </c>
      <c r="V653" s="152">
        <f>'1 уровень'!W3134</f>
        <v>0</v>
      </c>
      <c r="W653" s="152">
        <f>'1 уровень'!X3134</f>
        <v>0</v>
      </c>
      <c r="X653" s="152">
        <f>'1 уровень'!Y3134</f>
        <v>0</v>
      </c>
      <c r="Y653" s="152">
        <f>'1 уровень'!Z3134</f>
        <v>0</v>
      </c>
      <c r="Z653" s="1117">
        <f>'1 уровень'!AA3134</f>
        <v>0</v>
      </c>
      <c r="AA653" s="152">
        <f>'1 уровень'!AB3134</f>
        <v>0</v>
      </c>
      <c r="AB653" s="152">
        <f>'1 уровень'!AC3134</f>
        <v>0</v>
      </c>
      <c r="AC653" s="152">
        <f>'1 уровень'!AD3134</f>
        <v>0</v>
      </c>
      <c r="AD653" s="152">
        <f>'1 уровень'!AE3134</f>
        <v>0</v>
      </c>
      <c r="AE653" s="629">
        <f>'1 уровень'!AF3134</f>
        <v>0</v>
      </c>
      <c r="AF653" s="152"/>
      <c r="AG653" s="152"/>
      <c r="AH653" s="1355">
        <f>'1 уровень'!AG3133</f>
        <v>0</v>
      </c>
      <c r="AI653" s="1362">
        <f>'1 уровень'!AH3133</f>
        <v>0</v>
      </c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  <c r="GL653" s="139"/>
      <c r="GM653" s="139"/>
      <c r="GN653" s="139"/>
    </row>
    <row r="654" spans="1:196" ht="45" x14ac:dyDescent="0.25">
      <c r="B654" s="19">
        <f t="shared" si="98"/>
        <v>1</v>
      </c>
      <c r="C654" s="336" t="s">
        <v>395</v>
      </c>
      <c r="D654" s="29">
        <f>'1 уровень'!E3135</f>
        <v>26</v>
      </c>
      <c r="E654" s="29">
        <f>'1 уровень'!F3135</f>
        <v>17</v>
      </c>
      <c r="F654" s="29">
        <f>'1 уровень'!G3135</f>
        <v>21</v>
      </c>
      <c r="G654" s="144">
        <f>'1 уровень'!H3135</f>
        <v>123.52941176470588</v>
      </c>
      <c r="H654" s="158">
        <f>'1 уровень'!I3135</f>
        <v>0</v>
      </c>
      <c r="I654" s="158">
        <f>'1 уровень'!J3135</f>
        <v>0</v>
      </c>
      <c r="J654" s="153">
        <f>'1 уровень'!K3135</f>
        <v>0</v>
      </c>
      <c r="K654" s="153">
        <f>'1 уровень'!L3135</f>
        <v>0</v>
      </c>
      <c r="L654" s="153">
        <f>'1 уровень'!M3135</f>
        <v>0</v>
      </c>
      <c r="M654" s="153">
        <f>'1 уровень'!N3135</f>
        <v>0</v>
      </c>
      <c r="N654" s="153">
        <f>'1 уровень'!O3135</f>
        <v>0</v>
      </c>
      <c r="O654" s="153">
        <f>'1 уровень'!P3135</f>
        <v>0</v>
      </c>
      <c r="P654" s="152">
        <f>'1 уровень'!Q3135</f>
        <v>0</v>
      </c>
      <c r="Q654" s="152">
        <f>'1 уровень'!R3135</f>
        <v>0</v>
      </c>
      <c r="R654" s="152">
        <f>'1 уровень'!S3135</f>
        <v>0</v>
      </c>
      <c r="S654" s="152">
        <f>'1 уровень'!T3135</f>
        <v>0</v>
      </c>
      <c r="T654" s="152">
        <f>'1 уровень'!U3135</f>
        <v>0</v>
      </c>
      <c r="U654" s="152">
        <f>'1 уровень'!V3135</f>
        <v>0</v>
      </c>
      <c r="V654" s="152">
        <f>'1 уровень'!W3135</f>
        <v>0</v>
      </c>
      <c r="W654" s="152">
        <f>'1 уровень'!X3135</f>
        <v>0</v>
      </c>
      <c r="X654" s="152">
        <f>'1 уровень'!Y3135</f>
        <v>0</v>
      </c>
      <c r="Y654" s="152">
        <f>'1 уровень'!Z3135</f>
        <v>0</v>
      </c>
      <c r="Z654" s="1117">
        <f>'1 уровень'!AA3135</f>
        <v>0</v>
      </c>
      <c r="AA654" s="152">
        <f>'1 уровень'!AB3135</f>
        <v>0</v>
      </c>
      <c r="AB654" s="152">
        <f>'1 уровень'!AC3135</f>
        <v>0</v>
      </c>
      <c r="AC654" s="152">
        <f>'1 уровень'!AD3135</f>
        <v>0</v>
      </c>
      <c r="AD654" s="152">
        <f>'1 уровень'!AE3135</f>
        <v>0</v>
      </c>
      <c r="AE654" s="629">
        <f>'1 уровень'!AF3135</f>
        <v>0</v>
      </c>
      <c r="AF654" s="152"/>
      <c r="AG654" s="152"/>
      <c r="AH654" s="1355">
        <f>'1 уровень'!AG3134</f>
        <v>0</v>
      </c>
      <c r="AI654" s="1362">
        <f>'1 уровень'!AH3134</f>
        <v>0</v>
      </c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  <c r="GL654" s="139"/>
      <c r="GM654" s="139"/>
      <c r="GN654" s="139"/>
    </row>
    <row r="655" spans="1:196" ht="30" x14ac:dyDescent="0.25">
      <c r="B655" s="19">
        <f t="shared" si="98"/>
        <v>1</v>
      </c>
      <c r="C655" s="336" t="s">
        <v>396</v>
      </c>
      <c r="D655" s="29">
        <f>'1 уровень'!E3136</f>
        <v>112</v>
      </c>
      <c r="E655" s="29">
        <f>'1 уровень'!F3136</f>
        <v>75</v>
      </c>
      <c r="F655" s="29">
        <f>'1 уровень'!G3136</f>
        <v>26</v>
      </c>
      <c r="G655" s="144">
        <f>'1 уровень'!H3136</f>
        <v>34.666666666666671</v>
      </c>
      <c r="H655" s="158">
        <f>'1 уровень'!I3136</f>
        <v>0</v>
      </c>
      <c r="I655" s="158">
        <f>'1 уровень'!J3136</f>
        <v>0</v>
      </c>
      <c r="J655" s="153">
        <f>'1 уровень'!K3136</f>
        <v>0</v>
      </c>
      <c r="K655" s="153">
        <f>'1 уровень'!L3136</f>
        <v>0</v>
      </c>
      <c r="L655" s="153">
        <f>'1 уровень'!M3136</f>
        <v>0</v>
      </c>
      <c r="M655" s="153">
        <f>'1 уровень'!N3136</f>
        <v>0</v>
      </c>
      <c r="N655" s="153">
        <f>'1 уровень'!O3136</f>
        <v>0</v>
      </c>
      <c r="O655" s="153">
        <f>'1 уровень'!P3136</f>
        <v>0</v>
      </c>
      <c r="P655" s="152">
        <f>'1 уровень'!Q3136</f>
        <v>0</v>
      </c>
      <c r="Q655" s="152">
        <f>'1 уровень'!R3136</f>
        <v>0</v>
      </c>
      <c r="R655" s="152">
        <f>'1 уровень'!S3136</f>
        <v>0</v>
      </c>
      <c r="S655" s="152">
        <f>'1 уровень'!T3136</f>
        <v>0</v>
      </c>
      <c r="T655" s="152">
        <f>'1 уровень'!U3136</f>
        <v>0</v>
      </c>
      <c r="U655" s="152">
        <f>'1 уровень'!V3136</f>
        <v>0</v>
      </c>
      <c r="V655" s="152">
        <f>'1 уровень'!W3136</f>
        <v>0</v>
      </c>
      <c r="W655" s="152">
        <f>'1 уровень'!X3136</f>
        <v>0</v>
      </c>
      <c r="X655" s="152">
        <f>'1 уровень'!Y3136</f>
        <v>0</v>
      </c>
      <c r="Y655" s="152">
        <f>'1 уровень'!Z3136</f>
        <v>0</v>
      </c>
      <c r="Z655" s="1117">
        <f>'1 уровень'!AA3136</f>
        <v>0</v>
      </c>
      <c r="AA655" s="152">
        <f>'1 уровень'!AB3136</f>
        <v>0</v>
      </c>
      <c r="AB655" s="152">
        <f>'1 уровень'!AC3136</f>
        <v>0</v>
      </c>
      <c r="AC655" s="152">
        <f>'1 уровень'!AD3136</f>
        <v>0</v>
      </c>
      <c r="AD655" s="152">
        <f>'1 уровень'!AE3136</f>
        <v>0</v>
      </c>
      <c r="AE655" s="629">
        <f>'1 уровень'!AF3136</f>
        <v>0</v>
      </c>
      <c r="AF655" s="152"/>
      <c r="AG655" s="152"/>
      <c r="AH655" s="1355">
        <f>'1 уровень'!AG3135</f>
        <v>0</v>
      </c>
      <c r="AI655" s="1362">
        <f>'1 уровень'!AH3135</f>
        <v>0</v>
      </c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  <c r="GL655" s="139"/>
      <c r="GM655" s="139"/>
      <c r="GN655" s="139"/>
    </row>
    <row r="656" spans="1:196" ht="45" x14ac:dyDescent="0.25">
      <c r="A656" s="19">
        <v>1</v>
      </c>
      <c r="B656" s="19">
        <f t="shared" si="98"/>
        <v>1</v>
      </c>
      <c r="C656" s="336" t="s">
        <v>397</v>
      </c>
      <c r="D656" s="29">
        <f>'1 уровень'!E3137</f>
        <v>5845</v>
      </c>
      <c r="E656" s="29">
        <f>'1 уровень'!F3137</f>
        <v>3897</v>
      </c>
      <c r="F656" s="29">
        <f>'1 уровень'!G3137</f>
        <v>1286</v>
      </c>
      <c r="G656" s="144">
        <f>'1 уровень'!H3137</f>
        <v>32.999743392353089</v>
      </c>
      <c r="H656" s="158">
        <f>'1 уровень'!I3137</f>
        <v>0</v>
      </c>
      <c r="I656" s="158">
        <f>'1 уровень'!J3137</f>
        <v>0</v>
      </c>
      <c r="J656" s="153">
        <f>'1 уровень'!K3137</f>
        <v>0</v>
      </c>
      <c r="K656" s="153">
        <f>'1 уровень'!L3137</f>
        <v>0</v>
      </c>
      <c r="L656" s="153">
        <f>'1 уровень'!M3137</f>
        <v>0</v>
      </c>
      <c r="M656" s="153">
        <f>'1 уровень'!N3137</f>
        <v>0</v>
      </c>
      <c r="N656" s="153">
        <f>'1 уровень'!O3137</f>
        <v>0</v>
      </c>
      <c r="O656" s="153">
        <f>'1 уровень'!P3137</f>
        <v>0</v>
      </c>
      <c r="P656" s="152">
        <f>'1 уровень'!Q3137</f>
        <v>0</v>
      </c>
      <c r="Q656" s="152">
        <f>'1 уровень'!R3137</f>
        <v>0</v>
      </c>
      <c r="R656" s="152">
        <f>'1 уровень'!S3137</f>
        <v>0</v>
      </c>
      <c r="S656" s="152">
        <f>'1 уровень'!T3137</f>
        <v>0</v>
      </c>
      <c r="T656" s="152">
        <f>'1 уровень'!U3137</f>
        <v>0</v>
      </c>
      <c r="U656" s="152">
        <f>'1 уровень'!V3137</f>
        <v>0</v>
      </c>
      <c r="V656" s="152">
        <f>'1 уровень'!W3137</f>
        <v>0</v>
      </c>
      <c r="W656" s="152">
        <f>'1 уровень'!X3137</f>
        <v>0</v>
      </c>
      <c r="X656" s="152">
        <f>'1 уровень'!Y3137</f>
        <v>0</v>
      </c>
      <c r="Y656" s="152">
        <f>'1 уровень'!Z3137</f>
        <v>0</v>
      </c>
      <c r="Z656" s="1117">
        <f>'1 уровень'!AA3137</f>
        <v>0</v>
      </c>
      <c r="AA656" s="152">
        <f>'1 уровень'!AB3137</f>
        <v>0</v>
      </c>
      <c r="AB656" s="152">
        <f>'1 уровень'!AC3137</f>
        <v>0</v>
      </c>
      <c r="AC656" s="152">
        <f>'1 уровень'!AD3137</f>
        <v>0</v>
      </c>
      <c r="AD656" s="152">
        <f>'1 уровень'!AE3137</f>
        <v>0</v>
      </c>
      <c r="AE656" s="629">
        <f>'1 уровень'!AF3137</f>
        <v>0</v>
      </c>
      <c r="AF656" s="152"/>
      <c r="AG656" s="152"/>
      <c r="AH656" s="1355">
        <f>'1 уровень'!AG3136</f>
        <v>0</v>
      </c>
      <c r="AI656" s="1362">
        <f>'1 уровень'!AH3136</f>
        <v>0</v>
      </c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  <c r="GL656" s="139"/>
      <c r="GM656" s="139"/>
      <c r="GN656" s="139"/>
    </row>
    <row r="657" spans="1:196" ht="45" x14ac:dyDescent="0.25">
      <c r="A657" s="19">
        <v>1</v>
      </c>
      <c r="B657" s="19">
        <f t="shared" si="98"/>
        <v>1</v>
      </c>
      <c r="C657" s="495" t="s">
        <v>398</v>
      </c>
      <c r="D657" s="29">
        <f>'1 уровень'!E3138</f>
        <v>1393</v>
      </c>
      <c r="E657" s="29">
        <f>'1 уровень'!F3138</f>
        <v>929</v>
      </c>
      <c r="F657" s="29">
        <f>'1 уровень'!G3138</f>
        <v>267</v>
      </c>
      <c r="G657" s="144">
        <f>'1 уровень'!H3138</f>
        <v>28.740581270182989</v>
      </c>
      <c r="H657" s="158">
        <f>'1 уровень'!I3138</f>
        <v>0</v>
      </c>
      <c r="I657" s="158">
        <f>'1 уровень'!J3138</f>
        <v>0</v>
      </c>
      <c r="J657" s="153">
        <f>'1 уровень'!K3138</f>
        <v>0</v>
      </c>
      <c r="K657" s="153">
        <f>'1 уровень'!L3138</f>
        <v>0</v>
      </c>
      <c r="L657" s="153">
        <f>'1 уровень'!M3138</f>
        <v>0</v>
      </c>
      <c r="M657" s="153">
        <f>'1 уровень'!N3138</f>
        <v>0</v>
      </c>
      <c r="N657" s="153">
        <f>'1 уровень'!O3138</f>
        <v>0</v>
      </c>
      <c r="O657" s="153">
        <f>'1 уровень'!P3138</f>
        <v>0</v>
      </c>
      <c r="P657" s="152">
        <f>'1 уровень'!Q3138</f>
        <v>0</v>
      </c>
      <c r="Q657" s="152">
        <f>'1 уровень'!R3138</f>
        <v>0</v>
      </c>
      <c r="R657" s="152">
        <f>'1 уровень'!S3138</f>
        <v>0</v>
      </c>
      <c r="S657" s="152">
        <f>'1 уровень'!T3138</f>
        <v>0</v>
      </c>
      <c r="T657" s="152">
        <f>'1 уровень'!U3138</f>
        <v>0</v>
      </c>
      <c r="U657" s="152">
        <f>'1 уровень'!V3138</f>
        <v>0</v>
      </c>
      <c r="V657" s="152">
        <f>'1 уровень'!W3138</f>
        <v>0</v>
      </c>
      <c r="W657" s="152">
        <f>'1 уровень'!X3138</f>
        <v>0</v>
      </c>
      <c r="X657" s="152">
        <f>'1 уровень'!Y3138</f>
        <v>0</v>
      </c>
      <c r="Y657" s="152">
        <f>'1 уровень'!Z3138</f>
        <v>0</v>
      </c>
      <c r="Z657" s="1117">
        <f>'1 уровень'!AA3138</f>
        <v>0</v>
      </c>
      <c r="AA657" s="152">
        <f>'1 уровень'!AB3138</f>
        <v>0</v>
      </c>
      <c r="AB657" s="152">
        <f>'1 уровень'!AC3138</f>
        <v>0</v>
      </c>
      <c r="AC657" s="152">
        <f>'1 уровень'!AD3138</f>
        <v>0</v>
      </c>
      <c r="AD657" s="152">
        <f>'1 уровень'!AE3138</f>
        <v>0</v>
      </c>
      <c r="AE657" s="629">
        <f>'1 уровень'!AF3138</f>
        <v>0</v>
      </c>
      <c r="AF657" s="152"/>
      <c r="AG657" s="152"/>
      <c r="AH657" s="1355">
        <f>'1 уровень'!AG3137</f>
        <v>0</v>
      </c>
      <c r="AI657" s="1362">
        <f>'1 уровень'!AH3137</f>
        <v>0</v>
      </c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  <c r="GL657" s="139"/>
      <c r="GM657" s="139"/>
      <c r="GN657" s="139"/>
    </row>
    <row r="658" spans="1:196" ht="30" x14ac:dyDescent="0.25">
      <c r="A658" s="19">
        <v>1</v>
      </c>
      <c r="B658" s="19">
        <f t="shared" si="98"/>
        <v>1</v>
      </c>
      <c r="C658" s="336" t="s">
        <v>427</v>
      </c>
      <c r="D658" s="29">
        <f>'1 уровень'!E3139</f>
        <v>0</v>
      </c>
      <c r="E658" s="29">
        <f>'1 уровень'!F3139</f>
        <v>0</v>
      </c>
      <c r="F658" s="29">
        <f>'1 уровень'!G3139</f>
        <v>0</v>
      </c>
      <c r="G658" s="144">
        <f>'1 уровень'!H3139</f>
        <v>0</v>
      </c>
      <c r="H658" s="158">
        <f>'1 уровень'!I3139</f>
        <v>0</v>
      </c>
      <c r="I658" s="158">
        <f>'1 уровень'!J3139</f>
        <v>0</v>
      </c>
      <c r="J658" s="153">
        <f>'1 уровень'!K3139</f>
        <v>0</v>
      </c>
      <c r="K658" s="153">
        <f>'1 уровень'!L3139</f>
        <v>0</v>
      </c>
      <c r="L658" s="153">
        <f>'1 уровень'!M3139</f>
        <v>0</v>
      </c>
      <c r="M658" s="153">
        <f>'1 уровень'!N3139</f>
        <v>0</v>
      </c>
      <c r="N658" s="153">
        <f>'1 уровень'!O3139</f>
        <v>0</v>
      </c>
      <c r="O658" s="153">
        <f>'1 уровень'!P3139</f>
        <v>0</v>
      </c>
      <c r="P658" s="152">
        <f>'1 уровень'!Q3139</f>
        <v>0</v>
      </c>
      <c r="Q658" s="152">
        <f>'1 уровень'!R3139</f>
        <v>0</v>
      </c>
      <c r="R658" s="152">
        <f>'1 уровень'!S3139</f>
        <v>0</v>
      </c>
      <c r="S658" s="152">
        <f>'1 уровень'!T3139</f>
        <v>0</v>
      </c>
      <c r="T658" s="152">
        <f>'1 уровень'!U3139</f>
        <v>0</v>
      </c>
      <c r="U658" s="152">
        <f>'1 уровень'!V3139</f>
        <v>0</v>
      </c>
      <c r="V658" s="152">
        <f>'1 уровень'!W3139</f>
        <v>0</v>
      </c>
      <c r="W658" s="152">
        <f>'1 уровень'!X3139</f>
        <v>0</v>
      </c>
      <c r="X658" s="152">
        <f>'1 уровень'!Y3139</f>
        <v>0</v>
      </c>
      <c r="Y658" s="152">
        <f>'1 уровень'!Z3139</f>
        <v>0</v>
      </c>
      <c r="Z658" s="1117">
        <f>'1 уровень'!AA3139</f>
        <v>0</v>
      </c>
      <c r="AA658" s="152">
        <f>'1 уровень'!AB3139</f>
        <v>0</v>
      </c>
      <c r="AB658" s="152">
        <f>'1 уровень'!AC3139</f>
        <v>0</v>
      </c>
      <c r="AC658" s="152">
        <f>'1 уровень'!AD3139</f>
        <v>0</v>
      </c>
      <c r="AD658" s="152">
        <f>'1 уровень'!AE3139</f>
        <v>0</v>
      </c>
      <c r="AE658" s="629">
        <f>'1 уровень'!AF3139</f>
        <v>0</v>
      </c>
      <c r="AF658" s="152"/>
      <c r="AG658" s="152"/>
      <c r="AH658" s="1355">
        <f>'1 уровень'!AG3138</f>
        <v>0</v>
      </c>
      <c r="AI658" s="1362">
        <f>'1 уровень'!AH3138</f>
        <v>0</v>
      </c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  <c r="GL658" s="139"/>
      <c r="GM658" s="139"/>
      <c r="GN658" s="139"/>
    </row>
    <row r="659" spans="1:196" ht="75" x14ac:dyDescent="0.25">
      <c r="A659" s="19">
        <v>1</v>
      </c>
      <c r="B659" s="19">
        <f t="shared" si="98"/>
        <v>1</v>
      </c>
      <c r="C659" s="336" t="s">
        <v>399</v>
      </c>
      <c r="D659" s="29">
        <f>'1 уровень'!E3140</f>
        <v>3500</v>
      </c>
      <c r="E659" s="29">
        <f>'1 уровень'!F3140</f>
        <v>2333</v>
      </c>
      <c r="F659" s="29">
        <f>'1 уровень'!G3140</f>
        <v>746</v>
      </c>
      <c r="G659" s="144">
        <f>'1 уровень'!H3140</f>
        <v>31.975996570938705</v>
      </c>
      <c r="H659" s="158">
        <f>'1 уровень'!I3140</f>
        <v>0</v>
      </c>
      <c r="I659" s="158">
        <f>'1 уровень'!J3140</f>
        <v>0</v>
      </c>
      <c r="J659" s="153">
        <f>'1 уровень'!K3140</f>
        <v>0</v>
      </c>
      <c r="K659" s="153">
        <f>'1 уровень'!L3140</f>
        <v>0</v>
      </c>
      <c r="L659" s="153">
        <f>'1 уровень'!M3140</f>
        <v>0</v>
      </c>
      <c r="M659" s="153">
        <f>'1 уровень'!N3140</f>
        <v>0</v>
      </c>
      <c r="N659" s="153">
        <f>'1 уровень'!O3140</f>
        <v>0</v>
      </c>
      <c r="O659" s="153">
        <f>'1 уровень'!P3140</f>
        <v>0</v>
      </c>
      <c r="P659" s="152">
        <f>'1 уровень'!Q3140</f>
        <v>0</v>
      </c>
      <c r="Q659" s="152">
        <f>'1 уровень'!R3140</f>
        <v>0</v>
      </c>
      <c r="R659" s="152">
        <f>'1 уровень'!S3140</f>
        <v>0</v>
      </c>
      <c r="S659" s="152">
        <f>'1 уровень'!T3140</f>
        <v>0</v>
      </c>
      <c r="T659" s="152">
        <f>'1 уровень'!U3140</f>
        <v>0</v>
      </c>
      <c r="U659" s="152">
        <f>'1 уровень'!V3140</f>
        <v>0</v>
      </c>
      <c r="V659" s="152">
        <f>'1 уровень'!W3140</f>
        <v>0</v>
      </c>
      <c r="W659" s="152">
        <f>'1 уровень'!X3140</f>
        <v>0</v>
      </c>
      <c r="X659" s="152">
        <f>'1 уровень'!Y3140</f>
        <v>0</v>
      </c>
      <c r="Y659" s="152">
        <f>'1 уровень'!Z3140</f>
        <v>0</v>
      </c>
      <c r="Z659" s="1117">
        <f>'1 уровень'!AA3140</f>
        <v>0</v>
      </c>
      <c r="AA659" s="152">
        <f>'1 уровень'!AB3140</f>
        <v>0</v>
      </c>
      <c r="AB659" s="152">
        <f>'1 уровень'!AC3140</f>
        <v>0</v>
      </c>
      <c r="AC659" s="152">
        <f>'1 уровень'!AD3140</f>
        <v>0</v>
      </c>
      <c r="AD659" s="152">
        <f>'1 уровень'!AE3140</f>
        <v>0</v>
      </c>
      <c r="AE659" s="629">
        <f>'1 уровень'!AF3140</f>
        <v>0</v>
      </c>
      <c r="AF659" s="152"/>
      <c r="AG659" s="152"/>
      <c r="AH659" s="1355">
        <f>'1 уровень'!AG3139</f>
        <v>0</v>
      </c>
      <c r="AI659" s="1362">
        <f>'1 уровень'!AH3139</f>
        <v>0</v>
      </c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  <c r="GL659" s="139"/>
      <c r="GM659" s="139"/>
      <c r="GN659" s="139"/>
    </row>
    <row r="660" spans="1:196" ht="60" x14ac:dyDescent="0.25">
      <c r="B660" s="19">
        <f t="shared" si="98"/>
        <v>1</v>
      </c>
      <c r="C660" s="336" t="s">
        <v>400</v>
      </c>
      <c r="D660" s="29">
        <f>'1 уровень'!E3141</f>
        <v>952</v>
      </c>
      <c r="E660" s="29">
        <f>'1 уровень'!F3141</f>
        <v>635</v>
      </c>
      <c r="F660" s="29">
        <f>'1 уровень'!G3141</f>
        <v>273</v>
      </c>
      <c r="G660" s="144">
        <f>'1 уровень'!H3141</f>
        <v>42.992125984251963</v>
      </c>
      <c r="H660" s="158">
        <f>'1 уровень'!I3141</f>
        <v>0</v>
      </c>
      <c r="I660" s="158">
        <f>'1 уровень'!J3141</f>
        <v>0</v>
      </c>
      <c r="J660" s="153">
        <f>'1 уровень'!K3141</f>
        <v>0</v>
      </c>
      <c r="K660" s="153">
        <f>'1 уровень'!L3141</f>
        <v>0</v>
      </c>
      <c r="L660" s="153">
        <f>'1 уровень'!M3141</f>
        <v>0</v>
      </c>
      <c r="M660" s="153">
        <f>'1 уровень'!N3141</f>
        <v>0</v>
      </c>
      <c r="N660" s="153">
        <f>'1 уровень'!O3141</f>
        <v>0</v>
      </c>
      <c r="O660" s="153">
        <f>'1 уровень'!P3141</f>
        <v>0</v>
      </c>
      <c r="P660" s="152">
        <f>'1 уровень'!Q3141</f>
        <v>0</v>
      </c>
      <c r="Q660" s="152">
        <f>'1 уровень'!R3141</f>
        <v>0</v>
      </c>
      <c r="R660" s="152">
        <f>'1 уровень'!S3141</f>
        <v>0</v>
      </c>
      <c r="S660" s="152">
        <f>'1 уровень'!T3141</f>
        <v>0</v>
      </c>
      <c r="T660" s="152">
        <f>'1 уровень'!U3141</f>
        <v>0</v>
      </c>
      <c r="U660" s="152">
        <f>'1 уровень'!V3141</f>
        <v>0</v>
      </c>
      <c r="V660" s="152">
        <f>'1 уровень'!W3141</f>
        <v>0</v>
      </c>
      <c r="W660" s="152">
        <f>'1 уровень'!X3141</f>
        <v>0</v>
      </c>
      <c r="X660" s="152">
        <f>'1 уровень'!Y3141</f>
        <v>0</v>
      </c>
      <c r="Y660" s="152">
        <f>'1 уровень'!Z3141</f>
        <v>0</v>
      </c>
      <c r="Z660" s="1117">
        <f>'1 уровень'!AA3141</f>
        <v>0</v>
      </c>
      <c r="AA660" s="152">
        <f>'1 уровень'!AB3141</f>
        <v>0</v>
      </c>
      <c r="AB660" s="152">
        <f>'1 уровень'!AC3141</f>
        <v>0</v>
      </c>
      <c r="AC660" s="152">
        <f>'1 уровень'!AD3141</f>
        <v>0</v>
      </c>
      <c r="AD660" s="152">
        <f>'1 уровень'!AE3141</f>
        <v>0</v>
      </c>
      <c r="AE660" s="629">
        <f>'1 уровень'!AF3141</f>
        <v>0</v>
      </c>
      <c r="AF660" s="152"/>
      <c r="AG660" s="152"/>
      <c r="AH660" s="1355">
        <f>'1 уровень'!AG3140</f>
        <v>0</v>
      </c>
      <c r="AI660" s="1362">
        <f>'1 уровень'!AH3140</f>
        <v>0</v>
      </c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  <c r="GN660" s="139"/>
    </row>
    <row r="661" spans="1:196" ht="60" x14ac:dyDescent="0.25">
      <c r="A661" s="19">
        <v>1</v>
      </c>
      <c r="B661" s="19">
        <f t="shared" si="98"/>
        <v>1</v>
      </c>
      <c r="C661" s="336" t="s">
        <v>477</v>
      </c>
      <c r="D661" s="29">
        <f>'1 уровень'!E3142</f>
        <v>663</v>
      </c>
      <c r="E661" s="29">
        <f>'1 уровень'!F3142</f>
        <v>442</v>
      </c>
      <c r="F661" s="29">
        <f>'1 уровень'!G3142</f>
        <v>0</v>
      </c>
      <c r="G661" s="144">
        <f>'1 уровень'!H3142</f>
        <v>0</v>
      </c>
      <c r="H661" s="158">
        <f>'1 уровень'!I3142</f>
        <v>0</v>
      </c>
      <c r="I661" s="158">
        <f>'1 уровень'!J3142</f>
        <v>0</v>
      </c>
      <c r="J661" s="153">
        <f>'1 уровень'!K3142</f>
        <v>0</v>
      </c>
      <c r="K661" s="153">
        <f>'1 уровень'!L3142</f>
        <v>0</v>
      </c>
      <c r="L661" s="153">
        <f>'1 уровень'!M3142</f>
        <v>0</v>
      </c>
      <c r="M661" s="153">
        <f>'1 уровень'!N3142</f>
        <v>0</v>
      </c>
      <c r="N661" s="153">
        <f>'1 уровень'!O3142</f>
        <v>0</v>
      </c>
      <c r="O661" s="153">
        <f>'1 уровень'!P3142</f>
        <v>0</v>
      </c>
      <c r="P661" s="152">
        <f>'1 уровень'!Q3142</f>
        <v>0</v>
      </c>
      <c r="Q661" s="152">
        <f>'1 уровень'!R3142</f>
        <v>0</v>
      </c>
      <c r="R661" s="152">
        <f>'1 уровень'!S3142</f>
        <v>0</v>
      </c>
      <c r="S661" s="152">
        <f>'1 уровень'!T3142</f>
        <v>0</v>
      </c>
      <c r="T661" s="152">
        <f>'1 уровень'!U3142</f>
        <v>0</v>
      </c>
      <c r="U661" s="152">
        <f>'1 уровень'!V3142</f>
        <v>0</v>
      </c>
      <c r="V661" s="152">
        <f>'1 уровень'!W3142</f>
        <v>0</v>
      </c>
      <c r="W661" s="152">
        <f>'1 уровень'!X3142</f>
        <v>0</v>
      </c>
      <c r="X661" s="152">
        <f>'1 уровень'!Y3142</f>
        <v>0</v>
      </c>
      <c r="Y661" s="152">
        <f>'1 уровень'!Z3142</f>
        <v>0</v>
      </c>
      <c r="Z661" s="1117">
        <f>'1 уровень'!AA3142</f>
        <v>0</v>
      </c>
      <c r="AA661" s="152">
        <f>'1 уровень'!AB3142</f>
        <v>0</v>
      </c>
      <c r="AB661" s="152">
        <f>'1 уровень'!AC3142</f>
        <v>0</v>
      </c>
      <c r="AC661" s="152">
        <f>'1 уровень'!AD3142</f>
        <v>0</v>
      </c>
      <c r="AD661" s="152">
        <f>'1 уровень'!AE3142</f>
        <v>0</v>
      </c>
      <c r="AE661" s="629">
        <f>'1 уровень'!AF3142</f>
        <v>0</v>
      </c>
      <c r="AF661" s="152"/>
      <c r="AG661" s="152"/>
      <c r="AH661" s="1355">
        <f>'1 уровень'!AG3141</f>
        <v>0</v>
      </c>
      <c r="AI661" s="1362">
        <f>'1 уровень'!AH3141</f>
        <v>0</v>
      </c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  <c r="GN661" s="139"/>
    </row>
    <row r="662" spans="1:196" ht="29.25" x14ac:dyDescent="0.25">
      <c r="A662" s="19">
        <v>1</v>
      </c>
      <c r="B662" s="19">
        <f t="shared" si="98"/>
        <v>1</v>
      </c>
      <c r="C662" s="491" t="s">
        <v>206</v>
      </c>
      <c r="D662" s="29">
        <f>'1 уровень'!E3143</f>
        <v>0</v>
      </c>
      <c r="E662" s="29">
        <f>'1 уровень'!F3143</f>
        <v>0</v>
      </c>
      <c r="F662" s="29">
        <f>'1 уровень'!G3143</f>
        <v>0</v>
      </c>
      <c r="G662" s="144">
        <f>'1 уровень'!H3143</f>
        <v>0</v>
      </c>
      <c r="H662" s="158">
        <f>'1 уровень'!I3143</f>
        <v>0</v>
      </c>
      <c r="I662" s="158">
        <f>'1 уровень'!J3143</f>
        <v>0</v>
      </c>
      <c r="J662" s="153">
        <f>'1 уровень'!K3143</f>
        <v>0</v>
      </c>
      <c r="K662" s="153">
        <f>'1 уровень'!L3143</f>
        <v>0</v>
      </c>
      <c r="L662" s="153">
        <f>'1 уровень'!M3143</f>
        <v>0</v>
      </c>
      <c r="M662" s="153">
        <f>'1 уровень'!N3143</f>
        <v>0</v>
      </c>
      <c r="N662" s="153">
        <f>'1 уровень'!O3143</f>
        <v>0</v>
      </c>
      <c r="O662" s="153">
        <f>'1 уровень'!P3143</f>
        <v>0</v>
      </c>
      <c r="P662" s="152">
        <f>'1 уровень'!Q3143</f>
        <v>6177.5413799999997</v>
      </c>
      <c r="Q662" s="152">
        <f>'1 уровень'!R3143</f>
        <v>6177.5413799999997</v>
      </c>
      <c r="R662" s="152">
        <f>'1 уровень'!S3143</f>
        <v>6177.5413799999997</v>
      </c>
      <c r="S662" s="152">
        <f>'1 уровень'!T3143</f>
        <v>6177.5413799999997</v>
      </c>
      <c r="T662" s="152">
        <f>'1 уровень'!U3143</f>
        <v>6177.5413799999997</v>
      </c>
      <c r="U662" s="152">
        <f>'1 уровень'!V3143</f>
        <v>6177.5413799999997</v>
      </c>
      <c r="V662" s="152">
        <f>'1 уровень'!W3143</f>
        <v>6177.5413799999997</v>
      </c>
      <c r="W662" s="152">
        <f>'1 уровень'!X3143</f>
        <v>6177.5413799999997</v>
      </c>
      <c r="X662" s="152">
        <f>'1 уровень'!Y3143</f>
        <v>4118.3609200000001</v>
      </c>
      <c r="Y662" s="152">
        <f>'1 уровень'!Z3143</f>
        <v>3111.6278599999996</v>
      </c>
      <c r="Z662" s="1117">
        <f>'1 уровень'!AA3143</f>
        <v>0</v>
      </c>
      <c r="AA662" s="152">
        <f>'1 уровень'!AB3143</f>
        <v>0</v>
      </c>
      <c r="AB662" s="152">
        <f>'1 уровень'!AC3143</f>
        <v>-1006.7330600000005</v>
      </c>
      <c r="AC662" s="152">
        <f>'1 уровень'!AD3143</f>
        <v>0</v>
      </c>
      <c r="AD662" s="152">
        <f>'1 уровень'!AE3143</f>
        <v>0</v>
      </c>
      <c r="AE662" s="629">
        <f>'1 уровень'!AF3143</f>
        <v>3111.6278599999996</v>
      </c>
      <c r="AF662" s="152">
        <f t="shared" ref="AF662" si="99">Y662/X662*100</f>
        <v>75.555006480587906</v>
      </c>
      <c r="AG662" s="152">
        <f t="shared" ref="AG662" si="100">AE662/X662*100</f>
        <v>75.555006480587906</v>
      </c>
      <c r="AH662" s="1355">
        <f>'1 уровень'!AG3142</f>
        <v>0</v>
      </c>
      <c r="AI662" s="1362">
        <f>'1 уровень'!AH3142</f>
        <v>0</v>
      </c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  <c r="GN662" s="139"/>
    </row>
    <row r="663" spans="1:196" ht="30" x14ac:dyDescent="0.25">
      <c r="A663" s="19">
        <v>1</v>
      </c>
      <c r="B663" s="19">
        <f t="shared" si="98"/>
        <v>1</v>
      </c>
      <c r="C663" s="495" t="s">
        <v>452</v>
      </c>
      <c r="D663" s="29">
        <f>'1 уровень'!E3144</f>
        <v>560.5</v>
      </c>
      <c r="E663" s="29">
        <f>'1 уровень'!F3144</f>
        <v>373.25</v>
      </c>
      <c r="F663" s="29">
        <f>'1 уровень'!G3144</f>
        <v>262.23</v>
      </c>
      <c r="G663" s="144">
        <f>'1 уровень'!H3144</f>
        <v>0</v>
      </c>
      <c r="H663" s="158">
        <f>'1 уровень'!I3144</f>
        <v>0</v>
      </c>
      <c r="I663" s="158">
        <f>'1 уровень'!J3144</f>
        <v>0</v>
      </c>
      <c r="J663" s="153">
        <f>'1 уровень'!K3144</f>
        <v>0</v>
      </c>
      <c r="K663" s="153">
        <f>'1 уровень'!L3144</f>
        <v>0</v>
      </c>
      <c r="L663" s="153">
        <f>'1 уровень'!M3144</f>
        <v>0</v>
      </c>
      <c r="M663" s="153">
        <f>'1 уровень'!N3144</f>
        <v>0</v>
      </c>
      <c r="N663" s="153">
        <f>'1 уровень'!O3144</f>
        <v>0</v>
      </c>
      <c r="O663" s="153">
        <f>'1 уровень'!P3144</f>
        <v>0</v>
      </c>
      <c r="P663" s="152">
        <f>'1 уровень'!Q3144</f>
        <v>0</v>
      </c>
      <c r="Q663" s="152">
        <f>'1 уровень'!R3144</f>
        <v>0</v>
      </c>
      <c r="R663" s="152">
        <f>'1 уровень'!S3144</f>
        <v>0</v>
      </c>
      <c r="S663" s="152">
        <f>'1 уровень'!T3144</f>
        <v>0</v>
      </c>
      <c r="T663" s="152">
        <f>'1 уровень'!U3144</f>
        <v>0</v>
      </c>
      <c r="U663" s="152">
        <f>'1 уровень'!V3144</f>
        <v>0</v>
      </c>
      <c r="V663" s="152">
        <f>'1 уровень'!W3144</f>
        <v>0</v>
      </c>
      <c r="W663" s="152">
        <f>'1 уровень'!X3144</f>
        <v>0</v>
      </c>
      <c r="X663" s="152">
        <f>'1 уровень'!Y3144</f>
        <v>0</v>
      </c>
      <c r="Y663" s="152">
        <f>'1 уровень'!Z3144</f>
        <v>0</v>
      </c>
      <c r="Z663" s="1117">
        <f>'1 уровень'!AA3144</f>
        <v>0</v>
      </c>
      <c r="AA663" s="152">
        <f>'1 уровень'!AB3144</f>
        <v>0</v>
      </c>
      <c r="AB663" s="152">
        <f>'1 уровень'!AC3144</f>
        <v>0</v>
      </c>
      <c r="AC663" s="152">
        <f>'1 уровень'!AD3144</f>
        <v>0</v>
      </c>
      <c r="AD663" s="152">
        <f>'1 уровень'!AE3144</f>
        <v>0</v>
      </c>
      <c r="AE663" s="629">
        <f>'1 уровень'!AF3144</f>
        <v>0</v>
      </c>
      <c r="AF663" s="152"/>
      <c r="AG663" s="152"/>
      <c r="AH663" s="1355">
        <f>'1 уровень'!AG3143</f>
        <v>0</v>
      </c>
      <c r="AI663" s="1362">
        <f>'1 уровень'!AH3143</f>
        <v>0</v>
      </c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  <c r="GN663" s="139"/>
    </row>
    <row r="664" spans="1:196" ht="29.25" x14ac:dyDescent="0.25">
      <c r="A664" s="19">
        <v>1</v>
      </c>
      <c r="B664" s="19">
        <f t="shared" si="98"/>
        <v>1</v>
      </c>
      <c r="C664" s="491" t="s">
        <v>440</v>
      </c>
      <c r="D664" s="29">
        <f>'1 уровень'!E3145</f>
        <v>0</v>
      </c>
      <c r="E664" s="29">
        <f>'1 уровень'!F3145</f>
        <v>0</v>
      </c>
      <c r="F664" s="29">
        <f>'1 уровень'!G3145</f>
        <v>0</v>
      </c>
      <c r="G664" s="144">
        <f>'1 уровень'!H3145</f>
        <v>0</v>
      </c>
      <c r="H664" s="158">
        <f>'1 уровень'!I3145</f>
        <v>0</v>
      </c>
      <c r="I664" s="158">
        <f>'1 уровень'!J3145</f>
        <v>0</v>
      </c>
      <c r="J664" s="153">
        <f>'1 уровень'!K3145</f>
        <v>0</v>
      </c>
      <c r="K664" s="153">
        <f>'1 уровень'!L3145</f>
        <v>0</v>
      </c>
      <c r="L664" s="153">
        <f>'1 уровень'!M3145</f>
        <v>0</v>
      </c>
      <c r="M664" s="153">
        <f>'1 уровень'!N3145</f>
        <v>0</v>
      </c>
      <c r="N664" s="153">
        <f>'1 уровень'!O3145</f>
        <v>0</v>
      </c>
      <c r="O664" s="153">
        <f>'1 уровень'!P3145</f>
        <v>0</v>
      </c>
      <c r="P664" s="152">
        <f>'1 уровень'!Q3145</f>
        <v>0</v>
      </c>
      <c r="Q664" s="152">
        <f>'1 уровень'!R3145</f>
        <v>0</v>
      </c>
      <c r="R664" s="152">
        <f>'1 уровень'!S3145</f>
        <v>0</v>
      </c>
      <c r="S664" s="152">
        <f>'1 уровень'!T3145</f>
        <v>0</v>
      </c>
      <c r="T664" s="152">
        <f>'1 уровень'!U3145</f>
        <v>0</v>
      </c>
      <c r="U664" s="152">
        <f>'1 уровень'!V3145</f>
        <v>0</v>
      </c>
      <c r="V664" s="152">
        <f>'1 уровень'!W3145</f>
        <v>0</v>
      </c>
      <c r="W664" s="152">
        <f>'1 уровень'!X3145</f>
        <v>0</v>
      </c>
      <c r="X664" s="152">
        <f>'1 уровень'!Y3145</f>
        <v>0</v>
      </c>
      <c r="Y664" s="152">
        <f>'1 уровень'!Z3145</f>
        <v>0</v>
      </c>
      <c r="Z664" s="1117">
        <f>'1 уровень'!AA3145</f>
        <v>0</v>
      </c>
      <c r="AA664" s="152">
        <f>'1 уровень'!AB3145</f>
        <v>0</v>
      </c>
      <c r="AB664" s="152">
        <f>'1 уровень'!AC3145</f>
        <v>0</v>
      </c>
      <c r="AC664" s="152">
        <f>'1 уровень'!AD3145</f>
        <v>0</v>
      </c>
      <c r="AD664" s="152">
        <f>'1 уровень'!AE3145</f>
        <v>0</v>
      </c>
      <c r="AE664" s="629">
        <f>'1 уровень'!AF3145</f>
        <v>0</v>
      </c>
      <c r="AF664" s="152"/>
      <c r="AG664" s="152"/>
      <c r="AH664" s="1355">
        <f>'1 уровень'!AG3144</f>
        <v>0</v>
      </c>
      <c r="AI664" s="1362">
        <f>'1 уровень'!AH3144</f>
        <v>0</v>
      </c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  <c r="GN664" s="139"/>
    </row>
    <row r="665" spans="1:196" ht="30" x14ac:dyDescent="0.25">
      <c r="A665" s="19">
        <v>1</v>
      </c>
      <c r="B665" s="19">
        <f t="shared" si="98"/>
        <v>1</v>
      </c>
      <c r="C665" s="336" t="s">
        <v>441</v>
      </c>
      <c r="D665" s="29">
        <f>'1 уровень'!E3146</f>
        <v>171.5</v>
      </c>
      <c r="E665" s="29">
        <f>'1 уровень'!F3146</f>
        <v>114.25</v>
      </c>
      <c r="F665" s="29">
        <f>'1 уровень'!G3146</f>
        <v>239.23</v>
      </c>
      <c r="G665" s="144">
        <f>'1 уровень'!H3146</f>
        <v>0</v>
      </c>
      <c r="H665" s="158">
        <f>'1 уровень'!I3146</f>
        <v>0</v>
      </c>
      <c r="I665" s="158">
        <f>'1 уровень'!J3146</f>
        <v>0</v>
      </c>
      <c r="J665" s="153">
        <f>'1 уровень'!K3146</f>
        <v>0</v>
      </c>
      <c r="K665" s="153">
        <f>'1 уровень'!L3146</f>
        <v>0</v>
      </c>
      <c r="L665" s="153">
        <f>'1 уровень'!M3146</f>
        <v>0</v>
      </c>
      <c r="M665" s="153">
        <f>'1 уровень'!N3146</f>
        <v>0</v>
      </c>
      <c r="N665" s="153">
        <f>'1 уровень'!O3146</f>
        <v>0</v>
      </c>
      <c r="O665" s="153">
        <f>'1 уровень'!P3146</f>
        <v>0</v>
      </c>
      <c r="P665" s="152">
        <f>'1 уровень'!Q3146</f>
        <v>0</v>
      </c>
      <c r="Q665" s="152">
        <f>'1 уровень'!R3146</f>
        <v>0</v>
      </c>
      <c r="R665" s="152">
        <f>'1 уровень'!S3146</f>
        <v>0</v>
      </c>
      <c r="S665" s="152">
        <f>'1 уровень'!T3146</f>
        <v>0</v>
      </c>
      <c r="T665" s="152">
        <f>'1 уровень'!U3146</f>
        <v>0</v>
      </c>
      <c r="U665" s="152">
        <f>'1 уровень'!V3146</f>
        <v>0</v>
      </c>
      <c r="V665" s="152">
        <f>'1 уровень'!W3146</f>
        <v>0</v>
      </c>
      <c r="W665" s="152">
        <f>'1 уровень'!X3146</f>
        <v>0</v>
      </c>
      <c r="X665" s="152">
        <f>'1 уровень'!Y3146</f>
        <v>0</v>
      </c>
      <c r="Y665" s="152">
        <f>'1 уровень'!Z3146</f>
        <v>0</v>
      </c>
      <c r="Z665" s="1117">
        <f>'1 уровень'!AA3146</f>
        <v>0</v>
      </c>
      <c r="AA665" s="152">
        <f>'1 уровень'!AB3146</f>
        <v>0</v>
      </c>
      <c r="AB665" s="152">
        <f>'1 уровень'!AC3146</f>
        <v>0</v>
      </c>
      <c r="AC665" s="152">
        <f>'1 уровень'!AD3146</f>
        <v>0</v>
      </c>
      <c r="AD665" s="152">
        <f>'1 уровень'!AE3146</f>
        <v>0</v>
      </c>
      <c r="AE665" s="629">
        <f>'1 уровень'!AF3146</f>
        <v>0</v>
      </c>
      <c r="AF665" s="152"/>
      <c r="AG665" s="152"/>
      <c r="AH665" s="1355">
        <f>'1 уровень'!AG3145</f>
        <v>0</v>
      </c>
      <c r="AI665" s="1362">
        <f>'1 уровень'!AH3145</f>
        <v>0</v>
      </c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  <c r="GN665" s="139"/>
    </row>
    <row r="666" spans="1:196" x14ac:dyDescent="0.25">
      <c r="A666" s="19">
        <v>1</v>
      </c>
      <c r="B666" s="19">
        <f t="shared" si="98"/>
        <v>1</v>
      </c>
      <c r="C666" s="495" t="s">
        <v>442</v>
      </c>
      <c r="D666" s="29">
        <f>'1 уровень'!E3147</f>
        <v>0</v>
      </c>
      <c r="E666" s="29">
        <f>'1 уровень'!F3147</f>
        <v>0</v>
      </c>
      <c r="F666" s="29">
        <f>'1 уровень'!G3147</f>
        <v>0</v>
      </c>
      <c r="G666" s="144">
        <f>'1 уровень'!H3147</f>
        <v>0</v>
      </c>
      <c r="H666" s="158">
        <f>'1 уровень'!I3147</f>
        <v>0</v>
      </c>
      <c r="I666" s="158">
        <f>'1 уровень'!J3147</f>
        <v>0</v>
      </c>
      <c r="J666" s="153">
        <f>'1 уровень'!K3147</f>
        <v>0</v>
      </c>
      <c r="K666" s="153">
        <f>'1 уровень'!L3147</f>
        <v>0</v>
      </c>
      <c r="L666" s="153">
        <f>'1 уровень'!M3147</f>
        <v>0</v>
      </c>
      <c r="M666" s="153">
        <f>'1 уровень'!N3147</f>
        <v>0</v>
      </c>
      <c r="N666" s="153">
        <f>'1 уровень'!O3147</f>
        <v>0</v>
      </c>
      <c r="O666" s="153">
        <f>'1 уровень'!P3147</f>
        <v>0</v>
      </c>
      <c r="P666" s="152">
        <f>'1 уровень'!Q3147</f>
        <v>0</v>
      </c>
      <c r="Q666" s="152">
        <f>'1 уровень'!R3147</f>
        <v>0</v>
      </c>
      <c r="R666" s="152">
        <f>'1 уровень'!S3147</f>
        <v>0</v>
      </c>
      <c r="S666" s="152">
        <f>'1 уровень'!T3147</f>
        <v>0</v>
      </c>
      <c r="T666" s="152">
        <f>'1 уровень'!U3147</f>
        <v>0</v>
      </c>
      <c r="U666" s="152">
        <f>'1 уровень'!V3147</f>
        <v>0</v>
      </c>
      <c r="V666" s="152">
        <f>'1 уровень'!W3147</f>
        <v>0</v>
      </c>
      <c r="W666" s="152">
        <f>'1 уровень'!X3147</f>
        <v>0</v>
      </c>
      <c r="X666" s="152">
        <f>'1 уровень'!Y3147</f>
        <v>0</v>
      </c>
      <c r="Y666" s="152">
        <f>'1 уровень'!Z3147</f>
        <v>0</v>
      </c>
      <c r="Z666" s="1117">
        <f>'1 уровень'!AA3147</f>
        <v>0</v>
      </c>
      <c r="AA666" s="152">
        <f>'1 уровень'!AB3147</f>
        <v>0</v>
      </c>
      <c r="AB666" s="152">
        <f>'1 уровень'!AC3147</f>
        <v>0</v>
      </c>
      <c r="AC666" s="152">
        <f>'1 уровень'!AD3147</f>
        <v>0</v>
      </c>
      <c r="AD666" s="152">
        <f>'1 уровень'!AE3147</f>
        <v>0</v>
      </c>
      <c r="AE666" s="629">
        <f>'1 уровень'!AF3147</f>
        <v>0</v>
      </c>
      <c r="AF666" s="152"/>
      <c r="AG666" s="152"/>
      <c r="AH666" s="1355">
        <f>'1 уровень'!AG3146</f>
        <v>0</v>
      </c>
      <c r="AI666" s="1362">
        <f>'1 уровень'!AH3146</f>
        <v>0</v>
      </c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  <c r="GN666" s="139"/>
    </row>
    <row r="667" spans="1:196" ht="30" x14ac:dyDescent="0.25">
      <c r="A667" s="19">
        <v>1</v>
      </c>
      <c r="B667" s="19">
        <f t="shared" si="98"/>
        <v>1</v>
      </c>
      <c r="C667" s="336" t="s">
        <v>467</v>
      </c>
      <c r="D667" s="29">
        <f>'1 уровень'!E3148</f>
        <v>686</v>
      </c>
      <c r="E667" s="29">
        <f>'1 уровень'!F3148</f>
        <v>457</v>
      </c>
      <c r="F667" s="29">
        <f>'1 уровень'!G3148</f>
        <v>956.92</v>
      </c>
      <c r="G667" s="144">
        <f>'1 уровень'!H3148</f>
        <v>0</v>
      </c>
      <c r="H667" s="158">
        <f>'1 уровень'!I3148</f>
        <v>0</v>
      </c>
      <c r="I667" s="158">
        <f>'1 уровень'!J3148</f>
        <v>0</v>
      </c>
      <c r="J667" s="153">
        <f>'1 уровень'!K3148</f>
        <v>0</v>
      </c>
      <c r="K667" s="153">
        <f>'1 уровень'!L3148</f>
        <v>0</v>
      </c>
      <c r="L667" s="153">
        <f>'1 уровень'!M3148</f>
        <v>0</v>
      </c>
      <c r="M667" s="153">
        <f>'1 уровень'!N3148</f>
        <v>0</v>
      </c>
      <c r="N667" s="153">
        <f>'1 уровень'!O3148</f>
        <v>0</v>
      </c>
      <c r="O667" s="153">
        <f>'1 уровень'!P3148</f>
        <v>0</v>
      </c>
      <c r="P667" s="152">
        <f>'1 уровень'!Q3148</f>
        <v>0</v>
      </c>
      <c r="Q667" s="152">
        <f>'1 уровень'!R3148</f>
        <v>0</v>
      </c>
      <c r="R667" s="152">
        <f>'1 уровень'!S3148</f>
        <v>0</v>
      </c>
      <c r="S667" s="152">
        <f>'1 уровень'!T3148</f>
        <v>0</v>
      </c>
      <c r="T667" s="152">
        <f>'1 уровень'!U3148</f>
        <v>0</v>
      </c>
      <c r="U667" s="152">
        <f>'1 уровень'!V3148</f>
        <v>0</v>
      </c>
      <c r="V667" s="152">
        <f>'1 уровень'!W3148</f>
        <v>0</v>
      </c>
      <c r="W667" s="152">
        <f>'1 уровень'!X3148</f>
        <v>0</v>
      </c>
      <c r="X667" s="152">
        <f>'1 уровень'!Y3148</f>
        <v>0</v>
      </c>
      <c r="Y667" s="152">
        <f>'1 уровень'!Z3148</f>
        <v>0</v>
      </c>
      <c r="Z667" s="1117">
        <f>'1 уровень'!AA3148</f>
        <v>0</v>
      </c>
      <c r="AA667" s="152">
        <f>'1 уровень'!AB3148</f>
        <v>0</v>
      </c>
      <c r="AB667" s="152">
        <f>'1 уровень'!AC3148</f>
        <v>0</v>
      </c>
      <c r="AC667" s="152">
        <f>'1 уровень'!AD3148</f>
        <v>0</v>
      </c>
      <c r="AD667" s="152">
        <f>'1 уровень'!AE3148</f>
        <v>0</v>
      </c>
      <c r="AE667" s="629">
        <f>'1 уровень'!AF3148</f>
        <v>0</v>
      </c>
      <c r="AF667" s="152"/>
      <c r="AG667" s="152"/>
      <c r="AH667" s="1355">
        <f>'1 уровень'!AG3147</f>
        <v>0</v>
      </c>
      <c r="AI667" s="1362">
        <f>'1 уровень'!AH3147</f>
        <v>0</v>
      </c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  <c r="GN667" s="139"/>
    </row>
    <row r="668" spans="1:196" ht="60" x14ac:dyDescent="0.25">
      <c r="A668" s="19">
        <v>1</v>
      </c>
      <c r="B668" s="19">
        <f t="shared" si="98"/>
        <v>1</v>
      </c>
      <c r="C668" s="336" t="s">
        <v>444</v>
      </c>
      <c r="D668" s="29">
        <f>'1 уровень'!E3149</f>
        <v>0</v>
      </c>
      <c r="E668" s="29">
        <f>'1 уровень'!F3149</f>
        <v>0</v>
      </c>
      <c r="F668" s="29">
        <f>'1 уровень'!G3149</f>
        <v>0</v>
      </c>
      <c r="G668" s="144">
        <f>'1 уровень'!H3149</f>
        <v>0</v>
      </c>
      <c r="H668" s="158">
        <f>'1 уровень'!I3149</f>
        <v>0</v>
      </c>
      <c r="I668" s="158">
        <f>'1 уровень'!J3149</f>
        <v>0</v>
      </c>
      <c r="J668" s="153">
        <f>'1 уровень'!K3149</f>
        <v>0</v>
      </c>
      <c r="K668" s="153">
        <f>'1 уровень'!L3149</f>
        <v>0</v>
      </c>
      <c r="L668" s="153">
        <f>'1 уровень'!M3149</f>
        <v>0</v>
      </c>
      <c r="M668" s="153">
        <f>'1 уровень'!N3149</f>
        <v>0</v>
      </c>
      <c r="N668" s="153">
        <f>'1 уровень'!O3149</f>
        <v>0</v>
      </c>
      <c r="O668" s="153">
        <f>'1 уровень'!P3149</f>
        <v>0</v>
      </c>
      <c r="P668" s="152">
        <f>'1 уровень'!Q3149</f>
        <v>0</v>
      </c>
      <c r="Q668" s="152">
        <f>'1 уровень'!R3149</f>
        <v>0</v>
      </c>
      <c r="R668" s="152">
        <f>'1 уровень'!S3149</f>
        <v>0</v>
      </c>
      <c r="S668" s="152">
        <f>'1 уровень'!T3149</f>
        <v>0</v>
      </c>
      <c r="T668" s="152">
        <f>'1 уровень'!U3149</f>
        <v>0</v>
      </c>
      <c r="U668" s="152">
        <f>'1 уровень'!V3149</f>
        <v>0</v>
      </c>
      <c r="V668" s="152">
        <f>'1 уровень'!W3149</f>
        <v>0</v>
      </c>
      <c r="W668" s="152">
        <f>'1 уровень'!X3149</f>
        <v>0</v>
      </c>
      <c r="X668" s="152">
        <f>'1 уровень'!Y3149</f>
        <v>0</v>
      </c>
      <c r="Y668" s="152">
        <f>'1 уровень'!Z3149</f>
        <v>0</v>
      </c>
      <c r="Z668" s="1117">
        <f>'1 уровень'!AA3149</f>
        <v>0</v>
      </c>
      <c r="AA668" s="152">
        <f>'1 уровень'!AB3149</f>
        <v>0</v>
      </c>
      <c r="AB668" s="152">
        <f>'1 уровень'!AC3149</f>
        <v>0</v>
      </c>
      <c r="AC668" s="152">
        <f>'1 уровень'!AD3149</f>
        <v>0</v>
      </c>
      <c r="AD668" s="152">
        <f>'1 уровень'!AE3149</f>
        <v>0</v>
      </c>
      <c r="AE668" s="629">
        <f>'1 уровень'!AF3149</f>
        <v>0</v>
      </c>
      <c r="AF668" s="152"/>
      <c r="AG668" s="152"/>
      <c r="AH668" s="1355">
        <f>'1 уровень'!AG3148</f>
        <v>0</v>
      </c>
      <c r="AI668" s="1362">
        <f>'1 уровень'!AH3148</f>
        <v>0</v>
      </c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  <c r="GN668" s="139"/>
    </row>
    <row r="669" spans="1:196" ht="45" x14ac:dyDescent="0.25">
      <c r="A669" s="19">
        <v>1</v>
      </c>
      <c r="B669" s="19">
        <f t="shared" si="98"/>
        <v>1</v>
      </c>
      <c r="C669" s="336" t="s">
        <v>445</v>
      </c>
      <c r="D669" s="29">
        <f>'1 уровень'!E3150</f>
        <v>0</v>
      </c>
      <c r="E669" s="29">
        <f>'1 уровень'!F3150</f>
        <v>0</v>
      </c>
      <c r="F669" s="29">
        <f>'1 уровень'!G3150</f>
        <v>0</v>
      </c>
      <c r="G669" s="144">
        <f>'1 уровень'!H3150</f>
        <v>0</v>
      </c>
      <c r="H669" s="158">
        <f>'1 уровень'!I3150</f>
        <v>0</v>
      </c>
      <c r="I669" s="158">
        <f>'1 уровень'!J3150</f>
        <v>0</v>
      </c>
      <c r="J669" s="153">
        <f>'1 уровень'!K3150</f>
        <v>0</v>
      </c>
      <c r="K669" s="153">
        <f>'1 уровень'!L3150</f>
        <v>0</v>
      </c>
      <c r="L669" s="153">
        <f>'1 уровень'!M3150</f>
        <v>0</v>
      </c>
      <c r="M669" s="153">
        <f>'1 уровень'!N3150</f>
        <v>0</v>
      </c>
      <c r="N669" s="153">
        <f>'1 уровень'!O3150</f>
        <v>0</v>
      </c>
      <c r="O669" s="153">
        <f>'1 уровень'!P3150</f>
        <v>0</v>
      </c>
      <c r="P669" s="152">
        <f>'1 уровень'!Q3150</f>
        <v>0</v>
      </c>
      <c r="Q669" s="152">
        <f>'1 уровень'!R3150</f>
        <v>0</v>
      </c>
      <c r="R669" s="152">
        <f>'1 уровень'!S3150</f>
        <v>0</v>
      </c>
      <c r="S669" s="152">
        <f>'1 уровень'!T3150</f>
        <v>0</v>
      </c>
      <c r="T669" s="152">
        <f>'1 уровень'!U3150</f>
        <v>0</v>
      </c>
      <c r="U669" s="152">
        <f>'1 уровень'!V3150</f>
        <v>0</v>
      </c>
      <c r="V669" s="152">
        <f>'1 уровень'!W3150</f>
        <v>0</v>
      </c>
      <c r="W669" s="152">
        <f>'1 уровень'!X3150</f>
        <v>0</v>
      </c>
      <c r="X669" s="152">
        <f>'1 уровень'!Y3150</f>
        <v>0</v>
      </c>
      <c r="Y669" s="152">
        <f>'1 уровень'!Z3150</f>
        <v>0</v>
      </c>
      <c r="Z669" s="1117">
        <f>'1 уровень'!AA3150</f>
        <v>0</v>
      </c>
      <c r="AA669" s="152">
        <f>'1 уровень'!AB3150</f>
        <v>0</v>
      </c>
      <c r="AB669" s="152">
        <f>'1 уровень'!AC3150</f>
        <v>0</v>
      </c>
      <c r="AC669" s="152">
        <f>'1 уровень'!AD3150</f>
        <v>0</v>
      </c>
      <c r="AD669" s="152">
        <f>'1 уровень'!AE3150</f>
        <v>0</v>
      </c>
      <c r="AE669" s="629">
        <f>'1 уровень'!AF3150</f>
        <v>0</v>
      </c>
      <c r="AF669" s="152"/>
      <c r="AG669" s="152"/>
      <c r="AH669" s="1355">
        <f>'1 уровень'!AG3149</f>
        <v>0</v>
      </c>
      <c r="AI669" s="1362">
        <f>'1 уровень'!AH3149</f>
        <v>0</v>
      </c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  <c r="GN669" s="139"/>
    </row>
    <row r="670" spans="1:196" ht="105" x14ac:dyDescent="0.25">
      <c r="A670" s="19">
        <v>1</v>
      </c>
      <c r="B670" s="19">
        <f t="shared" si="98"/>
        <v>1</v>
      </c>
      <c r="C670" s="827" t="s">
        <v>626</v>
      </c>
      <c r="D670" s="29">
        <f>'1 уровень'!E3151</f>
        <v>50</v>
      </c>
      <c r="E670" s="29">
        <f>'1 уровень'!F3151</f>
        <v>33</v>
      </c>
      <c r="F670" s="29">
        <f>'1 уровень'!G3151</f>
        <v>0</v>
      </c>
      <c r="G670" s="144">
        <f>'1 уровень'!H3151</f>
        <v>0</v>
      </c>
      <c r="H670" s="158">
        <f>'1 уровень'!I3151</f>
        <v>0</v>
      </c>
      <c r="I670" s="158">
        <f>'1 уровень'!J3151</f>
        <v>0</v>
      </c>
      <c r="J670" s="153">
        <f>'1 уровень'!K3151</f>
        <v>0</v>
      </c>
      <c r="K670" s="153">
        <f>'1 уровень'!L3151</f>
        <v>0</v>
      </c>
      <c r="L670" s="153">
        <f>'1 уровень'!M3151</f>
        <v>0</v>
      </c>
      <c r="M670" s="153">
        <f>'1 уровень'!N3151</f>
        <v>0</v>
      </c>
      <c r="N670" s="153">
        <f>'1 уровень'!O3151</f>
        <v>0</v>
      </c>
      <c r="O670" s="153">
        <f>'1 уровень'!P3151</f>
        <v>0</v>
      </c>
      <c r="P670" s="152">
        <f>'1 уровень'!Q3151</f>
        <v>0</v>
      </c>
      <c r="Q670" s="152">
        <f>'1 уровень'!R3151</f>
        <v>0</v>
      </c>
      <c r="R670" s="152">
        <f>'1 уровень'!S3151</f>
        <v>0</v>
      </c>
      <c r="S670" s="152">
        <f>'1 уровень'!T3151</f>
        <v>0</v>
      </c>
      <c r="T670" s="152">
        <f>'1 уровень'!U3151</f>
        <v>0</v>
      </c>
      <c r="U670" s="152">
        <f>'1 уровень'!V3151</f>
        <v>0</v>
      </c>
      <c r="V670" s="152">
        <f>'1 уровень'!W3151</f>
        <v>0</v>
      </c>
      <c r="W670" s="152">
        <f>'1 уровень'!X3151</f>
        <v>0</v>
      </c>
      <c r="X670" s="152">
        <f>'1 уровень'!Y3151</f>
        <v>0</v>
      </c>
      <c r="Y670" s="152">
        <f>'1 уровень'!Z3151</f>
        <v>0</v>
      </c>
      <c r="Z670" s="1117">
        <f>'1 уровень'!AA3151</f>
        <v>0</v>
      </c>
      <c r="AA670" s="152">
        <f>'1 уровень'!AB3151</f>
        <v>0</v>
      </c>
      <c r="AB670" s="152">
        <f>'1 уровень'!AC3151</f>
        <v>0</v>
      </c>
      <c r="AC670" s="152">
        <f>'1 уровень'!AD3151</f>
        <v>0</v>
      </c>
      <c r="AD670" s="152">
        <f>'1 уровень'!AE3151</f>
        <v>0</v>
      </c>
      <c r="AE670" s="629">
        <f>'1 уровень'!AF3151</f>
        <v>0</v>
      </c>
      <c r="AF670" s="152"/>
      <c r="AG670" s="152"/>
      <c r="AH670" s="1355">
        <f>'1 уровень'!AG3150</f>
        <v>0</v>
      </c>
      <c r="AI670" s="1362">
        <f>'1 уровень'!AH3150</f>
        <v>0</v>
      </c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  <c r="GN670" s="139"/>
    </row>
    <row r="671" spans="1:196" ht="30" x14ac:dyDescent="0.25">
      <c r="B671" s="19">
        <f t="shared" si="98"/>
        <v>1</v>
      </c>
      <c r="C671" s="827" t="s">
        <v>603</v>
      </c>
      <c r="D671" s="29">
        <f>'1 уровень'!E3152</f>
        <v>339</v>
      </c>
      <c r="E671" s="29">
        <f>'1 уровень'!F3152</f>
        <v>226</v>
      </c>
      <c r="F671" s="29">
        <f>'1 уровень'!G3152</f>
        <v>23</v>
      </c>
      <c r="G671" s="144">
        <f>'1 уровень'!H3152</f>
        <v>10.176991150442479</v>
      </c>
      <c r="H671" s="158">
        <f>'1 уровень'!I3152</f>
        <v>0</v>
      </c>
      <c r="I671" s="158">
        <f>'1 уровень'!J3152</f>
        <v>0</v>
      </c>
      <c r="J671" s="153">
        <f>'1 уровень'!K3152</f>
        <v>0</v>
      </c>
      <c r="K671" s="153">
        <f>'1 уровень'!L3152</f>
        <v>0</v>
      </c>
      <c r="L671" s="153">
        <f>'1 уровень'!M3152</f>
        <v>0</v>
      </c>
      <c r="M671" s="153">
        <f>'1 уровень'!N3152</f>
        <v>0</v>
      </c>
      <c r="N671" s="153">
        <f>'1 уровень'!O3152</f>
        <v>0</v>
      </c>
      <c r="O671" s="153">
        <f>'1 уровень'!P3152</f>
        <v>0</v>
      </c>
      <c r="P671" s="152">
        <f>'1 уровень'!Q3152</f>
        <v>506.55617999999998</v>
      </c>
      <c r="Q671" s="152">
        <f>'1 уровень'!R3152</f>
        <v>506.55617999999998</v>
      </c>
      <c r="R671" s="152">
        <f>'1 уровень'!S3152</f>
        <v>506.55617999999998</v>
      </c>
      <c r="S671" s="152">
        <f>'1 уровень'!T3152</f>
        <v>506.55617999999998</v>
      </c>
      <c r="T671" s="152">
        <f>'1 уровень'!U3152</f>
        <v>506.55617999999998</v>
      </c>
      <c r="U671" s="152">
        <f>'1 уровень'!V3152</f>
        <v>506.55617999999998</v>
      </c>
      <c r="V671" s="152">
        <f>'1 уровень'!W3152</f>
        <v>506.55617999999998</v>
      </c>
      <c r="W671" s="152">
        <f>'1 уровень'!X3152</f>
        <v>506.55617999999998</v>
      </c>
      <c r="X671" s="152">
        <f>'1 уровень'!Y3152</f>
        <v>337.70411999999999</v>
      </c>
      <c r="Y671" s="152">
        <f>'1 уровень'!Z3152</f>
        <v>24.839080000000003</v>
      </c>
      <c r="Z671" s="1117">
        <f>'1 уровень'!AA3152</f>
        <v>0</v>
      </c>
      <c r="AA671" s="152">
        <f>'1 уровень'!AB3152</f>
        <v>0</v>
      </c>
      <c r="AB671" s="152">
        <f>'1 уровень'!AC3152</f>
        <v>-312.86503999999996</v>
      </c>
      <c r="AC671" s="152">
        <f>'1 уровень'!AD3152</f>
        <v>0</v>
      </c>
      <c r="AD671" s="152">
        <f>'1 уровень'!AE3152</f>
        <v>0</v>
      </c>
      <c r="AE671" s="629">
        <f>'1 уровень'!AF3152</f>
        <v>24.839080000000003</v>
      </c>
      <c r="AF671" s="152">
        <f t="shared" ref="AF671" si="101">Y671/X671*100</f>
        <v>7.3552789347076972</v>
      </c>
      <c r="AG671" s="152">
        <f t="shared" ref="AG671" si="102">AE671/X671*100</f>
        <v>7.3552789347076972</v>
      </c>
      <c r="AH671" s="1355"/>
      <c r="AI671" s="1362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  <c r="GN671" s="139"/>
    </row>
    <row r="672" spans="1:196" x14ac:dyDescent="0.25">
      <c r="B672" s="19">
        <f t="shared" si="98"/>
        <v>1</v>
      </c>
      <c r="C672" s="1417" t="s">
        <v>604</v>
      </c>
      <c r="D672" s="29">
        <f>'1 уровень'!E3153</f>
        <v>339</v>
      </c>
      <c r="E672" s="29">
        <f>'1 уровень'!F3153</f>
        <v>226</v>
      </c>
      <c r="F672" s="29">
        <f>'1 уровень'!G3153</f>
        <v>23</v>
      </c>
      <c r="G672" s="144">
        <f>'1 уровень'!H3153</f>
        <v>10.176991150442479</v>
      </c>
      <c r="H672" s="158">
        <f>'1 уровень'!I3153</f>
        <v>0</v>
      </c>
      <c r="I672" s="158">
        <f>'1 уровень'!J3153</f>
        <v>0</v>
      </c>
      <c r="J672" s="153">
        <f>'1 уровень'!K3153</f>
        <v>0</v>
      </c>
      <c r="K672" s="153">
        <f>'1 уровень'!L3153</f>
        <v>0</v>
      </c>
      <c r="L672" s="153">
        <f>'1 уровень'!M3153</f>
        <v>0</v>
      </c>
      <c r="M672" s="153">
        <f>'1 уровень'!N3153</f>
        <v>0</v>
      </c>
      <c r="N672" s="153">
        <f>'1 уровень'!O3153</f>
        <v>0</v>
      </c>
      <c r="O672" s="153">
        <f>'1 уровень'!P3153</f>
        <v>0</v>
      </c>
      <c r="P672" s="29">
        <f>'1 уровень'!Q3153</f>
        <v>0</v>
      </c>
      <c r="Q672" s="29">
        <f>'1 уровень'!R3153</f>
        <v>0</v>
      </c>
      <c r="R672" s="29">
        <f>'1 уровень'!S3153</f>
        <v>0</v>
      </c>
      <c r="S672" s="29">
        <f>'1 уровень'!T3153</f>
        <v>0</v>
      </c>
      <c r="T672" s="29">
        <f>'1 уровень'!U3153</f>
        <v>0</v>
      </c>
      <c r="U672" s="29">
        <f>'1 уровень'!V3153</f>
        <v>0</v>
      </c>
      <c r="V672" s="29">
        <f>'1 уровень'!W3153</f>
        <v>0</v>
      </c>
      <c r="W672" s="29">
        <f>'1 уровень'!X3153</f>
        <v>0</v>
      </c>
      <c r="X672" s="29">
        <f>'1 уровень'!Y3153</f>
        <v>0</v>
      </c>
      <c r="Y672" s="29">
        <f>'1 уровень'!Z3153</f>
        <v>0</v>
      </c>
      <c r="Z672" s="29">
        <f>'1 уровень'!AA3153</f>
        <v>0</v>
      </c>
      <c r="AA672" s="29">
        <f>'1 уровень'!AB3153</f>
        <v>0</v>
      </c>
      <c r="AB672" s="29">
        <f>'1 уровень'!AC3153</f>
        <v>0</v>
      </c>
      <c r="AC672" s="29">
        <f>'1 уровень'!AD3153</f>
        <v>0</v>
      </c>
      <c r="AD672" s="29">
        <f>'1 уровень'!AE3153</f>
        <v>0</v>
      </c>
      <c r="AE672" s="29">
        <f>'1 уровень'!AF3153</f>
        <v>0</v>
      </c>
      <c r="AF672" s="152"/>
      <c r="AG672" s="152"/>
      <c r="AH672" s="1355"/>
      <c r="AI672" s="1362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  <c r="GN672" s="139"/>
    </row>
    <row r="673" spans="1:196" ht="30" x14ac:dyDescent="0.25">
      <c r="B673" s="19">
        <f t="shared" si="98"/>
        <v>1</v>
      </c>
      <c r="C673" s="827" t="s">
        <v>605</v>
      </c>
      <c r="D673" s="29">
        <f>'1 уровень'!E3154</f>
        <v>0</v>
      </c>
      <c r="E673" s="29">
        <f>'1 уровень'!F3154</f>
        <v>0</v>
      </c>
      <c r="F673" s="29">
        <f>'1 уровень'!G3154</f>
        <v>0</v>
      </c>
      <c r="G673" s="144">
        <f>'1 уровень'!H3154</f>
        <v>0</v>
      </c>
      <c r="H673" s="158">
        <f>'1 уровень'!I3154</f>
        <v>0</v>
      </c>
      <c r="I673" s="158">
        <f>'1 уровень'!J3154</f>
        <v>0</v>
      </c>
      <c r="J673" s="153">
        <f>'1 уровень'!K3154</f>
        <v>0</v>
      </c>
      <c r="K673" s="153">
        <f>'1 уровень'!L3154</f>
        <v>0</v>
      </c>
      <c r="L673" s="153">
        <f>'1 уровень'!M3154</f>
        <v>0</v>
      </c>
      <c r="M673" s="153">
        <f>'1 уровень'!N3154</f>
        <v>0</v>
      </c>
      <c r="N673" s="153">
        <f>'1 уровень'!O3154</f>
        <v>0</v>
      </c>
      <c r="O673" s="153">
        <f>'1 уровень'!P3154</f>
        <v>0</v>
      </c>
      <c r="P673" s="152">
        <f>'1 уровень'!Q3154</f>
        <v>0</v>
      </c>
      <c r="Q673" s="152">
        <f>'1 уровень'!R3154</f>
        <v>0</v>
      </c>
      <c r="R673" s="152">
        <f>'1 уровень'!S3154</f>
        <v>0</v>
      </c>
      <c r="S673" s="152">
        <f>'1 уровень'!T3154</f>
        <v>0</v>
      </c>
      <c r="T673" s="152">
        <f>'1 уровень'!U3154</f>
        <v>0</v>
      </c>
      <c r="U673" s="152">
        <f>'1 уровень'!V3154</f>
        <v>0</v>
      </c>
      <c r="V673" s="152">
        <f>'1 уровень'!W3154</f>
        <v>0</v>
      </c>
      <c r="W673" s="152">
        <f>'1 уровень'!X3154</f>
        <v>0</v>
      </c>
      <c r="X673" s="152">
        <f>'1 уровень'!Y3154</f>
        <v>0</v>
      </c>
      <c r="Y673" s="152">
        <f>'1 уровень'!Z3154</f>
        <v>0</v>
      </c>
      <c r="Z673" s="1117">
        <f>'1 уровень'!AA3154</f>
        <v>0</v>
      </c>
      <c r="AA673" s="152">
        <f>'1 уровень'!AB3154</f>
        <v>0</v>
      </c>
      <c r="AB673" s="152">
        <f>'1 уровень'!AC3154</f>
        <v>0</v>
      </c>
      <c r="AC673" s="152">
        <f>'1 уровень'!AD3154</f>
        <v>0</v>
      </c>
      <c r="AD673" s="152">
        <f>'1 уровень'!AE3154</f>
        <v>0</v>
      </c>
      <c r="AE673" s="629">
        <f>'1 уровень'!AF3154</f>
        <v>0</v>
      </c>
      <c r="AF673" s="152"/>
      <c r="AG673" s="152"/>
      <c r="AH673" s="1355"/>
      <c r="AI673" s="1362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  <c r="GN673" s="139"/>
    </row>
    <row r="674" spans="1:196" ht="28.5" x14ac:dyDescent="0.25">
      <c r="B674" s="19">
        <f t="shared" si="98"/>
        <v>1</v>
      </c>
      <c r="C674" s="1417" t="s">
        <v>453</v>
      </c>
      <c r="D674" s="29">
        <f>'1 уровень'!E3155</f>
        <v>2765.9574468085107</v>
      </c>
      <c r="E674" s="29">
        <f>'1 уровень'!F3155</f>
        <v>1843.936170212766</v>
      </c>
      <c r="F674" s="29">
        <f>'1 уровень'!G3155</f>
        <v>1332.245744680851</v>
      </c>
      <c r="G674" s="144">
        <f>'1 уровень'!H3155</f>
        <v>0</v>
      </c>
      <c r="H674" s="158">
        <f>'1 уровень'!I3155</f>
        <v>0</v>
      </c>
      <c r="I674" s="158">
        <f>'1 уровень'!J3155</f>
        <v>0</v>
      </c>
      <c r="J674" s="153">
        <f>'1 уровень'!K3155</f>
        <v>0</v>
      </c>
      <c r="K674" s="153">
        <f>'1 уровень'!L3155</f>
        <v>0</v>
      </c>
      <c r="L674" s="153">
        <f>'1 уровень'!M3155</f>
        <v>0</v>
      </c>
      <c r="M674" s="153">
        <f>'1 уровень'!N3155</f>
        <v>0</v>
      </c>
      <c r="N674" s="153">
        <f>'1 уровень'!O3155</f>
        <v>0</v>
      </c>
      <c r="O674" s="153">
        <f>'1 уровень'!P3155</f>
        <v>0</v>
      </c>
      <c r="P674" s="152">
        <f>'1 уровень'!Q3155</f>
        <v>0</v>
      </c>
      <c r="Q674" s="152">
        <f>'1 уровень'!R3155</f>
        <v>0</v>
      </c>
      <c r="R674" s="152">
        <f>'1 уровень'!S3155</f>
        <v>0</v>
      </c>
      <c r="S674" s="152">
        <f>'1 уровень'!T3155</f>
        <v>0</v>
      </c>
      <c r="T674" s="152">
        <f>'1 уровень'!U3155</f>
        <v>0</v>
      </c>
      <c r="U674" s="152">
        <f>'1 уровень'!V3155</f>
        <v>0</v>
      </c>
      <c r="V674" s="152">
        <f>'1 уровень'!W3155</f>
        <v>0</v>
      </c>
      <c r="W674" s="152">
        <f>'1 уровень'!X3155</f>
        <v>0</v>
      </c>
      <c r="X674" s="152">
        <f>'1 уровень'!Y3155</f>
        <v>0</v>
      </c>
      <c r="Y674" s="152">
        <f>'1 уровень'!Z3155</f>
        <v>0</v>
      </c>
      <c r="Z674" s="1117">
        <f>'1 уровень'!AA3155</f>
        <v>0</v>
      </c>
      <c r="AA674" s="152">
        <f>'1 уровень'!AB3155</f>
        <v>0</v>
      </c>
      <c r="AB674" s="152">
        <f>'1 уровень'!AC3155</f>
        <v>0</v>
      </c>
      <c r="AC674" s="152">
        <f>'1 уровень'!AD3155</f>
        <v>0</v>
      </c>
      <c r="AD674" s="152">
        <f>'1 уровень'!AE3155</f>
        <v>0</v>
      </c>
      <c r="AE674" s="629">
        <f>'1 уровень'!AF3155</f>
        <v>0</v>
      </c>
      <c r="AF674" s="152"/>
      <c r="AG674" s="152"/>
      <c r="AH674" s="1355"/>
      <c r="AI674" s="1362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  <c r="GN674" s="139"/>
    </row>
    <row r="675" spans="1:196" x14ac:dyDescent="0.25">
      <c r="A675" s="19">
        <v>1</v>
      </c>
      <c r="B675" s="19">
        <f t="shared" si="98"/>
        <v>1</v>
      </c>
      <c r="C675" s="491" t="s">
        <v>468</v>
      </c>
      <c r="D675" s="29">
        <f>'1 уровень'!E3156</f>
        <v>0</v>
      </c>
      <c r="E675" s="29">
        <f>'1 уровень'!F3156</f>
        <v>0</v>
      </c>
      <c r="F675" s="29">
        <f>'1 уровень'!G3156</f>
        <v>0</v>
      </c>
      <c r="G675" s="144">
        <f>'1 уровень'!H3156</f>
        <v>0</v>
      </c>
      <c r="H675" s="158">
        <f>'1 уровень'!I3156</f>
        <v>0</v>
      </c>
      <c r="I675" s="158">
        <f>'1 уровень'!J3156</f>
        <v>0</v>
      </c>
      <c r="J675" s="153">
        <f>'1 уровень'!K3156</f>
        <v>0</v>
      </c>
      <c r="K675" s="153">
        <f>'1 уровень'!L3156</f>
        <v>0</v>
      </c>
      <c r="L675" s="153">
        <f>'1 уровень'!M3156</f>
        <v>0</v>
      </c>
      <c r="M675" s="153">
        <f>'1 уровень'!N3156</f>
        <v>0</v>
      </c>
      <c r="N675" s="153">
        <f>'1 уровень'!O3156</f>
        <v>0</v>
      </c>
      <c r="O675" s="153">
        <f>'1 уровень'!P3156</f>
        <v>0</v>
      </c>
      <c r="P675" s="152">
        <f>'1 уровень'!Q3156</f>
        <v>0</v>
      </c>
      <c r="Q675" s="152">
        <f>'1 уровень'!R3156</f>
        <v>0</v>
      </c>
      <c r="R675" s="152">
        <f>'1 уровень'!S3156</f>
        <v>0</v>
      </c>
      <c r="S675" s="152">
        <f>'1 уровень'!T3156</f>
        <v>0</v>
      </c>
      <c r="T675" s="152">
        <f>'1 уровень'!U3156</f>
        <v>0</v>
      </c>
      <c r="U675" s="152">
        <f>'1 уровень'!V3156</f>
        <v>0</v>
      </c>
      <c r="V675" s="152">
        <f>'1 уровень'!W3156</f>
        <v>0</v>
      </c>
      <c r="W675" s="152">
        <f>'1 уровень'!X3156</f>
        <v>0</v>
      </c>
      <c r="X675" s="152">
        <f>'1 уровень'!Y3156</f>
        <v>0</v>
      </c>
      <c r="Y675" s="152">
        <f>'1 уровень'!Z3156</f>
        <v>0</v>
      </c>
      <c r="Z675" s="1117">
        <f>'1 уровень'!AA3156</f>
        <v>0</v>
      </c>
      <c r="AA675" s="152">
        <f>'1 уровень'!AB3156</f>
        <v>0</v>
      </c>
      <c r="AB675" s="152">
        <f>'1 уровень'!AC3156</f>
        <v>0</v>
      </c>
      <c r="AC675" s="152">
        <f>'1 уровень'!AD3156</f>
        <v>0</v>
      </c>
      <c r="AD675" s="152">
        <f>'1 уровень'!AE3156</f>
        <v>0</v>
      </c>
      <c r="AE675" s="629">
        <f>'1 уровень'!AF3156</f>
        <v>0</v>
      </c>
      <c r="AF675" s="152"/>
      <c r="AG675" s="152"/>
      <c r="AH675" s="1355">
        <f>'1 уровень'!AG3155</f>
        <v>0</v>
      </c>
      <c r="AI675" s="1362">
        <f>'1 уровень'!AH3155</f>
        <v>0</v>
      </c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  <c r="GN675" s="139"/>
    </row>
    <row r="676" spans="1:196" ht="29.25" x14ac:dyDescent="0.25">
      <c r="A676" s="19">
        <v>1</v>
      </c>
      <c r="B676" s="19">
        <f t="shared" si="98"/>
        <v>1</v>
      </c>
      <c r="C676" s="491" t="s">
        <v>469</v>
      </c>
      <c r="D676" s="29">
        <f>'1 уровень'!E3157</f>
        <v>2765.9574468085107</v>
      </c>
      <c r="E676" s="29">
        <f>'1 уровень'!F3157</f>
        <v>1843.936170212766</v>
      </c>
      <c r="F676" s="29">
        <f>'1 уровень'!G3157</f>
        <v>1332.245744680851</v>
      </c>
      <c r="G676" s="144">
        <f>'1 уровень'!H3157</f>
        <v>0</v>
      </c>
      <c r="H676" s="158">
        <f>'1 уровень'!I3157</f>
        <v>0</v>
      </c>
      <c r="I676" s="158">
        <f>'1 уровень'!J3157</f>
        <v>0</v>
      </c>
      <c r="J676" s="153">
        <f>'1 уровень'!K3157</f>
        <v>0</v>
      </c>
      <c r="K676" s="153">
        <f>'1 уровень'!L3157</f>
        <v>0</v>
      </c>
      <c r="L676" s="153">
        <f>'1 уровень'!M3157</f>
        <v>0</v>
      </c>
      <c r="M676" s="153">
        <f>'1 уровень'!N3157</f>
        <v>0</v>
      </c>
      <c r="N676" s="153">
        <f>'1 уровень'!O3157</f>
        <v>0</v>
      </c>
      <c r="O676" s="153">
        <f>'1 уровень'!P3157</f>
        <v>0</v>
      </c>
      <c r="P676" s="152">
        <f>'1 уровень'!Q3157</f>
        <v>0</v>
      </c>
      <c r="Q676" s="152">
        <f>'1 уровень'!R3157</f>
        <v>0</v>
      </c>
      <c r="R676" s="152">
        <f>'1 уровень'!S3157</f>
        <v>0</v>
      </c>
      <c r="S676" s="152">
        <f>'1 уровень'!T3157</f>
        <v>0</v>
      </c>
      <c r="T676" s="152">
        <f>'1 уровень'!U3157</f>
        <v>0</v>
      </c>
      <c r="U676" s="152">
        <f>'1 уровень'!V3157</f>
        <v>0</v>
      </c>
      <c r="V676" s="152">
        <f>'1 уровень'!W3157</f>
        <v>0</v>
      </c>
      <c r="W676" s="152">
        <f>'1 уровень'!X3157</f>
        <v>0</v>
      </c>
      <c r="X676" s="152">
        <f>'1 уровень'!Y3157</f>
        <v>0</v>
      </c>
      <c r="Y676" s="152">
        <f>'1 уровень'!Z3157</f>
        <v>0</v>
      </c>
      <c r="Z676" s="1117">
        <f>'1 уровень'!AA3157</f>
        <v>0</v>
      </c>
      <c r="AA676" s="152">
        <f>'1 уровень'!AB3157</f>
        <v>0</v>
      </c>
      <c r="AB676" s="152">
        <f>'1 уровень'!AC3157</f>
        <v>0</v>
      </c>
      <c r="AC676" s="152">
        <f>'1 уровень'!AD3157</f>
        <v>0</v>
      </c>
      <c r="AD676" s="152">
        <f>'1 уровень'!AE3157</f>
        <v>0</v>
      </c>
      <c r="AE676" s="629">
        <f>'1 уровень'!AF3157</f>
        <v>0</v>
      </c>
      <c r="AF676" s="152"/>
      <c r="AG676" s="152"/>
      <c r="AH676" s="1355">
        <f>'1 уровень'!AG3156</f>
        <v>0</v>
      </c>
      <c r="AI676" s="1362">
        <f>'1 уровень'!AH3156</f>
        <v>0</v>
      </c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  <c r="GN676" s="139"/>
    </row>
    <row r="677" spans="1:196" x14ac:dyDescent="0.25">
      <c r="A677" s="19">
        <v>1</v>
      </c>
      <c r="B677" s="19">
        <f t="shared" si="98"/>
        <v>1</v>
      </c>
      <c r="C677" s="336" t="s">
        <v>470</v>
      </c>
      <c r="D677" s="29">
        <f>'1 уровень'!E3158</f>
        <v>26000</v>
      </c>
      <c r="E677" s="29">
        <f>'1 уровень'!F3158</f>
        <v>17333</v>
      </c>
      <c r="F677" s="29">
        <f>'1 уровень'!G3158</f>
        <v>12523.11</v>
      </c>
      <c r="G677" s="144">
        <f>'1 уровень'!H3158</f>
        <v>0</v>
      </c>
      <c r="H677" s="158">
        <f>'1 уровень'!I3158</f>
        <v>0</v>
      </c>
      <c r="I677" s="158">
        <f>'1 уровень'!J3158</f>
        <v>0</v>
      </c>
      <c r="J677" s="153">
        <f>'1 уровень'!K3158</f>
        <v>0</v>
      </c>
      <c r="K677" s="153">
        <f>'1 уровень'!L3158</f>
        <v>0</v>
      </c>
      <c r="L677" s="153">
        <f>'1 уровень'!M3158</f>
        <v>0</v>
      </c>
      <c r="M677" s="153">
        <f>'1 уровень'!N3158</f>
        <v>0</v>
      </c>
      <c r="N677" s="153">
        <f>'1 уровень'!O3158</f>
        <v>0</v>
      </c>
      <c r="O677" s="153">
        <f>'1 уровень'!P3158</f>
        <v>0</v>
      </c>
      <c r="P677" s="152">
        <f>'1 уровень'!Q3158</f>
        <v>0</v>
      </c>
      <c r="Q677" s="152">
        <f>'1 уровень'!R3158</f>
        <v>0</v>
      </c>
      <c r="R677" s="152">
        <f>'1 уровень'!S3158</f>
        <v>0</v>
      </c>
      <c r="S677" s="152">
        <f>'1 уровень'!T3158</f>
        <v>0</v>
      </c>
      <c r="T677" s="152">
        <f>'1 уровень'!U3158</f>
        <v>0</v>
      </c>
      <c r="U677" s="152">
        <f>'1 уровень'!V3158</f>
        <v>0</v>
      </c>
      <c r="V677" s="152">
        <f>'1 уровень'!W3158</f>
        <v>0</v>
      </c>
      <c r="W677" s="152">
        <f>'1 уровень'!X3158</f>
        <v>0</v>
      </c>
      <c r="X677" s="152">
        <f>'1 уровень'!Y3158</f>
        <v>0</v>
      </c>
      <c r="Y677" s="152">
        <f>'1 уровень'!Z3158</f>
        <v>0</v>
      </c>
      <c r="Z677" s="1117">
        <f>'1 уровень'!AA3158</f>
        <v>0</v>
      </c>
      <c r="AA677" s="152">
        <f>'1 уровень'!AB3158</f>
        <v>0</v>
      </c>
      <c r="AB677" s="152">
        <f>'1 уровень'!AC3158</f>
        <v>0</v>
      </c>
      <c r="AC677" s="152">
        <f>'1 уровень'!AD3158</f>
        <v>0</v>
      </c>
      <c r="AD677" s="152">
        <f>'1 уровень'!AE3158</f>
        <v>0</v>
      </c>
      <c r="AE677" s="629">
        <f>'1 уровень'!AF3158</f>
        <v>0</v>
      </c>
      <c r="AF677" s="152"/>
      <c r="AG677" s="152"/>
      <c r="AH677" s="1355">
        <f>'1 уровень'!AG3157</f>
        <v>0</v>
      </c>
      <c r="AI677" s="1362">
        <f>'1 уровень'!AH3157</f>
        <v>0</v>
      </c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  <c r="GN677" s="139"/>
    </row>
    <row r="678" spans="1:196" ht="30" x14ac:dyDescent="0.25">
      <c r="A678" s="19">
        <v>1</v>
      </c>
      <c r="B678" s="19">
        <f t="shared" si="98"/>
        <v>1</v>
      </c>
      <c r="C678" s="498" t="s">
        <v>446</v>
      </c>
      <c r="D678" s="29">
        <f>'1 уровень'!E3159</f>
        <v>1547</v>
      </c>
      <c r="E678" s="29">
        <f>'1 уровень'!F3159</f>
        <v>1031</v>
      </c>
      <c r="F678" s="29">
        <f>'1 уровень'!G3159</f>
        <v>691</v>
      </c>
      <c r="G678" s="144">
        <f>'1 уровень'!H3159</f>
        <v>67.022308438409311</v>
      </c>
      <c r="H678" s="158">
        <f>'1 уровень'!I3159</f>
        <v>0</v>
      </c>
      <c r="I678" s="158">
        <f>'1 уровень'!J3159</f>
        <v>0</v>
      </c>
      <c r="J678" s="153">
        <f>'1 уровень'!K3159</f>
        <v>0</v>
      </c>
      <c r="K678" s="153">
        <f>'1 уровень'!L3159</f>
        <v>0</v>
      </c>
      <c r="L678" s="153">
        <f>'1 уровень'!M3159</f>
        <v>0</v>
      </c>
      <c r="M678" s="153">
        <f>'1 уровень'!N3159</f>
        <v>0</v>
      </c>
      <c r="N678" s="153">
        <f>'1 уровень'!O3159</f>
        <v>0</v>
      </c>
      <c r="O678" s="153">
        <f>'1 уровень'!P3159</f>
        <v>0</v>
      </c>
      <c r="P678" s="152">
        <f>'1 уровень'!Q3159</f>
        <v>0</v>
      </c>
      <c r="Q678" s="152">
        <f>'1 уровень'!R3159</f>
        <v>0</v>
      </c>
      <c r="R678" s="152">
        <f>'1 уровень'!S3159</f>
        <v>0</v>
      </c>
      <c r="S678" s="152">
        <f>'1 уровень'!T3159</f>
        <v>0</v>
      </c>
      <c r="T678" s="152">
        <f>'1 уровень'!U3159</f>
        <v>0</v>
      </c>
      <c r="U678" s="152">
        <f>'1 уровень'!V3159</f>
        <v>0</v>
      </c>
      <c r="V678" s="152">
        <f>'1 уровень'!W3159</f>
        <v>0</v>
      </c>
      <c r="W678" s="152">
        <f>'1 уровень'!X3159</f>
        <v>0</v>
      </c>
      <c r="X678" s="152">
        <f>'1 уровень'!Y3159</f>
        <v>0</v>
      </c>
      <c r="Y678" s="152">
        <f>'1 уровень'!Z3159</f>
        <v>0</v>
      </c>
      <c r="Z678" s="1117">
        <f>'1 уровень'!AA3159</f>
        <v>0</v>
      </c>
      <c r="AA678" s="152">
        <f>'1 уровень'!AB3159</f>
        <v>0</v>
      </c>
      <c r="AB678" s="152">
        <f>'1 уровень'!AC3159</f>
        <v>0</v>
      </c>
      <c r="AC678" s="152">
        <f>'1 уровень'!AD3159</f>
        <v>0</v>
      </c>
      <c r="AD678" s="152">
        <f>'1 уровень'!AE3159</f>
        <v>0</v>
      </c>
      <c r="AE678" s="629">
        <f>'1 уровень'!AF3159</f>
        <v>0</v>
      </c>
      <c r="AF678" s="152"/>
      <c r="AG678" s="152"/>
      <c r="AH678" s="1355">
        <f>'1 уровень'!AG3158</f>
        <v>0</v>
      </c>
      <c r="AI678" s="1362">
        <f>'1 уровень'!AH3158</f>
        <v>0</v>
      </c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  <c r="GN678" s="139"/>
    </row>
    <row r="679" spans="1:196" ht="29.25" x14ac:dyDescent="0.25">
      <c r="A679" s="19">
        <v>1</v>
      </c>
      <c r="B679" s="19">
        <f t="shared" si="98"/>
        <v>1</v>
      </c>
      <c r="C679" s="491" t="s">
        <v>201</v>
      </c>
      <c r="D679" s="29">
        <f>'1 уровень'!E3160</f>
        <v>0</v>
      </c>
      <c r="E679" s="29">
        <f>'1 уровень'!F3160</f>
        <v>0</v>
      </c>
      <c r="F679" s="29">
        <f>'1 уровень'!G3160</f>
        <v>0</v>
      </c>
      <c r="G679" s="144">
        <f>'1 уровень'!H3160</f>
        <v>0</v>
      </c>
      <c r="H679" s="158">
        <f>'1 уровень'!I3160</f>
        <v>0</v>
      </c>
      <c r="I679" s="158">
        <f>'1 уровень'!J3160</f>
        <v>0</v>
      </c>
      <c r="J679" s="153">
        <f>'1 уровень'!K3160</f>
        <v>0</v>
      </c>
      <c r="K679" s="153">
        <f>'1 уровень'!L3160</f>
        <v>0</v>
      </c>
      <c r="L679" s="153">
        <f>'1 уровень'!M3160</f>
        <v>0</v>
      </c>
      <c r="M679" s="153">
        <f>'1 уровень'!N3160</f>
        <v>0</v>
      </c>
      <c r="N679" s="153">
        <f>'1 уровень'!O3160</f>
        <v>0</v>
      </c>
      <c r="O679" s="153">
        <f>'1 уровень'!P3160</f>
        <v>0</v>
      </c>
      <c r="P679" s="152">
        <f>'1 уровень'!Q3160</f>
        <v>0</v>
      </c>
      <c r="Q679" s="152">
        <f>'1 уровень'!R3160</f>
        <v>0</v>
      </c>
      <c r="R679" s="152">
        <f>'1 уровень'!S3160</f>
        <v>0</v>
      </c>
      <c r="S679" s="152">
        <f>'1 уровень'!T3160</f>
        <v>0</v>
      </c>
      <c r="T679" s="152">
        <f>'1 уровень'!U3160</f>
        <v>0</v>
      </c>
      <c r="U679" s="152">
        <f>'1 уровень'!V3160</f>
        <v>0</v>
      </c>
      <c r="V679" s="152">
        <f>'1 уровень'!W3160</f>
        <v>0</v>
      </c>
      <c r="W679" s="152">
        <f>'1 уровень'!X3160</f>
        <v>0</v>
      </c>
      <c r="X679" s="152">
        <f>'1 уровень'!Y3160</f>
        <v>0</v>
      </c>
      <c r="Y679" s="152">
        <f>'1 уровень'!Z3160</f>
        <v>0</v>
      </c>
      <c r="Z679" s="1117">
        <f>'1 уровень'!AA3160</f>
        <v>0</v>
      </c>
      <c r="AA679" s="152">
        <f>'1 уровень'!AB3160</f>
        <v>0</v>
      </c>
      <c r="AB679" s="152">
        <f>'1 уровень'!AC3160</f>
        <v>0</v>
      </c>
      <c r="AC679" s="152">
        <f>'1 уровень'!AD3160</f>
        <v>0</v>
      </c>
      <c r="AD679" s="152">
        <f>'1 уровень'!AE3160</f>
        <v>0</v>
      </c>
      <c r="AE679" s="629">
        <f>'1 уровень'!AF3160</f>
        <v>0</v>
      </c>
      <c r="AF679" s="152"/>
      <c r="AG679" s="152"/>
      <c r="AH679" s="1355">
        <f>'1 уровень'!AG3159</f>
        <v>0</v>
      </c>
      <c r="AI679" s="1362">
        <f>'1 уровень'!AH3159</f>
        <v>0</v>
      </c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  <c r="GN679" s="139"/>
    </row>
    <row r="680" spans="1:196" ht="75" x14ac:dyDescent="0.25">
      <c r="A680" s="19">
        <v>1</v>
      </c>
      <c r="B680" s="19">
        <f t="shared" si="98"/>
        <v>1</v>
      </c>
      <c r="C680" s="337" t="s">
        <v>454</v>
      </c>
      <c r="D680" s="29">
        <f>'1 уровень'!E3161</f>
        <v>0</v>
      </c>
      <c r="E680" s="29">
        <f>'1 уровень'!F3161</f>
        <v>0</v>
      </c>
      <c r="F680" s="29">
        <f>'1 уровень'!G3161</f>
        <v>0</v>
      </c>
      <c r="G680" s="144">
        <f>'1 уровень'!H3161</f>
        <v>0</v>
      </c>
      <c r="H680" s="158">
        <f>'1 уровень'!I3161</f>
        <v>0</v>
      </c>
      <c r="I680" s="158">
        <f>'1 уровень'!J3161</f>
        <v>0</v>
      </c>
      <c r="J680" s="153">
        <f>'1 уровень'!K3161</f>
        <v>0</v>
      </c>
      <c r="K680" s="153">
        <f>'1 уровень'!L3161</f>
        <v>0</v>
      </c>
      <c r="L680" s="153">
        <f>'1 уровень'!M3161</f>
        <v>0</v>
      </c>
      <c r="M680" s="153">
        <f>'1 уровень'!N3161</f>
        <v>0</v>
      </c>
      <c r="N680" s="153">
        <f>'1 уровень'!O3161</f>
        <v>0</v>
      </c>
      <c r="O680" s="153">
        <f>'1 уровень'!P3161</f>
        <v>0</v>
      </c>
      <c r="P680" s="152">
        <f>'1 уровень'!Q3161</f>
        <v>0</v>
      </c>
      <c r="Q680" s="152">
        <f>'1 уровень'!R3161</f>
        <v>0</v>
      </c>
      <c r="R680" s="152">
        <f>'1 уровень'!S3161</f>
        <v>0</v>
      </c>
      <c r="S680" s="152">
        <f>'1 уровень'!T3161</f>
        <v>0</v>
      </c>
      <c r="T680" s="152">
        <f>'1 уровень'!U3161</f>
        <v>0</v>
      </c>
      <c r="U680" s="152">
        <f>'1 уровень'!V3161</f>
        <v>0</v>
      </c>
      <c r="V680" s="152">
        <f>'1 уровень'!W3161</f>
        <v>0</v>
      </c>
      <c r="W680" s="152">
        <f>'1 уровень'!X3161</f>
        <v>0</v>
      </c>
      <c r="X680" s="152">
        <f>'1 уровень'!Y3161</f>
        <v>0</v>
      </c>
      <c r="Y680" s="152">
        <f>'1 уровень'!Z3161</f>
        <v>0</v>
      </c>
      <c r="Z680" s="1117">
        <f>'1 уровень'!AA3161</f>
        <v>0</v>
      </c>
      <c r="AA680" s="152">
        <f>'1 уровень'!AB3161</f>
        <v>0</v>
      </c>
      <c r="AB680" s="152">
        <f>'1 уровень'!AC3161</f>
        <v>0</v>
      </c>
      <c r="AC680" s="152">
        <f>'1 уровень'!AD3161</f>
        <v>0</v>
      </c>
      <c r="AD680" s="152">
        <f>'1 уровень'!AE3161</f>
        <v>0</v>
      </c>
      <c r="AE680" s="629">
        <f>'1 уровень'!AF3161</f>
        <v>0</v>
      </c>
      <c r="AF680" s="152"/>
      <c r="AG680" s="152"/>
      <c r="AH680" s="1355">
        <f>'1 уровень'!AG3160</f>
        <v>0</v>
      </c>
      <c r="AI680" s="1362">
        <f>'1 уровень'!AH3160</f>
        <v>0</v>
      </c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  <c r="GN680" s="139"/>
    </row>
    <row r="681" spans="1:196" x14ac:dyDescent="0.25">
      <c r="A681" s="19">
        <v>1</v>
      </c>
      <c r="B681" s="19">
        <f t="shared" si="98"/>
        <v>1</v>
      </c>
      <c r="C681" s="491" t="s">
        <v>234</v>
      </c>
      <c r="D681" s="29">
        <f>'1 уровень'!E3162</f>
        <v>190</v>
      </c>
      <c r="E681" s="29">
        <f>'1 уровень'!F3162</f>
        <v>126</v>
      </c>
      <c r="F681" s="29">
        <f>'1 уровень'!G3162</f>
        <v>0</v>
      </c>
      <c r="G681" s="144">
        <f>'1 уровень'!H3162</f>
        <v>0</v>
      </c>
      <c r="H681" s="158">
        <f>'1 уровень'!I3162</f>
        <v>0</v>
      </c>
      <c r="I681" s="158">
        <f>'1 уровень'!J3162</f>
        <v>0</v>
      </c>
      <c r="J681" s="153">
        <f>'1 уровень'!K3162</f>
        <v>0</v>
      </c>
      <c r="K681" s="153">
        <f>'1 уровень'!L3162</f>
        <v>0</v>
      </c>
      <c r="L681" s="153">
        <f>'1 уровень'!M3162</f>
        <v>0</v>
      </c>
      <c r="M681" s="153">
        <f>'1 уровень'!N3162</f>
        <v>0</v>
      </c>
      <c r="N681" s="153">
        <f>'1 уровень'!O3162</f>
        <v>0</v>
      </c>
      <c r="O681" s="153">
        <f>'1 уровень'!P3162</f>
        <v>0</v>
      </c>
      <c r="P681" s="152">
        <f>'1 уровень'!Q3162</f>
        <v>204.83279999999999</v>
      </c>
      <c r="Q681" s="152">
        <f>'1 уровень'!R3162</f>
        <v>204.83279999999999</v>
      </c>
      <c r="R681" s="152">
        <f>'1 уровень'!S3162</f>
        <v>204.83279999999999</v>
      </c>
      <c r="S681" s="152">
        <f>'1 уровень'!T3162</f>
        <v>204.83279999999999</v>
      </c>
      <c r="T681" s="152">
        <f>'1 уровень'!U3162</f>
        <v>204.83279999999999</v>
      </c>
      <c r="U681" s="152">
        <f>'1 уровень'!V3162</f>
        <v>204.83279999999999</v>
      </c>
      <c r="V681" s="152">
        <f>'1 уровень'!W3162</f>
        <v>204.83279999999999</v>
      </c>
      <c r="W681" s="152">
        <f>'1 уровень'!X3162</f>
        <v>204.83279999999999</v>
      </c>
      <c r="X681" s="152">
        <f>'1 уровень'!Y3162</f>
        <v>136.55519999999999</v>
      </c>
      <c r="Y681" s="152">
        <f>'1 уровень'!Z3162</f>
        <v>0</v>
      </c>
      <c r="Z681" s="1117">
        <f>'1 уровень'!AA3162</f>
        <v>0</v>
      </c>
      <c r="AA681" s="152">
        <f>'1 уровень'!AB3162</f>
        <v>0</v>
      </c>
      <c r="AB681" s="152">
        <f>'1 уровень'!AC3162</f>
        <v>-136.55519999999999</v>
      </c>
      <c r="AC681" s="152">
        <f>'1 уровень'!AD3162</f>
        <v>0</v>
      </c>
      <c r="AD681" s="152">
        <f>'1 уровень'!AE3162</f>
        <v>0</v>
      </c>
      <c r="AE681" s="629">
        <f>'1 уровень'!AF3162</f>
        <v>0</v>
      </c>
      <c r="AF681" s="152">
        <f t="shared" ref="AF681" si="103">Y681/X681*100</f>
        <v>0</v>
      </c>
      <c r="AG681" s="152">
        <f t="shared" ref="AG681" si="104">AE681/X681*100</f>
        <v>0</v>
      </c>
      <c r="AH681" s="1355">
        <f>'1 уровень'!AG3161</f>
        <v>0</v>
      </c>
      <c r="AI681" s="1362">
        <f>'1 уровень'!AH3161</f>
        <v>0</v>
      </c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  <c r="GN681" s="139"/>
    </row>
    <row r="682" spans="1:196" ht="30" x14ac:dyDescent="0.25">
      <c r="A682" s="19">
        <v>1</v>
      </c>
      <c r="B682" s="19">
        <f t="shared" si="98"/>
        <v>1</v>
      </c>
      <c r="C682" s="832" t="s">
        <v>372</v>
      </c>
      <c r="D682" s="29">
        <f>'1 уровень'!E3163</f>
        <v>20364.5</v>
      </c>
      <c r="E682" s="29">
        <f>'1 уровень'!F3163</f>
        <v>13576.25</v>
      </c>
      <c r="F682" s="29">
        <f>'1 уровень'!G3163</f>
        <v>7629.23</v>
      </c>
      <c r="G682" s="144">
        <f>'1 уровень'!H3163</f>
        <v>56.195414786852041</v>
      </c>
      <c r="H682" s="158">
        <f>'1 уровень'!I3163</f>
        <v>0</v>
      </c>
      <c r="I682" s="158">
        <f>'1 уровень'!J3163</f>
        <v>0</v>
      </c>
      <c r="J682" s="153">
        <f>'1 уровень'!K3163</f>
        <v>0</v>
      </c>
      <c r="K682" s="153">
        <f>'1 уровень'!L3163</f>
        <v>0</v>
      </c>
      <c r="L682" s="153">
        <f>'1 уровень'!M3163</f>
        <v>0</v>
      </c>
      <c r="M682" s="153">
        <f>'1 уровень'!N3163</f>
        <v>0</v>
      </c>
      <c r="N682" s="153">
        <f>'1 уровень'!O3163</f>
        <v>0</v>
      </c>
      <c r="O682" s="153">
        <f>'1 уровень'!P3163</f>
        <v>0</v>
      </c>
      <c r="P682" s="152">
        <f>'1 уровень'!Q3163</f>
        <v>0</v>
      </c>
      <c r="Q682" s="152">
        <f>'1 уровень'!R3163</f>
        <v>0</v>
      </c>
      <c r="R682" s="152">
        <f>'1 уровень'!S3163</f>
        <v>0</v>
      </c>
      <c r="S682" s="152">
        <f>'1 уровень'!T3163</f>
        <v>0</v>
      </c>
      <c r="T682" s="152">
        <f>'1 уровень'!U3163</f>
        <v>0</v>
      </c>
      <c r="U682" s="152">
        <f>'1 уровень'!V3163</f>
        <v>0</v>
      </c>
      <c r="V682" s="152">
        <f>'1 уровень'!W3163</f>
        <v>0</v>
      </c>
      <c r="W682" s="152">
        <f>'1 уровень'!X3163</f>
        <v>0</v>
      </c>
      <c r="X682" s="152">
        <f>'1 уровень'!Y3163</f>
        <v>0</v>
      </c>
      <c r="Y682" s="152">
        <f>'1 уровень'!Z3163</f>
        <v>0</v>
      </c>
      <c r="Z682" s="1117">
        <f>'1 уровень'!AA3163</f>
        <v>0</v>
      </c>
      <c r="AA682" s="152">
        <f>'1 уровень'!AB3163</f>
        <v>0</v>
      </c>
      <c r="AB682" s="152">
        <f>'1 уровень'!AC3163</f>
        <v>0</v>
      </c>
      <c r="AC682" s="152">
        <f>'1 уровень'!AD3163</f>
        <v>0</v>
      </c>
      <c r="AD682" s="152">
        <f>'1 уровень'!AE3163</f>
        <v>0</v>
      </c>
      <c r="AE682" s="629">
        <f>'1 уровень'!AF3163</f>
        <v>0</v>
      </c>
      <c r="AF682" s="152"/>
      <c r="AG682" s="152"/>
      <c r="AH682" s="1355">
        <f>'1 уровень'!AG3162</f>
        <v>0</v>
      </c>
      <c r="AI682" s="1362">
        <f>'1 уровень'!AH3162</f>
        <v>0</v>
      </c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  <c r="GN682" s="139"/>
    </row>
    <row r="683" spans="1:196" ht="43.5" x14ac:dyDescent="0.25">
      <c r="A683" s="19">
        <v>1</v>
      </c>
      <c r="B683" s="19">
        <f t="shared" si="98"/>
        <v>1</v>
      </c>
      <c r="C683" s="339" t="s">
        <v>401</v>
      </c>
      <c r="D683" s="29">
        <f>'1 уровень'!E3164</f>
        <v>9830</v>
      </c>
      <c r="E683" s="29">
        <f>'1 уровень'!F3164</f>
        <v>6554</v>
      </c>
      <c r="F683" s="29">
        <f>'1 уровень'!G3164</f>
        <v>1778</v>
      </c>
      <c r="G683" s="144">
        <f>'1 уровень'!H3164</f>
        <v>27.128471162648765</v>
      </c>
      <c r="H683" s="158">
        <f>'1 уровень'!I3164</f>
        <v>0</v>
      </c>
      <c r="I683" s="158">
        <f>'1 уровень'!J3164</f>
        <v>0</v>
      </c>
      <c r="J683" s="153">
        <f>'1 уровень'!K3164</f>
        <v>0</v>
      </c>
      <c r="K683" s="153">
        <f>'1 уровень'!L3164</f>
        <v>0</v>
      </c>
      <c r="L683" s="153">
        <f>'1 уровень'!M3164</f>
        <v>0</v>
      </c>
      <c r="M683" s="153">
        <f>'1 уровень'!N3164</f>
        <v>0</v>
      </c>
      <c r="N683" s="153">
        <f>'1 уровень'!O3164</f>
        <v>0</v>
      </c>
      <c r="O683" s="153">
        <f>'1 уровень'!P3164</f>
        <v>0</v>
      </c>
      <c r="P683" s="152">
        <f>'1 уровень'!Q3164</f>
        <v>0</v>
      </c>
      <c r="Q683" s="152">
        <f>'1 уровень'!R3164</f>
        <v>0</v>
      </c>
      <c r="R683" s="152">
        <f>'1 уровень'!S3164</f>
        <v>0</v>
      </c>
      <c r="S683" s="152">
        <f>'1 уровень'!T3164</f>
        <v>0</v>
      </c>
      <c r="T683" s="152">
        <f>'1 уровень'!U3164</f>
        <v>0</v>
      </c>
      <c r="U683" s="152">
        <f>'1 уровень'!V3164</f>
        <v>0</v>
      </c>
      <c r="V683" s="152">
        <f>'1 уровень'!W3164</f>
        <v>0</v>
      </c>
      <c r="W683" s="152">
        <f>'1 уровень'!X3164</f>
        <v>0</v>
      </c>
      <c r="X683" s="152">
        <f>'1 уровень'!Y3164</f>
        <v>0</v>
      </c>
      <c r="Y683" s="152">
        <f>'1 уровень'!Z3164</f>
        <v>0</v>
      </c>
      <c r="Z683" s="1117">
        <f>'1 уровень'!AA3164</f>
        <v>0</v>
      </c>
      <c r="AA683" s="152">
        <f>'1 уровень'!AB3164</f>
        <v>0</v>
      </c>
      <c r="AB683" s="152">
        <f>'1 уровень'!AC3164</f>
        <v>0</v>
      </c>
      <c r="AC683" s="152">
        <f>'1 уровень'!AD3164</f>
        <v>0</v>
      </c>
      <c r="AD683" s="152">
        <f>'1 уровень'!AE3164</f>
        <v>0</v>
      </c>
      <c r="AE683" s="629">
        <f>'1 уровень'!AF3164</f>
        <v>0</v>
      </c>
      <c r="AF683" s="152"/>
      <c r="AG683" s="152"/>
      <c r="AH683" s="1355">
        <f>'1 уровень'!AG3163</f>
        <v>0</v>
      </c>
      <c r="AI683" s="1362">
        <f>'1 уровень'!AH3163</f>
        <v>0</v>
      </c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  <c r="GN683" s="139"/>
    </row>
    <row r="684" spans="1:196" ht="29.25" x14ac:dyDescent="0.25">
      <c r="A684" s="19">
        <v>1</v>
      </c>
      <c r="B684" s="19">
        <f t="shared" si="98"/>
        <v>1</v>
      </c>
      <c r="C684" s="339" t="s">
        <v>373</v>
      </c>
      <c r="D684" s="29">
        <f>'1 уровень'!E3165</f>
        <v>17125.957446808512</v>
      </c>
      <c r="E684" s="29">
        <f>'1 уровень'!F3165</f>
        <v>11416.936170212766</v>
      </c>
      <c r="F684" s="29">
        <f>'1 уровень'!G3165</f>
        <v>7471.2457446808512</v>
      </c>
      <c r="G684" s="144">
        <f>'1 уровень'!H3165</f>
        <v>65.44002377952873</v>
      </c>
      <c r="H684" s="158">
        <f>'1 уровень'!I3165</f>
        <v>0</v>
      </c>
      <c r="I684" s="158">
        <f>'1 уровень'!J3165</f>
        <v>0</v>
      </c>
      <c r="J684" s="153">
        <f>'1 уровень'!K3165</f>
        <v>0</v>
      </c>
      <c r="K684" s="153">
        <f>'1 уровень'!L3165</f>
        <v>0</v>
      </c>
      <c r="L684" s="153">
        <f>'1 уровень'!M3165</f>
        <v>0</v>
      </c>
      <c r="M684" s="153">
        <f>'1 уровень'!N3165</f>
        <v>0</v>
      </c>
      <c r="N684" s="153">
        <f>'1 уровень'!O3165</f>
        <v>0</v>
      </c>
      <c r="O684" s="153">
        <f>'1 уровень'!P3165</f>
        <v>0</v>
      </c>
      <c r="P684" s="152">
        <f>'1 уровень'!Q3165</f>
        <v>0</v>
      </c>
      <c r="Q684" s="152">
        <f>'1 уровень'!R3165</f>
        <v>0</v>
      </c>
      <c r="R684" s="152">
        <f>'1 уровень'!S3165</f>
        <v>0</v>
      </c>
      <c r="S684" s="152">
        <f>'1 уровень'!T3165</f>
        <v>0</v>
      </c>
      <c r="T684" s="152">
        <f>'1 уровень'!U3165</f>
        <v>0</v>
      </c>
      <c r="U684" s="152">
        <f>'1 уровень'!V3165</f>
        <v>0</v>
      </c>
      <c r="V684" s="152">
        <f>'1 уровень'!W3165</f>
        <v>0</v>
      </c>
      <c r="W684" s="152">
        <f>'1 уровень'!X3165</f>
        <v>0</v>
      </c>
      <c r="X684" s="152">
        <f>'1 уровень'!Y3165</f>
        <v>0</v>
      </c>
      <c r="Y684" s="152">
        <f>'1 уровень'!Z3165</f>
        <v>0</v>
      </c>
      <c r="Z684" s="1117">
        <f>'1 уровень'!AA3165</f>
        <v>0</v>
      </c>
      <c r="AA684" s="152">
        <f>'1 уровень'!AB3165</f>
        <v>0</v>
      </c>
      <c r="AB684" s="152">
        <f>'1 уровень'!AC3165</f>
        <v>0</v>
      </c>
      <c r="AC684" s="152">
        <f>'1 уровень'!AD3165</f>
        <v>0</v>
      </c>
      <c r="AD684" s="152">
        <f>'1 уровень'!AE3165</f>
        <v>0</v>
      </c>
      <c r="AE684" s="629">
        <f>'1 уровень'!AF3165</f>
        <v>0</v>
      </c>
      <c r="AF684" s="152"/>
      <c r="AG684" s="152"/>
      <c r="AH684" s="1355">
        <f>'1 уровень'!AG3164</f>
        <v>0</v>
      </c>
      <c r="AI684" s="1362">
        <f>'1 уровень'!AH3164</f>
        <v>0</v>
      </c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  <c r="GN684" s="139"/>
    </row>
    <row r="685" spans="1:196" ht="29.25" x14ac:dyDescent="0.25">
      <c r="A685" s="19">
        <v>1</v>
      </c>
      <c r="B685" s="19">
        <f t="shared" si="98"/>
        <v>1</v>
      </c>
      <c r="C685" s="339" t="s">
        <v>374</v>
      </c>
      <c r="D685" s="29">
        <f>'1 уровень'!E3166</f>
        <v>2210</v>
      </c>
      <c r="E685" s="29">
        <f>'1 уровень'!F3166</f>
        <v>1473</v>
      </c>
      <c r="F685" s="29">
        <f>'1 уровень'!G3166</f>
        <v>691</v>
      </c>
      <c r="G685" s="144">
        <f>'1 уровень'!H3166</f>
        <v>46.911065852002714</v>
      </c>
      <c r="H685" s="158">
        <f>'1 уровень'!I3166</f>
        <v>0</v>
      </c>
      <c r="I685" s="158">
        <f>'1 уровень'!J3166</f>
        <v>0</v>
      </c>
      <c r="J685" s="153">
        <f>'1 уровень'!K3166</f>
        <v>0</v>
      </c>
      <c r="K685" s="153">
        <f>'1 уровень'!L3166</f>
        <v>0</v>
      </c>
      <c r="L685" s="153">
        <f>'1 уровень'!M3166</f>
        <v>0</v>
      </c>
      <c r="M685" s="153">
        <f>'1 уровень'!N3166</f>
        <v>0</v>
      </c>
      <c r="N685" s="153">
        <f>'1 уровень'!O3166</f>
        <v>0</v>
      </c>
      <c r="O685" s="153">
        <f>'1 уровень'!P3166</f>
        <v>0</v>
      </c>
      <c r="P685" s="152">
        <f>'1 уровень'!Q3166</f>
        <v>1545.73146</v>
      </c>
      <c r="Q685" s="152">
        <f>'1 уровень'!R3166</f>
        <v>1545.73146</v>
      </c>
      <c r="R685" s="152">
        <f>'1 уровень'!S3166</f>
        <v>1545.73146</v>
      </c>
      <c r="S685" s="152">
        <f>'1 уровень'!T3166</f>
        <v>1545.73146</v>
      </c>
      <c r="T685" s="152">
        <f>'1 уровень'!U3166</f>
        <v>1545.73146</v>
      </c>
      <c r="U685" s="152">
        <f>'1 уровень'!V3166</f>
        <v>1545.73146</v>
      </c>
      <c r="V685" s="152">
        <f>'1 уровень'!W3166</f>
        <v>1545.73146</v>
      </c>
      <c r="W685" s="152">
        <f>'1 уровень'!X3166</f>
        <v>1545.73146</v>
      </c>
      <c r="X685" s="152">
        <f>'1 уровень'!Y3166</f>
        <v>1030.4876400000001</v>
      </c>
      <c r="Y685" s="152">
        <f>'1 уровень'!Z3166</f>
        <v>690.43337999999994</v>
      </c>
      <c r="Z685" s="1117">
        <f>'1 уровень'!AA3166</f>
        <v>0</v>
      </c>
      <c r="AA685" s="152">
        <f>'1 уровень'!AB3166</f>
        <v>0</v>
      </c>
      <c r="AB685" s="152">
        <f>'1 уровень'!AC3166</f>
        <v>-340.05426000000011</v>
      </c>
      <c r="AC685" s="152">
        <f>'1 уровень'!AD3166</f>
        <v>0</v>
      </c>
      <c r="AD685" s="152">
        <f>'1 уровень'!AE3166</f>
        <v>0</v>
      </c>
      <c r="AE685" s="629">
        <f>'1 уровень'!AF3166</f>
        <v>690.43337999999994</v>
      </c>
      <c r="AF685" s="152">
        <f t="shared" ref="AF685:AF686" si="105">Y685/X685*100</f>
        <v>67.000646412411115</v>
      </c>
      <c r="AG685" s="152">
        <f t="shared" ref="AG685:AG686" si="106">AE685/X685*100</f>
        <v>67.000646412411115</v>
      </c>
      <c r="AH685" s="1355">
        <f>'1 уровень'!AG3165</f>
        <v>0</v>
      </c>
      <c r="AI685" s="1362">
        <f>'1 уровень'!AH3165</f>
        <v>0</v>
      </c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  <c r="GN685" s="139"/>
    </row>
    <row r="686" spans="1:196" ht="29.25" x14ac:dyDescent="0.25">
      <c r="A686" s="19">
        <v>1</v>
      </c>
      <c r="B686" s="19">
        <f t="shared" si="98"/>
        <v>1</v>
      </c>
      <c r="C686" s="339" t="s">
        <v>138</v>
      </c>
      <c r="D686" s="29">
        <f>'1 уровень'!E3167</f>
        <v>80238.976190476184</v>
      </c>
      <c r="E686" s="29">
        <f>'1 уровень'!F3167</f>
        <v>53491.85476190476</v>
      </c>
      <c r="F686" s="29">
        <f>'1 уровень'!G3167</f>
        <v>30883.022857142856</v>
      </c>
      <c r="G686" s="144">
        <f>'1 уровень'!H3167</f>
        <v>57.734066232335593</v>
      </c>
      <c r="H686" s="158">
        <f>'1 уровень'!I3167</f>
        <v>0</v>
      </c>
      <c r="I686" s="158">
        <f>'1 уровень'!J3167</f>
        <v>0</v>
      </c>
      <c r="J686" s="153">
        <f>'1 уровень'!K3167</f>
        <v>0</v>
      </c>
      <c r="K686" s="153">
        <f>'1 уровень'!L3167</f>
        <v>0</v>
      </c>
      <c r="L686" s="153">
        <f>'1 уровень'!M3167</f>
        <v>0</v>
      </c>
      <c r="M686" s="153">
        <f>'1 уровень'!N3167</f>
        <v>0</v>
      </c>
      <c r="N686" s="153">
        <f>'1 уровень'!O3167</f>
        <v>0</v>
      </c>
      <c r="O686" s="153">
        <f>'1 уровень'!P3167</f>
        <v>0</v>
      </c>
      <c r="P686" s="152">
        <f>'1 уровень'!Q3167</f>
        <v>133619.48949000004</v>
      </c>
      <c r="Q686" s="152">
        <f>'1 уровень'!R3167</f>
        <v>133619.48949000004</v>
      </c>
      <c r="R686" s="152">
        <f>'1 уровень'!S3167</f>
        <v>133619.48949000004</v>
      </c>
      <c r="S686" s="152">
        <f>'1 уровень'!T3167</f>
        <v>133619.48949000004</v>
      </c>
      <c r="T686" s="152">
        <f>'1 уровень'!U3167</f>
        <v>133619.48949000004</v>
      </c>
      <c r="U686" s="152">
        <f>'1 уровень'!V3167</f>
        <v>133619.48949000004</v>
      </c>
      <c r="V686" s="152">
        <f>'1 уровень'!W3167</f>
        <v>133619.48949000004</v>
      </c>
      <c r="W686" s="152">
        <f>'1 уровень'!X3167</f>
        <v>133619.48949000004</v>
      </c>
      <c r="X686" s="152">
        <f>'1 уровень'!Y3167</f>
        <v>89402.981743333352</v>
      </c>
      <c r="Y686" s="152">
        <f>'1 уровень'!Z3167</f>
        <v>84675.95001</v>
      </c>
      <c r="Z686" s="1117">
        <f>'1 уровень'!AA3167</f>
        <v>0</v>
      </c>
      <c r="AA686" s="152">
        <f>'1 уровень'!AB3167</f>
        <v>0</v>
      </c>
      <c r="AB686" s="152">
        <f>'1 уровень'!AC3167</f>
        <v>-4727.0317333333414</v>
      </c>
      <c r="AC686" s="152">
        <f>'1 уровень'!AD3167</f>
        <v>0</v>
      </c>
      <c r="AD686" s="152">
        <f>'1 уровень'!AE3167</f>
        <v>-45.493100000000005</v>
      </c>
      <c r="AE686" s="629">
        <f>'1 уровень'!AF3167</f>
        <v>84630.456909999994</v>
      </c>
      <c r="AF686" s="152">
        <f t="shared" si="105"/>
        <v>94.712668815784951</v>
      </c>
      <c r="AG686" s="152">
        <f t="shared" si="106"/>
        <v>94.661783376493219</v>
      </c>
      <c r="AH686" s="1355">
        <f>'1 уровень'!AG3166</f>
        <v>0</v>
      </c>
      <c r="AI686" s="1362">
        <f>'1 уровень'!AH3166</f>
        <v>0</v>
      </c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  <c r="GN686" s="139"/>
    </row>
    <row r="687" spans="1:196" x14ac:dyDescent="0.25">
      <c r="A687" s="19">
        <v>1</v>
      </c>
      <c r="B687" s="19">
        <f t="shared" si="98"/>
        <v>1</v>
      </c>
      <c r="C687" s="830" t="s">
        <v>16</v>
      </c>
      <c r="D687" s="29">
        <f>'1 уровень'!E3168</f>
        <v>1237</v>
      </c>
      <c r="E687" s="29">
        <f>'1 уровень'!F3168</f>
        <v>824</v>
      </c>
      <c r="F687" s="29">
        <f>'1 уровень'!G3168</f>
        <v>811</v>
      </c>
      <c r="G687" s="144">
        <f>'1 уровень'!H3168</f>
        <v>98.422330097087368</v>
      </c>
      <c r="H687" s="158">
        <f>'1 уровень'!I3168</f>
        <v>7.8989490703314473</v>
      </c>
      <c r="I687" s="158">
        <f>'1 уровень'!J3168</f>
        <v>8.0863131935881629</v>
      </c>
      <c r="J687" s="153">
        <f>'1 уровень'!K3168</f>
        <v>9771</v>
      </c>
      <c r="K687" s="153">
        <f>'1 уровень'!L3168</f>
        <v>6514</v>
      </c>
      <c r="L687" s="153">
        <f>'1 уровень'!M3168</f>
        <v>6558</v>
      </c>
      <c r="M687" s="153">
        <f>'1 уровень'!N3168</f>
        <v>100.67546822229045</v>
      </c>
      <c r="N687" s="153">
        <f>'1 уровень'!O3168</f>
        <v>41</v>
      </c>
      <c r="O687" s="153">
        <f>'1 уровень'!P3168</f>
        <v>239.92682926829269</v>
      </c>
      <c r="P687" s="152">
        <f>'1 уровень'!Q3168</f>
        <v>0</v>
      </c>
      <c r="Q687" s="152">
        <f>'1 уровень'!R3168</f>
        <v>0</v>
      </c>
      <c r="R687" s="152">
        <f>'1 уровень'!S3168</f>
        <v>0</v>
      </c>
      <c r="S687" s="152">
        <f>'1 уровень'!T3168</f>
        <v>0</v>
      </c>
      <c r="T687" s="152">
        <f>'1 уровень'!U3168</f>
        <v>0</v>
      </c>
      <c r="U687" s="152">
        <f>'1 уровень'!V3168</f>
        <v>0</v>
      </c>
      <c r="V687" s="152">
        <f>'1 уровень'!W3168</f>
        <v>0</v>
      </c>
      <c r="W687" s="152">
        <f>'1 уровень'!X3168</f>
        <v>0</v>
      </c>
      <c r="X687" s="152">
        <f>'1 уровень'!Y3168</f>
        <v>0</v>
      </c>
      <c r="Y687" s="152">
        <f>'1 уровень'!Z3168</f>
        <v>0</v>
      </c>
      <c r="Z687" s="1117">
        <f>'1 уровень'!AA3168</f>
        <v>0</v>
      </c>
      <c r="AA687" s="152">
        <f>'1 уровень'!AB3168</f>
        <v>0</v>
      </c>
      <c r="AB687" s="152">
        <f>'1 уровень'!AC3168</f>
        <v>0</v>
      </c>
      <c r="AC687" s="152">
        <f>'1 уровень'!AD3168</f>
        <v>0</v>
      </c>
      <c r="AD687" s="152">
        <f>'1 уровень'!AE3168</f>
        <v>0</v>
      </c>
      <c r="AE687" s="629">
        <f>'1 уровень'!AF3168</f>
        <v>0</v>
      </c>
      <c r="AF687" s="152"/>
      <c r="AG687" s="152"/>
      <c r="AH687" s="1355">
        <f>'1 уровень'!AG3167</f>
        <v>0</v>
      </c>
      <c r="AI687" s="1362">
        <f>'1 уровень'!AH3167</f>
        <v>0</v>
      </c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  <c r="GN687" s="139"/>
    </row>
    <row r="688" spans="1:196" ht="29.25" x14ac:dyDescent="0.25">
      <c r="A688" s="19">
        <v>1</v>
      </c>
      <c r="B688" s="19">
        <f t="shared" si="98"/>
        <v>1</v>
      </c>
      <c r="C688" s="405" t="s">
        <v>214</v>
      </c>
      <c r="D688" s="29">
        <f>'1 уровень'!E3169</f>
        <v>1237</v>
      </c>
      <c r="E688" s="29">
        <f>'1 уровень'!F3169</f>
        <v>824</v>
      </c>
      <c r="F688" s="29">
        <f>'1 уровень'!G3169</f>
        <v>811</v>
      </c>
      <c r="G688" s="144">
        <f>'1 уровень'!H3169</f>
        <v>98.422330097087368</v>
      </c>
      <c r="H688" s="158">
        <f>'1 уровень'!I3169</f>
        <v>7.8989490703314473</v>
      </c>
      <c r="I688" s="158">
        <f>'1 уровень'!J3169</f>
        <v>8.0863131935881629</v>
      </c>
      <c r="J688" s="153">
        <f>'1 уровень'!K3169</f>
        <v>9771</v>
      </c>
      <c r="K688" s="153">
        <f>'1 уровень'!L3169</f>
        <v>6514</v>
      </c>
      <c r="L688" s="153">
        <f>'1 уровень'!M3169</f>
        <v>6558</v>
      </c>
      <c r="M688" s="153">
        <f>'1 уровень'!N3169</f>
        <v>100.67546822229045</v>
      </c>
      <c r="N688" s="153">
        <f>'1 уровень'!O3169</f>
        <v>41</v>
      </c>
      <c r="O688" s="153">
        <f>'1 уровень'!P3169</f>
        <v>239.92682926829269</v>
      </c>
      <c r="P688" s="152">
        <f>'1 уровень'!Q3169</f>
        <v>20672.715357840003</v>
      </c>
      <c r="Q688" s="152">
        <f>'1 уровень'!R3169</f>
        <v>20672.715357840003</v>
      </c>
      <c r="R688" s="152">
        <f>'1 уровень'!S3169</f>
        <v>20672.715357840003</v>
      </c>
      <c r="S688" s="152">
        <f>'1 уровень'!T3169</f>
        <v>20672.715357840003</v>
      </c>
      <c r="T688" s="152">
        <f>'1 уровень'!U3169</f>
        <v>20672.715357840003</v>
      </c>
      <c r="U688" s="152">
        <f>'1 уровень'!V3169</f>
        <v>20672.715357840003</v>
      </c>
      <c r="V688" s="152">
        <f>'1 уровень'!W3169</f>
        <v>20672.715357840003</v>
      </c>
      <c r="W688" s="152">
        <f>'1 уровень'!X3169</f>
        <v>20672.715357840003</v>
      </c>
      <c r="X688" s="152">
        <f>'1 уровень'!Y3169</f>
        <v>13781.810238560001</v>
      </c>
      <c r="Y688" s="152">
        <f>'1 уровень'!Z3169</f>
        <v>13624.899230000001</v>
      </c>
      <c r="Z688" s="1117">
        <f>'1 уровень'!AA3169</f>
        <v>0</v>
      </c>
      <c r="AA688" s="152">
        <f>'1 уровень'!AB3169</f>
        <v>0</v>
      </c>
      <c r="AB688" s="152">
        <f>'1 уровень'!AC3169</f>
        <v>-156.91100856000048</v>
      </c>
      <c r="AC688" s="152">
        <f>'1 уровень'!AD3169</f>
        <v>-21.040990000000001</v>
      </c>
      <c r="AD688" s="152">
        <f>'1 уровень'!AE3169</f>
        <v>-217.75155999999998</v>
      </c>
      <c r="AE688" s="629">
        <f>'1 уровень'!AF3169</f>
        <v>13407.14767</v>
      </c>
      <c r="AF688" s="152">
        <f t="shared" ref="AF688" si="107">Y688/X688*100</f>
        <v>98.86146300200113</v>
      </c>
      <c r="AG688" s="152">
        <f t="shared" ref="AG688" si="108">AE688/X688*100</f>
        <v>97.281470561017187</v>
      </c>
      <c r="AH688" s="1355">
        <f>'1 уровень'!AG3168</f>
        <v>0</v>
      </c>
      <c r="AI688" s="1362">
        <f>'1 уровень'!AH3168</f>
        <v>0</v>
      </c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  <c r="GN688" s="139"/>
    </row>
    <row r="689" spans="1:196" x14ac:dyDescent="0.25">
      <c r="A689" s="19">
        <v>1</v>
      </c>
      <c r="B689" s="19">
        <f t="shared" si="98"/>
        <v>1</v>
      </c>
      <c r="C689" s="261" t="s">
        <v>210</v>
      </c>
      <c r="D689" s="29">
        <f>'1 уровень'!E3170</f>
        <v>3500</v>
      </c>
      <c r="E689" s="29">
        <f>'1 уровень'!F3170</f>
        <v>2333</v>
      </c>
      <c r="F689" s="29">
        <f>'1 уровень'!G3170</f>
        <v>1879</v>
      </c>
      <c r="G689" s="144">
        <f>'1 уровень'!H3170</f>
        <v>80.540077153879125</v>
      </c>
      <c r="H689" s="158">
        <f>'1 уровень'!I3170</f>
        <v>0</v>
      </c>
      <c r="I689" s="158">
        <f>'1 уровень'!J3170</f>
        <v>0</v>
      </c>
      <c r="J689" s="153">
        <f>'1 уровень'!K3170</f>
        <v>0</v>
      </c>
      <c r="K689" s="153">
        <f>'1 уровень'!L3170</f>
        <v>0</v>
      </c>
      <c r="L689" s="153">
        <f>'1 уровень'!M3170</f>
        <v>0</v>
      </c>
      <c r="M689" s="153">
        <f>'1 уровень'!N3170</f>
        <v>0</v>
      </c>
      <c r="N689" s="153">
        <f>'1 уровень'!O3170</f>
        <v>0</v>
      </c>
      <c r="O689" s="153">
        <f>'1 уровень'!P3170</f>
        <v>0</v>
      </c>
      <c r="P689" s="152">
        <f>'1 уровень'!Q3170</f>
        <v>0</v>
      </c>
      <c r="Q689" s="152">
        <f>'1 уровень'!R3170</f>
        <v>0</v>
      </c>
      <c r="R689" s="152">
        <f>'1 уровень'!S3170</f>
        <v>0</v>
      </c>
      <c r="S689" s="152">
        <f>'1 уровень'!T3170</f>
        <v>0</v>
      </c>
      <c r="T689" s="152">
        <f>'1 уровень'!U3170</f>
        <v>0</v>
      </c>
      <c r="U689" s="152">
        <f>'1 уровень'!V3170</f>
        <v>0</v>
      </c>
      <c r="V689" s="152">
        <f>'1 уровень'!W3170</f>
        <v>0</v>
      </c>
      <c r="W689" s="152">
        <f>'1 уровень'!X3170</f>
        <v>0</v>
      </c>
      <c r="X689" s="152">
        <f>'1 уровень'!Y3170</f>
        <v>0</v>
      </c>
      <c r="Y689" s="152">
        <f>'1 уровень'!Z3170</f>
        <v>0</v>
      </c>
      <c r="Z689" s="1117">
        <f>'1 уровень'!AA3170</f>
        <v>0</v>
      </c>
      <c r="AA689" s="152">
        <f>'1 уровень'!AB3170</f>
        <v>0</v>
      </c>
      <c r="AB689" s="152">
        <f>'1 уровень'!AC3170</f>
        <v>0</v>
      </c>
      <c r="AC689" s="152">
        <f>'1 уровень'!AD3170</f>
        <v>0</v>
      </c>
      <c r="AD689" s="152">
        <f>'1 уровень'!AE3170</f>
        <v>0</v>
      </c>
      <c r="AE689" s="629">
        <f>'1 уровень'!AF3170</f>
        <v>0</v>
      </c>
      <c r="AF689" s="152"/>
      <c r="AG689" s="152"/>
      <c r="AH689" s="1355">
        <f>'1 уровень'!AG3169</f>
        <v>0</v>
      </c>
      <c r="AI689" s="1362">
        <f>'1 уровень'!AH3169</f>
        <v>0</v>
      </c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  <c r="GN689" s="139"/>
    </row>
    <row r="690" spans="1:196" ht="15.75" x14ac:dyDescent="0.25">
      <c r="A690" s="19">
        <v>1</v>
      </c>
      <c r="B690" s="19">
        <f t="shared" si="98"/>
        <v>1</v>
      </c>
      <c r="C690" s="403" t="s">
        <v>211</v>
      </c>
      <c r="D690" s="29">
        <f>'1 уровень'!E3171</f>
        <v>3495</v>
      </c>
      <c r="E690" s="29">
        <f>'1 уровень'!F3171</f>
        <v>2330</v>
      </c>
      <c r="F690" s="29">
        <f>'1 уровень'!G3171</f>
        <v>1879</v>
      </c>
      <c r="G690" s="144">
        <f>'1 уровень'!H3171</f>
        <v>80.643776824034333</v>
      </c>
      <c r="H690" s="158">
        <f>'1 уровень'!I3171</f>
        <v>0</v>
      </c>
      <c r="I690" s="158">
        <f>'1 уровень'!J3171</f>
        <v>0</v>
      </c>
      <c r="J690" s="153">
        <f>'1 уровень'!K3171</f>
        <v>0</v>
      </c>
      <c r="K690" s="153">
        <f>'1 уровень'!L3171</f>
        <v>0</v>
      </c>
      <c r="L690" s="153">
        <f>'1 уровень'!M3171</f>
        <v>0</v>
      </c>
      <c r="M690" s="153">
        <f>'1 уровень'!N3171</f>
        <v>0</v>
      </c>
      <c r="N690" s="153">
        <f>'1 уровень'!O3171</f>
        <v>0</v>
      </c>
      <c r="O690" s="153">
        <f>'1 уровень'!P3171</f>
        <v>0</v>
      </c>
      <c r="P690" s="152">
        <f>'1 уровень'!Q3171</f>
        <v>0</v>
      </c>
      <c r="Q690" s="152">
        <f>'1 уровень'!R3171</f>
        <v>0</v>
      </c>
      <c r="R690" s="152">
        <f>'1 уровень'!S3171</f>
        <v>0</v>
      </c>
      <c r="S690" s="152">
        <f>'1 уровень'!T3171</f>
        <v>0</v>
      </c>
      <c r="T690" s="152">
        <f>'1 уровень'!U3171</f>
        <v>0</v>
      </c>
      <c r="U690" s="152">
        <f>'1 уровень'!V3171</f>
        <v>0</v>
      </c>
      <c r="V690" s="152">
        <f>'1 уровень'!W3171</f>
        <v>0</v>
      </c>
      <c r="W690" s="152">
        <f>'1 уровень'!X3171</f>
        <v>0</v>
      </c>
      <c r="X690" s="152">
        <f>'1 уровень'!Y3171</f>
        <v>0</v>
      </c>
      <c r="Y690" s="152">
        <f>'1 уровень'!Z3171</f>
        <v>0</v>
      </c>
      <c r="Z690" s="1117">
        <f>'1 уровень'!AA3171</f>
        <v>0</v>
      </c>
      <c r="AA690" s="152">
        <f>'1 уровень'!AB3171</f>
        <v>0</v>
      </c>
      <c r="AB690" s="152">
        <f>'1 уровень'!AC3171</f>
        <v>0</v>
      </c>
      <c r="AC690" s="152">
        <f>'1 уровень'!AD3171</f>
        <v>0</v>
      </c>
      <c r="AD690" s="152">
        <f>'1 уровень'!AE3171</f>
        <v>0</v>
      </c>
      <c r="AE690" s="629">
        <f>'1 уровень'!AF3171</f>
        <v>0</v>
      </c>
      <c r="AF690" s="152"/>
      <c r="AG690" s="152"/>
      <c r="AH690" s="1355">
        <f>'1 уровень'!AG3170</f>
        <v>0</v>
      </c>
      <c r="AI690" s="1362">
        <f>'1 уровень'!AH3170</f>
        <v>0</v>
      </c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  <c r="GN690" s="139"/>
    </row>
    <row r="691" spans="1:196" x14ac:dyDescent="0.25">
      <c r="A691" s="19">
        <v>1</v>
      </c>
      <c r="B691" s="19">
        <f t="shared" si="98"/>
        <v>1</v>
      </c>
      <c r="C691" s="404" t="s">
        <v>212</v>
      </c>
      <c r="D691" s="29">
        <f>'1 уровень'!E3172</f>
        <v>5</v>
      </c>
      <c r="E691" s="29">
        <f>'1 уровень'!F3172</f>
        <v>3</v>
      </c>
      <c r="F691" s="29">
        <f>'1 уровень'!G3172</f>
        <v>0</v>
      </c>
      <c r="G691" s="144">
        <f>'1 уровень'!H3172</f>
        <v>0</v>
      </c>
      <c r="H691" s="158">
        <f>'1 уровень'!I3172</f>
        <v>0</v>
      </c>
      <c r="I691" s="158">
        <f>'1 уровень'!J3172</f>
        <v>0</v>
      </c>
      <c r="J691" s="153">
        <f>'1 уровень'!K3172</f>
        <v>0</v>
      </c>
      <c r="K691" s="153">
        <f>'1 уровень'!L3172</f>
        <v>0</v>
      </c>
      <c r="L691" s="153">
        <f>'1 уровень'!M3172</f>
        <v>0</v>
      </c>
      <c r="M691" s="153">
        <f>'1 уровень'!N3172</f>
        <v>0</v>
      </c>
      <c r="N691" s="153">
        <f>'1 уровень'!O3172</f>
        <v>0</v>
      </c>
      <c r="O691" s="153">
        <f>'1 уровень'!P3172</f>
        <v>0</v>
      </c>
      <c r="P691" s="152">
        <f>'1 уровень'!Q3172</f>
        <v>0</v>
      </c>
      <c r="Q691" s="152">
        <f>'1 уровень'!R3172</f>
        <v>0</v>
      </c>
      <c r="R691" s="152">
        <f>'1 уровень'!S3172</f>
        <v>0</v>
      </c>
      <c r="S691" s="152">
        <f>'1 уровень'!T3172</f>
        <v>0</v>
      </c>
      <c r="T691" s="152">
        <f>'1 уровень'!U3172</f>
        <v>0</v>
      </c>
      <c r="U691" s="152">
        <f>'1 уровень'!V3172</f>
        <v>0</v>
      </c>
      <c r="V691" s="152">
        <f>'1 уровень'!W3172</f>
        <v>0</v>
      </c>
      <c r="W691" s="152">
        <f>'1 уровень'!X3172</f>
        <v>0</v>
      </c>
      <c r="X691" s="152">
        <f>'1 уровень'!Y3172</f>
        <v>0</v>
      </c>
      <c r="Y691" s="152">
        <f>'1 уровень'!Z3172</f>
        <v>0</v>
      </c>
      <c r="Z691" s="1117">
        <f>'1 уровень'!AA3172</f>
        <v>0</v>
      </c>
      <c r="AA691" s="152">
        <f>'1 уровень'!AB3172</f>
        <v>0</v>
      </c>
      <c r="AB691" s="152">
        <f>'1 уровень'!AC3172</f>
        <v>0</v>
      </c>
      <c r="AC691" s="152">
        <f>'1 уровень'!AD3172</f>
        <v>0</v>
      </c>
      <c r="AD691" s="152">
        <f>'1 уровень'!AE3172</f>
        <v>0</v>
      </c>
      <c r="AE691" s="629">
        <f>'1 уровень'!AF3172</f>
        <v>0</v>
      </c>
      <c r="AF691" s="152"/>
      <c r="AG691" s="152"/>
      <c r="AH691" s="1355">
        <f>'1 уровень'!AG3171</f>
        <v>0</v>
      </c>
      <c r="AI691" s="1362">
        <f>'1 уровень'!AH3171</f>
        <v>0</v>
      </c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  <c r="GN691" s="139"/>
    </row>
    <row r="692" spans="1:196" ht="30.75" thickBot="1" x14ac:dyDescent="0.3">
      <c r="A692" s="19">
        <v>1</v>
      </c>
      <c r="B692" s="19">
        <f t="shared" si="98"/>
        <v>1</v>
      </c>
      <c r="C692" s="265" t="s">
        <v>217</v>
      </c>
      <c r="D692" s="29">
        <f>'1 уровень'!E3173</f>
        <v>3500</v>
      </c>
      <c r="E692" s="29">
        <f>'1 уровень'!F3173</f>
        <v>2333</v>
      </c>
      <c r="F692" s="29">
        <f>'1 уровень'!G3173</f>
        <v>1879</v>
      </c>
      <c r="G692" s="144">
        <f>'1 уровень'!H3173</f>
        <v>80.540077153879125</v>
      </c>
      <c r="H692" s="158">
        <f>'1 уровень'!I3173</f>
        <v>0</v>
      </c>
      <c r="I692" s="158">
        <f>'1 уровень'!J3173</f>
        <v>0</v>
      </c>
      <c r="J692" s="153">
        <f>'1 уровень'!K3173</f>
        <v>0</v>
      </c>
      <c r="K692" s="153">
        <f>'1 уровень'!L3173</f>
        <v>0</v>
      </c>
      <c r="L692" s="153">
        <f>'1 уровень'!M3173</f>
        <v>0</v>
      </c>
      <c r="M692" s="153">
        <f>'1 уровень'!N3173</f>
        <v>0</v>
      </c>
      <c r="N692" s="153">
        <f>'1 уровень'!O3173</f>
        <v>0</v>
      </c>
      <c r="O692" s="153">
        <f>'1 уровень'!P3173</f>
        <v>0</v>
      </c>
      <c r="P692" s="152">
        <f>'1 уровень'!Q3173</f>
        <v>15622.7181</v>
      </c>
      <c r="Q692" s="152">
        <f>'1 уровень'!R3173</f>
        <v>15622.7181</v>
      </c>
      <c r="R692" s="152">
        <f>'1 уровень'!S3173</f>
        <v>15622.7181</v>
      </c>
      <c r="S692" s="152">
        <f>'1 уровень'!T3173</f>
        <v>15622.7181</v>
      </c>
      <c r="T692" s="152">
        <f>'1 уровень'!U3173</f>
        <v>15622.7181</v>
      </c>
      <c r="U692" s="152">
        <f>'1 уровень'!V3173</f>
        <v>15622.7181</v>
      </c>
      <c r="V692" s="152">
        <f>'1 уровень'!W3173</f>
        <v>15622.7181</v>
      </c>
      <c r="W692" s="152">
        <f>'1 уровень'!X3173</f>
        <v>15622.7181</v>
      </c>
      <c r="X692" s="152">
        <f>'1 уровень'!Y3173</f>
        <v>10415.145399999999</v>
      </c>
      <c r="Y692" s="152">
        <f>'1 уровень'!Z3173</f>
        <v>10415.14544</v>
      </c>
      <c r="Z692" s="1117">
        <f>'1 уровень'!AA3173</f>
        <v>0</v>
      </c>
      <c r="AA692" s="152">
        <f>'1 уровень'!AB3173</f>
        <v>0</v>
      </c>
      <c r="AB692" s="152">
        <f>'1 уровень'!AC3173</f>
        <v>4.000000080850441E-5</v>
      </c>
      <c r="AC692" s="152">
        <f>'1 уровень'!AD3173</f>
        <v>0</v>
      </c>
      <c r="AD692" s="152">
        <f>'1 уровень'!AE3173</f>
        <v>-0.33398</v>
      </c>
      <c r="AE692" s="629">
        <f>'1 уровень'!AF3173</f>
        <v>10414.811460000001</v>
      </c>
      <c r="AF692" s="152">
        <f t="shared" ref="AF692" si="109">Y692/X692*100</f>
        <v>100.00000038405609</v>
      </c>
      <c r="AG692" s="152">
        <f t="shared" ref="AG692" si="110">AE692/X692*100</f>
        <v>99.996793707747969</v>
      </c>
      <c r="AH692" s="1355" t="e">
        <f>'1 уровень'!#REF!</f>
        <v>#REF!</v>
      </c>
      <c r="AI692" s="1362" t="e">
        <f>'1 уровень'!#REF!</f>
        <v>#REF!</v>
      </c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  <c r="GN692" s="139"/>
    </row>
    <row r="693" spans="1:196" x14ac:dyDescent="0.25">
      <c r="A693" s="19">
        <v>1</v>
      </c>
      <c r="B693" s="19">
        <f t="shared" si="98"/>
        <v>1</v>
      </c>
      <c r="C693" s="6" t="s">
        <v>105</v>
      </c>
      <c r="D693" s="159"/>
      <c r="E693" s="159"/>
      <c r="F693" s="159"/>
      <c r="G693" s="160"/>
      <c r="H693" s="161"/>
      <c r="I693" s="161"/>
      <c r="J693" s="172"/>
      <c r="K693" s="172"/>
      <c r="L693" s="172"/>
      <c r="M693" s="172"/>
      <c r="N693" s="172"/>
      <c r="O693" s="172"/>
      <c r="P693" s="632">
        <f t="shared" ref="P693:U693" si="111">P694-P695-P746-P751-P755</f>
        <v>5.4569682106375694E-11</v>
      </c>
      <c r="Q693" s="632">
        <f t="shared" si="111"/>
        <v>5.4569682106375694E-11</v>
      </c>
      <c r="R693" s="632">
        <f t="shared" si="111"/>
        <v>5.4569682106375694E-11</v>
      </c>
      <c r="S693" s="632">
        <f t="shared" si="111"/>
        <v>5.4569682106375694E-11</v>
      </c>
      <c r="T693" s="632">
        <f t="shared" si="111"/>
        <v>5.4569682106375694E-11</v>
      </c>
      <c r="U693" s="632">
        <f t="shared" si="111"/>
        <v>5.4569682106375694E-11</v>
      </c>
      <c r="V693" s="632">
        <f t="shared" ref="V693:W693" si="112">V694-V695-V746-V751-V755</f>
        <v>5.4569682106375694E-11</v>
      </c>
      <c r="W693" s="632">
        <f t="shared" si="112"/>
        <v>5.4569682106375694E-11</v>
      </c>
      <c r="X693" s="632">
        <f t="shared" ref="X693:AE693" si="113">X694-X695-X746-X751-X755</f>
        <v>-3.2741809263825417E-11</v>
      </c>
      <c r="Y693" s="632">
        <f t="shared" si="113"/>
        <v>4.0017766878008842E-11</v>
      </c>
      <c r="Z693" s="632">
        <f t="shared" si="113"/>
        <v>0</v>
      </c>
      <c r="AA693" s="632">
        <f t="shared" si="113"/>
        <v>0</v>
      </c>
      <c r="AB693" s="632">
        <f t="shared" si="113"/>
        <v>1.8189894035458565E-12</v>
      </c>
      <c r="AC693" s="632">
        <f t="shared" si="113"/>
        <v>0</v>
      </c>
      <c r="AD693" s="632">
        <f t="shared" si="113"/>
        <v>0</v>
      </c>
      <c r="AE693" s="632">
        <f t="shared" si="113"/>
        <v>0</v>
      </c>
      <c r="AF693" s="632"/>
      <c r="AG693" s="632"/>
      <c r="AH693" s="1363"/>
      <c r="AI693" s="1367" t="e">
        <f>AI694-AI695-AI751-#REF!-#REF!</f>
        <v>#REF!</v>
      </c>
      <c r="AJ693" s="139"/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  <c r="GM693" s="139"/>
      <c r="GN693" s="139"/>
    </row>
    <row r="694" spans="1:196" s="139" customFormat="1" x14ac:dyDescent="0.25">
      <c r="A694" s="19">
        <v>1</v>
      </c>
      <c r="B694" s="19">
        <f t="shared" si="98"/>
        <v>1</v>
      </c>
      <c r="C694" s="12" t="s">
        <v>95</v>
      </c>
      <c r="D694" s="140">
        <f>'2 уровень'!F1701</f>
        <v>0</v>
      </c>
      <c r="E694" s="140">
        <f>'2 уровень'!G1701</f>
        <v>0</v>
      </c>
      <c r="F694" s="140">
        <f>'2 уровень'!H1701</f>
        <v>0</v>
      </c>
      <c r="G694" s="151">
        <f>'2 уровень'!I1701</f>
        <v>0</v>
      </c>
      <c r="H694" s="152">
        <f>'2 уровень'!J1701</f>
        <v>0</v>
      </c>
      <c r="I694" s="152">
        <f>'2 уровень'!K1701</f>
        <v>0</v>
      </c>
      <c r="J694" s="22">
        <f>'2 уровень'!L1701</f>
        <v>0</v>
      </c>
      <c r="K694" s="22">
        <f>'2 уровень'!M1701</f>
        <v>0</v>
      </c>
      <c r="L694" s="22">
        <f>'2 уровень'!N1701</f>
        <v>0</v>
      </c>
      <c r="M694" s="22">
        <f>'2 уровень'!O1701</f>
        <v>0</v>
      </c>
      <c r="N694" s="22">
        <f>'2 уровень'!P1701</f>
        <v>0</v>
      </c>
      <c r="O694" s="22">
        <f>'2 уровень'!Q1701</f>
        <v>0</v>
      </c>
      <c r="P694" s="152">
        <f>'2 уровень'!R1701</f>
        <v>571921.07201539516</v>
      </c>
      <c r="Q694" s="152">
        <f>'2 уровень'!S1701</f>
        <v>571921.07201539516</v>
      </c>
      <c r="R694" s="152">
        <f>'2 уровень'!T1701</f>
        <v>571921.07201539516</v>
      </c>
      <c r="S694" s="152">
        <f>'2 уровень'!U1701</f>
        <v>571972.01171539514</v>
      </c>
      <c r="T694" s="152">
        <f>'2 уровень'!V1701</f>
        <v>571972.01171539514</v>
      </c>
      <c r="U694" s="152">
        <f>'2 уровень'!W1701</f>
        <v>571972.01171539514</v>
      </c>
      <c r="V694" s="152">
        <f>'2 уровень'!X1701</f>
        <v>571972.01171539514</v>
      </c>
      <c r="W694" s="152">
        <f>'2 уровень'!Y1701</f>
        <v>571972.01171539514</v>
      </c>
      <c r="X694" s="152">
        <f>'2 уровень'!Z1701</f>
        <v>382003.55285693007</v>
      </c>
      <c r="Y694" s="152">
        <f>'2 уровень'!AA1701</f>
        <v>334639.23278000008</v>
      </c>
      <c r="Z694" s="1117">
        <f>'2 уровень'!AB1701</f>
        <v>0</v>
      </c>
      <c r="AA694" s="152">
        <f>'2 уровень'!AC1701</f>
        <v>-533.78009999999995</v>
      </c>
      <c r="AB694" s="152">
        <f>'2 уровень'!AD1701</f>
        <v>-47364.320076930053</v>
      </c>
      <c r="AC694" s="152">
        <f>'2 уровень'!AE1701</f>
        <v>-44.623179999999998</v>
      </c>
      <c r="AD694" s="152">
        <f>'2 уровень'!AF1701</f>
        <v>-4333.0173299999997</v>
      </c>
      <c r="AE694" s="629">
        <f>'2 уровень'!AG1701</f>
        <v>329772.43535000004</v>
      </c>
      <c r="AF694" s="152">
        <f>Y694/X694*100</f>
        <v>87.601078648954584</v>
      </c>
      <c r="AG694" s="152">
        <f>AE694/X694*100</f>
        <v>86.32705975734946</v>
      </c>
      <c r="AH694" s="1357">
        <f>'2 уровень'!AH1701</f>
        <v>0</v>
      </c>
      <c r="AI694" s="1362">
        <f>'2 уровень'!AI1701</f>
        <v>0</v>
      </c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  <c r="BC694" s="19"/>
      <c r="BD694" s="19"/>
      <c r="BE694" s="19"/>
      <c r="BF694" s="19"/>
      <c r="BG694" s="19"/>
      <c r="BH694" s="19"/>
      <c r="BI694" s="19"/>
      <c r="BJ694" s="19"/>
      <c r="BK694" s="19"/>
      <c r="BL694" s="19"/>
      <c r="BM694" s="19"/>
      <c r="BN694" s="19"/>
      <c r="BO694" s="19"/>
      <c r="BP694" s="19"/>
      <c r="BQ694" s="19"/>
      <c r="BR694" s="19"/>
      <c r="BS694" s="19"/>
      <c r="BT694" s="19"/>
      <c r="BU694" s="19"/>
      <c r="BV694" s="19"/>
      <c r="BW694" s="19"/>
      <c r="BX694" s="19"/>
      <c r="BY694" s="19"/>
      <c r="BZ694" s="19"/>
      <c r="CA694" s="19"/>
      <c r="CB694" s="19"/>
      <c r="CC694" s="19"/>
      <c r="CD694" s="19"/>
      <c r="CE694" s="19"/>
      <c r="CF694" s="19"/>
      <c r="CG694" s="19"/>
      <c r="CH694" s="19"/>
      <c r="CI694" s="19"/>
      <c r="CJ694" s="19"/>
      <c r="CK694" s="19"/>
      <c r="CL694" s="19"/>
      <c r="CM694" s="19"/>
      <c r="CN694" s="19"/>
      <c r="CO694" s="19"/>
      <c r="CP694" s="19"/>
      <c r="CQ694" s="19"/>
      <c r="CR694" s="19"/>
      <c r="CS694" s="19"/>
      <c r="CT694" s="19"/>
      <c r="CU694" s="19"/>
      <c r="CV694" s="19"/>
      <c r="CW694" s="19"/>
      <c r="CX694" s="19"/>
      <c r="CY694" s="19"/>
      <c r="CZ694" s="19"/>
      <c r="DA694" s="19"/>
      <c r="DB694" s="19"/>
      <c r="DC694" s="19"/>
      <c r="DD694" s="19"/>
      <c r="DE694" s="19"/>
      <c r="DF694" s="19"/>
      <c r="DG694" s="19"/>
      <c r="DH694" s="19"/>
      <c r="DI694" s="19"/>
      <c r="DJ694" s="19"/>
      <c r="DK694" s="19"/>
      <c r="DL694" s="19"/>
      <c r="DM694" s="19"/>
      <c r="DN694" s="19"/>
      <c r="DO694" s="19"/>
      <c r="DP694" s="19"/>
      <c r="DQ694" s="19"/>
      <c r="DR694" s="19"/>
      <c r="DS694" s="19"/>
      <c r="DT694" s="19"/>
      <c r="DU694" s="19"/>
      <c r="DV694" s="19"/>
      <c r="DW694" s="19"/>
      <c r="DX694" s="19"/>
      <c r="DY694" s="19"/>
      <c r="DZ694" s="19"/>
      <c r="EA694" s="19"/>
      <c r="EB694" s="19"/>
      <c r="EC694" s="19"/>
      <c r="ED694" s="19"/>
      <c r="EE694" s="19"/>
      <c r="EF694" s="19"/>
      <c r="EG694" s="19"/>
      <c r="EH694" s="19"/>
      <c r="EI694" s="19"/>
      <c r="EJ694" s="19"/>
      <c r="EK694" s="19"/>
      <c r="EL694" s="19"/>
      <c r="EM694" s="19"/>
      <c r="EN694" s="19"/>
      <c r="EO694" s="19"/>
      <c r="EP694" s="19"/>
      <c r="EQ694" s="19"/>
      <c r="ER694" s="19"/>
      <c r="ES694" s="19"/>
      <c r="ET694" s="19"/>
      <c r="EU694" s="19"/>
      <c r="EV694" s="19"/>
      <c r="EW694" s="19"/>
      <c r="EX694" s="19"/>
      <c r="EY694" s="19"/>
      <c r="EZ694" s="19"/>
      <c r="FA694" s="19"/>
      <c r="FB694" s="19"/>
      <c r="FC694" s="19"/>
      <c r="FD694" s="19"/>
      <c r="FE694" s="19"/>
      <c r="FF694" s="19"/>
      <c r="FG694" s="19"/>
      <c r="FH694" s="19"/>
      <c r="FI694" s="19"/>
      <c r="FJ694" s="19"/>
      <c r="FK694" s="19"/>
      <c r="FL694" s="19"/>
      <c r="FM694" s="19"/>
      <c r="FN694" s="19"/>
      <c r="FO694" s="19"/>
      <c r="FP694" s="19"/>
      <c r="FQ694" s="19"/>
      <c r="FR694" s="19"/>
      <c r="FS694" s="19"/>
      <c r="FT694" s="19"/>
      <c r="FU694" s="19"/>
      <c r="FV694" s="19"/>
      <c r="FW694" s="19"/>
      <c r="FX694" s="19"/>
      <c r="FY694" s="19"/>
      <c r="FZ694" s="19"/>
      <c r="GA694" s="19"/>
      <c r="GB694" s="19"/>
      <c r="GC694" s="19"/>
      <c r="GD694" s="19"/>
      <c r="GE694" s="19"/>
      <c r="GF694" s="19"/>
      <c r="GG694" s="19"/>
      <c r="GH694" s="19"/>
      <c r="GI694" s="19"/>
      <c r="GJ694" s="19"/>
      <c r="GK694" s="19"/>
      <c r="GL694" s="19"/>
      <c r="GM694" s="19"/>
      <c r="GN694" s="19"/>
    </row>
    <row r="695" spans="1:196" s="139" customFormat="1" ht="29.25" x14ac:dyDescent="0.25">
      <c r="A695" s="19">
        <v>1</v>
      </c>
      <c r="B695" s="19">
        <f t="shared" si="98"/>
        <v>1</v>
      </c>
      <c r="C695" s="339" t="s">
        <v>7</v>
      </c>
      <c r="D695" s="21">
        <f>'2 уровень'!F1702</f>
        <v>4307</v>
      </c>
      <c r="E695" s="21">
        <f>'2 уровень'!G1702</f>
        <v>2871.3333333333335</v>
      </c>
      <c r="F695" s="21">
        <f>'2 уровень'!H1702</f>
        <v>2231</v>
      </c>
      <c r="G695" s="142">
        <f>'2 уровень'!I1702</f>
        <v>77.699094497329924</v>
      </c>
      <c r="H695" s="152">
        <f>'2 уровень'!J1702</f>
        <v>8.9129324355700028</v>
      </c>
      <c r="I695" s="152">
        <f>'2 уровень'!K1702</f>
        <v>8.4621246077991934</v>
      </c>
      <c r="J695" s="24">
        <f>'2 уровень'!L1702</f>
        <v>38388</v>
      </c>
      <c r="K695" s="24">
        <f>'2 уровень'!M1702</f>
        <v>25592</v>
      </c>
      <c r="L695" s="24">
        <f>'2 уровень'!N1702</f>
        <v>18879</v>
      </c>
      <c r="M695" s="24">
        <f>'2 уровень'!O1702</f>
        <v>73.769146608315097</v>
      </c>
      <c r="N695" s="24">
        <f>'2 уровень'!P1702</f>
        <v>117</v>
      </c>
      <c r="O695" s="24">
        <f>'2 уровень'!Q1702</f>
        <v>242.03846153846155</v>
      </c>
      <c r="P695" s="152">
        <f>'2 уровень'!R1702</f>
        <v>216559.03065570549</v>
      </c>
      <c r="Q695" s="152">
        <f>'2 уровень'!S1702</f>
        <v>216559.03065570549</v>
      </c>
      <c r="R695" s="152">
        <f>'2 уровень'!T1702</f>
        <v>216559.03065570549</v>
      </c>
      <c r="S695" s="152">
        <f>'2 уровень'!U1702</f>
        <v>216609.9703557055</v>
      </c>
      <c r="T695" s="152">
        <f>'2 уровень'!V1702</f>
        <v>216609.9703557055</v>
      </c>
      <c r="U695" s="152">
        <f>'2 уровень'!W1702</f>
        <v>216609.9703557055</v>
      </c>
      <c r="V695" s="152">
        <f>'2 уровень'!X1702</f>
        <v>216609.9703557055</v>
      </c>
      <c r="W695" s="152">
        <f>'2 уровень'!Y1702</f>
        <v>216609.9703557055</v>
      </c>
      <c r="X695" s="152">
        <f>'2 уровень'!Z1702</f>
        <v>144400.986937137</v>
      </c>
      <c r="Y695" s="152">
        <f>'2 уровень'!AA1702</f>
        <v>118230.58767000001</v>
      </c>
      <c r="Z695" s="1117">
        <f>'2 уровень'!AB1702</f>
        <v>0</v>
      </c>
      <c r="AA695" s="152">
        <f>'2 уровень'!AC1702</f>
        <v>-533.78009999999995</v>
      </c>
      <c r="AB695" s="152">
        <f>'2 уровень'!AD1702</f>
        <v>-26170.399267136992</v>
      </c>
      <c r="AC695" s="152">
        <f>'2 уровень'!AE1702</f>
        <v>-44.623179999999998</v>
      </c>
      <c r="AD695" s="152">
        <f>'2 уровень'!AF1702</f>
        <v>-3831.5005699999997</v>
      </c>
      <c r="AE695" s="629">
        <f>'2 уровень'!AG1702</f>
        <v>113865.307</v>
      </c>
      <c r="AF695" s="152">
        <f>Y695/X695*100</f>
        <v>81.876578670109836</v>
      </c>
      <c r="AG695" s="152">
        <f>AE695/X695*100</f>
        <v>78.853551776325261</v>
      </c>
      <c r="AH695" s="1351">
        <f>'2 уровень'!AH1702</f>
        <v>0</v>
      </c>
      <c r="AI695" s="1362">
        <f>'2 уровень'!AI1702</f>
        <v>0</v>
      </c>
    </row>
    <row r="696" spans="1:196" x14ac:dyDescent="0.25">
      <c r="A696" s="19">
        <v>1</v>
      </c>
      <c r="B696" s="19">
        <f t="shared" si="98"/>
        <v>1</v>
      </c>
      <c r="C696" s="495" t="s">
        <v>207</v>
      </c>
      <c r="D696" s="29">
        <f>'2 уровень'!F1703</f>
        <v>0</v>
      </c>
      <c r="E696" s="29">
        <f>'2 уровень'!G1703</f>
        <v>0</v>
      </c>
      <c r="F696" s="29">
        <f>'2 уровень'!H1703</f>
        <v>0</v>
      </c>
      <c r="G696" s="144">
        <f>'2 уровень'!I1703</f>
        <v>0</v>
      </c>
      <c r="H696" s="158">
        <f>'2 уровень'!J1703</f>
        <v>0</v>
      </c>
      <c r="I696" s="158">
        <f>'2 уровень'!K1703</f>
        <v>0</v>
      </c>
      <c r="J696" s="153">
        <f>'2 уровень'!L1703</f>
        <v>0</v>
      </c>
      <c r="K696" s="153">
        <f>'2 уровень'!M1703</f>
        <v>0</v>
      </c>
      <c r="L696" s="153">
        <f>'2 уровень'!N1703</f>
        <v>0</v>
      </c>
      <c r="M696" s="153">
        <f>'2 уровень'!O1703</f>
        <v>0</v>
      </c>
      <c r="N696" s="153">
        <f>'2 уровень'!P1703</f>
        <v>0</v>
      </c>
      <c r="O696" s="153">
        <f>'2 уровень'!Q1703</f>
        <v>0</v>
      </c>
      <c r="P696" s="152">
        <f>'2 уровень'!R1703</f>
        <v>0</v>
      </c>
      <c r="Q696" s="152">
        <f>'2 уровень'!S1703</f>
        <v>0</v>
      </c>
      <c r="R696" s="152">
        <f>'2 уровень'!T1703</f>
        <v>0</v>
      </c>
      <c r="S696" s="152">
        <f>'2 уровень'!U1703</f>
        <v>0</v>
      </c>
      <c r="T696" s="152">
        <f>'2 уровень'!V1703</f>
        <v>0</v>
      </c>
      <c r="U696" s="152">
        <f>'2 уровень'!W1703</f>
        <v>0</v>
      </c>
      <c r="V696" s="152">
        <f>'2 уровень'!X1703</f>
        <v>0</v>
      </c>
      <c r="W696" s="152">
        <f>'2 уровень'!Y1703</f>
        <v>0</v>
      </c>
      <c r="X696" s="152">
        <f>'2 уровень'!Z1703</f>
        <v>0</v>
      </c>
      <c r="Y696" s="152">
        <f>'2 уровень'!AA1703</f>
        <v>0</v>
      </c>
      <c r="Z696" s="1117">
        <f>'2 уровень'!AB1703</f>
        <v>0</v>
      </c>
      <c r="AA696" s="152">
        <f>'2 уровень'!AC1703</f>
        <v>0</v>
      </c>
      <c r="AB696" s="152">
        <f>'2 уровень'!AD1703</f>
        <v>0</v>
      </c>
      <c r="AC696" s="152">
        <f>'2 уровень'!AE1703</f>
        <v>0</v>
      </c>
      <c r="AD696" s="152">
        <f>'2 уровень'!AF1703</f>
        <v>0</v>
      </c>
      <c r="AE696" s="629">
        <f>'2 уровень'!AG1703</f>
        <v>0</v>
      </c>
      <c r="AF696" s="152"/>
      <c r="AG696" s="152"/>
      <c r="AH696" s="1355">
        <f>'2 уровень'!AH1703</f>
        <v>0</v>
      </c>
      <c r="AI696" s="1362">
        <f>'2 уровень'!AI1703</f>
        <v>0</v>
      </c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  <c r="GN696" s="139"/>
    </row>
    <row r="697" spans="1:196" x14ac:dyDescent="0.25">
      <c r="A697" s="19">
        <v>1</v>
      </c>
      <c r="B697" s="19">
        <f t="shared" si="98"/>
        <v>1</v>
      </c>
      <c r="C697" s="335" t="s">
        <v>475</v>
      </c>
      <c r="D697" s="29">
        <f>'2 уровень'!F1704</f>
        <v>0</v>
      </c>
      <c r="E697" s="29">
        <f>'2 уровень'!G1704</f>
        <v>0</v>
      </c>
      <c r="F697" s="29">
        <f>'2 уровень'!H1704</f>
        <v>0</v>
      </c>
      <c r="G697" s="144">
        <f>'2 уровень'!I1704</f>
        <v>0</v>
      </c>
      <c r="H697" s="158">
        <f>'2 уровень'!J1704</f>
        <v>0</v>
      </c>
      <c r="I697" s="158">
        <f>'2 уровень'!K1704</f>
        <v>0</v>
      </c>
      <c r="J697" s="153">
        <f>'2 уровень'!L1704</f>
        <v>0</v>
      </c>
      <c r="K697" s="153">
        <f>'2 уровень'!M1704</f>
        <v>0</v>
      </c>
      <c r="L697" s="153">
        <f>'2 уровень'!N1704</f>
        <v>0</v>
      </c>
      <c r="M697" s="153">
        <f>'2 уровень'!O1704</f>
        <v>0</v>
      </c>
      <c r="N697" s="153">
        <f>'2 уровень'!P1704</f>
        <v>0</v>
      </c>
      <c r="O697" s="153">
        <f>'2 уровень'!Q1704</f>
        <v>0</v>
      </c>
      <c r="P697" s="152">
        <f>'2 уровень'!R1704</f>
        <v>273896.31654000003</v>
      </c>
      <c r="Q697" s="152">
        <f>'2 уровень'!S1704</f>
        <v>273896.31654000003</v>
      </c>
      <c r="R697" s="152">
        <f>'2 уровень'!T1704</f>
        <v>273896.31654000003</v>
      </c>
      <c r="S697" s="152">
        <f>'2 уровень'!U1704</f>
        <v>273896.31654000003</v>
      </c>
      <c r="T697" s="152">
        <f>'2 уровень'!V1704</f>
        <v>273896.31654000003</v>
      </c>
      <c r="U697" s="152">
        <f>'2 уровень'!W1704</f>
        <v>273896.31654000003</v>
      </c>
      <c r="V697" s="152">
        <f>'2 уровень'!X1704</f>
        <v>273896.31654000003</v>
      </c>
      <c r="W697" s="152">
        <f>'2 уровень'!Y1704</f>
        <v>273896.31654000003</v>
      </c>
      <c r="X697" s="152">
        <f>'2 уровень'!Z1704</f>
        <v>183292.0827066667</v>
      </c>
      <c r="Y697" s="152">
        <f>'2 уровень'!AA1704</f>
        <v>176284.77032000004</v>
      </c>
      <c r="Z697" s="1117">
        <f>'2 уровень'!AB1704</f>
        <v>0</v>
      </c>
      <c r="AA697" s="152">
        <f>'2 уровень'!AC1704</f>
        <v>0</v>
      </c>
      <c r="AB697" s="152">
        <f>'2 уровень'!AD1704</f>
        <v>-7007.3123866666574</v>
      </c>
      <c r="AC697" s="152">
        <f>'2 уровень'!AE1704</f>
        <v>0</v>
      </c>
      <c r="AD697" s="152">
        <f>'2 уровень'!AF1704</f>
        <v>-271.79327999999998</v>
      </c>
      <c r="AE697" s="629">
        <f>'2 уровень'!AG1704</f>
        <v>176012.97704000003</v>
      </c>
      <c r="AF697" s="152">
        <f>Y697/X697*100</f>
        <v>96.176969412322691</v>
      </c>
      <c r="AG697" s="152">
        <f>AE697/X697*100</f>
        <v>96.028685167860814</v>
      </c>
      <c r="AH697" s="1355">
        <f>'2 уровень'!AH1704</f>
        <v>0</v>
      </c>
      <c r="AI697" s="1362">
        <f>'2 уровень'!AI1704</f>
        <v>0</v>
      </c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  <c r="GN697" s="139"/>
    </row>
    <row r="698" spans="1:196" x14ac:dyDescent="0.25">
      <c r="B698" s="19">
        <f t="shared" si="98"/>
        <v>1</v>
      </c>
      <c r="C698" s="335" t="s">
        <v>422</v>
      </c>
      <c r="D698" s="29">
        <f>'2 уровень'!F1705</f>
        <v>0</v>
      </c>
      <c r="E698" s="29">
        <f>'2 уровень'!G1705</f>
        <v>0</v>
      </c>
      <c r="F698" s="29">
        <f>'2 уровень'!H1705</f>
        <v>0</v>
      </c>
      <c r="G698" s="144">
        <f>'2 уровень'!I1705</f>
        <v>0</v>
      </c>
      <c r="H698" s="158">
        <f>'2 уровень'!J1705</f>
        <v>0</v>
      </c>
      <c r="I698" s="158">
        <f>'2 уровень'!K1705</f>
        <v>0</v>
      </c>
      <c r="J698" s="153">
        <f>'2 уровень'!L1705</f>
        <v>0</v>
      </c>
      <c r="K698" s="153">
        <f>'2 уровень'!M1705</f>
        <v>0</v>
      </c>
      <c r="L698" s="153">
        <f>'2 уровень'!N1705</f>
        <v>0</v>
      </c>
      <c r="M698" s="153">
        <f>'2 уровень'!O1705</f>
        <v>0</v>
      </c>
      <c r="N698" s="153">
        <f>'2 уровень'!P1705</f>
        <v>0</v>
      </c>
      <c r="O698" s="153">
        <f>'2 уровень'!Q1705</f>
        <v>0</v>
      </c>
      <c r="P698" s="152">
        <f>'2 уровень'!R1705</f>
        <v>15349.6224</v>
      </c>
      <c r="Q698" s="152">
        <f>'2 уровень'!S1705</f>
        <v>15349.6224</v>
      </c>
      <c r="R698" s="152">
        <f>'2 уровень'!T1705</f>
        <v>15349.6224</v>
      </c>
      <c r="S698" s="152">
        <f>'2 уровень'!U1705</f>
        <v>15349.6224</v>
      </c>
      <c r="T698" s="152">
        <f>'2 уровень'!V1705</f>
        <v>15349.6224</v>
      </c>
      <c r="U698" s="152">
        <f>'2 уровень'!W1705</f>
        <v>15349.6224</v>
      </c>
      <c r="V698" s="152">
        <f>'2 уровень'!X1705</f>
        <v>15349.6224</v>
      </c>
      <c r="W698" s="152">
        <f>'2 уровень'!Y1705</f>
        <v>15349.6224</v>
      </c>
      <c r="X698" s="152">
        <f>'2 уровень'!Z1705</f>
        <v>10233.0816</v>
      </c>
      <c r="Y698" s="152">
        <f>'2 уровень'!AA1705</f>
        <v>10233.0816</v>
      </c>
      <c r="Z698" s="1117">
        <f>'2 уровень'!AB1705</f>
        <v>0</v>
      </c>
      <c r="AA698" s="152">
        <f>'2 уровень'!AC1705</f>
        <v>0</v>
      </c>
      <c r="AB698" s="152">
        <f>'2 уровень'!AD1705</f>
        <v>0</v>
      </c>
      <c r="AC698" s="152">
        <f>'2 уровень'!AE1705</f>
        <v>0</v>
      </c>
      <c r="AD698" s="152">
        <f>'2 уровень'!AF1705</f>
        <v>0</v>
      </c>
      <c r="AE698" s="629">
        <f>'2 уровень'!AG1705</f>
        <v>10233.0816</v>
      </c>
      <c r="AF698" s="152">
        <f>Y698/X698*100</f>
        <v>100</v>
      </c>
      <c r="AG698" s="152">
        <f>AE698/X698*100</f>
        <v>100</v>
      </c>
      <c r="AH698" s="1355">
        <f>'2 уровень'!AH1705</f>
        <v>0</v>
      </c>
      <c r="AI698" s="1362">
        <f>'2 уровень'!AI1705</f>
        <v>0</v>
      </c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  <c r="GN698" s="139"/>
    </row>
    <row r="699" spans="1:196" ht="29.25" x14ac:dyDescent="0.25">
      <c r="B699" s="19">
        <f t="shared" si="98"/>
        <v>1</v>
      </c>
      <c r="C699" s="491" t="s">
        <v>386</v>
      </c>
      <c r="D699" s="29">
        <f>'2 уровень'!F1706</f>
        <v>61423</v>
      </c>
      <c r="E699" s="29">
        <f>'2 уровень'!G1706</f>
        <v>40948.666666666672</v>
      </c>
      <c r="F699" s="29">
        <f>'2 уровень'!H1706</f>
        <v>30683</v>
      </c>
      <c r="G699" s="144">
        <f>'2 уровень'!I1706</f>
        <v>74.930400664246292</v>
      </c>
      <c r="H699" s="158">
        <f>'2 уровень'!J1706</f>
        <v>0</v>
      </c>
      <c r="I699" s="158">
        <f>'2 уровень'!K1706</f>
        <v>0</v>
      </c>
      <c r="J699" s="153">
        <f>'2 уровень'!L1706</f>
        <v>0</v>
      </c>
      <c r="K699" s="153">
        <f>'2 уровень'!M1706</f>
        <v>0</v>
      </c>
      <c r="L699" s="153">
        <f>'2 уровень'!N1706</f>
        <v>0</v>
      </c>
      <c r="M699" s="153">
        <f>'2 уровень'!O1706</f>
        <v>0</v>
      </c>
      <c r="N699" s="153">
        <f>'2 уровень'!P1706</f>
        <v>0</v>
      </c>
      <c r="O699" s="153">
        <f>'2 уровень'!Q1706</f>
        <v>0</v>
      </c>
      <c r="P699" s="152">
        <f>'2 уровень'!R1706</f>
        <v>0</v>
      </c>
      <c r="Q699" s="152">
        <f>'2 уровень'!S1706</f>
        <v>0</v>
      </c>
      <c r="R699" s="152">
        <f>'2 уровень'!T1706</f>
        <v>0</v>
      </c>
      <c r="S699" s="152">
        <f>'2 уровень'!U1706</f>
        <v>0</v>
      </c>
      <c r="T699" s="152">
        <f>'2 уровень'!V1706</f>
        <v>0</v>
      </c>
      <c r="U699" s="152">
        <f>'2 уровень'!W1706</f>
        <v>0</v>
      </c>
      <c r="V699" s="152">
        <f>'2 уровень'!X1706</f>
        <v>0</v>
      </c>
      <c r="W699" s="152">
        <f>'2 уровень'!Y1706</f>
        <v>0</v>
      </c>
      <c r="X699" s="152">
        <f>'2 уровень'!Z1706</f>
        <v>0</v>
      </c>
      <c r="Y699" s="152">
        <f>'2 уровень'!AA1706</f>
        <v>0</v>
      </c>
      <c r="Z699" s="1117">
        <f>'2 уровень'!AB1706</f>
        <v>0</v>
      </c>
      <c r="AA699" s="152">
        <f>'2 уровень'!AC1706</f>
        <v>0</v>
      </c>
      <c r="AB699" s="152">
        <f>'2 уровень'!AD1706</f>
        <v>0</v>
      </c>
      <c r="AC699" s="152">
        <f>'2 уровень'!AE1706</f>
        <v>0</v>
      </c>
      <c r="AD699" s="152">
        <f>'2 уровень'!AF1706</f>
        <v>0</v>
      </c>
      <c r="AE699" s="629">
        <f>'2 уровень'!AG1706</f>
        <v>0</v>
      </c>
      <c r="AF699" s="152"/>
      <c r="AG699" s="152"/>
      <c r="AH699" s="1355">
        <f>'2 уровень'!AH1706</f>
        <v>0</v>
      </c>
      <c r="AI699" s="1362">
        <f>'2 уровень'!AI1706</f>
        <v>0</v>
      </c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  <c r="GN699" s="139"/>
    </row>
    <row r="700" spans="1:196" ht="30" x14ac:dyDescent="0.25">
      <c r="B700" s="19">
        <f t="shared" si="98"/>
        <v>1</v>
      </c>
      <c r="C700" s="827" t="s">
        <v>204</v>
      </c>
      <c r="D700" s="29">
        <f>'2 уровень'!F1707</f>
        <v>0</v>
      </c>
      <c r="E700" s="29">
        <f>'2 уровень'!G1707</f>
        <v>0</v>
      </c>
      <c r="F700" s="29">
        <f>'2 уровень'!H1707</f>
        <v>0</v>
      </c>
      <c r="G700" s="144">
        <f>'2 уровень'!I1707</f>
        <v>0</v>
      </c>
      <c r="H700" s="158">
        <f>'2 уровень'!J1707</f>
        <v>0</v>
      </c>
      <c r="I700" s="158">
        <f>'2 уровень'!K1707</f>
        <v>0</v>
      </c>
      <c r="J700" s="153">
        <f>'2 уровень'!L1707</f>
        <v>0</v>
      </c>
      <c r="K700" s="153">
        <f>'2 уровень'!M1707</f>
        <v>0</v>
      </c>
      <c r="L700" s="153">
        <f>'2 уровень'!N1707</f>
        <v>0</v>
      </c>
      <c r="M700" s="153">
        <f>'2 уровень'!O1707</f>
        <v>0</v>
      </c>
      <c r="N700" s="153">
        <f>'2 уровень'!P1707</f>
        <v>0</v>
      </c>
      <c r="O700" s="153">
        <f>'2 уровень'!Q1707</f>
        <v>0</v>
      </c>
      <c r="P700" s="152">
        <f>'2 уровень'!R1707</f>
        <v>0</v>
      </c>
      <c r="Q700" s="152">
        <f>'2 уровень'!S1707</f>
        <v>0</v>
      </c>
      <c r="R700" s="152">
        <f>'2 уровень'!T1707</f>
        <v>0</v>
      </c>
      <c r="S700" s="152">
        <f>'2 уровень'!U1707</f>
        <v>0</v>
      </c>
      <c r="T700" s="152">
        <f>'2 уровень'!V1707</f>
        <v>0</v>
      </c>
      <c r="U700" s="152">
        <f>'2 уровень'!W1707</f>
        <v>0</v>
      </c>
      <c r="V700" s="152">
        <f>'2 уровень'!X1707</f>
        <v>0</v>
      </c>
      <c r="W700" s="152">
        <f>'2 уровень'!Y1707</f>
        <v>0</v>
      </c>
      <c r="X700" s="152">
        <f>'2 уровень'!Z1707</f>
        <v>0</v>
      </c>
      <c r="Y700" s="152">
        <f>'2 уровень'!AA1707</f>
        <v>0</v>
      </c>
      <c r="Z700" s="1117">
        <f>'2 уровень'!AB1707</f>
        <v>0</v>
      </c>
      <c r="AA700" s="152">
        <f>'2 уровень'!AC1707</f>
        <v>0</v>
      </c>
      <c r="AB700" s="152">
        <f>'2 уровень'!AD1707</f>
        <v>0</v>
      </c>
      <c r="AC700" s="152">
        <f>'2 уровень'!AE1707</f>
        <v>0</v>
      </c>
      <c r="AD700" s="152">
        <f>'2 уровень'!AF1707</f>
        <v>0</v>
      </c>
      <c r="AE700" s="629">
        <f>'2 уровень'!AG1707</f>
        <v>0</v>
      </c>
      <c r="AF700" s="152"/>
      <c r="AG700" s="152"/>
      <c r="AH700" s="1355">
        <f>'2 уровень'!AH1707</f>
        <v>0</v>
      </c>
      <c r="AI700" s="1362">
        <f>'2 уровень'!AI1707</f>
        <v>0</v>
      </c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  <c r="GN700" s="139"/>
    </row>
    <row r="701" spans="1:196" ht="30" x14ac:dyDescent="0.25">
      <c r="B701" s="19">
        <f t="shared" si="98"/>
        <v>1</v>
      </c>
      <c r="C701" s="827" t="s">
        <v>205</v>
      </c>
      <c r="D701" s="29">
        <f>'2 уровень'!F1708</f>
        <v>8760</v>
      </c>
      <c r="E701" s="29">
        <f>'2 уровень'!G1708</f>
        <v>5840</v>
      </c>
      <c r="F701" s="29">
        <f>'2 уровень'!H1708</f>
        <v>1617</v>
      </c>
      <c r="G701" s="144">
        <f>'2 уровень'!I1708</f>
        <v>27.68835616438356</v>
      </c>
      <c r="H701" s="158">
        <f>'2 уровень'!J1708</f>
        <v>0</v>
      </c>
      <c r="I701" s="158">
        <f>'2 уровень'!K1708</f>
        <v>0</v>
      </c>
      <c r="J701" s="153">
        <f>'2 уровень'!L1708</f>
        <v>0</v>
      </c>
      <c r="K701" s="153">
        <f>'2 уровень'!M1708</f>
        <v>0</v>
      </c>
      <c r="L701" s="153">
        <f>'2 уровень'!N1708</f>
        <v>0</v>
      </c>
      <c r="M701" s="153">
        <f>'2 уровень'!O1708</f>
        <v>0</v>
      </c>
      <c r="N701" s="153">
        <f>'2 уровень'!P1708</f>
        <v>0</v>
      </c>
      <c r="O701" s="153">
        <f>'2 уровень'!Q1708</f>
        <v>0</v>
      </c>
      <c r="P701" s="152">
        <f>'2 уровень'!R1708</f>
        <v>0</v>
      </c>
      <c r="Q701" s="152">
        <f>'2 уровень'!S1708</f>
        <v>0</v>
      </c>
      <c r="R701" s="152">
        <f>'2 уровень'!T1708</f>
        <v>0</v>
      </c>
      <c r="S701" s="152">
        <f>'2 уровень'!U1708</f>
        <v>0</v>
      </c>
      <c r="T701" s="152">
        <f>'2 уровень'!V1708</f>
        <v>0</v>
      </c>
      <c r="U701" s="152">
        <f>'2 уровень'!W1708</f>
        <v>0</v>
      </c>
      <c r="V701" s="152">
        <f>'2 уровень'!X1708</f>
        <v>0</v>
      </c>
      <c r="W701" s="152">
        <f>'2 уровень'!Y1708</f>
        <v>0</v>
      </c>
      <c r="X701" s="152">
        <f>'2 уровень'!Z1708</f>
        <v>0</v>
      </c>
      <c r="Y701" s="152">
        <f>'2 уровень'!AA1708</f>
        <v>0</v>
      </c>
      <c r="Z701" s="1117">
        <f>'2 уровень'!AB1708</f>
        <v>0</v>
      </c>
      <c r="AA701" s="152">
        <f>'2 уровень'!AC1708</f>
        <v>0</v>
      </c>
      <c r="AB701" s="152">
        <f>'2 уровень'!AD1708</f>
        <v>0</v>
      </c>
      <c r="AC701" s="152">
        <f>'2 уровень'!AE1708</f>
        <v>0</v>
      </c>
      <c r="AD701" s="152">
        <f>'2 уровень'!AF1708</f>
        <v>0</v>
      </c>
      <c r="AE701" s="629">
        <f>'2 уровень'!AG1708</f>
        <v>0</v>
      </c>
      <c r="AF701" s="152"/>
      <c r="AG701" s="152"/>
      <c r="AH701" s="1355">
        <f>'2 уровень'!AH1708</f>
        <v>0</v>
      </c>
      <c r="AI701" s="1362">
        <f>'2 уровень'!AI1708</f>
        <v>0</v>
      </c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  <c r="GN701" s="139"/>
    </row>
    <row r="702" spans="1:196" ht="30" x14ac:dyDescent="0.25">
      <c r="B702" s="19">
        <f t="shared" si="98"/>
        <v>1</v>
      </c>
      <c r="C702" s="495" t="s">
        <v>387</v>
      </c>
      <c r="D702" s="29">
        <f>'2 уровень'!F1709</f>
        <v>17700</v>
      </c>
      <c r="E702" s="29">
        <f>'2 уровень'!G1709</f>
        <v>11800</v>
      </c>
      <c r="F702" s="29">
        <f>'2 уровень'!H1709</f>
        <v>6171</v>
      </c>
      <c r="G702" s="144">
        <f>'2 уровень'!I1709</f>
        <v>52.29661016949153</v>
      </c>
      <c r="H702" s="158">
        <f>'2 уровень'!J1709</f>
        <v>0</v>
      </c>
      <c r="I702" s="158">
        <f>'2 уровень'!K1709</f>
        <v>0</v>
      </c>
      <c r="J702" s="153">
        <f>'2 уровень'!L1709</f>
        <v>0</v>
      </c>
      <c r="K702" s="153">
        <f>'2 уровень'!M1709</f>
        <v>0</v>
      </c>
      <c r="L702" s="153">
        <f>'2 уровень'!N1709</f>
        <v>0</v>
      </c>
      <c r="M702" s="153">
        <f>'2 уровень'!O1709</f>
        <v>0</v>
      </c>
      <c r="N702" s="153">
        <f>'2 уровень'!P1709</f>
        <v>0</v>
      </c>
      <c r="O702" s="153">
        <f>'2 уровень'!Q1709</f>
        <v>0</v>
      </c>
      <c r="P702" s="152">
        <f>'2 уровень'!R1709</f>
        <v>0</v>
      </c>
      <c r="Q702" s="152">
        <f>'2 уровень'!S1709</f>
        <v>0</v>
      </c>
      <c r="R702" s="152">
        <f>'2 уровень'!T1709</f>
        <v>0</v>
      </c>
      <c r="S702" s="152">
        <f>'2 уровень'!U1709</f>
        <v>0</v>
      </c>
      <c r="T702" s="152">
        <f>'2 уровень'!V1709</f>
        <v>0</v>
      </c>
      <c r="U702" s="152">
        <f>'2 уровень'!W1709</f>
        <v>0</v>
      </c>
      <c r="V702" s="152">
        <f>'2 уровень'!X1709</f>
        <v>0</v>
      </c>
      <c r="W702" s="152">
        <f>'2 уровень'!Y1709</f>
        <v>0</v>
      </c>
      <c r="X702" s="152">
        <f>'2 уровень'!Z1709</f>
        <v>0</v>
      </c>
      <c r="Y702" s="152">
        <f>'2 уровень'!AA1709</f>
        <v>0</v>
      </c>
      <c r="Z702" s="1117">
        <f>'2 уровень'!AB1709</f>
        <v>0</v>
      </c>
      <c r="AA702" s="152">
        <f>'2 уровень'!AC1709</f>
        <v>0</v>
      </c>
      <c r="AB702" s="152">
        <f>'2 уровень'!AD1709</f>
        <v>0</v>
      </c>
      <c r="AC702" s="152">
        <f>'2 уровень'!AE1709</f>
        <v>0</v>
      </c>
      <c r="AD702" s="152">
        <f>'2 уровень'!AF1709</f>
        <v>0</v>
      </c>
      <c r="AE702" s="629">
        <f>'2 уровень'!AG1709</f>
        <v>0</v>
      </c>
      <c r="AF702" s="152"/>
      <c r="AG702" s="152"/>
      <c r="AH702" s="1355">
        <f>'2 уровень'!AH1709</f>
        <v>0</v>
      </c>
      <c r="AI702" s="1362">
        <f>'2 уровень'!AI1709</f>
        <v>0</v>
      </c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  <c r="GN702" s="139"/>
    </row>
    <row r="703" spans="1:196" ht="60" x14ac:dyDescent="0.25">
      <c r="B703" s="19">
        <f t="shared" si="98"/>
        <v>1</v>
      </c>
      <c r="C703" s="336" t="s">
        <v>388</v>
      </c>
      <c r="D703" s="29">
        <f>'2 уровень'!F1710</f>
        <v>17555</v>
      </c>
      <c r="E703" s="29">
        <f>'2 уровень'!G1710</f>
        <v>11703.333333333334</v>
      </c>
      <c r="F703" s="29">
        <f>'2 уровень'!H1710</f>
        <v>9486</v>
      </c>
      <c r="G703" s="144">
        <f>'2 уровень'!I1710</f>
        <v>81.053830817430921</v>
      </c>
      <c r="H703" s="158">
        <f>'2 уровень'!J1710</f>
        <v>0</v>
      </c>
      <c r="I703" s="158">
        <f>'2 уровень'!K1710</f>
        <v>0</v>
      </c>
      <c r="J703" s="153">
        <f>'2 уровень'!L1710</f>
        <v>0</v>
      </c>
      <c r="K703" s="153">
        <f>'2 уровень'!M1710</f>
        <v>0</v>
      </c>
      <c r="L703" s="153">
        <f>'2 уровень'!N1710</f>
        <v>0</v>
      </c>
      <c r="M703" s="153">
        <f>'2 уровень'!O1710</f>
        <v>0</v>
      </c>
      <c r="N703" s="153">
        <f>'2 уровень'!P1710</f>
        <v>0</v>
      </c>
      <c r="O703" s="153">
        <f>'2 уровень'!Q1710</f>
        <v>0</v>
      </c>
      <c r="P703" s="152">
        <f>'2 уровень'!R1710</f>
        <v>0</v>
      </c>
      <c r="Q703" s="152">
        <f>'2 уровень'!S1710</f>
        <v>0</v>
      </c>
      <c r="R703" s="152">
        <f>'2 уровень'!T1710</f>
        <v>0</v>
      </c>
      <c r="S703" s="152">
        <f>'2 уровень'!U1710</f>
        <v>0</v>
      </c>
      <c r="T703" s="152">
        <f>'2 уровень'!V1710</f>
        <v>0</v>
      </c>
      <c r="U703" s="152">
        <f>'2 уровень'!W1710</f>
        <v>0</v>
      </c>
      <c r="V703" s="152">
        <f>'2 уровень'!X1710</f>
        <v>0</v>
      </c>
      <c r="W703" s="152">
        <f>'2 уровень'!Y1710</f>
        <v>0</v>
      </c>
      <c r="X703" s="152">
        <f>'2 уровень'!Z1710</f>
        <v>0</v>
      </c>
      <c r="Y703" s="152">
        <f>'2 уровень'!AA1710</f>
        <v>0</v>
      </c>
      <c r="Z703" s="1117">
        <f>'2 уровень'!AB1710</f>
        <v>0</v>
      </c>
      <c r="AA703" s="152">
        <f>'2 уровень'!AC1710</f>
        <v>0</v>
      </c>
      <c r="AB703" s="152">
        <f>'2 уровень'!AD1710</f>
        <v>0</v>
      </c>
      <c r="AC703" s="152">
        <f>'2 уровень'!AE1710</f>
        <v>0</v>
      </c>
      <c r="AD703" s="152">
        <f>'2 уровень'!AF1710</f>
        <v>0</v>
      </c>
      <c r="AE703" s="629">
        <f>'2 уровень'!AG1710</f>
        <v>0</v>
      </c>
      <c r="AF703" s="152"/>
      <c r="AG703" s="152"/>
      <c r="AH703" s="1355" t="e">
        <f>'2 уровень'!#REF!</f>
        <v>#REF!</v>
      </c>
      <c r="AI703" s="1362" t="e">
        <f>'2 уровень'!#REF!</f>
        <v>#REF!</v>
      </c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  <c r="GN703" s="139"/>
    </row>
    <row r="704" spans="1:196" ht="45" x14ac:dyDescent="0.25">
      <c r="B704" s="19">
        <f t="shared" si="98"/>
        <v>1</v>
      </c>
      <c r="C704" s="336" t="s">
        <v>402</v>
      </c>
      <c r="D704" s="29">
        <f>'2 уровень'!F1711</f>
        <v>15140</v>
      </c>
      <c r="E704" s="29">
        <f>'2 уровень'!G1711</f>
        <v>10093.333333333334</v>
      </c>
      <c r="F704" s="29">
        <f>'2 уровень'!H1711</f>
        <v>13089</v>
      </c>
      <c r="G704" s="144">
        <f>'2 уровень'!I1711</f>
        <v>129.6796565389696</v>
      </c>
      <c r="H704" s="158">
        <f>'2 уровень'!J1711</f>
        <v>0</v>
      </c>
      <c r="I704" s="158">
        <f>'2 уровень'!K1711</f>
        <v>0</v>
      </c>
      <c r="J704" s="153">
        <f>'2 уровень'!L1711</f>
        <v>0</v>
      </c>
      <c r="K704" s="153">
        <f>'2 уровень'!M1711</f>
        <v>0</v>
      </c>
      <c r="L704" s="153">
        <f>'2 уровень'!N1711</f>
        <v>0</v>
      </c>
      <c r="M704" s="153">
        <f>'2 уровень'!O1711</f>
        <v>0</v>
      </c>
      <c r="N704" s="153">
        <f>'2 уровень'!P1711</f>
        <v>0</v>
      </c>
      <c r="O704" s="153">
        <f>'2 уровень'!Q1711</f>
        <v>0</v>
      </c>
      <c r="P704" s="152">
        <f>'2 уровень'!R1711</f>
        <v>0</v>
      </c>
      <c r="Q704" s="152">
        <f>'2 уровень'!S1711</f>
        <v>0</v>
      </c>
      <c r="R704" s="152">
        <f>'2 уровень'!T1711</f>
        <v>0</v>
      </c>
      <c r="S704" s="152">
        <f>'2 уровень'!U1711</f>
        <v>0</v>
      </c>
      <c r="T704" s="152">
        <f>'2 уровень'!V1711</f>
        <v>0</v>
      </c>
      <c r="U704" s="152">
        <f>'2 уровень'!W1711</f>
        <v>0</v>
      </c>
      <c r="V704" s="152">
        <f>'2 уровень'!X1711</f>
        <v>0</v>
      </c>
      <c r="W704" s="152">
        <f>'2 уровень'!Y1711</f>
        <v>0</v>
      </c>
      <c r="X704" s="152">
        <f>'2 уровень'!Z1711</f>
        <v>0</v>
      </c>
      <c r="Y704" s="152">
        <f>'2 уровень'!AA1711</f>
        <v>0</v>
      </c>
      <c r="Z704" s="1117">
        <f>'2 уровень'!AB1711</f>
        <v>0</v>
      </c>
      <c r="AA704" s="152">
        <f>'2 уровень'!AC1711</f>
        <v>0</v>
      </c>
      <c r="AB704" s="152">
        <f>'2 уровень'!AD1711</f>
        <v>0</v>
      </c>
      <c r="AC704" s="152">
        <f>'2 уровень'!AE1711</f>
        <v>0</v>
      </c>
      <c r="AD704" s="152">
        <f>'2 уровень'!AF1711</f>
        <v>0</v>
      </c>
      <c r="AE704" s="629">
        <f>'2 уровень'!AG1711</f>
        <v>0</v>
      </c>
      <c r="AF704" s="152"/>
      <c r="AG704" s="152"/>
      <c r="AH704" s="1355" t="e">
        <f>'2 уровень'!#REF!</f>
        <v>#REF!</v>
      </c>
      <c r="AI704" s="1362" t="e">
        <f>'2 уровень'!#REF!</f>
        <v>#REF!</v>
      </c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  <c r="GN704" s="139"/>
    </row>
    <row r="705" spans="2:196" ht="105" x14ac:dyDescent="0.25">
      <c r="B705" s="19">
        <f t="shared" si="98"/>
        <v>1</v>
      </c>
      <c r="C705" s="336" t="s">
        <v>625</v>
      </c>
      <c r="D705" s="29">
        <f>'2 уровень'!F1712</f>
        <v>1616</v>
      </c>
      <c r="E705" s="29">
        <f>'2 уровень'!G1712</f>
        <v>1077.3333333333333</v>
      </c>
      <c r="F705" s="29">
        <f>'2 уровень'!H1712</f>
        <v>3315</v>
      </c>
      <c r="G705" s="144">
        <f>'2 уровень'!I1712</f>
        <v>307.7042079207921</v>
      </c>
      <c r="H705" s="158">
        <f>'2 уровень'!J1712</f>
        <v>0</v>
      </c>
      <c r="I705" s="158">
        <f>'2 уровень'!K1712</f>
        <v>0</v>
      </c>
      <c r="J705" s="153">
        <f>'2 уровень'!L1712</f>
        <v>0</v>
      </c>
      <c r="K705" s="153">
        <f>'2 уровень'!M1712</f>
        <v>0</v>
      </c>
      <c r="L705" s="153">
        <f>'2 уровень'!N1712</f>
        <v>0</v>
      </c>
      <c r="M705" s="153">
        <f>'2 уровень'!O1712</f>
        <v>0</v>
      </c>
      <c r="N705" s="153">
        <f>'2 уровень'!P1712</f>
        <v>0</v>
      </c>
      <c r="O705" s="153">
        <f>'2 уровень'!Q1712</f>
        <v>0</v>
      </c>
      <c r="P705" s="152">
        <f>'2 уровень'!R1712</f>
        <v>0</v>
      </c>
      <c r="Q705" s="152">
        <f>'2 уровень'!S1712</f>
        <v>0</v>
      </c>
      <c r="R705" s="152">
        <f>'2 уровень'!T1712</f>
        <v>0</v>
      </c>
      <c r="S705" s="152">
        <f>'2 уровень'!U1712</f>
        <v>0</v>
      </c>
      <c r="T705" s="152">
        <f>'2 уровень'!V1712</f>
        <v>0</v>
      </c>
      <c r="U705" s="152">
        <f>'2 уровень'!W1712</f>
        <v>0</v>
      </c>
      <c r="V705" s="152">
        <f>'2 уровень'!X1712</f>
        <v>0</v>
      </c>
      <c r="W705" s="152">
        <f>'2 уровень'!Y1712</f>
        <v>0</v>
      </c>
      <c r="X705" s="152">
        <f>'2 уровень'!Z1712</f>
        <v>0</v>
      </c>
      <c r="Y705" s="152">
        <f>'2 уровень'!AA1712</f>
        <v>0</v>
      </c>
      <c r="Z705" s="1117">
        <f>'2 уровень'!AB1712</f>
        <v>0</v>
      </c>
      <c r="AA705" s="152">
        <f>'2 уровень'!AC1712</f>
        <v>0</v>
      </c>
      <c r="AB705" s="152">
        <f>'2 уровень'!AD1712</f>
        <v>0</v>
      </c>
      <c r="AC705" s="152">
        <f>'2 уровень'!AE1712</f>
        <v>0</v>
      </c>
      <c r="AD705" s="152">
        <f>'2 уровень'!AF1712</f>
        <v>0</v>
      </c>
      <c r="AE705" s="629">
        <f>'2 уровень'!AG1712</f>
        <v>0</v>
      </c>
      <c r="AF705" s="152"/>
      <c r="AG705" s="152"/>
      <c r="AH705" s="1355">
        <f>'2 уровень'!AH1710</f>
        <v>0</v>
      </c>
      <c r="AI705" s="1362">
        <f>'2 уровень'!AI1710</f>
        <v>0</v>
      </c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  <c r="GN705" s="139"/>
    </row>
    <row r="706" spans="2:196" ht="30" x14ac:dyDescent="0.25">
      <c r="B706" s="19">
        <f t="shared" si="98"/>
        <v>1</v>
      </c>
      <c r="C706" s="336" t="s">
        <v>473</v>
      </c>
      <c r="D706" s="29">
        <f>'2 уровень'!F1713</f>
        <v>2268</v>
      </c>
      <c r="E706" s="29">
        <f>'2 уровень'!G1713</f>
        <v>1512</v>
      </c>
      <c r="F706" s="29">
        <f>'2 уровень'!H1713</f>
        <v>320</v>
      </c>
      <c r="G706" s="144">
        <f>'2 уровень'!I1713</f>
        <v>21.164021164021165</v>
      </c>
      <c r="H706" s="158">
        <f>'2 уровень'!J1713</f>
        <v>0</v>
      </c>
      <c r="I706" s="158">
        <f>'2 уровень'!K1713</f>
        <v>0</v>
      </c>
      <c r="J706" s="153">
        <f>'2 уровень'!L1713</f>
        <v>0</v>
      </c>
      <c r="K706" s="153">
        <f>'2 уровень'!M1713</f>
        <v>0</v>
      </c>
      <c r="L706" s="153">
        <f>'2 уровень'!N1713</f>
        <v>0</v>
      </c>
      <c r="M706" s="153">
        <f>'2 уровень'!O1713</f>
        <v>0</v>
      </c>
      <c r="N706" s="153">
        <f>'2 уровень'!P1713</f>
        <v>0</v>
      </c>
      <c r="O706" s="153">
        <f>'2 уровень'!Q1713</f>
        <v>0</v>
      </c>
      <c r="P706" s="152">
        <f>'2 уровень'!R1713</f>
        <v>0</v>
      </c>
      <c r="Q706" s="152">
        <f>'2 уровень'!S1713</f>
        <v>0</v>
      </c>
      <c r="R706" s="152">
        <f>'2 уровень'!T1713</f>
        <v>0</v>
      </c>
      <c r="S706" s="152">
        <f>'2 уровень'!U1713</f>
        <v>0</v>
      </c>
      <c r="T706" s="152">
        <f>'2 уровень'!V1713</f>
        <v>0</v>
      </c>
      <c r="U706" s="152">
        <f>'2 уровень'!W1713</f>
        <v>0</v>
      </c>
      <c r="V706" s="152">
        <f>'2 уровень'!X1713</f>
        <v>0</v>
      </c>
      <c r="W706" s="152">
        <f>'2 уровень'!Y1713</f>
        <v>0</v>
      </c>
      <c r="X706" s="152">
        <f>'2 уровень'!Z1713</f>
        <v>0</v>
      </c>
      <c r="Y706" s="152">
        <f>'2 уровень'!AA1713</f>
        <v>0</v>
      </c>
      <c r="Z706" s="1117">
        <f>'2 уровень'!AB1713</f>
        <v>0</v>
      </c>
      <c r="AA706" s="152">
        <f>'2 уровень'!AC1713</f>
        <v>0</v>
      </c>
      <c r="AB706" s="152">
        <f>'2 уровень'!AD1713</f>
        <v>0</v>
      </c>
      <c r="AC706" s="152">
        <f>'2 уровень'!AE1713</f>
        <v>0</v>
      </c>
      <c r="AD706" s="152">
        <f>'2 уровень'!AF1713</f>
        <v>0</v>
      </c>
      <c r="AE706" s="629">
        <f>'2 уровень'!AG1713</f>
        <v>0</v>
      </c>
      <c r="AF706" s="152"/>
      <c r="AG706" s="152"/>
      <c r="AH706" s="1355">
        <f>'2 уровень'!AH1711</f>
        <v>0</v>
      </c>
      <c r="AI706" s="1362">
        <f>'2 уровень'!AI1711</f>
        <v>0</v>
      </c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  <c r="GN706" s="139"/>
    </row>
    <row r="707" spans="2:196" ht="29.25" x14ac:dyDescent="0.25">
      <c r="B707" s="19">
        <f t="shared" si="98"/>
        <v>1</v>
      </c>
      <c r="C707" s="828" t="s">
        <v>135</v>
      </c>
      <c r="D707" s="29">
        <f>'2 уровень'!F1714</f>
        <v>22178</v>
      </c>
      <c r="E707" s="29">
        <f>'2 уровень'!G1714</f>
        <v>14785.333333333334</v>
      </c>
      <c r="F707" s="29">
        <f>'2 уровень'!H1714</f>
        <v>10832</v>
      </c>
      <c r="G707" s="144">
        <f>'2 уровень'!I1714</f>
        <v>73.261790964018388</v>
      </c>
      <c r="H707" s="158">
        <f>'2 уровень'!J1714</f>
        <v>0</v>
      </c>
      <c r="I707" s="158">
        <f>'2 уровень'!K1714</f>
        <v>0</v>
      </c>
      <c r="J707" s="153">
        <f>'2 уровень'!L1714</f>
        <v>0</v>
      </c>
      <c r="K707" s="153">
        <f>'2 уровень'!M1714</f>
        <v>0</v>
      </c>
      <c r="L707" s="153">
        <f>'2 уровень'!N1714</f>
        <v>0</v>
      </c>
      <c r="M707" s="153">
        <f>'2 уровень'!O1714</f>
        <v>0</v>
      </c>
      <c r="N707" s="153">
        <f>'2 уровень'!P1714</f>
        <v>0</v>
      </c>
      <c r="O707" s="153">
        <f>'2 уровень'!Q1714</f>
        <v>0</v>
      </c>
      <c r="P707" s="152">
        <f>'2 уровень'!R1714</f>
        <v>0</v>
      </c>
      <c r="Q707" s="152">
        <f>'2 уровень'!S1714</f>
        <v>0</v>
      </c>
      <c r="R707" s="152">
        <f>'2 уровень'!T1714</f>
        <v>0</v>
      </c>
      <c r="S707" s="152">
        <f>'2 уровень'!U1714</f>
        <v>0</v>
      </c>
      <c r="T707" s="152">
        <f>'2 уровень'!V1714</f>
        <v>0</v>
      </c>
      <c r="U707" s="152">
        <f>'2 уровень'!W1714</f>
        <v>0</v>
      </c>
      <c r="V707" s="152">
        <f>'2 уровень'!X1714</f>
        <v>0</v>
      </c>
      <c r="W707" s="152">
        <f>'2 уровень'!Y1714</f>
        <v>0</v>
      </c>
      <c r="X707" s="152">
        <f>'2 уровень'!Z1714</f>
        <v>0</v>
      </c>
      <c r="Y707" s="152">
        <f>'2 уровень'!AA1714</f>
        <v>0</v>
      </c>
      <c r="Z707" s="1117">
        <f>'2 уровень'!AB1714</f>
        <v>0</v>
      </c>
      <c r="AA707" s="152">
        <f>'2 уровень'!AC1714</f>
        <v>0</v>
      </c>
      <c r="AB707" s="152">
        <f>'2 уровень'!AD1714</f>
        <v>0</v>
      </c>
      <c r="AC707" s="152">
        <f>'2 уровень'!AE1714</f>
        <v>0</v>
      </c>
      <c r="AD707" s="152">
        <f>'2 уровень'!AF1714</f>
        <v>0</v>
      </c>
      <c r="AE707" s="629">
        <f>'2 уровень'!AG1714</f>
        <v>0</v>
      </c>
      <c r="AF707" s="152"/>
      <c r="AG707" s="152"/>
      <c r="AH707" s="1355">
        <f>'2 уровень'!AH1713</f>
        <v>0</v>
      </c>
      <c r="AI707" s="1362">
        <f>'2 уровень'!AI1713</f>
        <v>0</v>
      </c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  <c r="GN707" s="139"/>
    </row>
    <row r="708" spans="2:196" x14ac:dyDescent="0.25">
      <c r="B708" s="19">
        <f t="shared" si="98"/>
        <v>1</v>
      </c>
      <c r="C708" s="337" t="s">
        <v>239</v>
      </c>
      <c r="D708" s="29">
        <f>'2 уровень'!F1715</f>
        <v>22178</v>
      </c>
      <c r="E708" s="29">
        <f>'2 уровень'!G1715</f>
        <v>14785.333333333334</v>
      </c>
      <c r="F708" s="29">
        <f>'2 уровень'!H1715</f>
        <v>10832</v>
      </c>
      <c r="G708" s="144">
        <f>'2 уровень'!I1715</f>
        <v>73.261790964018388</v>
      </c>
      <c r="H708" s="158">
        <f>'2 уровень'!J1715</f>
        <v>0</v>
      </c>
      <c r="I708" s="158">
        <f>'2 уровень'!K1715</f>
        <v>0</v>
      </c>
      <c r="J708" s="153">
        <f>'2 уровень'!L1715</f>
        <v>0</v>
      </c>
      <c r="K708" s="153">
        <f>'2 уровень'!M1715</f>
        <v>0</v>
      </c>
      <c r="L708" s="153">
        <f>'2 уровень'!N1715</f>
        <v>0</v>
      </c>
      <c r="M708" s="153">
        <f>'2 уровень'!O1715</f>
        <v>0</v>
      </c>
      <c r="N708" s="153">
        <f>'2 уровень'!P1715</f>
        <v>0</v>
      </c>
      <c r="O708" s="153">
        <f>'2 уровень'!Q1715</f>
        <v>0</v>
      </c>
      <c r="P708" s="152">
        <f>'2 уровень'!R1715</f>
        <v>0</v>
      </c>
      <c r="Q708" s="152">
        <f>'2 уровень'!S1715</f>
        <v>0</v>
      </c>
      <c r="R708" s="152">
        <f>'2 уровень'!T1715</f>
        <v>0</v>
      </c>
      <c r="S708" s="152">
        <f>'2 уровень'!U1715</f>
        <v>0</v>
      </c>
      <c r="T708" s="152">
        <f>'2 уровень'!V1715</f>
        <v>0</v>
      </c>
      <c r="U708" s="152">
        <f>'2 уровень'!W1715</f>
        <v>0</v>
      </c>
      <c r="V708" s="152">
        <f>'2 уровень'!X1715</f>
        <v>0</v>
      </c>
      <c r="W708" s="152">
        <f>'2 уровень'!Y1715</f>
        <v>0</v>
      </c>
      <c r="X708" s="152">
        <f>'2 уровень'!Z1715</f>
        <v>0</v>
      </c>
      <c r="Y708" s="152">
        <f>'2 уровень'!AA1715</f>
        <v>0</v>
      </c>
      <c r="Z708" s="1117">
        <f>'2 уровень'!AB1715</f>
        <v>0</v>
      </c>
      <c r="AA708" s="152">
        <f>'2 уровень'!AC1715</f>
        <v>0</v>
      </c>
      <c r="AB708" s="152">
        <f>'2 уровень'!AD1715</f>
        <v>0</v>
      </c>
      <c r="AC708" s="152">
        <f>'2 уровень'!AE1715</f>
        <v>0</v>
      </c>
      <c r="AD708" s="152">
        <f>'2 уровень'!AF1715</f>
        <v>0</v>
      </c>
      <c r="AE708" s="629">
        <f>'2 уровень'!AG1715</f>
        <v>0</v>
      </c>
      <c r="AF708" s="152"/>
      <c r="AG708" s="152"/>
      <c r="AH708" s="1355">
        <f>'2 уровень'!AH1714</f>
        <v>0</v>
      </c>
      <c r="AI708" s="1362">
        <f>'2 уровень'!AI1714</f>
        <v>0</v>
      </c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  <c r="GN708" s="139"/>
    </row>
    <row r="709" spans="2:196" ht="63" x14ac:dyDescent="0.25">
      <c r="B709" s="19">
        <f t="shared" si="98"/>
        <v>1</v>
      </c>
      <c r="C709" s="829" t="s">
        <v>391</v>
      </c>
      <c r="D709" s="29">
        <f>'2 уровень'!F1716</f>
        <v>16923</v>
      </c>
      <c r="E709" s="29">
        <f>'2 уровень'!G1716</f>
        <v>11282</v>
      </c>
      <c r="F709" s="29">
        <f>'2 уровень'!H1716</f>
        <v>3917</v>
      </c>
      <c r="G709" s="144">
        <f>'2 уровень'!I1716</f>
        <v>34.7190214500975</v>
      </c>
      <c r="H709" s="158">
        <f>'2 уровень'!J1716</f>
        <v>0</v>
      </c>
      <c r="I709" s="158">
        <f>'2 уровень'!K1716</f>
        <v>0</v>
      </c>
      <c r="J709" s="153">
        <f>'2 уровень'!L1716</f>
        <v>0</v>
      </c>
      <c r="K709" s="153">
        <f>'2 уровень'!M1716</f>
        <v>0</v>
      </c>
      <c r="L709" s="153">
        <f>'2 уровень'!N1716</f>
        <v>0</v>
      </c>
      <c r="M709" s="153">
        <f>'2 уровень'!O1716</f>
        <v>0</v>
      </c>
      <c r="N709" s="153">
        <f>'2 уровень'!P1716</f>
        <v>0</v>
      </c>
      <c r="O709" s="153">
        <f>'2 уровень'!Q1716</f>
        <v>0</v>
      </c>
      <c r="P709" s="152">
        <f>'2 уровень'!R1716</f>
        <v>0</v>
      </c>
      <c r="Q709" s="152">
        <f>'2 уровень'!S1716</f>
        <v>0</v>
      </c>
      <c r="R709" s="152">
        <f>'2 уровень'!T1716</f>
        <v>0</v>
      </c>
      <c r="S709" s="152">
        <f>'2 уровень'!U1716</f>
        <v>0</v>
      </c>
      <c r="T709" s="152">
        <f>'2 уровень'!V1716</f>
        <v>0</v>
      </c>
      <c r="U709" s="152">
        <f>'2 уровень'!W1716</f>
        <v>0</v>
      </c>
      <c r="V709" s="152">
        <f>'2 уровень'!X1716</f>
        <v>0</v>
      </c>
      <c r="W709" s="152">
        <f>'2 уровень'!Y1716</f>
        <v>0</v>
      </c>
      <c r="X709" s="152">
        <f>'2 уровень'!Z1716</f>
        <v>0</v>
      </c>
      <c r="Y709" s="152">
        <f>'2 уровень'!AA1716</f>
        <v>0</v>
      </c>
      <c r="Z709" s="1117">
        <f>'2 уровень'!AB1716</f>
        <v>0</v>
      </c>
      <c r="AA709" s="152">
        <f>'2 уровень'!AC1716</f>
        <v>0</v>
      </c>
      <c r="AB709" s="152">
        <f>'2 уровень'!AD1716</f>
        <v>0</v>
      </c>
      <c r="AC709" s="152">
        <f>'2 уровень'!AE1716</f>
        <v>0</v>
      </c>
      <c r="AD709" s="152">
        <f>'2 уровень'!AF1716</f>
        <v>0</v>
      </c>
      <c r="AE709" s="629">
        <f>'2 уровень'!AG1716</f>
        <v>0</v>
      </c>
      <c r="AF709" s="152"/>
      <c r="AG709" s="152"/>
      <c r="AH709" s="1355">
        <f>'2 уровень'!AH1715</f>
        <v>0</v>
      </c>
      <c r="AI709" s="1362">
        <f>'2 уровень'!AI1715</f>
        <v>0</v>
      </c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  <c r="GN709" s="139"/>
    </row>
    <row r="710" spans="2:196" ht="30" x14ac:dyDescent="0.25">
      <c r="B710" s="19">
        <f t="shared" si="98"/>
        <v>1</v>
      </c>
      <c r="C710" s="495" t="s">
        <v>392</v>
      </c>
      <c r="D710" s="29">
        <f>'2 уровень'!F1717</f>
        <v>7039</v>
      </c>
      <c r="E710" s="29">
        <f>'2 уровень'!G1717</f>
        <v>4692.666666666667</v>
      </c>
      <c r="F710" s="29">
        <f>'2 уровень'!H1717</f>
        <v>767</v>
      </c>
      <c r="G710" s="144">
        <f>'2 уровень'!I1717</f>
        <v>16.344651228867736</v>
      </c>
      <c r="H710" s="158">
        <f>'2 уровень'!J1717</f>
        <v>0</v>
      </c>
      <c r="I710" s="158">
        <f>'2 уровень'!K1717</f>
        <v>0</v>
      </c>
      <c r="J710" s="153">
        <f>'2 уровень'!L1717</f>
        <v>0</v>
      </c>
      <c r="K710" s="153">
        <f>'2 уровень'!M1717</f>
        <v>0</v>
      </c>
      <c r="L710" s="153">
        <f>'2 уровень'!N1717</f>
        <v>0</v>
      </c>
      <c r="M710" s="153">
        <f>'2 уровень'!O1717</f>
        <v>0</v>
      </c>
      <c r="N710" s="153">
        <f>'2 уровень'!P1717</f>
        <v>0</v>
      </c>
      <c r="O710" s="153">
        <f>'2 уровень'!Q1717</f>
        <v>0</v>
      </c>
      <c r="P710" s="152">
        <f>'2 уровень'!R1717</f>
        <v>0</v>
      </c>
      <c r="Q710" s="152">
        <f>'2 уровень'!S1717</f>
        <v>0</v>
      </c>
      <c r="R710" s="152">
        <f>'2 уровень'!T1717</f>
        <v>0</v>
      </c>
      <c r="S710" s="152">
        <f>'2 уровень'!U1717</f>
        <v>0</v>
      </c>
      <c r="T710" s="152">
        <f>'2 уровень'!V1717</f>
        <v>0</v>
      </c>
      <c r="U710" s="152">
        <f>'2 уровень'!W1717</f>
        <v>0</v>
      </c>
      <c r="V710" s="152">
        <f>'2 уровень'!X1717</f>
        <v>0</v>
      </c>
      <c r="W710" s="152">
        <f>'2 уровень'!Y1717</f>
        <v>0</v>
      </c>
      <c r="X710" s="152">
        <f>'2 уровень'!Z1717</f>
        <v>0</v>
      </c>
      <c r="Y710" s="152">
        <f>'2 уровень'!AA1717</f>
        <v>0</v>
      </c>
      <c r="Z710" s="1117">
        <f>'2 уровень'!AB1717</f>
        <v>0</v>
      </c>
      <c r="AA710" s="152">
        <f>'2 уровень'!AC1717</f>
        <v>0</v>
      </c>
      <c r="AB710" s="152">
        <f>'2 уровень'!AD1717</f>
        <v>0</v>
      </c>
      <c r="AC710" s="152">
        <f>'2 уровень'!AE1717</f>
        <v>0</v>
      </c>
      <c r="AD710" s="152">
        <f>'2 уровень'!AF1717</f>
        <v>0</v>
      </c>
      <c r="AE710" s="629">
        <f>'2 уровень'!AG1717</f>
        <v>0</v>
      </c>
      <c r="AF710" s="152"/>
      <c r="AG710" s="152"/>
      <c r="AH710" s="1355" t="e">
        <f>'2 уровень'!#REF!</f>
        <v>#REF!</v>
      </c>
      <c r="AI710" s="1362" t="e">
        <f>'2 уровень'!#REF!</f>
        <v>#REF!</v>
      </c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  <c r="GN710" s="139"/>
    </row>
    <row r="711" spans="2:196" ht="30" x14ac:dyDescent="0.25">
      <c r="B711" s="19">
        <f t="shared" si="98"/>
        <v>1</v>
      </c>
      <c r="C711" s="336" t="s">
        <v>393</v>
      </c>
      <c r="D711" s="29">
        <f>'2 уровень'!F1718</f>
        <v>6874</v>
      </c>
      <c r="E711" s="29">
        <f>'2 уровень'!G1718</f>
        <v>4582.666666666667</v>
      </c>
      <c r="F711" s="29">
        <f>'2 уровень'!H1718</f>
        <v>767</v>
      </c>
      <c r="G711" s="144">
        <f>'2 уровень'!I1718</f>
        <v>16.736979924352632</v>
      </c>
      <c r="H711" s="158">
        <f>'2 уровень'!J1718</f>
        <v>0</v>
      </c>
      <c r="I711" s="158">
        <f>'2 уровень'!K1718</f>
        <v>0</v>
      </c>
      <c r="J711" s="153">
        <f>'2 уровень'!L1718</f>
        <v>0</v>
      </c>
      <c r="K711" s="153">
        <f>'2 уровень'!M1718</f>
        <v>0</v>
      </c>
      <c r="L711" s="153">
        <f>'2 уровень'!N1718</f>
        <v>0</v>
      </c>
      <c r="M711" s="153">
        <f>'2 уровень'!O1718</f>
        <v>0</v>
      </c>
      <c r="N711" s="153">
        <f>'2 уровень'!P1718</f>
        <v>0</v>
      </c>
      <c r="O711" s="153">
        <f>'2 уровень'!Q1718</f>
        <v>0</v>
      </c>
      <c r="P711" s="152">
        <f>'2 уровень'!R1718</f>
        <v>0</v>
      </c>
      <c r="Q711" s="152">
        <f>'2 уровень'!S1718</f>
        <v>0</v>
      </c>
      <c r="R711" s="152">
        <f>'2 уровень'!T1718</f>
        <v>0</v>
      </c>
      <c r="S711" s="152">
        <f>'2 уровень'!U1718</f>
        <v>0</v>
      </c>
      <c r="T711" s="152">
        <f>'2 уровень'!V1718</f>
        <v>0</v>
      </c>
      <c r="U711" s="152">
        <f>'2 уровень'!W1718</f>
        <v>0</v>
      </c>
      <c r="V711" s="152">
        <f>'2 уровень'!X1718</f>
        <v>0</v>
      </c>
      <c r="W711" s="152">
        <f>'2 уровень'!Y1718</f>
        <v>0</v>
      </c>
      <c r="X711" s="152">
        <f>'2 уровень'!Z1718</f>
        <v>0</v>
      </c>
      <c r="Y711" s="152">
        <f>'2 уровень'!AA1718</f>
        <v>0</v>
      </c>
      <c r="Z711" s="1117">
        <f>'2 уровень'!AB1718</f>
        <v>0</v>
      </c>
      <c r="AA711" s="152">
        <f>'2 уровень'!AC1718</f>
        <v>0</v>
      </c>
      <c r="AB711" s="152">
        <f>'2 уровень'!AD1718</f>
        <v>0</v>
      </c>
      <c r="AC711" s="152">
        <f>'2 уровень'!AE1718</f>
        <v>0</v>
      </c>
      <c r="AD711" s="152">
        <f>'2 уровень'!AF1718</f>
        <v>0</v>
      </c>
      <c r="AE711" s="629">
        <f>'2 уровень'!AG1718</f>
        <v>0</v>
      </c>
      <c r="AF711" s="152"/>
      <c r="AG711" s="152"/>
      <c r="AH711" s="1355" t="e">
        <f>'2 уровень'!#REF!</f>
        <v>#REF!</v>
      </c>
      <c r="AI711" s="1362" t="e">
        <f>'2 уровень'!#REF!</f>
        <v>#REF!</v>
      </c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  <c r="GN711" s="139"/>
    </row>
    <row r="712" spans="2:196" ht="60" x14ac:dyDescent="0.25">
      <c r="B712" s="19">
        <f t="shared" si="98"/>
        <v>1</v>
      </c>
      <c r="C712" s="336" t="s">
        <v>394</v>
      </c>
      <c r="D712" s="29">
        <f>'2 уровень'!F1719</f>
        <v>0</v>
      </c>
      <c r="E712" s="29">
        <f>'2 уровень'!G1719</f>
        <v>0</v>
      </c>
      <c r="F712" s="29">
        <f>'2 уровень'!H1719</f>
        <v>0</v>
      </c>
      <c r="G712" s="144">
        <f>'2 уровень'!I1719</f>
        <v>0</v>
      </c>
      <c r="H712" s="158">
        <f>'2 уровень'!J1719</f>
        <v>0</v>
      </c>
      <c r="I712" s="158">
        <f>'2 уровень'!K1719</f>
        <v>0</v>
      </c>
      <c r="J712" s="153">
        <f>'2 уровень'!L1719</f>
        <v>0</v>
      </c>
      <c r="K712" s="153">
        <f>'2 уровень'!M1719</f>
        <v>0</v>
      </c>
      <c r="L712" s="153">
        <f>'2 уровень'!N1719</f>
        <v>0</v>
      </c>
      <c r="M712" s="153">
        <f>'2 уровень'!O1719</f>
        <v>0</v>
      </c>
      <c r="N712" s="153">
        <f>'2 уровень'!P1719</f>
        <v>0</v>
      </c>
      <c r="O712" s="153">
        <f>'2 уровень'!Q1719</f>
        <v>0</v>
      </c>
      <c r="P712" s="152">
        <f>'2 уровень'!R1719</f>
        <v>0</v>
      </c>
      <c r="Q712" s="152">
        <f>'2 уровень'!S1719</f>
        <v>0</v>
      </c>
      <c r="R712" s="152">
        <f>'2 уровень'!T1719</f>
        <v>0</v>
      </c>
      <c r="S712" s="152">
        <f>'2 уровень'!U1719</f>
        <v>0</v>
      </c>
      <c r="T712" s="152">
        <f>'2 уровень'!V1719</f>
        <v>0</v>
      </c>
      <c r="U712" s="152">
        <f>'2 уровень'!W1719</f>
        <v>0</v>
      </c>
      <c r="V712" s="152">
        <f>'2 уровень'!X1719</f>
        <v>0</v>
      </c>
      <c r="W712" s="152">
        <f>'2 уровень'!Y1719</f>
        <v>0</v>
      </c>
      <c r="X712" s="152">
        <f>'2 уровень'!Z1719</f>
        <v>0</v>
      </c>
      <c r="Y712" s="152">
        <f>'2 уровень'!AA1719</f>
        <v>0</v>
      </c>
      <c r="Z712" s="1117">
        <f>'2 уровень'!AB1719</f>
        <v>0</v>
      </c>
      <c r="AA712" s="152">
        <f>'2 уровень'!AC1719</f>
        <v>0</v>
      </c>
      <c r="AB712" s="152">
        <f>'2 уровень'!AD1719</f>
        <v>0</v>
      </c>
      <c r="AC712" s="152">
        <f>'2 уровень'!AE1719</f>
        <v>0</v>
      </c>
      <c r="AD712" s="152">
        <f>'2 уровень'!AF1719</f>
        <v>0</v>
      </c>
      <c r="AE712" s="629">
        <f>'2 уровень'!AG1719</f>
        <v>0</v>
      </c>
      <c r="AF712" s="152"/>
      <c r="AG712" s="152"/>
      <c r="AH712" s="1355">
        <f>'2 уровень'!AH1716</f>
        <v>0</v>
      </c>
      <c r="AI712" s="1362">
        <f>'2 уровень'!AI1716</f>
        <v>0</v>
      </c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  <c r="GN712" s="139"/>
    </row>
    <row r="713" spans="2:196" ht="45" x14ac:dyDescent="0.25">
      <c r="B713" s="19">
        <f t="shared" si="98"/>
        <v>1</v>
      </c>
      <c r="C713" s="336" t="s">
        <v>395</v>
      </c>
      <c r="D713" s="29">
        <f>'2 уровень'!F1720</f>
        <v>54</v>
      </c>
      <c r="E713" s="29">
        <f>'2 уровень'!G1720</f>
        <v>36</v>
      </c>
      <c r="F713" s="29">
        <f>'2 уровень'!H1720</f>
        <v>0</v>
      </c>
      <c r="G713" s="144">
        <f>'2 уровень'!I1720</f>
        <v>0</v>
      </c>
      <c r="H713" s="158">
        <f>'2 уровень'!J1720</f>
        <v>0</v>
      </c>
      <c r="I713" s="158">
        <f>'2 уровень'!K1720</f>
        <v>0</v>
      </c>
      <c r="J713" s="153">
        <f>'2 уровень'!L1720</f>
        <v>0</v>
      </c>
      <c r="K713" s="153">
        <f>'2 уровень'!M1720</f>
        <v>0</v>
      </c>
      <c r="L713" s="153">
        <f>'2 уровень'!N1720</f>
        <v>0</v>
      </c>
      <c r="M713" s="153">
        <f>'2 уровень'!O1720</f>
        <v>0</v>
      </c>
      <c r="N713" s="153">
        <f>'2 уровень'!P1720</f>
        <v>0</v>
      </c>
      <c r="O713" s="153">
        <f>'2 уровень'!Q1720</f>
        <v>0</v>
      </c>
      <c r="P713" s="152">
        <f>'2 уровень'!R1720</f>
        <v>0</v>
      </c>
      <c r="Q713" s="152">
        <f>'2 уровень'!S1720</f>
        <v>0</v>
      </c>
      <c r="R713" s="152">
        <f>'2 уровень'!T1720</f>
        <v>0</v>
      </c>
      <c r="S713" s="152">
        <f>'2 уровень'!U1720</f>
        <v>0</v>
      </c>
      <c r="T713" s="152">
        <f>'2 уровень'!V1720</f>
        <v>0</v>
      </c>
      <c r="U713" s="152">
        <f>'2 уровень'!W1720</f>
        <v>0</v>
      </c>
      <c r="V713" s="152">
        <f>'2 уровень'!X1720</f>
        <v>0</v>
      </c>
      <c r="W713" s="152">
        <f>'2 уровень'!Y1720</f>
        <v>0</v>
      </c>
      <c r="X713" s="152">
        <f>'2 уровень'!Z1720</f>
        <v>0</v>
      </c>
      <c r="Y713" s="152">
        <f>'2 уровень'!AA1720</f>
        <v>0</v>
      </c>
      <c r="Z713" s="1117">
        <f>'2 уровень'!AB1720</f>
        <v>0</v>
      </c>
      <c r="AA713" s="152">
        <f>'2 уровень'!AC1720</f>
        <v>0</v>
      </c>
      <c r="AB713" s="152">
        <f>'2 уровень'!AD1720</f>
        <v>0</v>
      </c>
      <c r="AC713" s="152">
        <f>'2 уровень'!AE1720</f>
        <v>0</v>
      </c>
      <c r="AD713" s="152">
        <f>'2 уровень'!AF1720</f>
        <v>0</v>
      </c>
      <c r="AE713" s="629">
        <f>'2 уровень'!AG1720</f>
        <v>0</v>
      </c>
      <c r="AF713" s="152"/>
      <c r="AG713" s="152"/>
      <c r="AH713" s="1355">
        <f>'2 уровень'!AH1717</f>
        <v>0</v>
      </c>
      <c r="AI713" s="1362">
        <f>'2 уровень'!AI1717</f>
        <v>0</v>
      </c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  <c r="GN713" s="139"/>
    </row>
    <row r="714" spans="2:196" ht="30" x14ac:dyDescent="0.25">
      <c r="B714" s="19">
        <f t="shared" ref="B714:B777" si="114">B713</f>
        <v>1</v>
      </c>
      <c r="C714" s="336" t="s">
        <v>396</v>
      </c>
      <c r="D714" s="29">
        <f>'2 уровень'!F1721</f>
        <v>111</v>
      </c>
      <c r="E714" s="29">
        <f>'2 уровень'!G1721</f>
        <v>74</v>
      </c>
      <c r="F714" s="29">
        <f>'2 уровень'!H1721</f>
        <v>0</v>
      </c>
      <c r="G714" s="144">
        <f>'2 уровень'!I1721</f>
        <v>0</v>
      </c>
      <c r="H714" s="158">
        <f>'2 уровень'!J1721</f>
        <v>0</v>
      </c>
      <c r="I714" s="158">
        <f>'2 уровень'!K1721</f>
        <v>0</v>
      </c>
      <c r="J714" s="153">
        <f>'2 уровень'!L1721</f>
        <v>0</v>
      </c>
      <c r="K714" s="153">
        <f>'2 уровень'!M1721</f>
        <v>0</v>
      </c>
      <c r="L714" s="153">
        <f>'2 уровень'!N1721</f>
        <v>0</v>
      </c>
      <c r="M714" s="153">
        <f>'2 уровень'!O1721</f>
        <v>0</v>
      </c>
      <c r="N714" s="153">
        <f>'2 уровень'!P1721</f>
        <v>0</v>
      </c>
      <c r="O714" s="153">
        <f>'2 уровень'!Q1721</f>
        <v>0</v>
      </c>
      <c r="P714" s="152">
        <f>'2 уровень'!R1721</f>
        <v>0</v>
      </c>
      <c r="Q714" s="152">
        <f>'2 уровень'!S1721</f>
        <v>0</v>
      </c>
      <c r="R714" s="152">
        <f>'2 уровень'!T1721</f>
        <v>0</v>
      </c>
      <c r="S714" s="152">
        <f>'2 уровень'!U1721</f>
        <v>0</v>
      </c>
      <c r="T714" s="152">
        <f>'2 уровень'!V1721</f>
        <v>0</v>
      </c>
      <c r="U714" s="152">
        <f>'2 уровень'!W1721</f>
        <v>0</v>
      </c>
      <c r="V714" s="152">
        <f>'2 уровень'!X1721</f>
        <v>0</v>
      </c>
      <c r="W714" s="152">
        <f>'2 уровень'!Y1721</f>
        <v>0</v>
      </c>
      <c r="X714" s="152">
        <f>'2 уровень'!Z1721</f>
        <v>0</v>
      </c>
      <c r="Y714" s="152">
        <f>'2 уровень'!AA1721</f>
        <v>0</v>
      </c>
      <c r="Z714" s="1117">
        <f>'2 уровень'!AB1721</f>
        <v>0</v>
      </c>
      <c r="AA714" s="152">
        <f>'2 уровень'!AC1721</f>
        <v>0</v>
      </c>
      <c r="AB714" s="152">
        <f>'2 уровень'!AD1721</f>
        <v>0</v>
      </c>
      <c r="AC714" s="152">
        <f>'2 уровень'!AE1721</f>
        <v>0</v>
      </c>
      <c r="AD714" s="152">
        <f>'2 уровень'!AF1721</f>
        <v>0</v>
      </c>
      <c r="AE714" s="629">
        <f>'2 уровень'!AG1721</f>
        <v>0</v>
      </c>
      <c r="AF714" s="152"/>
      <c r="AG714" s="152"/>
      <c r="AH714" s="1355">
        <f>'2 уровень'!AH1718</f>
        <v>0</v>
      </c>
      <c r="AI714" s="1362">
        <f>'2 уровень'!AI1718</f>
        <v>0</v>
      </c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  <c r="GN714" s="139"/>
    </row>
    <row r="715" spans="2:196" ht="45" x14ac:dyDescent="0.25">
      <c r="B715" s="19">
        <f t="shared" si="114"/>
        <v>1</v>
      </c>
      <c r="C715" s="495" t="s">
        <v>397</v>
      </c>
      <c r="D715" s="29">
        <f>'2 уровень'!F1722</f>
        <v>9884</v>
      </c>
      <c r="E715" s="29">
        <f>'2 уровень'!G1722</f>
        <v>6589.3333333333339</v>
      </c>
      <c r="F715" s="29">
        <f>'2 уровень'!H1722</f>
        <v>3150</v>
      </c>
      <c r="G715" s="144">
        <f>'2 уровень'!I1722</f>
        <v>47.804532577903679</v>
      </c>
      <c r="H715" s="158">
        <f>'2 уровень'!J1722</f>
        <v>0</v>
      </c>
      <c r="I715" s="158">
        <f>'2 уровень'!K1722</f>
        <v>0</v>
      </c>
      <c r="J715" s="153">
        <f>'2 уровень'!L1722</f>
        <v>0</v>
      </c>
      <c r="K715" s="153">
        <f>'2 уровень'!M1722</f>
        <v>0</v>
      </c>
      <c r="L715" s="153">
        <f>'2 уровень'!N1722</f>
        <v>0</v>
      </c>
      <c r="M715" s="153">
        <f>'2 уровень'!O1722</f>
        <v>0</v>
      </c>
      <c r="N715" s="153">
        <f>'2 уровень'!P1722</f>
        <v>0</v>
      </c>
      <c r="O715" s="153">
        <f>'2 уровень'!Q1722</f>
        <v>0</v>
      </c>
      <c r="P715" s="152">
        <f>'2 уровень'!R1722</f>
        <v>0</v>
      </c>
      <c r="Q715" s="152">
        <f>'2 уровень'!S1722</f>
        <v>0</v>
      </c>
      <c r="R715" s="152">
        <f>'2 уровень'!T1722</f>
        <v>0</v>
      </c>
      <c r="S715" s="152">
        <f>'2 уровень'!U1722</f>
        <v>0</v>
      </c>
      <c r="T715" s="152">
        <f>'2 уровень'!V1722</f>
        <v>0</v>
      </c>
      <c r="U715" s="152">
        <f>'2 уровень'!W1722</f>
        <v>0</v>
      </c>
      <c r="V715" s="152">
        <f>'2 уровень'!X1722</f>
        <v>0</v>
      </c>
      <c r="W715" s="152">
        <f>'2 уровень'!Y1722</f>
        <v>0</v>
      </c>
      <c r="X715" s="152">
        <f>'2 уровень'!Z1722</f>
        <v>0</v>
      </c>
      <c r="Y715" s="152">
        <f>'2 уровень'!AA1722</f>
        <v>0</v>
      </c>
      <c r="Z715" s="1117">
        <f>'2 уровень'!AB1722</f>
        <v>0</v>
      </c>
      <c r="AA715" s="152">
        <f>'2 уровень'!AC1722</f>
        <v>0</v>
      </c>
      <c r="AB715" s="152">
        <f>'2 уровень'!AD1722</f>
        <v>0</v>
      </c>
      <c r="AC715" s="152">
        <f>'2 уровень'!AE1722</f>
        <v>0</v>
      </c>
      <c r="AD715" s="152">
        <f>'2 уровень'!AF1722</f>
        <v>0</v>
      </c>
      <c r="AE715" s="629">
        <f>'2 уровень'!AG1722</f>
        <v>0</v>
      </c>
      <c r="AF715" s="152"/>
      <c r="AG715" s="152"/>
      <c r="AH715" s="1355">
        <f>'2 уровень'!AH1719</f>
        <v>0</v>
      </c>
      <c r="AI715" s="1362">
        <f>'2 уровень'!AI1719</f>
        <v>0</v>
      </c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  <c r="GL715" s="139"/>
      <c r="GM715" s="139"/>
      <c r="GN715" s="139"/>
    </row>
    <row r="716" spans="2:196" ht="45" x14ac:dyDescent="0.25">
      <c r="B716" s="19">
        <f t="shared" si="114"/>
        <v>1</v>
      </c>
      <c r="C716" s="336" t="s">
        <v>398</v>
      </c>
      <c r="D716" s="29">
        <f>'2 уровень'!F1723</f>
        <v>2507</v>
      </c>
      <c r="E716" s="29">
        <f>'2 уровень'!G1723</f>
        <v>1671.3333333333333</v>
      </c>
      <c r="F716" s="29">
        <f>'2 уровень'!H1723</f>
        <v>440</v>
      </c>
      <c r="G716" s="144">
        <f>'2 уровень'!I1723</f>
        <v>26.326286398085365</v>
      </c>
      <c r="H716" s="158">
        <f>'2 уровень'!J1723</f>
        <v>0</v>
      </c>
      <c r="I716" s="158">
        <f>'2 уровень'!K1723</f>
        <v>0</v>
      </c>
      <c r="J716" s="153">
        <f>'2 уровень'!L1723</f>
        <v>0</v>
      </c>
      <c r="K716" s="153">
        <f>'2 уровень'!M1723</f>
        <v>0</v>
      </c>
      <c r="L716" s="153">
        <f>'2 уровень'!N1723</f>
        <v>0</v>
      </c>
      <c r="M716" s="153">
        <f>'2 уровень'!O1723</f>
        <v>0</v>
      </c>
      <c r="N716" s="153">
        <f>'2 уровень'!P1723</f>
        <v>0</v>
      </c>
      <c r="O716" s="153">
        <f>'2 уровень'!Q1723</f>
        <v>0</v>
      </c>
      <c r="P716" s="152">
        <f>'2 уровень'!R1723</f>
        <v>0</v>
      </c>
      <c r="Q716" s="152">
        <f>'2 уровень'!S1723</f>
        <v>0</v>
      </c>
      <c r="R716" s="152">
        <f>'2 уровень'!T1723</f>
        <v>0</v>
      </c>
      <c r="S716" s="152">
        <f>'2 уровень'!U1723</f>
        <v>0</v>
      </c>
      <c r="T716" s="152">
        <f>'2 уровень'!V1723</f>
        <v>0</v>
      </c>
      <c r="U716" s="152">
        <f>'2 уровень'!W1723</f>
        <v>0</v>
      </c>
      <c r="V716" s="152">
        <f>'2 уровень'!X1723</f>
        <v>0</v>
      </c>
      <c r="W716" s="152">
        <f>'2 уровень'!Y1723</f>
        <v>0</v>
      </c>
      <c r="X716" s="152">
        <f>'2 уровень'!Z1723</f>
        <v>0</v>
      </c>
      <c r="Y716" s="152">
        <f>'2 уровень'!AA1723</f>
        <v>0</v>
      </c>
      <c r="Z716" s="1117">
        <f>'2 уровень'!AB1723</f>
        <v>0</v>
      </c>
      <c r="AA716" s="152">
        <f>'2 уровень'!AC1723</f>
        <v>0</v>
      </c>
      <c r="AB716" s="152">
        <f>'2 уровень'!AD1723</f>
        <v>0</v>
      </c>
      <c r="AC716" s="152">
        <f>'2 уровень'!AE1723</f>
        <v>0</v>
      </c>
      <c r="AD716" s="152">
        <f>'2 уровень'!AF1723</f>
        <v>0</v>
      </c>
      <c r="AE716" s="629">
        <f>'2 уровень'!AG1723</f>
        <v>0</v>
      </c>
      <c r="AF716" s="152"/>
      <c r="AG716" s="152"/>
      <c r="AH716" s="1355">
        <f>'2 уровень'!AH1720</f>
        <v>0</v>
      </c>
      <c r="AI716" s="1362">
        <f>'2 уровень'!AI1720</f>
        <v>0</v>
      </c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  <c r="GL716" s="139"/>
      <c r="GM716" s="139"/>
      <c r="GN716" s="139"/>
    </row>
    <row r="717" spans="2:196" ht="30" x14ac:dyDescent="0.25">
      <c r="B717" s="19">
        <f t="shared" si="114"/>
        <v>1</v>
      </c>
      <c r="C717" s="336" t="s">
        <v>427</v>
      </c>
      <c r="D717" s="29">
        <f>'2 уровень'!F1724</f>
        <v>0</v>
      </c>
      <c r="E717" s="29">
        <f>'2 уровень'!G1724</f>
        <v>0</v>
      </c>
      <c r="F717" s="29">
        <f>'2 уровень'!H1724</f>
        <v>0</v>
      </c>
      <c r="G717" s="144">
        <f>'2 уровень'!I1724</f>
        <v>0</v>
      </c>
      <c r="H717" s="158">
        <f>'2 уровень'!J1724</f>
        <v>0</v>
      </c>
      <c r="I717" s="158">
        <f>'2 уровень'!K1724</f>
        <v>0</v>
      </c>
      <c r="J717" s="153">
        <f>'2 уровень'!L1724</f>
        <v>0</v>
      </c>
      <c r="K717" s="153">
        <f>'2 уровень'!M1724</f>
        <v>0</v>
      </c>
      <c r="L717" s="153">
        <f>'2 уровень'!N1724</f>
        <v>0</v>
      </c>
      <c r="M717" s="153">
        <f>'2 уровень'!O1724</f>
        <v>0</v>
      </c>
      <c r="N717" s="153">
        <f>'2 уровень'!P1724</f>
        <v>0</v>
      </c>
      <c r="O717" s="153">
        <f>'2 уровень'!Q1724</f>
        <v>0</v>
      </c>
      <c r="P717" s="152">
        <f>'2 уровень'!R1724</f>
        <v>0</v>
      </c>
      <c r="Q717" s="152">
        <f>'2 уровень'!S1724</f>
        <v>0</v>
      </c>
      <c r="R717" s="152">
        <f>'2 уровень'!T1724</f>
        <v>0</v>
      </c>
      <c r="S717" s="152">
        <f>'2 уровень'!U1724</f>
        <v>0</v>
      </c>
      <c r="T717" s="152">
        <f>'2 уровень'!V1724</f>
        <v>0</v>
      </c>
      <c r="U717" s="152">
        <f>'2 уровень'!W1724</f>
        <v>0</v>
      </c>
      <c r="V717" s="152">
        <f>'2 уровень'!X1724</f>
        <v>0</v>
      </c>
      <c r="W717" s="152">
        <f>'2 уровень'!Y1724</f>
        <v>0</v>
      </c>
      <c r="X717" s="152">
        <f>'2 уровень'!Z1724</f>
        <v>0</v>
      </c>
      <c r="Y717" s="152">
        <f>'2 уровень'!AA1724</f>
        <v>0</v>
      </c>
      <c r="Z717" s="1117">
        <f>'2 уровень'!AB1724</f>
        <v>0</v>
      </c>
      <c r="AA717" s="152">
        <f>'2 уровень'!AC1724</f>
        <v>0</v>
      </c>
      <c r="AB717" s="152">
        <f>'2 уровень'!AD1724</f>
        <v>0</v>
      </c>
      <c r="AC717" s="152">
        <f>'2 уровень'!AE1724</f>
        <v>0</v>
      </c>
      <c r="AD717" s="152">
        <f>'2 уровень'!AF1724</f>
        <v>0</v>
      </c>
      <c r="AE717" s="629">
        <f>'2 уровень'!AG1724</f>
        <v>0</v>
      </c>
      <c r="AF717" s="152"/>
      <c r="AG717" s="152"/>
      <c r="AH717" s="1355">
        <f>'2 уровень'!AH1721</f>
        <v>0</v>
      </c>
      <c r="AI717" s="1362">
        <f>'2 уровень'!AI1721</f>
        <v>0</v>
      </c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  <c r="GN717" s="139"/>
    </row>
    <row r="718" spans="2:196" ht="75" x14ac:dyDescent="0.25">
      <c r="B718" s="19">
        <f t="shared" si="114"/>
        <v>1</v>
      </c>
      <c r="C718" s="336" t="s">
        <v>399</v>
      </c>
      <c r="D718" s="29">
        <f>'2 уровень'!F1725</f>
        <v>5300</v>
      </c>
      <c r="E718" s="29">
        <f>'2 уровень'!G1725</f>
        <v>3533.3333333333335</v>
      </c>
      <c r="F718" s="29">
        <f>'2 уровень'!H1725</f>
        <v>1915</v>
      </c>
      <c r="G718" s="144">
        <f>'2 уровень'!I1725</f>
        <v>54.198113207547173</v>
      </c>
      <c r="H718" s="158">
        <f>'2 уровень'!J1725</f>
        <v>0</v>
      </c>
      <c r="I718" s="158">
        <f>'2 уровень'!K1725</f>
        <v>0</v>
      </c>
      <c r="J718" s="153">
        <f>'2 уровень'!L1725</f>
        <v>0</v>
      </c>
      <c r="K718" s="153">
        <f>'2 уровень'!M1725</f>
        <v>0</v>
      </c>
      <c r="L718" s="153">
        <f>'2 уровень'!N1725</f>
        <v>0</v>
      </c>
      <c r="M718" s="153">
        <f>'2 уровень'!O1725</f>
        <v>0</v>
      </c>
      <c r="N718" s="153">
        <f>'2 уровень'!P1725</f>
        <v>0</v>
      </c>
      <c r="O718" s="153">
        <f>'2 уровень'!Q1725</f>
        <v>0</v>
      </c>
      <c r="P718" s="152">
        <f>'2 уровень'!R1725</f>
        <v>0</v>
      </c>
      <c r="Q718" s="152">
        <f>'2 уровень'!S1725</f>
        <v>0</v>
      </c>
      <c r="R718" s="152">
        <f>'2 уровень'!T1725</f>
        <v>0</v>
      </c>
      <c r="S718" s="152">
        <f>'2 уровень'!U1725</f>
        <v>0</v>
      </c>
      <c r="T718" s="152">
        <f>'2 уровень'!V1725</f>
        <v>0</v>
      </c>
      <c r="U718" s="152">
        <f>'2 уровень'!W1725</f>
        <v>0</v>
      </c>
      <c r="V718" s="152">
        <f>'2 уровень'!X1725</f>
        <v>0</v>
      </c>
      <c r="W718" s="152">
        <f>'2 уровень'!Y1725</f>
        <v>0</v>
      </c>
      <c r="X718" s="152">
        <f>'2 уровень'!Z1725</f>
        <v>0</v>
      </c>
      <c r="Y718" s="152">
        <f>'2 уровень'!AA1725</f>
        <v>0</v>
      </c>
      <c r="Z718" s="1117">
        <f>'2 уровень'!AB1725</f>
        <v>0</v>
      </c>
      <c r="AA718" s="152">
        <f>'2 уровень'!AC1725</f>
        <v>0</v>
      </c>
      <c r="AB718" s="152">
        <f>'2 уровень'!AD1725</f>
        <v>0</v>
      </c>
      <c r="AC718" s="152">
        <f>'2 уровень'!AE1725</f>
        <v>0</v>
      </c>
      <c r="AD718" s="152">
        <f>'2 уровень'!AF1725</f>
        <v>0</v>
      </c>
      <c r="AE718" s="629">
        <f>'2 уровень'!AG1725</f>
        <v>0</v>
      </c>
      <c r="AF718" s="152"/>
      <c r="AG718" s="152"/>
      <c r="AH718" s="1355">
        <f>'2 уровень'!AH1722</f>
        <v>0</v>
      </c>
      <c r="AI718" s="1362">
        <f>'2 уровень'!AI1722</f>
        <v>0</v>
      </c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  <c r="GN718" s="139"/>
    </row>
    <row r="719" spans="2:196" ht="60" x14ac:dyDescent="0.25">
      <c r="B719" s="19">
        <f t="shared" si="114"/>
        <v>1</v>
      </c>
      <c r="C719" s="336" t="s">
        <v>400</v>
      </c>
      <c r="D719" s="29">
        <f>'2 уровень'!F1726</f>
        <v>2077</v>
      </c>
      <c r="E719" s="29">
        <f>'2 уровень'!G1726</f>
        <v>1384.6666666666667</v>
      </c>
      <c r="F719" s="29">
        <f>'2 уровень'!H1726</f>
        <v>795</v>
      </c>
      <c r="G719" s="144">
        <f>'2 уровень'!I1726</f>
        <v>57.414540202214724</v>
      </c>
      <c r="H719" s="158">
        <f>'2 уровень'!J1726</f>
        <v>0</v>
      </c>
      <c r="I719" s="158">
        <f>'2 уровень'!K1726</f>
        <v>0</v>
      </c>
      <c r="J719" s="153">
        <f>'2 уровень'!L1726</f>
        <v>0</v>
      </c>
      <c r="K719" s="153">
        <f>'2 уровень'!M1726</f>
        <v>0</v>
      </c>
      <c r="L719" s="153">
        <f>'2 уровень'!N1726</f>
        <v>0</v>
      </c>
      <c r="M719" s="153">
        <f>'2 уровень'!O1726</f>
        <v>0</v>
      </c>
      <c r="N719" s="153">
        <f>'2 уровень'!P1726</f>
        <v>0</v>
      </c>
      <c r="O719" s="153">
        <f>'2 уровень'!Q1726</f>
        <v>0</v>
      </c>
      <c r="P719" s="152">
        <f>'2 уровень'!R1726</f>
        <v>0</v>
      </c>
      <c r="Q719" s="152">
        <f>'2 уровень'!S1726</f>
        <v>0</v>
      </c>
      <c r="R719" s="152">
        <f>'2 уровень'!T1726</f>
        <v>0</v>
      </c>
      <c r="S719" s="152">
        <f>'2 уровень'!U1726</f>
        <v>0</v>
      </c>
      <c r="T719" s="152">
        <f>'2 уровень'!V1726</f>
        <v>0</v>
      </c>
      <c r="U719" s="152">
        <f>'2 уровень'!W1726</f>
        <v>0</v>
      </c>
      <c r="V719" s="152">
        <f>'2 уровень'!X1726</f>
        <v>0</v>
      </c>
      <c r="W719" s="152">
        <f>'2 уровень'!Y1726</f>
        <v>0</v>
      </c>
      <c r="X719" s="152">
        <f>'2 уровень'!Z1726</f>
        <v>0</v>
      </c>
      <c r="Y719" s="152">
        <f>'2 уровень'!AA1726</f>
        <v>0</v>
      </c>
      <c r="Z719" s="1117">
        <f>'2 уровень'!AB1726</f>
        <v>0</v>
      </c>
      <c r="AA719" s="152">
        <f>'2 уровень'!AC1726</f>
        <v>0</v>
      </c>
      <c r="AB719" s="152">
        <f>'2 уровень'!AD1726</f>
        <v>0</v>
      </c>
      <c r="AC719" s="152">
        <f>'2 уровень'!AE1726</f>
        <v>0</v>
      </c>
      <c r="AD719" s="152">
        <f>'2 уровень'!AF1726</f>
        <v>0</v>
      </c>
      <c r="AE719" s="629">
        <f>'2 уровень'!AG1726</f>
        <v>0</v>
      </c>
      <c r="AF719" s="152"/>
      <c r="AG719" s="152"/>
      <c r="AH719" s="1355">
        <f>'2 уровень'!AH1723</f>
        <v>0</v>
      </c>
      <c r="AI719" s="1362">
        <f>'2 уровень'!AI1723</f>
        <v>0</v>
      </c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  <c r="GN719" s="139"/>
    </row>
    <row r="720" spans="2:196" ht="57.75" x14ac:dyDescent="0.25">
      <c r="B720" s="19">
        <f t="shared" si="114"/>
        <v>1</v>
      </c>
      <c r="C720" s="491" t="s">
        <v>477</v>
      </c>
      <c r="D720" s="29">
        <f>'2 уровень'!F1727</f>
        <v>1800</v>
      </c>
      <c r="E720" s="29">
        <f>'2 уровень'!G1727</f>
        <v>1200</v>
      </c>
      <c r="F720" s="29">
        <f>'2 уровень'!H1727</f>
        <v>892</v>
      </c>
      <c r="G720" s="144">
        <f>'2 уровень'!I1727</f>
        <v>74.333333333333329</v>
      </c>
      <c r="H720" s="158">
        <f>'2 уровень'!J1727</f>
        <v>0</v>
      </c>
      <c r="I720" s="158">
        <f>'2 уровень'!K1727</f>
        <v>0</v>
      </c>
      <c r="J720" s="153">
        <f>'2 уровень'!L1727</f>
        <v>0</v>
      </c>
      <c r="K720" s="153">
        <f>'2 уровень'!M1727</f>
        <v>0</v>
      </c>
      <c r="L720" s="153">
        <f>'2 уровень'!N1727</f>
        <v>0</v>
      </c>
      <c r="M720" s="153">
        <f>'2 уровень'!O1727</f>
        <v>0</v>
      </c>
      <c r="N720" s="153">
        <f>'2 уровень'!P1727</f>
        <v>0</v>
      </c>
      <c r="O720" s="153">
        <f>'2 уровень'!Q1727</f>
        <v>0</v>
      </c>
      <c r="P720" s="152">
        <f>'2 уровень'!R1727</f>
        <v>0</v>
      </c>
      <c r="Q720" s="152">
        <f>'2 уровень'!S1727</f>
        <v>0</v>
      </c>
      <c r="R720" s="152">
        <f>'2 уровень'!T1727</f>
        <v>0</v>
      </c>
      <c r="S720" s="152">
        <f>'2 уровень'!U1727</f>
        <v>0</v>
      </c>
      <c r="T720" s="152">
        <f>'2 уровень'!V1727</f>
        <v>0</v>
      </c>
      <c r="U720" s="152">
        <f>'2 уровень'!W1727</f>
        <v>0</v>
      </c>
      <c r="V720" s="152">
        <f>'2 уровень'!X1727</f>
        <v>0</v>
      </c>
      <c r="W720" s="152">
        <f>'2 уровень'!Y1727</f>
        <v>0</v>
      </c>
      <c r="X720" s="152">
        <f>'2 уровень'!Z1727</f>
        <v>0</v>
      </c>
      <c r="Y720" s="152">
        <f>'2 уровень'!AA1727</f>
        <v>0</v>
      </c>
      <c r="Z720" s="1117">
        <f>'2 уровень'!AB1727</f>
        <v>0</v>
      </c>
      <c r="AA720" s="152">
        <f>'2 уровень'!AC1727</f>
        <v>0</v>
      </c>
      <c r="AB720" s="152">
        <f>'2 уровень'!AD1727</f>
        <v>0</v>
      </c>
      <c r="AC720" s="152">
        <f>'2 уровень'!AE1727</f>
        <v>0</v>
      </c>
      <c r="AD720" s="152">
        <f>'2 уровень'!AF1727</f>
        <v>0</v>
      </c>
      <c r="AE720" s="629">
        <f>'2 уровень'!AG1727</f>
        <v>0</v>
      </c>
      <c r="AF720" s="152"/>
      <c r="AG720" s="152"/>
      <c r="AH720" s="1355"/>
      <c r="AI720" s="1362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  <c r="GN720" s="139"/>
    </row>
    <row r="721" spans="1:196" ht="30" x14ac:dyDescent="0.25">
      <c r="B721" s="19">
        <f t="shared" si="114"/>
        <v>1</v>
      </c>
      <c r="C721" s="336" t="s">
        <v>206</v>
      </c>
      <c r="D721" s="29">
        <f>'2 уровень'!F1728</f>
        <v>0</v>
      </c>
      <c r="E721" s="29">
        <f>'2 уровень'!G1728</f>
        <v>0</v>
      </c>
      <c r="F721" s="29">
        <f>'2 уровень'!H1728</f>
        <v>0</v>
      </c>
      <c r="G721" s="144">
        <f>'2 уровень'!I1728</f>
        <v>0</v>
      </c>
      <c r="H721" s="158">
        <f>'2 уровень'!J1728</f>
        <v>0</v>
      </c>
      <c r="I721" s="158">
        <f>'2 уровень'!K1728</f>
        <v>0</v>
      </c>
      <c r="J721" s="153">
        <f>'2 уровень'!L1728</f>
        <v>0</v>
      </c>
      <c r="K721" s="153">
        <f>'2 уровень'!M1728</f>
        <v>0</v>
      </c>
      <c r="L721" s="153">
        <f>'2 уровень'!N1728</f>
        <v>0</v>
      </c>
      <c r="M721" s="153">
        <f>'2 уровень'!O1728</f>
        <v>0</v>
      </c>
      <c r="N721" s="153">
        <f>'2 уровень'!P1728</f>
        <v>0</v>
      </c>
      <c r="O721" s="153">
        <f>'2 уровень'!Q1728</f>
        <v>0</v>
      </c>
      <c r="P721" s="152">
        <f>'2 уровень'!R1728</f>
        <v>7403.1845000000003</v>
      </c>
      <c r="Q721" s="152">
        <f>'2 уровень'!S1728</f>
        <v>7403.1845000000003</v>
      </c>
      <c r="R721" s="152">
        <f>'2 уровень'!T1728</f>
        <v>7403.1845000000003</v>
      </c>
      <c r="S721" s="152">
        <f>'2 уровень'!U1728</f>
        <v>7403.1845000000003</v>
      </c>
      <c r="T721" s="152">
        <f>'2 уровень'!V1728</f>
        <v>7403.1845000000003</v>
      </c>
      <c r="U721" s="152">
        <f>'2 уровень'!W1728</f>
        <v>7403.1845000000003</v>
      </c>
      <c r="V721" s="152">
        <f>'2 уровень'!X1728</f>
        <v>7403.1845000000003</v>
      </c>
      <c r="W721" s="152">
        <f>'2 уровень'!Y1728</f>
        <v>7403.1845000000003</v>
      </c>
      <c r="X721" s="152">
        <f>'2 уровень'!Z1728</f>
        <v>4935.4563333333335</v>
      </c>
      <c r="Y721" s="152">
        <f>'2 уровень'!AA1728</f>
        <v>2061.8394200000002</v>
      </c>
      <c r="Z721" s="1117">
        <f>'2 уровень'!AB1728</f>
        <v>0</v>
      </c>
      <c r="AA721" s="152">
        <f>'2 уровень'!AC1728</f>
        <v>0</v>
      </c>
      <c r="AB721" s="152">
        <f>'2 уровень'!AD1728</f>
        <v>-2873.6169133333333</v>
      </c>
      <c r="AC721" s="152">
        <f>'2 уровень'!AE1728</f>
        <v>0</v>
      </c>
      <c r="AD721" s="152">
        <f>'2 уровень'!AF1728</f>
        <v>0</v>
      </c>
      <c r="AE721" s="629">
        <f>'2 уровень'!AG1728</f>
        <v>2061.8394200000002</v>
      </c>
      <c r="AF721" s="152">
        <f>Y721/X721*100</f>
        <v>41.776064476037313</v>
      </c>
      <c r="AG721" s="152">
        <f>AE721/X721*100</f>
        <v>41.776064476037313</v>
      </c>
      <c r="AH721" s="1355"/>
      <c r="AI721" s="1362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  <c r="GN721" s="139"/>
    </row>
    <row r="722" spans="1:196" ht="29.25" x14ac:dyDescent="0.25">
      <c r="B722" s="19">
        <f t="shared" si="114"/>
        <v>1</v>
      </c>
      <c r="C722" s="491" t="s">
        <v>452</v>
      </c>
      <c r="D722" s="29">
        <f>'2 уровень'!F1729</f>
        <v>1293</v>
      </c>
      <c r="E722" s="29">
        <f>'2 уровень'!G1729</f>
        <v>862</v>
      </c>
      <c r="F722" s="29">
        <f>'2 уровень'!H1729</f>
        <v>732.74</v>
      </c>
      <c r="G722" s="144">
        <f>'2 уровень'!I1729</f>
        <v>85.004640371229698</v>
      </c>
      <c r="H722" s="158">
        <f>'2 уровень'!J1729</f>
        <v>0</v>
      </c>
      <c r="I722" s="158">
        <f>'2 уровень'!K1729</f>
        <v>0</v>
      </c>
      <c r="J722" s="153">
        <f>'2 уровень'!L1729</f>
        <v>0</v>
      </c>
      <c r="K722" s="153">
        <f>'2 уровень'!M1729</f>
        <v>0</v>
      </c>
      <c r="L722" s="153">
        <f>'2 уровень'!N1729</f>
        <v>0</v>
      </c>
      <c r="M722" s="153">
        <f>'2 уровень'!O1729</f>
        <v>0</v>
      </c>
      <c r="N722" s="153">
        <f>'2 уровень'!P1729</f>
        <v>0</v>
      </c>
      <c r="O722" s="153">
        <f>'2 уровень'!Q1729</f>
        <v>0</v>
      </c>
      <c r="P722" s="152">
        <f>'2 уровень'!R1729</f>
        <v>0</v>
      </c>
      <c r="Q722" s="152">
        <f>'2 уровень'!S1729</f>
        <v>0</v>
      </c>
      <c r="R722" s="152">
        <f>'2 уровень'!T1729</f>
        <v>0</v>
      </c>
      <c r="S722" s="152">
        <f>'2 уровень'!U1729</f>
        <v>0</v>
      </c>
      <c r="T722" s="152">
        <f>'2 уровень'!V1729</f>
        <v>0</v>
      </c>
      <c r="U722" s="152">
        <f>'2 уровень'!W1729</f>
        <v>0</v>
      </c>
      <c r="V722" s="152">
        <f>'2 уровень'!X1729</f>
        <v>0</v>
      </c>
      <c r="W722" s="152">
        <f>'2 уровень'!Y1729</f>
        <v>0</v>
      </c>
      <c r="X722" s="152">
        <f>'2 уровень'!Z1729</f>
        <v>0</v>
      </c>
      <c r="Y722" s="152">
        <f>'2 уровень'!AA1729</f>
        <v>0</v>
      </c>
      <c r="Z722" s="1117">
        <f>'2 уровень'!AB1729</f>
        <v>0</v>
      </c>
      <c r="AA722" s="152">
        <f>'2 уровень'!AC1729</f>
        <v>0</v>
      </c>
      <c r="AB722" s="152">
        <f>'2 уровень'!AD1729</f>
        <v>0</v>
      </c>
      <c r="AC722" s="152">
        <f>'2 уровень'!AE1729</f>
        <v>0</v>
      </c>
      <c r="AD722" s="152">
        <f>'2 уровень'!AF1729</f>
        <v>0</v>
      </c>
      <c r="AE722" s="629">
        <f>'2 уровень'!AG1729</f>
        <v>0</v>
      </c>
      <c r="AF722" s="152"/>
      <c r="AG722" s="152"/>
      <c r="AH722" s="1355">
        <f>'2 уровень'!AH1724</f>
        <v>0</v>
      </c>
      <c r="AI722" s="1362">
        <f>'2 уровень'!AI1724</f>
        <v>0</v>
      </c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  <c r="GN722" s="139"/>
    </row>
    <row r="723" spans="1:196" x14ac:dyDescent="0.25">
      <c r="B723" s="19">
        <f t="shared" si="114"/>
        <v>1</v>
      </c>
      <c r="C723" s="336" t="s">
        <v>440</v>
      </c>
      <c r="D723" s="29">
        <f>'2 уровень'!F1730</f>
        <v>0</v>
      </c>
      <c r="E723" s="29">
        <f>'2 уровень'!G1730</f>
        <v>0</v>
      </c>
      <c r="F723" s="29">
        <f>'2 уровень'!H1730</f>
        <v>0</v>
      </c>
      <c r="G723" s="144">
        <f>'2 уровень'!I1730</f>
        <v>0</v>
      </c>
      <c r="H723" s="158">
        <f>'2 уровень'!J1730</f>
        <v>0</v>
      </c>
      <c r="I723" s="158">
        <f>'2 уровень'!K1730</f>
        <v>0</v>
      </c>
      <c r="J723" s="153">
        <f>'2 уровень'!L1730</f>
        <v>0</v>
      </c>
      <c r="K723" s="153">
        <f>'2 уровень'!M1730</f>
        <v>0</v>
      </c>
      <c r="L723" s="153">
        <f>'2 уровень'!N1730</f>
        <v>0</v>
      </c>
      <c r="M723" s="153">
        <f>'2 уровень'!O1730</f>
        <v>0</v>
      </c>
      <c r="N723" s="153">
        <f>'2 уровень'!P1730</f>
        <v>0</v>
      </c>
      <c r="O723" s="153">
        <f>'2 уровень'!Q1730</f>
        <v>0</v>
      </c>
      <c r="P723" s="152">
        <f>'2 уровень'!R1730</f>
        <v>0</v>
      </c>
      <c r="Q723" s="152">
        <f>'2 уровень'!S1730</f>
        <v>0</v>
      </c>
      <c r="R723" s="152">
        <f>'2 уровень'!T1730</f>
        <v>0</v>
      </c>
      <c r="S723" s="152">
        <f>'2 уровень'!U1730</f>
        <v>0</v>
      </c>
      <c r="T723" s="152">
        <f>'2 уровень'!V1730</f>
        <v>0</v>
      </c>
      <c r="U723" s="152">
        <f>'2 уровень'!W1730</f>
        <v>0</v>
      </c>
      <c r="V723" s="152">
        <f>'2 уровень'!X1730</f>
        <v>0</v>
      </c>
      <c r="W723" s="152">
        <f>'2 уровень'!Y1730</f>
        <v>0</v>
      </c>
      <c r="X723" s="152">
        <f>'2 уровень'!Z1730</f>
        <v>0</v>
      </c>
      <c r="Y723" s="152">
        <f>'2 уровень'!AA1730</f>
        <v>0</v>
      </c>
      <c r="Z723" s="1117">
        <f>'2 уровень'!AB1730</f>
        <v>0</v>
      </c>
      <c r="AA723" s="152">
        <f>'2 уровень'!AC1730</f>
        <v>0</v>
      </c>
      <c r="AB723" s="152">
        <f>'2 уровень'!AD1730</f>
        <v>0</v>
      </c>
      <c r="AC723" s="152">
        <f>'2 уровень'!AE1730</f>
        <v>0</v>
      </c>
      <c r="AD723" s="152">
        <f>'2 уровень'!AF1730</f>
        <v>0</v>
      </c>
      <c r="AE723" s="629">
        <f>'2 уровень'!AG1730</f>
        <v>0</v>
      </c>
      <c r="AF723" s="152"/>
      <c r="AG723" s="152"/>
      <c r="AH723" s="1355">
        <f>'2 уровень'!AH1725</f>
        <v>0</v>
      </c>
      <c r="AI723" s="1362">
        <f>'2 уровень'!AI1725</f>
        <v>0</v>
      </c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  <c r="GN723" s="139"/>
    </row>
    <row r="724" spans="1:196" ht="30" x14ac:dyDescent="0.25">
      <c r="A724" s="19">
        <v>1</v>
      </c>
      <c r="B724" s="19">
        <f t="shared" si="114"/>
        <v>1</v>
      </c>
      <c r="C724" s="495" t="s">
        <v>441</v>
      </c>
      <c r="D724" s="29">
        <f>'2 уровень'!F1731</f>
        <v>750</v>
      </c>
      <c r="E724" s="29">
        <f>'2 уровень'!G1731</f>
        <v>500</v>
      </c>
      <c r="F724" s="29">
        <f>'2 уровень'!H1731</f>
        <v>241.74</v>
      </c>
      <c r="G724" s="144">
        <f>'2 уровень'!I1731</f>
        <v>48.347999999999999</v>
      </c>
      <c r="H724" s="158">
        <f>'2 уровень'!J1731</f>
        <v>0</v>
      </c>
      <c r="I724" s="158">
        <f>'2 уровень'!K1731</f>
        <v>0</v>
      </c>
      <c r="J724" s="153">
        <f>'2 уровень'!L1731</f>
        <v>0</v>
      </c>
      <c r="K724" s="153">
        <f>'2 уровень'!M1731</f>
        <v>0</v>
      </c>
      <c r="L724" s="153">
        <f>'2 уровень'!N1731</f>
        <v>0</v>
      </c>
      <c r="M724" s="153">
        <f>'2 уровень'!O1731</f>
        <v>0</v>
      </c>
      <c r="N724" s="153">
        <f>'2 уровень'!P1731</f>
        <v>0</v>
      </c>
      <c r="O724" s="153">
        <f>'2 уровень'!Q1731</f>
        <v>0</v>
      </c>
      <c r="P724" s="152">
        <f>'2 уровень'!R1731</f>
        <v>0</v>
      </c>
      <c r="Q724" s="152">
        <f>'2 уровень'!S1731</f>
        <v>0</v>
      </c>
      <c r="R724" s="152">
        <f>'2 уровень'!T1731</f>
        <v>0</v>
      </c>
      <c r="S724" s="152">
        <f>'2 уровень'!U1731</f>
        <v>0</v>
      </c>
      <c r="T724" s="152">
        <f>'2 уровень'!V1731</f>
        <v>0</v>
      </c>
      <c r="U724" s="152">
        <f>'2 уровень'!W1731</f>
        <v>0</v>
      </c>
      <c r="V724" s="152">
        <f>'2 уровень'!X1731</f>
        <v>0</v>
      </c>
      <c r="W724" s="152">
        <f>'2 уровень'!Y1731</f>
        <v>0</v>
      </c>
      <c r="X724" s="152">
        <f>'2 уровень'!Z1731</f>
        <v>0</v>
      </c>
      <c r="Y724" s="152">
        <f>'2 уровень'!AA1731</f>
        <v>0</v>
      </c>
      <c r="Z724" s="1117">
        <f>'2 уровень'!AB1731</f>
        <v>0</v>
      </c>
      <c r="AA724" s="152">
        <f>'2 уровень'!AC1731</f>
        <v>0</v>
      </c>
      <c r="AB724" s="152">
        <f>'2 уровень'!AD1731</f>
        <v>0</v>
      </c>
      <c r="AC724" s="152">
        <f>'2 уровень'!AE1731</f>
        <v>0</v>
      </c>
      <c r="AD724" s="152">
        <f>'2 уровень'!AF1731</f>
        <v>0</v>
      </c>
      <c r="AE724" s="629">
        <f>'2 уровень'!AG1731</f>
        <v>0</v>
      </c>
      <c r="AF724" s="152"/>
      <c r="AG724" s="152"/>
      <c r="AH724" s="1355">
        <f>'2 уровень'!AH1726</f>
        <v>0</v>
      </c>
      <c r="AI724" s="1362">
        <f>'2 уровень'!AI1726</f>
        <v>0</v>
      </c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  <c r="GN724" s="139"/>
    </row>
    <row r="725" spans="1:196" x14ac:dyDescent="0.25">
      <c r="A725" s="19">
        <v>1</v>
      </c>
      <c r="B725" s="19">
        <f t="shared" si="114"/>
        <v>1</v>
      </c>
      <c r="C725" s="336" t="s">
        <v>442</v>
      </c>
      <c r="D725" s="29">
        <f>'2 уровень'!F1732</f>
        <v>0</v>
      </c>
      <c r="E725" s="29">
        <f>'2 уровень'!G1732</f>
        <v>0</v>
      </c>
      <c r="F725" s="29">
        <f>'2 уровень'!H1732</f>
        <v>0</v>
      </c>
      <c r="G725" s="144">
        <f>'2 уровень'!I1732</f>
        <v>0</v>
      </c>
      <c r="H725" s="158">
        <f>'2 уровень'!J1732</f>
        <v>0</v>
      </c>
      <c r="I725" s="158">
        <f>'2 уровень'!K1732</f>
        <v>0</v>
      </c>
      <c r="J725" s="153">
        <f>'2 уровень'!L1732</f>
        <v>0</v>
      </c>
      <c r="K725" s="153">
        <f>'2 уровень'!M1732</f>
        <v>0</v>
      </c>
      <c r="L725" s="153">
        <f>'2 уровень'!N1732</f>
        <v>0</v>
      </c>
      <c r="M725" s="153">
        <f>'2 уровень'!O1732</f>
        <v>0</v>
      </c>
      <c r="N725" s="153">
        <f>'2 уровень'!P1732</f>
        <v>0</v>
      </c>
      <c r="O725" s="153">
        <f>'2 уровень'!Q1732</f>
        <v>0</v>
      </c>
      <c r="P725" s="152">
        <f>'2 уровень'!R1732</f>
        <v>0</v>
      </c>
      <c r="Q725" s="152">
        <f>'2 уровень'!S1732</f>
        <v>0</v>
      </c>
      <c r="R725" s="152">
        <f>'2 уровень'!T1732</f>
        <v>0</v>
      </c>
      <c r="S725" s="152">
        <f>'2 уровень'!U1732</f>
        <v>0</v>
      </c>
      <c r="T725" s="152">
        <f>'2 уровень'!V1732</f>
        <v>0</v>
      </c>
      <c r="U725" s="152">
        <f>'2 уровень'!W1732</f>
        <v>0</v>
      </c>
      <c r="V725" s="152">
        <f>'2 уровень'!X1732</f>
        <v>0</v>
      </c>
      <c r="W725" s="152">
        <f>'2 уровень'!Y1732</f>
        <v>0</v>
      </c>
      <c r="X725" s="152">
        <f>'2 уровень'!Z1732</f>
        <v>0</v>
      </c>
      <c r="Y725" s="152">
        <f>'2 уровень'!AA1732</f>
        <v>0</v>
      </c>
      <c r="Z725" s="1117">
        <f>'2 уровень'!AB1732</f>
        <v>0</v>
      </c>
      <c r="AA725" s="152">
        <f>'2 уровень'!AC1732</f>
        <v>0</v>
      </c>
      <c r="AB725" s="152">
        <f>'2 уровень'!AD1732</f>
        <v>0</v>
      </c>
      <c r="AC725" s="152">
        <f>'2 уровень'!AE1732</f>
        <v>0</v>
      </c>
      <c r="AD725" s="152">
        <f>'2 уровень'!AF1732</f>
        <v>0</v>
      </c>
      <c r="AE725" s="629">
        <f>'2 уровень'!AG1732</f>
        <v>0</v>
      </c>
      <c r="AF725" s="152"/>
      <c r="AG725" s="152"/>
      <c r="AH725" s="1355">
        <f>'2 уровень'!AH1727</f>
        <v>0</v>
      </c>
      <c r="AI725" s="1362">
        <f>'2 уровень'!AI1727</f>
        <v>0</v>
      </c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  <c r="GN725" s="139"/>
    </row>
    <row r="726" spans="1:196" ht="30" x14ac:dyDescent="0.25">
      <c r="A726" s="19">
        <v>1</v>
      </c>
      <c r="B726" s="19">
        <f t="shared" si="114"/>
        <v>1</v>
      </c>
      <c r="C726" s="336" t="s">
        <v>467</v>
      </c>
      <c r="D726" s="29">
        <f>'2 уровень'!F1733</f>
        <v>3000</v>
      </c>
      <c r="E726" s="29">
        <f>'2 уровень'!G1733</f>
        <v>2000</v>
      </c>
      <c r="F726" s="29">
        <f>'2 уровень'!H1733</f>
        <v>966.96</v>
      </c>
      <c r="G726" s="144">
        <f>'2 уровень'!I1733</f>
        <v>48.347999999999999</v>
      </c>
      <c r="H726" s="158">
        <f>'2 уровень'!J1733</f>
        <v>0</v>
      </c>
      <c r="I726" s="158">
        <f>'2 уровень'!K1733</f>
        <v>0</v>
      </c>
      <c r="J726" s="153">
        <f>'2 уровень'!L1733</f>
        <v>0</v>
      </c>
      <c r="K726" s="153">
        <f>'2 уровень'!M1733</f>
        <v>0</v>
      </c>
      <c r="L726" s="153">
        <f>'2 уровень'!N1733</f>
        <v>0</v>
      </c>
      <c r="M726" s="153">
        <f>'2 уровень'!O1733</f>
        <v>0</v>
      </c>
      <c r="N726" s="153">
        <f>'2 уровень'!P1733</f>
        <v>0</v>
      </c>
      <c r="O726" s="153">
        <f>'2 уровень'!Q1733</f>
        <v>0</v>
      </c>
      <c r="P726" s="152">
        <f>'2 уровень'!R1733</f>
        <v>0</v>
      </c>
      <c r="Q726" s="152">
        <f>'2 уровень'!S1733</f>
        <v>0</v>
      </c>
      <c r="R726" s="152">
        <f>'2 уровень'!T1733</f>
        <v>0</v>
      </c>
      <c r="S726" s="152">
        <f>'2 уровень'!U1733</f>
        <v>0</v>
      </c>
      <c r="T726" s="152">
        <f>'2 уровень'!V1733</f>
        <v>0</v>
      </c>
      <c r="U726" s="152">
        <f>'2 уровень'!W1733</f>
        <v>0</v>
      </c>
      <c r="V726" s="152">
        <f>'2 уровень'!X1733</f>
        <v>0</v>
      </c>
      <c r="W726" s="152">
        <f>'2 уровень'!Y1733</f>
        <v>0</v>
      </c>
      <c r="X726" s="152">
        <f>'2 уровень'!Z1733</f>
        <v>0</v>
      </c>
      <c r="Y726" s="152">
        <f>'2 уровень'!AA1733</f>
        <v>0</v>
      </c>
      <c r="Z726" s="1117">
        <f>'2 уровень'!AB1733</f>
        <v>0</v>
      </c>
      <c r="AA726" s="152">
        <f>'2 уровень'!AC1733</f>
        <v>0</v>
      </c>
      <c r="AB726" s="152">
        <f>'2 уровень'!AD1733</f>
        <v>0</v>
      </c>
      <c r="AC726" s="152">
        <f>'2 уровень'!AE1733</f>
        <v>0</v>
      </c>
      <c r="AD726" s="152">
        <f>'2 уровень'!AF1733</f>
        <v>0</v>
      </c>
      <c r="AE726" s="629">
        <f>'2 уровень'!AG1733</f>
        <v>0</v>
      </c>
      <c r="AF726" s="152"/>
      <c r="AG726" s="152"/>
      <c r="AH726" s="1355">
        <f>'2 уровень'!AH1728</f>
        <v>0</v>
      </c>
      <c r="AI726" s="1362">
        <f>'2 уровень'!AI1728</f>
        <v>0</v>
      </c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  <c r="GN726" s="139"/>
    </row>
    <row r="727" spans="1:196" ht="60" x14ac:dyDescent="0.25">
      <c r="A727" s="19">
        <v>1</v>
      </c>
      <c r="B727" s="19">
        <f t="shared" si="114"/>
        <v>1</v>
      </c>
      <c r="C727" s="336" t="s">
        <v>443</v>
      </c>
      <c r="D727" s="29">
        <f>'2 уровень'!F1734</f>
        <v>0</v>
      </c>
      <c r="E727" s="29">
        <f>'2 уровень'!G1734</f>
        <v>0</v>
      </c>
      <c r="F727" s="29">
        <f>'2 уровень'!H1734</f>
        <v>0</v>
      </c>
      <c r="G727" s="144">
        <f>'2 уровень'!I1734</f>
        <v>0</v>
      </c>
      <c r="H727" s="158">
        <f>'2 уровень'!J1734</f>
        <v>0</v>
      </c>
      <c r="I727" s="158">
        <f>'2 уровень'!K1734</f>
        <v>0</v>
      </c>
      <c r="J727" s="153">
        <f>'2 уровень'!L1734</f>
        <v>0</v>
      </c>
      <c r="K727" s="153">
        <f>'2 уровень'!M1734</f>
        <v>0</v>
      </c>
      <c r="L727" s="153">
        <f>'2 уровень'!N1734</f>
        <v>0</v>
      </c>
      <c r="M727" s="153">
        <f>'2 уровень'!O1734</f>
        <v>0</v>
      </c>
      <c r="N727" s="153">
        <f>'2 уровень'!P1734</f>
        <v>0</v>
      </c>
      <c r="O727" s="153">
        <f>'2 уровень'!Q1734</f>
        <v>0</v>
      </c>
      <c r="P727" s="152">
        <f>'2 уровень'!R1734</f>
        <v>0</v>
      </c>
      <c r="Q727" s="152">
        <f>'2 уровень'!S1734</f>
        <v>0</v>
      </c>
      <c r="R727" s="152">
        <f>'2 уровень'!T1734</f>
        <v>0</v>
      </c>
      <c r="S727" s="152">
        <f>'2 уровень'!U1734</f>
        <v>0</v>
      </c>
      <c r="T727" s="152">
        <f>'2 уровень'!V1734</f>
        <v>0</v>
      </c>
      <c r="U727" s="152">
        <f>'2 уровень'!W1734</f>
        <v>0</v>
      </c>
      <c r="V727" s="152">
        <f>'2 уровень'!X1734</f>
        <v>0</v>
      </c>
      <c r="W727" s="152">
        <f>'2 уровень'!Y1734</f>
        <v>0</v>
      </c>
      <c r="X727" s="152">
        <f>'2 уровень'!Z1734</f>
        <v>0</v>
      </c>
      <c r="Y727" s="152">
        <f>'2 уровень'!AA1734</f>
        <v>0</v>
      </c>
      <c r="Z727" s="1117">
        <f>'2 уровень'!AB1734</f>
        <v>0</v>
      </c>
      <c r="AA727" s="152">
        <f>'2 уровень'!AC1734</f>
        <v>0</v>
      </c>
      <c r="AB727" s="152">
        <f>'2 уровень'!AD1734</f>
        <v>0</v>
      </c>
      <c r="AC727" s="152">
        <f>'2 уровень'!AE1734</f>
        <v>0</v>
      </c>
      <c r="AD727" s="152">
        <f>'2 уровень'!AF1734</f>
        <v>0</v>
      </c>
      <c r="AE727" s="629">
        <f>'2 уровень'!AG1734</f>
        <v>0</v>
      </c>
      <c r="AF727" s="152"/>
      <c r="AG727" s="152"/>
      <c r="AH727" s="1355">
        <f>'2 уровень'!AH1729</f>
        <v>0</v>
      </c>
      <c r="AI727" s="1362">
        <f>'2 уровень'!AI1729</f>
        <v>0</v>
      </c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  <c r="GN727" s="139"/>
    </row>
    <row r="728" spans="1:196" ht="60" x14ac:dyDescent="0.25">
      <c r="A728" s="19">
        <v>1</v>
      </c>
      <c r="B728" s="19">
        <f t="shared" si="114"/>
        <v>1</v>
      </c>
      <c r="C728" s="336" t="s">
        <v>444</v>
      </c>
      <c r="D728" s="29">
        <f>'2 уровень'!F1735</f>
        <v>0</v>
      </c>
      <c r="E728" s="29">
        <f>'2 уровень'!G1735</f>
        <v>0</v>
      </c>
      <c r="F728" s="29">
        <f>'2 уровень'!H1735</f>
        <v>0</v>
      </c>
      <c r="G728" s="144">
        <f>'2 уровень'!I1735</f>
        <v>0</v>
      </c>
      <c r="H728" s="158">
        <f>'2 уровень'!J1735</f>
        <v>0</v>
      </c>
      <c r="I728" s="158">
        <f>'2 уровень'!K1735</f>
        <v>0</v>
      </c>
      <c r="J728" s="153">
        <f>'2 уровень'!L1735</f>
        <v>0</v>
      </c>
      <c r="K728" s="153">
        <f>'2 уровень'!M1735</f>
        <v>0</v>
      </c>
      <c r="L728" s="153">
        <f>'2 уровень'!N1735</f>
        <v>0</v>
      </c>
      <c r="M728" s="153">
        <f>'2 уровень'!O1735</f>
        <v>0</v>
      </c>
      <c r="N728" s="153">
        <f>'2 уровень'!P1735</f>
        <v>0</v>
      </c>
      <c r="O728" s="153">
        <f>'2 уровень'!Q1735</f>
        <v>0</v>
      </c>
      <c r="P728" s="152">
        <f>'2 уровень'!R1735</f>
        <v>0</v>
      </c>
      <c r="Q728" s="152">
        <f>'2 уровень'!S1735</f>
        <v>0</v>
      </c>
      <c r="R728" s="152">
        <f>'2 уровень'!T1735</f>
        <v>0</v>
      </c>
      <c r="S728" s="152">
        <f>'2 уровень'!U1735</f>
        <v>0</v>
      </c>
      <c r="T728" s="152">
        <f>'2 уровень'!V1735</f>
        <v>0</v>
      </c>
      <c r="U728" s="152">
        <f>'2 уровень'!W1735</f>
        <v>0</v>
      </c>
      <c r="V728" s="152">
        <f>'2 уровень'!X1735</f>
        <v>0</v>
      </c>
      <c r="W728" s="152">
        <f>'2 уровень'!Y1735</f>
        <v>0</v>
      </c>
      <c r="X728" s="152">
        <f>'2 уровень'!Z1735</f>
        <v>0</v>
      </c>
      <c r="Y728" s="152">
        <f>'2 уровень'!AA1735</f>
        <v>0</v>
      </c>
      <c r="Z728" s="1117">
        <f>'2 уровень'!AB1735</f>
        <v>0</v>
      </c>
      <c r="AA728" s="152">
        <f>'2 уровень'!AC1735</f>
        <v>0</v>
      </c>
      <c r="AB728" s="152">
        <f>'2 уровень'!AD1735</f>
        <v>0</v>
      </c>
      <c r="AC728" s="152">
        <f>'2 уровень'!AE1735</f>
        <v>0</v>
      </c>
      <c r="AD728" s="152">
        <f>'2 уровень'!AF1735</f>
        <v>0</v>
      </c>
      <c r="AE728" s="629">
        <f>'2 уровень'!AG1735</f>
        <v>0</v>
      </c>
      <c r="AF728" s="152"/>
      <c r="AG728" s="152"/>
      <c r="AH728" s="1355">
        <f>'2 уровень'!AH1730</f>
        <v>0</v>
      </c>
      <c r="AI728" s="1362">
        <f>'2 уровень'!AI1730</f>
        <v>0</v>
      </c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  <c r="GN728" s="139"/>
    </row>
    <row r="729" spans="1:196" ht="45" x14ac:dyDescent="0.25">
      <c r="A729" s="19">
        <v>1</v>
      </c>
      <c r="B729" s="19">
        <f t="shared" si="114"/>
        <v>1</v>
      </c>
      <c r="C729" s="827" t="s">
        <v>445</v>
      </c>
      <c r="D729" s="29">
        <f>'2 уровень'!F1736</f>
        <v>0</v>
      </c>
      <c r="E729" s="29">
        <f>'2 уровень'!G1736</f>
        <v>0</v>
      </c>
      <c r="F729" s="29">
        <f>'2 уровень'!H1736</f>
        <v>0</v>
      </c>
      <c r="G729" s="144">
        <f>'2 уровень'!I1736</f>
        <v>0</v>
      </c>
      <c r="H729" s="158">
        <f>'2 уровень'!J1736</f>
        <v>0</v>
      </c>
      <c r="I729" s="158">
        <f>'2 уровень'!K1736</f>
        <v>0</v>
      </c>
      <c r="J729" s="153">
        <f>'2 уровень'!L1736</f>
        <v>0</v>
      </c>
      <c r="K729" s="153">
        <f>'2 уровень'!M1736</f>
        <v>0</v>
      </c>
      <c r="L729" s="153">
        <f>'2 уровень'!N1736</f>
        <v>0</v>
      </c>
      <c r="M729" s="153">
        <f>'2 уровень'!O1736</f>
        <v>0</v>
      </c>
      <c r="N729" s="153">
        <f>'2 уровень'!P1736</f>
        <v>0</v>
      </c>
      <c r="O729" s="153">
        <f>'2 уровень'!Q1736</f>
        <v>0</v>
      </c>
      <c r="P729" s="152">
        <f>'2 уровень'!R1736</f>
        <v>0</v>
      </c>
      <c r="Q729" s="152">
        <f>'2 уровень'!S1736</f>
        <v>0</v>
      </c>
      <c r="R729" s="152">
        <f>'2 уровень'!T1736</f>
        <v>0</v>
      </c>
      <c r="S729" s="152">
        <f>'2 уровень'!U1736</f>
        <v>0</v>
      </c>
      <c r="T729" s="152">
        <f>'2 уровень'!V1736</f>
        <v>0</v>
      </c>
      <c r="U729" s="152">
        <f>'2 уровень'!W1736</f>
        <v>0</v>
      </c>
      <c r="V729" s="152">
        <f>'2 уровень'!X1736</f>
        <v>0</v>
      </c>
      <c r="W729" s="152">
        <f>'2 уровень'!Y1736</f>
        <v>0</v>
      </c>
      <c r="X729" s="152">
        <f>'2 уровень'!Z1736</f>
        <v>0</v>
      </c>
      <c r="Y729" s="152">
        <f>'2 уровень'!AA1736</f>
        <v>0</v>
      </c>
      <c r="Z729" s="1117">
        <f>'2 уровень'!AB1736</f>
        <v>0</v>
      </c>
      <c r="AA729" s="152">
        <f>'2 уровень'!AC1736</f>
        <v>0</v>
      </c>
      <c r="AB729" s="152">
        <f>'2 уровень'!AD1736</f>
        <v>0</v>
      </c>
      <c r="AC729" s="152">
        <f>'2 уровень'!AE1736</f>
        <v>0</v>
      </c>
      <c r="AD729" s="152">
        <f>'2 уровень'!AF1736</f>
        <v>0</v>
      </c>
      <c r="AE729" s="629">
        <f>'2 уровень'!AG1736</f>
        <v>0</v>
      </c>
      <c r="AF729" s="152"/>
      <c r="AG729" s="152"/>
      <c r="AH729" s="1355">
        <f>'2 уровень'!AH1731</f>
        <v>0</v>
      </c>
      <c r="AI729" s="1362">
        <f>'2 уровень'!AI1731</f>
        <v>0</v>
      </c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  <c r="GN729" s="139"/>
    </row>
    <row r="730" spans="1:196" ht="105" x14ac:dyDescent="0.25">
      <c r="A730" s="19">
        <v>1</v>
      </c>
      <c r="B730" s="19">
        <f t="shared" si="114"/>
        <v>1</v>
      </c>
      <c r="C730" s="827" t="s">
        <v>626</v>
      </c>
      <c r="D730" s="29">
        <f>'2 уровень'!F1737</f>
        <v>50</v>
      </c>
      <c r="E730" s="29">
        <f>'2 уровень'!G1737</f>
        <v>33.333333333333336</v>
      </c>
      <c r="F730" s="29">
        <f>'2 уровень'!H1737</f>
        <v>439</v>
      </c>
      <c r="G730" s="144">
        <f>'2 уровень'!I1737</f>
        <v>1317</v>
      </c>
      <c r="H730" s="158">
        <f>'2 уровень'!J1737</f>
        <v>0</v>
      </c>
      <c r="I730" s="158">
        <f>'2 уровень'!K1737</f>
        <v>0</v>
      </c>
      <c r="J730" s="153">
        <f>'2 уровень'!L1737</f>
        <v>0</v>
      </c>
      <c r="K730" s="153">
        <f>'2 уровень'!M1737</f>
        <v>0</v>
      </c>
      <c r="L730" s="153">
        <f>'2 уровень'!N1737</f>
        <v>0</v>
      </c>
      <c r="M730" s="153">
        <f>'2 уровень'!O1737</f>
        <v>0</v>
      </c>
      <c r="N730" s="153">
        <f>'2 уровень'!P1737</f>
        <v>0</v>
      </c>
      <c r="O730" s="153">
        <f>'2 уровень'!Q1737</f>
        <v>0</v>
      </c>
      <c r="P730" s="152">
        <f>'2 уровень'!R1737</f>
        <v>0</v>
      </c>
      <c r="Q730" s="152">
        <f>'2 уровень'!S1737</f>
        <v>0</v>
      </c>
      <c r="R730" s="152">
        <f>'2 уровень'!T1737</f>
        <v>0</v>
      </c>
      <c r="S730" s="152">
        <f>'2 уровень'!U1737</f>
        <v>0</v>
      </c>
      <c r="T730" s="152">
        <f>'2 уровень'!V1737</f>
        <v>0</v>
      </c>
      <c r="U730" s="152">
        <f>'2 уровень'!W1737</f>
        <v>0</v>
      </c>
      <c r="V730" s="152">
        <f>'2 уровень'!X1737</f>
        <v>0</v>
      </c>
      <c r="W730" s="152">
        <f>'2 уровень'!Y1737</f>
        <v>0</v>
      </c>
      <c r="X730" s="152">
        <f>'2 уровень'!Z1737</f>
        <v>0</v>
      </c>
      <c r="Y730" s="152">
        <f>'2 уровень'!AA1737</f>
        <v>0</v>
      </c>
      <c r="Z730" s="1117">
        <f>'2 уровень'!AB1737</f>
        <v>0</v>
      </c>
      <c r="AA730" s="152">
        <f>'2 уровень'!AC1737</f>
        <v>0</v>
      </c>
      <c r="AB730" s="152">
        <f>'2 уровень'!AD1737</f>
        <v>0</v>
      </c>
      <c r="AC730" s="152">
        <f>'2 уровень'!AE1737</f>
        <v>0</v>
      </c>
      <c r="AD730" s="152">
        <f>'2 уровень'!AF1737</f>
        <v>0</v>
      </c>
      <c r="AE730" s="629">
        <f>'2 уровень'!AG1737</f>
        <v>0</v>
      </c>
      <c r="AF730" s="152"/>
      <c r="AG730" s="152"/>
      <c r="AH730" s="1355">
        <f>'2 уровень'!AH1732</f>
        <v>0</v>
      </c>
      <c r="AI730" s="1362">
        <f>'2 уровень'!AI1732</f>
        <v>0</v>
      </c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  <c r="GN730" s="139"/>
    </row>
    <row r="731" spans="1:196" ht="42.75" x14ac:dyDescent="0.25">
      <c r="A731" s="19">
        <v>1</v>
      </c>
      <c r="B731" s="19">
        <f t="shared" si="114"/>
        <v>1</v>
      </c>
      <c r="C731" s="1417" t="s">
        <v>603</v>
      </c>
      <c r="D731" s="29">
        <f>'2 уровень'!F1738</f>
        <v>493</v>
      </c>
      <c r="E731" s="29">
        <f>'2 уровень'!G1738</f>
        <v>328.66666666666669</v>
      </c>
      <c r="F731" s="29">
        <f>'2 уровень'!H1738</f>
        <v>52</v>
      </c>
      <c r="G731" s="144">
        <f>'2 уровень'!I1738</f>
        <v>15.805471124620061</v>
      </c>
      <c r="H731" s="158">
        <f>'2 уровень'!J1738</f>
        <v>0</v>
      </c>
      <c r="I731" s="158">
        <f>'2 уровень'!K1738</f>
        <v>0</v>
      </c>
      <c r="J731" s="153">
        <f>'2 уровень'!L1738</f>
        <v>0</v>
      </c>
      <c r="K731" s="153">
        <f>'2 уровень'!M1738</f>
        <v>0</v>
      </c>
      <c r="L731" s="153">
        <f>'2 уровень'!N1738</f>
        <v>0</v>
      </c>
      <c r="M731" s="153">
        <f>'2 уровень'!O1738</f>
        <v>0</v>
      </c>
      <c r="N731" s="153">
        <f>'2 уровень'!P1738</f>
        <v>0</v>
      </c>
      <c r="O731" s="153">
        <f>'2 уровень'!Q1738</f>
        <v>0</v>
      </c>
      <c r="P731" s="152">
        <f>'2 уровень'!R1738</f>
        <v>863.14770999999996</v>
      </c>
      <c r="Q731" s="152">
        <f>'2 уровень'!S1738</f>
        <v>863.14770999999996</v>
      </c>
      <c r="R731" s="152">
        <f>'2 уровень'!T1738</f>
        <v>863.14770999999996</v>
      </c>
      <c r="S731" s="152">
        <f>'2 уровень'!U1738</f>
        <v>863.14770999999996</v>
      </c>
      <c r="T731" s="152">
        <f>'2 уровень'!V1738</f>
        <v>863.14770999999996</v>
      </c>
      <c r="U731" s="152">
        <f>'2 уровень'!W1738</f>
        <v>863.14770999999996</v>
      </c>
      <c r="V731" s="152">
        <f>'2 уровень'!X1738</f>
        <v>863.14770999999996</v>
      </c>
      <c r="W731" s="152">
        <f>'2 уровень'!Y1738</f>
        <v>863.14770999999996</v>
      </c>
      <c r="X731" s="152">
        <f>'2 уровень'!Z1738</f>
        <v>575.4318066666666</v>
      </c>
      <c r="Y731" s="152">
        <f>'2 уровень'!AA1738</f>
        <v>111.84732000000002</v>
      </c>
      <c r="Z731" s="1117">
        <f>'2 уровень'!AB1738</f>
        <v>0</v>
      </c>
      <c r="AA731" s="152">
        <f>'2 уровень'!AC1738</f>
        <v>0</v>
      </c>
      <c r="AB731" s="152">
        <f>'2 уровень'!AD1738</f>
        <v>-463.58448666666658</v>
      </c>
      <c r="AC731" s="152">
        <f>'2 уровень'!AE1738</f>
        <v>0</v>
      </c>
      <c r="AD731" s="152">
        <f>'2 уровень'!AF1738</f>
        <v>-0.43018000000000001</v>
      </c>
      <c r="AE731" s="629">
        <f>'2 уровень'!AG1738</f>
        <v>111.41714000000002</v>
      </c>
      <c r="AF731" s="152">
        <f>Y731/X731*100</f>
        <v>19.437111175328269</v>
      </c>
      <c r="AG731" s="152">
        <f>AE731/X731*100</f>
        <v>19.362353402988237</v>
      </c>
      <c r="AH731" s="1355">
        <f>'2 уровень'!AH1733</f>
        <v>0</v>
      </c>
      <c r="AI731" s="1362">
        <f>'2 уровень'!AI1733</f>
        <v>0</v>
      </c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  <c r="GN731" s="139"/>
    </row>
    <row r="732" spans="1:196" x14ac:dyDescent="0.25">
      <c r="A732" s="19">
        <v>1</v>
      </c>
      <c r="B732" s="19">
        <f t="shared" si="114"/>
        <v>1</v>
      </c>
      <c r="C732" s="827" t="s">
        <v>604</v>
      </c>
      <c r="D732" s="29">
        <f>'2 уровень'!F1739</f>
        <v>493</v>
      </c>
      <c r="E732" s="29">
        <f>'2 уровень'!G1739</f>
        <v>328.66666666666669</v>
      </c>
      <c r="F732" s="29">
        <f>'2 уровень'!H1739</f>
        <v>52</v>
      </c>
      <c r="G732" s="144">
        <f>'2 уровень'!I1739</f>
        <v>15.805471124620061</v>
      </c>
      <c r="H732" s="158">
        <f>'2 уровень'!J1739</f>
        <v>0</v>
      </c>
      <c r="I732" s="158">
        <f>'2 уровень'!K1739</f>
        <v>0</v>
      </c>
      <c r="J732" s="153">
        <f>'2 уровень'!L1739</f>
        <v>0</v>
      </c>
      <c r="K732" s="153">
        <f>'2 уровень'!M1739</f>
        <v>0</v>
      </c>
      <c r="L732" s="153">
        <f>'2 уровень'!N1739</f>
        <v>0</v>
      </c>
      <c r="M732" s="153">
        <f>'2 уровень'!O1739</f>
        <v>0</v>
      </c>
      <c r="N732" s="153">
        <f>'2 уровень'!P1739</f>
        <v>0</v>
      </c>
      <c r="O732" s="153">
        <f>'2 уровень'!Q1739</f>
        <v>0</v>
      </c>
      <c r="P732" s="152">
        <f>'2 уровень'!R1739</f>
        <v>0</v>
      </c>
      <c r="Q732" s="152">
        <f>'2 уровень'!S1739</f>
        <v>0</v>
      </c>
      <c r="R732" s="152">
        <f>'2 уровень'!T1739</f>
        <v>0</v>
      </c>
      <c r="S732" s="152">
        <f>'2 уровень'!U1739</f>
        <v>0</v>
      </c>
      <c r="T732" s="152">
        <f>'2 уровень'!V1739</f>
        <v>0</v>
      </c>
      <c r="U732" s="152">
        <f>'2 уровень'!W1739</f>
        <v>0</v>
      </c>
      <c r="V732" s="152">
        <f>'2 уровень'!X1739</f>
        <v>0</v>
      </c>
      <c r="W732" s="152">
        <f>'2 уровень'!Y1739</f>
        <v>0</v>
      </c>
      <c r="X732" s="152">
        <f>'2 уровень'!Z1739</f>
        <v>0</v>
      </c>
      <c r="Y732" s="152">
        <f>'2 уровень'!AA1739</f>
        <v>0</v>
      </c>
      <c r="Z732" s="1117">
        <f>'2 уровень'!AB1739</f>
        <v>0</v>
      </c>
      <c r="AA732" s="152">
        <f>'2 уровень'!AC1739</f>
        <v>0</v>
      </c>
      <c r="AB732" s="152">
        <f>'2 уровень'!AD1739</f>
        <v>0</v>
      </c>
      <c r="AC732" s="152">
        <f>'2 уровень'!AE1739</f>
        <v>0</v>
      </c>
      <c r="AD732" s="152">
        <f>'2 уровень'!AF1739</f>
        <v>0</v>
      </c>
      <c r="AE732" s="629">
        <f>'2 уровень'!AG1739</f>
        <v>0</v>
      </c>
      <c r="AF732" s="152"/>
      <c r="AG732" s="152"/>
      <c r="AH732" s="1355">
        <f>'2 уровень'!AH1734</f>
        <v>0</v>
      </c>
      <c r="AI732" s="1362">
        <f>'2 уровень'!AI1734</f>
        <v>0</v>
      </c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  <c r="GN732" s="139"/>
    </row>
    <row r="733" spans="1:196" ht="42.75" x14ac:dyDescent="0.25">
      <c r="A733" s="19">
        <v>1</v>
      </c>
      <c r="B733" s="19">
        <f t="shared" si="114"/>
        <v>1</v>
      </c>
      <c r="C733" s="1417" t="s">
        <v>605</v>
      </c>
      <c r="D733" s="29">
        <f>'2 уровень'!F1740</f>
        <v>0</v>
      </c>
      <c r="E733" s="29">
        <f>'2 уровень'!G1740</f>
        <v>0</v>
      </c>
      <c r="F733" s="29">
        <f>'2 уровень'!H1740</f>
        <v>0</v>
      </c>
      <c r="G733" s="144">
        <f>'2 уровень'!I1740</f>
        <v>0</v>
      </c>
      <c r="H733" s="158">
        <f>'2 уровень'!J1740</f>
        <v>0</v>
      </c>
      <c r="I733" s="158">
        <f>'2 уровень'!K1740</f>
        <v>0</v>
      </c>
      <c r="J733" s="153">
        <f>'2 уровень'!L1740</f>
        <v>0</v>
      </c>
      <c r="K733" s="153">
        <f>'2 уровень'!M1740</f>
        <v>0</v>
      </c>
      <c r="L733" s="153">
        <f>'2 уровень'!N1740</f>
        <v>0</v>
      </c>
      <c r="M733" s="153">
        <f>'2 уровень'!O1740</f>
        <v>0</v>
      </c>
      <c r="N733" s="153">
        <f>'2 уровень'!P1740</f>
        <v>0</v>
      </c>
      <c r="O733" s="153">
        <f>'2 уровень'!Q1740</f>
        <v>0</v>
      </c>
      <c r="P733" s="152">
        <f>'2 уровень'!R1740</f>
        <v>0</v>
      </c>
      <c r="Q733" s="152">
        <f>'2 уровень'!S1740</f>
        <v>0</v>
      </c>
      <c r="R733" s="152">
        <f>'2 уровень'!T1740</f>
        <v>0</v>
      </c>
      <c r="S733" s="152">
        <f>'2 уровень'!U1740</f>
        <v>0</v>
      </c>
      <c r="T733" s="152">
        <f>'2 уровень'!V1740</f>
        <v>0</v>
      </c>
      <c r="U733" s="152">
        <f>'2 уровень'!W1740</f>
        <v>0</v>
      </c>
      <c r="V733" s="152">
        <f>'2 уровень'!X1740</f>
        <v>0</v>
      </c>
      <c r="W733" s="152">
        <f>'2 уровень'!Y1740</f>
        <v>0</v>
      </c>
      <c r="X733" s="152">
        <f>'2 уровень'!Z1740</f>
        <v>0</v>
      </c>
      <c r="Y733" s="152">
        <f>'2 уровень'!AA1740</f>
        <v>0</v>
      </c>
      <c r="Z733" s="1117">
        <f>'2 уровень'!AB1740</f>
        <v>0</v>
      </c>
      <c r="AA733" s="152">
        <f>'2 уровень'!AC1740</f>
        <v>0</v>
      </c>
      <c r="AB733" s="152">
        <f>'2 уровень'!AD1740</f>
        <v>0</v>
      </c>
      <c r="AC733" s="152">
        <f>'2 уровень'!AE1740</f>
        <v>0</v>
      </c>
      <c r="AD733" s="152">
        <f>'2 уровень'!AF1740</f>
        <v>0</v>
      </c>
      <c r="AE733" s="629">
        <f>'2 уровень'!AG1740</f>
        <v>0</v>
      </c>
      <c r="AF733" s="152"/>
      <c r="AG733" s="152"/>
      <c r="AH733" s="1355">
        <f>'2 уровень'!AH1735</f>
        <v>0</v>
      </c>
      <c r="AI733" s="1362">
        <f>'2 уровень'!AI1735</f>
        <v>0</v>
      </c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  <c r="GN733" s="139"/>
    </row>
    <row r="734" spans="1:196" ht="29.25" x14ac:dyDescent="0.25">
      <c r="A734" s="19">
        <v>1</v>
      </c>
      <c r="B734" s="19">
        <f t="shared" si="114"/>
        <v>1</v>
      </c>
      <c r="C734" s="491" t="s">
        <v>453</v>
      </c>
      <c r="D734" s="29">
        <f>'2 уровень'!F1741</f>
        <v>2515.9574468085107</v>
      </c>
      <c r="E734" s="29">
        <f>'2 уровень'!G1741</f>
        <v>1677.304964539007</v>
      </c>
      <c r="F734" s="29">
        <f>'2 уровень'!H1741</f>
        <v>617.73297872340424</v>
      </c>
      <c r="G734" s="144">
        <f>'2 уровень'!I1741</f>
        <v>36.835598015706871</v>
      </c>
      <c r="H734" s="158">
        <f>'2 уровень'!J1741</f>
        <v>0</v>
      </c>
      <c r="I734" s="158">
        <f>'2 уровень'!K1741</f>
        <v>0</v>
      </c>
      <c r="J734" s="153">
        <f>'2 уровень'!L1741</f>
        <v>0</v>
      </c>
      <c r="K734" s="153">
        <f>'2 уровень'!M1741</f>
        <v>0</v>
      </c>
      <c r="L734" s="153">
        <f>'2 уровень'!N1741</f>
        <v>0</v>
      </c>
      <c r="M734" s="153">
        <f>'2 уровень'!O1741</f>
        <v>0</v>
      </c>
      <c r="N734" s="153">
        <f>'2 уровень'!P1741</f>
        <v>0</v>
      </c>
      <c r="O734" s="153">
        <f>'2 уровень'!Q1741</f>
        <v>0</v>
      </c>
      <c r="P734" s="152">
        <f>'2 уровень'!R1741</f>
        <v>0</v>
      </c>
      <c r="Q734" s="152">
        <f>'2 уровень'!S1741</f>
        <v>0</v>
      </c>
      <c r="R734" s="152">
        <f>'2 уровень'!T1741</f>
        <v>0</v>
      </c>
      <c r="S734" s="152">
        <f>'2 уровень'!U1741</f>
        <v>0</v>
      </c>
      <c r="T734" s="152">
        <f>'2 уровень'!V1741</f>
        <v>0</v>
      </c>
      <c r="U734" s="152">
        <f>'2 уровень'!W1741</f>
        <v>0</v>
      </c>
      <c r="V734" s="152">
        <f>'2 уровень'!X1741</f>
        <v>0</v>
      </c>
      <c r="W734" s="152">
        <f>'2 уровень'!Y1741</f>
        <v>0</v>
      </c>
      <c r="X734" s="152">
        <f>'2 уровень'!Z1741</f>
        <v>0</v>
      </c>
      <c r="Y734" s="152">
        <f>'2 уровень'!AA1741</f>
        <v>0</v>
      </c>
      <c r="Z734" s="1117">
        <f>'2 уровень'!AB1741</f>
        <v>0</v>
      </c>
      <c r="AA734" s="152">
        <f>'2 уровень'!AC1741</f>
        <v>0</v>
      </c>
      <c r="AB734" s="152">
        <f>'2 уровень'!AD1741</f>
        <v>0</v>
      </c>
      <c r="AC734" s="152">
        <f>'2 уровень'!AE1741</f>
        <v>0</v>
      </c>
      <c r="AD734" s="152">
        <f>'2 уровень'!AF1741</f>
        <v>0</v>
      </c>
      <c r="AE734" s="629">
        <f>'2 уровень'!AG1741</f>
        <v>0</v>
      </c>
      <c r="AF734" s="152"/>
      <c r="AG734" s="152"/>
      <c r="AH734" s="1355">
        <f>'2 уровень'!AH1736</f>
        <v>0</v>
      </c>
      <c r="AI734" s="1362">
        <f>'2 уровень'!AI1736</f>
        <v>0</v>
      </c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  <c r="GN734" s="139"/>
    </row>
    <row r="735" spans="1:196" x14ac:dyDescent="0.25">
      <c r="B735" s="19">
        <f t="shared" si="114"/>
        <v>1</v>
      </c>
      <c r="C735" s="491" t="s">
        <v>468</v>
      </c>
      <c r="D735" s="29">
        <f>'2 уровень'!F1742</f>
        <v>0</v>
      </c>
      <c r="E735" s="29">
        <f>'2 уровень'!G1742</f>
        <v>0</v>
      </c>
      <c r="F735" s="29">
        <f>'2 уровень'!H1742</f>
        <v>0</v>
      </c>
      <c r="G735" s="144">
        <f>'2 уровень'!I1742</f>
        <v>0</v>
      </c>
      <c r="H735" s="158">
        <f>'2 уровень'!J1742</f>
        <v>0</v>
      </c>
      <c r="I735" s="158">
        <f>'2 уровень'!K1742</f>
        <v>0</v>
      </c>
      <c r="J735" s="153">
        <f>'2 уровень'!L1742</f>
        <v>0</v>
      </c>
      <c r="K735" s="153">
        <f>'2 уровень'!M1742</f>
        <v>0</v>
      </c>
      <c r="L735" s="153">
        <f>'2 уровень'!N1742</f>
        <v>0</v>
      </c>
      <c r="M735" s="153">
        <f>'2 уровень'!O1742</f>
        <v>0</v>
      </c>
      <c r="N735" s="153">
        <f>'2 уровень'!P1742</f>
        <v>0</v>
      </c>
      <c r="O735" s="153">
        <f>'2 уровень'!Q1742</f>
        <v>0</v>
      </c>
      <c r="P735" s="152">
        <f>'2 уровень'!R1742</f>
        <v>0</v>
      </c>
      <c r="Q735" s="152">
        <f>'2 уровень'!S1742</f>
        <v>0</v>
      </c>
      <c r="R735" s="152">
        <f>'2 уровень'!T1742</f>
        <v>0</v>
      </c>
      <c r="S735" s="152">
        <f>'2 уровень'!U1742</f>
        <v>0</v>
      </c>
      <c r="T735" s="152">
        <f>'2 уровень'!V1742</f>
        <v>0</v>
      </c>
      <c r="U735" s="152">
        <f>'2 уровень'!W1742</f>
        <v>0</v>
      </c>
      <c r="V735" s="152">
        <f>'2 уровень'!X1742</f>
        <v>0</v>
      </c>
      <c r="W735" s="152">
        <f>'2 уровень'!Y1742</f>
        <v>0</v>
      </c>
      <c r="X735" s="152">
        <f>'2 уровень'!Z1742</f>
        <v>0</v>
      </c>
      <c r="Y735" s="152">
        <f>'2 уровень'!AA1742</f>
        <v>0</v>
      </c>
      <c r="Z735" s="1117">
        <f>'2 уровень'!AB1742</f>
        <v>0</v>
      </c>
      <c r="AA735" s="152">
        <f>'2 уровень'!AC1742</f>
        <v>0</v>
      </c>
      <c r="AB735" s="152">
        <f>'2 уровень'!AD1742</f>
        <v>0</v>
      </c>
      <c r="AC735" s="152">
        <f>'2 уровень'!AE1742</f>
        <v>0</v>
      </c>
      <c r="AD735" s="152">
        <f>'2 уровень'!AF1742</f>
        <v>0</v>
      </c>
      <c r="AE735" s="629">
        <f>'2 уровень'!AG1742</f>
        <v>0</v>
      </c>
      <c r="AF735" s="152"/>
      <c r="AG735" s="152"/>
      <c r="AH735" s="1355"/>
      <c r="AI735" s="1362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  <c r="GN735" s="139"/>
    </row>
    <row r="736" spans="1:196" x14ac:dyDescent="0.25">
      <c r="B736" s="19">
        <f t="shared" si="114"/>
        <v>1</v>
      </c>
      <c r="C736" s="336" t="s">
        <v>469</v>
      </c>
      <c r="D736" s="29">
        <f>'2 уровень'!F1743</f>
        <v>2515.9574468085107</v>
      </c>
      <c r="E736" s="29">
        <f>'2 уровень'!G1743</f>
        <v>1677.304964539007</v>
      </c>
      <c r="F736" s="29">
        <f>'2 уровень'!H1743</f>
        <v>617.73297872340424</v>
      </c>
      <c r="G736" s="144">
        <f>'2 уровень'!I1743</f>
        <v>36.835598015706871</v>
      </c>
      <c r="H736" s="158">
        <f>'2 уровень'!J1743</f>
        <v>0</v>
      </c>
      <c r="I736" s="158">
        <f>'2 уровень'!K1743</f>
        <v>0</v>
      </c>
      <c r="J736" s="153">
        <f>'2 уровень'!L1743</f>
        <v>0</v>
      </c>
      <c r="K736" s="153">
        <f>'2 уровень'!M1743</f>
        <v>0</v>
      </c>
      <c r="L736" s="153">
        <f>'2 уровень'!N1743</f>
        <v>0</v>
      </c>
      <c r="M736" s="153">
        <f>'2 уровень'!O1743</f>
        <v>0</v>
      </c>
      <c r="N736" s="153">
        <f>'2 уровень'!P1743</f>
        <v>0</v>
      </c>
      <c r="O736" s="153">
        <f>'2 уровень'!Q1743</f>
        <v>0</v>
      </c>
      <c r="P736" s="29">
        <f>'2 уровень'!R1743</f>
        <v>0</v>
      </c>
      <c r="Q736" s="29">
        <f>'2 уровень'!S1743</f>
        <v>0</v>
      </c>
      <c r="R736" s="29">
        <f>'2 уровень'!T1743</f>
        <v>0</v>
      </c>
      <c r="S736" s="29">
        <f>'2 уровень'!U1743</f>
        <v>0</v>
      </c>
      <c r="T736" s="29">
        <f>'2 уровень'!V1743</f>
        <v>0</v>
      </c>
      <c r="U736" s="29">
        <f>'2 уровень'!W1743</f>
        <v>0</v>
      </c>
      <c r="V736" s="29">
        <f>'2 уровень'!X1743</f>
        <v>0</v>
      </c>
      <c r="W736" s="29">
        <f>'2 уровень'!Y1743</f>
        <v>0</v>
      </c>
      <c r="X736" s="29">
        <f>'2 уровень'!Z1743</f>
        <v>0</v>
      </c>
      <c r="Y736" s="29">
        <f>'2 уровень'!AA1743</f>
        <v>0</v>
      </c>
      <c r="Z736" s="29">
        <f>'2 уровень'!AB1743</f>
        <v>0</v>
      </c>
      <c r="AA736" s="29">
        <f>'2 уровень'!AC1743</f>
        <v>0</v>
      </c>
      <c r="AB736" s="29">
        <f>'2 уровень'!AD1743</f>
        <v>0</v>
      </c>
      <c r="AC736" s="29">
        <f>'2 уровень'!AE1743</f>
        <v>0</v>
      </c>
      <c r="AD736" s="29">
        <f>'2 уровень'!AF1743</f>
        <v>0</v>
      </c>
      <c r="AE736" s="29">
        <f>'2 уровень'!AG1743</f>
        <v>0</v>
      </c>
      <c r="AF736" s="152"/>
      <c r="AG736" s="152"/>
      <c r="AH736" s="1355"/>
      <c r="AI736" s="1362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  <c r="GN736" s="139"/>
    </row>
    <row r="737" spans="1:196" x14ac:dyDescent="0.25">
      <c r="B737" s="19">
        <f t="shared" si="114"/>
        <v>1</v>
      </c>
      <c r="C737" s="498" t="s">
        <v>470</v>
      </c>
      <c r="D737" s="29">
        <f>'2 уровень'!F1744</f>
        <v>23650</v>
      </c>
      <c r="E737" s="29">
        <f>'2 уровень'!G1744</f>
        <v>15766.666666666666</v>
      </c>
      <c r="F737" s="29">
        <f>'2 уровень'!H1744</f>
        <v>5806.6900000000005</v>
      </c>
      <c r="G737" s="144">
        <f>'2 уровень'!I1744</f>
        <v>36.828122027018459</v>
      </c>
      <c r="H737" s="158">
        <f>'2 уровень'!J1744</f>
        <v>0</v>
      </c>
      <c r="I737" s="158">
        <f>'2 уровень'!K1744</f>
        <v>0</v>
      </c>
      <c r="J737" s="153">
        <f>'2 уровень'!L1744</f>
        <v>0</v>
      </c>
      <c r="K737" s="153">
        <f>'2 уровень'!M1744</f>
        <v>0</v>
      </c>
      <c r="L737" s="153">
        <f>'2 уровень'!N1744</f>
        <v>0</v>
      </c>
      <c r="M737" s="153">
        <f>'2 уровень'!O1744</f>
        <v>0</v>
      </c>
      <c r="N737" s="153">
        <f>'2 уровень'!P1744</f>
        <v>0</v>
      </c>
      <c r="O737" s="153">
        <f>'2 уровень'!Q1744</f>
        <v>0</v>
      </c>
      <c r="P737" s="152">
        <f>'2 уровень'!R1744</f>
        <v>0</v>
      </c>
      <c r="Q737" s="152">
        <f>'2 уровень'!S1744</f>
        <v>0</v>
      </c>
      <c r="R737" s="152">
        <f>'2 уровень'!T1744</f>
        <v>0</v>
      </c>
      <c r="S737" s="152">
        <f>'2 уровень'!U1744</f>
        <v>0</v>
      </c>
      <c r="T737" s="152">
        <f>'2 уровень'!V1744</f>
        <v>0</v>
      </c>
      <c r="U737" s="152">
        <f>'2 уровень'!W1744</f>
        <v>0</v>
      </c>
      <c r="V737" s="152">
        <f>'2 уровень'!X1744</f>
        <v>0</v>
      </c>
      <c r="W737" s="152">
        <f>'2 уровень'!Y1744</f>
        <v>0</v>
      </c>
      <c r="X737" s="152">
        <f>'2 уровень'!Z1744</f>
        <v>0</v>
      </c>
      <c r="Y737" s="152">
        <f>'2 уровень'!AA1744</f>
        <v>0</v>
      </c>
      <c r="Z737" s="1117">
        <f>'2 уровень'!AB1744</f>
        <v>0</v>
      </c>
      <c r="AA737" s="152">
        <f>'2 уровень'!AC1744</f>
        <v>0</v>
      </c>
      <c r="AB737" s="152">
        <f>'2 уровень'!AD1744</f>
        <v>0</v>
      </c>
      <c r="AC737" s="152">
        <f>'2 уровень'!AE1744</f>
        <v>0</v>
      </c>
      <c r="AD737" s="152">
        <f>'2 уровень'!AF1744</f>
        <v>0</v>
      </c>
      <c r="AE737" s="629">
        <f>'2 уровень'!AG1744</f>
        <v>0</v>
      </c>
      <c r="AF737" s="152"/>
      <c r="AG737" s="152"/>
      <c r="AH737" s="1355"/>
      <c r="AI737" s="1362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  <c r="GN737" s="139"/>
    </row>
    <row r="738" spans="1:196" ht="29.25" x14ac:dyDescent="0.25">
      <c r="B738" s="19">
        <f t="shared" si="114"/>
        <v>1</v>
      </c>
      <c r="C738" s="491" t="s">
        <v>446</v>
      </c>
      <c r="D738" s="29">
        <f>'2 уровень'!F1745</f>
        <v>4530</v>
      </c>
      <c r="E738" s="29">
        <f>'2 уровень'!G1745</f>
        <v>3020</v>
      </c>
      <c r="F738" s="29">
        <f>'2 уровень'!H1745</f>
        <v>1955</v>
      </c>
      <c r="G738" s="144">
        <f>'2 уровень'!I1745</f>
        <v>64.735099337748352</v>
      </c>
      <c r="H738" s="158">
        <f>'2 уровень'!J1745</f>
        <v>0</v>
      </c>
      <c r="I738" s="158">
        <f>'2 уровень'!K1745</f>
        <v>0</v>
      </c>
      <c r="J738" s="153">
        <f>'2 уровень'!L1745</f>
        <v>0</v>
      </c>
      <c r="K738" s="153">
        <f>'2 уровень'!M1745</f>
        <v>0</v>
      </c>
      <c r="L738" s="153">
        <f>'2 уровень'!N1745</f>
        <v>0</v>
      </c>
      <c r="M738" s="153">
        <f>'2 уровень'!O1745</f>
        <v>0</v>
      </c>
      <c r="N738" s="153">
        <f>'2 уровень'!P1745</f>
        <v>0</v>
      </c>
      <c r="O738" s="153">
        <f>'2 уровень'!Q1745</f>
        <v>0</v>
      </c>
      <c r="P738" s="152">
        <f>'2 уровень'!R1745</f>
        <v>0</v>
      </c>
      <c r="Q738" s="152">
        <f>'2 уровень'!S1745</f>
        <v>0</v>
      </c>
      <c r="R738" s="152">
        <f>'2 уровень'!T1745</f>
        <v>0</v>
      </c>
      <c r="S738" s="152">
        <f>'2 уровень'!U1745</f>
        <v>0</v>
      </c>
      <c r="T738" s="152">
        <f>'2 уровень'!V1745</f>
        <v>0</v>
      </c>
      <c r="U738" s="152">
        <f>'2 уровень'!W1745</f>
        <v>0</v>
      </c>
      <c r="V738" s="152">
        <f>'2 уровень'!X1745</f>
        <v>0</v>
      </c>
      <c r="W738" s="152">
        <f>'2 уровень'!Y1745</f>
        <v>0</v>
      </c>
      <c r="X738" s="152">
        <f>'2 уровень'!Z1745</f>
        <v>0</v>
      </c>
      <c r="Y738" s="152">
        <f>'2 уровень'!AA1745</f>
        <v>0</v>
      </c>
      <c r="Z738" s="1117">
        <f>'2 уровень'!AB1745</f>
        <v>0</v>
      </c>
      <c r="AA738" s="152">
        <f>'2 уровень'!AC1745</f>
        <v>0</v>
      </c>
      <c r="AB738" s="152">
        <f>'2 уровень'!AD1745</f>
        <v>0</v>
      </c>
      <c r="AC738" s="152">
        <f>'2 уровень'!AE1745</f>
        <v>0</v>
      </c>
      <c r="AD738" s="152">
        <f>'2 уровень'!AF1745</f>
        <v>0</v>
      </c>
      <c r="AE738" s="629">
        <f>'2 уровень'!AG1745</f>
        <v>0</v>
      </c>
      <c r="AF738" s="152"/>
      <c r="AG738" s="152"/>
      <c r="AH738" s="1355"/>
      <c r="AI738" s="1362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  <c r="GN738" s="139"/>
    </row>
    <row r="739" spans="1:196" ht="30" x14ac:dyDescent="0.25">
      <c r="A739" s="19">
        <v>1</v>
      </c>
      <c r="B739" s="19">
        <f t="shared" si="114"/>
        <v>1</v>
      </c>
      <c r="C739" s="337" t="s">
        <v>201</v>
      </c>
      <c r="D739" s="29">
        <f>'2 уровень'!F1746</f>
        <v>0</v>
      </c>
      <c r="E739" s="29">
        <f>'2 уровень'!G1746</f>
        <v>0</v>
      </c>
      <c r="F739" s="29">
        <f>'2 уровень'!H1746</f>
        <v>0</v>
      </c>
      <c r="G739" s="144">
        <f>'2 уровень'!I1746</f>
        <v>0</v>
      </c>
      <c r="H739" s="158">
        <f>'2 уровень'!J1746</f>
        <v>0</v>
      </c>
      <c r="I739" s="158">
        <f>'2 уровень'!K1746</f>
        <v>0</v>
      </c>
      <c r="J739" s="153">
        <f>'2 уровень'!L1746</f>
        <v>0</v>
      </c>
      <c r="K739" s="153">
        <f>'2 уровень'!M1746</f>
        <v>0</v>
      </c>
      <c r="L739" s="153">
        <f>'2 уровень'!N1746</f>
        <v>0</v>
      </c>
      <c r="M739" s="153">
        <f>'2 уровень'!O1746</f>
        <v>0</v>
      </c>
      <c r="N739" s="153">
        <f>'2 уровень'!P1746</f>
        <v>0</v>
      </c>
      <c r="O739" s="153">
        <f>'2 уровень'!Q1746</f>
        <v>0</v>
      </c>
      <c r="P739" s="152">
        <f>'2 уровень'!R1746</f>
        <v>0</v>
      </c>
      <c r="Q739" s="152">
        <f>'2 уровень'!S1746</f>
        <v>0</v>
      </c>
      <c r="R739" s="152">
        <f>'2 уровень'!T1746</f>
        <v>0</v>
      </c>
      <c r="S739" s="152">
        <f>'2 уровень'!U1746</f>
        <v>0</v>
      </c>
      <c r="T739" s="152">
        <f>'2 уровень'!V1746</f>
        <v>0</v>
      </c>
      <c r="U739" s="152">
        <f>'2 уровень'!W1746</f>
        <v>0</v>
      </c>
      <c r="V739" s="152">
        <f>'2 уровень'!X1746</f>
        <v>0</v>
      </c>
      <c r="W739" s="152">
        <f>'2 уровень'!Y1746</f>
        <v>0</v>
      </c>
      <c r="X739" s="152">
        <f>'2 уровень'!Z1746</f>
        <v>0</v>
      </c>
      <c r="Y739" s="152">
        <f>'2 уровень'!AA1746</f>
        <v>0</v>
      </c>
      <c r="Z739" s="1117">
        <f>'2 уровень'!AB1746</f>
        <v>0</v>
      </c>
      <c r="AA739" s="152">
        <f>'2 уровень'!AC1746</f>
        <v>0</v>
      </c>
      <c r="AB739" s="152">
        <f>'2 уровень'!AD1746</f>
        <v>0</v>
      </c>
      <c r="AC739" s="152">
        <f>'2 уровень'!AE1746</f>
        <v>0</v>
      </c>
      <c r="AD739" s="152">
        <f>'2 уровень'!AF1746</f>
        <v>0</v>
      </c>
      <c r="AE739" s="629">
        <f>'2 уровень'!AG1746</f>
        <v>0</v>
      </c>
      <c r="AF739" s="152"/>
      <c r="AG739" s="152"/>
      <c r="AH739" s="1355">
        <f>'2 уровень'!AH1741</f>
        <v>0</v>
      </c>
      <c r="AI739" s="1362">
        <f>'2 уровень'!AI1741</f>
        <v>0</v>
      </c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  <c r="GN739" s="139"/>
    </row>
    <row r="740" spans="1:196" ht="72" x14ac:dyDescent="0.25">
      <c r="A740" s="19">
        <v>1</v>
      </c>
      <c r="B740" s="19">
        <f t="shared" si="114"/>
        <v>1</v>
      </c>
      <c r="C740" s="491" t="s">
        <v>454</v>
      </c>
      <c r="D740" s="29">
        <f>'2 уровень'!F1747</f>
        <v>0</v>
      </c>
      <c r="E740" s="29">
        <f>'2 уровень'!G1747</f>
        <v>0</v>
      </c>
      <c r="F740" s="29">
        <f>'2 уровень'!H1747</f>
        <v>0</v>
      </c>
      <c r="G740" s="144">
        <f>'2 уровень'!I1747</f>
        <v>0</v>
      </c>
      <c r="H740" s="158">
        <f>'2 уровень'!J1747</f>
        <v>0</v>
      </c>
      <c r="I740" s="158">
        <f>'2 уровень'!K1747</f>
        <v>0</v>
      </c>
      <c r="J740" s="153">
        <f>'2 уровень'!L1747</f>
        <v>0</v>
      </c>
      <c r="K740" s="153">
        <f>'2 уровень'!M1747</f>
        <v>0</v>
      </c>
      <c r="L740" s="153">
        <f>'2 уровень'!N1747</f>
        <v>0</v>
      </c>
      <c r="M740" s="153">
        <f>'2 уровень'!O1747</f>
        <v>0</v>
      </c>
      <c r="N740" s="153">
        <f>'2 уровень'!P1747</f>
        <v>0</v>
      </c>
      <c r="O740" s="153">
        <f>'2 уровень'!Q1747</f>
        <v>0</v>
      </c>
      <c r="P740" s="152">
        <f>'2 уровень'!R1747</f>
        <v>0</v>
      </c>
      <c r="Q740" s="152">
        <f>'2 уровень'!S1747</f>
        <v>0</v>
      </c>
      <c r="R740" s="152">
        <f>'2 уровень'!T1747</f>
        <v>0</v>
      </c>
      <c r="S740" s="152">
        <f>'2 уровень'!U1747</f>
        <v>0</v>
      </c>
      <c r="T740" s="152">
        <f>'2 уровень'!V1747</f>
        <v>0</v>
      </c>
      <c r="U740" s="152">
        <f>'2 уровень'!W1747</f>
        <v>0</v>
      </c>
      <c r="V740" s="152">
        <f>'2 уровень'!X1747</f>
        <v>0</v>
      </c>
      <c r="W740" s="152">
        <f>'2 уровень'!Y1747</f>
        <v>0</v>
      </c>
      <c r="X740" s="152">
        <f>'2 уровень'!Z1747</f>
        <v>0</v>
      </c>
      <c r="Y740" s="152">
        <f>'2 уровень'!AA1747</f>
        <v>0</v>
      </c>
      <c r="Z740" s="1117">
        <f>'2 уровень'!AB1747</f>
        <v>0</v>
      </c>
      <c r="AA740" s="152">
        <f>'2 уровень'!AC1747</f>
        <v>0</v>
      </c>
      <c r="AB740" s="152">
        <f>'2 уровень'!AD1747</f>
        <v>0</v>
      </c>
      <c r="AC740" s="152">
        <f>'2 уровень'!AE1747</f>
        <v>0</v>
      </c>
      <c r="AD740" s="152">
        <f>'2 уровень'!AF1747</f>
        <v>0</v>
      </c>
      <c r="AE740" s="629">
        <f>'2 уровень'!AG1747</f>
        <v>0</v>
      </c>
      <c r="AF740" s="152"/>
      <c r="AG740" s="152"/>
      <c r="AH740" s="1355">
        <f>'2 уровень'!AH1742</f>
        <v>0</v>
      </c>
      <c r="AI740" s="1362">
        <f>'2 уровень'!AI1742</f>
        <v>0</v>
      </c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  <c r="GN740" s="139"/>
    </row>
    <row r="741" spans="1:196" x14ac:dyDescent="0.25">
      <c r="A741" s="19">
        <v>1</v>
      </c>
      <c r="B741" s="19">
        <f t="shared" si="114"/>
        <v>1</v>
      </c>
      <c r="C741" s="832" t="s">
        <v>234</v>
      </c>
      <c r="D741" s="29">
        <f>'2 уровень'!F1748</f>
        <v>1160</v>
      </c>
      <c r="E741" s="29">
        <f>'2 уровень'!G1748</f>
        <v>773.33333333333326</v>
      </c>
      <c r="F741" s="29">
        <f>'2 уровень'!H1748</f>
        <v>438</v>
      </c>
      <c r="G741" s="144">
        <f>'2 уровень'!I1748</f>
        <v>56.637931034482769</v>
      </c>
      <c r="H741" s="158">
        <f>'2 уровень'!J1748</f>
        <v>0</v>
      </c>
      <c r="I741" s="158">
        <f>'2 уровень'!K1748</f>
        <v>0</v>
      </c>
      <c r="J741" s="153">
        <f>'2 уровень'!L1748</f>
        <v>0</v>
      </c>
      <c r="K741" s="153">
        <f>'2 уровень'!M1748</f>
        <v>0</v>
      </c>
      <c r="L741" s="153">
        <f>'2 уровень'!N1748</f>
        <v>0</v>
      </c>
      <c r="M741" s="153">
        <f>'2 уровень'!O1748</f>
        <v>0</v>
      </c>
      <c r="N741" s="153">
        <f>'2 уровень'!P1748</f>
        <v>0</v>
      </c>
      <c r="O741" s="153">
        <f>'2 уровень'!Q1748</f>
        <v>0</v>
      </c>
      <c r="P741" s="152">
        <f>'2 уровень'!R1748</f>
        <v>1495.6114</v>
      </c>
      <c r="Q741" s="152">
        <f>'2 уровень'!S1748</f>
        <v>1495.6114</v>
      </c>
      <c r="R741" s="152">
        <f>'2 уровень'!T1748</f>
        <v>1495.6114</v>
      </c>
      <c r="S741" s="152">
        <f>'2 уровень'!U1748</f>
        <v>1495.6114</v>
      </c>
      <c r="T741" s="152">
        <f>'2 уровень'!V1748</f>
        <v>1495.6114</v>
      </c>
      <c r="U741" s="152">
        <f>'2 уровень'!W1748</f>
        <v>1495.6114</v>
      </c>
      <c r="V741" s="152">
        <f>'2 уровень'!X1748</f>
        <v>1495.6114</v>
      </c>
      <c r="W741" s="152">
        <f>'2 уровень'!Y1748</f>
        <v>1495.6114</v>
      </c>
      <c r="X741" s="152">
        <f>'2 уровень'!Z1748</f>
        <v>997.07426666666663</v>
      </c>
      <c r="Y741" s="152">
        <f>'2 уровень'!AA1748</f>
        <v>626.54585999999995</v>
      </c>
      <c r="Z741" s="1117">
        <f>'2 уровень'!AB1748</f>
        <v>0</v>
      </c>
      <c r="AA741" s="152">
        <f>'2 уровень'!AC1748</f>
        <v>0</v>
      </c>
      <c r="AB741" s="152">
        <f>'2 уровень'!AD1748</f>
        <v>-370.52840666666668</v>
      </c>
      <c r="AC741" s="152">
        <f>'2 уровень'!AE1748</f>
        <v>0</v>
      </c>
      <c r="AD741" s="152">
        <f>'2 уровень'!AF1748</f>
        <v>0</v>
      </c>
      <c r="AE741" s="629">
        <f>'2 уровень'!AG1748</f>
        <v>626.54585999999995</v>
      </c>
      <c r="AF741" s="152">
        <f>Y741/X741*100</f>
        <v>62.838434502438268</v>
      </c>
      <c r="AG741" s="152">
        <f>AE741/X741*100</f>
        <v>62.838434502438268</v>
      </c>
      <c r="AH741" s="1355">
        <f>'2 уровень'!AH1743</f>
        <v>0</v>
      </c>
      <c r="AI741" s="1362">
        <f>'2 уровень'!AI1743</f>
        <v>0</v>
      </c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  <c r="GN741" s="139"/>
    </row>
    <row r="742" spans="1:196" ht="29.25" x14ac:dyDescent="0.25">
      <c r="A742" s="19">
        <v>1</v>
      </c>
      <c r="B742" s="19">
        <f t="shared" si="114"/>
        <v>1</v>
      </c>
      <c r="C742" s="857" t="s">
        <v>372</v>
      </c>
      <c r="D742" s="29">
        <f>'2 уровень'!F1749</f>
        <v>62716</v>
      </c>
      <c r="E742" s="29">
        <f>'2 уровень'!G1749</f>
        <v>41810.666666666672</v>
      </c>
      <c r="F742" s="29">
        <f>'2 уровень'!H1749</f>
        <v>31415.74</v>
      </c>
      <c r="G742" s="144">
        <f>'2 уровень'!I1749</f>
        <v>75.138098730786396</v>
      </c>
      <c r="H742" s="158">
        <f>'2 уровень'!J1749</f>
        <v>0</v>
      </c>
      <c r="I742" s="158">
        <f>'2 уровень'!K1749</f>
        <v>0</v>
      </c>
      <c r="J742" s="153">
        <f>'2 уровень'!L1749</f>
        <v>0</v>
      </c>
      <c r="K742" s="153">
        <f>'2 уровень'!M1749</f>
        <v>0</v>
      </c>
      <c r="L742" s="153">
        <f>'2 уровень'!N1749</f>
        <v>0</v>
      </c>
      <c r="M742" s="153">
        <f>'2 уровень'!O1749</f>
        <v>0</v>
      </c>
      <c r="N742" s="153">
        <f>'2 уровень'!P1749</f>
        <v>0</v>
      </c>
      <c r="O742" s="153">
        <f>'2 уровень'!Q1749</f>
        <v>0</v>
      </c>
      <c r="P742" s="152">
        <f>'2 уровень'!R1749</f>
        <v>0</v>
      </c>
      <c r="Q742" s="152">
        <f>'2 уровень'!S1749</f>
        <v>0</v>
      </c>
      <c r="R742" s="152">
        <f>'2 уровень'!T1749</f>
        <v>0</v>
      </c>
      <c r="S742" s="152">
        <f>'2 уровень'!U1749</f>
        <v>0</v>
      </c>
      <c r="T742" s="152">
        <f>'2 уровень'!V1749</f>
        <v>0</v>
      </c>
      <c r="U742" s="152">
        <f>'2 уровень'!W1749</f>
        <v>0</v>
      </c>
      <c r="V742" s="152">
        <f>'2 уровень'!X1749</f>
        <v>0</v>
      </c>
      <c r="W742" s="152">
        <f>'2 уровень'!Y1749</f>
        <v>0</v>
      </c>
      <c r="X742" s="152">
        <f>'2 уровень'!Z1749</f>
        <v>0</v>
      </c>
      <c r="Y742" s="152">
        <f>'2 уровень'!AA1749</f>
        <v>0</v>
      </c>
      <c r="Z742" s="1117">
        <f>'2 уровень'!AB1749</f>
        <v>0</v>
      </c>
      <c r="AA742" s="152">
        <f>'2 уровень'!AC1749</f>
        <v>0</v>
      </c>
      <c r="AB742" s="152">
        <f>'2 уровень'!AD1749</f>
        <v>0</v>
      </c>
      <c r="AC742" s="152">
        <f>'2 уровень'!AE1749</f>
        <v>0</v>
      </c>
      <c r="AD742" s="152">
        <f>'2 уровень'!AF1749</f>
        <v>0</v>
      </c>
      <c r="AE742" s="629">
        <f>'2 уровень'!AG1749</f>
        <v>0</v>
      </c>
      <c r="AF742" s="152"/>
      <c r="AG742" s="152"/>
      <c r="AH742" s="1355">
        <f>'2 уровень'!AH1744</f>
        <v>0</v>
      </c>
      <c r="AI742" s="1362">
        <f>'2 уровень'!AI1744</f>
        <v>0</v>
      </c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  <c r="GN742" s="139"/>
    </row>
    <row r="743" spans="1:196" ht="43.5" x14ac:dyDescent="0.25">
      <c r="A743" s="19">
        <v>1</v>
      </c>
      <c r="B743" s="19">
        <f t="shared" si="114"/>
        <v>1</v>
      </c>
      <c r="C743" s="857" t="s">
        <v>401</v>
      </c>
      <c r="D743" s="29">
        <f>'2 уровень'!F1750</f>
        <v>16923</v>
      </c>
      <c r="E743" s="29">
        <f>'2 уровень'!G1750</f>
        <v>11282</v>
      </c>
      <c r="F743" s="29">
        <f>'2 уровень'!H1750</f>
        <v>3917</v>
      </c>
      <c r="G743" s="144">
        <f>'2 уровень'!I1750</f>
        <v>34.7190214500975</v>
      </c>
      <c r="H743" s="158">
        <f>'2 уровень'!J1750</f>
        <v>0</v>
      </c>
      <c r="I743" s="158">
        <f>'2 уровень'!K1750</f>
        <v>0</v>
      </c>
      <c r="J743" s="153">
        <f>'2 уровень'!L1750</f>
        <v>0</v>
      </c>
      <c r="K743" s="153">
        <f>'2 уровень'!M1750</f>
        <v>0</v>
      </c>
      <c r="L743" s="153">
        <f>'2 уровень'!N1750</f>
        <v>0</v>
      </c>
      <c r="M743" s="153">
        <f>'2 уровень'!O1750</f>
        <v>0</v>
      </c>
      <c r="N743" s="153">
        <f>'2 уровень'!P1750</f>
        <v>0</v>
      </c>
      <c r="O743" s="153">
        <f>'2 уровень'!Q1750</f>
        <v>0</v>
      </c>
      <c r="P743" s="152">
        <f>'2 уровень'!R1750</f>
        <v>0</v>
      </c>
      <c r="Q743" s="152">
        <f>'2 уровень'!S1750</f>
        <v>0</v>
      </c>
      <c r="R743" s="152">
        <f>'2 уровень'!T1750</f>
        <v>0</v>
      </c>
      <c r="S743" s="152">
        <f>'2 уровень'!U1750</f>
        <v>0</v>
      </c>
      <c r="T743" s="152">
        <f>'2 уровень'!V1750</f>
        <v>0</v>
      </c>
      <c r="U743" s="152">
        <f>'2 уровень'!W1750</f>
        <v>0</v>
      </c>
      <c r="V743" s="152">
        <f>'2 уровень'!X1750</f>
        <v>0</v>
      </c>
      <c r="W743" s="152">
        <f>'2 уровень'!Y1750</f>
        <v>0</v>
      </c>
      <c r="X743" s="152">
        <f>'2 уровень'!Z1750</f>
        <v>0</v>
      </c>
      <c r="Y743" s="152">
        <f>'2 уровень'!AA1750</f>
        <v>0</v>
      </c>
      <c r="Z743" s="1117">
        <f>'2 уровень'!AB1750</f>
        <v>0</v>
      </c>
      <c r="AA743" s="152">
        <f>'2 уровень'!AC1750</f>
        <v>0</v>
      </c>
      <c r="AB743" s="152">
        <f>'2 уровень'!AD1750</f>
        <v>0</v>
      </c>
      <c r="AC743" s="152">
        <f>'2 уровень'!AE1750</f>
        <v>0</v>
      </c>
      <c r="AD743" s="152">
        <f>'2 уровень'!AF1750</f>
        <v>0</v>
      </c>
      <c r="AE743" s="629">
        <f>'2 уровень'!AG1750</f>
        <v>0</v>
      </c>
      <c r="AF743" s="152"/>
      <c r="AG743" s="152"/>
      <c r="AH743" s="1355">
        <f>'2 уровень'!AH1745</f>
        <v>0</v>
      </c>
      <c r="AI743" s="1362">
        <f>'2 уровень'!AI1745</f>
        <v>0</v>
      </c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  <c r="GN743" s="139"/>
    </row>
    <row r="744" spans="1:196" ht="29.25" x14ac:dyDescent="0.25">
      <c r="A744" s="19">
        <v>1</v>
      </c>
      <c r="B744" s="19">
        <f t="shared" si="114"/>
        <v>1</v>
      </c>
      <c r="C744" s="857" t="s">
        <v>373</v>
      </c>
      <c r="D744" s="29">
        <f>'2 уровень'!F1751</f>
        <v>24693.957446808512</v>
      </c>
      <c r="E744" s="29">
        <f>'2 уровень'!G1751</f>
        <v>16462.638297872341</v>
      </c>
      <c r="F744" s="29">
        <f>'2 уровень'!H1751</f>
        <v>11449.732978723405</v>
      </c>
      <c r="G744" s="144">
        <f>'2 уровень'!I1751</f>
        <v>69.549805878947041</v>
      </c>
      <c r="H744" s="158">
        <f>'2 уровень'!J1751</f>
        <v>0</v>
      </c>
      <c r="I744" s="158">
        <f>'2 уровень'!K1751</f>
        <v>0</v>
      </c>
      <c r="J744" s="153">
        <f>'2 уровень'!L1751</f>
        <v>0</v>
      </c>
      <c r="K744" s="153">
        <f>'2 уровень'!M1751</f>
        <v>0</v>
      </c>
      <c r="L744" s="153">
        <f>'2 уровень'!N1751</f>
        <v>0</v>
      </c>
      <c r="M744" s="153">
        <f>'2 уровень'!O1751</f>
        <v>0</v>
      </c>
      <c r="N744" s="153">
        <f>'2 уровень'!P1751</f>
        <v>0</v>
      </c>
      <c r="O744" s="153">
        <f>'2 уровень'!Q1751</f>
        <v>0</v>
      </c>
      <c r="P744" s="152">
        <f>'2 уровень'!R1751</f>
        <v>0</v>
      </c>
      <c r="Q744" s="152">
        <f>'2 уровень'!S1751</f>
        <v>0</v>
      </c>
      <c r="R744" s="152">
        <f>'2 уровень'!T1751</f>
        <v>0</v>
      </c>
      <c r="S744" s="152">
        <f>'2 уровень'!U1751</f>
        <v>0</v>
      </c>
      <c r="T744" s="152">
        <f>'2 уровень'!V1751</f>
        <v>0</v>
      </c>
      <c r="U744" s="152">
        <f>'2 уровень'!W1751</f>
        <v>0</v>
      </c>
      <c r="V744" s="152">
        <f>'2 уровень'!X1751</f>
        <v>0</v>
      </c>
      <c r="W744" s="152">
        <f>'2 уровень'!Y1751</f>
        <v>0</v>
      </c>
      <c r="X744" s="152">
        <f>'2 уровень'!Z1751</f>
        <v>0</v>
      </c>
      <c r="Y744" s="152">
        <f>'2 уровень'!AA1751</f>
        <v>0</v>
      </c>
      <c r="Z744" s="1117">
        <f>'2 уровень'!AB1751</f>
        <v>0</v>
      </c>
      <c r="AA744" s="152">
        <f>'2 уровень'!AC1751</f>
        <v>0</v>
      </c>
      <c r="AB744" s="152">
        <f>'2 уровень'!AD1751</f>
        <v>0</v>
      </c>
      <c r="AC744" s="152">
        <f>'2 уровень'!AE1751</f>
        <v>0</v>
      </c>
      <c r="AD744" s="152">
        <f>'2 уровень'!AF1751</f>
        <v>0</v>
      </c>
      <c r="AE744" s="629">
        <f>'2 уровень'!AG1751</f>
        <v>0</v>
      </c>
      <c r="AF744" s="152"/>
      <c r="AG744" s="152"/>
      <c r="AH744" s="1355">
        <f>'2 уровень'!AH1746</f>
        <v>0</v>
      </c>
      <c r="AI744" s="1362">
        <f>'2 уровень'!AI1746</f>
        <v>0</v>
      </c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  <c r="GN744" s="139"/>
    </row>
    <row r="745" spans="1:196" ht="29.25" x14ac:dyDescent="0.25">
      <c r="A745" s="19">
        <v>1</v>
      </c>
      <c r="B745" s="19">
        <f t="shared" si="114"/>
        <v>1</v>
      </c>
      <c r="C745" s="857" t="s">
        <v>374</v>
      </c>
      <c r="D745" s="29">
        <f>'2 уровень'!F1752</f>
        <v>6330</v>
      </c>
      <c r="E745" s="29">
        <f>'2 уровень'!G1752</f>
        <v>4220</v>
      </c>
      <c r="F745" s="29">
        <f>'2 уровень'!H1752</f>
        <v>2847</v>
      </c>
      <c r="G745" s="144">
        <f>'2 уровень'!I1752</f>
        <v>67.46445497630333</v>
      </c>
      <c r="H745" s="158">
        <f>'2 уровень'!J1752</f>
        <v>0</v>
      </c>
      <c r="I745" s="158">
        <f>'2 уровень'!K1752</f>
        <v>0</v>
      </c>
      <c r="J745" s="153">
        <f>'2 уровень'!L1752</f>
        <v>0</v>
      </c>
      <c r="K745" s="153">
        <f>'2 уровень'!M1752</f>
        <v>0</v>
      </c>
      <c r="L745" s="153">
        <f>'2 уровень'!N1752</f>
        <v>0</v>
      </c>
      <c r="M745" s="153">
        <f>'2 уровень'!O1752</f>
        <v>0</v>
      </c>
      <c r="N745" s="153">
        <f>'2 уровень'!P1752</f>
        <v>0</v>
      </c>
      <c r="O745" s="153">
        <f>'2 уровень'!Q1752</f>
        <v>0</v>
      </c>
      <c r="P745" s="152">
        <f>'2 уровень'!R1752</f>
        <v>5431.5605999999998</v>
      </c>
      <c r="Q745" s="152">
        <f>'2 уровень'!S1752</f>
        <v>5431.5605999999998</v>
      </c>
      <c r="R745" s="152">
        <f>'2 уровень'!T1752</f>
        <v>5431.5605999999998</v>
      </c>
      <c r="S745" s="152">
        <f>'2 уровень'!U1752</f>
        <v>5431.5605999999998</v>
      </c>
      <c r="T745" s="152">
        <f>'2 уровень'!V1752</f>
        <v>5431.5605999999998</v>
      </c>
      <c r="U745" s="152">
        <f>'2 уровень'!W1752</f>
        <v>5431.5605999999998</v>
      </c>
      <c r="V745" s="152">
        <f>'2 уровень'!X1752</f>
        <v>5431.5605999999998</v>
      </c>
      <c r="W745" s="152">
        <f>'2 уровень'!Y1752</f>
        <v>5431.5605999999998</v>
      </c>
      <c r="X745" s="152">
        <f>'2 уровень'!Z1752</f>
        <v>3621.0403999999999</v>
      </c>
      <c r="Y745" s="152">
        <f>'2 уровень'!AA1752</f>
        <v>2342.4533999999999</v>
      </c>
      <c r="Z745" s="1117">
        <f>'2 уровень'!AB1752</f>
        <v>0</v>
      </c>
      <c r="AA745" s="152">
        <f>'2 уровень'!AC1752</f>
        <v>0</v>
      </c>
      <c r="AB745" s="152">
        <f>'2 уровень'!AD1752</f>
        <v>-1278.587</v>
      </c>
      <c r="AC745" s="152">
        <f>'2 уровень'!AE1752</f>
        <v>0</v>
      </c>
      <c r="AD745" s="152">
        <f>'2 уровень'!AF1752</f>
        <v>-1.6921799999999998</v>
      </c>
      <c r="AE745" s="629">
        <f>'2 уровень'!AG1752</f>
        <v>2340.7612199999999</v>
      </c>
      <c r="AF745" s="152">
        <f t="shared" ref="AF745:AF746" si="115">Y745/X745*100</f>
        <v>64.690065319348548</v>
      </c>
      <c r="AG745" s="152">
        <f t="shared" ref="AG745:AG746" si="116">AE745/X745*100</f>
        <v>64.643333446376346</v>
      </c>
      <c r="AH745" s="1355">
        <f>'2 уровень'!AH1747</f>
        <v>0</v>
      </c>
      <c r="AI745" s="1362">
        <f>'2 уровень'!AI1747</f>
        <v>0</v>
      </c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  <c r="GN745" s="139"/>
    </row>
    <row r="746" spans="1:196" x14ac:dyDescent="0.25">
      <c r="A746" s="19">
        <v>1</v>
      </c>
      <c r="B746" s="19">
        <f t="shared" si="114"/>
        <v>1</v>
      </c>
      <c r="C746" s="858" t="s">
        <v>138</v>
      </c>
      <c r="D746" s="29">
        <f>'2 уровень'!F1753</f>
        <v>155916.15238095238</v>
      </c>
      <c r="E746" s="29">
        <f>'2 уровень'!G1753</f>
        <v>103944.10158730159</v>
      </c>
      <c r="F746" s="29">
        <f>'2 уровень'!H1753</f>
        <v>70975.085238095242</v>
      </c>
      <c r="G746" s="144">
        <f>'2 уровень'!I1753</f>
        <v>68.28197478669243</v>
      </c>
      <c r="H746" s="158">
        <f>'2 уровень'!J1753</f>
        <v>0</v>
      </c>
      <c r="I746" s="158">
        <f>'2 уровень'!K1753</f>
        <v>0</v>
      </c>
      <c r="J746" s="153">
        <f>'2 уровень'!L1753</f>
        <v>0</v>
      </c>
      <c r="K746" s="153">
        <f>'2 уровень'!M1753</f>
        <v>0</v>
      </c>
      <c r="L746" s="153">
        <f>'2 уровень'!N1753</f>
        <v>0</v>
      </c>
      <c r="M746" s="153">
        <f>'2 уровень'!O1753</f>
        <v>0</v>
      </c>
      <c r="N746" s="153">
        <f>'2 уровень'!P1753</f>
        <v>0</v>
      </c>
      <c r="O746" s="153">
        <f>'2 уровень'!Q1753</f>
        <v>0</v>
      </c>
      <c r="P746" s="152">
        <f>'2 уровень'!R1753</f>
        <v>304439.44315000001</v>
      </c>
      <c r="Q746" s="152">
        <f>'2 уровень'!S1753</f>
        <v>304439.44315000001</v>
      </c>
      <c r="R746" s="152">
        <f>'2 уровень'!T1753</f>
        <v>304439.44315000001</v>
      </c>
      <c r="S746" s="152">
        <f>'2 уровень'!U1753</f>
        <v>304439.44315000001</v>
      </c>
      <c r="T746" s="152">
        <f>'2 уровень'!V1753</f>
        <v>304439.44315000001</v>
      </c>
      <c r="U746" s="152">
        <f>'2 уровень'!W1753</f>
        <v>304439.44315000001</v>
      </c>
      <c r="V746" s="152">
        <f>'2 уровень'!X1753</f>
        <v>304439.44315000001</v>
      </c>
      <c r="W746" s="152">
        <f>'2 уровень'!Y1753</f>
        <v>304439.44315000001</v>
      </c>
      <c r="X746" s="152">
        <f>'2 уровень'!Z1753</f>
        <v>203654.16711333336</v>
      </c>
      <c r="Y746" s="152">
        <f>'2 уровень'!AA1753</f>
        <v>191660.53792000003</v>
      </c>
      <c r="Z746" s="1117">
        <f>'2 уровень'!AB1753</f>
        <v>0</v>
      </c>
      <c r="AA746" s="152">
        <f>'2 уровень'!AC1753</f>
        <v>0</v>
      </c>
      <c r="AB746" s="152">
        <f>'2 уровень'!AD1753</f>
        <v>-11993.629193333325</v>
      </c>
      <c r="AC746" s="152">
        <f>'2 уровень'!AE1753</f>
        <v>0</v>
      </c>
      <c r="AD746" s="152">
        <f>'2 уровень'!AF1753</f>
        <v>-273.91564</v>
      </c>
      <c r="AE746" s="629">
        <f>'2 уровень'!AG1753</f>
        <v>191386.62228000004</v>
      </c>
      <c r="AF746" s="152">
        <f t="shared" si="115"/>
        <v>94.110786259208297</v>
      </c>
      <c r="AG746" s="152">
        <f t="shared" si="116"/>
        <v>93.976285873636726</v>
      </c>
      <c r="AH746" s="1355">
        <f>'2 уровень'!AH1748</f>
        <v>0</v>
      </c>
      <c r="AI746" s="1362">
        <f>'2 уровень'!AI1748</f>
        <v>0</v>
      </c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  <c r="GN746" s="139"/>
    </row>
    <row r="747" spans="1:196" x14ac:dyDescent="0.25">
      <c r="A747" s="19">
        <v>1</v>
      </c>
      <c r="B747" s="19">
        <f t="shared" si="114"/>
        <v>1</v>
      </c>
      <c r="C747" s="494"/>
      <c r="D747" s="29">
        <f>'2 уровень'!F1754</f>
        <v>0</v>
      </c>
      <c r="E747" s="29">
        <f>'2 уровень'!G1754</f>
        <v>0</v>
      </c>
      <c r="F747" s="29">
        <f>'2 уровень'!H1754</f>
        <v>0</v>
      </c>
      <c r="G747" s="144">
        <f>'2 уровень'!I1754</f>
        <v>0</v>
      </c>
      <c r="H747" s="158">
        <f>'2 уровень'!J1754</f>
        <v>0</v>
      </c>
      <c r="I747" s="158">
        <f>'2 уровень'!K1754</f>
        <v>0</v>
      </c>
      <c r="J747" s="153">
        <f>'2 уровень'!L1754</f>
        <v>0</v>
      </c>
      <c r="K747" s="153">
        <f>'2 уровень'!M1754</f>
        <v>0</v>
      </c>
      <c r="L747" s="153">
        <f>'2 уровень'!N1754</f>
        <v>0</v>
      </c>
      <c r="M747" s="153">
        <f>'2 уровень'!O1754</f>
        <v>0</v>
      </c>
      <c r="N747" s="153">
        <f>'2 уровень'!P1754</f>
        <v>0</v>
      </c>
      <c r="O747" s="153">
        <f>'2 уровень'!Q1754</f>
        <v>0</v>
      </c>
      <c r="P747" s="152">
        <f>'2 уровень'!R1754</f>
        <v>0</v>
      </c>
      <c r="Q747" s="152">
        <f>'2 уровень'!S1754</f>
        <v>0</v>
      </c>
      <c r="R747" s="152">
        <f>'2 уровень'!T1754</f>
        <v>0</v>
      </c>
      <c r="S747" s="152">
        <f>'2 уровень'!U1754</f>
        <v>0</v>
      </c>
      <c r="T747" s="152">
        <f>'2 уровень'!V1754</f>
        <v>0</v>
      </c>
      <c r="U747" s="152">
        <f>'2 уровень'!W1754</f>
        <v>0</v>
      </c>
      <c r="V747" s="152">
        <f>'2 уровень'!X1754</f>
        <v>0</v>
      </c>
      <c r="W747" s="152">
        <f>'2 уровень'!Y1754</f>
        <v>0</v>
      </c>
      <c r="X747" s="152">
        <f>'2 уровень'!Z1754</f>
        <v>0</v>
      </c>
      <c r="Y747" s="152">
        <f>'2 уровень'!AA1754</f>
        <v>0</v>
      </c>
      <c r="Z747" s="1117">
        <f>'2 уровень'!AB1754</f>
        <v>0</v>
      </c>
      <c r="AA747" s="152">
        <f>'2 уровень'!AC1754</f>
        <v>0</v>
      </c>
      <c r="AB747" s="152">
        <f>'2 уровень'!AD1754</f>
        <v>0</v>
      </c>
      <c r="AC747" s="152">
        <f>'2 уровень'!AE1754</f>
        <v>0</v>
      </c>
      <c r="AD747" s="152">
        <f>'2 уровень'!AF1754</f>
        <v>0</v>
      </c>
      <c r="AE747" s="629">
        <f>'2 уровень'!AG1754</f>
        <v>0</v>
      </c>
      <c r="AF747" s="152"/>
      <c r="AG747" s="152"/>
      <c r="AH747" s="1355">
        <f>'2 уровень'!AH1749</f>
        <v>0</v>
      </c>
      <c r="AI747" s="1362">
        <f>'2 уровень'!AI1749</f>
        <v>0</v>
      </c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  <c r="GN747" s="139"/>
    </row>
    <row r="748" spans="1:196" x14ac:dyDescent="0.25">
      <c r="A748" s="19">
        <v>1</v>
      </c>
      <c r="B748" s="19">
        <f t="shared" si="114"/>
        <v>1</v>
      </c>
      <c r="C748" s="494" t="s">
        <v>29</v>
      </c>
      <c r="D748" s="29">
        <f>'2 уровень'!F1755</f>
        <v>0</v>
      </c>
      <c r="E748" s="29">
        <f>'2 уровень'!G1755</f>
        <v>0</v>
      </c>
      <c r="F748" s="29">
        <f>'2 уровень'!H1755</f>
        <v>0</v>
      </c>
      <c r="G748" s="144">
        <f>'2 уровень'!I1755</f>
        <v>0</v>
      </c>
      <c r="H748" s="158">
        <f>'2 уровень'!J1755</f>
        <v>0</v>
      </c>
      <c r="I748" s="158">
        <f>'2 уровень'!K1755</f>
        <v>0</v>
      </c>
      <c r="J748" s="153">
        <f>'2 уровень'!L1755</f>
        <v>0</v>
      </c>
      <c r="K748" s="153">
        <f>'2 уровень'!M1755</f>
        <v>0</v>
      </c>
      <c r="L748" s="153">
        <f>'2 уровень'!N1755</f>
        <v>0</v>
      </c>
      <c r="M748" s="153">
        <f>'2 уровень'!O1755</f>
        <v>0</v>
      </c>
      <c r="N748" s="153">
        <f>'2 уровень'!P1755</f>
        <v>0</v>
      </c>
      <c r="O748" s="153">
        <f>'2 уровень'!Q1755</f>
        <v>0</v>
      </c>
      <c r="P748" s="152">
        <f>'2 уровень'!R1755</f>
        <v>0</v>
      </c>
      <c r="Q748" s="152">
        <f>'2 уровень'!S1755</f>
        <v>0</v>
      </c>
      <c r="R748" s="152">
        <f>'2 уровень'!T1755</f>
        <v>0</v>
      </c>
      <c r="S748" s="152">
        <f>'2 уровень'!U1755</f>
        <v>0</v>
      </c>
      <c r="T748" s="152">
        <f>'2 уровень'!V1755</f>
        <v>0</v>
      </c>
      <c r="U748" s="152">
        <f>'2 уровень'!W1755</f>
        <v>0</v>
      </c>
      <c r="V748" s="152">
        <f>'2 уровень'!X1755</f>
        <v>0</v>
      </c>
      <c r="W748" s="152">
        <f>'2 уровень'!Y1755</f>
        <v>0</v>
      </c>
      <c r="X748" s="152">
        <f>'2 уровень'!Z1755</f>
        <v>0</v>
      </c>
      <c r="Y748" s="152">
        <f>'2 уровень'!AA1755</f>
        <v>0</v>
      </c>
      <c r="Z748" s="1117">
        <f>'2 уровень'!AB1755</f>
        <v>0</v>
      </c>
      <c r="AA748" s="152">
        <f>'2 уровень'!AC1755</f>
        <v>0</v>
      </c>
      <c r="AB748" s="152">
        <f>'2 уровень'!AD1755</f>
        <v>0</v>
      </c>
      <c r="AC748" s="152">
        <f>'2 уровень'!AE1755</f>
        <v>0</v>
      </c>
      <c r="AD748" s="152">
        <f>'2 уровень'!AF1755</f>
        <v>0</v>
      </c>
      <c r="AE748" s="629">
        <f>'2 уровень'!AG1755</f>
        <v>0</v>
      </c>
      <c r="AF748" s="152"/>
      <c r="AG748" s="152"/>
      <c r="AH748" s="1355">
        <f>'2 уровень'!AH1750</f>
        <v>0</v>
      </c>
      <c r="AI748" s="1362">
        <f>'2 уровень'!AI1750</f>
        <v>0</v>
      </c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  <c r="GN748" s="139"/>
    </row>
    <row r="749" spans="1:196" x14ac:dyDescent="0.25">
      <c r="A749" s="19">
        <v>1</v>
      </c>
      <c r="B749" s="19">
        <f t="shared" si="114"/>
        <v>1</v>
      </c>
      <c r="C749" s="3396" t="s">
        <v>69</v>
      </c>
      <c r="D749" s="29">
        <f>'2 уровень'!F1756</f>
        <v>585</v>
      </c>
      <c r="E749" s="29">
        <f>'2 уровень'!G1756</f>
        <v>390</v>
      </c>
      <c r="F749" s="29">
        <f>'2 уровень'!H1756</f>
        <v>123</v>
      </c>
      <c r="G749" s="144">
        <f>'2 уровень'!I1756</f>
        <v>31.538461538461537</v>
      </c>
      <c r="H749" s="158">
        <f>'2 уровень'!J1756</f>
        <v>9.4495726495726498</v>
      </c>
      <c r="I749" s="158">
        <f>'2 уровень'!K1756</f>
        <v>9.2601626016260159</v>
      </c>
      <c r="J749" s="153">
        <f>'2 уровень'!L1756</f>
        <v>5528</v>
      </c>
      <c r="K749" s="153">
        <f>'2 уровень'!M1756</f>
        <v>3685</v>
      </c>
      <c r="L749" s="153">
        <f>'2 уровень'!N1756</f>
        <v>1139</v>
      </c>
      <c r="M749" s="153">
        <f>'2 уровень'!O1756</f>
        <v>30.909090909090907</v>
      </c>
      <c r="N749" s="153">
        <f>'2 уровень'!P1756</f>
        <v>19.221666666666668</v>
      </c>
      <c r="O749" s="153">
        <f>'2 уровень'!Q1756</f>
        <v>88.884071793982486</v>
      </c>
      <c r="P749" s="152">
        <f>'2 уровень'!R1756</f>
        <v>0</v>
      </c>
      <c r="Q749" s="152">
        <f>'2 уровень'!S1756</f>
        <v>0</v>
      </c>
      <c r="R749" s="152">
        <f>'2 уровень'!T1756</f>
        <v>0</v>
      </c>
      <c r="S749" s="152">
        <f>'2 уровень'!U1756</f>
        <v>0</v>
      </c>
      <c r="T749" s="152">
        <f>'2 уровень'!V1756</f>
        <v>0</v>
      </c>
      <c r="U749" s="152">
        <f>'2 уровень'!W1756</f>
        <v>0</v>
      </c>
      <c r="V749" s="152">
        <f>'2 уровень'!X1756</f>
        <v>0</v>
      </c>
      <c r="W749" s="152">
        <f>'2 уровень'!Y1756</f>
        <v>0</v>
      </c>
      <c r="X749" s="152">
        <f>'2 уровень'!Z1756</f>
        <v>0</v>
      </c>
      <c r="Y749" s="152">
        <f>'2 уровень'!AA1756</f>
        <v>0</v>
      </c>
      <c r="Z749" s="1117">
        <f>'2 уровень'!AB1756</f>
        <v>0</v>
      </c>
      <c r="AA749" s="152">
        <f>'2 уровень'!AC1756</f>
        <v>0</v>
      </c>
      <c r="AB749" s="152">
        <f>'2 уровень'!AD1756</f>
        <v>0</v>
      </c>
      <c r="AC749" s="152">
        <f>'2 уровень'!AE1756</f>
        <v>0</v>
      </c>
      <c r="AD749" s="152">
        <f>'2 уровень'!AF1756</f>
        <v>0</v>
      </c>
      <c r="AE749" s="629">
        <f>'2 уровень'!AG1756</f>
        <v>0</v>
      </c>
      <c r="AF749" s="152"/>
      <c r="AG749" s="152"/>
      <c r="AH749" s="1355">
        <f>'2 уровень'!AH1751</f>
        <v>0</v>
      </c>
      <c r="AI749" s="1362">
        <f>'2 уровень'!AI1751</f>
        <v>0</v>
      </c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  <c r="GN749" s="139"/>
    </row>
    <row r="750" spans="1:196" x14ac:dyDescent="0.25">
      <c r="A750" s="19">
        <v>1</v>
      </c>
      <c r="B750" s="19">
        <f t="shared" si="114"/>
        <v>1</v>
      </c>
      <c r="C750" s="2593" t="s">
        <v>16</v>
      </c>
      <c r="D750" s="29">
        <f>'2 уровень'!F1757</f>
        <v>507</v>
      </c>
      <c r="E750" s="29">
        <f>'2 уровень'!G1757</f>
        <v>338</v>
      </c>
      <c r="F750" s="29">
        <f>'2 уровень'!H1757</f>
        <v>167</v>
      </c>
      <c r="G750" s="144">
        <f>'2 уровень'!I1757</f>
        <v>49.408284023668642</v>
      </c>
      <c r="H750" s="158">
        <f>'2 уровень'!J1757</f>
        <v>8</v>
      </c>
      <c r="I750" s="158">
        <f>'2 уровень'!K1757</f>
        <v>6.8622754491017961</v>
      </c>
      <c r="J750" s="153">
        <f>'2 уровень'!L1757</f>
        <v>4056</v>
      </c>
      <c r="K750" s="153">
        <f>'2 уровень'!M1757</f>
        <v>2704</v>
      </c>
      <c r="L750" s="153">
        <f>'2 уровень'!N1757</f>
        <v>1146</v>
      </c>
      <c r="M750" s="153">
        <f>'2 уровень'!O1757</f>
        <v>42.38165680473373</v>
      </c>
      <c r="N750" s="153">
        <f>'2 уровень'!P1757</f>
        <v>16.899999999999999</v>
      </c>
      <c r="O750" s="153">
        <f>'2 уровень'!Q1757</f>
        <v>101.71597633136095</v>
      </c>
      <c r="P750" s="152">
        <f>'2 уровень'!R1757</f>
        <v>0</v>
      </c>
      <c r="Q750" s="152">
        <f>'2 уровень'!S1757</f>
        <v>0</v>
      </c>
      <c r="R750" s="152">
        <f>'2 уровень'!T1757</f>
        <v>0</v>
      </c>
      <c r="S750" s="152">
        <f>'2 уровень'!U1757</f>
        <v>0</v>
      </c>
      <c r="T750" s="152">
        <f>'2 уровень'!V1757</f>
        <v>0</v>
      </c>
      <c r="U750" s="152">
        <f>'2 уровень'!W1757</f>
        <v>0</v>
      </c>
      <c r="V750" s="152">
        <f>'2 уровень'!X1757</f>
        <v>0</v>
      </c>
      <c r="W750" s="152">
        <f>'2 уровень'!Y1757</f>
        <v>0</v>
      </c>
      <c r="X750" s="152">
        <f>'2 уровень'!Z1757</f>
        <v>0</v>
      </c>
      <c r="Y750" s="152">
        <f>'2 уровень'!AA1757</f>
        <v>0</v>
      </c>
      <c r="Z750" s="1117">
        <f>'2 уровень'!AB1757</f>
        <v>0</v>
      </c>
      <c r="AA750" s="152">
        <f>'2 уровень'!AC1757</f>
        <v>0</v>
      </c>
      <c r="AB750" s="152">
        <f>'2 уровень'!AD1757</f>
        <v>0</v>
      </c>
      <c r="AC750" s="152">
        <f>'2 уровень'!AE1757</f>
        <v>0</v>
      </c>
      <c r="AD750" s="152">
        <f>'2 уровень'!AF1757</f>
        <v>0</v>
      </c>
      <c r="AE750" s="629">
        <f>'2 уровень'!AG1757</f>
        <v>0</v>
      </c>
      <c r="AF750" s="152"/>
      <c r="AG750" s="152"/>
      <c r="AH750" s="1355">
        <f>'2 уровень'!AH1752</f>
        <v>0</v>
      </c>
      <c r="AI750" s="1362">
        <f>'2 уровень'!AI1752</f>
        <v>0</v>
      </c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  <c r="GN750" s="139"/>
    </row>
    <row r="751" spans="1:196" ht="29.25" x14ac:dyDescent="0.25">
      <c r="A751" s="19">
        <v>1</v>
      </c>
      <c r="B751" s="19">
        <f t="shared" si="114"/>
        <v>1</v>
      </c>
      <c r="C751" s="1019" t="s">
        <v>140</v>
      </c>
      <c r="D751" s="29">
        <f>'2 уровень'!F1758</f>
        <v>1092</v>
      </c>
      <c r="E751" s="29">
        <f>'2 уровень'!G1758</f>
        <v>728</v>
      </c>
      <c r="F751" s="29">
        <f>'2 уровень'!H1758</f>
        <v>290</v>
      </c>
      <c r="G751" s="144">
        <f>'2 уровень'!I1758</f>
        <v>39.835164835164832</v>
      </c>
      <c r="H751" s="158">
        <f>'2 уровень'!J1758</f>
        <v>8.7765567765567774</v>
      </c>
      <c r="I751" s="158">
        <f>'2 уровень'!K1758</f>
        <v>7.8793103448275863</v>
      </c>
      <c r="J751" s="153">
        <f>'2 уровень'!L1758</f>
        <v>9584</v>
      </c>
      <c r="K751" s="153">
        <f>'2 уровень'!M1758</f>
        <v>6389</v>
      </c>
      <c r="L751" s="153">
        <f>'2 уровень'!N1758</f>
        <v>2285</v>
      </c>
      <c r="M751" s="153">
        <f>'2 уровень'!O1758</f>
        <v>35.764595398340902</v>
      </c>
      <c r="N751" s="153">
        <f>'2 уровень'!P1758</f>
        <v>36.12166666666667</v>
      </c>
      <c r="O751" s="153">
        <f>'2 уровень'!Q1758</f>
        <v>94.887648225903192</v>
      </c>
      <c r="P751" s="152">
        <f>'2 уровень'!R1758</f>
        <v>23167.772409689605</v>
      </c>
      <c r="Q751" s="152">
        <f>'2 уровень'!S1758</f>
        <v>23167.772409689605</v>
      </c>
      <c r="R751" s="152">
        <f>'2 уровень'!T1758</f>
        <v>23167.772409689605</v>
      </c>
      <c r="S751" s="152">
        <f>'2 уровень'!U1758</f>
        <v>23167.772409689605</v>
      </c>
      <c r="T751" s="152">
        <f>'2 уровень'!V1758</f>
        <v>23167.772409689605</v>
      </c>
      <c r="U751" s="152">
        <f>'2 уровень'!W1758</f>
        <v>23167.772409689605</v>
      </c>
      <c r="V751" s="152">
        <f>'2 уровень'!X1758</f>
        <v>23167.772409689605</v>
      </c>
      <c r="W751" s="152">
        <f>'2 уровень'!Y1758</f>
        <v>23167.772409689605</v>
      </c>
      <c r="X751" s="152">
        <f>'2 уровень'!Z1758</f>
        <v>15445.181606459737</v>
      </c>
      <c r="Y751" s="152">
        <f>'2 уровень'!AA1758</f>
        <v>6244.8899899999997</v>
      </c>
      <c r="Z751" s="1117">
        <f>'2 уровень'!AB1758</f>
        <v>0</v>
      </c>
      <c r="AA751" s="152">
        <f>'2 уровень'!AC1758</f>
        <v>0</v>
      </c>
      <c r="AB751" s="152">
        <f>'2 уровень'!AD1758</f>
        <v>-9200.2916164597373</v>
      </c>
      <c r="AC751" s="152">
        <f>'2 уровень'!AE1758</f>
        <v>0</v>
      </c>
      <c r="AD751" s="152">
        <f>'2 уровень'!AF1758</f>
        <v>-145.25038000000001</v>
      </c>
      <c r="AE751" s="629">
        <f>'2 уровень'!AG1758</f>
        <v>6099.6396099999993</v>
      </c>
      <c r="AF751" s="152">
        <f>Y751/X751*100</f>
        <v>40.432609658588667</v>
      </c>
      <c r="AG751" s="152">
        <f>AE751/X751*100</f>
        <v>39.492184458672263</v>
      </c>
      <c r="AH751" s="1355">
        <f>'2 уровень'!AH1753</f>
        <v>0</v>
      </c>
      <c r="AI751" s="1362">
        <f>'2 уровень'!AI1753</f>
        <v>0</v>
      </c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  <c r="GN751" s="139"/>
    </row>
    <row r="752" spans="1:196" x14ac:dyDescent="0.25">
      <c r="A752" s="19">
        <v>1</v>
      </c>
      <c r="B752" s="19">
        <f t="shared" si="114"/>
        <v>1</v>
      </c>
      <c r="C752" s="1028" t="s">
        <v>210</v>
      </c>
      <c r="D752" s="29">
        <f>'2 уровень'!F1759</f>
        <v>8185</v>
      </c>
      <c r="E752" s="29">
        <f>'2 уровень'!G1759</f>
        <v>5455</v>
      </c>
      <c r="F752" s="29">
        <f>'2 уровень'!H1759</f>
        <v>8264</v>
      </c>
      <c r="G752" s="144">
        <f>'2 уровень'!I1759</f>
        <v>151.49404216315307</v>
      </c>
      <c r="H752" s="158">
        <f>'2 уровень'!J1759</f>
        <v>0</v>
      </c>
      <c r="I752" s="158">
        <f>'2 уровень'!K1759</f>
        <v>0</v>
      </c>
      <c r="J752" s="153">
        <f>'2 уровень'!L1759</f>
        <v>0</v>
      </c>
      <c r="K752" s="153">
        <f>'2 уровень'!M1759</f>
        <v>0</v>
      </c>
      <c r="L752" s="153">
        <f>'2 уровень'!N1759</f>
        <v>0</v>
      </c>
      <c r="M752" s="153">
        <f>'2 уровень'!O1759</f>
        <v>0</v>
      </c>
      <c r="N752" s="153">
        <f>'2 уровень'!P1759</f>
        <v>0</v>
      </c>
      <c r="O752" s="153">
        <f>'2 уровень'!Q1759</f>
        <v>0</v>
      </c>
      <c r="P752" s="152">
        <f>'2 уровень'!R1759</f>
        <v>0</v>
      </c>
      <c r="Q752" s="152">
        <f>'2 уровень'!S1759</f>
        <v>0</v>
      </c>
      <c r="R752" s="152">
        <f>'2 уровень'!T1759</f>
        <v>0</v>
      </c>
      <c r="S752" s="152">
        <f>'2 уровень'!U1759</f>
        <v>0</v>
      </c>
      <c r="T752" s="152">
        <f>'2 уровень'!V1759</f>
        <v>0</v>
      </c>
      <c r="U752" s="152">
        <f>'2 уровень'!W1759</f>
        <v>0</v>
      </c>
      <c r="V752" s="152">
        <f>'2 уровень'!X1759</f>
        <v>0</v>
      </c>
      <c r="W752" s="152">
        <f>'2 уровень'!Y1759</f>
        <v>0</v>
      </c>
      <c r="X752" s="152">
        <f>'2 уровень'!Z1759</f>
        <v>0</v>
      </c>
      <c r="Y752" s="152">
        <f>'2 уровень'!AA1759</f>
        <v>0</v>
      </c>
      <c r="Z752" s="1117">
        <f>'2 уровень'!AB1759</f>
        <v>0</v>
      </c>
      <c r="AA752" s="152">
        <f>'2 уровень'!AC1759</f>
        <v>0</v>
      </c>
      <c r="AB752" s="152">
        <f>'2 уровень'!AD1759</f>
        <v>0</v>
      </c>
      <c r="AC752" s="152">
        <f>'2 уровень'!AE1759</f>
        <v>0</v>
      </c>
      <c r="AD752" s="152">
        <f>'2 уровень'!AF1759</f>
        <v>0</v>
      </c>
      <c r="AE752" s="629">
        <f>'2 уровень'!AG1759</f>
        <v>0</v>
      </c>
      <c r="AF752" s="152"/>
      <c r="AG752" s="152"/>
      <c r="AH752" s="1355">
        <f>'2 уровень'!AH1754</f>
        <v>0</v>
      </c>
      <c r="AI752" s="1362">
        <f>'2 уровень'!AI1754</f>
        <v>0</v>
      </c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  <c r="GN752" s="139"/>
    </row>
    <row r="753" spans="1:196" x14ac:dyDescent="0.25">
      <c r="A753" s="19">
        <v>1</v>
      </c>
      <c r="B753" s="19">
        <f t="shared" si="114"/>
        <v>1</v>
      </c>
      <c r="C753" s="1030" t="s">
        <v>211</v>
      </c>
      <c r="D753" s="29">
        <f>'2 уровень'!F1760</f>
        <v>8183</v>
      </c>
      <c r="E753" s="29">
        <f>'2 уровень'!G1760</f>
        <v>5455</v>
      </c>
      <c r="F753" s="29">
        <f>'2 уровень'!H1760</f>
        <v>8264</v>
      </c>
      <c r="G753" s="144">
        <f>'2 уровень'!I1760</f>
        <v>151.49404216315307</v>
      </c>
      <c r="H753" s="158">
        <f>'2 уровень'!J1760</f>
        <v>0</v>
      </c>
      <c r="I753" s="158">
        <f>'2 уровень'!K1760</f>
        <v>0</v>
      </c>
      <c r="J753" s="153">
        <f>'2 уровень'!L1760</f>
        <v>0</v>
      </c>
      <c r="K753" s="153">
        <f>'2 уровень'!M1760</f>
        <v>0</v>
      </c>
      <c r="L753" s="153">
        <f>'2 уровень'!N1760</f>
        <v>0</v>
      </c>
      <c r="M753" s="153">
        <f>'2 уровень'!O1760</f>
        <v>0</v>
      </c>
      <c r="N753" s="153">
        <f>'2 уровень'!P1760</f>
        <v>0</v>
      </c>
      <c r="O753" s="153">
        <f>'2 уровень'!Q1760</f>
        <v>0</v>
      </c>
      <c r="P753" s="152">
        <f>'2 уровень'!R1760</f>
        <v>0</v>
      </c>
      <c r="Q753" s="152">
        <f>'2 уровень'!S1760</f>
        <v>0</v>
      </c>
      <c r="R753" s="152">
        <f>'2 уровень'!T1760</f>
        <v>0</v>
      </c>
      <c r="S753" s="152">
        <f>'2 уровень'!U1760</f>
        <v>0</v>
      </c>
      <c r="T753" s="152">
        <f>'2 уровень'!V1760</f>
        <v>0</v>
      </c>
      <c r="U753" s="152">
        <f>'2 уровень'!W1760</f>
        <v>0</v>
      </c>
      <c r="V753" s="152">
        <f>'2 уровень'!X1760</f>
        <v>0</v>
      </c>
      <c r="W753" s="152">
        <f>'2 уровень'!Y1760</f>
        <v>0</v>
      </c>
      <c r="X753" s="152">
        <f>'2 уровень'!Z1760</f>
        <v>0</v>
      </c>
      <c r="Y753" s="152">
        <f>'2 уровень'!AA1760</f>
        <v>0</v>
      </c>
      <c r="Z753" s="1117">
        <f>'2 уровень'!AB1760</f>
        <v>0</v>
      </c>
      <c r="AA753" s="152">
        <f>'2 уровень'!AC1760</f>
        <v>0</v>
      </c>
      <c r="AB753" s="152">
        <f>'2 уровень'!AD1760</f>
        <v>0</v>
      </c>
      <c r="AC753" s="152">
        <f>'2 уровень'!AE1760</f>
        <v>0</v>
      </c>
      <c r="AD753" s="152">
        <f>'2 уровень'!AF1760</f>
        <v>0</v>
      </c>
      <c r="AE753" s="629">
        <f>'2 уровень'!AG1760</f>
        <v>0</v>
      </c>
      <c r="AF753" s="152"/>
      <c r="AG753" s="152"/>
      <c r="AH753" s="1355">
        <f>'2 уровень'!AH1755</f>
        <v>0</v>
      </c>
      <c r="AI753" s="1362">
        <f>'2 уровень'!AI1755</f>
        <v>0</v>
      </c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  <c r="GN753" s="139"/>
    </row>
    <row r="754" spans="1:196" ht="30" x14ac:dyDescent="0.25">
      <c r="A754" s="19">
        <v>1</v>
      </c>
      <c r="B754" s="19">
        <f t="shared" si="114"/>
        <v>1</v>
      </c>
      <c r="C754" s="1034" t="s">
        <v>212</v>
      </c>
      <c r="D754" s="29">
        <f>'2 уровень'!F1761</f>
        <v>2</v>
      </c>
      <c r="E754" s="29">
        <f>'2 уровень'!G1761</f>
        <v>1</v>
      </c>
      <c r="F754" s="29">
        <f>'2 уровень'!H1761</f>
        <v>0</v>
      </c>
      <c r="G754" s="144">
        <f>'2 уровень'!I1761</f>
        <v>0</v>
      </c>
      <c r="H754" s="158">
        <f>'2 уровень'!J1761</f>
        <v>0</v>
      </c>
      <c r="I754" s="158">
        <f>'2 уровень'!K1761</f>
        <v>0</v>
      </c>
      <c r="J754" s="153">
        <f>'2 уровень'!L1761</f>
        <v>0</v>
      </c>
      <c r="K754" s="153">
        <f>'2 уровень'!M1761</f>
        <v>0</v>
      </c>
      <c r="L754" s="153">
        <f>'2 уровень'!N1761</f>
        <v>0</v>
      </c>
      <c r="M754" s="153">
        <f>'2 уровень'!O1761</f>
        <v>0</v>
      </c>
      <c r="N754" s="153">
        <f>'2 уровень'!P1761</f>
        <v>0</v>
      </c>
      <c r="O754" s="153">
        <f>'2 уровень'!Q1761</f>
        <v>0</v>
      </c>
      <c r="P754" s="152">
        <f>'2 уровень'!R1761</f>
        <v>0</v>
      </c>
      <c r="Q754" s="152">
        <f>'2 уровень'!S1761</f>
        <v>0</v>
      </c>
      <c r="R754" s="152">
        <f>'2 уровень'!T1761</f>
        <v>0</v>
      </c>
      <c r="S754" s="152">
        <f>'2 уровень'!U1761</f>
        <v>0</v>
      </c>
      <c r="T754" s="152">
        <f>'2 уровень'!V1761</f>
        <v>0</v>
      </c>
      <c r="U754" s="152">
        <f>'2 уровень'!W1761</f>
        <v>0</v>
      </c>
      <c r="V754" s="152">
        <f>'2 уровень'!X1761</f>
        <v>0</v>
      </c>
      <c r="W754" s="152">
        <f>'2 уровень'!Y1761</f>
        <v>0</v>
      </c>
      <c r="X754" s="152">
        <f>'2 уровень'!Z1761</f>
        <v>0</v>
      </c>
      <c r="Y754" s="152">
        <f>'2 уровень'!AA1761</f>
        <v>0</v>
      </c>
      <c r="Z754" s="1117">
        <f>'2 уровень'!AB1761</f>
        <v>0</v>
      </c>
      <c r="AA754" s="152">
        <f>'2 уровень'!AC1761</f>
        <v>0</v>
      </c>
      <c r="AB754" s="152">
        <f>'2 уровень'!AD1761</f>
        <v>0</v>
      </c>
      <c r="AC754" s="152">
        <f>'2 уровень'!AE1761</f>
        <v>0</v>
      </c>
      <c r="AD754" s="152">
        <f>'2 уровень'!AF1761</f>
        <v>0</v>
      </c>
      <c r="AE754" s="629">
        <f>'2 уровень'!AG1761</f>
        <v>0</v>
      </c>
      <c r="AF754" s="152"/>
      <c r="AG754" s="152"/>
      <c r="AH754" s="1355">
        <f>'2 уровень'!AH1756</f>
        <v>0</v>
      </c>
      <c r="AI754" s="1362">
        <f>'2 уровень'!AI1756</f>
        <v>0</v>
      </c>
      <c r="AJ754" s="139"/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  <c r="GN754" s="139"/>
    </row>
    <row r="755" spans="1:196" ht="30" thickBot="1" x14ac:dyDescent="0.3">
      <c r="A755" s="19">
        <v>1</v>
      </c>
      <c r="B755" s="19">
        <f t="shared" si="114"/>
        <v>1</v>
      </c>
      <c r="C755" s="1027" t="s">
        <v>217</v>
      </c>
      <c r="D755" s="29">
        <f>'2 уровень'!F1762</f>
        <v>8185</v>
      </c>
      <c r="E755" s="29">
        <f>'2 уровень'!G1762</f>
        <v>5457</v>
      </c>
      <c r="F755" s="29">
        <f>'2 уровень'!H1762</f>
        <v>8264</v>
      </c>
      <c r="G755" s="144">
        <f>'2 уровень'!I1762</f>
        <v>151.43851933296685</v>
      </c>
      <c r="H755" s="158">
        <f>'2 уровень'!J1762</f>
        <v>0</v>
      </c>
      <c r="I755" s="158">
        <f>'2 уровень'!K1762</f>
        <v>0</v>
      </c>
      <c r="J755" s="153">
        <f>'2 уровень'!L1762</f>
        <v>0</v>
      </c>
      <c r="K755" s="153">
        <f>'2 уровень'!M1762</f>
        <v>0</v>
      </c>
      <c r="L755" s="153">
        <f>'2 уровень'!N1762</f>
        <v>0</v>
      </c>
      <c r="M755" s="153">
        <f>'2 уровень'!O1762</f>
        <v>0</v>
      </c>
      <c r="N755" s="153">
        <f>'2 уровень'!P1762</f>
        <v>0</v>
      </c>
      <c r="O755" s="153">
        <f>'2 уровень'!Q1762</f>
        <v>0</v>
      </c>
      <c r="P755" s="152">
        <f>'2 уровень'!R1762</f>
        <v>27754.825800000002</v>
      </c>
      <c r="Q755" s="152">
        <f>'2 уровень'!S1762</f>
        <v>27754.825800000002</v>
      </c>
      <c r="R755" s="152">
        <f>'2 уровень'!T1762</f>
        <v>27754.825800000002</v>
      </c>
      <c r="S755" s="152">
        <f>'2 уровень'!U1762</f>
        <v>27754.825800000002</v>
      </c>
      <c r="T755" s="152">
        <f>'2 уровень'!V1762</f>
        <v>27754.825800000002</v>
      </c>
      <c r="U755" s="152">
        <f>'2 уровень'!W1762</f>
        <v>27754.825800000002</v>
      </c>
      <c r="V755" s="152">
        <f>'2 уровень'!X1762</f>
        <v>27754.825800000002</v>
      </c>
      <c r="W755" s="152">
        <f>'2 уровень'!Y1762</f>
        <v>27754.825800000002</v>
      </c>
      <c r="X755" s="152">
        <f>'2 уровень'!Z1762</f>
        <v>18503.217200000003</v>
      </c>
      <c r="Y755" s="152">
        <f>'2 уровень'!AA1762</f>
        <v>18503.217199999999</v>
      </c>
      <c r="Z755" s="1117">
        <f>'2 уровень'!AB1762</f>
        <v>0</v>
      </c>
      <c r="AA755" s="152">
        <f>'2 уровень'!AC1762</f>
        <v>0</v>
      </c>
      <c r="AB755" s="152">
        <f>'2 уровень'!AD1762</f>
        <v>0</v>
      </c>
      <c r="AC755" s="152">
        <f>'2 уровень'!AE1762</f>
        <v>0</v>
      </c>
      <c r="AD755" s="152">
        <f>'2 уровень'!AF1762</f>
        <v>-82.350740000000002</v>
      </c>
      <c r="AE755" s="629">
        <f>'2 уровень'!AG1762</f>
        <v>18420.866459999997</v>
      </c>
      <c r="AF755" s="152">
        <f>Y755/X755*100</f>
        <v>99.999999999999972</v>
      </c>
      <c r="AG755" s="152">
        <f>AE755/X755*100</f>
        <v>99.554938262303892</v>
      </c>
      <c r="AH755" s="1355">
        <f>'2 уровень'!AH1757</f>
        <v>0</v>
      </c>
      <c r="AI755" s="1362">
        <f>'2 уровень'!AI1757</f>
        <v>0</v>
      </c>
      <c r="AJ755" s="139"/>
      <c r="AK755" s="139"/>
      <c r="AL755" s="139"/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  <c r="GL755" s="139"/>
      <c r="GM755" s="139"/>
      <c r="GN755" s="139"/>
    </row>
    <row r="756" spans="1:196" x14ac:dyDescent="0.25">
      <c r="A756" s="19">
        <v>1</v>
      </c>
      <c r="B756" s="19">
        <f t="shared" si="114"/>
        <v>1</v>
      </c>
      <c r="C756" s="6" t="s">
        <v>85</v>
      </c>
      <c r="D756" s="159"/>
      <c r="E756" s="159"/>
      <c r="F756" s="159"/>
      <c r="G756" s="160"/>
      <c r="H756" s="161"/>
      <c r="I756" s="161"/>
      <c r="J756" s="25"/>
      <c r="K756" s="25"/>
      <c r="L756" s="25"/>
      <c r="M756" s="25"/>
      <c r="N756" s="25"/>
      <c r="O756" s="25"/>
      <c r="P756" s="632">
        <f t="shared" ref="P756:U756" si="117">P757-P758-P808-P811-P815</f>
        <v>0</v>
      </c>
      <c r="Q756" s="632">
        <f t="shared" si="117"/>
        <v>0</v>
      </c>
      <c r="R756" s="632">
        <f t="shared" si="117"/>
        <v>0</v>
      </c>
      <c r="S756" s="632">
        <f t="shared" si="117"/>
        <v>0</v>
      </c>
      <c r="T756" s="632">
        <f t="shared" si="117"/>
        <v>0</v>
      </c>
      <c r="U756" s="632">
        <f t="shared" si="117"/>
        <v>0</v>
      </c>
      <c r="V756" s="632">
        <f t="shared" ref="V756:W756" si="118">V757-V758-V808-V811-V815</f>
        <v>0</v>
      </c>
      <c r="W756" s="632">
        <f t="shared" si="118"/>
        <v>0</v>
      </c>
      <c r="X756" s="632">
        <f t="shared" ref="X756:AE756" si="119">X757-X758-X808-X811-X815</f>
        <v>0</v>
      </c>
      <c r="Y756" s="632">
        <f t="shared" si="119"/>
        <v>0</v>
      </c>
      <c r="Z756" s="1119">
        <f t="shared" si="119"/>
        <v>0</v>
      </c>
      <c r="AA756" s="632">
        <f t="shared" si="119"/>
        <v>4.9737991503207013E-14</v>
      </c>
      <c r="AB756" s="632">
        <f t="shared" si="119"/>
        <v>0</v>
      </c>
      <c r="AC756" s="632">
        <f t="shared" si="119"/>
        <v>0</v>
      </c>
      <c r="AD756" s="632">
        <f t="shared" si="119"/>
        <v>-6.3948846218409017E-14</v>
      </c>
      <c r="AE756" s="632">
        <f t="shared" si="119"/>
        <v>4.3655745685100555E-11</v>
      </c>
      <c r="AF756" s="632"/>
      <c r="AG756" s="632"/>
      <c r="AH756" s="1363"/>
      <c r="AI756" s="1367" t="e">
        <f>AI757-AI758-AI811-AI814-#REF!</f>
        <v>#REF!</v>
      </c>
    </row>
    <row r="757" spans="1:196" s="139" customFormat="1" x14ac:dyDescent="0.25">
      <c r="A757" s="19">
        <v>1</v>
      </c>
      <c r="B757" s="19">
        <f t="shared" si="114"/>
        <v>1</v>
      </c>
      <c r="C757" s="12" t="s">
        <v>95</v>
      </c>
      <c r="D757" s="140">
        <f>'2 уровень'!F1872</f>
        <v>0</v>
      </c>
      <c r="E757" s="140">
        <f>'2 уровень'!G1872</f>
        <v>0</v>
      </c>
      <c r="F757" s="140">
        <f>'2 уровень'!H1872</f>
        <v>0</v>
      </c>
      <c r="G757" s="151">
        <f>'2 уровень'!I1872</f>
        <v>0</v>
      </c>
      <c r="H757" s="152">
        <f>'2 уровень'!J1872</f>
        <v>0</v>
      </c>
      <c r="I757" s="152">
        <f>'2 уровень'!K1872</f>
        <v>0</v>
      </c>
      <c r="J757" s="342">
        <f>'2 уровень'!L1872</f>
        <v>0</v>
      </c>
      <c r="K757" s="342">
        <f>'2 уровень'!M1872</f>
        <v>0</v>
      </c>
      <c r="L757" s="342">
        <f>'2 уровень'!N1872</f>
        <v>0</v>
      </c>
      <c r="M757" s="342">
        <f>'2 уровень'!O1872</f>
        <v>0</v>
      </c>
      <c r="N757" s="342">
        <f>'2 уровень'!P1872</f>
        <v>0</v>
      </c>
      <c r="O757" s="342">
        <f>'2 уровень'!Q1872</f>
        <v>0</v>
      </c>
      <c r="P757" s="152">
        <f>'2 уровень'!R1872</f>
        <v>553427.67226409621</v>
      </c>
      <c r="Q757" s="152">
        <f>'2 уровень'!S1872</f>
        <v>553427.67226409621</v>
      </c>
      <c r="R757" s="152">
        <f>'2 уровень'!T1872</f>
        <v>553427.67226409621</v>
      </c>
      <c r="S757" s="152">
        <f>'2 уровень'!U1872</f>
        <v>553529.55166409619</v>
      </c>
      <c r="T757" s="152">
        <f>'2 уровень'!V1872</f>
        <v>553529.55166409619</v>
      </c>
      <c r="U757" s="152">
        <f>'2 уровень'!W1872</f>
        <v>553529.55166409619</v>
      </c>
      <c r="V757" s="152">
        <f>'2 уровень'!X1872</f>
        <v>553529.55166409619</v>
      </c>
      <c r="W757" s="152">
        <f>'2 уровень'!Y1872</f>
        <v>553529.55166409619</v>
      </c>
      <c r="X757" s="152">
        <f>'2 уровень'!Z1872</f>
        <v>369854.40245606413</v>
      </c>
      <c r="Y757" s="152">
        <f>'2 уровень'!AA1872</f>
        <v>383220.83494999999</v>
      </c>
      <c r="Z757" s="1117">
        <f>'2 уровень'!AB1872</f>
        <v>0</v>
      </c>
      <c r="AA757" s="152">
        <f>'2 уровень'!AC1872</f>
        <v>-1648.8701600000002</v>
      </c>
      <c r="AB757" s="152">
        <f>'2 уровень'!AD1872</f>
        <v>13366.432493935819</v>
      </c>
      <c r="AC757" s="152">
        <f>'2 уровень'!AE1872</f>
        <v>-251.30552999999998</v>
      </c>
      <c r="AD757" s="152">
        <f>'2 уровень'!AF1872</f>
        <v>-2156.9748199999999</v>
      </c>
      <c r="AE757" s="629">
        <f>'2 уровень'!AG1872</f>
        <v>379414.98997000005</v>
      </c>
      <c r="AF757" s="152">
        <f>Y757/X757*100</f>
        <v>103.61397144529695</v>
      </c>
      <c r="AG757" s="152">
        <f>AE757/X757*100</f>
        <v>102.58495977077673</v>
      </c>
      <c r="AH757" s="1357">
        <f>'2 уровень'!AH1872</f>
        <v>0</v>
      </c>
      <c r="AI757" s="1362">
        <f>'2 уровень'!AI1872</f>
        <v>0</v>
      </c>
    </row>
    <row r="758" spans="1:196" s="139" customFormat="1" x14ac:dyDescent="0.25">
      <c r="A758" s="19">
        <v>1</v>
      </c>
      <c r="B758" s="19">
        <f t="shared" si="114"/>
        <v>1</v>
      </c>
      <c r="C758" s="326" t="s">
        <v>80</v>
      </c>
      <c r="D758" s="21">
        <f>'2 уровень'!F1873</f>
        <v>4797</v>
      </c>
      <c r="E758" s="21">
        <f>'2 уровень'!G1873</f>
        <v>3198.0000000000005</v>
      </c>
      <c r="F758" s="21">
        <f>'2 уровень'!H1873</f>
        <v>3031</v>
      </c>
      <c r="G758" s="142">
        <f>'2 уровень'!I1873</f>
        <v>94.777986241400853</v>
      </c>
      <c r="H758" s="152">
        <f>'2 уровень'!J1873</f>
        <v>8.5766103814884307</v>
      </c>
      <c r="I758" s="152">
        <f>'2 уровень'!K1873</f>
        <v>8.6483008907951167</v>
      </c>
      <c r="J758" s="24">
        <f>'2 уровень'!L1873</f>
        <v>41142</v>
      </c>
      <c r="K758" s="24">
        <f>'2 уровень'!M1873</f>
        <v>27427.999999999996</v>
      </c>
      <c r="L758" s="24">
        <f>'2 уровень'!N1873</f>
        <v>26213</v>
      </c>
      <c r="M758" s="24">
        <f>'2 уровень'!O1873</f>
        <v>95.570220212921114</v>
      </c>
      <c r="N758" s="24">
        <f>'2 уровень'!P1873</f>
        <v>128</v>
      </c>
      <c r="O758" s="24">
        <f>'2 уровень'!Q1873</f>
        <v>307.18359375</v>
      </c>
      <c r="P758" s="152">
        <f>'2 уровень'!R1873</f>
        <v>227879.59942697617</v>
      </c>
      <c r="Q758" s="152">
        <f>'2 уровень'!S1873</f>
        <v>227879.59942697617</v>
      </c>
      <c r="R758" s="152">
        <f>'2 уровень'!T1873</f>
        <v>227879.59942697617</v>
      </c>
      <c r="S758" s="152">
        <f>'2 уровень'!U1873</f>
        <v>227981.47882697618</v>
      </c>
      <c r="T758" s="152">
        <f>'2 уровень'!V1873</f>
        <v>227981.47882697618</v>
      </c>
      <c r="U758" s="152">
        <f>'2 уровень'!W1873</f>
        <v>227981.47882697618</v>
      </c>
      <c r="V758" s="152">
        <f>'2 уровень'!X1873</f>
        <v>227981.47882697618</v>
      </c>
      <c r="W758" s="152">
        <f>'2 уровень'!Y1873</f>
        <v>227981.47882697618</v>
      </c>
      <c r="X758" s="152">
        <f>'2 уровень'!Z1873</f>
        <v>151976.33261798412</v>
      </c>
      <c r="Y758" s="152">
        <f>'2 уровень'!AA1873</f>
        <v>182405.94674999997</v>
      </c>
      <c r="Z758" s="1117">
        <f>'2 уровень'!AB1873</f>
        <v>0</v>
      </c>
      <c r="AA758" s="152">
        <f>'2 уровень'!AC1873</f>
        <v>-1687.3388000000002</v>
      </c>
      <c r="AB758" s="152">
        <f>'2 уровень'!AD1873</f>
        <v>30429.614132015849</v>
      </c>
      <c r="AC758" s="152">
        <f>'2 уровень'!AE1873</f>
        <v>-251.30552999999998</v>
      </c>
      <c r="AD758" s="152">
        <f>'2 уровень'!AF1873</f>
        <v>-1765.4581799999999</v>
      </c>
      <c r="AE758" s="629">
        <f>'2 уровень'!AG1873</f>
        <v>178953.14976999999</v>
      </c>
      <c r="AF758" s="152">
        <f>Y758/X758*100</f>
        <v>120.02260062986608</v>
      </c>
      <c r="AG758" s="152">
        <f>AE758/X758*100</f>
        <v>117.75066991504937</v>
      </c>
      <c r="AH758" s="1351">
        <f>'2 уровень'!AH1873</f>
        <v>0</v>
      </c>
      <c r="AI758" s="1362">
        <f>'2 уровень'!AI1873</f>
        <v>0</v>
      </c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  <c r="BC758" s="19"/>
      <c r="BD758" s="19"/>
      <c r="BE758" s="19"/>
      <c r="BF758" s="19"/>
      <c r="BG758" s="19"/>
      <c r="BH758" s="19"/>
      <c r="BI758" s="19"/>
      <c r="BJ758" s="19"/>
      <c r="BK758" s="19"/>
      <c r="BL758" s="19"/>
      <c r="BM758" s="19"/>
      <c r="BN758" s="19"/>
      <c r="BO758" s="19"/>
      <c r="BP758" s="19"/>
      <c r="BQ758" s="19"/>
      <c r="BR758" s="19"/>
      <c r="BS758" s="19"/>
      <c r="BT758" s="19"/>
      <c r="BU758" s="19"/>
      <c r="BV758" s="19"/>
      <c r="BW758" s="19"/>
      <c r="BX758" s="19"/>
      <c r="BY758" s="19"/>
      <c r="BZ758" s="19"/>
      <c r="CA758" s="19"/>
      <c r="CB758" s="19"/>
      <c r="CC758" s="19"/>
      <c r="CD758" s="19"/>
      <c r="CE758" s="19"/>
      <c r="CF758" s="19"/>
      <c r="CG758" s="19"/>
      <c r="CH758" s="19"/>
      <c r="CI758" s="19"/>
      <c r="CJ758" s="19"/>
      <c r="CK758" s="19"/>
      <c r="CL758" s="19"/>
      <c r="CM758" s="19"/>
      <c r="CN758" s="19"/>
      <c r="CO758" s="19"/>
      <c r="CP758" s="19"/>
      <c r="CQ758" s="19"/>
      <c r="CR758" s="19"/>
      <c r="CS758" s="19"/>
      <c r="CT758" s="19"/>
      <c r="CU758" s="19"/>
      <c r="CV758" s="19"/>
      <c r="CW758" s="19"/>
      <c r="CX758" s="19"/>
      <c r="CY758" s="19"/>
      <c r="CZ758" s="19"/>
      <c r="DA758" s="19"/>
      <c r="DB758" s="19"/>
      <c r="DC758" s="19"/>
      <c r="DD758" s="19"/>
      <c r="DE758" s="19"/>
      <c r="DF758" s="19"/>
      <c r="DG758" s="19"/>
      <c r="DH758" s="19"/>
      <c r="DI758" s="19"/>
      <c r="DJ758" s="19"/>
      <c r="DK758" s="19"/>
      <c r="DL758" s="19"/>
      <c r="DM758" s="19"/>
      <c r="DN758" s="19"/>
      <c r="DO758" s="19"/>
      <c r="DP758" s="19"/>
      <c r="DQ758" s="19"/>
      <c r="DR758" s="19"/>
      <c r="DS758" s="19"/>
      <c r="DT758" s="19"/>
      <c r="DU758" s="19"/>
      <c r="DV758" s="19"/>
      <c r="DW758" s="19"/>
      <c r="DX758" s="19"/>
      <c r="DY758" s="19"/>
      <c r="DZ758" s="19"/>
      <c r="EA758" s="19"/>
      <c r="EB758" s="19"/>
      <c r="EC758" s="19"/>
      <c r="ED758" s="19"/>
      <c r="EE758" s="19"/>
      <c r="EF758" s="19"/>
      <c r="EG758" s="19"/>
      <c r="EH758" s="19"/>
      <c r="EI758" s="19"/>
      <c r="EJ758" s="19"/>
      <c r="EK758" s="19"/>
      <c r="EL758" s="19"/>
      <c r="EM758" s="19"/>
      <c r="EN758" s="19"/>
      <c r="EO758" s="19"/>
      <c r="EP758" s="19"/>
      <c r="EQ758" s="19"/>
      <c r="ER758" s="19"/>
      <c r="ES758" s="19"/>
      <c r="ET758" s="19"/>
      <c r="EU758" s="19"/>
      <c r="EV758" s="19"/>
      <c r="EW758" s="19"/>
      <c r="EX758" s="19"/>
      <c r="EY758" s="19"/>
      <c r="EZ758" s="19"/>
      <c r="FA758" s="19"/>
      <c r="FB758" s="19"/>
      <c r="FC758" s="19"/>
      <c r="FD758" s="19"/>
      <c r="FE758" s="19"/>
      <c r="FF758" s="19"/>
      <c r="FG758" s="19"/>
      <c r="FH758" s="19"/>
      <c r="FI758" s="19"/>
      <c r="FJ758" s="19"/>
      <c r="FK758" s="19"/>
      <c r="FL758" s="19"/>
      <c r="FM758" s="19"/>
      <c r="FN758" s="19"/>
      <c r="FO758" s="19"/>
      <c r="FP758" s="19"/>
      <c r="FQ758" s="19"/>
      <c r="FR758" s="19"/>
      <c r="FS758" s="19"/>
      <c r="FT758" s="19"/>
      <c r="FU758" s="19"/>
      <c r="FV758" s="19"/>
      <c r="FW758" s="19"/>
      <c r="FX758" s="19"/>
      <c r="FY758" s="19"/>
      <c r="FZ758" s="19"/>
      <c r="GA758" s="19"/>
      <c r="GB758" s="19"/>
      <c r="GC758" s="19"/>
      <c r="GD758" s="19"/>
      <c r="GE758" s="19"/>
      <c r="GF758" s="19"/>
      <c r="GG758" s="19"/>
      <c r="GH758" s="19"/>
      <c r="GI758" s="19"/>
      <c r="GJ758" s="19"/>
      <c r="GK758" s="19"/>
      <c r="GL758" s="19"/>
      <c r="GM758" s="19"/>
      <c r="GN758" s="19"/>
    </row>
    <row r="759" spans="1:196" x14ac:dyDescent="0.25">
      <c r="A759" s="19">
        <v>1</v>
      </c>
      <c r="B759" s="19">
        <f t="shared" si="114"/>
        <v>1</v>
      </c>
      <c r="C759" s="302" t="s">
        <v>207</v>
      </c>
      <c r="D759" s="29">
        <f>'2 уровень'!F1874</f>
        <v>0</v>
      </c>
      <c r="E759" s="29">
        <f>'2 уровень'!G1874</f>
        <v>0</v>
      </c>
      <c r="F759" s="29">
        <f>'2 уровень'!H1874</f>
        <v>0</v>
      </c>
      <c r="G759" s="144">
        <f>'2 уровень'!I1874</f>
        <v>0</v>
      </c>
      <c r="H759" s="158">
        <f>'2 уровень'!J1874</f>
        <v>0</v>
      </c>
      <c r="I759" s="158">
        <f>'2 уровень'!K1874</f>
        <v>0</v>
      </c>
      <c r="J759" s="153">
        <f>'2 уровень'!L1874</f>
        <v>0</v>
      </c>
      <c r="K759" s="153">
        <f>'2 уровень'!M1874</f>
        <v>0</v>
      </c>
      <c r="L759" s="153">
        <f>'2 уровень'!N1874</f>
        <v>0</v>
      </c>
      <c r="M759" s="153">
        <f>'2 уровень'!O1874</f>
        <v>0</v>
      </c>
      <c r="N759" s="153">
        <f>'2 уровень'!P1874</f>
        <v>0</v>
      </c>
      <c r="O759" s="153">
        <f>'2 уровень'!Q1874</f>
        <v>0</v>
      </c>
      <c r="P759" s="152">
        <f>'2 уровень'!R1874</f>
        <v>0</v>
      </c>
      <c r="Q759" s="152">
        <f>'2 уровень'!S1874</f>
        <v>0</v>
      </c>
      <c r="R759" s="152">
        <f>'2 уровень'!T1874</f>
        <v>0</v>
      </c>
      <c r="S759" s="152">
        <f>'2 уровень'!U1874</f>
        <v>0</v>
      </c>
      <c r="T759" s="152">
        <f>'2 уровень'!V1874</f>
        <v>0</v>
      </c>
      <c r="U759" s="152">
        <f>'2 уровень'!W1874</f>
        <v>0</v>
      </c>
      <c r="V759" s="152">
        <f>'2 уровень'!X1874</f>
        <v>0</v>
      </c>
      <c r="W759" s="152">
        <f>'2 уровень'!Y1874</f>
        <v>0</v>
      </c>
      <c r="X759" s="152">
        <f>'2 уровень'!Z1874</f>
        <v>0</v>
      </c>
      <c r="Y759" s="152">
        <f>'2 уровень'!AA1874</f>
        <v>0</v>
      </c>
      <c r="Z759" s="1117">
        <f>'2 уровень'!AB1874</f>
        <v>0</v>
      </c>
      <c r="AA759" s="152">
        <f>'2 уровень'!AC1874</f>
        <v>0</v>
      </c>
      <c r="AB759" s="152">
        <f>'2 уровень'!AD1874</f>
        <v>0</v>
      </c>
      <c r="AC759" s="152">
        <f>'2 уровень'!AE1874</f>
        <v>0</v>
      </c>
      <c r="AD759" s="152">
        <f>'2 уровень'!AF1874</f>
        <v>0</v>
      </c>
      <c r="AE759" s="629">
        <f>'2 уровень'!AG1874</f>
        <v>0</v>
      </c>
      <c r="AF759" s="152"/>
      <c r="AG759" s="152"/>
      <c r="AH759" s="1355">
        <f>'2 уровень'!AH1874</f>
        <v>0</v>
      </c>
      <c r="AI759" s="1362">
        <f>'2 уровень'!AI1874</f>
        <v>0</v>
      </c>
    </row>
    <row r="760" spans="1:196" ht="60" x14ac:dyDescent="0.25">
      <c r="B760" s="19">
        <f t="shared" si="114"/>
        <v>1</v>
      </c>
      <c r="C760" s="1188" t="s">
        <v>475</v>
      </c>
      <c r="D760" s="29">
        <f>'2 уровень'!F1875</f>
        <v>0</v>
      </c>
      <c r="E760" s="29">
        <f>'2 уровень'!G1875</f>
        <v>0</v>
      </c>
      <c r="F760" s="29">
        <f>'2 уровень'!H1875</f>
        <v>0</v>
      </c>
      <c r="G760" s="144">
        <f>'2 уровень'!I1875</f>
        <v>0</v>
      </c>
      <c r="H760" s="158">
        <f>'2 уровень'!J1875</f>
        <v>0</v>
      </c>
      <c r="I760" s="158">
        <f>'2 уровень'!K1875</f>
        <v>0</v>
      </c>
      <c r="J760" s="153">
        <f>'2 уровень'!L1875</f>
        <v>0</v>
      </c>
      <c r="K760" s="153">
        <f>'2 уровень'!M1875</f>
        <v>0</v>
      </c>
      <c r="L760" s="153">
        <f>'2 уровень'!N1875</f>
        <v>0</v>
      </c>
      <c r="M760" s="153">
        <f>'2 уровень'!O1875</f>
        <v>0</v>
      </c>
      <c r="N760" s="153">
        <f>'2 уровень'!P1875</f>
        <v>0</v>
      </c>
      <c r="O760" s="153">
        <f>'2 уровень'!Q1875</f>
        <v>0</v>
      </c>
      <c r="P760" s="152">
        <f>'2 уровень'!R1875</f>
        <v>189448.51281000001</v>
      </c>
      <c r="Q760" s="152">
        <f>'2 уровень'!S1875</f>
        <v>189448.51281000001</v>
      </c>
      <c r="R760" s="152">
        <f>'2 уровень'!T1875</f>
        <v>189448.51281000001</v>
      </c>
      <c r="S760" s="152">
        <f>'2 уровень'!U1875</f>
        <v>189448.51281000001</v>
      </c>
      <c r="T760" s="152">
        <f>'2 уровень'!V1875</f>
        <v>189448.51281000001</v>
      </c>
      <c r="U760" s="152">
        <f>'2 уровень'!W1875</f>
        <v>189448.51281000001</v>
      </c>
      <c r="V760" s="152">
        <f>'2 уровень'!X1875</f>
        <v>189448.51281000001</v>
      </c>
      <c r="W760" s="152">
        <f>'2 уровень'!Y1875</f>
        <v>189448.51281000001</v>
      </c>
      <c r="X760" s="152">
        <f>'2 уровень'!Z1875</f>
        <v>127145.02982000003</v>
      </c>
      <c r="Y760" s="152">
        <f>'2 уровень'!AA1875</f>
        <v>123394.44623999999</v>
      </c>
      <c r="Z760" s="1117">
        <f>'2 уровень'!AB1875</f>
        <v>0</v>
      </c>
      <c r="AA760" s="152">
        <f>'2 уровень'!AC1875</f>
        <v>0</v>
      </c>
      <c r="AB760" s="152">
        <f>'2 уровень'!AD1875</f>
        <v>-3750.583580000035</v>
      </c>
      <c r="AC760" s="152">
        <f>'2 уровень'!AE1875</f>
        <v>0</v>
      </c>
      <c r="AD760" s="152">
        <f>'2 уровень'!AF1875</f>
        <v>-94.646690000000007</v>
      </c>
      <c r="AE760" s="629">
        <f>'2 уровень'!AG1875</f>
        <v>123299.79955</v>
      </c>
      <c r="AF760" s="152">
        <f>Y760/X760*100</f>
        <v>97.050153210621161</v>
      </c>
      <c r="AG760" s="152">
        <f>AE760/X760*100</f>
        <v>96.975713265832141</v>
      </c>
      <c r="AH760" s="1355">
        <f>'2 уровень'!AH1875</f>
        <v>0</v>
      </c>
      <c r="AI760" s="1362">
        <f>'2 уровень'!AI1875</f>
        <v>0</v>
      </c>
    </row>
    <row r="761" spans="1:196" x14ac:dyDescent="0.25">
      <c r="B761" s="19">
        <f t="shared" si="114"/>
        <v>1</v>
      </c>
      <c r="C761" s="974" t="s">
        <v>422</v>
      </c>
      <c r="D761" s="29">
        <f>'2 уровень'!F1876</f>
        <v>0</v>
      </c>
      <c r="E761" s="29">
        <f>'2 уровень'!G1876</f>
        <v>0</v>
      </c>
      <c r="F761" s="29">
        <f>'2 уровень'!H1876</f>
        <v>0</v>
      </c>
      <c r="G761" s="144">
        <f>'2 уровень'!I1876</f>
        <v>0</v>
      </c>
      <c r="H761" s="158">
        <f>'2 уровень'!J1876</f>
        <v>0</v>
      </c>
      <c r="I761" s="158">
        <f>'2 уровень'!K1876</f>
        <v>0</v>
      </c>
      <c r="J761" s="153">
        <f>'2 уровень'!L1876</f>
        <v>0</v>
      </c>
      <c r="K761" s="153">
        <f>'2 уровень'!M1876</f>
        <v>0</v>
      </c>
      <c r="L761" s="153">
        <f>'2 уровень'!N1876</f>
        <v>0</v>
      </c>
      <c r="M761" s="153">
        <f>'2 уровень'!O1876</f>
        <v>0</v>
      </c>
      <c r="N761" s="153">
        <f>'2 уровень'!P1876</f>
        <v>0</v>
      </c>
      <c r="O761" s="153">
        <f>'2 уровень'!Q1876</f>
        <v>0</v>
      </c>
      <c r="P761" s="152">
        <f>'2 уровень'!R1876</f>
        <v>1644.6024</v>
      </c>
      <c r="Q761" s="152">
        <f>'2 уровень'!S1876</f>
        <v>1644.6024</v>
      </c>
      <c r="R761" s="152">
        <f>'2 уровень'!T1876</f>
        <v>1644.6024</v>
      </c>
      <c r="S761" s="152">
        <f>'2 уровень'!U1876</f>
        <v>1644.6024</v>
      </c>
      <c r="T761" s="152">
        <f>'2 уровень'!V1876</f>
        <v>1644.6024</v>
      </c>
      <c r="U761" s="152">
        <f>'2 уровень'!W1876</f>
        <v>1644.6024</v>
      </c>
      <c r="V761" s="152">
        <f>'2 уровень'!X1876</f>
        <v>1644.6024</v>
      </c>
      <c r="W761" s="152">
        <f>'2 уровень'!Y1876</f>
        <v>1644.6024</v>
      </c>
      <c r="X761" s="152">
        <f>'2 уровень'!Z1876</f>
        <v>1096.4015999999999</v>
      </c>
      <c r="Y761" s="152">
        <f>'2 уровень'!AA1876</f>
        <v>1096.4015999999999</v>
      </c>
      <c r="Z761" s="1117">
        <f>'2 уровень'!AB1876</f>
        <v>0</v>
      </c>
      <c r="AA761" s="152">
        <f>'2 уровень'!AC1876</f>
        <v>0</v>
      </c>
      <c r="AB761" s="152">
        <f>'2 уровень'!AD1876</f>
        <v>0</v>
      </c>
      <c r="AC761" s="152">
        <f>'2 уровень'!AE1876</f>
        <v>0</v>
      </c>
      <c r="AD761" s="152">
        <f>'2 уровень'!AF1876</f>
        <v>0</v>
      </c>
      <c r="AE761" s="629">
        <f>'2 уровень'!AG1876</f>
        <v>1096.4015999999999</v>
      </c>
      <c r="AF761" s="152">
        <f>Y761/X761*100</f>
        <v>100</v>
      </c>
      <c r="AG761" s="152">
        <f>AE761/X761*100</f>
        <v>100</v>
      </c>
      <c r="AH761" s="1355">
        <f>'2 уровень'!AH1876</f>
        <v>0</v>
      </c>
      <c r="AI761" s="1362">
        <f>'2 уровень'!AI1876</f>
        <v>0</v>
      </c>
    </row>
    <row r="762" spans="1:196" ht="29.25" x14ac:dyDescent="0.25">
      <c r="B762" s="19">
        <f t="shared" si="114"/>
        <v>1</v>
      </c>
      <c r="C762" s="491" t="s">
        <v>386</v>
      </c>
      <c r="D762" s="29">
        <f>'2 уровень'!F1877</f>
        <v>38906</v>
      </c>
      <c r="E762" s="29">
        <f>'2 уровень'!G1877</f>
        <v>25937.333333333332</v>
      </c>
      <c r="F762" s="29">
        <f>'2 уровень'!H1877</f>
        <v>7809</v>
      </c>
      <c r="G762" s="144">
        <f>'2 уровень'!I1877</f>
        <v>30.107181411607463</v>
      </c>
      <c r="H762" s="158">
        <f>'2 уровень'!J1877</f>
        <v>0</v>
      </c>
      <c r="I762" s="158">
        <f>'2 уровень'!K1877</f>
        <v>0</v>
      </c>
      <c r="J762" s="153">
        <f>'2 уровень'!L1877</f>
        <v>0</v>
      </c>
      <c r="K762" s="153">
        <f>'2 уровень'!M1877</f>
        <v>0</v>
      </c>
      <c r="L762" s="153">
        <f>'2 уровень'!N1877</f>
        <v>0</v>
      </c>
      <c r="M762" s="153">
        <f>'2 уровень'!O1877</f>
        <v>0</v>
      </c>
      <c r="N762" s="153">
        <f>'2 уровень'!P1877</f>
        <v>0</v>
      </c>
      <c r="O762" s="153">
        <f>'2 уровень'!Q1877</f>
        <v>0</v>
      </c>
      <c r="P762" s="152">
        <f>'2 уровень'!R1877</f>
        <v>0</v>
      </c>
      <c r="Q762" s="152">
        <f>'2 уровень'!S1877</f>
        <v>0</v>
      </c>
      <c r="R762" s="152">
        <f>'2 уровень'!T1877</f>
        <v>0</v>
      </c>
      <c r="S762" s="152">
        <f>'2 уровень'!U1877</f>
        <v>0</v>
      </c>
      <c r="T762" s="152">
        <f>'2 уровень'!V1877</f>
        <v>0</v>
      </c>
      <c r="U762" s="152">
        <f>'2 уровень'!W1877</f>
        <v>0</v>
      </c>
      <c r="V762" s="152">
        <f>'2 уровень'!X1877</f>
        <v>0</v>
      </c>
      <c r="W762" s="152">
        <f>'2 уровень'!Y1877</f>
        <v>0</v>
      </c>
      <c r="X762" s="152">
        <f>'2 уровень'!Z1877</f>
        <v>0</v>
      </c>
      <c r="Y762" s="152">
        <f>'2 уровень'!AA1877</f>
        <v>0</v>
      </c>
      <c r="Z762" s="1117">
        <f>'2 уровень'!AB1877</f>
        <v>0</v>
      </c>
      <c r="AA762" s="152">
        <f>'2 уровень'!AC1877</f>
        <v>0</v>
      </c>
      <c r="AB762" s="152">
        <f>'2 уровень'!AD1877</f>
        <v>0</v>
      </c>
      <c r="AC762" s="152">
        <f>'2 уровень'!AE1877</f>
        <v>0</v>
      </c>
      <c r="AD762" s="152">
        <f>'2 уровень'!AF1877</f>
        <v>0</v>
      </c>
      <c r="AE762" s="629">
        <f>'2 уровень'!AG1877</f>
        <v>0</v>
      </c>
      <c r="AF762" s="152"/>
      <c r="AG762" s="152"/>
      <c r="AH762" s="1355">
        <f>'2 уровень'!AH1877</f>
        <v>0</v>
      </c>
      <c r="AI762" s="1362">
        <f>'2 уровень'!AI1877</f>
        <v>0</v>
      </c>
    </row>
    <row r="763" spans="1:196" ht="30" x14ac:dyDescent="0.25">
      <c r="B763" s="19">
        <f t="shared" si="114"/>
        <v>1</v>
      </c>
      <c r="C763" s="827" t="s">
        <v>204</v>
      </c>
      <c r="D763" s="29">
        <f>'2 уровень'!F1878</f>
        <v>0</v>
      </c>
      <c r="E763" s="29">
        <f>'2 уровень'!G1878</f>
        <v>0</v>
      </c>
      <c r="F763" s="29">
        <f>'2 уровень'!H1878</f>
        <v>0</v>
      </c>
      <c r="G763" s="144">
        <f>'2 уровень'!I1878</f>
        <v>0</v>
      </c>
      <c r="H763" s="158">
        <f>'2 уровень'!J1878</f>
        <v>0</v>
      </c>
      <c r="I763" s="158">
        <f>'2 уровень'!K1878</f>
        <v>0</v>
      </c>
      <c r="J763" s="153">
        <f>'2 уровень'!L1878</f>
        <v>0</v>
      </c>
      <c r="K763" s="153">
        <f>'2 уровень'!M1878</f>
        <v>0</v>
      </c>
      <c r="L763" s="153">
        <f>'2 уровень'!N1878</f>
        <v>0</v>
      </c>
      <c r="M763" s="153">
        <f>'2 уровень'!O1878</f>
        <v>0</v>
      </c>
      <c r="N763" s="153">
        <f>'2 уровень'!P1878</f>
        <v>0</v>
      </c>
      <c r="O763" s="153">
        <f>'2 уровень'!Q1878</f>
        <v>0</v>
      </c>
      <c r="P763" s="152">
        <f>'2 уровень'!R1878</f>
        <v>0</v>
      </c>
      <c r="Q763" s="152">
        <f>'2 уровень'!S1878</f>
        <v>0</v>
      </c>
      <c r="R763" s="152">
        <f>'2 уровень'!T1878</f>
        <v>0</v>
      </c>
      <c r="S763" s="152">
        <f>'2 уровень'!U1878</f>
        <v>0</v>
      </c>
      <c r="T763" s="152">
        <f>'2 уровень'!V1878</f>
        <v>0</v>
      </c>
      <c r="U763" s="152">
        <f>'2 уровень'!W1878</f>
        <v>0</v>
      </c>
      <c r="V763" s="152">
        <f>'2 уровень'!X1878</f>
        <v>0</v>
      </c>
      <c r="W763" s="152">
        <f>'2 уровень'!Y1878</f>
        <v>0</v>
      </c>
      <c r="X763" s="152">
        <f>'2 уровень'!Z1878</f>
        <v>0</v>
      </c>
      <c r="Y763" s="152">
        <f>'2 уровень'!AA1878</f>
        <v>0</v>
      </c>
      <c r="Z763" s="1117">
        <f>'2 уровень'!AB1878</f>
        <v>0</v>
      </c>
      <c r="AA763" s="152">
        <f>'2 уровень'!AC1878</f>
        <v>0</v>
      </c>
      <c r="AB763" s="152">
        <f>'2 уровень'!AD1878</f>
        <v>0</v>
      </c>
      <c r="AC763" s="152">
        <f>'2 уровень'!AE1878</f>
        <v>0</v>
      </c>
      <c r="AD763" s="152">
        <f>'2 уровень'!AF1878</f>
        <v>0</v>
      </c>
      <c r="AE763" s="629">
        <f>'2 уровень'!AG1878</f>
        <v>0</v>
      </c>
      <c r="AF763" s="152"/>
      <c r="AG763" s="152"/>
      <c r="AH763" s="1355">
        <f>'2 уровень'!AH1878</f>
        <v>0</v>
      </c>
      <c r="AI763" s="1362">
        <f>'2 уровень'!AI1878</f>
        <v>0</v>
      </c>
    </row>
    <row r="764" spans="1:196" ht="30" x14ac:dyDescent="0.25">
      <c r="B764" s="19">
        <f t="shared" si="114"/>
        <v>1</v>
      </c>
      <c r="C764" s="827" t="s">
        <v>205</v>
      </c>
      <c r="D764" s="29">
        <f>'2 уровень'!F1879</f>
        <v>6500</v>
      </c>
      <c r="E764" s="29">
        <f>'2 уровень'!G1879</f>
        <v>4333.333333333333</v>
      </c>
      <c r="F764" s="29">
        <f>'2 уровень'!H1879</f>
        <v>734</v>
      </c>
      <c r="G764" s="144">
        <f>'2 уровень'!I1879</f>
        <v>16.938461538461539</v>
      </c>
      <c r="H764" s="158">
        <f>'2 уровень'!J1879</f>
        <v>0</v>
      </c>
      <c r="I764" s="158">
        <f>'2 уровень'!K1879</f>
        <v>0</v>
      </c>
      <c r="J764" s="153">
        <f>'2 уровень'!L1879</f>
        <v>0</v>
      </c>
      <c r="K764" s="153">
        <f>'2 уровень'!M1879</f>
        <v>0</v>
      </c>
      <c r="L764" s="153">
        <f>'2 уровень'!N1879</f>
        <v>0</v>
      </c>
      <c r="M764" s="153">
        <f>'2 уровень'!O1879</f>
        <v>0</v>
      </c>
      <c r="N764" s="153">
        <f>'2 уровень'!P1879</f>
        <v>0</v>
      </c>
      <c r="O764" s="153">
        <f>'2 уровень'!Q1879</f>
        <v>0</v>
      </c>
      <c r="P764" s="152">
        <f>'2 уровень'!R1879</f>
        <v>0</v>
      </c>
      <c r="Q764" s="152">
        <f>'2 уровень'!S1879</f>
        <v>0</v>
      </c>
      <c r="R764" s="152">
        <f>'2 уровень'!T1879</f>
        <v>0</v>
      </c>
      <c r="S764" s="152">
        <f>'2 уровень'!U1879</f>
        <v>0</v>
      </c>
      <c r="T764" s="152">
        <f>'2 уровень'!V1879</f>
        <v>0</v>
      </c>
      <c r="U764" s="152">
        <f>'2 уровень'!W1879</f>
        <v>0</v>
      </c>
      <c r="V764" s="152">
        <f>'2 уровень'!X1879</f>
        <v>0</v>
      </c>
      <c r="W764" s="152">
        <f>'2 уровень'!Y1879</f>
        <v>0</v>
      </c>
      <c r="X764" s="152">
        <f>'2 уровень'!Z1879</f>
        <v>0</v>
      </c>
      <c r="Y764" s="152">
        <f>'2 уровень'!AA1879</f>
        <v>0</v>
      </c>
      <c r="Z764" s="1117">
        <f>'2 уровень'!AB1879</f>
        <v>0</v>
      </c>
      <c r="AA764" s="152">
        <f>'2 уровень'!AC1879</f>
        <v>0</v>
      </c>
      <c r="AB764" s="152">
        <f>'2 уровень'!AD1879</f>
        <v>0</v>
      </c>
      <c r="AC764" s="152">
        <f>'2 уровень'!AE1879</f>
        <v>0</v>
      </c>
      <c r="AD764" s="152">
        <f>'2 уровень'!AF1879</f>
        <v>0</v>
      </c>
      <c r="AE764" s="629">
        <f>'2 уровень'!AG1879</f>
        <v>0</v>
      </c>
      <c r="AF764" s="152"/>
      <c r="AG764" s="152"/>
      <c r="AH764" s="1355">
        <f>'2 уровень'!AH1879</f>
        <v>0</v>
      </c>
      <c r="AI764" s="1362">
        <f>'2 уровень'!AI1879</f>
        <v>0</v>
      </c>
    </row>
    <row r="765" spans="1:196" ht="30" x14ac:dyDescent="0.25">
      <c r="B765" s="19">
        <f t="shared" si="114"/>
        <v>1</v>
      </c>
      <c r="C765" s="495" t="s">
        <v>387</v>
      </c>
      <c r="D765" s="29">
        <f>'2 уровень'!F1880</f>
        <v>12000</v>
      </c>
      <c r="E765" s="29">
        <f>'2 уровень'!G1880</f>
        <v>8000</v>
      </c>
      <c r="F765" s="29">
        <f>'2 уровень'!H1880</f>
        <v>4378</v>
      </c>
      <c r="G765" s="144">
        <f>'2 уровень'!I1880</f>
        <v>54.725000000000001</v>
      </c>
      <c r="H765" s="158">
        <f>'2 уровень'!J1880</f>
        <v>0</v>
      </c>
      <c r="I765" s="158">
        <f>'2 уровень'!K1880</f>
        <v>0</v>
      </c>
      <c r="J765" s="153">
        <f>'2 уровень'!L1880</f>
        <v>0</v>
      </c>
      <c r="K765" s="153">
        <f>'2 уровень'!M1880</f>
        <v>0</v>
      </c>
      <c r="L765" s="153">
        <f>'2 уровень'!N1880</f>
        <v>0</v>
      </c>
      <c r="M765" s="153">
        <f>'2 уровень'!O1880</f>
        <v>0</v>
      </c>
      <c r="N765" s="153">
        <f>'2 уровень'!P1880</f>
        <v>0</v>
      </c>
      <c r="O765" s="153">
        <f>'2 уровень'!Q1880</f>
        <v>0</v>
      </c>
      <c r="P765" s="152">
        <f>'2 уровень'!R1880</f>
        <v>0</v>
      </c>
      <c r="Q765" s="152">
        <f>'2 уровень'!S1880</f>
        <v>0</v>
      </c>
      <c r="R765" s="152">
        <f>'2 уровень'!T1880</f>
        <v>0</v>
      </c>
      <c r="S765" s="152">
        <f>'2 уровень'!U1880</f>
        <v>0</v>
      </c>
      <c r="T765" s="152">
        <f>'2 уровень'!V1880</f>
        <v>0</v>
      </c>
      <c r="U765" s="152">
        <f>'2 уровень'!W1880</f>
        <v>0</v>
      </c>
      <c r="V765" s="152">
        <f>'2 уровень'!X1880</f>
        <v>0</v>
      </c>
      <c r="W765" s="152">
        <f>'2 уровень'!Y1880</f>
        <v>0</v>
      </c>
      <c r="X765" s="152">
        <f>'2 уровень'!Z1880</f>
        <v>0</v>
      </c>
      <c r="Y765" s="152">
        <f>'2 уровень'!AA1880</f>
        <v>0</v>
      </c>
      <c r="Z765" s="1117">
        <f>'2 уровень'!AB1880</f>
        <v>0</v>
      </c>
      <c r="AA765" s="152">
        <f>'2 уровень'!AC1880</f>
        <v>0</v>
      </c>
      <c r="AB765" s="152">
        <f>'2 уровень'!AD1880</f>
        <v>0</v>
      </c>
      <c r="AC765" s="152">
        <f>'2 уровень'!AE1880</f>
        <v>0</v>
      </c>
      <c r="AD765" s="152">
        <f>'2 уровень'!AF1880</f>
        <v>0</v>
      </c>
      <c r="AE765" s="629">
        <f>'2 уровень'!AG1880</f>
        <v>0</v>
      </c>
      <c r="AF765" s="152"/>
      <c r="AG765" s="152"/>
      <c r="AH765" s="1355">
        <f>'2 уровень'!AH1880</f>
        <v>0</v>
      </c>
      <c r="AI765" s="1362">
        <f>'2 уровень'!AI1880</f>
        <v>0</v>
      </c>
    </row>
    <row r="766" spans="1:196" ht="60" x14ac:dyDescent="0.25">
      <c r="B766" s="19">
        <f t="shared" si="114"/>
        <v>1</v>
      </c>
      <c r="C766" s="336" t="s">
        <v>388</v>
      </c>
      <c r="D766" s="29">
        <f>'2 уровень'!F1881</f>
        <v>300</v>
      </c>
      <c r="E766" s="29">
        <f>'2 уровень'!G1881</f>
        <v>200</v>
      </c>
      <c r="F766" s="29">
        <f>'2 уровень'!H1881</f>
        <v>4</v>
      </c>
      <c r="G766" s="144">
        <f>'2 уровень'!I1881</f>
        <v>2</v>
      </c>
      <c r="H766" s="158">
        <f>'2 уровень'!J1881</f>
        <v>0</v>
      </c>
      <c r="I766" s="158">
        <f>'2 уровень'!K1881</f>
        <v>0</v>
      </c>
      <c r="J766" s="153">
        <f>'2 уровень'!L1881</f>
        <v>0</v>
      </c>
      <c r="K766" s="153">
        <f>'2 уровень'!M1881</f>
        <v>0</v>
      </c>
      <c r="L766" s="153">
        <f>'2 уровень'!N1881</f>
        <v>0</v>
      </c>
      <c r="M766" s="153">
        <f>'2 уровень'!O1881</f>
        <v>0</v>
      </c>
      <c r="N766" s="153">
        <f>'2 уровень'!P1881</f>
        <v>0</v>
      </c>
      <c r="O766" s="153">
        <f>'2 уровень'!Q1881</f>
        <v>0</v>
      </c>
      <c r="P766" s="152">
        <f>'2 уровень'!R1881</f>
        <v>0</v>
      </c>
      <c r="Q766" s="152">
        <f>'2 уровень'!S1881</f>
        <v>0</v>
      </c>
      <c r="R766" s="152">
        <f>'2 уровень'!T1881</f>
        <v>0</v>
      </c>
      <c r="S766" s="152">
        <f>'2 уровень'!U1881</f>
        <v>0</v>
      </c>
      <c r="T766" s="152">
        <f>'2 уровень'!V1881</f>
        <v>0</v>
      </c>
      <c r="U766" s="152">
        <f>'2 уровень'!W1881</f>
        <v>0</v>
      </c>
      <c r="V766" s="152">
        <f>'2 уровень'!X1881</f>
        <v>0</v>
      </c>
      <c r="W766" s="152">
        <f>'2 уровень'!Y1881</f>
        <v>0</v>
      </c>
      <c r="X766" s="152">
        <f>'2 уровень'!Z1881</f>
        <v>0</v>
      </c>
      <c r="Y766" s="152">
        <f>'2 уровень'!AA1881</f>
        <v>0</v>
      </c>
      <c r="Z766" s="1117">
        <f>'2 уровень'!AB1881</f>
        <v>0</v>
      </c>
      <c r="AA766" s="152">
        <f>'2 уровень'!AC1881</f>
        <v>0</v>
      </c>
      <c r="AB766" s="152">
        <f>'2 уровень'!AD1881</f>
        <v>0</v>
      </c>
      <c r="AC766" s="152">
        <f>'2 уровень'!AE1881</f>
        <v>0</v>
      </c>
      <c r="AD766" s="152">
        <f>'2 уровень'!AF1881</f>
        <v>0</v>
      </c>
      <c r="AE766" s="629">
        <f>'2 уровень'!AG1881</f>
        <v>0</v>
      </c>
      <c r="AF766" s="152"/>
      <c r="AG766" s="152"/>
      <c r="AH766" s="1355" t="e">
        <f>'2 уровень'!#REF!</f>
        <v>#REF!</v>
      </c>
      <c r="AI766" s="1362" t="e">
        <f>'2 уровень'!#REF!</f>
        <v>#REF!</v>
      </c>
    </row>
    <row r="767" spans="1:196" ht="45" x14ac:dyDescent="0.25">
      <c r="B767" s="19">
        <f t="shared" si="114"/>
        <v>1</v>
      </c>
      <c r="C767" s="336" t="s">
        <v>389</v>
      </c>
      <c r="D767" s="29">
        <f>'2 уровень'!F1882</f>
        <v>17300</v>
      </c>
      <c r="E767" s="29">
        <f>'2 уровень'!G1882</f>
        <v>11533.333333333334</v>
      </c>
      <c r="F767" s="29">
        <f>'2 уровень'!H1882</f>
        <v>2645</v>
      </c>
      <c r="G767" s="144">
        <f>'2 уровень'!I1882</f>
        <v>22.933526011560694</v>
      </c>
      <c r="H767" s="158">
        <f>'2 уровень'!J1882</f>
        <v>0</v>
      </c>
      <c r="I767" s="158">
        <f>'2 уровень'!K1882</f>
        <v>0</v>
      </c>
      <c r="J767" s="153">
        <f>'2 уровень'!L1882</f>
        <v>0</v>
      </c>
      <c r="K767" s="153">
        <f>'2 уровень'!M1882</f>
        <v>0</v>
      </c>
      <c r="L767" s="153">
        <f>'2 уровень'!N1882</f>
        <v>0</v>
      </c>
      <c r="M767" s="153">
        <f>'2 уровень'!O1882</f>
        <v>0</v>
      </c>
      <c r="N767" s="153">
        <f>'2 уровень'!P1882</f>
        <v>0</v>
      </c>
      <c r="O767" s="153">
        <f>'2 уровень'!Q1882</f>
        <v>0</v>
      </c>
      <c r="P767" s="152">
        <f>'2 уровень'!R1882</f>
        <v>0</v>
      </c>
      <c r="Q767" s="152">
        <f>'2 уровень'!S1882</f>
        <v>0</v>
      </c>
      <c r="R767" s="152">
        <f>'2 уровень'!T1882</f>
        <v>0</v>
      </c>
      <c r="S767" s="152">
        <f>'2 уровень'!U1882</f>
        <v>0</v>
      </c>
      <c r="T767" s="152">
        <f>'2 уровень'!V1882</f>
        <v>0</v>
      </c>
      <c r="U767" s="152">
        <f>'2 уровень'!W1882</f>
        <v>0</v>
      </c>
      <c r="V767" s="152">
        <f>'2 уровень'!X1882</f>
        <v>0</v>
      </c>
      <c r="W767" s="152">
        <f>'2 уровень'!Y1882</f>
        <v>0</v>
      </c>
      <c r="X767" s="152">
        <f>'2 уровень'!Z1882</f>
        <v>0</v>
      </c>
      <c r="Y767" s="152">
        <f>'2 уровень'!AA1882</f>
        <v>0</v>
      </c>
      <c r="Z767" s="1117">
        <f>'2 уровень'!AB1882</f>
        <v>0</v>
      </c>
      <c r="AA767" s="152">
        <f>'2 уровень'!AC1882</f>
        <v>0</v>
      </c>
      <c r="AB767" s="152">
        <f>'2 уровень'!AD1882</f>
        <v>0</v>
      </c>
      <c r="AC767" s="152">
        <f>'2 уровень'!AE1882</f>
        <v>0</v>
      </c>
      <c r="AD767" s="152">
        <f>'2 уровень'!AF1882</f>
        <v>0</v>
      </c>
      <c r="AE767" s="629">
        <f>'2 уровень'!AG1882</f>
        <v>0</v>
      </c>
      <c r="AF767" s="152"/>
      <c r="AG767" s="152"/>
      <c r="AH767" s="1355" t="e">
        <f>'2 уровень'!#REF!</f>
        <v>#REF!</v>
      </c>
      <c r="AI767" s="1362" t="e">
        <f>'2 уровень'!#REF!</f>
        <v>#REF!</v>
      </c>
    </row>
    <row r="768" spans="1:196" ht="105" x14ac:dyDescent="0.25">
      <c r="B768" s="19">
        <f t="shared" si="114"/>
        <v>1</v>
      </c>
      <c r="C768" s="336" t="s">
        <v>625</v>
      </c>
      <c r="D768" s="29">
        <f>'2 уровень'!F1883</f>
        <v>7000</v>
      </c>
      <c r="E768" s="29">
        <f>'2 уровень'!G1883</f>
        <v>4666.666666666667</v>
      </c>
      <c r="F768" s="29">
        <f>'2 уровень'!H1883</f>
        <v>491</v>
      </c>
      <c r="G768" s="144">
        <f>'2 уровень'!I1883</f>
        <v>10.52142857142857</v>
      </c>
      <c r="H768" s="158">
        <f>'2 уровень'!J1883</f>
        <v>0</v>
      </c>
      <c r="I768" s="158">
        <f>'2 уровень'!K1883</f>
        <v>0</v>
      </c>
      <c r="J768" s="153">
        <f>'2 уровень'!L1883</f>
        <v>0</v>
      </c>
      <c r="K768" s="153">
        <f>'2 уровень'!M1883</f>
        <v>0</v>
      </c>
      <c r="L768" s="153">
        <f>'2 уровень'!N1883</f>
        <v>0</v>
      </c>
      <c r="M768" s="153">
        <f>'2 уровень'!O1883</f>
        <v>0</v>
      </c>
      <c r="N768" s="153">
        <f>'2 уровень'!P1883</f>
        <v>0</v>
      </c>
      <c r="O768" s="153">
        <f>'2 уровень'!Q1883</f>
        <v>0</v>
      </c>
      <c r="P768" s="152">
        <f>'2 уровень'!R1883</f>
        <v>0</v>
      </c>
      <c r="Q768" s="152">
        <f>'2 уровень'!S1883</f>
        <v>0</v>
      </c>
      <c r="R768" s="152">
        <f>'2 уровень'!T1883</f>
        <v>0</v>
      </c>
      <c r="S768" s="152">
        <f>'2 уровень'!U1883</f>
        <v>0</v>
      </c>
      <c r="T768" s="152">
        <f>'2 уровень'!V1883</f>
        <v>0</v>
      </c>
      <c r="U768" s="152">
        <f>'2 уровень'!W1883</f>
        <v>0</v>
      </c>
      <c r="V768" s="152">
        <f>'2 уровень'!X1883</f>
        <v>0</v>
      </c>
      <c r="W768" s="152">
        <f>'2 уровень'!Y1883</f>
        <v>0</v>
      </c>
      <c r="X768" s="152">
        <f>'2 уровень'!Z1883</f>
        <v>0</v>
      </c>
      <c r="Y768" s="152">
        <f>'2 уровень'!AA1883</f>
        <v>0</v>
      </c>
      <c r="Z768" s="1117">
        <f>'2 уровень'!AB1883</f>
        <v>0</v>
      </c>
      <c r="AA768" s="152">
        <f>'2 уровень'!AC1883</f>
        <v>0</v>
      </c>
      <c r="AB768" s="152">
        <f>'2 уровень'!AD1883</f>
        <v>0</v>
      </c>
      <c r="AC768" s="152">
        <f>'2 уровень'!AE1883</f>
        <v>0</v>
      </c>
      <c r="AD768" s="152">
        <f>'2 уровень'!AF1883</f>
        <v>0</v>
      </c>
      <c r="AE768" s="629">
        <f>'2 уровень'!AG1883</f>
        <v>0</v>
      </c>
      <c r="AF768" s="152"/>
      <c r="AG768" s="152"/>
      <c r="AH768" s="1355">
        <f>'2 уровень'!AH1881</f>
        <v>0</v>
      </c>
      <c r="AI768" s="1362">
        <f>'2 уровень'!AI1881</f>
        <v>0</v>
      </c>
    </row>
    <row r="769" spans="1:196" ht="30" x14ac:dyDescent="0.25">
      <c r="B769" s="19">
        <f t="shared" si="114"/>
        <v>1</v>
      </c>
      <c r="C769" s="336" t="s">
        <v>473</v>
      </c>
      <c r="D769" s="29">
        <f>'2 уровень'!F1884</f>
        <v>2806</v>
      </c>
      <c r="E769" s="29">
        <f>'2 уровень'!G1884</f>
        <v>1870.6666666666667</v>
      </c>
      <c r="F769" s="29">
        <f>'2 уровень'!H1884</f>
        <v>48</v>
      </c>
      <c r="G769" s="144">
        <f>'2 уровень'!I1884</f>
        <v>2.5659301496792586</v>
      </c>
      <c r="H769" s="158">
        <f>'2 уровень'!J1884</f>
        <v>0</v>
      </c>
      <c r="I769" s="158">
        <f>'2 уровень'!K1884</f>
        <v>0</v>
      </c>
      <c r="J769" s="153">
        <f>'2 уровень'!L1884</f>
        <v>0</v>
      </c>
      <c r="K769" s="153">
        <f>'2 уровень'!M1884</f>
        <v>0</v>
      </c>
      <c r="L769" s="153">
        <f>'2 уровень'!N1884</f>
        <v>0</v>
      </c>
      <c r="M769" s="153">
        <f>'2 уровень'!O1884</f>
        <v>0</v>
      </c>
      <c r="N769" s="153">
        <f>'2 уровень'!P1884</f>
        <v>0</v>
      </c>
      <c r="O769" s="153">
        <f>'2 уровень'!Q1884</f>
        <v>0</v>
      </c>
      <c r="P769" s="152">
        <f>'2 уровень'!R1884</f>
        <v>0</v>
      </c>
      <c r="Q769" s="152">
        <f>'2 уровень'!S1884</f>
        <v>0</v>
      </c>
      <c r="R769" s="152">
        <f>'2 уровень'!T1884</f>
        <v>0</v>
      </c>
      <c r="S769" s="152">
        <f>'2 уровень'!U1884</f>
        <v>0</v>
      </c>
      <c r="T769" s="152">
        <f>'2 уровень'!V1884</f>
        <v>0</v>
      </c>
      <c r="U769" s="152">
        <f>'2 уровень'!W1884</f>
        <v>0</v>
      </c>
      <c r="V769" s="152">
        <f>'2 уровень'!X1884</f>
        <v>0</v>
      </c>
      <c r="W769" s="152">
        <f>'2 уровень'!Y1884</f>
        <v>0</v>
      </c>
      <c r="X769" s="152">
        <f>'2 уровень'!Z1884</f>
        <v>0</v>
      </c>
      <c r="Y769" s="152">
        <f>'2 уровень'!AA1884</f>
        <v>0</v>
      </c>
      <c r="Z769" s="1117">
        <f>'2 уровень'!AB1884</f>
        <v>0</v>
      </c>
      <c r="AA769" s="152">
        <f>'2 уровень'!AC1884</f>
        <v>0</v>
      </c>
      <c r="AB769" s="152">
        <f>'2 уровень'!AD1884</f>
        <v>0</v>
      </c>
      <c r="AC769" s="152">
        <f>'2 уровень'!AE1884</f>
        <v>0</v>
      </c>
      <c r="AD769" s="152">
        <f>'2 уровень'!AF1884</f>
        <v>0</v>
      </c>
      <c r="AE769" s="629">
        <f>'2 уровень'!AG1884</f>
        <v>0</v>
      </c>
      <c r="AF769" s="152"/>
      <c r="AG769" s="152"/>
      <c r="AH769" s="1355">
        <f>'2 уровень'!AH1882</f>
        <v>0</v>
      </c>
      <c r="AI769" s="1362">
        <f>'2 уровень'!AI1882</f>
        <v>0</v>
      </c>
    </row>
    <row r="770" spans="1:196" ht="30" x14ac:dyDescent="0.25">
      <c r="B770" s="19">
        <f t="shared" si="114"/>
        <v>1</v>
      </c>
      <c r="C770" s="336" t="s">
        <v>135</v>
      </c>
      <c r="D770" s="29">
        <f>'2 уровень'!F1885</f>
        <v>57000</v>
      </c>
      <c r="E770" s="29">
        <f>'2 уровень'!G1885</f>
        <v>38000</v>
      </c>
      <c r="F770" s="29">
        <f>'2 уровень'!H1885</f>
        <v>17679</v>
      </c>
      <c r="G770" s="144">
        <f>'2 уровень'!I1885</f>
        <v>46.523684210526319</v>
      </c>
      <c r="H770" s="158">
        <f>'2 уровень'!J1885</f>
        <v>0</v>
      </c>
      <c r="I770" s="158">
        <f>'2 уровень'!K1885</f>
        <v>0</v>
      </c>
      <c r="J770" s="153">
        <f>'2 уровень'!L1885</f>
        <v>0</v>
      </c>
      <c r="K770" s="153">
        <f>'2 уровень'!M1885</f>
        <v>0</v>
      </c>
      <c r="L770" s="153">
        <f>'2 уровень'!N1885</f>
        <v>0</v>
      </c>
      <c r="M770" s="153">
        <f>'2 уровень'!O1885</f>
        <v>0</v>
      </c>
      <c r="N770" s="153">
        <f>'2 уровень'!P1885</f>
        <v>0</v>
      </c>
      <c r="O770" s="153">
        <f>'2 уровень'!Q1885</f>
        <v>0</v>
      </c>
      <c r="P770" s="152">
        <f>'2 уровень'!R1885</f>
        <v>0</v>
      </c>
      <c r="Q770" s="152">
        <f>'2 уровень'!S1885</f>
        <v>0</v>
      </c>
      <c r="R770" s="152">
        <f>'2 уровень'!T1885</f>
        <v>0</v>
      </c>
      <c r="S770" s="152">
        <f>'2 уровень'!U1885</f>
        <v>0</v>
      </c>
      <c r="T770" s="152">
        <f>'2 уровень'!V1885</f>
        <v>0</v>
      </c>
      <c r="U770" s="152">
        <f>'2 уровень'!W1885</f>
        <v>0</v>
      </c>
      <c r="V770" s="152">
        <f>'2 уровень'!X1885</f>
        <v>0</v>
      </c>
      <c r="W770" s="152">
        <f>'2 уровень'!Y1885</f>
        <v>0</v>
      </c>
      <c r="X770" s="152">
        <f>'2 уровень'!Z1885</f>
        <v>0</v>
      </c>
      <c r="Y770" s="152">
        <f>'2 уровень'!AA1885</f>
        <v>0</v>
      </c>
      <c r="Z770" s="1117">
        <f>'2 уровень'!AB1885</f>
        <v>0</v>
      </c>
      <c r="AA770" s="152">
        <f>'2 уровень'!AC1885</f>
        <v>0</v>
      </c>
      <c r="AB770" s="152">
        <f>'2 уровень'!AD1885</f>
        <v>0</v>
      </c>
      <c r="AC770" s="152">
        <f>'2 уровень'!AE1885</f>
        <v>0</v>
      </c>
      <c r="AD770" s="152">
        <f>'2 уровень'!AF1885</f>
        <v>0</v>
      </c>
      <c r="AE770" s="629">
        <f>'2 уровень'!AG1885</f>
        <v>0</v>
      </c>
      <c r="AF770" s="152"/>
      <c r="AG770" s="152"/>
      <c r="AH770" s="1355">
        <f>'2 уровень'!AH1884</f>
        <v>0</v>
      </c>
      <c r="AI770" s="1362">
        <f>'2 уровень'!AI1884</f>
        <v>0</v>
      </c>
    </row>
    <row r="771" spans="1:196" x14ac:dyDescent="0.25">
      <c r="B771" s="19">
        <f t="shared" si="114"/>
        <v>1</v>
      </c>
      <c r="C771" s="828" t="s">
        <v>239</v>
      </c>
      <c r="D771" s="29">
        <f>'2 уровень'!F1886</f>
        <v>57000</v>
      </c>
      <c r="E771" s="29">
        <f>'2 уровень'!G1886</f>
        <v>38000</v>
      </c>
      <c r="F771" s="29">
        <f>'2 уровень'!H1886</f>
        <v>17679</v>
      </c>
      <c r="G771" s="144">
        <f>'2 уровень'!I1886</f>
        <v>46.523684210526319</v>
      </c>
      <c r="H771" s="158">
        <f>'2 уровень'!J1886</f>
        <v>0</v>
      </c>
      <c r="I771" s="158">
        <f>'2 уровень'!K1886</f>
        <v>0</v>
      </c>
      <c r="J771" s="153">
        <f>'2 уровень'!L1886</f>
        <v>0</v>
      </c>
      <c r="K771" s="153">
        <f>'2 уровень'!M1886</f>
        <v>0</v>
      </c>
      <c r="L771" s="153">
        <f>'2 уровень'!N1886</f>
        <v>0</v>
      </c>
      <c r="M771" s="153">
        <f>'2 уровень'!O1886</f>
        <v>0</v>
      </c>
      <c r="N771" s="153">
        <f>'2 уровень'!P1886</f>
        <v>0</v>
      </c>
      <c r="O771" s="153">
        <f>'2 уровень'!Q1886</f>
        <v>0</v>
      </c>
      <c r="P771" s="152">
        <f>'2 уровень'!R1886</f>
        <v>0</v>
      </c>
      <c r="Q771" s="152">
        <f>'2 уровень'!S1886</f>
        <v>0</v>
      </c>
      <c r="R771" s="152">
        <f>'2 уровень'!T1886</f>
        <v>0</v>
      </c>
      <c r="S771" s="152">
        <f>'2 уровень'!U1886</f>
        <v>0</v>
      </c>
      <c r="T771" s="152">
        <f>'2 уровень'!V1886</f>
        <v>0</v>
      </c>
      <c r="U771" s="152">
        <f>'2 уровень'!W1886</f>
        <v>0</v>
      </c>
      <c r="V771" s="152">
        <f>'2 уровень'!X1886</f>
        <v>0</v>
      </c>
      <c r="W771" s="152">
        <f>'2 уровень'!Y1886</f>
        <v>0</v>
      </c>
      <c r="X771" s="152">
        <f>'2 уровень'!Z1886</f>
        <v>0</v>
      </c>
      <c r="Y771" s="152">
        <f>'2 уровень'!AA1886</f>
        <v>0</v>
      </c>
      <c r="Z771" s="1117">
        <f>'2 уровень'!AB1886</f>
        <v>0</v>
      </c>
      <c r="AA771" s="152">
        <f>'2 уровень'!AC1886</f>
        <v>0</v>
      </c>
      <c r="AB771" s="152">
        <f>'2 уровень'!AD1886</f>
        <v>0</v>
      </c>
      <c r="AC771" s="152">
        <f>'2 уровень'!AE1886</f>
        <v>0</v>
      </c>
      <c r="AD771" s="152">
        <f>'2 уровень'!AF1886</f>
        <v>0</v>
      </c>
      <c r="AE771" s="629">
        <f>'2 уровень'!AG1886</f>
        <v>0</v>
      </c>
      <c r="AF771" s="152"/>
      <c r="AG771" s="152"/>
      <c r="AH771" s="1355">
        <f>'2 уровень'!AH1885</f>
        <v>0</v>
      </c>
      <c r="AI771" s="1362">
        <f>'2 уровень'!AI1885</f>
        <v>0</v>
      </c>
    </row>
    <row r="772" spans="1:196" ht="45" x14ac:dyDescent="0.25">
      <c r="B772" s="19">
        <f t="shared" si="114"/>
        <v>1</v>
      </c>
      <c r="C772" s="337" t="s">
        <v>391</v>
      </c>
      <c r="D772" s="29">
        <f>'2 уровень'!F1887</f>
        <v>20615</v>
      </c>
      <c r="E772" s="29">
        <f>'2 уровень'!G1887</f>
        <v>13743.333333333332</v>
      </c>
      <c r="F772" s="29">
        <f>'2 уровень'!H1887</f>
        <v>7240</v>
      </c>
      <c r="G772" s="144">
        <f>'2 уровень'!I1887</f>
        <v>52.680087315061854</v>
      </c>
      <c r="H772" s="158">
        <f>'2 уровень'!J1887</f>
        <v>0</v>
      </c>
      <c r="I772" s="158">
        <f>'2 уровень'!K1887</f>
        <v>0</v>
      </c>
      <c r="J772" s="153">
        <f>'2 уровень'!L1887</f>
        <v>0</v>
      </c>
      <c r="K772" s="153">
        <f>'2 уровень'!M1887</f>
        <v>0</v>
      </c>
      <c r="L772" s="153">
        <f>'2 уровень'!N1887</f>
        <v>0</v>
      </c>
      <c r="M772" s="153">
        <f>'2 уровень'!O1887</f>
        <v>0</v>
      </c>
      <c r="N772" s="153">
        <f>'2 уровень'!P1887</f>
        <v>0</v>
      </c>
      <c r="O772" s="153">
        <f>'2 уровень'!Q1887</f>
        <v>0</v>
      </c>
      <c r="P772" s="152">
        <f>'2 уровень'!R1887</f>
        <v>0</v>
      </c>
      <c r="Q772" s="152">
        <f>'2 уровень'!S1887</f>
        <v>0</v>
      </c>
      <c r="R772" s="152">
        <f>'2 уровень'!T1887</f>
        <v>0</v>
      </c>
      <c r="S772" s="152">
        <f>'2 уровень'!U1887</f>
        <v>0</v>
      </c>
      <c r="T772" s="152">
        <f>'2 уровень'!V1887</f>
        <v>0</v>
      </c>
      <c r="U772" s="152">
        <f>'2 уровень'!W1887</f>
        <v>0</v>
      </c>
      <c r="V772" s="152">
        <f>'2 уровень'!X1887</f>
        <v>0</v>
      </c>
      <c r="W772" s="152">
        <f>'2 уровень'!Y1887</f>
        <v>0</v>
      </c>
      <c r="X772" s="152">
        <f>'2 уровень'!Z1887</f>
        <v>0</v>
      </c>
      <c r="Y772" s="152">
        <f>'2 уровень'!AA1887</f>
        <v>0</v>
      </c>
      <c r="Z772" s="1117">
        <f>'2 уровень'!AB1887</f>
        <v>0</v>
      </c>
      <c r="AA772" s="152">
        <f>'2 уровень'!AC1887</f>
        <v>0</v>
      </c>
      <c r="AB772" s="152">
        <f>'2 уровень'!AD1887</f>
        <v>0</v>
      </c>
      <c r="AC772" s="152">
        <f>'2 уровень'!AE1887</f>
        <v>0</v>
      </c>
      <c r="AD772" s="152">
        <f>'2 уровень'!AF1887</f>
        <v>0</v>
      </c>
      <c r="AE772" s="629">
        <f>'2 уровень'!AG1887</f>
        <v>0</v>
      </c>
      <c r="AF772" s="152"/>
      <c r="AG772" s="152"/>
      <c r="AH772" s="1355">
        <f>'2 уровень'!AH1886</f>
        <v>0</v>
      </c>
      <c r="AI772" s="1362">
        <f>'2 уровень'!AI1886</f>
        <v>0</v>
      </c>
    </row>
    <row r="773" spans="1:196" ht="30" x14ac:dyDescent="0.25">
      <c r="B773" s="19">
        <f t="shared" si="114"/>
        <v>1</v>
      </c>
      <c r="C773" s="337" t="s">
        <v>392</v>
      </c>
      <c r="D773" s="29">
        <f>'2 уровень'!F1888</f>
        <v>8634</v>
      </c>
      <c r="E773" s="29">
        <f>'2 уровень'!G1888</f>
        <v>5756</v>
      </c>
      <c r="F773" s="29">
        <f>'2 уровень'!H1888</f>
        <v>1468</v>
      </c>
      <c r="G773" s="144">
        <f>'2 уровень'!I1888</f>
        <v>25.503822098679642</v>
      </c>
      <c r="H773" s="158">
        <f>'2 уровень'!J1888</f>
        <v>0</v>
      </c>
      <c r="I773" s="158">
        <f>'2 уровень'!K1888</f>
        <v>0</v>
      </c>
      <c r="J773" s="153">
        <f>'2 уровень'!L1888</f>
        <v>0</v>
      </c>
      <c r="K773" s="153">
        <f>'2 уровень'!M1888</f>
        <v>0</v>
      </c>
      <c r="L773" s="153">
        <f>'2 уровень'!N1888</f>
        <v>0</v>
      </c>
      <c r="M773" s="153">
        <f>'2 уровень'!O1888</f>
        <v>0</v>
      </c>
      <c r="N773" s="153">
        <f>'2 уровень'!P1888</f>
        <v>0</v>
      </c>
      <c r="O773" s="153">
        <f>'2 уровень'!Q1888</f>
        <v>0</v>
      </c>
      <c r="P773" s="152">
        <f>'2 уровень'!R1888</f>
        <v>0</v>
      </c>
      <c r="Q773" s="152">
        <f>'2 уровень'!S1888</f>
        <v>0</v>
      </c>
      <c r="R773" s="152">
        <f>'2 уровень'!T1888</f>
        <v>0</v>
      </c>
      <c r="S773" s="152">
        <f>'2 уровень'!U1888</f>
        <v>0</v>
      </c>
      <c r="T773" s="152">
        <f>'2 уровень'!V1888</f>
        <v>0</v>
      </c>
      <c r="U773" s="152">
        <f>'2 уровень'!W1888</f>
        <v>0</v>
      </c>
      <c r="V773" s="152">
        <f>'2 уровень'!X1888</f>
        <v>0</v>
      </c>
      <c r="W773" s="152">
        <f>'2 уровень'!Y1888</f>
        <v>0</v>
      </c>
      <c r="X773" s="152">
        <f>'2 уровень'!Z1888</f>
        <v>0</v>
      </c>
      <c r="Y773" s="152">
        <f>'2 уровень'!AA1888</f>
        <v>0</v>
      </c>
      <c r="Z773" s="1117">
        <f>'2 уровень'!AB1888</f>
        <v>0</v>
      </c>
      <c r="AA773" s="152">
        <f>'2 уровень'!AC1888</f>
        <v>0</v>
      </c>
      <c r="AB773" s="152">
        <f>'2 уровень'!AD1888</f>
        <v>0</v>
      </c>
      <c r="AC773" s="152">
        <f>'2 уровень'!AE1888</f>
        <v>0</v>
      </c>
      <c r="AD773" s="152">
        <f>'2 уровень'!AF1888</f>
        <v>0</v>
      </c>
      <c r="AE773" s="629">
        <f>'2 уровень'!AG1888</f>
        <v>0</v>
      </c>
      <c r="AF773" s="152"/>
      <c r="AG773" s="152"/>
      <c r="AH773" s="1355" t="e">
        <f>'2 уровень'!#REF!</f>
        <v>#REF!</v>
      </c>
      <c r="AI773" s="1362" t="e">
        <f>'2 уровень'!#REF!</f>
        <v>#REF!</v>
      </c>
    </row>
    <row r="774" spans="1:196" ht="30" x14ac:dyDescent="0.25">
      <c r="B774" s="19">
        <f t="shared" si="114"/>
        <v>1</v>
      </c>
      <c r="C774" s="498" t="s">
        <v>393</v>
      </c>
      <c r="D774" s="29">
        <f>'2 уровень'!F1889</f>
        <v>8504</v>
      </c>
      <c r="E774" s="29">
        <f>'2 уровень'!G1889</f>
        <v>5669.333333333333</v>
      </c>
      <c r="F774" s="29">
        <f>'2 уровень'!H1889</f>
        <v>1296</v>
      </c>
      <c r="G774" s="144">
        <f>'2 уровень'!I1889</f>
        <v>22.859830667920981</v>
      </c>
      <c r="H774" s="158">
        <f>'2 уровень'!J1889</f>
        <v>0</v>
      </c>
      <c r="I774" s="158">
        <f>'2 уровень'!K1889</f>
        <v>0</v>
      </c>
      <c r="J774" s="153">
        <f>'2 уровень'!L1889</f>
        <v>0</v>
      </c>
      <c r="K774" s="153">
        <f>'2 уровень'!M1889</f>
        <v>0</v>
      </c>
      <c r="L774" s="153">
        <f>'2 уровень'!N1889</f>
        <v>0</v>
      </c>
      <c r="M774" s="153">
        <f>'2 уровень'!O1889</f>
        <v>0</v>
      </c>
      <c r="N774" s="153">
        <f>'2 уровень'!P1889</f>
        <v>0</v>
      </c>
      <c r="O774" s="153">
        <f>'2 уровень'!Q1889</f>
        <v>0</v>
      </c>
      <c r="P774" s="152">
        <f>'2 уровень'!R1889</f>
        <v>0</v>
      </c>
      <c r="Q774" s="152">
        <f>'2 уровень'!S1889</f>
        <v>0</v>
      </c>
      <c r="R774" s="152">
        <f>'2 уровень'!T1889</f>
        <v>0</v>
      </c>
      <c r="S774" s="152">
        <f>'2 уровень'!U1889</f>
        <v>0</v>
      </c>
      <c r="T774" s="152">
        <f>'2 уровень'!V1889</f>
        <v>0</v>
      </c>
      <c r="U774" s="152">
        <f>'2 уровень'!W1889</f>
        <v>0</v>
      </c>
      <c r="V774" s="152">
        <f>'2 уровень'!X1889</f>
        <v>0</v>
      </c>
      <c r="W774" s="152">
        <f>'2 уровень'!Y1889</f>
        <v>0</v>
      </c>
      <c r="X774" s="152">
        <f>'2 уровень'!Z1889</f>
        <v>0</v>
      </c>
      <c r="Y774" s="152">
        <f>'2 уровень'!AA1889</f>
        <v>0</v>
      </c>
      <c r="Z774" s="1117">
        <f>'2 уровень'!AB1889</f>
        <v>0</v>
      </c>
      <c r="AA774" s="152">
        <f>'2 уровень'!AC1889</f>
        <v>0</v>
      </c>
      <c r="AB774" s="152">
        <f>'2 уровень'!AD1889</f>
        <v>0</v>
      </c>
      <c r="AC774" s="152">
        <f>'2 уровень'!AE1889</f>
        <v>0</v>
      </c>
      <c r="AD774" s="152">
        <f>'2 уровень'!AF1889</f>
        <v>0</v>
      </c>
      <c r="AE774" s="629">
        <f>'2 уровень'!AG1889</f>
        <v>0</v>
      </c>
      <c r="AF774" s="152"/>
      <c r="AG774" s="152"/>
      <c r="AH774" s="1355" t="e">
        <f>'2 уровень'!#REF!</f>
        <v>#REF!</v>
      </c>
      <c r="AI774" s="1362" t="e">
        <f>'2 уровень'!#REF!</f>
        <v>#REF!</v>
      </c>
    </row>
    <row r="775" spans="1:196" ht="63" x14ac:dyDescent="0.25">
      <c r="B775" s="19">
        <f t="shared" si="114"/>
        <v>1</v>
      </c>
      <c r="C775" s="829" t="s">
        <v>394</v>
      </c>
      <c r="D775" s="29">
        <f>'2 уровень'!F1890</f>
        <v>0</v>
      </c>
      <c r="E775" s="29">
        <f>'2 уровень'!G1890</f>
        <v>0</v>
      </c>
      <c r="F775" s="29">
        <f>'2 уровень'!H1890</f>
        <v>0</v>
      </c>
      <c r="G775" s="144">
        <f>'2 уровень'!I1890</f>
        <v>0</v>
      </c>
      <c r="H775" s="158">
        <f>'2 уровень'!J1890</f>
        <v>0</v>
      </c>
      <c r="I775" s="158">
        <f>'2 уровень'!K1890</f>
        <v>0</v>
      </c>
      <c r="J775" s="153">
        <f>'2 уровень'!L1890</f>
        <v>0</v>
      </c>
      <c r="K775" s="153">
        <f>'2 уровень'!M1890</f>
        <v>0</v>
      </c>
      <c r="L775" s="153">
        <f>'2 уровень'!N1890</f>
        <v>0</v>
      </c>
      <c r="M775" s="153">
        <f>'2 уровень'!O1890</f>
        <v>0</v>
      </c>
      <c r="N775" s="153">
        <f>'2 уровень'!P1890</f>
        <v>0</v>
      </c>
      <c r="O775" s="153">
        <f>'2 уровень'!Q1890</f>
        <v>0</v>
      </c>
      <c r="P775" s="152">
        <f>'2 уровень'!R1890</f>
        <v>0</v>
      </c>
      <c r="Q775" s="152">
        <f>'2 уровень'!S1890</f>
        <v>0</v>
      </c>
      <c r="R775" s="152">
        <f>'2 уровень'!T1890</f>
        <v>0</v>
      </c>
      <c r="S775" s="152">
        <f>'2 уровень'!U1890</f>
        <v>0</v>
      </c>
      <c r="T775" s="152">
        <f>'2 уровень'!V1890</f>
        <v>0</v>
      </c>
      <c r="U775" s="152">
        <f>'2 уровень'!W1890</f>
        <v>0</v>
      </c>
      <c r="V775" s="152">
        <f>'2 уровень'!X1890</f>
        <v>0</v>
      </c>
      <c r="W775" s="152">
        <f>'2 уровень'!Y1890</f>
        <v>0</v>
      </c>
      <c r="X775" s="152">
        <f>'2 уровень'!Z1890</f>
        <v>0</v>
      </c>
      <c r="Y775" s="152">
        <f>'2 уровень'!AA1890</f>
        <v>0</v>
      </c>
      <c r="Z775" s="1117">
        <f>'2 уровень'!AB1890</f>
        <v>0</v>
      </c>
      <c r="AA775" s="152">
        <f>'2 уровень'!AC1890</f>
        <v>0</v>
      </c>
      <c r="AB775" s="152">
        <f>'2 уровень'!AD1890</f>
        <v>0</v>
      </c>
      <c r="AC775" s="152">
        <f>'2 уровень'!AE1890</f>
        <v>0</v>
      </c>
      <c r="AD775" s="152">
        <f>'2 уровень'!AF1890</f>
        <v>0</v>
      </c>
      <c r="AE775" s="629">
        <f>'2 уровень'!AG1890</f>
        <v>0</v>
      </c>
      <c r="AF775" s="152"/>
      <c r="AG775" s="152"/>
      <c r="AH775" s="1355">
        <f>'2 уровень'!AH1887</f>
        <v>0</v>
      </c>
      <c r="AI775" s="1362">
        <f>'2 уровень'!AI1887</f>
        <v>0</v>
      </c>
    </row>
    <row r="776" spans="1:196" ht="45" x14ac:dyDescent="0.25">
      <c r="B776" s="19">
        <f t="shared" si="114"/>
        <v>1</v>
      </c>
      <c r="C776" s="495" t="s">
        <v>395</v>
      </c>
      <c r="D776" s="29">
        <f>'2 уровень'!F1891</f>
        <v>0</v>
      </c>
      <c r="E776" s="29">
        <f>'2 уровень'!G1891</f>
        <v>0</v>
      </c>
      <c r="F776" s="29">
        <f>'2 уровень'!H1891</f>
        <v>0</v>
      </c>
      <c r="G776" s="144">
        <f>'2 уровень'!I1891</f>
        <v>0</v>
      </c>
      <c r="H776" s="158">
        <f>'2 уровень'!J1891</f>
        <v>0</v>
      </c>
      <c r="I776" s="158">
        <f>'2 уровень'!K1891</f>
        <v>0</v>
      </c>
      <c r="J776" s="153">
        <f>'2 уровень'!L1891</f>
        <v>0</v>
      </c>
      <c r="K776" s="153">
        <f>'2 уровень'!M1891</f>
        <v>0</v>
      </c>
      <c r="L776" s="153">
        <f>'2 уровень'!N1891</f>
        <v>0</v>
      </c>
      <c r="M776" s="153">
        <f>'2 уровень'!O1891</f>
        <v>0</v>
      </c>
      <c r="N776" s="153">
        <f>'2 уровень'!P1891</f>
        <v>0</v>
      </c>
      <c r="O776" s="153">
        <f>'2 уровень'!Q1891</f>
        <v>0</v>
      </c>
      <c r="P776" s="152">
        <f>'2 уровень'!R1891</f>
        <v>0</v>
      </c>
      <c r="Q776" s="152">
        <f>'2 уровень'!S1891</f>
        <v>0</v>
      </c>
      <c r="R776" s="152">
        <f>'2 уровень'!T1891</f>
        <v>0</v>
      </c>
      <c r="S776" s="152">
        <f>'2 уровень'!U1891</f>
        <v>0</v>
      </c>
      <c r="T776" s="152">
        <f>'2 уровень'!V1891</f>
        <v>0</v>
      </c>
      <c r="U776" s="152">
        <f>'2 уровень'!W1891</f>
        <v>0</v>
      </c>
      <c r="V776" s="152">
        <f>'2 уровень'!X1891</f>
        <v>0</v>
      </c>
      <c r="W776" s="152">
        <f>'2 уровень'!Y1891</f>
        <v>0</v>
      </c>
      <c r="X776" s="152">
        <f>'2 уровень'!Z1891</f>
        <v>0</v>
      </c>
      <c r="Y776" s="152">
        <f>'2 уровень'!AA1891</f>
        <v>0</v>
      </c>
      <c r="Z776" s="1117">
        <f>'2 уровень'!AB1891</f>
        <v>0</v>
      </c>
      <c r="AA776" s="152">
        <f>'2 уровень'!AC1891</f>
        <v>0</v>
      </c>
      <c r="AB776" s="152">
        <f>'2 уровень'!AD1891</f>
        <v>0</v>
      </c>
      <c r="AC776" s="152">
        <f>'2 уровень'!AE1891</f>
        <v>0</v>
      </c>
      <c r="AD776" s="152">
        <f>'2 уровень'!AF1891</f>
        <v>0</v>
      </c>
      <c r="AE776" s="629">
        <f>'2 уровень'!AG1891</f>
        <v>0</v>
      </c>
      <c r="AF776" s="152"/>
      <c r="AG776" s="152"/>
      <c r="AH776" s="1355">
        <f>'2 уровень'!AH1888</f>
        <v>0</v>
      </c>
      <c r="AI776" s="1362">
        <f>'2 уровень'!AI1888</f>
        <v>0</v>
      </c>
    </row>
    <row r="777" spans="1:196" ht="30" x14ac:dyDescent="0.25">
      <c r="B777" s="19">
        <f t="shared" si="114"/>
        <v>1</v>
      </c>
      <c r="C777" s="336" t="s">
        <v>396</v>
      </c>
      <c r="D777" s="29">
        <f>'2 уровень'!F1892</f>
        <v>130</v>
      </c>
      <c r="E777" s="29">
        <f>'2 уровень'!G1892</f>
        <v>86.666666666666671</v>
      </c>
      <c r="F777" s="29">
        <f>'2 уровень'!H1892</f>
        <v>172</v>
      </c>
      <c r="G777" s="144">
        <f>'2 уровень'!I1892</f>
        <v>198.46153846153845</v>
      </c>
      <c r="H777" s="158">
        <f>'2 уровень'!J1892</f>
        <v>0</v>
      </c>
      <c r="I777" s="158">
        <f>'2 уровень'!K1892</f>
        <v>0</v>
      </c>
      <c r="J777" s="153">
        <f>'2 уровень'!L1892</f>
        <v>0</v>
      </c>
      <c r="K777" s="153">
        <f>'2 уровень'!M1892</f>
        <v>0</v>
      </c>
      <c r="L777" s="153">
        <f>'2 уровень'!N1892</f>
        <v>0</v>
      </c>
      <c r="M777" s="153">
        <f>'2 уровень'!O1892</f>
        <v>0</v>
      </c>
      <c r="N777" s="153">
        <f>'2 уровень'!P1892</f>
        <v>0</v>
      </c>
      <c r="O777" s="153">
        <f>'2 уровень'!Q1892</f>
        <v>0</v>
      </c>
      <c r="P777" s="152">
        <f>'2 уровень'!R1892</f>
        <v>0</v>
      </c>
      <c r="Q777" s="152">
        <f>'2 уровень'!S1892</f>
        <v>0</v>
      </c>
      <c r="R777" s="152">
        <f>'2 уровень'!T1892</f>
        <v>0</v>
      </c>
      <c r="S777" s="152">
        <f>'2 уровень'!U1892</f>
        <v>0</v>
      </c>
      <c r="T777" s="152">
        <f>'2 уровень'!V1892</f>
        <v>0</v>
      </c>
      <c r="U777" s="152">
        <f>'2 уровень'!W1892</f>
        <v>0</v>
      </c>
      <c r="V777" s="152">
        <f>'2 уровень'!X1892</f>
        <v>0</v>
      </c>
      <c r="W777" s="152">
        <f>'2 уровень'!Y1892</f>
        <v>0</v>
      </c>
      <c r="X777" s="152">
        <f>'2 уровень'!Z1892</f>
        <v>0</v>
      </c>
      <c r="Y777" s="152">
        <f>'2 уровень'!AA1892</f>
        <v>0</v>
      </c>
      <c r="Z777" s="1117">
        <f>'2 уровень'!AB1892</f>
        <v>0</v>
      </c>
      <c r="AA777" s="152">
        <f>'2 уровень'!AC1892</f>
        <v>0</v>
      </c>
      <c r="AB777" s="152">
        <f>'2 уровень'!AD1892</f>
        <v>0</v>
      </c>
      <c r="AC777" s="152">
        <f>'2 уровень'!AE1892</f>
        <v>0</v>
      </c>
      <c r="AD777" s="152">
        <f>'2 уровень'!AF1892</f>
        <v>0</v>
      </c>
      <c r="AE777" s="629">
        <f>'2 уровень'!AG1892</f>
        <v>0</v>
      </c>
      <c r="AF777" s="152"/>
      <c r="AG777" s="152"/>
      <c r="AH777" s="1355">
        <f>'2 уровень'!AH1889</f>
        <v>0</v>
      </c>
      <c r="AI777" s="1362">
        <f>'2 уровень'!AI1889</f>
        <v>0</v>
      </c>
    </row>
    <row r="778" spans="1:196" ht="45" x14ac:dyDescent="0.25">
      <c r="B778" s="19">
        <f t="shared" ref="B778:B841" si="120">B777</f>
        <v>1</v>
      </c>
      <c r="C778" s="336" t="s">
        <v>397</v>
      </c>
      <c r="D778" s="29">
        <f>'2 уровень'!F1893</f>
        <v>11981</v>
      </c>
      <c r="E778" s="29">
        <f>'2 уровень'!G1893</f>
        <v>7987.333333333333</v>
      </c>
      <c r="F778" s="29">
        <f>'2 уровень'!H1893</f>
        <v>5772</v>
      </c>
      <c r="G778" s="144">
        <f>'2 уровень'!I1893</f>
        <v>72.264418662882903</v>
      </c>
      <c r="H778" s="158">
        <f>'2 уровень'!J1893</f>
        <v>0</v>
      </c>
      <c r="I778" s="158">
        <f>'2 уровень'!K1893</f>
        <v>0</v>
      </c>
      <c r="J778" s="153">
        <f>'2 уровень'!L1893</f>
        <v>0</v>
      </c>
      <c r="K778" s="153">
        <f>'2 уровень'!M1893</f>
        <v>0</v>
      </c>
      <c r="L778" s="153">
        <f>'2 уровень'!N1893</f>
        <v>0</v>
      </c>
      <c r="M778" s="153">
        <f>'2 уровень'!O1893</f>
        <v>0</v>
      </c>
      <c r="N778" s="153">
        <f>'2 уровень'!P1893</f>
        <v>0</v>
      </c>
      <c r="O778" s="153">
        <f>'2 уровень'!Q1893</f>
        <v>0</v>
      </c>
      <c r="P778" s="152">
        <f>'2 уровень'!R1893</f>
        <v>0</v>
      </c>
      <c r="Q778" s="152">
        <f>'2 уровень'!S1893</f>
        <v>0</v>
      </c>
      <c r="R778" s="152">
        <f>'2 уровень'!T1893</f>
        <v>0</v>
      </c>
      <c r="S778" s="152">
        <f>'2 уровень'!U1893</f>
        <v>0</v>
      </c>
      <c r="T778" s="152">
        <f>'2 уровень'!V1893</f>
        <v>0</v>
      </c>
      <c r="U778" s="152">
        <f>'2 уровень'!W1893</f>
        <v>0</v>
      </c>
      <c r="V778" s="152">
        <f>'2 уровень'!X1893</f>
        <v>0</v>
      </c>
      <c r="W778" s="152">
        <f>'2 уровень'!Y1893</f>
        <v>0</v>
      </c>
      <c r="X778" s="152">
        <f>'2 уровень'!Z1893</f>
        <v>0</v>
      </c>
      <c r="Y778" s="152">
        <f>'2 уровень'!AA1893</f>
        <v>0</v>
      </c>
      <c r="Z778" s="1117">
        <f>'2 уровень'!AB1893</f>
        <v>0</v>
      </c>
      <c r="AA778" s="152">
        <f>'2 уровень'!AC1893</f>
        <v>0</v>
      </c>
      <c r="AB778" s="152">
        <f>'2 уровень'!AD1893</f>
        <v>0</v>
      </c>
      <c r="AC778" s="152">
        <f>'2 уровень'!AE1893</f>
        <v>0</v>
      </c>
      <c r="AD778" s="152">
        <f>'2 уровень'!AF1893</f>
        <v>0</v>
      </c>
      <c r="AE778" s="629">
        <f>'2 уровень'!AG1893</f>
        <v>0</v>
      </c>
      <c r="AF778" s="152"/>
      <c r="AG778" s="152"/>
      <c r="AH778" s="1355">
        <f>'2 уровень'!AH1890</f>
        <v>0</v>
      </c>
      <c r="AI778" s="1362">
        <f>'2 уровень'!AI1890</f>
        <v>0</v>
      </c>
    </row>
    <row r="779" spans="1:196" ht="45" x14ac:dyDescent="0.25">
      <c r="B779" s="19">
        <f t="shared" si="120"/>
        <v>1</v>
      </c>
      <c r="C779" s="336" t="s">
        <v>398</v>
      </c>
      <c r="D779" s="29">
        <f>'2 уровень'!F1894</f>
        <v>3081</v>
      </c>
      <c r="E779" s="29">
        <f>'2 уровень'!G1894</f>
        <v>2054</v>
      </c>
      <c r="F779" s="29">
        <f>'2 уровень'!H1894</f>
        <v>736</v>
      </c>
      <c r="G779" s="144">
        <f>'2 уровень'!I1894</f>
        <v>35.832521908471278</v>
      </c>
      <c r="H779" s="158">
        <f>'2 уровень'!J1894</f>
        <v>0</v>
      </c>
      <c r="I779" s="158">
        <f>'2 уровень'!K1894</f>
        <v>0</v>
      </c>
      <c r="J779" s="153">
        <f>'2 уровень'!L1894</f>
        <v>0</v>
      </c>
      <c r="K779" s="153">
        <f>'2 уровень'!M1894</f>
        <v>0</v>
      </c>
      <c r="L779" s="153">
        <f>'2 уровень'!N1894</f>
        <v>0</v>
      </c>
      <c r="M779" s="153">
        <f>'2 уровень'!O1894</f>
        <v>0</v>
      </c>
      <c r="N779" s="153">
        <f>'2 уровень'!P1894</f>
        <v>0</v>
      </c>
      <c r="O779" s="153">
        <f>'2 уровень'!Q1894</f>
        <v>0</v>
      </c>
      <c r="P779" s="152">
        <f>'2 уровень'!R1894</f>
        <v>0</v>
      </c>
      <c r="Q779" s="152">
        <f>'2 уровень'!S1894</f>
        <v>0</v>
      </c>
      <c r="R779" s="152">
        <f>'2 уровень'!T1894</f>
        <v>0</v>
      </c>
      <c r="S779" s="152">
        <f>'2 уровень'!U1894</f>
        <v>0</v>
      </c>
      <c r="T779" s="152">
        <f>'2 уровень'!V1894</f>
        <v>0</v>
      </c>
      <c r="U779" s="152">
        <f>'2 уровень'!W1894</f>
        <v>0</v>
      </c>
      <c r="V779" s="152">
        <f>'2 уровень'!X1894</f>
        <v>0</v>
      </c>
      <c r="W779" s="152">
        <f>'2 уровень'!Y1894</f>
        <v>0</v>
      </c>
      <c r="X779" s="152">
        <f>'2 уровень'!Z1894</f>
        <v>0</v>
      </c>
      <c r="Y779" s="152">
        <f>'2 уровень'!AA1894</f>
        <v>0</v>
      </c>
      <c r="Z779" s="1117">
        <f>'2 уровень'!AB1894</f>
        <v>0</v>
      </c>
      <c r="AA779" s="152">
        <f>'2 уровень'!AC1894</f>
        <v>0</v>
      </c>
      <c r="AB779" s="152">
        <f>'2 уровень'!AD1894</f>
        <v>0</v>
      </c>
      <c r="AC779" s="152">
        <f>'2 уровень'!AE1894</f>
        <v>0</v>
      </c>
      <c r="AD779" s="152">
        <f>'2 уровень'!AF1894</f>
        <v>0</v>
      </c>
      <c r="AE779" s="629">
        <f>'2 уровень'!AG1894</f>
        <v>0</v>
      </c>
      <c r="AF779" s="152"/>
      <c r="AG779" s="152"/>
      <c r="AH779" s="1355">
        <f>'2 уровень'!AH1891</f>
        <v>0</v>
      </c>
      <c r="AI779" s="1362">
        <f>'2 уровень'!AI1891</f>
        <v>0</v>
      </c>
    </row>
    <row r="780" spans="1:196" ht="30" x14ac:dyDescent="0.25">
      <c r="B780" s="19">
        <f t="shared" si="120"/>
        <v>1</v>
      </c>
      <c r="C780" s="336" t="s">
        <v>427</v>
      </c>
      <c r="D780" s="29">
        <f>'2 уровень'!F1895</f>
        <v>0</v>
      </c>
      <c r="E780" s="29">
        <f>'2 уровень'!G1895</f>
        <v>0</v>
      </c>
      <c r="F780" s="29">
        <f>'2 уровень'!H1895</f>
        <v>0</v>
      </c>
      <c r="G780" s="144">
        <f>'2 уровень'!I1895</f>
        <v>0</v>
      </c>
      <c r="H780" s="158">
        <f>'2 уровень'!J1895</f>
        <v>0</v>
      </c>
      <c r="I780" s="158">
        <f>'2 уровень'!K1895</f>
        <v>0</v>
      </c>
      <c r="J780" s="153">
        <f>'2 уровень'!L1895</f>
        <v>0</v>
      </c>
      <c r="K780" s="153">
        <f>'2 уровень'!M1895</f>
        <v>0</v>
      </c>
      <c r="L780" s="153">
        <f>'2 уровень'!N1895</f>
        <v>0</v>
      </c>
      <c r="M780" s="153">
        <f>'2 уровень'!O1895</f>
        <v>0</v>
      </c>
      <c r="N780" s="153">
        <f>'2 уровень'!P1895</f>
        <v>0</v>
      </c>
      <c r="O780" s="153">
        <f>'2 уровень'!Q1895</f>
        <v>0</v>
      </c>
      <c r="P780" s="152">
        <f>'2 уровень'!R1895</f>
        <v>0</v>
      </c>
      <c r="Q780" s="152">
        <f>'2 уровень'!S1895</f>
        <v>0</v>
      </c>
      <c r="R780" s="152">
        <f>'2 уровень'!T1895</f>
        <v>0</v>
      </c>
      <c r="S780" s="152">
        <f>'2 уровень'!U1895</f>
        <v>0</v>
      </c>
      <c r="T780" s="152">
        <f>'2 уровень'!V1895</f>
        <v>0</v>
      </c>
      <c r="U780" s="152">
        <f>'2 уровень'!W1895</f>
        <v>0</v>
      </c>
      <c r="V780" s="152">
        <f>'2 уровень'!X1895</f>
        <v>0</v>
      </c>
      <c r="W780" s="152">
        <f>'2 уровень'!Y1895</f>
        <v>0</v>
      </c>
      <c r="X780" s="152">
        <f>'2 уровень'!Z1895</f>
        <v>0</v>
      </c>
      <c r="Y780" s="152">
        <f>'2 уровень'!AA1895</f>
        <v>0</v>
      </c>
      <c r="Z780" s="1117">
        <f>'2 уровень'!AB1895</f>
        <v>0</v>
      </c>
      <c r="AA780" s="152">
        <f>'2 уровень'!AC1895</f>
        <v>0</v>
      </c>
      <c r="AB780" s="152">
        <f>'2 уровень'!AD1895</f>
        <v>0</v>
      </c>
      <c r="AC780" s="152">
        <f>'2 уровень'!AE1895</f>
        <v>0</v>
      </c>
      <c r="AD780" s="152">
        <f>'2 уровень'!AF1895</f>
        <v>0</v>
      </c>
      <c r="AE780" s="629">
        <f>'2 уровень'!AG1895</f>
        <v>0</v>
      </c>
      <c r="AF780" s="152"/>
      <c r="AG780" s="152"/>
      <c r="AH780" s="1355">
        <f>'2 уровень'!AH1892</f>
        <v>0</v>
      </c>
      <c r="AI780" s="1362">
        <f>'2 уровень'!AI1892</f>
        <v>0</v>
      </c>
    </row>
    <row r="781" spans="1:196" ht="75" x14ac:dyDescent="0.25">
      <c r="B781" s="19">
        <f t="shared" si="120"/>
        <v>1</v>
      </c>
      <c r="C781" s="495" t="s">
        <v>399</v>
      </c>
      <c r="D781" s="29">
        <f>'2 уровень'!F1896</f>
        <v>6200</v>
      </c>
      <c r="E781" s="29">
        <f>'2 уровень'!G1896</f>
        <v>4133.333333333333</v>
      </c>
      <c r="F781" s="29">
        <f>'2 уровень'!H1896</f>
        <v>3976</v>
      </c>
      <c r="G781" s="144">
        <f>'2 уровень'!I1896</f>
        <v>96.193548387096783</v>
      </c>
      <c r="H781" s="158">
        <f>'2 уровень'!J1896</f>
        <v>0</v>
      </c>
      <c r="I781" s="158">
        <f>'2 уровень'!K1896</f>
        <v>0</v>
      </c>
      <c r="J781" s="153">
        <f>'2 уровень'!L1896</f>
        <v>0</v>
      </c>
      <c r="K781" s="153">
        <f>'2 уровень'!M1896</f>
        <v>0</v>
      </c>
      <c r="L781" s="153">
        <f>'2 уровень'!N1896</f>
        <v>0</v>
      </c>
      <c r="M781" s="153">
        <f>'2 уровень'!O1896</f>
        <v>0</v>
      </c>
      <c r="N781" s="153">
        <f>'2 уровень'!P1896</f>
        <v>0</v>
      </c>
      <c r="O781" s="153">
        <f>'2 уровень'!Q1896</f>
        <v>0</v>
      </c>
      <c r="P781" s="152">
        <f>'2 уровень'!R1896</f>
        <v>0</v>
      </c>
      <c r="Q781" s="152">
        <f>'2 уровень'!S1896</f>
        <v>0</v>
      </c>
      <c r="R781" s="152">
        <f>'2 уровень'!T1896</f>
        <v>0</v>
      </c>
      <c r="S781" s="152">
        <f>'2 уровень'!U1896</f>
        <v>0</v>
      </c>
      <c r="T781" s="152">
        <f>'2 уровень'!V1896</f>
        <v>0</v>
      </c>
      <c r="U781" s="152">
        <f>'2 уровень'!W1896</f>
        <v>0</v>
      </c>
      <c r="V781" s="152">
        <f>'2 уровень'!X1896</f>
        <v>0</v>
      </c>
      <c r="W781" s="152">
        <f>'2 уровень'!Y1896</f>
        <v>0</v>
      </c>
      <c r="X781" s="152">
        <f>'2 уровень'!Z1896</f>
        <v>0</v>
      </c>
      <c r="Y781" s="152">
        <f>'2 уровень'!AA1896</f>
        <v>0</v>
      </c>
      <c r="Z781" s="1117">
        <f>'2 уровень'!AB1896</f>
        <v>0</v>
      </c>
      <c r="AA781" s="152">
        <f>'2 уровень'!AC1896</f>
        <v>0</v>
      </c>
      <c r="AB781" s="152">
        <f>'2 уровень'!AD1896</f>
        <v>0</v>
      </c>
      <c r="AC781" s="152">
        <f>'2 уровень'!AE1896</f>
        <v>0</v>
      </c>
      <c r="AD781" s="152">
        <f>'2 уровень'!AF1896</f>
        <v>0</v>
      </c>
      <c r="AE781" s="629">
        <f>'2 уровень'!AG1896</f>
        <v>0</v>
      </c>
      <c r="AF781" s="152"/>
      <c r="AG781" s="152"/>
      <c r="AH781" s="1355">
        <f>'2 уровень'!AH1893</f>
        <v>0</v>
      </c>
      <c r="AI781" s="1362">
        <f>'2 уровень'!AI1893</f>
        <v>0</v>
      </c>
    </row>
    <row r="782" spans="1:196" ht="60" x14ac:dyDescent="0.25">
      <c r="A782" s="19">
        <v>1</v>
      </c>
      <c r="B782" s="19">
        <f t="shared" si="120"/>
        <v>1</v>
      </c>
      <c r="C782" s="336" t="s">
        <v>400</v>
      </c>
      <c r="D782" s="29">
        <f>'2 уровень'!F1897</f>
        <v>2700</v>
      </c>
      <c r="E782" s="29">
        <f>'2 уровень'!G1897</f>
        <v>1800</v>
      </c>
      <c r="F782" s="29">
        <f>'2 уровень'!H1897</f>
        <v>1060</v>
      </c>
      <c r="G782" s="144">
        <f>'2 уровень'!I1897</f>
        <v>58.888888888888893</v>
      </c>
      <c r="H782" s="158">
        <f>'2 уровень'!J1897</f>
        <v>0</v>
      </c>
      <c r="I782" s="158">
        <f>'2 уровень'!K1897</f>
        <v>0</v>
      </c>
      <c r="J782" s="153">
        <f>'2 уровень'!L1897</f>
        <v>0</v>
      </c>
      <c r="K782" s="153">
        <f>'2 уровень'!M1897</f>
        <v>0</v>
      </c>
      <c r="L782" s="153">
        <f>'2 уровень'!N1897</f>
        <v>0</v>
      </c>
      <c r="M782" s="153">
        <f>'2 уровень'!O1897</f>
        <v>0</v>
      </c>
      <c r="N782" s="153">
        <f>'2 уровень'!P1897</f>
        <v>0</v>
      </c>
      <c r="O782" s="153">
        <f>'2 уровень'!Q1897</f>
        <v>0</v>
      </c>
      <c r="P782" s="152">
        <f>'2 уровень'!R1897</f>
        <v>0</v>
      </c>
      <c r="Q782" s="152">
        <f>'2 уровень'!S1897</f>
        <v>0</v>
      </c>
      <c r="R782" s="152">
        <f>'2 уровень'!T1897</f>
        <v>0</v>
      </c>
      <c r="S782" s="152">
        <f>'2 уровень'!U1897</f>
        <v>0</v>
      </c>
      <c r="T782" s="152">
        <f>'2 уровень'!V1897</f>
        <v>0</v>
      </c>
      <c r="U782" s="152">
        <f>'2 уровень'!W1897</f>
        <v>0</v>
      </c>
      <c r="V782" s="152">
        <f>'2 уровень'!X1897</f>
        <v>0</v>
      </c>
      <c r="W782" s="152">
        <f>'2 уровень'!Y1897</f>
        <v>0</v>
      </c>
      <c r="X782" s="152">
        <f>'2 уровень'!Z1897</f>
        <v>0</v>
      </c>
      <c r="Y782" s="152">
        <f>'2 уровень'!AA1897</f>
        <v>0</v>
      </c>
      <c r="Z782" s="1117">
        <f>'2 уровень'!AB1897</f>
        <v>0</v>
      </c>
      <c r="AA782" s="152">
        <f>'2 уровень'!AC1897</f>
        <v>0</v>
      </c>
      <c r="AB782" s="152">
        <f>'2 уровень'!AD1897</f>
        <v>0</v>
      </c>
      <c r="AC782" s="152">
        <f>'2 уровень'!AE1897</f>
        <v>0</v>
      </c>
      <c r="AD782" s="152">
        <f>'2 уровень'!AF1897</f>
        <v>0</v>
      </c>
      <c r="AE782" s="629">
        <f>'2 уровень'!AG1897</f>
        <v>0</v>
      </c>
      <c r="AF782" s="152"/>
      <c r="AG782" s="152"/>
      <c r="AH782" s="1355">
        <f>'2 уровень'!AH1894</f>
        <v>0</v>
      </c>
      <c r="AI782" s="1362">
        <f>'2 уровень'!AI1894</f>
        <v>0</v>
      </c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  <c r="GH782" s="139"/>
      <c r="GI782" s="139"/>
      <c r="GJ782" s="139"/>
      <c r="GK782" s="139"/>
      <c r="GL782" s="139"/>
      <c r="GM782" s="139"/>
      <c r="GN782" s="139"/>
    </row>
    <row r="783" spans="1:196" ht="60" x14ac:dyDescent="0.25">
      <c r="A783" s="19">
        <v>1</v>
      </c>
      <c r="B783" s="19">
        <f t="shared" si="120"/>
        <v>1</v>
      </c>
      <c r="C783" s="336" t="s">
        <v>477</v>
      </c>
      <c r="D783" s="29">
        <f>'2 уровень'!F1898</f>
        <v>440</v>
      </c>
      <c r="E783" s="29">
        <f>'2 уровень'!G1898</f>
        <v>293.33333333333331</v>
      </c>
      <c r="F783" s="29">
        <f>'2 уровень'!H1898</f>
        <v>59</v>
      </c>
      <c r="G783" s="144">
        <f>'2 уровень'!I1898</f>
        <v>20.113636363636363</v>
      </c>
      <c r="H783" s="158">
        <f>'2 уровень'!J1898</f>
        <v>0</v>
      </c>
      <c r="I783" s="158">
        <f>'2 уровень'!K1898</f>
        <v>0</v>
      </c>
      <c r="J783" s="153">
        <f>'2 уровень'!L1898</f>
        <v>0</v>
      </c>
      <c r="K783" s="153">
        <f>'2 уровень'!M1898</f>
        <v>0</v>
      </c>
      <c r="L783" s="153">
        <f>'2 уровень'!N1898</f>
        <v>0</v>
      </c>
      <c r="M783" s="153">
        <f>'2 уровень'!O1898</f>
        <v>0</v>
      </c>
      <c r="N783" s="153">
        <f>'2 уровень'!P1898</f>
        <v>0</v>
      </c>
      <c r="O783" s="153">
        <f>'2 уровень'!Q1898</f>
        <v>0</v>
      </c>
      <c r="P783" s="152">
        <f>'2 уровень'!R1898</f>
        <v>0</v>
      </c>
      <c r="Q783" s="152">
        <f>'2 уровень'!S1898</f>
        <v>0</v>
      </c>
      <c r="R783" s="152">
        <f>'2 уровень'!T1898</f>
        <v>0</v>
      </c>
      <c r="S783" s="152">
        <f>'2 уровень'!U1898</f>
        <v>0</v>
      </c>
      <c r="T783" s="152">
        <f>'2 уровень'!V1898</f>
        <v>0</v>
      </c>
      <c r="U783" s="152">
        <f>'2 уровень'!W1898</f>
        <v>0</v>
      </c>
      <c r="V783" s="152">
        <f>'2 уровень'!X1898</f>
        <v>0</v>
      </c>
      <c r="W783" s="152">
        <f>'2 уровень'!Y1898</f>
        <v>0</v>
      </c>
      <c r="X783" s="152">
        <f>'2 уровень'!Z1898</f>
        <v>0</v>
      </c>
      <c r="Y783" s="152">
        <f>'2 уровень'!AA1898</f>
        <v>0</v>
      </c>
      <c r="Z783" s="1117">
        <f>'2 уровень'!AB1898</f>
        <v>0</v>
      </c>
      <c r="AA783" s="152">
        <f>'2 уровень'!AC1898</f>
        <v>0</v>
      </c>
      <c r="AB783" s="152">
        <f>'2 уровень'!AD1898</f>
        <v>0</v>
      </c>
      <c r="AC783" s="152">
        <f>'2 уровень'!AE1898</f>
        <v>0</v>
      </c>
      <c r="AD783" s="152">
        <f>'2 уровень'!AF1898</f>
        <v>0</v>
      </c>
      <c r="AE783" s="629">
        <f>'2 уровень'!AG1898</f>
        <v>0</v>
      </c>
      <c r="AF783" s="152"/>
      <c r="AG783" s="152"/>
      <c r="AH783" s="1355">
        <f>'2 уровень'!AH1895</f>
        <v>0</v>
      </c>
      <c r="AI783" s="1362">
        <f>'2 уровень'!AI1895</f>
        <v>0</v>
      </c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  <c r="GL783" s="139"/>
      <c r="GM783" s="139"/>
      <c r="GN783" s="139"/>
    </row>
    <row r="784" spans="1:196" ht="30" x14ac:dyDescent="0.25">
      <c r="B784" s="19">
        <f t="shared" si="120"/>
        <v>1</v>
      </c>
      <c r="C784" s="336" t="s">
        <v>206</v>
      </c>
      <c r="D784" s="29">
        <f>'2 уровень'!F1899</f>
        <v>0</v>
      </c>
      <c r="E784" s="29">
        <f>'2 уровень'!G1899</f>
        <v>0</v>
      </c>
      <c r="F784" s="29">
        <f>'2 уровень'!H1899</f>
        <v>0</v>
      </c>
      <c r="G784" s="144">
        <f>'2 уровень'!I1899</f>
        <v>0</v>
      </c>
      <c r="H784" s="158">
        <f>'2 уровень'!J1899</f>
        <v>0</v>
      </c>
      <c r="I784" s="158">
        <f>'2 уровень'!K1899</f>
        <v>0</v>
      </c>
      <c r="J784" s="153">
        <f>'2 уровень'!L1899</f>
        <v>0</v>
      </c>
      <c r="K784" s="153">
        <f>'2 уровень'!M1899</f>
        <v>0</v>
      </c>
      <c r="L784" s="153">
        <f>'2 уровень'!N1899</f>
        <v>0</v>
      </c>
      <c r="M784" s="153">
        <f>'2 уровень'!O1899</f>
        <v>0</v>
      </c>
      <c r="N784" s="153">
        <f>'2 уровень'!P1899</f>
        <v>0</v>
      </c>
      <c r="O784" s="153">
        <f>'2 уровень'!Q1899</f>
        <v>0</v>
      </c>
      <c r="P784" s="152">
        <f>'2 уровень'!R1899</f>
        <v>32967.884180000001</v>
      </c>
      <c r="Q784" s="152">
        <f>'2 уровень'!S1899</f>
        <v>32967.884180000001</v>
      </c>
      <c r="R784" s="152">
        <f>'2 уровень'!T1899</f>
        <v>32967.884180000001</v>
      </c>
      <c r="S784" s="152">
        <f>'2 уровень'!U1899</f>
        <v>32967.884180000001</v>
      </c>
      <c r="T784" s="152">
        <f>'2 уровень'!V1899</f>
        <v>32967.884180000001</v>
      </c>
      <c r="U784" s="152">
        <f>'2 уровень'!W1899</f>
        <v>32967.884180000001</v>
      </c>
      <c r="V784" s="152">
        <f>'2 уровень'!X1899</f>
        <v>32967.884180000001</v>
      </c>
      <c r="W784" s="152">
        <f>'2 уровень'!Y1899</f>
        <v>32967.884180000001</v>
      </c>
      <c r="X784" s="152">
        <f>'2 уровень'!Z1899</f>
        <v>21978.58945333333</v>
      </c>
      <c r="Y784" s="152">
        <f>'2 уровень'!AA1899</f>
        <v>22334.779309999998</v>
      </c>
      <c r="Z784" s="1117">
        <f>'2 уровень'!AB1899</f>
        <v>0</v>
      </c>
      <c r="AA784" s="152">
        <f>'2 уровень'!AC1899</f>
        <v>0</v>
      </c>
      <c r="AB784" s="152">
        <f>'2 уровень'!AD1899</f>
        <v>356.18985666666737</v>
      </c>
      <c r="AC784" s="152">
        <f>'2 уровень'!AE1899</f>
        <v>0</v>
      </c>
      <c r="AD784" s="152">
        <f>'2 уровень'!AF1899</f>
        <v>0</v>
      </c>
      <c r="AE784" s="629">
        <f>'2 уровень'!AG1899</f>
        <v>22334.779309999998</v>
      </c>
      <c r="AF784" s="152">
        <f>Y784/X784*100</f>
        <v>101.62062200316795</v>
      </c>
      <c r="AG784" s="152">
        <f>AE784/X784*100</f>
        <v>101.62062200316795</v>
      </c>
      <c r="AH784" s="1355">
        <f>'2 уровень'!AH1896</f>
        <v>0</v>
      </c>
      <c r="AI784" s="1362">
        <f>'2 уровень'!AI1896</f>
        <v>0</v>
      </c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  <c r="GL784" s="139"/>
      <c r="GM784" s="139"/>
      <c r="GN784" s="139"/>
    </row>
    <row r="785" spans="1:196" ht="30" x14ac:dyDescent="0.25">
      <c r="A785" s="19">
        <v>1</v>
      </c>
      <c r="B785" s="19">
        <f t="shared" si="120"/>
        <v>1</v>
      </c>
      <c r="C785" s="336" t="s">
        <v>452</v>
      </c>
      <c r="D785" s="29">
        <f>'2 уровень'!F1900</f>
        <v>7527</v>
      </c>
      <c r="E785" s="29">
        <f>'2 уровень'!G1900</f>
        <v>5017</v>
      </c>
      <c r="F785" s="29">
        <f>'2 уровень'!H1900</f>
        <v>4361.3575000000001</v>
      </c>
      <c r="G785" s="144">
        <f>'2 уровень'!I1900</f>
        <v>86.931582619095082</v>
      </c>
      <c r="H785" s="158">
        <f>'2 уровень'!J1900</f>
        <v>0</v>
      </c>
      <c r="I785" s="158">
        <f>'2 уровень'!K1900</f>
        <v>0</v>
      </c>
      <c r="J785" s="153">
        <f>'2 уровень'!L1900</f>
        <v>0</v>
      </c>
      <c r="K785" s="153">
        <f>'2 уровень'!M1900</f>
        <v>0</v>
      </c>
      <c r="L785" s="153">
        <f>'2 уровень'!N1900</f>
        <v>0</v>
      </c>
      <c r="M785" s="153">
        <f>'2 уровень'!O1900</f>
        <v>0</v>
      </c>
      <c r="N785" s="153">
        <f>'2 уровень'!P1900</f>
        <v>0</v>
      </c>
      <c r="O785" s="153">
        <f>'2 уровень'!Q1900</f>
        <v>0</v>
      </c>
      <c r="P785" s="152">
        <f>'2 уровень'!R1900</f>
        <v>0</v>
      </c>
      <c r="Q785" s="152">
        <f>'2 уровень'!S1900</f>
        <v>0</v>
      </c>
      <c r="R785" s="152">
        <f>'2 уровень'!T1900</f>
        <v>0</v>
      </c>
      <c r="S785" s="152">
        <f>'2 уровень'!U1900</f>
        <v>0</v>
      </c>
      <c r="T785" s="152">
        <f>'2 уровень'!V1900</f>
        <v>0</v>
      </c>
      <c r="U785" s="152">
        <f>'2 уровень'!W1900</f>
        <v>0</v>
      </c>
      <c r="V785" s="152">
        <f>'2 уровень'!X1900</f>
        <v>0</v>
      </c>
      <c r="W785" s="152">
        <f>'2 уровень'!Y1900</f>
        <v>0</v>
      </c>
      <c r="X785" s="152">
        <f>'2 уровень'!Z1900</f>
        <v>0</v>
      </c>
      <c r="Y785" s="152">
        <f>'2 уровень'!AA1900</f>
        <v>0</v>
      </c>
      <c r="Z785" s="1117">
        <f>'2 уровень'!AB1900</f>
        <v>0</v>
      </c>
      <c r="AA785" s="152">
        <f>'2 уровень'!AC1900</f>
        <v>0</v>
      </c>
      <c r="AB785" s="152">
        <f>'2 уровень'!AD1900</f>
        <v>0</v>
      </c>
      <c r="AC785" s="152">
        <f>'2 уровень'!AE1900</f>
        <v>0</v>
      </c>
      <c r="AD785" s="152">
        <f>'2 уровень'!AF1900</f>
        <v>0</v>
      </c>
      <c r="AE785" s="629">
        <f>'2 уровень'!AG1900</f>
        <v>0</v>
      </c>
      <c r="AF785" s="152"/>
      <c r="AG785" s="152"/>
      <c r="AH785" s="1355">
        <f>'2 уровень'!AH1897</f>
        <v>0</v>
      </c>
      <c r="AI785" s="1362">
        <f>'2 уровень'!AI1897</f>
        <v>0</v>
      </c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  <c r="GL785" s="139"/>
      <c r="GM785" s="139"/>
      <c r="GN785" s="139"/>
    </row>
    <row r="786" spans="1:196" x14ac:dyDescent="0.25">
      <c r="A786" s="19">
        <v>1</v>
      </c>
      <c r="B786" s="19">
        <f t="shared" si="120"/>
        <v>1</v>
      </c>
      <c r="C786" s="336" t="s">
        <v>440</v>
      </c>
      <c r="D786" s="29">
        <f>'2 уровень'!F1901</f>
        <v>0</v>
      </c>
      <c r="E786" s="29">
        <f>'2 уровень'!G1901</f>
        <v>0</v>
      </c>
      <c r="F786" s="29">
        <f>'2 уровень'!H1901</f>
        <v>0</v>
      </c>
      <c r="G786" s="144">
        <f>'2 уровень'!I1901</f>
        <v>0</v>
      </c>
      <c r="H786" s="158">
        <f>'2 уровень'!J1901</f>
        <v>0</v>
      </c>
      <c r="I786" s="158">
        <f>'2 уровень'!K1901</f>
        <v>0</v>
      </c>
      <c r="J786" s="153">
        <f>'2 уровень'!L1901</f>
        <v>0</v>
      </c>
      <c r="K786" s="153">
        <f>'2 уровень'!M1901</f>
        <v>0</v>
      </c>
      <c r="L786" s="153">
        <f>'2 уровень'!N1901</f>
        <v>0</v>
      </c>
      <c r="M786" s="153">
        <f>'2 уровень'!O1901</f>
        <v>0</v>
      </c>
      <c r="N786" s="153">
        <f>'2 уровень'!P1901</f>
        <v>0</v>
      </c>
      <c r="O786" s="153">
        <f>'2 уровень'!Q1901</f>
        <v>0</v>
      </c>
      <c r="P786" s="152">
        <f>'2 уровень'!R1901</f>
        <v>0</v>
      </c>
      <c r="Q786" s="152">
        <f>'2 уровень'!S1901</f>
        <v>0</v>
      </c>
      <c r="R786" s="152">
        <f>'2 уровень'!T1901</f>
        <v>0</v>
      </c>
      <c r="S786" s="152">
        <f>'2 уровень'!U1901</f>
        <v>0</v>
      </c>
      <c r="T786" s="152">
        <f>'2 уровень'!V1901</f>
        <v>0</v>
      </c>
      <c r="U786" s="152">
        <f>'2 уровень'!W1901</f>
        <v>0</v>
      </c>
      <c r="V786" s="152">
        <f>'2 уровень'!X1901</f>
        <v>0</v>
      </c>
      <c r="W786" s="152">
        <f>'2 уровень'!Y1901</f>
        <v>0</v>
      </c>
      <c r="X786" s="152">
        <f>'2 уровень'!Z1901</f>
        <v>0</v>
      </c>
      <c r="Y786" s="152">
        <f>'2 уровень'!AA1901</f>
        <v>0</v>
      </c>
      <c r="Z786" s="1117">
        <f>'2 уровень'!AB1901</f>
        <v>0</v>
      </c>
      <c r="AA786" s="152">
        <f>'2 уровень'!AC1901</f>
        <v>0</v>
      </c>
      <c r="AB786" s="152">
        <f>'2 уровень'!AD1901</f>
        <v>0</v>
      </c>
      <c r="AC786" s="152">
        <f>'2 уровень'!AE1901</f>
        <v>0</v>
      </c>
      <c r="AD786" s="152">
        <f>'2 уровень'!AF1901</f>
        <v>0</v>
      </c>
      <c r="AE786" s="629">
        <f>'2 уровень'!AG1901</f>
        <v>0</v>
      </c>
      <c r="AF786" s="152"/>
      <c r="AG786" s="152"/>
      <c r="AH786" s="1355">
        <f>'2 уровень'!AH1898</f>
        <v>0</v>
      </c>
      <c r="AI786" s="1362">
        <f>'2 уровень'!AI1898</f>
        <v>0</v>
      </c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  <c r="GL786" s="139"/>
      <c r="GM786" s="139"/>
      <c r="GN786" s="139"/>
    </row>
    <row r="787" spans="1:196" ht="30" x14ac:dyDescent="0.25">
      <c r="A787" s="19">
        <v>1</v>
      </c>
      <c r="B787" s="19">
        <f t="shared" si="120"/>
        <v>1</v>
      </c>
      <c r="C787" s="495" t="s">
        <v>441</v>
      </c>
      <c r="D787" s="29">
        <f>'2 уровень'!F1902</f>
        <v>5740</v>
      </c>
      <c r="E787" s="29">
        <f>'2 уровень'!G1902</f>
        <v>3826</v>
      </c>
      <c r="F787" s="29">
        <f>'2 уровень'!H1902</f>
        <v>3912.3575000000001</v>
      </c>
      <c r="G787" s="144">
        <f>'2 уровень'!I1902</f>
        <v>102.25712232096184</v>
      </c>
      <c r="H787" s="158">
        <f>'2 уровень'!J1902</f>
        <v>0</v>
      </c>
      <c r="I787" s="158">
        <f>'2 уровень'!K1902</f>
        <v>0</v>
      </c>
      <c r="J787" s="153">
        <f>'2 уровень'!L1902</f>
        <v>0</v>
      </c>
      <c r="K787" s="153">
        <f>'2 уровень'!M1902</f>
        <v>0</v>
      </c>
      <c r="L787" s="153">
        <f>'2 уровень'!N1902</f>
        <v>0</v>
      </c>
      <c r="M787" s="153">
        <f>'2 уровень'!O1902</f>
        <v>0</v>
      </c>
      <c r="N787" s="153">
        <f>'2 уровень'!P1902</f>
        <v>0</v>
      </c>
      <c r="O787" s="153">
        <f>'2 уровень'!Q1902</f>
        <v>0</v>
      </c>
      <c r="P787" s="152">
        <f>'2 уровень'!R1902</f>
        <v>0</v>
      </c>
      <c r="Q787" s="152">
        <f>'2 уровень'!S1902</f>
        <v>0</v>
      </c>
      <c r="R787" s="152">
        <f>'2 уровень'!T1902</f>
        <v>0</v>
      </c>
      <c r="S787" s="152">
        <f>'2 уровень'!U1902</f>
        <v>0</v>
      </c>
      <c r="T787" s="152">
        <f>'2 уровень'!V1902</f>
        <v>0</v>
      </c>
      <c r="U787" s="152">
        <f>'2 уровень'!W1902</f>
        <v>0</v>
      </c>
      <c r="V787" s="152">
        <f>'2 уровень'!X1902</f>
        <v>0</v>
      </c>
      <c r="W787" s="152">
        <f>'2 уровень'!Y1902</f>
        <v>0</v>
      </c>
      <c r="X787" s="152">
        <f>'2 уровень'!Z1902</f>
        <v>0</v>
      </c>
      <c r="Y787" s="152">
        <f>'2 уровень'!AA1902</f>
        <v>0</v>
      </c>
      <c r="Z787" s="1117">
        <f>'2 уровень'!AB1902</f>
        <v>0</v>
      </c>
      <c r="AA787" s="152">
        <f>'2 уровень'!AC1902</f>
        <v>0</v>
      </c>
      <c r="AB787" s="152">
        <f>'2 уровень'!AD1902</f>
        <v>0</v>
      </c>
      <c r="AC787" s="152">
        <f>'2 уровень'!AE1902</f>
        <v>0</v>
      </c>
      <c r="AD787" s="152">
        <f>'2 уровень'!AF1902</f>
        <v>0</v>
      </c>
      <c r="AE787" s="629">
        <f>'2 уровень'!AG1902</f>
        <v>0</v>
      </c>
      <c r="AF787" s="152"/>
      <c r="AG787" s="152"/>
      <c r="AH787" s="1355">
        <f>'2 уровень'!AH1899</f>
        <v>0</v>
      </c>
      <c r="AI787" s="1362">
        <f>'2 уровень'!AI1899</f>
        <v>0</v>
      </c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  <c r="GL787" s="139"/>
      <c r="GM787" s="139"/>
      <c r="GN787" s="139"/>
    </row>
    <row r="788" spans="1:196" x14ac:dyDescent="0.25">
      <c r="A788" s="19">
        <v>1</v>
      </c>
      <c r="B788" s="19">
        <f t="shared" si="120"/>
        <v>1</v>
      </c>
      <c r="C788" s="491" t="s">
        <v>442</v>
      </c>
      <c r="D788" s="29">
        <f>'2 уровень'!F1903</f>
        <v>3640</v>
      </c>
      <c r="E788" s="29">
        <f>'2 уровень'!G1903</f>
        <v>2426</v>
      </c>
      <c r="F788" s="29">
        <f>'2 уровень'!H1903</f>
        <v>2429</v>
      </c>
      <c r="G788" s="144">
        <f>'2 уровень'!I1903</f>
        <v>100.12366034624898</v>
      </c>
      <c r="H788" s="158">
        <f>'2 уровень'!J1903</f>
        <v>0</v>
      </c>
      <c r="I788" s="158">
        <f>'2 уровень'!K1903</f>
        <v>0</v>
      </c>
      <c r="J788" s="153">
        <f>'2 уровень'!L1903</f>
        <v>0</v>
      </c>
      <c r="K788" s="153">
        <f>'2 уровень'!M1903</f>
        <v>0</v>
      </c>
      <c r="L788" s="153">
        <f>'2 уровень'!N1903</f>
        <v>0</v>
      </c>
      <c r="M788" s="153">
        <f>'2 уровень'!O1903</f>
        <v>0</v>
      </c>
      <c r="N788" s="153">
        <f>'2 уровень'!P1903</f>
        <v>0</v>
      </c>
      <c r="O788" s="153">
        <f>'2 уровень'!Q1903</f>
        <v>0</v>
      </c>
      <c r="P788" s="152">
        <f>'2 уровень'!R1903</f>
        <v>0</v>
      </c>
      <c r="Q788" s="152">
        <f>'2 уровень'!S1903</f>
        <v>0</v>
      </c>
      <c r="R788" s="152">
        <f>'2 уровень'!T1903</f>
        <v>0</v>
      </c>
      <c r="S788" s="152">
        <f>'2 уровень'!U1903</f>
        <v>0</v>
      </c>
      <c r="T788" s="152">
        <f>'2 уровень'!V1903</f>
        <v>0</v>
      </c>
      <c r="U788" s="152">
        <f>'2 уровень'!W1903</f>
        <v>0</v>
      </c>
      <c r="V788" s="152">
        <f>'2 уровень'!X1903</f>
        <v>0</v>
      </c>
      <c r="W788" s="152">
        <f>'2 уровень'!Y1903</f>
        <v>0</v>
      </c>
      <c r="X788" s="152">
        <f>'2 уровень'!Z1903</f>
        <v>0</v>
      </c>
      <c r="Y788" s="152">
        <f>'2 уровень'!AA1903</f>
        <v>0</v>
      </c>
      <c r="Z788" s="1117">
        <f>'2 уровень'!AB1903</f>
        <v>0</v>
      </c>
      <c r="AA788" s="152">
        <f>'2 уровень'!AC1903</f>
        <v>0</v>
      </c>
      <c r="AB788" s="152">
        <f>'2 уровень'!AD1903</f>
        <v>0</v>
      </c>
      <c r="AC788" s="152">
        <f>'2 уровень'!AE1903</f>
        <v>0</v>
      </c>
      <c r="AD788" s="152">
        <f>'2 уровень'!AF1903</f>
        <v>0</v>
      </c>
      <c r="AE788" s="629">
        <f>'2 уровень'!AG1903</f>
        <v>0</v>
      </c>
      <c r="AF788" s="152"/>
      <c r="AG788" s="152"/>
      <c r="AH788" s="1355">
        <f>'2 уровень'!AH1900</f>
        <v>0</v>
      </c>
      <c r="AI788" s="1362">
        <f>'2 уровень'!AI1900</f>
        <v>0</v>
      </c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  <c r="GL788" s="139"/>
      <c r="GM788" s="139"/>
      <c r="GN788" s="139"/>
    </row>
    <row r="789" spans="1:196" ht="30" x14ac:dyDescent="0.25">
      <c r="A789" s="19">
        <v>1</v>
      </c>
      <c r="B789" s="19">
        <f t="shared" si="120"/>
        <v>1</v>
      </c>
      <c r="C789" s="336" t="s">
        <v>467</v>
      </c>
      <c r="D789" s="29">
        <f>'2 уровень'!F1904</f>
        <v>8400</v>
      </c>
      <c r="E789" s="29">
        <f>'2 уровень'!G1904</f>
        <v>5600</v>
      </c>
      <c r="F789" s="29">
        <f>'2 уровень'!H1904</f>
        <v>5933.4299999999994</v>
      </c>
      <c r="G789" s="144">
        <f>'2 уровень'!I1904</f>
        <v>105.95410714285714</v>
      </c>
      <c r="H789" s="158">
        <f>'2 уровень'!J1904</f>
        <v>0</v>
      </c>
      <c r="I789" s="158">
        <f>'2 уровень'!K1904</f>
        <v>0</v>
      </c>
      <c r="J789" s="153">
        <f>'2 уровень'!L1904</f>
        <v>0</v>
      </c>
      <c r="K789" s="153">
        <f>'2 уровень'!M1904</f>
        <v>0</v>
      </c>
      <c r="L789" s="153">
        <f>'2 уровень'!N1904</f>
        <v>0</v>
      </c>
      <c r="M789" s="153">
        <f>'2 уровень'!O1904</f>
        <v>0</v>
      </c>
      <c r="N789" s="153">
        <f>'2 уровень'!P1904</f>
        <v>0</v>
      </c>
      <c r="O789" s="153">
        <f>'2 уровень'!Q1904</f>
        <v>0</v>
      </c>
      <c r="P789" s="152">
        <f>'2 уровень'!R1904</f>
        <v>0</v>
      </c>
      <c r="Q789" s="152">
        <f>'2 уровень'!S1904</f>
        <v>0</v>
      </c>
      <c r="R789" s="152">
        <f>'2 уровень'!T1904</f>
        <v>0</v>
      </c>
      <c r="S789" s="152">
        <f>'2 уровень'!U1904</f>
        <v>0</v>
      </c>
      <c r="T789" s="152">
        <f>'2 уровень'!V1904</f>
        <v>0</v>
      </c>
      <c r="U789" s="152">
        <f>'2 уровень'!W1904</f>
        <v>0</v>
      </c>
      <c r="V789" s="152">
        <f>'2 уровень'!X1904</f>
        <v>0</v>
      </c>
      <c r="W789" s="152">
        <f>'2 уровень'!Y1904</f>
        <v>0</v>
      </c>
      <c r="X789" s="152">
        <f>'2 уровень'!Z1904</f>
        <v>0</v>
      </c>
      <c r="Y789" s="152">
        <f>'2 уровень'!AA1904</f>
        <v>0</v>
      </c>
      <c r="Z789" s="1117">
        <f>'2 уровень'!AB1904</f>
        <v>0</v>
      </c>
      <c r="AA789" s="152">
        <f>'2 уровень'!AC1904</f>
        <v>0</v>
      </c>
      <c r="AB789" s="152">
        <f>'2 уровень'!AD1904</f>
        <v>0</v>
      </c>
      <c r="AC789" s="152">
        <f>'2 уровень'!AE1904</f>
        <v>0</v>
      </c>
      <c r="AD789" s="152">
        <f>'2 уровень'!AF1904</f>
        <v>0</v>
      </c>
      <c r="AE789" s="629">
        <f>'2 уровень'!AG1904</f>
        <v>0</v>
      </c>
      <c r="AF789" s="152"/>
      <c r="AG789" s="152"/>
      <c r="AH789" s="1355">
        <f>'2 уровень'!AH1901</f>
        <v>0</v>
      </c>
      <c r="AI789" s="1362">
        <f>'2 уровень'!AI1901</f>
        <v>0</v>
      </c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  <c r="GL789" s="139"/>
      <c r="GM789" s="139"/>
      <c r="GN789" s="139"/>
    </row>
    <row r="790" spans="1:196" ht="75" x14ac:dyDescent="0.25">
      <c r="A790" s="19">
        <v>1</v>
      </c>
      <c r="B790" s="19">
        <f t="shared" si="120"/>
        <v>1</v>
      </c>
      <c r="C790" s="495" t="s">
        <v>444</v>
      </c>
      <c r="D790" s="29">
        <f>'2 уровень'!F1905</f>
        <v>0</v>
      </c>
      <c r="E790" s="29">
        <f>'2 уровень'!G1905</f>
        <v>0</v>
      </c>
      <c r="F790" s="29">
        <f>'2 уровень'!H1905</f>
        <v>0</v>
      </c>
      <c r="G790" s="144">
        <f>'2 уровень'!I1905</f>
        <v>0</v>
      </c>
      <c r="H790" s="158">
        <f>'2 уровень'!J1905</f>
        <v>0</v>
      </c>
      <c r="I790" s="158">
        <f>'2 уровень'!K1905</f>
        <v>0</v>
      </c>
      <c r="J790" s="153">
        <f>'2 уровень'!L1905</f>
        <v>0</v>
      </c>
      <c r="K790" s="153">
        <f>'2 уровень'!M1905</f>
        <v>0</v>
      </c>
      <c r="L790" s="153">
        <f>'2 уровень'!N1905</f>
        <v>0</v>
      </c>
      <c r="M790" s="153">
        <f>'2 уровень'!O1905</f>
        <v>0</v>
      </c>
      <c r="N790" s="153">
        <f>'2 уровень'!P1905</f>
        <v>0</v>
      </c>
      <c r="O790" s="153">
        <f>'2 уровень'!Q1905</f>
        <v>0</v>
      </c>
      <c r="P790" s="152">
        <f>'2 уровень'!R1905</f>
        <v>0</v>
      </c>
      <c r="Q790" s="152">
        <f>'2 уровень'!S1905</f>
        <v>0</v>
      </c>
      <c r="R790" s="152">
        <f>'2 уровень'!T1905</f>
        <v>0</v>
      </c>
      <c r="S790" s="152">
        <f>'2 уровень'!U1905</f>
        <v>0</v>
      </c>
      <c r="T790" s="152">
        <f>'2 уровень'!V1905</f>
        <v>0</v>
      </c>
      <c r="U790" s="152">
        <f>'2 уровень'!W1905</f>
        <v>0</v>
      </c>
      <c r="V790" s="152">
        <f>'2 уровень'!X1905</f>
        <v>0</v>
      </c>
      <c r="W790" s="152">
        <f>'2 уровень'!Y1905</f>
        <v>0</v>
      </c>
      <c r="X790" s="152">
        <f>'2 уровень'!Z1905</f>
        <v>0</v>
      </c>
      <c r="Y790" s="152">
        <f>'2 уровень'!AA1905</f>
        <v>0</v>
      </c>
      <c r="Z790" s="1117">
        <f>'2 уровень'!AB1905</f>
        <v>0</v>
      </c>
      <c r="AA790" s="152">
        <f>'2 уровень'!AC1905</f>
        <v>0</v>
      </c>
      <c r="AB790" s="152">
        <f>'2 уровень'!AD1905</f>
        <v>0</v>
      </c>
      <c r="AC790" s="152">
        <f>'2 уровень'!AE1905</f>
        <v>0</v>
      </c>
      <c r="AD790" s="152">
        <f>'2 уровень'!AF1905</f>
        <v>0</v>
      </c>
      <c r="AE790" s="629">
        <f>'2 уровень'!AG1905</f>
        <v>0</v>
      </c>
      <c r="AF790" s="152"/>
      <c r="AG790" s="152"/>
      <c r="AH790" s="1355">
        <f>'2 уровень'!AH1902</f>
        <v>0</v>
      </c>
      <c r="AI790" s="1362">
        <f>'2 уровень'!AI1902</f>
        <v>0</v>
      </c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  <c r="GL790" s="139"/>
      <c r="GM790" s="139"/>
      <c r="GN790" s="139"/>
    </row>
    <row r="791" spans="1:196" ht="45" x14ac:dyDescent="0.25">
      <c r="A791" s="19">
        <v>1</v>
      </c>
      <c r="B791" s="19">
        <f t="shared" si="120"/>
        <v>1</v>
      </c>
      <c r="C791" s="336" t="s">
        <v>445</v>
      </c>
      <c r="D791" s="29">
        <f>'2 уровень'!F1906</f>
        <v>80</v>
      </c>
      <c r="E791" s="29">
        <f>'2 уровень'!G1906</f>
        <v>53</v>
      </c>
      <c r="F791" s="29">
        <f>'2 уровень'!H1906</f>
        <v>53</v>
      </c>
      <c r="G791" s="144">
        <f>'2 уровень'!I1906</f>
        <v>100</v>
      </c>
      <c r="H791" s="158">
        <f>'2 уровень'!J1906</f>
        <v>0</v>
      </c>
      <c r="I791" s="158">
        <f>'2 уровень'!K1906</f>
        <v>0</v>
      </c>
      <c r="J791" s="153">
        <f>'2 уровень'!L1906</f>
        <v>0</v>
      </c>
      <c r="K791" s="153">
        <f>'2 уровень'!M1906</f>
        <v>0</v>
      </c>
      <c r="L791" s="153">
        <f>'2 уровень'!N1906</f>
        <v>0</v>
      </c>
      <c r="M791" s="153">
        <f>'2 уровень'!O1906</f>
        <v>0</v>
      </c>
      <c r="N791" s="153">
        <f>'2 уровень'!P1906</f>
        <v>0</v>
      </c>
      <c r="O791" s="153">
        <f>'2 уровень'!Q1906</f>
        <v>0</v>
      </c>
      <c r="P791" s="152">
        <f>'2 уровень'!R1906</f>
        <v>0</v>
      </c>
      <c r="Q791" s="152">
        <f>'2 уровень'!S1906</f>
        <v>0</v>
      </c>
      <c r="R791" s="152">
        <f>'2 уровень'!T1906</f>
        <v>0</v>
      </c>
      <c r="S791" s="152">
        <f>'2 уровень'!U1906</f>
        <v>0</v>
      </c>
      <c r="T791" s="152">
        <f>'2 уровень'!V1906</f>
        <v>0</v>
      </c>
      <c r="U791" s="152">
        <f>'2 уровень'!W1906</f>
        <v>0</v>
      </c>
      <c r="V791" s="152">
        <f>'2 уровень'!X1906</f>
        <v>0</v>
      </c>
      <c r="W791" s="152">
        <f>'2 уровень'!Y1906</f>
        <v>0</v>
      </c>
      <c r="X791" s="152">
        <f>'2 уровень'!Z1906</f>
        <v>0</v>
      </c>
      <c r="Y791" s="152">
        <f>'2 уровень'!AA1906</f>
        <v>0</v>
      </c>
      <c r="Z791" s="1117">
        <f>'2 уровень'!AB1906</f>
        <v>0</v>
      </c>
      <c r="AA791" s="152">
        <f>'2 уровень'!AC1906</f>
        <v>0</v>
      </c>
      <c r="AB791" s="152">
        <f>'2 уровень'!AD1906</f>
        <v>0</v>
      </c>
      <c r="AC791" s="152">
        <f>'2 уровень'!AE1906</f>
        <v>0</v>
      </c>
      <c r="AD791" s="152">
        <f>'2 уровень'!AF1906</f>
        <v>0</v>
      </c>
      <c r="AE791" s="629">
        <f>'2 уровень'!AG1906</f>
        <v>0</v>
      </c>
      <c r="AF791" s="152"/>
      <c r="AG791" s="152"/>
      <c r="AH791" s="1355">
        <f>'2 уровень'!AH1903</f>
        <v>0</v>
      </c>
      <c r="AI791" s="1362">
        <f>'2 уровень'!AI1903</f>
        <v>0</v>
      </c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  <c r="GL791" s="139"/>
      <c r="GM791" s="139"/>
      <c r="GN791" s="139"/>
    </row>
    <row r="792" spans="1:196" ht="105" x14ac:dyDescent="0.25">
      <c r="A792" s="19">
        <v>1</v>
      </c>
      <c r="B792" s="19">
        <f t="shared" si="120"/>
        <v>1</v>
      </c>
      <c r="C792" s="336" t="s">
        <v>626</v>
      </c>
      <c r="D792" s="29">
        <f>'2 уровень'!F1907</f>
        <v>50</v>
      </c>
      <c r="E792" s="29">
        <f>'2 уровень'!G1907</f>
        <v>33.333333333333336</v>
      </c>
      <c r="F792" s="29">
        <f>'2 уровень'!H1907</f>
        <v>0</v>
      </c>
      <c r="G792" s="144">
        <f>'2 уровень'!I1907</f>
        <v>0</v>
      </c>
      <c r="H792" s="158">
        <f>'2 уровень'!J1907</f>
        <v>0</v>
      </c>
      <c r="I792" s="158">
        <f>'2 уровень'!K1907</f>
        <v>0</v>
      </c>
      <c r="J792" s="153">
        <f>'2 уровень'!L1907</f>
        <v>0</v>
      </c>
      <c r="K792" s="153">
        <f>'2 уровень'!M1907</f>
        <v>0</v>
      </c>
      <c r="L792" s="153">
        <f>'2 уровень'!N1907</f>
        <v>0</v>
      </c>
      <c r="M792" s="153">
        <f>'2 уровень'!O1907</f>
        <v>0</v>
      </c>
      <c r="N792" s="153">
        <f>'2 уровень'!P1907</f>
        <v>0</v>
      </c>
      <c r="O792" s="153">
        <f>'2 уровень'!Q1907</f>
        <v>0</v>
      </c>
      <c r="P792" s="152">
        <f>'2 уровень'!R1907</f>
        <v>0</v>
      </c>
      <c r="Q792" s="152">
        <f>'2 уровень'!S1907</f>
        <v>0</v>
      </c>
      <c r="R792" s="152">
        <f>'2 уровень'!T1907</f>
        <v>0</v>
      </c>
      <c r="S792" s="152">
        <f>'2 уровень'!U1907</f>
        <v>0</v>
      </c>
      <c r="T792" s="152">
        <f>'2 уровень'!V1907</f>
        <v>0</v>
      </c>
      <c r="U792" s="152">
        <f>'2 уровень'!W1907</f>
        <v>0</v>
      </c>
      <c r="V792" s="152">
        <f>'2 уровень'!X1907</f>
        <v>0</v>
      </c>
      <c r="W792" s="152">
        <f>'2 уровень'!Y1907</f>
        <v>0</v>
      </c>
      <c r="X792" s="152">
        <f>'2 уровень'!Z1907</f>
        <v>0</v>
      </c>
      <c r="Y792" s="152">
        <f>'2 уровень'!AA1907</f>
        <v>0</v>
      </c>
      <c r="Z792" s="1117">
        <f>'2 уровень'!AB1907</f>
        <v>0</v>
      </c>
      <c r="AA792" s="152">
        <f>'2 уровень'!AC1907</f>
        <v>0</v>
      </c>
      <c r="AB792" s="152">
        <f>'2 уровень'!AD1907</f>
        <v>0</v>
      </c>
      <c r="AC792" s="152">
        <f>'2 уровень'!AE1907</f>
        <v>0</v>
      </c>
      <c r="AD792" s="152">
        <f>'2 уровень'!AF1907</f>
        <v>0</v>
      </c>
      <c r="AE792" s="629">
        <f>'2 уровень'!AG1907</f>
        <v>0</v>
      </c>
      <c r="AF792" s="152"/>
      <c r="AG792" s="152"/>
      <c r="AH792" s="1355">
        <f>'2 уровень'!AH1904</f>
        <v>0</v>
      </c>
      <c r="AI792" s="1362">
        <f>'2 уровень'!AI1904</f>
        <v>0</v>
      </c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  <c r="GL792" s="139"/>
      <c r="GM792" s="139"/>
      <c r="GN792" s="139"/>
    </row>
    <row r="793" spans="1:196" ht="30" x14ac:dyDescent="0.25">
      <c r="A793" s="19">
        <v>1</v>
      </c>
      <c r="B793" s="19">
        <f t="shared" si="120"/>
        <v>1</v>
      </c>
      <c r="C793" s="336" t="s">
        <v>603</v>
      </c>
      <c r="D793" s="29">
        <f>'2 уровень'!F1908</f>
        <v>1657</v>
      </c>
      <c r="E793" s="29">
        <f>'2 уровень'!G1908</f>
        <v>1104.6666666666667</v>
      </c>
      <c r="F793" s="29">
        <f>'2 уровень'!H1908</f>
        <v>396</v>
      </c>
      <c r="G793" s="144">
        <f>'2 уровень'!I1908</f>
        <v>35.837104072398191</v>
      </c>
      <c r="H793" s="158">
        <f>'2 уровень'!J1908</f>
        <v>0</v>
      </c>
      <c r="I793" s="158">
        <f>'2 уровень'!K1908</f>
        <v>0</v>
      </c>
      <c r="J793" s="153">
        <f>'2 уровень'!L1908</f>
        <v>0</v>
      </c>
      <c r="K793" s="153">
        <f>'2 уровень'!M1908</f>
        <v>0</v>
      </c>
      <c r="L793" s="153">
        <f>'2 уровень'!N1908</f>
        <v>0</v>
      </c>
      <c r="M793" s="153">
        <f>'2 уровень'!O1908</f>
        <v>0</v>
      </c>
      <c r="N793" s="153">
        <f>'2 уровень'!P1908</f>
        <v>0</v>
      </c>
      <c r="O793" s="153">
        <f>'2 уровень'!Q1908</f>
        <v>0</v>
      </c>
      <c r="P793" s="152">
        <f>'2 уровень'!R1908</f>
        <v>2872.9696099999996</v>
      </c>
      <c r="Q793" s="152">
        <f>'2 уровень'!S1908</f>
        <v>2872.9696099999996</v>
      </c>
      <c r="R793" s="152">
        <f>'2 уровень'!T1908</f>
        <v>2872.9696099999996</v>
      </c>
      <c r="S793" s="152">
        <f>'2 уровень'!U1908</f>
        <v>2872.9696099999996</v>
      </c>
      <c r="T793" s="152">
        <f>'2 уровень'!V1908</f>
        <v>2872.9696099999996</v>
      </c>
      <c r="U793" s="152">
        <f>'2 уровень'!W1908</f>
        <v>2872.9696099999996</v>
      </c>
      <c r="V793" s="152">
        <f>'2 уровень'!X1908</f>
        <v>2872.9696099999996</v>
      </c>
      <c r="W793" s="152">
        <f>'2 уровень'!Y1908</f>
        <v>2872.9696099999996</v>
      </c>
      <c r="X793" s="152">
        <f>'2 уровень'!Z1908</f>
        <v>1915.313073333333</v>
      </c>
      <c r="Y793" s="152">
        <f>'2 уровень'!AA1908</f>
        <v>513.19619999999998</v>
      </c>
      <c r="Z793" s="1117">
        <f>'2 уровень'!AB1908</f>
        <v>0</v>
      </c>
      <c r="AA793" s="152">
        <f>'2 уровень'!AC1908</f>
        <v>0</v>
      </c>
      <c r="AB793" s="152">
        <f>'2 уровень'!AD1908</f>
        <v>-1402.1168733333329</v>
      </c>
      <c r="AC793" s="152">
        <f>'2 уровень'!AE1908</f>
        <v>0</v>
      </c>
      <c r="AD793" s="152">
        <f>'2 уровень'!AF1908</f>
        <v>0</v>
      </c>
      <c r="AE793" s="629">
        <f>'2 уровень'!AG1908</f>
        <v>513.19619999999998</v>
      </c>
      <c r="AF793" s="152">
        <f>Y793/X793*100</f>
        <v>26.794376707660341</v>
      </c>
      <c r="AG793" s="152">
        <f>AE793/X793*100</f>
        <v>26.794376707660341</v>
      </c>
      <c r="AH793" s="1355">
        <f>'2 уровень'!AH1905</f>
        <v>0</v>
      </c>
      <c r="AI793" s="1362">
        <f>'2 уровень'!AI1905</f>
        <v>0</v>
      </c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  <c r="GL793" s="139"/>
      <c r="GM793" s="139"/>
      <c r="GN793" s="139"/>
    </row>
    <row r="794" spans="1:196" x14ac:dyDescent="0.25">
      <c r="A794" s="19">
        <v>1</v>
      </c>
      <c r="B794" s="19">
        <f t="shared" si="120"/>
        <v>1</v>
      </c>
      <c r="C794" s="827" t="s">
        <v>604</v>
      </c>
      <c r="D794" s="29">
        <f>'2 уровень'!F1909</f>
        <v>1657</v>
      </c>
      <c r="E794" s="29">
        <f>'2 уровень'!G1909</f>
        <v>1104.6666666666667</v>
      </c>
      <c r="F794" s="29">
        <f>'2 уровень'!H1909</f>
        <v>396</v>
      </c>
      <c r="G794" s="144">
        <f>'2 уровень'!I1909</f>
        <v>35.837104072398191</v>
      </c>
      <c r="H794" s="158">
        <f>'2 уровень'!J1909</f>
        <v>0</v>
      </c>
      <c r="I794" s="158">
        <f>'2 уровень'!K1909</f>
        <v>0</v>
      </c>
      <c r="J794" s="153">
        <f>'2 уровень'!L1909</f>
        <v>0</v>
      </c>
      <c r="K794" s="153">
        <f>'2 уровень'!M1909</f>
        <v>0</v>
      </c>
      <c r="L794" s="153">
        <f>'2 уровень'!N1909</f>
        <v>0</v>
      </c>
      <c r="M794" s="153">
        <f>'2 уровень'!O1909</f>
        <v>0</v>
      </c>
      <c r="N794" s="153">
        <f>'2 уровень'!P1909</f>
        <v>0</v>
      </c>
      <c r="O794" s="153">
        <f>'2 уровень'!Q1909</f>
        <v>0</v>
      </c>
      <c r="P794" s="152">
        <f>'2 уровень'!R1909</f>
        <v>0</v>
      </c>
      <c r="Q794" s="152">
        <f>'2 уровень'!S1909</f>
        <v>0</v>
      </c>
      <c r="R794" s="152">
        <f>'2 уровень'!T1909</f>
        <v>0</v>
      </c>
      <c r="S794" s="152">
        <f>'2 уровень'!U1909</f>
        <v>0</v>
      </c>
      <c r="T794" s="152">
        <f>'2 уровень'!V1909</f>
        <v>0</v>
      </c>
      <c r="U794" s="152">
        <f>'2 уровень'!W1909</f>
        <v>0</v>
      </c>
      <c r="V794" s="152">
        <f>'2 уровень'!X1909</f>
        <v>0</v>
      </c>
      <c r="W794" s="152">
        <f>'2 уровень'!Y1909</f>
        <v>0</v>
      </c>
      <c r="X794" s="152">
        <f>'2 уровень'!Z1909</f>
        <v>0</v>
      </c>
      <c r="Y794" s="152">
        <f>'2 уровень'!AA1909</f>
        <v>0</v>
      </c>
      <c r="Z794" s="1117">
        <f>'2 уровень'!AB1909</f>
        <v>0</v>
      </c>
      <c r="AA794" s="152">
        <f>'2 уровень'!AC1909</f>
        <v>0</v>
      </c>
      <c r="AB794" s="152">
        <f>'2 уровень'!AD1909</f>
        <v>0</v>
      </c>
      <c r="AC794" s="152">
        <f>'2 уровень'!AE1909</f>
        <v>0</v>
      </c>
      <c r="AD794" s="152">
        <f>'2 уровень'!AF1909</f>
        <v>0</v>
      </c>
      <c r="AE794" s="629">
        <f>'2 уровень'!AG1909</f>
        <v>0</v>
      </c>
      <c r="AF794" s="152"/>
      <c r="AG794" s="152"/>
      <c r="AH794" s="1355">
        <f>'2 уровень'!AH1906</f>
        <v>0</v>
      </c>
      <c r="AI794" s="1362">
        <f>'2 уровень'!AI1906</f>
        <v>0</v>
      </c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  <c r="GL794" s="139"/>
      <c r="GM794" s="139"/>
      <c r="GN794" s="139"/>
    </row>
    <row r="795" spans="1:196" ht="30" x14ac:dyDescent="0.25">
      <c r="B795" s="19">
        <f t="shared" si="120"/>
        <v>1</v>
      </c>
      <c r="C795" s="827" t="s">
        <v>605</v>
      </c>
      <c r="D795" s="29">
        <f>'2 уровень'!F1910</f>
        <v>0</v>
      </c>
      <c r="E795" s="29">
        <f>'2 уровень'!G1910</f>
        <v>0</v>
      </c>
      <c r="F795" s="29">
        <f>'2 уровень'!H1910</f>
        <v>0</v>
      </c>
      <c r="G795" s="144">
        <f>'2 уровень'!I1910</f>
        <v>0</v>
      </c>
      <c r="H795" s="158">
        <f>'2 уровень'!J1910</f>
        <v>0</v>
      </c>
      <c r="I795" s="158">
        <f>'2 уровень'!K1910</f>
        <v>0</v>
      </c>
      <c r="J795" s="153">
        <f>'2 уровень'!L1910</f>
        <v>0</v>
      </c>
      <c r="K795" s="153">
        <f>'2 уровень'!M1910</f>
        <v>0</v>
      </c>
      <c r="L795" s="153">
        <f>'2 уровень'!N1910</f>
        <v>0</v>
      </c>
      <c r="M795" s="153">
        <f>'2 уровень'!O1910</f>
        <v>0</v>
      </c>
      <c r="N795" s="153">
        <f>'2 уровень'!P1910</f>
        <v>0</v>
      </c>
      <c r="O795" s="153">
        <f>'2 уровень'!Q1910</f>
        <v>0</v>
      </c>
      <c r="P795" s="152">
        <f>'2 уровень'!R1910</f>
        <v>0</v>
      </c>
      <c r="Q795" s="152">
        <f>'2 уровень'!S1910</f>
        <v>0</v>
      </c>
      <c r="R795" s="152">
        <f>'2 уровень'!T1910</f>
        <v>0</v>
      </c>
      <c r="S795" s="152">
        <f>'2 уровень'!U1910</f>
        <v>0</v>
      </c>
      <c r="T795" s="152">
        <f>'2 уровень'!V1910</f>
        <v>0</v>
      </c>
      <c r="U795" s="152">
        <f>'2 уровень'!W1910</f>
        <v>0</v>
      </c>
      <c r="V795" s="152">
        <f>'2 уровень'!X1910</f>
        <v>0</v>
      </c>
      <c r="W795" s="152">
        <f>'2 уровень'!Y1910</f>
        <v>0</v>
      </c>
      <c r="X795" s="152">
        <f>'2 уровень'!Z1910</f>
        <v>0</v>
      </c>
      <c r="Y795" s="152">
        <f>'2 уровень'!AA1910</f>
        <v>0</v>
      </c>
      <c r="Z795" s="1117">
        <f>'2 уровень'!AB1910</f>
        <v>0</v>
      </c>
      <c r="AA795" s="152">
        <f>'2 уровень'!AC1910</f>
        <v>0</v>
      </c>
      <c r="AB795" s="152">
        <f>'2 уровень'!AD1910</f>
        <v>0</v>
      </c>
      <c r="AC795" s="152">
        <f>'2 уровень'!AE1910</f>
        <v>0</v>
      </c>
      <c r="AD795" s="152">
        <f>'2 уровень'!AF1910</f>
        <v>0</v>
      </c>
      <c r="AE795" s="629">
        <f>'2 уровень'!AG1910</f>
        <v>0</v>
      </c>
      <c r="AF795" s="152"/>
      <c r="AG795" s="152"/>
      <c r="AH795" s="1355"/>
      <c r="AI795" s="1362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  <c r="GL795" s="139"/>
      <c r="GM795" s="139"/>
      <c r="GN795" s="139"/>
    </row>
    <row r="796" spans="1:196" ht="28.5" x14ac:dyDescent="0.25">
      <c r="B796" s="19">
        <f t="shared" si="120"/>
        <v>1</v>
      </c>
      <c r="C796" s="1417" t="s">
        <v>453</v>
      </c>
      <c r="D796" s="29">
        <f>'2 уровень'!F1911</f>
        <v>10638.297872340425</v>
      </c>
      <c r="E796" s="29">
        <f>'2 уровень'!G1911</f>
        <v>7092.1985815602839</v>
      </c>
      <c r="F796" s="29">
        <f>'2 уровень'!H1911</f>
        <v>7198.3797872340429</v>
      </c>
      <c r="G796" s="144">
        <f>'2 уровень'!I1911</f>
        <v>101.49999699991601</v>
      </c>
      <c r="H796" s="158">
        <f>'2 уровень'!J1911</f>
        <v>0</v>
      </c>
      <c r="I796" s="158">
        <f>'2 уровень'!K1911</f>
        <v>0</v>
      </c>
      <c r="J796" s="153">
        <f>'2 уровень'!L1911</f>
        <v>0</v>
      </c>
      <c r="K796" s="153">
        <f>'2 уровень'!M1911</f>
        <v>0</v>
      </c>
      <c r="L796" s="153">
        <f>'2 уровень'!N1911</f>
        <v>0</v>
      </c>
      <c r="M796" s="153">
        <f>'2 уровень'!O1911</f>
        <v>0</v>
      </c>
      <c r="N796" s="153">
        <f>'2 уровень'!P1911</f>
        <v>0</v>
      </c>
      <c r="O796" s="153">
        <f>'2 уровень'!Q1911</f>
        <v>0</v>
      </c>
      <c r="P796" s="29">
        <f>'2 уровень'!R1911</f>
        <v>0</v>
      </c>
      <c r="Q796" s="29">
        <f>'2 уровень'!S1911</f>
        <v>0</v>
      </c>
      <c r="R796" s="29">
        <f>'2 уровень'!T1911</f>
        <v>0</v>
      </c>
      <c r="S796" s="29">
        <f>'2 уровень'!U1911</f>
        <v>0</v>
      </c>
      <c r="T796" s="29">
        <f>'2 уровень'!V1911</f>
        <v>0</v>
      </c>
      <c r="U796" s="29">
        <f>'2 уровень'!W1911</f>
        <v>0</v>
      </c>
      <c r="V796" s="29">
        <f>'2 уровень'!X1911</f>
        <v>0</v>
      </c>
      <c r="W796" s="29">
        <f>'2 уровень'!Y1911</f>
        <v>0</v>
      </c>
      <c r="X796" s="29">
        <f>'2 уровень'!Z1911</f>
        <v>0</v>
      </c>
      <c r="Y796" s="29">
        <f>'2 уровень'!AA1911</f>
        <v>0</v>
      </c>
      <c r="Z796" s="29">
        <f>'2 уровень'!AB1911</f>
        <v>0</v>
      </c>
      <c r="AA796" s="29">
        <f>'2 уровень'!AC1911</f>
        <v>0</v>
      </c>
      <c r="AB796" s="29">
        <f>'2 уровень'!AD1911</f>
        <v>0</v>
      </c>
      <c r="AC796" s="29">
        <f>'2 уровень'!AE1911</f>
        <v>0</v>
      </c>
      <c r="AD796" s="29">
        <f>'2 уровень'!AF1911</f>
        <v>0</v>
      </c>
      <c r="AE796" s="29">
        <f>'2 уровень'!AG1911</f>
        <v>0</v>
      </c>
      <c r="AF796" s="152"/>
      <c r="AG796" s="152"/>
      <c r="AH796" s="1355"/>
      <c r="AI796" s="1362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  <c r="GL796" s="139"/>
      <c r="GM796" s="139"/>
      <c r="GN796" s="139"/>
    </row>
    <row r="797" spans="1:196" x14ac:dyDescent="0.25">
      <c r="B797" s="19">
        <f t="shared" si="120"/>
        <v>1</v>
      </c>
      <c r="C797" s="827" t="s">
        <v>468</v>
      </c>
      <c r="D797" s="29">
        <f>'2 уровень'!F1912</f>
        <v>0</v>
      </c>
      <c r="E797" s="29">
        <f>'2 уровень'!G1912</f>
        <v>0</v>
      </c>
      <c r="F797" s="29">
        <f>'2 уровень'!H1912</f>
        <v>0</v>
      </c>
      <c r="G797" s="144">
        <f>'2 уровень'!I1912</f>
        <v>0</v>
      </c>
      <c r="H797" s="158">
        <f>'2 уровень'!J1912</f>
        <v>0</v>
      </c>
      <c r="I797" s="158">
        <f>'2 уровень'!K1912</f>
        <v>0</v>
      </c>
      <c r="J797" s="153">
        <f>'2 уровень'!L1912</f>
        <v>0</v>
      </c>
      <c r="K797" s="153">
        <f>'2 уровень'!M1912</f>
        <v>0</v>
      </c>
      <c r="L797" s="153">
        <f>'2 уровень'!N1912</f>
        <v>0</v>
      </c>
      <c r="M797" s="153">
        <f>'2 уровень'!O1912</f>
        <v>0</v>
      </c>
      <c r="N797" s="153">
        <f>'2 уровень'!P1912</f>
        <v>0</v>
      </c>
      <c r="O797" s="153">
        <f>'2 уровень'!Q1912</f>
        <v>0</v>
      </c>
      <c r="P797" s="152">
        <f>'2 уровень'!R1912</f>
        <v>0</v>
      </c>
      <c r="Q797" s="152">
        <f>'2 уровень'!S1912</f>
        <v>0</v>
      </c>
      <c r="R797" s="152">
        <f>'2 уровень'!T1912</f>
        <v>0</v>
      </c>
      <c r="S797" s="152">
        <f>'2 уровень'!U1912</f>
        <v>0</v>
      </c>
      <c r="T797" s="152">
        <f>'2 уровень'!V1912</f>
        <v>0</v>
      </c>
      <c r="U797" s="152">
        <f>'2 уровень'!W1912</f>
        <v>0</v>
      </c>
      <c r="V797" s="152">
        <f>'2 уровень'!X1912</f>
        <v>0</v>
      </c>
      <c r="W797" s="152">
        <f>'2 уровень'!Y1912</f>
        <v>0</v>
      </c>
      <c r="X797" s="152">
        <f>'2 уровень'!Z1912</f>
        <v>0</v>
      </c>
      <c r="Y797" s="152">
        <f>'2 уровень'!AA1912</f>
        <v>0</v>
      </c>
      <c r="Z797" s="1117">
        <f>'2 уровень'!AB1912</f>
        <v>0</v>
      </c>
      <c r="AA797" s="152">
        <f>'2 уровень'!AC1912</f>
        <v>0</v>
      </c>
      <c r="AB797" s="152">
        <f>'2 уровень'!AD1912</f>
        <v>0</v>
      </c>
      <c r="AC797" s="152">
        <f>'2 уровень'!AE1912</f>
        <v>0</v>
      </c>
      <c r="AD797" s="152">
        <f>'2 уровень'!AF1912</f>
        <v>0</v>
      </c>
      <c r="AE797" s="629">
        <f>'2 уровень'!AG1912</f>
        <v>0</v>
      </c>
      <c r="AF797" s="152"/>
      <c r="AG797" s="152"/>
      <c r="AH797" s="1355"/>
      <c r="AI797" s="1362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  <c r="GL797" s="139"/>
      <c r="GM797" s="139"/>
      <c r="GN797" s="139"/>
    </row>
    <row r="798" spans="1:196" ht="28.5" x14ac:dyDescent="0.25">
      <c r="B798" s="19">
        <f t="shared" si="120"/>
        <v>1</v>
      </c>
      <c r="C798" s="1417" t="s">
        <v>469</v>
      </c>
      <c r="D798" s="29">
        <f>'2 уровень'!F1913</f>
        <v>10638.297872340425</v>
      </c>
      <c r="E798" s="29">
        <f>'2 уровень'!G1913</f>
        <v>7092.1985815602839</v>
      </c>
      <c r="F798" s="29">
        <f>'2 уровень'!H1913</f>
        <v>7198.3797872340429</v>
      </c>
      <c r="G798" s="144">
        <f>'2 уровень'!I1913</f>
        <v>101.49999699991601</v>
      </c>
      <c r="H798" s="158">
        <f>'2 уровень'!J1913</f>
        <v>0</v>
      </c>
      <c r="I798" s="158">
        <f>'2 уровень'!K1913</f>
        <v>0</v>
      </c>
      <c r="J798" s="153">
        <f>'2 уровень'!L1913</f>
        <v>0</v>
      </c>
      <c r="K798" s="153">
        <f>'2 уровень'!M1913</f>
        <v>0</v>
      </c>
      <c r="L798" s="153">
        <f>'2 уровень'!N1913</f>
        <v>0</v>
      </c>
      <c r="M798" s="153">
        <f>'2 уровень'!O1913</f>
        <v>0</v>
      </c>
      <c r="N798" s="153">
        <f>'2 уровень'!P1913</f>
        <v>0</v>
      </c>
      <c r="O798" s="153">
        <f>'2 уровень'!Q1913</f>
        <v>0</v>
      </c>
      <c r="P798" s="152">
        <f>'2 уровень'!R1913</f>
        <v>0</v>
      </c>
      <c r="Q798" s="152">
        <f>'2 уровень'!S1913</f>
        <v>0</v>
      </c>
      <c r="R798" s="152">
        <f>'2 уровень'!T1913</f>
        <v>0</v>
      </c>
      <c r="S798" s="152">
        <f>'2 уровень'!U1913</f>
        <v>0</v>
      </c>
      <c r="T798" s="152">
        <f>'2 уровень'!V1913</f>
        <v>0</v>
      </c>
      <c r="U798" s="152">
        <f>'2 уровень'!W1913</f>
        <v>0</v>
      </c>
      <c r="V798" s="152">
        <f>'2 уровень'!X1913</f>
        <v>0</v>
      </c>
      <c r="W798" s="152">
        <f>'2 уровень'!Y1913</f>
        <v>0</v>
      </c>
      <c r="X798" s="152">
        <f>'2 уровень'!Z1913</f>
        <v>0</v>
      </c>
      <c r="Y798" s="152">
        <f>'2 уровень'!AA1913</f>
        <v>0</v>
      </c>
      <c r="Z798" s="1117">
        <f>'2 уровень'!AB1913</f>
        <v>0</v>
      </c>
      <c r="AA798" s="152">
        <f>'2 уровень'!AC1913</f>
        <v>0</v>
      </c>
      <c r="AB798" s="152">
        <f>'2 уровень'!AD1913</f>
        <v>0</v>
      </c>
      <c r="AC798" s="152">
        <f>'2 уровень'!AE1913</f>
        <v>0</v>
      </c>
      <c r="AD798" s="152">
        <f>'2 уровень'!AF1913</f>
        <v>0</v>
      </c>
      <c r="AE798" s="629">
        <f>'2 уровень'!AG1913</f>
        <v>0</v>
      </c>
      <c r="AF798" s="152"/>
      <c r="AG798" s="152"/>
      <c r="AH798" s="1355"/>
      <c r="AI798" s="1362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  <c r="GL798" s="139"/>
      <c r="GM798" s="139"/>
      <c r="GN798" s="139"/>
    </row>
    <row r="799" spans="1:196" x14ac:dyDescent="0.25">
      <c r="A799" s="19">
        <v>1</v>
      </c>
      <c r="B799" s="19">
        <f t="shared" si="120"/>
        <v>1</v>
      </c>
      <c r="C799" s="491" t="s">
        <v>470</v>
      </c>
      <c r="D799" s="29">
        <f>'2 уровень'!F1914</f>
        <v>100000</v>
      </c>
      <c r="E799" s="29">
        <f>'2 уровень'!G1914</f>
        <v>66666.666666666672</v>
      </c>
      <c r="F799" s="29">
        <f>'2 уровень'!H1914</f>
        <v>67664.77</v>
      </c>
      <c r="G799" s="144">
        <f>'2 уровень'!I1914</f>
        <v>101.49664751676242</v>
      </c>
      <c r="H799" s="158">
        <f>'2 уровень'!J1914</f>
        <v>0</v>
      </c>
      <c r="I799" s="158">
        <f>'2 уровень'!K1914</f>
        <v>0</v>
      </c>
      <c r="J799" s="153">
        <f>'2 уровень'!L1914</f>
        <v>0</v>
      </c>
      <c r="K799" s="153">
        <f>'2 уровень'!M1914</f>
        <v>0</v>
      </c>
      <c r="L799" s="153">
        <f>'2 уровень'!N1914</f>
        <v>0</v>
      </c>
      <c r="M799" s="153">
        <f>'2 уровень'!O1914</f>
        <v>0</v>
      </c>
      <c r="N799" s="153">
        <f>'2 уровень'!P1914</f>
        <v>0</v>
      </c>
      <c r="O799" s="153">
        <f>'2 уровень'!Q1914</f>
        <v>0</v>
      </c>
      <c r="P799" s="152">
        <f>'2 уровень'!R1914</f>
        <v>0</v>
      </c>
      <c r="Q799" s="152">
        <f>'2 уровень'!S1914</f>
        <v>0</v>
      </c>
      <c r="R799" s="152">
        <f>'2 уровень'!T1914</f>
        <v>0</v>
      </c>
      <c r="S799" s="152">
        <f>'2 уровень'!U1914</f>
        <v>0</v>
      </c>
      <c r="T799" s="152">
        <f>'2 уровень'!V1914</f>
        <v>0</v>
      </c>
      <c r="U799" s="152">
        <f>'2 уровень'!W1914</f>
        <v>0</v>
      </c>
      <c r="V799" s="152">
        <f>'2 уровень'!X1914</f>
        <v>0</v>
      </c>
      <c r="W799" s="152">
        <f>'2 уровень'!Y1914</f>
        <v>0</v>
      </c>
      <c r="X799" s="152">
        <f>'2 уровень'!Z1914</f>
        <v>0</v>
      </c>
      <c r="Y799" s="152">
        <f>'2 уровень'!AA1914</f>
        <v>0</v>
      </c>
      <c r="Z799" s="1117">
        <f>'2 уровень'!AB1914</f>
        <v>0</v>
      </c>
      <c r="AA799" s="152">
        <f>'2 уровень'!AC1914</f>
        <v>0</v>
      </c>
      <c r="AB799" s="152">
        <f>'2 уровень'!AD1914</f>
        <v>0</v>
      </c>
      <c r="AC799" s="152">
        <f>'2 уровень'!AE1914</f>
        <v>0</v>
      </c>
      <c r="AD799" s="152">
        <f>'2 уровень'!AF1914</f>
        <v>0</v>
      </c>
      <c r="AE799" s="629">
        <f>'2 уровень'!AG1914</f>
        <v>0</v>
      </c>
      <c r="AF799" s="152"/>
      <c r="AG799" s="152"/>
      <c r="AH799" s="1355">
        <f>'2 уровень'!AH1911</f>
        <v>0</v>
      </c>
      <c r="AI799" s="1362">
        <f>'2 уровень'!AI1911</f>
        <v>0</v>
      </c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  <c r="GL799" s="139"/>
      <c r="GM799" s="139"/>
      <c r="GN799" s="139"/>
    </row>
    <row r="800" spans="1:196" ht="29.25" x14ac:dyDescent="0.25">
      <c r="A800" s="19">
        <v>1</v>
      </c>
      <c r="B800" s="19">
        <f t="shared" si="120"/>
        <v>1</v>
      </c>
      <c r="C800" s="491" t="s">
        <v>446</v>
      </c>
      <c r="D800" s="29">
        <f>'2 уровень'!F1915</f>
        <v>21383</v>
      </c>
      <c r="E800" s="29">
        <f>'2 уровень'!G1915</f>
        <v>14255.333333333334</v>
      </c>
      <c r="F800" s="29">
        <f>'2 уровень'!H1915</f>
        <v>9094</v>
      </c>
      <c r="G800" s="144">
        <f>'2 уровень'!I1915</f>
        <v>63.79366786699714</v>
      </c>
      <c r="H800" s="158">
        <f>'2 уровень'!J1915</f>
        <v>0</v>
      </c>
      <c r="I800" s="158">
        <f>'2 уровень'!K1915</f>
        <v>0</v>
      </c>
      <c r="J800" s="153">
        <f>'2 уровень'!L1915</f>
        <v>0</v>
      </c>
      <c r="K800" s="153">
        <f>'2 уровень'!M1915</f>
        <v>0</v>
      </c>
      <c r="L800" s="153">
        <f>'2 уровень'!N1915</f>
        <v>0</v>
      </c>
      <c r="M800" s="153">
        <f>'2 уровень'!O1915</f>
        <v>0</v>
      </c>
      <c r="N800" s="153">
        <f>'2 уровень'!P1915</f>
        <v>0</v>
      </c>
      <c r="O800" s="153">
        <f>'2 уровень'!Q1915</f>
        <v>0</v>
      </c>
      <c r="P800" s="152">
        <f>'2 уровень'!R1915</f>
        <v>0</v>
      </c>
      <c r="Q800" s="152">
        <f>'2 уровень'!S1915</f>
        <v>0</v>
      </c>
      <c r="R800" s="152">
        <f>'2 уровень'!T1915</f>
        <v>0</v>
      </c>
      <c r="S800" s="152">
        <f>'2 уровень'!U1915</f>
        <v>0</v>
      </c>
      <c r="T800" s="152">
        <f>'2 уровень'!V1915</f>
        <v>0</v>
      </c>
      <c r="U800" s="152">
        <f>'2 уровень'!W1915</f>
        <v>0</v>
      </c>
      <c r="V800" s="152">
        <f>'2 уровень'!X1915</f>
        <v>0</v>
      </c>
      <c r="W800" s="152">
        <f>'2 уровень'!Y1915</f>
        <v>0</v>
      </c>
      <c r="X800" s="152">
        <f>'2 уровень'!Z1915</f>
        <v>0</v>
      </c>
      <c r="Y800" s="152">
        <f>'2 уровень'!AA1915</f>
        <v>0</v>
      </c>
      <c r="Z800" s="1117">
        <f>'2 уровень'!AB1915</f>
        <v>0</v>
      </c>
      <c r="AA800" s="152">
        <f>'2 уровень'!AC1915</f>
        <v>0</v>
      </c>
      <c r="AB800" s="152">
        <f>'2 уровень'!AD1915</f>
        <v>0</v>
      </c>
      <c r="AC800" s="152">
        <f>'2 уровень'!AE1915</f>
        <v>0</v>
      </c>
      <c r="AD800" s="152">
        <f>'2 уровень'!AF1915</f>
        <v>0</v>
      </c>
      <c r="AE800" s="629">
        <f>'2 уровень'!AG1915</f>
        <v>0</v>
      </c>
      <c r="AF800" s="152"/>
      <c r="AG800" s="152"/>
      <c r="AH800" s="1355">
        <f>'2 уровень'!AH1912</f>
        <v>0</v>
      </c>
      <c r="AI800" s="1362">
        <f>'2 уровень'!AI1912</f>
        <v>0</v>
      </c>
      <c r="AJ800" s="139"/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  <c r="GH800" s="139"/>
      <c r="GI800" s="139"/>
      <c r="GJ800" s="139"/>
      <c r="GK800" s="139"/>
      <c r="GL800" s="139"/>
      <c r="GM800" s="139"/>
      <c r="GN800" s="139"/>
    </row>
    <row r="801" spans="1:196" ht="30" x14ac:dyDescent="0.25">
      <c r="A801" s="19">
        <v>1</v>
      </c>
      <c r="B801" s="19">
        <f t="shared" si="120"/>
        <v>1</v>
      </c>
      <c r="C801" s="336" t="s">
        <v>201</v>
      </c>
      <c r="D801" s="29">
        <f>'2 уровень'!F1916</f>
        <v>1000</v>
      </c>
      <c r="E801" s="29">
        <f>'2 уровень'!G1916</f>
        <v>666.66666666666663</v>
      </c>
      <c r="F801" s="29">
        <f>'2 уровень'!H1916</f>
        <v>393</v>
      </c>
      <c r="G801" s="144">
        <f>'2 уровень'!I1916</f>
        <v>0</v>
      </c>
      <c r="H801" s="158">
        <f>'2 уровень'!J1916</f>
        <v>0</v>
      </c>
      <c r="I801" s="158">
        <f>'2 уровень'!K1916</f>
        <v>0</v>
      </c>
      <c r="J801" s="153">
        <f>'2 уровень'!L1916</f>
        <v>0</v>
      </c>
      <c r="K801" s="153">
        <f>'2 уровень'!M1916</f>
        <v>0</v>
      </c>
      <c r="L801" s="153">
        <f>'2 уровень'!N1916</f>
        <v>0</v>
      </c>
      <c r="M801" s="153">
        <f>'2 уровень'!O1916</f>
        <v>0</v>
      </c>
      <c r="N801" s="153">
        <f>'2 уровень'!P1916</f>
        <v>0</v>
      </c>
      <c r="O801" s="153">
        <f>'2 уровень'!Q1916</f>
        <v>0</v>
      </c>
      <c r="P801" s="152">
        <f>'2 уровень'!R1916</f>
        <v>0</v>
      </c>
      <c r="Q801" s="152">
        <f>'2 уровень'!S1916</f>
        <v>0</v>
      </c>
      <c r="R801" s="152">
        <f>'2 уровень'!T1916</f>
        <v>0</v>
      </c>
      <c r="S801" s="152">
        <f>'2 уровень'!U1916</f>
        <v>0</v>
      </c>
      <c r="T801" s="152">
        <f>'2 уровень'!V1916</f>
        <v>0</v>
      </c>
      <c r="U801" s="152">
        <f>'2 уровень'!W1916</f>
        <v>0</v>
      </c>
      <c r="V801" s="152">
        <f>'2 уровень'!X1916</f>
        <v>0</v>
      </c>
      <c r="W801" s="152">
        <f>'2 уровень'!Y1916</f>
        <v>0</v>
      </c>
      <c r="X801" s="152">
        <f>'2 уровень'!Z1916</f>
        <v>0</v>
      </c>
      <c r="Y801" s="152">
        <f>'2 уровень'!AA1916</f>
        <v>0</v>
      </c>
      <c r="Z801" s="1117">
        <f>'2 уровень'!AB1916</f>
        <v>0</v>
      </c>
      <c r="AA801" s="152">
        <f>'2 уровень'!AC1916</f>
        <v>0</v>
      </c>
      <c r="AB801" s="152">
        <f>'2 уровень'!AD1916</f>
        <v>0</v>
      </c>
      <c r="AC801" s="152">
        <f>'2 уровень'!AE1916</f>
        <v>0</v>
      </c>
      <c r="AD801" s="152">
        <f>'2 уровень'!AF1916</f>
        <v>0</v>
      </c>
      <c r="AE801" s="629">
        <f>'2 уровень'!AG1916</f>
        <v>0</v>
      </c>
      <c r="AF801" s="152"/>
      <c r="AG801" s="152"/>
      <c r="AH801" s="1355">
        <f>'2 уровень'!AH1913</f>
        <v>0</v>
      </c>
      <c r="AI801" s="1362">
        <f>'2 уровень'!AI1913</f>
        <v>0</v>
      </c>
      <c r="AJ801" s="139"/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  <c r="GH801" s="139"/>
      <c r="GI801" s="139"/>
      <c r="GJ801" s="139"/>
      <c r="GK801" s="139"/>
      <c r="GL801" s="139"/>
      <c r="GM801" s="139"/>
      <c r="GN801" s="139"/>
    </row>
    <row r="802" spans="1:196" ht="75" x14ac:dyDescent="0.25">
      <c r="A802" s="19">
        <v>1</v>
      </c>
      <c r="B802" s="19">
        <f t="shared" si="120"/>
        <v>1</v>
      </c>
      <c r="C802" s="498" t="s">
        <v>454</v>
      </c>
      <c r="D802" s="29">
        <f>'2 уровень'!F1917</f>
        <v>0</v>
      </c>
      <c r="E802" s="29">
        <f>'2 уровень'!G1917</f>
        <v>0</v>
      </c>
      <c r="F802" s="29">
        <f>'2 уровень'!H1917</f>
        <v>0</v>
      </c>
      <c r="G802" s="144">
        <f>'2 уровень'!I1917</f>
        <v>0</v>
      </c>
      <c r="H802" s="158">
        <f>'2 уровень'!J1917</f>
        <v>0</v>
      </c>
      <c r="I802" s="158">
        <f>'2 уровень'!K1917</f>
        <v>0</v>
      </c>
      <c r="J802" s="153">
        <f>'2 уровень'!L1917</f>
        <v>0</v>
      </c>
      <c r="K802" s="153">
        <f>'2 уровень'!M1917</f>
        <v>0</v>
      </c>
      <c r="L802" s="153">
        <f>'2 уровень'!N1917</f>
        <v>0</v>
      </c>
      <c r="M802" s="153">
        <f>'2 уровень'!O1917</f>
        <v>0</v>
      </c>
      <c r="N802" s="153">
        <f>'2 уровень'!P1917</f>
        <v>0</v>
      </c>
      <c r="O802" s="153">
        <f>'2 уровень'!Q1917</f>
        <v>0</v>
      </c>
      <c r="P802" s="152">
        <f>'2 уровень'!R1917</f>
        <v>0</v>
      </c>
      <c r="Q802" s="152">
        <f>'2 уровень'!S1917</f>
        <v>0</v>
      </c>
      <c r="R802" s="152">
        <f>'2 уровень'!T1917</f>
        <v>0</v>
      </c>
      <c r="S802" s="152">
        <f>'2 уровень'!U1917</f>
        <v>0</v>
      </c>
      <c r="T802" s="152">
        <f>'2 уровень'!V1917</f>
        <v>0</v>
      </c>
      <c r="U802" s="152">
        <f>'2 уровень'!W1917</f>
        <v>0</v>
      </c>
      <c r="V802" s="152">
        <f>'2 уровень'!X1917</f>
        <v>0</v>
      </c>
      <c r="W802" s="152">
        <f>'2 уровень'!Y1917</f>
        <v>0</v>
      </c>
      <c r="X802" s="152">
        <f>'2 уровень'!Z1917</f>
        <v>0</v>
      </c>
      <c r="Y802" s="152">
        <f>'2 уровень'!AA1917</f>
        <v>0</v>
      </c>
      <c r="Z802" s="1117">
        <f>'2 уровень'!AB1917</f>
        <v>0</v>
      </c>
      <c r="AA802" s="152">
        <f>'2 уровень'!AC1917</f>
        <v>0</v>
      </c>
      <c r="AB802" s="152">
        <f>'2 уровень'!AD1917</f>
        <v>0</v>
      </c>
      <c r="AC802" s="152">
        <f>'2 уровень'!AE1917</f>
        <v>0</v>
      </c>
      <c r="AD802" s="152">
        <f>'2 уровень'!AF1917</f>
        <v>0</v>
      </c>
      <c r="AE802" s="629">
        <f>'2 уровень'!AG1917</f>
        <v>0</v>
      </c>
      <c r="AF802" s="152"/>
      <c r="AG802" s="152"/>
      <c r="AH802" s="1355">
        <f>'2 уровень'!AH1914</f>
        <v>0</v>
      </c>
      <c r="AI802" s="1362">
        <f>'2 уровень'!AI1914</f>
        <v>0</v>
      </c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  <c r="GL802" s="139"/>
      <c r="GM802" s="139"/>
      <c r="GN802" s="139"/>
    </row>
    <row r="803" spans="1:196" x14ac:dyDescent="0.25">
      <c r="A803" s="19">
        <v>1</v>
      </c>
      <c r="B803" s="19">
        <f t="shared" si="120"/>
        <v>1</v>
      </c>
      <c r="C803" s="491" t="s">
        <v>234</v>
      </c>
      <c r="D803" s="29">
        <f>'2 уровень'!F1918</f>
        <v>3470</v>
      </c>
      <c r="E803" s="29">
        <f>'2 уровень'!G1918</f>
        <v>2313.333333333333</v>
      </c>
      <c r="F803" s="29">
        <f>'2 уровень'!H1918</f>
        <v>2541</v>
      </c>
      <c r="G803" s="144">
        <f>'2 уровень'!I1918</f>
        <v>109.84149855907783</v>
      </c>
      <c r="H803" s="158">
        <f>'2 уровень'!J1918</f>
        <v>0</v>
      </c>
      <c r="I803" s="158">
        <f>'2 уровень'!K1918</f>
        <v>0</v>
      </c>
      <c r="J803" s="153">
        <f>'2 уровень'!L1918</f>
        <v>0</v>
      </c>
      <c r="K803" s="153">
        <f>'2 уровень'!M1918</f>
        <v>0</v>
      </c>
      <c r="L803" s="153">
        <f>'2 уровень'!N1918</f>
        <v>0</v>
      </c>
      <c r="M803" s="153">
        <f>'2 уровень'!O1918</f>
        <v>0</v>
      </c>
      <c r="N803" s="153">
        <f>'2 уровень'!P1918</f>
        <v>0</v>
      </c>
      <c r="O803" s="153">
        <f>'2 уровень'!Q1918</f>
        <v>0</v>
      </c>
      <c r="P803" s="152">
        <f>'2 уровень'!R1918</f>
        <v>6408.5763200000001</v>
      </c>
      <c r="Q803" s="152">
        <f>'2 уровень'!S1918</f>
        <v>6408.5763200000001</v>
      </c>
      <c r="R803" s="152">
        <f>'2 уровень'!T1918</f>
        <v>6408.5763200000001</v>
      </c>
      <c r="S803" s="152">
        <f>'2 уровень'!U1918</f>
        <v>6408.5763200000001</v>
      </c>
      <c r="T803" s="152">
        <f>'2 уровень'!V1918</f>
        <v>6408.5763200000001</v>
      </c>
      <c r="U803" s="152">
        <f>'2 уровень'!W1918</f>
        <v>6408.5763200000001</v>
      </c>
      <c r="V803" s="152">
        <f>'2 уровень'!X1918</f>
        <v>6408.5763200000001</v>
      </c>
      <c r="W803" s="152">
        <f>'2 уровень'!Y1918</f>
        <v>6408.5763200000001</v>
      </c>
      <c r="X803" s="152">
        <f>'2 уровень'!Z1918</f>
        <v>4272.3842133333337</v>
      </c>
      <c r="Y803" s="152">
        <f>'2 уровень'!AA1918</f>
        <v>4981.94715</v>
      </c>
      <c r="Z803" s="1117">
        <f>'2 уровень'!AB1918</f>
        <v>0</v>
      </c>
      <c r="AA803" s="152">
        <f>'2 уровень'!AC1918</f>
        <v>38.468640000000001</v>
      </c>
      <c r="AB803" s="152">
        <f>'2 уровень'!AD1918</f>
        <v>709.56293666666625</v>
      </c>
      <c r="AC803" s="152">
        <f>'2 уровень'!AE1918</f>
        <v>0</v>
      </c>
      <c r="AD803" s="152">
        <f>'2 уровень'!AF1918</f>
        <v>0</v>
      </c>
      <c r="AE803" s="629">
        <f>'2 уровень'!AG1918</f>
        <v>5020.41579</v>
      </c>
      <c r="AF803" s="152">
        <f>Y803/X803*100</f>
        <v>116.60812560940211</v>
      </c>
      <c r="AG803" s="152">
        <f>AE803/X803*100</f>
        <v>117.50852777547946</v>
      </c>
      <c r="AH803" s="1355">
        <f>'2 уровень'!AH1915</f>
        <v>0</v>
      </c>
      <c r="AI803" s="1362">
        <f>'2 уровень'!AI1915</f>
        <v>0</v>
      </c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  <c r="GL803" s="139"/>
      <c r="GM803" s="139"/>
      <c r="GN803" s="139"/>
    </row>
    <row r="804" spans="1:196" x14ac:dyDescent="0.25">
      <c r="A804" s="19">
        <v>1</v>
      </c>
      <c r="B804" s="19">
        <f t="shared" si="120"/>
        <v>1</v>
      </c>
      <c r="C804" s="337" t="s">
        <v>372</v>
      </c>
      <c r="D804" s="29">
        <f>'2 уровень'!F1919</f>
        <v>46433</v>
      </c>
      <c r="E804" s="29">
        <f>'2 уровень'!G1919</f>
        <v>30954.333333333332</v>
      </c>
      <c r="F804" s="29">
        <f>'2 уровень'!H1919</f>
        <v>12170.3575</v>
      </c>
      <c r="G804" s="144">
        <f>'2 уровень'!I1919</f>
        <v>39.317136534464751</v>
      </c>
      <c r="H804" s="158">
        <f>'2 уровень'!J1919</f>
        <v>0</v>
      </c>
      <c r="I804" s="158">
        <f>'2 уровень'!K1919</f>
        <v>0</v>
      </c>
      <c r="J804" s="153">
        <f>'2 уровень'!L1919</f>
        <v>0</v>
      </c>
      <c r="K804" s="153">
        <f>'2 уровень'!M1919</f>
        <v>0</v>
      </c>
      <c r="L804" s="153">
        <f>'2 уровень'!N1919</f>
        <v>0</v>
      </c>
      <c r="M804" s="153">
        <f>'2 уровень'!O1919</f>
        <v>0</v>
      </c>
      <c r="N804" s="153">
        <f>'2 уровень'!P1919</f>
        <v>0</v>
      </c>
      <c r="O804" s="153">
        <f>'2 уровень'!Q1919</f>
        <v>0</v>
      </c>
      <c r="P804" s="152">
        <f>'2 уровень'!R1919</f>
        <v>0</v>
      </c>
      <c r="Q804" s="152">
        <f>'2 уровень'!S1919</f>
        <v>0</v>
      </c>
      <c r="R804" s="152">
        <f>'2 уровень'!T1919</f>
        <v>0</v>
      </c>
      <c r="S804" s="152">
        <f>'2 уровень'!U1919</f>
        <v>0</v>
      </c>
      <c r="T804" s="152">
        <f>'2 уровень'!V1919</f>
        <v>0</v>
      </c>
      <c r="U804" s="152">
        <f>'2 уровень'!W1919</f>
        <v>0</v>
      </c>
      <c r="V804" s="152">
        <f>'2 уровень'!X1919</f>
        <v>0</v>
      </c>
      <c r="W804" s="152">
        <f>'2 уровень'!Y1919</f>
        <v>0</v>
      </c>
      <c r="X804" s="152">
        <f>'2 уровень'!Z1919</f>
        <v>0</v>
      </c>
      <c r="Y804" s="152">
        <f>'2 уровень'!AA1919</f>
        <v>0</v>
      </c>
      <c r="Z804" s="1117">
        <f>'2 уровень'!AB1919</f>
        <v>0</v>
      </c>
      <c r="AA804" s="152">
        <f>'2 уровень'!AC1919</f>
        <v>0</v>
      </c>
      <c r="AB804" s="152">
        <f>'2 уровень'!AD1919</f>
        <v>0</v>
      </c>
      <c r="AC804" s="152">
        <f>'2 уровень'!AE1919</f>
        <v>0</v>
      </c>
      <c r="AD804" s="152">
        <f>'2 уровень'!AF1919</f>
        <v>0</v>
      </c>
      <c r="AE804" s="629">
        <f>'2 уровень'!AG1919</f>
        <v>0</v>
      </c>
      <c r="AF804" s="152"/>
      <c r="AG804" s="152"/>
      <c r="AH804" s="1355">
        <f>'2 уровень'!AH1916</f>
        <v>0</v>
      </c>
      <c r="AI804" s="1362">
        <f>'2 уровень'!AI1916</f>
        <v>0</v>
      </c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  <c r="GN804" s="139"/>
    </row>
    <row r="805" spans="1:196" ht="43.5" x14ac:dyDescent="0.25">
      <c r="A805" s="19">
        <v>1</v>
      </c>
      <c r="B805" s="19">
        <f t="shared" si="120"/>
        <v>1</v>
      </c>
      <c r="C805" s="491" t="s">
        <v>401</v>
      </c>
      <c r="D805" s="29">
        <f>'2 уровень'!F1920</f>
        <v>20615</v>
      </c>
      <c r="E805" s="29">
        <f>'2 уровень'!G1920</f>
        <v>13743.333333333332</v>
      </c>
      <c r="F805" s="29">
        <f>'2 уровень'!H1920</f>
        <v>7240</v>
      </c>
      <c r="G805" s="144">
        <f>'2 уровень'!I1920</f>
        <v>52.680087315061854</v>
      </c>
      <c r="H805" s="158">
        <f>'2 уровень'!J1920</f>
        <v>0</v>
      </c>
      <c r="I805" s="158">
        <f>'2 уровень'!K1920</f>
        <v>0</v>
      </c>
      <c r="J805" s="153">
        <f>'2 уровень'!L1920</f>
        <v>0</v>
      </c>
      <c r="K805" s="153">
        <f>'2 уровень'!M1920</f>
        <v>0</v>
      </c>
      <c r="L805" s="153">
        <f>'2 уровень'!N1920</f>
        <v>0</v>
      </c>
      <c r="M805" s="153">
        <f>'2 уровень'!O1920</f>
        <v>0</v>
      </c>
      <c r="N805" s="153">
        <f>'2 уровень'!P1920</f>
        <v>0</v>
      </c>
      <c r="O805" s="153">
        <f>'2 уровень'!Q1920</f>
        <v>0</v>
      </c>
      <c r="P805" s="152">
        <f>'2 уровень'!R1920</f>
        <v>0</v>
      </c>
      <c r="Q805" s="152">
        <f>'2 уровень'!S1920</f>
        <v>0</v>
      </c>
      <c r="R805" s="152">
        <f>'2 уровень'!T1920</f>
        <v>0</v>
      </c>
      <c r="S805" s="152">
        <f>'2 уровень'!U1920</f>
        <v>0</v>
      </c>
      <c r="T805" s="152">
        <f>'2 уровень'!V1920</f>
        <v>0</v>
      </c>
      <c r="U805" s="152">
        <f>'2 уровень'!W1920</f>
        <v>0</v>
      </c>
      <c r="V805" s="152">
        <f>'2 уровень'!X1920</f>
        <v>0</v>
      </c>
      <c r="W805" s="152">
        <f>'2 уровень'!Y1920</f>
        <v>0</v>
      </c>
      <c r="X805" s="152">
        <f>'2 уровень'!Z1920</f>
        <v>0</v>
      </c>
      <c r="Y805" s="152">
        <f>'2 уровень'!AA1920</f>
        <v>0</v>
      </c>
      <c r="Z805" s="1117">
        <f>'2 уровень'!AB1920</f>
        <v>0</v>
      </c>
      <c r="AA805" s="152">
        <f>'2 уровень'!AC1920</f>
        <v>0</v>
      </c>
      <c r="AB805" s="152">
        <f>'2 уровень'!AD1920</f>
        <v>0</v>
      </c>
      <c r="AC805" s="152">
        <f>'2 уровень'!AE1920</f>
        <v>0</v>
      </c>
      <c r="AD805" s="152">
        <f>'2 уровень'!AF1920</f>
        <v>0</v>
      </c>
      <c r="AE805" s="629">
        <f>'2 уровень'!AG1920</f>
        <v>0</v>
      </c>
      <c r="AF805" s="152"/>
      <c r="AG805" s="152"/>
      <c r="AH805" s="1355">
        <f>'2 уровень'!AH1917</f>
        <v>0</v>
      </c>
      <c r="AI805" s="1362">
        <f>'2 уровень'!AI1917</f>
        <v>0</v>
      </c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  <c r="GN805" s="139"/>
    </row>
    <row r="806" spans="1:196" ht="30" x14ac:dyDescent="0.25">
      <c r="A806" s="19">
        <v>1</v>
      </c>
      <c r="B806" s="19">
        <f t="shared" si="120"/>
        <v>1</v>
      </c>
      <c r="C806" s="832" t="s">
        <v>373</v>
      </c>
      <c r="D806" s="29">
        <f>'2 уровень'!F1921</f>
        <v>67638.297872340423</v>
      </c>
      <c r="E806" s="29">
        <f>'2 уровень'!G1921</f>
        <v>45092.198581560282</v>
      </c>
      <c r="F806" s="29">
        <f>'2 уровень'!H1921</f>
        <v>24877.379787234044</v>
      </c>
      <c r="G806" s="144">
        <f>'2 уровень'!I1921</f>
        <v>55.170030670022015</v>
      </c>
      <c r="H806" s="158">
        <f>'2 уровень'!J1921</f>
        <v>0</v>
      </c>
      <c r="I806" s="158">
        <f>'2 уровень'!K1921</f>
        <v>0</v>
      </c>
      <c r="J806" s="153">
        <f>'2 уровень'!L1921</f>
        <v>0</v>
      </c>
      <c r="K806" s="153">
        <f>'2 уровень'!M1921</f>
        <v>0</v>
      </c>
      <c r="L806" s="153">
        <f>'2 уровень'!N1921</f>
        <v>0</v>
      </c>
      <c r="M806" s="153">
        <f>'2 уровень'!O1921</f>
        <v>0</v>
      </c>
      <c r="N806" s="153">
        <f>'2 уровень'!P1921</f>
        <v>0</v>
      </c>
      <c r="O806" s="153">
        <f>'2 уровень'!Q1921</f>
        <v>0</v>
      </c>
      <c r="P806" s="152">
        <f>'2 уровень'!R1921</f>
        <v>0</v>
      </c>
      <c r="Q806" s="152">
        <f>'2 уровень'!S1921</f>
        <v>0</v>
      </c>
      <c r="R806" s="152">
        <f>'2 уровень'!T1921</f>
        <v>0</v>
      </c>
      <c r="S806" s="152">
        <f>'2 уровень'!U1921</f>
        <v>0</v>
      </c>
      <c r="T806" s="152">
        <f>'2 уровень'!V1921</f>
        <v>0</v>
      </c>
      <c r="U806" s="152">
        <f>'2 уровень'!W1921</f>
        <v>0</v>
      </c>
      <c r="V806" s="152">
        <f>'2 уровень'!X1921</f>
        <v>0</v>
      </c>
      <c r="W806" s="152">
        <f>'2 уровень'!Y1921</f>
        <v>0</v>
      </c>
      <c r="X806" s="152">
        <f>'2 уровень'!Z1921</f>
        <v>0</v>
      </c>
      <c r="Y806" s="152">
        <f>'2 уровень'!AA1921</f>
        <v>0</v>
      </c>
      <c r="Z806" s="1117">
        <f>'2 уровень'!AB1921</f>
        <v>0</v>
      </c>
      <c r="AA806" s="152">
        <f>'2 уровень'!AC1921</f>
        <v>0</v>
      </c>
      <c r="AB806" s="152">
        <f>'2 уровень'!AD1921</f>
        <v>0</v>
      </c>
      <c r="AC806" s="152">
        <f>'2 уровень'!AE1921</f>
        <v>0</v>
      </c>
      <c r="AD806" s="152">
        <f>'2 уровень'!AF1921</f>
        <v>0</v>
      </c>
      <c r="AE806" s="629">
        <f>'2 уровень'!AG1921</f>
        <v>0</v>
      </c>
      <c r="AF806" s="152"/>
      <c r="AG806" s="152"/>
      <c r="AH806" s="1355">
        <f>'2 уровень'!AH1918</f>
        <v>0</v>
      </c>
      <c r="AI806" s="1362">
        <f>'2 уровень'!AI1918</f>
        <v>0</v>
      </c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  <c r="GN806" s="139"/>
    </row>
    <row r="807" spans="1:196" ht="29.25" x14ac:dyDescent="0.25">
      <c r="A807" s="19">
        <v>1</v>
      </c>
      <c r="B807" s="19">
        <f t="shared" si="120"/>
        <v>1</v>
      </c>
      <c r="C807" s="857" t="s">
        <v>374</v>
      </c>
      <c r="D807" s="29">
        <f>'2 уровень'!F1922</f>
        <v>21823</v>
      </c>
      <c r="E807" s="29">
        <f>'2 уровень'!G1922</f>
        <v>14548.666666666668</v>
      </c>
      <c r="F807" s="29">
        <f>'2 уровень'!H1922</f>
        <v>9153</v>
      </c>
      <c r="G807" s="144">
        <f>'2 уровень'!I1922</f>
        <v>62.912981716537594</v>
      </c>
      <c r="H807" s="158">
        <f>'2 уровень'!J1922</f>
        <v>0</v>
      </c>
      <c r="I807" s="158">
        <f>'2 уровень'!K1922</f>
        <v>0</v>
      </c>
      <c r="J807" s="153">
        <f>'2 уровень'!L1922</f>
        <v>0</v>
      </c>
      <c r="K807" s="153">
        <f>'2 уровень'!M1922</f>
        <v>0</v>
      </c>
      <c r="L807" s="153">
        <f>'2 уровень'!N1922</f>
        <v>0</v>
      </c>
      <c r="M807" s="153">
        <f>'2 уровень'!O1922</f>
        <v>0</v>
      </c>
      <c r="N807" s="153">
        <f>'2 уровень'!P1922</f>
        <v>0</v>
      </c>
      <c r="O807" s="153">
        <f>'2 уровень'!Q1922</f>
        <v>0</v>
      </c>
      <c r="P807" s="152">
        <f>'2 уровень'!R1922</f>
        <v>25638.644660000002</v>
      </c>
      <c r="Q807" s="152">
        <f>'2 уровень'!S1922</f>
        <v>25638.644660000002</v>
      </c>
      <c r="R807" s="152">
        <f>'2 уровень'!T1922</f>
        <v>25638.644660000002</v>
      </c>
      <c r="S807" s="152">
        <f>'2 уровень'!U1922</f>
        <v>25638.644660000002</v>
      </c>
      <c r="T807" s="152">
        <f>'2 уровень'!V1922</f>
        <v>25638.644660000002</v>
      </c>
      <c r="U807" s="152">
        <f>'2 уровень'!W1922</f>
        <v>25638.644660000002</v>
      </c>
      <c r="V807" s="152">
        <f>'2 уровень'!X1922</f>
        <v>25638.644660000002</v>
      </c>
      <c r="W807" s="152">
        <f>'2 уровень'!Y1922</f>
        <v>25638.644660000002</v>
      </c>
      <c r="X807" s="152">
        <f>'2 уровень'!Z1922</f>
        <v>17092.429773333333</v>
      </c>
      <c r="Y807" s="152">
        <f>'2 уровень'!AA1922</f>
        <v>10903.88788</v>
      </c>
      <c r="Z807" s="1117">
        <f>'2 уровень'!AB1922</f>
        <v>0</v>
      </c>
      <c r="AA807" s="152">
        <f>'2 уровень'!AC1922</f>
        <v>0</v>
      </c>
      <c r="AB807" s="152">
        <f>'2 уровень'!AD1922</f>
        <v>-6188.5418933333331</v>
      </c>
      <c r="AC807" s="152">
        <f>'2 уровень'!AE1922</f>
        <v>0</v>
      </c>
      <c r="AD807" s="152">
        <f>'2 уровень'!AF1922</f>
        <v>0</v>
      </c>
      <c r="AE807" s="629">
        <f>'2 уровень'!AG1922</f>
        <v>10903.88788</v>
      </c>
      <c r="AF807" s="152">
        <f t="shared" ref="AF807:AF808" si="121">Y807/X807*100</f>
        <v>63.793667866997147</v>
      </c>
      <c r="AG807" s="152">
        <f t="shared" ref="AG807:AG808" si="122">AE807/X807*100</f>
        <v>63.793667866997147</v>
      </c>
      <c r="AH807" s="1355">
        <f>'2 уровень'!AH1919</f>
        <v>0</v>
      </c>
      <c r="AI807" s="1362">
        <f>'2 уровень'!AI1919</f>
        <v>0</v>
      </c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  <c r="GN807" s="139"/>
    </row>
    <row r="808" spans="1:196" ht="29.25" x14ac:dyDescent="0.25">
      <c r="A808" s="19">
        <v>1</v>
      </c>
      <c r="B808" s="19">
        <f t="shared" si="120"/>
        <v>1</v>
      </c>
      <c r="C808" s="857" t="s">
        <v>138</v>
      </c>
      <c r="D808" s="29">
        <f>'2 уровень'!F1923</f>
        <v>277980.52380952379</v>
      </c>
      <c r="E808" s="29">
        <f>'2 уровень'!G1923</f>
        <v>185319.34920634917</v>
      </c>
      <c r="F808" s="29">
        <f>'2 уровень'!H1923</f>
        <v>95943.117023809507</v>
      </c>
      <c r="G808" s="144">
        <f>'2 уровень'!I1923</f>
        <v>51.771775281262656</v>
      </c>
      <c r="H808" s="158">
        <f>'2 уровень'!J1923</f>
        <v>0</v>
      </c>
      <c r="I808" s="158">
        <f>'2 уровень'!K1923</f>
        <v>0</v>
      </c>
      <c r="J808" s="153">
        <f>'2 уровень'!L1923</f>
        <v>0</v>
      </c>
      <c r="K808" s="153">
        <f>'2 уровень'!M1923</f>
        <v>0</v>
      </c>
      <c r="L808" s="153">
        <f>'2 уровень'!N1923</f>
        <v>0</v>
      </c>
      <c r="M808" s="153">
        <f>'2 уровень'!O1923</f>
        <v>0</v>
      </c>
      <c r="N808" s="153">
        <f>'2 уровень'!P1923</f>
        <v>0</v>
      </c>
      <c r="O808" s="153">
        <f>'2 уровень'!Q1923</f>
        <v>0</v>
      </c>
      <c r="P808" s="152">
        <f>'2 уровень'!R1923</f>
        <v>258981.18998</v>
      </c>
      <c r="Q808" s="152">
        <f>'2 уровень'!S1923</f>
        <v>258981.18998</v>
      </c>
      <c r="R808" s="152">
        <f>'2 уровень'!T1923</f>
        <v>258981.18998</v>
      </c>
      <c r="S808" s="152">
        <f>'2 уровень'!U1923</f>
        <v>258981.18998</v>
      </c>
      <c r="T808" s="152">
        <f>'2 уровень'!V1923</f>
        <v>258981.18998</v>
      </c>
      <c r="U808" s="152">
        <f>'2 уровень'!W1923</f>
        <v>258981.18998</v>
      </c>
      <c r="V808" s="152">
        <f>'2 уровень'!X1923</f>
        <v>258981.18998</v>
      </c>
      <c r="W808" s="152">
        <f>'2 уровень'!Y1923</f>
        <v>258981.18998</v>
      </c>
      <c r="X808" s="152">
        <f>'2 уровень'!Z1923</f>
        <v>173500.14793333336</v>
      </c>
      <c r="Y808" s="152">
        <f>'2 уровень'!AA1923</f>
        <v>163224.65838000001</v>
      </c>
      <c r="Z808" s="1117">
        <f>'2 уровень'!AB1923</f>
        <v>0</v>
      </c>
      <c r="AA808" s="152">
        <f>'2 уровень'!AC1923</f>
        <v>38.468640000000001</v>
      </c>
      <c r="AB808" s="152">
        <f>'2 уровень'!AD1923</f>
        <v>-10275.489553333366</v>
      </c>
      <c r="AC808" s="152">
        <f>'2 уровень'!AE1923</f>
        <v>0</v>
      </c>
      <c r="AD808" s="152">
        <f>'2 уровень'!AF1923</f>
        <v>-94.646690000000007</v>
      </c>
      <c r="AE808" s="629">
        <f>'2 уровень'!AG1923</f>
        <v>163168.48033000002</v>
      </c>
      <c r="AF808" s="152">
        <f t="shared" si="121"/>
        <v>94.077532684708913</v>
      </c>
      <c r="AG808" s="152">
        <f t="shared" si="122"/>
        <v>94.045153432777923</v>
      </c>
      <c r="AH808" s="1355">
        <f>'2 уровень'!AH1920</f>
        <v>0</v>
      </c>
      <c r="AI808" s="1362">
        <f>'2 уровень'!AI1920</f>
        <v>0</v>
      </c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  <c r="GN808" s="139"/>
    </row>
    <row r="809" spans="1:196" x14ac:dyDescent="0.25">
      <c r="A809" s="19">
        <v>1</v>
      </c>
      <c r="B809" s="19">
        <f t="shared" si="120"/>
        <v>1</v>
      </c>
      <c r="C809" s="857" t="s">
        <v>29</v>
      </c>
      <c r="D809" s="29">
        <f>'2 уровень'!F1924</f>
        <v>0</v>
      </c>
      <c r="E809" s="29">
        <f>'2 уровень'!G1924</f>
        <v>0</v>
      </c>
      <c r="F809" s="29">
        <f>'2 уровень'!H1924</f>
        <v>0</v>
      </c>
      <c r="G809" s="144">
        <f>'2 уровень'!I1924</f>
        <v>0</v>
      </c>
      <c r="H809" s="158">
        <f>'2 уровень'!J1924</f>
        <v>0</v>
      </c>
      <c r="I809" s="158">
        <f>'2 уровень'!K1924</f>
        <v>0</v>
      </c>
      <c r="J809" s="153">
        <f>'2 уровень'!L1924</f>
        <v>0</v>
      </c>
      <c r="K809" s="153">
        <f>'2 уровень'!M1924</f>
        <v>0</v>
      </c>
      <c r="L809" s="153">
        <f>'2 уровень'!N1924</f>
        <v>0</v>
      </c>
      <c r="M809" s="153">
        <f>'2 уровень'!O1924</f>
        <v>0</v>
      </c>
      <c r="N809" s="153">
        <f>'2 уровень'!P1924</f>
        <v>0</v>
      </c>
      <c r="O809" s="153">
        <f>'2 уровень'!Q1924</f>
        <v>0</v>
      </c>
      <c r="P809" s="152">
        <f>'2 уровень'!R1924</f>
        <v>0</v>
      </c>
      <c r="Q809" s="152">
        <f>'2 уровень'!S1924</f>
        <v>0</v>
      </c>
      <c r="R809" s="152">
        <f>'2 уровень'!T1924</f>
        <v>0</v>
      </c>
      <c r="S809" s="152">
        <f>'2 уровень'!U1924</f>
        <v>0</v>
      </c>
      <c r="T809" s="152">
        <f>'2 уровень'!V1924</f>
        <v>0</v>
      </c>
      <c r="U809" s="152">
        <f>'2 уровень'!W1924</f>
        <v>0</v>
      </c>
      <c r="V809" s="152">
        <f>'2 уровень'!X1924</f>
        <v>0</v>
      </c>
      <c r="W809" s="152">
        <f>'2 уровень'!Y1924</f>
        <v>0</v>
      </c>
      <c r="X809" s="152">
        <f>'2 уровень'!Z1924</f>
        <v>0</v>
      </c>
      <c r="Y809" s="152">
        <f>'2 уровень'!AA1924</f>
        <v>0</v>
      </c>
      <c r="Z809" s="1117">
        <f>'2 уровень'!AB1924</f>
        <v>0</v>
      </c>
      <c r="AA809" s="152">
        <f>'2 уровень'!AC1924</f>
        <v>0</v>
      </c>
      <c r="AB809" s="152">
        <f>'2 уровень'!AD1924</f>
        <v>0</v>
      </c>
      <c r="AC809" s="152">
        <f>'2 уровень'!AE1924</f>
        <v>0</v>
      </c>
      <c r="AD809" s="152">
        <f>'2 уровень'!AF1924</f>
        <v>0</v>
      </c>
      <c r="AE809" s="629">
        <f>'2 уровень'!AG1924</f>
        <v>0</v>
      </c>
      <c r="AF809" s="152"/>
      <c r="AG809" s="152"/>
      <c r="AH809" s="1355">
        <f>'2 уровень'!AH1921</f>
        <v>0</v>
      </c>
      <c r="AI809" s="1362">
        <f>'2 уровень'!AI1921</f>
        <v>0</v>
      </c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  <c r="GN809" s="139"/>
    </row>
    <row r="810" spans="1:196" ht="29.25" x14ac:dyDescent="0.25">
      <c r="A810" s="19">
        <v>1</v>
      </c>
      <c r="B810" s="19">
        <f t="shared" si="120"/>
        <v>1</v>
      </c>
      <c r="C810" s="857" t="s">
        <v>16</v>
      </c>
      <c r="D810" s="29">
        <f>'2 уровень'!F1925</f>
        <v>1422</v>
      </c>
      <c r="E810" s="29">
        <f>'2 уровень'!G1925</f>
        <v>948</v>
      </c>
      <c r="F810" s="29">
        <f>'2 уровень'!H1925</f>
        <v>820</v>
      </c>
      <c r="G810" s="144">
        <f>'2 уровень'!I1925</f>
        <v>86.497890295358644</v>
      </c>
      <c r="H810" s="158">
        <f>'2 уровень'!J1925</f>
        <v>7.4936708860759493</v>
      </c>
      <c r="I810" s="158">
        <f>'2 уровень'!K1925</f>
        <v>7.5951219512195118</v>
      </c>
      <c r="J810" s="153">
        <f>'2 уровень'!L1925</f>
        <v>10656</v>
      </c>
      <c r="K810" s="153">
        <f>'2 уровень'!M1925</f>
        <v>7104</v>
      </c>
      <c r="L810" s="153">
        <f>'2 уровень'!N1925</f>
        <v>6228</v>
      </c>
      <c r="M810" s="153">
        <f>'2 уровень'!O1925</f>
        <v>87.668918918918919</v>
      </c>
      <c r="N810" s="153">
        <f>'2 уровень'!P1925</f>
        <v>44.4</v>
      </c>
      <c r="O810" s="153">
        <f>'2 уровень'!Q1925</f>
        <v>210.40540540540542</v>
      </c>
      <c r="P810" s="152">
        <f>'2 уровень'!R1925</f>
        <v>0</v>
      </c>
      <c r="Q810" s="152">
        <f>'2 уровень'!S1925</f>
        <v>0</v>
      </c>
      <c r="R810" s="152">
        <f>'2 уровень'!T1925</f>
        <v>0</v>
      </c>
      <c r="S810" s="152">
        <f>'2 уровень'!U1925</f>
        <v>0</v>
      </c>
      <c r="T810" s="152">
        <f>'2 уровень'!V1925</f>
        <v>0</v>
      </c>
      <c r="U810" s="152">
        <f>'2 уровень'!W1925</f>
        <v>0</v>
      </c>
      <c r="V810" s="152">
        <f>'2 уровень'!X1925</f>
        <v>0</v>
      </c>
      <c r="W810" s="152">
        <f>'2 уровень'!Y1925</f>
        <v>0</v>
      </c>
      <c r="X810" s="152">
        <f>'2 уровень'!Z1925</f>
        <v>0</v>
      </c>
      <c r="Y810" s="152">
        <f>'2 уровень'!AA1925</f>
        <v>0</v>
      </c>
      <c r="Z810" s="1117">
        <f>'2 уровень'!AB1925</f>
        <v>0</v>
      </c>
      <c r="AA810" s="152">
        <f>'2 уровень'!AC1925</f>
        <v>0</v>
      </c>
      <c r="AB810" s="152">
        <f>'2 уровень'!AD1925</f>
        <v>0</v>
      </c>
      <c r="AC810" s="152">
        <f>'2 уровень'!AE1925</f>
        <v>0</v>
      </c>
      <c r="AD810" s="152">
        <f>'2 уровень'!AF1925</f>
        <v>0</v>
      </c>
      <c r="AE810" s="629">
        <f>'2 уровень'!AG1925</f>
        <v>0</v>
      </c>
      <c r="AF810" s="152"/>
      <c r="AG810" s="152"/>
      <c r="AH810" s="1355">
        <f>'2 уровень'!AH1922</f>
        <v>0</v>
      </c>
      <c r="AI810" s="1362">
        <f>'2 уровень'!AI1922</f>
        <v>0</v>
      </c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  <c r="GN810" s="139"/>
    </row>
    <row r="811" spans="1:196" x14ac:dyDescent="0.25">
      <c r="A811" s="19">
        <v>1</v>
      </c>
      <c r="B811" s="19">
        <f t="shared" si="120"/>
        <v>1</v>
      </c>
      <c r="C811" s="858" t="s">
        <v>140</v>
      </c>
      <c r="D811" s="29">
        <f>'2 уровень'!F1926</f>
        <v>1422</v>
      </c>
      <c r="E811" s="29">
        <f>'2 уровень'!G1926</f>
        <v>948</v>
      </c>
      <c r="F811" s="29">
        <f>'2 уровень'!H1926</f>
        <v>820</v>
      </c>
      <c r="G811" s="144">
        <f>'2 уровень'!I1926</f>
        <v>86.497890295358644</v>
      </c>
      <c r="H811" s="158">
        <f>'2 уровень'!J1926</f>
        <v>7.4936708860759493</v>
      </c>
      <c r="I811" s="158">
        <f>'2 уровень'!K1926</f>
        <v>7.5951219512195118</v>
      </c>
      <c r="J811" s="153">
        <f>'2 уровень'!L1926</f>
        <v>10656</v>
      </c>
      <c r="K811" s="153">
        <f>'2 уровень'!M1926</f>
        <v>7104</v>
      </c>
      <c r="L811" s="153">
        <f>'2 уровень'!N1926</f>
        <v>6228</v>
      </c>
      <c r="M811" s="153">
        <f>'2 уровень'!O1926</f>
        <v>87.668918918918919</v>
      </c>
      <c r="N811" s="153">
        <f>'2 уровень'!P1926</f>
        <v>44.4</v>
      </c>
      <c r="O811" s="153">
        <f>'2 уровень'!Q1926</f>
        <v>210.40540540540542</v>
      </c>
      <c r="P811" s="152">
        <f>'2 уровень'!R1926</f>
        <v>32720.263857119997</v>
      </c>
      <c r="Q811" s="152">
        <f>'2 уровень'!S1926</f>
        <v>32720.263857119997</v>
      </c>
      <c r="R811" s="152">
        <f>'2 уровень'!T1926</f>
        <v>32720.263857119997</v>
      </c>
      <c r="S811" s="152">
        <f>'2 уровень'!U1926</f>
        <v>32720.263857119997</v>
      </c>
      <c r="T811" s="152">
        <f>'2 уровень'!V1926</f>
        <v>32720.263857119997</v>
      </c>
      <c r="U811" s="152">
        <f>'2 уровень'!W1926</f>
        <v>32720.263857119997</v>
      </c>
      <c r="V811" s="152">
        <f>'2 уровень'!X1926</f>
        <v>32720.263857119997</v>
      </c>
      <c r="W811" s="152">
        <f>'2 уровень'!Y1926</f>
        <v>32720.263857119997</v>
      </c>
      <c r="X811" s="152">
        <f>'2 уровень'!Z1926</f>
        <v>21813.509238079998</v>
      </c>
      <c r="Y811" s="152">
        <f>'2 уровень'!AA1926</f>
        <v>15025.817179999998</v>
      </c>
      <c r="Z811" s="1117">
        <f>'2 уровень'!AB1926</f>
        <v>0</v>
      </c>
      <c r="AA811" s="152">
        <f>'2 уровень'!AC1926</f>
        <v>0</v>
      </c>
      <c r="AB811" s="152">
        <f>'2 уровень'!AD1926</f>
        <v>-6787.6920580799997</v>
      </c>
      <c r="AC811" s="152">
        <f>'2 уровень'!AE1926</f>
        <v>0</v>
      </c>
      <c r="AD811" s="152">
        <f>'2 уровень'!AF1926</f>
        <v>-264.82678999999996</v>
      </c>
      <c r="AE811" s="629">
        <f>'2 уровень'!AG1926</f>
        <v>14760.990389999999</v>
      </c>
      <c r="AF811" s="152">
        <f>Y811/X811*100</f>
        <v>68.883080736818457</v>
      </c>
      <c r="AG811" s="152">
        <f>AE811/X811*100</f>
        <v>67.669031281916034</v>
      </c>
      <c r="AH811" s="1355">
        <f>'2 уровень'!AH1923</f>
        <v>0</v>
      </c>
      <c r="AI811" s="1362">
        <f>'2 уровень'!AI1923</f>
        <v>0</v>
      </c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  <c r="GN811" s="139"/>
    </row>
    <row r="812" spans="1:196" x14ac:dyDescent="0.25">
      <c r="A812" s="19">
        <v>1</v>
      </c>
      <c r="B812" s="19">
        <f t="shared" si="120"/>
        <v>1</v>
      </c>
      <c r="C812" s="326" t="s">
        <v>210</v>
      </c>
      <c r="D812" s="29">
        <f>'2 уровень'!F1927</f>
        <v>7500</v>
      </c>
      <c r="E812" s="29">
        <f>'2 уровень'!G1927</f>
        <v>4997</v>
      </c>
      <c r="F812" s="29">
        <f>'2 уровень'!H1927</f>
        <v>6511</v>
      </c>
      <c r="G812" s="144">
        <f>'2 уровень'!I1927</f>
        <v>130.29817890734441</v>
      </c>
      <c r="H812" s="158">
        <f>'2 уровень'!J1927</f>
        <v>0</v>
      </c>
      <c r="I812" s="158">
        <f>'2 уровень'!K1927</f>
        <v>0</v>
      </c>
      <c r="J812" s="153">
        <f>'2 уровень'!L1927</f>
        <v>0</v>
      </c>
      <c r="K812" s="153">
        <f>'2 уровень'!M1927</f>
        <v>0</v>
      </c>
      <c r="L812" s="153">
        <f>'2 уровень'!N1927</f>
        <v>0</v>
      </c>
      <c r="M812" s="153">
        <f>'2 уровень'!O1927</f>
        <v>0</v>
      </c>
      <c r="N812" s="153">
        <f>'2 уровень'!P1927</f>
        <v>0</v>
      </c>
      <c r="O812" s="153">
        <f>'2 уровень'!Q1927</f>
        <v>0</v>
      </c>
      <c r="P812" s="152">
        <f>'2 уровень'!R1927</f>
        <v>0</v>
      </c>
      <c r="Q812" s="152">
        <f>'2 уровень'!S1927</f>
        <v>0</v>
      </c>
      <c r="R812" s="152">
        <f>'2 уровень'!T1927</f>
        <v>0</v>
      </c>
      <c r="S812" s="152">
        <f>'2 уровень'!U1927</f>
        <v>0</v>
      </c>
      <c r="T812" s="152">
        <f>'2 уровень'!V1927</f>
        <v>0</v>
      </c>
      <c r="U812" s="152">
        <f>'2 уровень'!W1927</f>
        <v>0</v>
      </c>
      <c r="V812" s="152">
        <f>'2 уровень'!X1927</f>
        <v>0</v>
      </c>
      <c r="W812" s="152">
        <f>'2 уровень'!Y1927</f>
        <v>0</v>
      </c>
      <c r="X812" s="152">
        <f>'2 уровень'!Z1927</f>
        <v>0</v>
      </c>
      <c r="Y812" s="152">
        <f>'2 уровень'!AA1927</f>
        <v>0</v>
      </c>
      <c r="Z812" s="1117">
        <f>'2 уровень'!AB1927</f>
        <v>0</v>
      </c>
      <c r="AA812" s="152">
        <f>'2 уровень'!AC1927</f>
        <v>0</v>
      </c>
      <c r="AB812" s="152">
        <f>'2 уровень'!AD1927</f>
        <v>0</v>
      </c>
      <c r="AC812" s="152">
        <f>'2 уровень'!AE1927</f>
        <v>0</v>
      </c>
      <c r="AD812" s="152">
        <f>'2 уровень'!AF1927</f>
        <v>0</v>
      </c>
      <c r="AE812" s="629">
        <f>'2 уровень'!AG1927</f>
        <v>0</v>
      </c>
      <c r="AF812" s="152"/>
      <c r="AG812" s="152"/>
      <c r="AH812" s="1355">
        <f>'2 уровень'!AH1924</f>
        <v>0</v>
      </c>
      <c r="AI812" s="1362">
        <f>'2 уровень'!AI1924</f>
        <v>0</v>
      </c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  <c r="GN812" s="139"/>
    </row>
    <row r="813" spans="1:196" x14ac:dyDescent="0.25">
      <c r="A813" s="19">
        <v>1</v>
      </c>
      <c r="B813" s="19">
        <f t="shared" si="120"/>
        <v>1</v>
      </c>
      <c r="C813" s="340" t="s">
        <v>211</v>
      </c>
      <c r="D813" s="29">
        <f>'2 уровень'!F1928</f>
        <v>7495</v>
      </c>
      <c r="E813" s="29">
        <f>'2 уровень'!G1928</f>
        <v>4997</v>
      </c>
      <c r="F813" s="29">
        <f>'2 уровень'!H1928</f>
        <v>6502</v>
      </c>
      <c r="G813" s="144">
        <f>'2 уровень'!I1928</f>
        <v>130.11807084250552</v>
      </c>
      <c r="H813" s="158">
        <f>'2 уровень'!J1928</f>
        <v>0</v>
      </c>
      <c r="I813" s="158">
        <f>'2 уровень'!K1928</f>
        <v>0</v>
      </c>
      <c r="J813" s="153">
        <f>'2 уровень'!L1928</f>
        <v>0</v>
      </c>
      <c r="K813" s="153">
        <f>'2 уровень'!M1928</f>
        <v>0</v>
      </c>
      <c r="L813" s="153">
        <f>'2 уровень'!N1928</f>
        <v>0</v>
      </c>
      <c r="M813" s="153">
        <f>'2 уровень'!O1928</f>
        <v>0</v>
      </c>
      <c r="N813" s="153">
        <f>'2 уровень'!P1928</f>
        <v>0</v>
      </c>
      <c r="O813" s="153">
        <f>'2 уровень'!Q1928</f>
        <v>0</v>
      </c>
      <c r="P813" s="152">
        <f>'2 уровень'!R1928</f>
        <v>0</v>
      </c>
      <c r="Q813" s="152">
        <f>'2 уровень'!S1928</f>
        <v>0</v>
      </c>
      <c r="R813" s="152">
        <f>'2 уровень'!T1928</f>
        <v>0</v>
      </c>
      <c r="S813" s="152">
        <f>'2 уровень'!U1928</f>
        <v>0</v>
      </c>
      <c r="T813" s="152">
        <f>'2 уровень'!V1928</f>
        <v>0</v>
      </c>
      <c r="U813" s="152">
        <f>'2 уровень'!W1928</f>
        <v>0</v>
      </c>
      <c r="V813" s="152">
        <f>'2 уровень'!X1928</f>
        <v>0</v>
      </c>
      <c r="W813" s="152">
        <f>'2 уровень'!Y1928</f>
        <v>0</v>
      </c>
      <c r="X813" s="152">
        <f>'2 уровень'!Z1928</f>
        <v>0</v>
      </c>
      <c r="Y813" s="152">
        <f>'2 уровень'!AA1928</f>
        <v>0</v>
      </c>
      <c r="Z813" s="1117">
        <f>'2 уровень'!AB1928</f>
        <v>0</v>
      </c>
      <c r="AA813" s="152">
        <f>'2 уровень'!AC1928</f>
        <v>0</v>
      </c>
      <c r="AB813" s="152">
        <f>'2 уровень'!AD1928</f>
        <v>0</v>
      </c>
      <c r="AC813" s="152">
        <f>'2 уровень'!AE1928</f>
        <v>0</v>
      </c>
      <c r="AD813" s="152">
        <f>'2 уровень'!AF1928</f>
        <v>0</v>
      </c>
      <c r="AE813" s="629">
        <f>'2 уровень'!AG1928</f>
        <v>0</v>
      </c>
      <c r="AF813" s="152"/>
      <c r="AG813" s="152"/>
      <c r="AH813" s="1355">
        <f>'2 уровень'!AH1925</f>
        <v>0</v>
      </c>
      <c r="AI813" s="1362">
        <f>'2 уровень'!AI1925</f>
        <v>0</v>
      </c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  <c r="GN813" s="139"/>
    </row>
    <row r="814" spans="1:196" ht="29.25" x14ac:dyDescent="0.25">
      <c r="A814" s="19">
        <v>1</v>
      </c>
      <c r="B814" s="19">
        <f t="shared" si="120"/>
        <v>1</v>
      </c>
      <c r="C814" s="261" t="s">
        <v>212</v>
      </c>
      <c r="D814" s="29">
        <f>'2 уровень'!F1929</f>
        <v>5</v>
      </c>
      <c r="E814" s="29">
        <f>'2 уровень'!G1929</f>
        <v>3</v>
      </c>
      <c r="F814" s="29">
        <f>'2 уровень'!H1929</f>
        <v>9</v>
      </c>
      <c r="G814" s="144">
        <f>'2 уровень'!I1929</f>
        <v>300</v>
      </c>
      <c r="H814" s="158">
        <f>'2 уровень'!J1929</f>
        <v>0</v>
      </c>
      <c r="I814" s="158">
        <f>'2 уровень'!K1929</f>
        <v>0</v>
      </c>
      <c r="J814" s="153">
        <f>'2 уровень'!L1929</f>
        <v>0</v>
      </c>
      <c r="K814" s="153">
        <f>'2 уровень'!M1929</f>
        <v>0</v>
      </c>
      <c r="L814" s="153">
        <f>'2 уровень'!N1929</f>
        <v>0</v>
      </c>
      <c r="M814" s="153">
        <f>'2 уровень'!O1929</f>
        <v>0</v>
      </c>
      <c r="N814" s="153">
        <f>'2 уровень'!P1929</f>
        <v>0</v>
      </c>
      <c r="O814" s="153">
        <f>'2 уровень'!Q1929</f>
        <v>0</v>
      </c>
      <c r="P814" s="152">
        <f>'2 уровень'!R1929</f>
        <v>0</v>
      </c>
      <c r="Q814" s="152">
        <f>'2 уровень'!S1929</f>
        <v>0</v>
      </c>
      <c r="R814" s="152">
        <f>'2 уровень'!T1929</f>
        <v>0</v>
      </c>
      <c r="S814" s="152">
        <f>'2 уровень'!U1929</f>
        <v>0</v>
      </c>
      <c r="T814" s="152">
        <f>'2 уровень'!V1929</f>
        <v>0</v>
      </c>
      <c r="U814" s="152">
        <f>'2 уровень'!W1929</f>
        <v>0</v>
      </c>
      <c r="V814" s="152">
        <f>'2 уровень'!X1929</f>
        <v>0</v>
      </c>
      <c r="W814" s="152">
        <f>'2 уровень'!Y1929</f>
        <v>0</v>
      </c>
      <c r="X814" s="152">
        <f>'2 уровень'!Z1929</f>
        <v>0</v>
      </c>
      <c r="Y814" s="152">
        <f>'2 уровень'!AA1929</f>
        <v>0</v>
      </c>
      <c r="Z814" s="1117">
        <f>'2 уровень'!AB1929</f>
        <v>0</v>
      </c>
      <c r="AA814" s="152">
        <f>'2 уровень'!AC1929</f>
        <v>0</v>
      </c>
      <c r="AB814" s="152">
        <f>'2 уровень'!AD1929</f>
        <v>0</v>
      </c>
      <c r="AC814" s="152">
        <f>'2 уровень'!AE1929</f>
        <v>0</v>
      </c>
      <c r="AD814" s="152">
        <f>'2 уровень'!AF1929</f>
        <v>0</v>
      </c>
      <c r="AE814" s="629">
        <f>'2 уровень'!AG1929</f>
        <v>0</v>
      </c>
      <c r="AF814" s="152"/>
      <c r="AG814" s="152"/>
      <c r="AH814" s="1355">
        <f>'2 уровень'!AH1926</f>
        <v>0</v>
      </c>
      <c r="AI814" s="1362">
        <f>'2 уровень'!AI1926</f>
        <v>0</v>
      </c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  <c r="GN814" s="139"/>
    </row>
    <row r="815" spans="1:196" ht="30" thickBot="1" x14ac:dyDescent="0.3">
      <c r="A815" s="19">
        <v>1</v>
      </c>
      <c r="B815" s="19">
        <f t="shared" si="120"/>
        <v>1</v>
      </c>
      <c r="C815" s="324" t="s">
        <v>217</v>
      </c>
      <c r="D815" s="29">
        <f>'2 уровень'!F1930</f>
        <v>7500</v>
      </c>
      <c r="E815" s="29">
        <f>'2 уровень'!G1930</f>
        <v>5000</v>
      </c>
      <c r="F815" s="29">
        <f>'2 уровень'!H1930</f>
        <v>6511</v>
      </c>
      <c r="G815" s="144">
        <f>'2 уровень'!I1930</f>
        <v>130.22</v>
      </c>
      <c r="H815" s="158">
        <f>'2 уровень'!J1930</f>
        <v>0</v>
      </c>
      <c r="I815" s="158">
        <f>'2 уровень'!K1930</f>
        <v>0</v>
      </c>
      <c r="J815" s="153">
        <f>'2 уровень'!L1930</f>
        <v>0</v>
      </c>
      <c r="K815" s="153">
        <f>'2 уровень'!M1930</f>
        <v>0</v>
      </c>
      <c r="L815" s="153">
        <f>'2 уровень'!N1930</f>
        <v>0</v>
      </c>
      <c r="M815" s="153">
        <f>'2 уровень'!O1930</f>
        <v>0</v>
      </c>
      <c r="N815" s="153">
        <f>'2 уровень'!P1930</f>
        <v>0</v>
      </c>
      <c r="O815" s="153">
        <f>'2 уровень'!Q1930</f>
        <v>0</v>
      </c>
      <c r="P815" s="152">
        <f>'2 уровень'!R1930</f>
        <v>33846.618999999999</v>
      </c>
      <c r="Q815" s="152">
        <f>'2 уровень'!S1930</f>
        <v>33846.618999999999</v>
      </c>
      <c r="R815" s="152">
        <f>'2 уровень'!T1930</f>
        <v>33846.618999999999</v>
      </c>
      <c r="S815" s="152">
        <f>'2 уровень'!U1930</f>
        <v>33846.618999999999</v>
      </c>
      <c r="T815" s="152">
        <f>'2 уровень'!V1930</f>
        <v>33846.618999999999</v>
      </c>
      <c r="U815" s="152">
        <f>'2 уровень'!W1930</f>
        <v>33846.618999999999</v>
      </c>
      <c r="V815" s="152">
        <f>'2 уровень'!X1930</f>
        <v>33846.618999999999</v>
      </c>
      <c r="W815" s="152">
        <f>'2 уровень'!Y1930</f>
        <v>33846.618999999999</v>
      </c>
      <c r="X815" s="152">
        <f>'2 уровень'!Z1930</f>
        <v>22564.412666666667</v>
      </c>
      <c r="Y815" s="152">
        <f>'2 уровень'!AA1930</f>
        <v>22564.412640000002</v>
      </c>
      <c r="Z815" s="1117">
        <f>'2 уровень'!AB1930</f>
        <v>0</v>
      </c>
      <c r="AA815" s="152">
        <f>'2 уровень'!AC1930</f>
        <v>0</v>
      </c>
      <c r="AB815" s="152">
        <f>'2 уровень'!AD1930</f>
        <v>-2.6666664780350402E-5</v>
      </c>
      <c r="AC815" s="152">
        <f>'2 уровень'!AE1930</f>
        <v>0</v>
      </c>
      <c r="AD815" s="152">
        <f>'2 уровень'!AF1930</f>
        <v>-32.043159999999993</v>
      </c>
      <c r="AE815" s="629">
        <f>'2 уровень'!AG1930</f>
        <v>22532.369480000001</v>
      </c>
      <c r="AF815" s="152">
        <f>Y815/X815*100</f>
        <v>99.999999881819818</v>
      </c>
      <c r="AG815" s="152">
        <f>AE815/X815*100</f>
        <v>99.857992374363889</v>
      </c>
      <c r="AH815" s="1355">
        <f>'2 уровень'!AH1927</f>
        <v>0</v>
      </c>
      <c r="AI815" s="1362">
        <f>'2 уровень'!AI1927</f>
        <v>0</v>
      </c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  <c r="GN815" s="139"/>
    </row>
    <row r="816" spans="1:196" x14ac:dyDescent="0.25">
      <c r="A816" s="19">
        <v>1</v>
      </c>
      <c r="B816" s="19">
        <f t="shared" si="120"/>
        <v>1</v>
      </c>
      <c r="C816" s="6" t="s">
        <v>106</v>
      </c>
      <c r="D816" s="159"/>
      <c r="E816" s="159"/>
      <c r="F816" s="159"/>
      <c r="G816" s="160"/>
      <c r="H816" s="161"/>
      <c r="I816" s="161"/>
      <c r="J816" s="25"/>
      <c r="K816" s="25"/>
      <c r="L816" s="25"/>
      <c r="M816" s="25"/>
      <c r="N816" s="25"/>
      <c r="O816" s="25"/>
      <c r="P816" s="632">
        <f t="shared" ref="P816:U816" si="123">P817-P818-P868-P871-P875</f>
        <v>3.2741809263825417E-11</v>
      </c>
      <c r="Q816" s="632">
        <f t="shared" si="123"/>
        <v>3.2741809263825417E-11</v>
      </c>
      <c r="R816" s="632">
        <f t="shared" si="123"/>
        <v>0</v>
      </c>
      <c r="S816" s="632">
        <f t="shared" si="123"/>
        <v>0</v>
      </c>
      <c r="T816" s="632">
        <f t="shared" si="123"/>
        <v>0</v>
      </c>
      <c r="U816" s="632">
        <f t="shared" si="123"/>
        <v>0</v>
      </c>
      <c r="V816" s="632">
        <f t="shared" ref="V816:W816" si="124">V817-V818-V868-V871-V875</f>
        <v>0</v>
      </c>
      <c r="W816" s="632">
        <f t="shared" si="124"/>
        <v>0</v>
      </c>
      <c r="X816" s="632">
        <f t="shared" ref="X816:AE816" si="125">X817-X818-X868-X871-X875</f>
        <v>3.2741809263825417E-11</v>
      </c>
      <c r="Y816" s="632">
        <f t="shared" si="125"/>
        <v>0</v>
      </c>
      <c r="Z816" s="632">
        <f t="shared" si="125"/>
        <v>0</v>
      </c>
      <c r="AA816" s="632">
        <f t="shared" si="125"/>
        <v>0</v>
      </c>
      <c r="AB816" s="632">
        <f t="shared" si="125"/>
        <v>1.8189894035458565E-12</v>
      </c>
      <c r="AC816" s="632">
        <f t="shared" si="125"/>
        <v>-8.8817841970012523E-15</v>
      </c>
      <c r="AD816" s="632">
        <f t="shared" si="125"/>
        <v>1.9895196601282805E-13</v>
      </c>
      <c r="AE816" s="632">
        <f t="shared" si="125"/>
        <v>0</v>
      </c>
      <c r="AF816" s="632"/>
      <c r="AG816" s="632"/>
      <c r="AH816" s="1363"/>
      <c r="AI816" s="1367" t="e">
        <f>AI817-AI871-AI874-#REF!-AI818</f>
        <v>#REF!</v>
      </c>
      <c r="AJ816" s="139"/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  <c r="GM816" s="139"/>
      <c r="GN816" s="139"/>
    </row>
    <row r="817" spans="1:196" s="139" customFormat="1" x14ac:dyDescent="0.25">
      <c r="A817" s="19">
        <v>1</v>
      </c>
      <c r="B817" s="19">
        <f t="shared" si="120"/>
        <v>1</v>
      </c>
      <c r="C817" s="12" t="s">
        <v>95</v>
      </c>
      <c r="D817" s="140">
        <f>'2 уровень'!F2011</f>
        <v>0</v>
      </c>
      <c r="E817" s="140">
        <f>'2 уровень'!G2011</f>
        <v>0</v>
      </c>
      <c r="F817" s="140">
        <f>'2 уровень'!H2011</f>
        <v>0</v>
      </c>
      <c r="G817" s="151">
        <f>'2 уровень'!I2011</f>
        <v>0</v>
      </c>
      <c r="H817" s="152">
        <f>'2 уровень'!J2011</f>
        <v>0</v>
      </c>
      <c r="I817" s="152">
        <f>'2 уровень'!K2011</f>
        <v>0</v>
      </c>
      <c r="J817" s="22">
        <f>'2 уровень'!L2011</f>
        <v>0</v>
      </c>
      <c r="K817" s="22">
        <f>'2 уровень'!M2011</f>
        <v>0</v>
      </c>
      <c r="L817" s="22">
        <f>'2 уровень'!N2011</f>
        <v>0</v>
      </c>
      <c r="M817" s="22">
        <f>'2 уровень'!O2011</f>
        <v>0</v>
      </c>
      <c r="N817" s="22">
        <f>'2 уровень'!P2011</f>
        <v>0</v>
      </c>
      <c r="O817" s="22">
        <f>'2 уровень'!Q2011</f>
        <v>0</v>
      </c>
      <c r="P817" s="152">
        <f>'2 уровень'!R2011</f>
        <v>435682.37264533236</v>
      </c>
      <c r="Q817" s="152">
        <f>'2 уровень'!S2011</f>
        <v>435682.37264533236</v>
      </c>
      <c r="R817" s="152">
        <f>'2 уровень'!T2011</f>
        <v>435682.77162130957</v>
      </c>
      <c r="S817" s="152">
        <f>'2 уровень'!U2011</f>
        <v>435845.77866130951</v>
      </c>
      <c r="T817" s="152">
        <f>'2 уровень'!V2011</f>
        <v>435845.77866130951</v>
      </c>
      <c r="U817" s="152">
        <f>'2 уровень'!W2011</f>
        <v>435845.77866130951</v>
      </c>
      <c r="V817" s="152">
        <f>'2 уровень'!X2011</f>
        <v>435845.77866130951</v>
      </c>
      <c r="W817" s="152">
        <f>'2 уровень'!Y2011</f>
        <v>435845.77866130951</v>
      </c>
      <c r="X817" s="152">
        <f>'2 уровень'!Z2011</f>
        <v>291226.80994914123</v>
      </c>
      <c r="Y817" s="152">
        <f>'2 уровень'!AA2011</f>
        <v>266175.25546999997</v>
      </c>
      <c r="Z817" s="1117">
        <f>'2 уровень'!AB2011</f>
        <v>0</v>
      </c>
      <c r="AA817" s="152">
        <f>'2 уровень'!AC2011</f>
        <v>-1544.7228499999999</v>
      </c>
      <c r="AB817" s="152">
        <f>'2 уровень'!AD2011</f>
        <v>-25051.554479141239</v>
      </c>
      <c r="AC817" s="152">
        <f>'2 уровень'!AE2011</f>
        <v>-189.05274999999997</v>
      </c>
      <c r="AD817" s="152">
        <f>'2 уровень'!AF2011</f>
        <v>-2062.5694199999998</v>
      </c>
      <c r="AE817" s="629">
        <f>'2 уровень'!AG2011</f>
        <v>262567.96319999994</v>
      </c>
      <c r="AF817" s="152">
        <f>Y817/X817*100</f>
        <v>91.39792298534735</v>
      </c>
      <c r="AG817" s="152">
        <f>AE817/X817*100</f>
        <v>90.15926907479907</v>
      </c>
      <c r="AH817" s="1357">
        <f>'2 уровень'!AH2011</f>
        <v>0</v>
      </c>
      <c r="AI817" s="1362">
        <f>'2 уровень'!AI2011</f>
        <v>0</v>
      </c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  <c r="BC817" s="19"/>
      <c r="BD817" s="19"/>
      <c r="BE817" s="19"/>
      <c r="BF817" s="19"/>
      <c r="BG817" s="19"/>
      <c r="BH817" s="19"/>
      <c r="BI817" s="19"/>
      <c r="BJ817" s="19"/>
      <c r="BK817" s="19"/>
      <c r="BL817" s="19"/>
      <c r="BM817" s="19"/>
      <c r="BN817" s="19"/>
      <c r="BO817" s="19"/>
      <c r="BP817" s="19"/>
      <c r="BQ817" s="19"/>
      <c r="BR817" s="19"/>
      <c r="BS817" s="19"/>
      <c r="BT817" s="19"/>
      <c r="BU817" s="19"/>
      <c r="BV817" s="19"/>
      <c r="BW817" s="19"/>
      <c r="BX817" s="19"/>
      <c r="BY817" s="19"/>
      <c r="BZ817" s="19"/>
      <c r="CA817" s="19"/>
      <c r="CB817" s="19"/>
      <c r="CC817" s="19"/>
      <c r="CD817" s="19"/>
      <c r="CE817" s="19"/>
      <c r="CF817" s="19"/>
      <c r="CG817" s="19"/>
      <c r="CH817" s="19"/>
      <c r="CI817" s="19"/>
      <c r="CJ817" s="19"/>
      <c r="CK817" s="19"/>
      <c r="CL817" s="19"/>
      <c r="CM817" s="19"/>
      <c r="CN817" s="19"/>
      <c r="CO817" s="19"/>
      <c r="CP817" s="19"/>
      <c r="CQ817" s="19"/>
      <c r="CR817" s="19"/>
      <c r="CS817" s="19"/>
      <c r="CT817" s="19"/>
      <c r="CU817" s="19"/>
      <c r="CV817" s="19"/>
      <c r="CW817" s="19"/>
      <c r="CX817" s="19"/>
      <c r="CY817" s="19"/>
      <c r="CZ817" s="19"/>
      <c r="DA817" s="19"/>
      <c r="DB817" s="19"/>
      <c r="DC817" s="19"/>
      <c r="DD817" s="19"/>
      <c r="DE817" s="19"/>
      <c r="DF817" s="19"/>
      <c r="DG817" s="19"/>
      <c r="DH817" s="19"/>
      <c r="DI817" s="19"/>
      <c r="DJ817" s="19"/>
      <c r="DK817" s="19"/>
      <c r="DL817" s="19"/>
      <c r="DM817" s="19"/>
      <c r="DN817" s="19"/>
      <c r="DO817" s="19"/>
      <c r="DP817" s="19"/>
      <c r="DQ817" s="19"/>
      <c r="DR817" s="19"/>
      <c r="DS817" s="19"/>
      <c r="DT817" s="19"/>
      <c r="DU817" s="19"/>
      <c r="DV817" s="19"/>
      <c r="DW817" s="19"/>
      <c r="DX817" s="19"/>
      <c r="DY817" s="19"/>
      <c r="DZ817" s="19"/>
      <c r="EA817" s="19"/>
      <c r="EB817" s="19"/>
      <c r="EC817" s="19"/>
      <c r="ED817" s="19"/>
      <c r="EE817" s="19"/>
      <c r="EF817" s="19"/>
      <c r="EG817" s="19"/>
      <c r="EH817" s="19"/>
      <c r="EI817" s="19"/>
      <c r="EJ817" s="19"/>
      <c r="EK817" s="19"/>
      <c r="EL817" s="19"/>
      <c r="EM817" s="19"/>
      <c r="EN817" s="19"/>
      <c r="EO817" s="19"/>
      <c r="EP817" s="19"/>
      <c r="EQ817" s="19"/>
      <c r="ER817" s="19"/>
      <c r="ES817" s="19"/>
      <c r="ET817" s="19"/>
      <c r="EU817" s="19"/>
      <c r="EV817" s="19"/>
      <c r="EW817" s="19"/>
      <c r="EX817" s="19"/>
      <c r="EY817" s="19"/>
      <c r="EZ817" s="19"/>
      <c r="FA817" s="19"/>
      <c r="FB817" s="19"/>
      <c r="FC817" s="19"/>
      <c r="FD817" s="19"/>
      <c r="FE817" s="19"/>
      <c r="FF817" s="19"/>
      <c r="FG817" s="19"/>
      <c r="FH817" s="19"/>
      <c r="FI817" s="19"/>
      <c r="FJ817" s="19"/>
      <c r="FK817" s="19"/>
      <c r="FL817" s="19"/>
      <c r="FM817" s="19"/>
      <c r="FN817" s="19"/>
      <c r="FO817" s="19"/>
      <c r="FP817" s="19"/>
      <c r="FQ817" s="19"/>
      <c r="FR817" s="19"/>
      <c r="FS817" s="19"/>
      <c r="FT817" s="19"/>
      <c r="FU817" s="19"/>
      <c r="FV817" s="19"/>
      <c r="FW817" s="19"/>
      <c r="FX817" s="19"/>
      <c r="FY817" s="19"/>
      <c r="FZ817" s="19"/>
      <c r="GA817" s="19"/>
      <c r="GB817" s="19"/>
      <c r="GC817" s="19"/>
      <c r="GD817" s="19"/>
      <c r="GE817" s="19"/>
      <c r="GF817" s="19"/>
      <c r="GG817" s="19"/>
      <c r="GH817" s="19"/>
      <c r="GI817" s="19"/>
      <c r="GJ817" s="19"/>
      <c r="GK817" s="19"/>
      <c r="GL817" s="19"/>
      <c r="GM817" s="19"/>
      <c r="GN817" s="19"/>
    </row>
    <row r="818" spans="1:196" s="139" customFormat="1" ht="29.25" x14ac:dyDescent="0.25">
      <c r="A818" s="19">
        <v>1</v>
      </c>
      <c r="B818" s="19">
        <f t="shared" si="120"/>
        <v>1</v>
      </c>
      <c r="C818" s="345" t="s">
        <v>80</v>
      </c>
      <c r="D818" s="21">
        <f>'2 уровень'!F2012</f>
        <v>4294</v>
      </c>
      <c r="E818" s="21">
        <f>'2 уровень'!G2012</f>
        <v>2862.6666666666665</v>
      </c>
      <c r="F818" s="21">
        <f>'2 уровень'!H2012</f>
        <v>2746</v>
      </c>
      <c r="G818" s="142">
        <f>'2 уровень'!I2012</f>
        <v>95.924545877969265</v>
      </c>
      <c r="H818" s="152">
        <f>'2 уровень'!J2012</f>
        <v>8.9827666511411266</v>
      </c>
      <c r="I818" s="152">
        <f>'2 уровень'!K2012</f>
        <v>8.5702840495265846</v>
      </c>
      <c r="J818" s="24">
        <f>'2 уровень'!L2012</f>
        <v>38572</v>
      </c>
      <c r="K818" s="24">
        <f>'2 уровень'!M2012</f>
        <v>25714.666666666664</v>
      </c>
      <c r="L818" s="24">
        <f>'2 уровень'!N2012</f>
        <v>23534</v>
      </c>
      <c r="M818" s="24">
        <f>'2 уровень'!O2012</f>
        <v>91.519755262884999</v>
      </c>
      <c r="N818" s="24">
        <f>'2 уровень'!P2012</f>
        <v>118</v>
      </c>
      <c r="O818" s="24">
        <f>'2 уровень'!Q2012</f>
        <v>299.16101694915255</v>
      </c>
      <c r="P818" s="152">
        <f>'2 уровень'!R2012</f>
        <v>167732.27036790995</v>
      </c>
      <c r="Q818" s="152">
        <f>'2 уровень'!S2012</f>
        <v>167732.27036790995</v>
      </c>
      <c r="R818" s="152">
        <f>'2 уровень'!T2012</f>
        <v>167217.7001438872</v>
      </c>
      <c r="S818" s="152">
        <f>'2 уровень'!U2012</f>
        <v>167380.70718388716</v>
      </c>
      <c r="T818" s="152">
        <f>'2 уровень'!V2012</f>
        <v>167380.70718388716</v>
      </c>
      <c r="U818" s="152">
        <f>'2 уровень'!W2012</f>
        <v>167380.70718388716</v>
      </c>
      <c r="V818" s="152">
        <f>'2 уровень'!X2012</f>
        <v>167380.70718388716</v>
      </c>
      <c r="W818" s="152">
        <f>'2 уровень'!Y2012</f>
        <v>167380.70718388716</v>
      </c>
      <c r="X818" s="152">
        <f>'2 уровень'!Z2012</f>
        <v>111603.33091085963</v>
      </c>
      <c r="Y818" s="152">
        <f>'2 уровень'!AA2012</f>
        <v>93434.069369999997</v>
      </c>
      <c r="Z818" s="1117">
        <f>'2 уровень'!AB2012</f>
        <v>0</v>
      </c>
      <c r="AA818" s="152">
        <f>'2 уровень'!AC2012</f>
        <v>-1544.7228499999999</v>
      </c>
      <c r="AB818" s="152">
        <f>'2 уровень'!AD2012</f>
        <v>-18169.261540859632</v>
      </c>
      <c r="AC818" s="152">
        <f>'2 уровень'!AE2012</f>
        <v>-186.65470999999997</v>
      </c>
      <c r="AD818" s="152">
        <f>'2 уровень'!AF2012</f>
        <v>-1636.69984</v>
      </c>
      <c r="AE818" s="629">
        <f>'2 уровень'!AG2012</f>
        <v>90252.646679999991</v>
      </c>
      <c r="AF818" s="152">
        <f>Y818/X818*100</f>
        <v>83.719785608037199</v>
      </c>
      <c r="AG818" s="152">
        <f>AE818/X818*100</f>
        <v>80.869133513664607</v>
      </c>
      <c r="AH818" s="1351">
        <f>'2 уровень'!AH2012</f>
        <v>0</v>
      </c>
      <c r="AI818" s="1362">
        <f>'2 уровень'!AI2012</f>
        <v>0</v>
      </c>
    </row>
    <row r="819" spans="1:196" x14ac:dyDescent="0.25">
      <c r="A819" s="19">
        <v>1</v>
      </c>
      <c r="B819" s="19">
        <f t="shared" si="120"/>
        <v>1</v>
      </c>
      <c r="C819" s="302" t="s">
        <v>207</v>
      </c>
      <c r="D819" s="29">
        <f>'2 уровень'!F2013</f>
        <v>0</v>
      </c>
      <c r="E819" s="29">
        <f>'2 уровень'!G2013</f>
        <v>0</v>
      </c>
      <c r="F819" s="29">
        <f>'2 уровень'!H2013</f>
        <v>0</v>
      </c>
      <c r="G819" s="144">
        <f>'2 уровень'!I2013</f>
        <v>0</v>
      </c>
      <c r="H819" s="158">
        <f>'2 уровень'!J2013</f>
        <v>0</v>
      </c>
      <c r="I819" s="158">
        <f>'2 уровень'!K2013</f>
        <v>0</v>
      </c>
      <c r="J819" s="153">
        <f>'2 уровень'!L2013</f>
        <v>0</v>
      </c>
      <c r="K819" s="153">
        <f>'2 уровень'!M2013</f>
        <v>0</v>
      </c>
      <c r="L819" s="153">
        <f>'2 уровень'!N2013</f>
        <v>0</v>
      </c>
      <c r="M819" s="153">
        <f>'2 уровень'!O2013</f>
        <v>0</v>
      </c>
      <c r="N819" s="153">
        <f>'2 уровень'!P2013</f>
        <v>0</v>
      </c>
      <c r="O819" s="153">
        <f>'2 уровень'!Q2013</f>
        <v>0</v>
      </c>
      <c r="P819" s="152">
        <f>'2 уровень'!R2013</f>
        <v>0</v>
      </c>
      <c r="Q819" s="152">
        <f>'2 уровень'!S2013</f>
        <v>0</v>
      </c>
      <c r="R819" s="152">
        <f>'2 уровень'!T2013</f>
        <v>0</v>
      </c>
      <c r="S819" s="152">
        <f>'2 уровень'!U2013</f>
        <v>0</v>
      </c>
      <c r="T819" s="152">
        <f>'2 уровень'!V2013</f>
        <v>0</v>
      </c>
      <c r="U819" s="152">
        <f>'2 уровень'!W2013</f>
        <v>0</v>
      </c>
      <c r="V819" s="152">
        <f>'2 уровень'!X2013</f>
        <v>0</v>
      </c>
      <c r="W819" s="152">
        <f>'2 уровень'!Y2013</f>
        <v>0</v>
      </c>
      <c r="X819" s="152">
        <f>'2 уровень'!Z2013</f>
        <v>0</v>
      </c>
      <c r="Y819" s="152">
        <f>'2 уровень'!AA2013</f>
        <v>0</v>
      </c>
      <c r="Z819" s="1117">
        <f>'2 уровень'!AB2013</f>
        <v>0</v>
      </c>
      <c r="AA819" s="152">
        <f>'2 уровень'!AC2013</f>
        <v>0</v>
      </c>
      <c r="AB819" s="152">
        <f>'2 уровень'!AD2013</f>
        <v>0</v>
      </c>
      <c r="AC819" s="152">
        <f>'2 уровень'!AE2013</f>
        <v>0</v>
      </c>
      <c r="AD819" s="152">
        <f>'2 уровень'!AF2013</f>
        <v>0</v>
      </c>
      <c r="AE819" s="629">
        <f>'2 уровень'!AG2013</f>
        <v>0</v>
      </c>
      <c r="AF819" s="152"/>
      <c r="AG819" s="152"/>
      <c r="AH819" s="1355">
        <f>'2 уровень'!AH2013</f>
        <v>0</v>
      </c>
      <c r="AI819" s="1362">
        <f>'2 уровень'!AI2013</f>
        <v>0</v>
      </c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  <c r="GN819" s="139"/>
    </row>
    <row r="820" spans="1:196" x14ac:dyDescent="0.25">
      <c r="B820" s="19">
        <f t="shared" si="120"/>
        <v>1</v>
      </c>
      <c r="C820" s="335" t="s">
        <v>475</v>
      </c>
      <c r="D820" s="29">
        <f>'2 уровень'!F2014</f>
        <v>0</v>
      </c>
      <c r="E820" s="29">
        <f>'2 уровень'!G2014</f>
        <v>0</v>
      </c>
      <c r="F820" s="29">
        <f>'2 уровень'!H2014</f>
        <v>0</v>
      </c>
      <c r="G820" s="144">
        <f>'2 уровень'!I2014</f>
        <v>0</v>
      </c>
      <c r="H820" s="158">
        <f>'2 уровень'!J2014</f>
        <v>0</v>
      </c>
      <c r="I820" s="158">
        <f>'2 уровень'!K2014</f>
        <v>0</v>
      </c>
      <c r="J820" s="153">
        <f>'2 уровень'!L2014</f>
        <v>0</v>
      </c>
      <c r="K820" s="153">
        <f>'2 уровень'!M2014</f>
        <v>0</v>
      </c>
      <c r="L820" s="153">
        <f>'2 уровень'!N2014</f>
        <v>0</v>
      </c>
      <c r="M820" s="153">
        <f>'2 уровень'!O2014</f>
        <v>0</v>
      </c>
      <c r="N820" s="153">
        <f>'2 уровень'!P2014</f>
        <v>0</v>
      </c>
      <c r="O820" s="153">
        <f>'2 уровень'!Q2014</f>
        <v>0</v>
      </c>
      <c r="P820" s="152">
        <f>'2 уровень'!R2014</f>
        <v>198234.93411999999</v>
      </c>
      <c r="Q820" s="152">
        <f>'2 уровень'!S2014</f>
        <v>198234.93411999999</v>
      </c>
      <c r="R820" s="152">
        <f>'2 уровень'!T2014</f>
        <v>198234.93411999999</v>
      </c>
      <c r="S820" s="152">
        <f>'2 уровень'!U2014</f>
        <v>198234.93411999999</v>
      </c>
      <c r="T820" s="152">
        <f>'2 уровень'!V2014</f>
        <v>198234.93411999999</v>
      </c>
      <c r="U820" s="152">
        <f>'2 уровень'!W2014</f>
        <v>198234.93411999999</v>
      </c>
      <c r="V820" s="152">
        <f>'2 уровень'!X2014</f>
        <v>198234.93411999999</v>
      </c>
      <c r="W820" s="152">
        <f>'2 уровень'!Y2014</f>
        <v>198234.93411999999</v>
      </c>
      <c r="X820" s="152">
        <f>'2 уровень'!Z2014</f>
        <v>132837.71874666665</v>
      </c>
      <c r="Y820" s="152">
        <f>'2 уровень'!AA2014</f>
        <v>128448.36903999998</v>
      </c>
      <c r="Z820" s="1117">
        <f>'2 уровень'!AB2014</f>
        <v>0</v>
      </c>
      <c r="AA820" s="152">
        <f>'2 уровень'!AC2014</f>
        <v>0</v>
      </c>
      <c r="AB820" s="152">
        <f>'2 уровень'!AD2014</f>
        <v>-4389.349706666675</v>
      </c>
      <c r="AC820" s="152">
        <f>'2 уровень'!AE2014</f>
        <v>0</v>
      </c>
      <c r="AD820" s="152">
        <f>'2 уровень'!AF2014</f>
        <v>-264.88954000000001</v>
      </c>
      <c r="AE820" s="629">
        <f>'2 уровень'!AG2014</f>
        <v>128183.47949999997</v>
      </c>
      <c r="AF820" s="152">
        <f>Y820/X820*100</f>
        <v>96.695705295092012</v>
      </c>
      <c r="AG820" s="152">
        <f>AE820/X820*100</f>
        <v>96.496296917336608</v>
      </c>
      <c r="AH820" s="1355">
        <f>'2 уровень'!AH2014</f>
        <v>0</v>
      </c>
      <c r="AI820" s="1362">
        <f>'2 уровень'!AI2014</f>
        <v>0</v>
      </c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  <c r="GN820" s="139"/>
    </row>
    <row r="821" spans="1:196" x14ac:dyDescent="0.25">
      <c r="B821" s="19">
        <f t="shared" si="120"/>
        <v>1</v>
      </c>
      <c r="C821" s="335" t="s">
        <v>422</v>
      </c>
      <c r="D821" s="29">
        <f>'2 уровень'!F2015</f>
        <v>0</v>
      </c>
      <c r="E821" s="29">
        <f>'2 уровень'!G2015</f>
        <v>0</v>
      </c>
      <c r="F821" s="29">
        <f>'2 уровень'!H2015</f>
        <v>0</v>
      </c>
      <c r="G821" s="144">
        <f>'2 уровень'!I2015</f>
        <v>0</v>
      </c>
      <c r="H821" s="158">
        <f>'2 уровень'!J2015</f>
        <v>0</v>
      </c>
      <c r="I821" s="158">
        <f>'2 уровень'!K2015</f>
        <v>0</v>
      </c>
      <c r="J821" s="153">
        <f>'2 уровень'!L2015</f>
        <v>0</v>
      </c>
      <c r="K821" s="153">
        <f>'2 уровень'!M2015</f>
        <v>0</v>
      </c>
      <c r="L821" s="153">
        <f>'2 уровень'!N2015</f>
        <v>0</v>
      </c>
      <c r="M821" s="153">
        <f>'2 уровень'!O2015</f>
        <v>0</v>
      </c>
      <c r="N821" s="153">
        <f>'2 уровень'!P2015</f>
        <v>0</v>
      </c>
      <c r="O821" s="153">
        <f>'2 уровень'!Q2015</f>
        <v>0</v>
      </c>
      <c r="P821" s="152">
        <f>'2 уровень'!R2015</f>
        <v>8314.3788000000004</v>
      </c>
      <c r="Q821" s="152">
        <f>'2 уровень'!S2015</f>
        <v>8314.3788000000004</v>
      </c>
      <c r="R821" s="152">
        <f>'2 уровень'!T2015</f>
        <v>8314.3788000000004</v>
      </c>
      <c r="S821" s="152">
        <f>'2 уровень'!U2015</f>
        <v>8314.3788000000004</v>
      </c>
      <c r="T821" s="152">
        <f>'2 уровень'!V2015</f>
        <v>8314.3788000000004</v>
      </c>
      <c r="U821" s="152">
        <f>'2 уровень'!W2015</f>
        <v>8314.3788000000004</v>
      </c>
      <c r="V821" s="152">
        <f>'2 уровень'!X2015</f>
        <v>8314.3788000000004</v>
      </c>
      <c r="W821" s="152">
        <f>'2 уровень'!Y2015</f>
        <v>8314.3788000000004</v>
      </c>
      <c r="X821" s="152">
        <f>'2 уровень'!Z2015</f>
        <v>5542.9192000000003</v>
      </c>
      <c r="Y821" s="152">
        <f>'2 уровень'!AA2015</f>
        <v>5542.9192000000003</v>
      </c>
      <c r="Z821" s="1117">
        <f>'2 уровень'!AB2015</f>
        <v>0</v>
      </c>
      <c r="AA821" s="152">
        <f>'2 уровень'!AC2015</f>
        <v>0</v>
      </c>
      <c r="AB821" s="152">
        <f>'2 уровень'!AD2015</f>
        <v>0</v>
      </c>
      <c r="AC821" s="152">
        <f>'2 уровень'!AE2015</f>
        <v>0</v>
      </c>
      <c r="AD821" s="152">
        <f>'2 уровень'!AF2015</f>
        <v>0</v>
      </c>
      <c r="AE821" s="629">
        <f>'2 уровень'!AG2015</f>
        <v>5542.9192000000003</v>
      </c>
      <c r="AF821" s="152">
        <f>Y821/X821*100</f>
        <v>100</v>
      </c>
      <c r="AG821" s="152">
        <f>AE821/X821*100</f>
        <v>100</v>
      </c>
      <c r="AH821" s="1355">
        <f>'2 уровень'!AH2015</f>
        <v>0</v>
      </c>
      <c r="AI821" s="1362">
        <f>'2 уровень'!AI2015</f>
        <v>0</v>
      </c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  <c r="GN821" s="139"/>
    </row>
    <row r="822" spans="1:196" ht="29.25" x14ac:dyDescent="0.25">
      <c r="B822" s="19">
        <f t="shared" si="120"/>
        <v>1</v>
      </c>
      <c r="C822" s="491" t="s">
        <v>386</v>
      </c>
      <c r="D822" s="29">
        <f>'2 уровень'!F2016</f>
        <v>37913</v>
      </c>
      <c r="E822" s="29">
        <f>'2 уровень'!G2016</f>
        <v>25275.333333333332</v>
      </c>
      <c r="F822" s="29">
        <f>'2 уровень'!H2016</f>
        <v>21527</v>
      </c>
      <c r="G822" s="144">
        <f>'2 уровень'!I2016</f>
        <v>85.16999446100283</v>
      </c>
      <c r="H822" s="158">
        <f>'2 уровень'!J2016</f>
        <v>0</v>
      </c>
      <c r="I822" s="158">
        <f>'2 уровень'!K2016</f>
        <v>0</v>
      </c>
      <c r="J822" s="153">
        <f>'2 уровень'!L2016</f>
        <v>0</v>
      </c>
      <c r="K822" s="153">
        <f>'2 уровень'!M2016</f>
        <v>0</v>
      </c>
      <c r="L822" s="153">
        <f>'2 уровень'!N2016</f>
        <v>0</v>
      </c>
      <c r="M822" s="153">
        <f>'2 уровень'!O2016</f>
        <v>0</v>
      </c>
      <c r="N822" s="153">
        <f>'2 уровень'!P2016</f>
        <v>0</v>
      </c>
      <c r="O822" s="153">
        <f>'2 уровень'!Q2016</f>
        <v>0</v>
      </c>
      <c r="P822" s="152">
        <f>'2 уровень'!R2016</f>
        <v>0</v>
      </c>
      <c r="Q822" s="152">
        <f>'2 уровень'!S2016</f>
        <v>0</v>
      </c>
      <c r="R822" s="152">
        <f>'2 уровень'!T2016</f>
        <v>0</v>
      </c>
      <c r="S822" s="152">
        <f>'2 уровень'!U2016</f>
        <v>0</v>
      </c>
      <c r="T822" s="152">
        <f>'2 уровень'!V2016</f>
        <v>0</v>
      </c>
      <c r="U822" s="152">
        <f>'2 уровень'!W2016</f>
        <v>0</v>
      </c>
      <c r="V822" s="152">
        <f>'2 уровень'!X2016</f>
        <v>0</v>
      </c>
      <c r="W822" s="152">
        <f>'2 уровень'!Y2016</f>
        <v>0</v>
      </c>
      <c r="X822" s="152">
        <f>'2 уровень'!Z2016</f>
        <v>0</v>
      </c>
      <c r="Y822" s="152">
        <f>'2 уровень'!AA2016</f>
        <v>0</v>
      </c>
      <c r="Z822" s="1117">
        <f>'2 уровень'!AB2016</f>
        <v>0</v>
      </c>
      <c r="AA822" s="152">
        <f>'2 уровень'!AC2016</f>
        <v>0</v>
      </c>
      <c r="AB822" s="152">
        <f>'2 уровень'!AD2016</f>
        <v>0</v>
      </c>
      <c r="AC822" s="152">
        <f>'2 уровень'!AE2016</f>
        <v>0</v>
      </c>
      <c r="AD822" s="152">
        <f>'2 уровень'!AF2016</f>
        <v>0</v>
      </c>
      <c r="AE822" s="629">
        <f>'2 уровень'!AG2016</f>
        <v>0</v>
      </c>
      <c r="AF822" s="152"/>
      <c r="AG822" s="152"/>
      <c r="AH822" s="1355">
        <f>'2 уровень'!AH2016</f>
        <v>0</v>
      </c>
      <c r="AI822" s="1362">
        <f>'2 уровень'!AI2016</f>
        <v>0</v>
      </c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  <c r="GN822" s="139"/>
    </row>
    <row r="823" spans="1:196" ht="30" x14ac:dyDescent="0.25">
      <c r="B823" s="19">
        <f t="shared" si="120"/>
        <v>1</v>
      </c>
      <c r="C823" s="827" t="s">
        <v>204</v>
      </c>
      <c r="D823" s="29">
        <f>'2 уровень'!F2017</f>
        <v>0</v>
      </c>
      <c r="E823" s="29">
        <f>'2 уровень'!G2017</f>
        <v>0</v>
      </c>
      <c r="F823" s="29">
        <f>'2 уровень'!H2017</f>
        <v>0</v>
      </c>
      <c r="G823" s="144">
        <f>'2 уровень'!I2017</f>
        <v>0</v>
      </c>
      <c r="H823" s="158">
        <f>'2 уровень'!J2017</f>
        <v>0</v>
      </c>
      <c r="I823" s="158">
        <f>'2 уровень'!K2017</f>
        <v>0</v>
      </c>
      <c r="J823" s="153">
        <f>'2 уровень'!L2017</f>
        <v>0</v>
      </c>
      <c r="K823" s="153">
        <f>'2 уровень'!M2017</f>
        <v>0</v>
      </c>
      <c r="L823" s="153">
        <f>'2 уровень'!N2017</f>
        <v>0</v>
      </c>
      <c r="M823" s="153">
        <f>'2 уровень'!O2017</f>
        <v>0</v>
      </c>
      <c r="N823" s="153">
        <f>'2 уровень'!P2017</f>
        <v>0</v>
      </c>
      <c r="O823" s="153">
        <f>'2 уровень'!Q2017</f>
        <v>0</v>
      </c>
      <c r="P823" s="152">
        <f>'2 уровень'!R2017</f>
        <v>0</v>
      </c>
      <c r="Q823" s="152">
        <f>'2 уровень'!S2017</f>
        <v>0</v>
      </c>
      <c r="R823" s="152">
        <f>'2 уровень'!T2017</f>
        <v>0</v>
      </c>
      <c r="S823" s="152">
        <f>'2 уровень'!U2017</f>
        <v>0</v>
      </c>
      <c r="T823" s="152">
        <f>'2 уровень'!V2017</f>
        <v>0</v>
      </c>
      <c r="U823" s="152">
        <f>'2 уровень'!W2017</f>
        <v>0</v>
      </c>
      <c r="V823" s="152">
        <f>'2 уровень'!X2017</f>
        <v>0</v>
      </c>
      <c r="W823" s="152">
        <f>'2 уровень'!Y2017</f>
        <v>0</v>
      </c>
      <c r="X823" s="152">
        <f>'2 уровень'!Z2017</f>
        <v>0</v>
      </c>
      <c r="Y823" s="152">
        <f>'2 уровень'!AA2017</f>
        <v>0</v>
      </c>
      <c r="Z823" s="1117">
        <f>'2 уровень'!AB2017</f>
        <v>0</v>
      </c>
      <c r="AA823" s="152">
        <f>'2 уровень'!AC2017</f>
        <v>0</v>
      </c>
      <c r="AB823" s="152">
        <f>'2 уровень'!AD2017</f>
        <v>0</v>
      </c>
      <c r="AC823" s="152">
        <f>'2 уровень'!AE2017</f>
        <v>0</v>
      </c>
      <c r="AD823" s="152">
        <f>'2 уровень'!AF2017</f>
        <v>0</v>
      </c>
      <c r="AE823" s="629">
        <f>'2 уровень'!AG2017</f>
        <v>0</v>
      </c>
      <c r="AF823" s="152"/>
      <c r="AG823" s="152"/>
      <c r="AH823" s="1355">
        <f>'2 уровень'!AH2017</f>
        <v>0</v>
      </c>
      <c r="AI823" s="1362">
        <f>'2 уровень'!AI2017</f>
        <v>0</v>
      </c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  <c r="GN823" s="139"/>
    </row>
    <row r="824" spans="1:196" ht="30" x14ac:dyDescent="0.25">
      <c r="B824" s="19">
        <f t="shared" si="120"/>
        <v>1</v>
      </c>
      <c r="C824" s="827" t="s">
        <v>205</v>
      </c>
      <c r="D824" s="29">
        <f>'2 уровень'!F2018</f>
        <v>16000</v>
      </c>
      <c r="E824" s="29">
        <f>'2 уровень'!G2018</f>
        <v>10666.666666666666</v>
      </c>
      <c r="F824" s="29">
        <f>'2 уровень'!H2018</f>
        <v>5475</v>
      </c>
      <c r="G824" s="144">
        <f>'2 уровень'!I2018</f>
        <v>51.328125</v>
      </c>
      <c r="H824" s="158">
        <f>'2 уровень'!J2018</f>
        <v>0</v>
      </c>
      <c r="I824" s="158">
        <f>'2 уровень'!K2018</f>
        <v>0</v>
      </c>
      <c r="J824" s="153">
        <f>'2 уровень'!L2018</f>
        <v>0</v>
      </c>
      <c r="K824" s="153">
        <f>'2 уровень'!M2018</f>
        <v>0</v>
      </c>
      <c r="L824" s="153">
        <f>'2 уровень'!N2018</f>
        <v>0</v>
      </c>
      <c r="M824" s="153">
        <f>'2 уровень'!O2018</f>
        <v>0</v>
      </c>
      <c r="N824" s="153">
        <f>'2 уровень'!P2018</f>
        <v>0</v>
      </c>
      <c r="O824" s="153">
        <f>'2 уровень'!Q2018</f>
        <v>0</v>
      </c>
      <c r="P824" s="152">
        <f>'2 уровень'!R2018</f>
        <v>0</v>
      </c>
      <c r="Q824" s="152">
        <f>'2 уровень'!S2018</f>
        <v>0</v>
      </c>
      <c r="R824" s="152">
        <f>'2 уровень'!T2018</f>
        <v>0</v>
      </c>
      <c r="S824" s="152">
        <f>'2 уровень'!U2018</f>
        <v>0</v>
      </c>
      <c r="T824" s="152">
        <f>'2 уровень'!V2018</f>
        <v>0</v>
      </c>
      <c r="U824" s="152">
        <f>'2 уровень'!W2018</f>
        <v>0</v>
      </c>
      <c r="V824" s="152">
        <f>'2 уровень'!X2018</f>
        <v>0</v>
      </c>
      <c r="W824" s="152">
        <f>'2 уровень'!Y2018</f>
        <v>0</v>
      </c>
      <c r="X824" s="152">
        <f>'2 уровень'!Z2018</f>
        <v>0</v>
      </c>
      <c r="Y824" s="152">
        <f>'2 уровень'!AA2018</f>
        <v>0</v>
      </c>
      <c r="Z824" s="1117">
        <f>'2 уровень'!AB2018</f>
        <v>0</v>
      </c>
      <c r="AA824" s="152">
        <f>'2 уровень'!AC2018</f>
        <v>0</v>
      </c>
      <c r="AB824" s="152">
        <f>'2 уровень'!AD2018</f>
        <v>0</v>
      </c>
      <c r="AC824" s="152">
        <f>'2 уровень'!AE2018</f>
        <v>0</v>
      </c>
      <c r="AD824" s="152">
        <f>'2 уровень'!AF2018</f>
        <v>0</v>
      </c>
      <c r="AE824" s="629">
        <f>'2 уровень'!AG2018</f>
        <v>0</v>
      </c>
      <c r="AF824" s="152"/>
      <c r="AG824" s="152"/>
      <c r="AH824" s="1355">
        <f>'2 уровень'!AH2018</f>
        <v>0</v>
      </c>
      <c r="AI824" s="1362">
        <f>'2 уровень'!AI2018</f>
        <v>0</v>
      </c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  <c r="GN824" s="139"/>
    </row>
    <row r="825" spans="1:196" ht="30" x14ac:dyDescent="0.25">
      <c r="B825" s="19">
        <f t="shared" si="120"/>
        <v>1</v>
      </c>
      <c r="C825" s="495" t="s">
        <v>387</v>
      </c>
      <c r="D825" s="29">
        <f>'2 уровень'!F2019</f>
        <v>7165</v>
      </c>
      <c r="E825" s="29">
        <f>'2 уровень'!G2019</f>
        <v>4776.666666666667</v>
      </c>
      <c r="F825" s="29">
        <f>'2 уровень'!H2019</f>
        <v>4983</v>
      </c>
      <c r="G825" s="144">
        <f>'2 уровень'!I2019</f>
        <v>104.31960921144452</v>
      </c>
      <c r="H825" s="158">
        <f>'2 уровень'!J2019</f>
        <v>0</v>
      </c>
      <c r="I825" s="158">
        <f>'2 уровень'!K2019</f>
        <v>0</v>
      </c>
      <c r="J825" s="153">
        <f>'2 уровень'!L2019</f>
        <v>0</v>
      </c>
      <c r="K825" s="153">
        <f>'2 уровень'!M2019</f>
        <v>0</v>
      </c>
      <c r="L825" s="153">
        <f>'2 уровень'!N2019</f>
        <v>0</v>
      </c>
      <c r="M825" s="153">
        <f>'2 уровень'!O2019</f>
        <v>0</v>
      </c>
      <c r="N825" s="153">
        <f>'2 уровень'!P2019</f>
        <v>0</v>
      </c>
      <c r="O825" s="153">
        <f>'2 уровень'!Q2019</f>
        <v>0</v>
      </c>
      <c r="P825" s="152">
        <f>'2 уровень'!R2019</f>
        <v>0</v>
      </c>
      <c r="Q825" s="152">
        <f>'2 уровень'!S2019</f>
        <v>0</v>
      </c>
      <c r="R825" s="152">
        <f>'2 уровень'!T2019</f>
        <v>0</v>
      </c>
      <c r="S825" s="152">
        <f>'2 уровень'!U2019</f>
        <v>0</v>
      </c>
      <c r="T825" s="152">
        <f>'2 уровень'!V2019</f>
        <v>0</v>
      </c>
      <c r="U825" s="152">
        <f>'2 уровень'!W2019</f>
        <v>0</v>
      </c>
      <c r="V825" s="152">
        <f>'2 уровень'!X2019</f>
        <v>0</v>
      </c>
      <c r="W825" s="152">
        <f>'2 уровень'!Y2019</f>
        <v>0</v>
      </c>
      <c r="X825" s="152">
        <f>'2 уровень'!Z2019</f>
        <v>0</v>
      </c>
      <c r="Y825" s="152">
        <f>'2 уровень'!AA2019</f>
        <v>0</v>
      </c>
      <c r="Z825" s="1117">
        <f>'2 уровень'!AB2019</f>
        <v>0</v>
      </c>
      <c r="AA825" s="152">
        <f>'2 уровень'!AC2019</f>
        <v>0</v>
      </c>
      <c r="AB825" s="152">
        <f>'2 уровень'!AD2019</f>
        <v>0</v>
      </c>
      <c r="AC825" s="152">
        <f>'2 уровень'!AE2019</f>
        <v>0</v>
      </c>
      <c r="AD825" s="152">
        <f>'2 уровень'!AF2019</f>
        <v>0</v>
      </c>
      <c r="AE825" s="629">
        <f>'2 уровень'!AG2019</f>
        <v>0</v>
      </c>
      <c r="AF825" s="152"/>
      <c r="AG825" s="152"/>
      <c r="AH825" s="1355">
        <f>'2 уровень'!AH2019</f>
        <v>0</v>
      </c>
      <c r="AI825" s="1362">
        <f>'2 уровень'!AI2019</f>
        <v>0</v>
      </c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  <c r="GN825" s="139"/>
    </row>
    <row r="826" spans="1:196" ht="60" x14ac:dyDescent="0.25">
      <c r="B826" s="19">
        <f t="shared" si="120"/>
        <v>1</v>
      </c>
      <c r="C826" s="336" t="s">
        <v>388</v>
      </c>
      <c r="D826" s="29">
        <f>'2 уровень'!F2020</f>
        <v>3324</v>
      </c>
      <c r="E826" s="29">
        <f>'2 уровень'!G2020</f>
        <v>2216</v>
      </c>
      <c r="F826" s="29">
        <f>'2 уровень'!H2020</f>
        <v>2842</v>
      </c>
      <c r="G826" s="144">
        <f>'2 уровень'!I2020</f>
        <v>128.24909747292418</v>
      </c>
      <c r="H826" s="158">
        <f>'2 уровень'!J2020</f>
        <v>0</v>
      </c>
      <c r="I826" s="158">
        <f>'2 уровень'!K2020</f>
        <v>0</v>
      </c>
      <c r="J826" s="153">
        <f>'2 уровень'!L2020</f>
        <v>0</v>
      </c>
      <c r="K826" s="153">
        <f>'2 уровень'!M2020</f>
        <v>0</v>
      </c>
      <c r="L826" s="153">
        <f>'2 уровень'!N2020</f>
        <v>0</v>
      </c>
      <c r="M826" s="153">
        <f>'2 уровень'!O2020</f>
        <v>0</v>
      </c>
      <c r="N826" s="153">
        <f>'2 уровень'!P2020</f>
        <v>0</v>
      </c>
      <c r="O826" s="153">
        <f>'2 уровень'!Q2020</f>
        <v>0</v>
      </c>
      <c r="P826" s="152">
        <f>'2 уровень'!R2020</f>
        <v>0</v>
      </c>
      <c r="Q826" s="152">
        <f>'2 уровень'!S2020</f>
        <v>0</v>
      </c>
      <c r="R826" s="152">
        <f>'2 уровень'!T2020</f>
        <v>0</v>
      </c>
      <c r="S826" s="152">
        <f>'2 уровень'!U2020</f>
        <v>0</v>
      </c>
      <c r="T826" s="152">
        <f>'2 уровень'!V2020</f>
        <v>0</v>
      </c>
      <c r="U826" s="152">
        <f>'2 уровень'!W2020</f>
        <v>0</v>
      </c>
      <c r="V826" s="152">
        <f>'2 уровень'!X2020</f>
        <v>0</v>
      </c>
      <c r="W826" s="152">
        <f>'2 уровень'!Y2020</f>
        <v>0</v>
      </c>
      <c r="X826" s="152">
        <f>'2 уровень'!Z2020</f>
        <v>0</v>
      </c>
      <c r="Y826" s="152">
        <f>'2 уровень'!AA2020</f>
        <v>0</v>
      </c>
      <c r="Z826" s="1117">
        <f>'2 уровень'!AB2020</f>
        <v>0</v>
      </c>
      <c r="AA826" s="152">
        <f>'2 уровень'!AC2020</f>
        <v>0</v>
      </c>
      <c r="AB826" s="152">
        <f>'2 уровень'!AD2020</f>
        <v>0</v>
      </c>
      <c r="AC826" s="152">
        <f>'2 уровень'!AE2020</f>
        <v>0</v>
      </c>
      <c r="AD826" s="152">
        <f>'2 уровень'!AF2020</f>
        <v>0</v>
      </c>
      <c r="AE826" s="629">
        <f>'2 уровень'!AG2020</f>
        <v>0</v>
      </c>
      <c r="AF826" s="152"/>
      <c r="AG826" s="152"/>
      <c r="AH826" s="1355" t="e">
        <f>'2 уровень'!#REF!</f>
        <v>#REF!</v>
      </c>
      <c r="AI826" s="1362" t="e">
        <f>'2 уровень'!#REF!</f>
        <v>#REF!</v>
      </c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  <c r="GN826" s="139"/>
    </row>
    <row r="827" spans="1:196" ht="45" x14ac:dyDescent="0.25">
      <c r="B827" s="19">
        <f t="shared" si="120"/>
        <v>1</v>
      </c>
      <c r="C827" s="336" t="s">
        <v>389</v>
      </c>
      <c r="D827" s="29">
        <f>'2 уровень'!F2021</f>
        <v>9200</v>
      </c>
      <c r="E827" s="29">
        <f>'2 уровень'!G2021</f>
        <v>6133.333333333333</v>
      </c>
      <c r="F827" s="29">
        <f>'2 уровень'!H2021</f>
        <v>7087</v>
      </c>
      <c r="G827" s="144">
        <f>'2 уровень'!I2021</f>
        <v>115.54891304347828</v>
      </c>
      <c r="H827" s="158">
        <f>'2 уровень'!J2021</f>
        <v>0</v>
      </c>
      <c r="I827" s="158">
        <f>'2 уровень'!K2021</f>
        <v>0</v>
      </c>
      <c r="J827" s="153">
        <f>'2 уровень'!L2021</f>
        <v>0</v>
      </c>
      <c r="K827" s="153">
        <f>'2 уровень'!M2021</f>
        <v>0</v>
      </c>
      <c r="L827" s="153">
        <f>'2 уровень'!N2021</f>
        <v>0</v>
      </c>
      <c r="M827" s="153">
        <f>'2 уровень'!O2021</f>
        <v>0</v>
      </c>
      <c r="N827" s="153">
        <f>'2 уровень'!P2021</f>
        <v>0</v>
      </c>
      <c r="O827" s="153">
        <f>'2 уровень'!Q2021</f>
        <v>0</v>
      </c>
      <c r="P827" s="152">
        <f>'2 уровень'!R2021</f>
        <v>0</v>
      </c>
      <c r="Q827" s="152">
        <f>'2 уровень'!S2021</f>
        <v>0</v>
      </c>
      <c r="R827" s="152">
        <f>'2 уровень'!T2021</f>
        <v>0</v>
      </c>
      <c r="S827" s="152">
        <f>'2 уровень'!U2021</f>
        <v>0</v>
      </c>
      <c r="T827" s="152">
        <f>'2 уровень'!V2021</f>
        <v>0</v>
      </c>
      <c r="U827" s="152">
        <f>'2 уровень'!W2021</f>
        <v>0</v>
      </c>
      <c r="V827" s="152">
        <f>'2 уровень'!X2021</f>
        <v>0</v>
      </c>
      <c r="W827" s="152">
        <f>'2 уровень'!Y2021</f>
        <v>0</v>
      </c>
      <c r="X827" s="152">
        <f>'2 уровень'!Z2021</f>
        <v>0</v>
      </c>
      <c r="Y827" s="152">
        <f>'2 уровень'!AA2021</f>
        <v>0</v>
      </c>
      <c r="Z827" s="1117">
        <f>'2 уровень'!AB2021</f>
        <v>0</v>
      </c>
      <c r="AA827" s="152">
        <f>'2 уровень'!AC2021</f>
        <v>0</v>
      </c>
      <c r="AB827" s="152">
        <f>'2 уровень'!AD2021</f>
        <v>0</v>
      </c>
      <c r="AC827" s="152">
        <f>'2 уровень'!AE2021</f>
        <v>0</v>
      </c>
      <c r="AD827" s="152">
        <f>'2 уровень'!AF2021</f>
        <v>0</v>
      </c>
      <c r="AE827" s="629">
        <f>'2 уровень'!AG2021</f>
        <v>0</v>
      </c>
      <c r="AF827" s="152"/>
      <c r="AG827" s="152"/>
      <c r="AH827" s="1355" t="e">
        <f>'2 уровень'!#REF!</f>
        <v>#REF!</v>
      </c>
      <c r="AI827" s="1362" t="e">
        <f>'2 уровень'!#REF!</f>
        <v>#REF!</v>
      </c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  <c r="GN827" s="139"/>
    </row>
    <row r="828" spans="1:196" ht="105" x14ac:dyDescent="0.25">
      <c r="B828" s="19">
        <f t="shared" si="120"/>
        <v>1</v>
      </c>
      <c r="C828" s="336" t="s">
        <v>625</v>
      </c>
      <c r="D828" s="29">
        <f>'2 уровень'!F2022</f>
        <v>3500</v>
      </c>
      <c r="E828" s="29">
        <f>'2 уровень'!G2022</f>
        <v>2333.3333333333335</v>
      </c>
      <c r="F828" s="29">
        <f>'2 уровень'!H2022</f>
        <v>947</v>
      </c>
      <c r="G828" s="144">
        <f>'2 уровень'!I2022</f>
        <v>40.585714285714282</v>
      </c>
      <c r="H828" s="158">
        <f>'2 уровень'!J2022</f>
        <v>0</v>
      </c>
      <c r="I828" s="158">
        <f>'2 уровень'!K2022</f>
        <v>0</v>
      </c>
      <c r="J828" s="153">
        <f>'2 уровень'!L2022</f>
        <v>0</v>
      </c>
      <c r="K828" s="153">
        <f>'2 уровень'!M2022</f>
        <v>0</v>
      </c>
      <c r="L828" s="153">
        <f>'2 уровень'!N2022</f>
        <v>0</v>
      </c>
      <c r="M828" s="153">
        <f>'2 уровень'!O2022</f>
        <v>0</v>
      </c>
      <c r="N828" s="153">
        <f>'2 уровень'!P2022</f>
        <v>0</v>
      </c>
      <c r="O828" s="153">
        <f>'2 уровень'!Q2022</f>
        <v>0</v>
      </c>
      <c r="P828" s="152">
        <f>'2 уровень'!R2022</f>
        <v>0</v>
      </c>
      <c r="Q828" s="152">
        <f>'2 уровень'!S2022</f>
        <v>0</v>
      </c>
      <c r="R828" s="152">
        <f>'2 уровень'!T2022</f>
        <v>0</v>
      </c>
      <c r="S828" s="152">
        <f>'2 уровень'!U2022</f>
        <v>0</v>
      </c>
      <c r="T828" s="152">
        <f>'2 уровень'!V2022</f>
        <v>0</v>
      </c>
      <c r="U828" s="152">
        <f>'2 уровень'!W2022</f>
        <v>0</v>
      </c>
      <c r="V828" s="152">
        <f>'2 уровень'!X2022</f>
        <v>0</v>
      </c>
      <c r="W828" s="152">
        <f>'2 уровень'!Y2022</f>
        <v>0</v>
      </c>
      <c r="X828" s="152">
        <f>'2 уровень'!Z2022</f>
        <v>0</v>
      </c>
      <c r="Y828" s="152">
        <f>'2 уровень'!AA2022</f>
        <v>0</v>
      </c>
      <c r="Z828" s="1117">
        <f>'2 уровень'!AB2022</f>
        <v>0</v>
      </c>
      <c r="AA828" s="152">
        <f>'2 уровень'!AC2022</f>
        <v>0</v>
      </c>
      <c r="AB828" s="152">
        <f>'2 уровень'!AD2022</f>
        <v>0</v>
      </c>
      <c r="AC828" s="152">
        <f>'2 уровень'!AE2022</f>
        <v>0</v>
      </c>
      <c r="AD828" s="152">
        <f>'2 уровень'!AF2022</f>
        <v>0</v>
      </c>
      <c r="AE828" s="629">
        <f>'2 уровень'!AG2022</f>
        <v>0</v>
      </c>
      <c r="AF828" s="152"/>
      <c r="AG828" s="152"/>
      <c r="AH828" s="1355">
        <f>'2 уровень'!AH2020</f>
        <v>0</v>
      </c>
      <c r="AI828" s="1362">
        <f>'2 уровень'!AI2020</f>
        <v>0</v>
      </c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  <c r="GN828" s="139"/>
    </row>
    <row r="829" spans="1:196" ht="30" x14ac:dyDescent="0.25">
      <c r="B829" s="19">
        <f t="shared" si="120"/>
        <v>1</v>
      </c>
      <c r="C829" s="336" t="s">
        <v>473</v>
      </c>
      <c r="D829" s="29">
        <f>'2 уровень'!F2023</f>
        <v>2224</v>
      </c>
      <c r="E829" s="29">
        <f>'2 уровень'!G2023</f>
        <v>1482.6666666666667</v>
      </c>
      <c r="F829" s="29">
        <f>'2 уровень'!H2023</f>
        <v>1140</v>
      </c>
      <c r="G829" s="144">
        <f>'2 уровень'!I2023</f>
        <v>76.888489208633089</v>
      </c>
      <c r="H829" s="158">
        <f>'2 уровень'!J2023</f>
        <v>0</v>
      </c>
      <c r="I829" s="158">
        <f>'2 уровень'!K2023</f>
        <v>0</v>
      </c>
      <c r="J829" s="153">
        <f>'2 уровень'!L2023</f>
        <v>0</v>
      </c>
      <c r="K829" s="153">
        <f>'2 уровень'!M2023</f>
        <v>0</v>
      </c>
      <c r="L829" s="153">
        <f>'2 уровень'!N2023</f>
        <v>0</v>
      </c>
      <c r="M829" s="153">
        <f>'2 уровень'!O2023</f>
        <v>0</v>
      </c>
      <c r="N829" s="153">
        <f>'2 уровень'!P2023</f>
        <v>0</v>
      </c>
      <c r="O829" s="153">
        <f>'2 уровень'!Q2023</f>
        <v>0</v>
      </c>
      <c r="P829" s="152">
        <f>'2 уровень'!R2023</f>
        <v>0</v>
      </c>
      <c r="Q829" s="152">
        <f>'2 уровень'!S2023</f>
        <v>0</v>
      </c>
      <c r="R829" s="152">
        <f>'2 уровень'!T2023</f>
        <v>0</v>
      </c>
      <c r="S829" s="152">
        <f>'2 уровень'!U2023</f>
        <v>0</v>
      </c>
      <c r="T829" s="152">
        <f>'2 уровень'!V2023</f>
        <v>0</v>
      </c>
      <c r="U829" s="152">
        <f>'2 уровень'!W2023</f>
        <v>0</v>
      </c>
      <c r="V829" s="152">
        <f>'2 уровень'!X2023</f>
        <v>0</v>
      </c>
      <c r="W829" s="152">
        <f>'2 уровень'!Y2023</f>
        <v>0</v>
      </c>
      <c r="X829" s="152">
        <f>'2 уровень'!Z2023</f>
        <v>0</v>
      </c>
      <c r="Y829" s="152">
        <f>'2 уровень'!AA2023</f>
        <v>0</v>
      </c>
      <c r="Z829" s="1117">
        <f>'2 уровень'!AB2023</f>
        <v>0</v>
      </c>
      <c r="AA829" s="152">
        <f>'2 уровень'!AC2023</f>
        <v>0</v>
      </c>
      <c r="AB829" s="152">
        <f>'2 уровень'!AD2023</f>
        <v>0</v>
      </c>
      <c r="AC829" s="152">
        <f>'2 уровень'!AE2023</f>
        <v>0</v>
      </c>
      <c r="AD829" s="152">
        <f>'2 уровень'!AF2023</f>
        <v>0</v>
      </c>
      <c r="AE829" s="629">
        <f>'2 уровень'!AG2023</f>
        <v>0</v>
      </c>
      <c r="AF829" s="152"/>
      <c r="AG829" s="152"/>
      <c r="AH829" s="1355">
        <f>'2 уровень'!AH2021</f>
        <v>0</v>
      </c>
      <c r="AI829" s="1362">
        <f>'2 уровень'!AI2021</f>
        <v>0</v>
      </c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  <c r="GN829" s="139"/>
    </row>
    <row r="830" spans="1:196" ht="30" x14ac:dyDescent="0.25">
      <c r="B830" s="19">
        <f t="shared" si="120"/>
        <v>1</v>
      </c>
      <c r="C830" s="336" t="s">
        <v>135</v>
      </c>
      <c r="D830" s="29">
        <f>'2 уровень'!F2024</f>
        <v>29581</v>
      </c>
      <c r="E830" s="29">
        <f>'2 уровень'!G2024</f>
        <v>19720.666666666668</v>
      </c>
      <c r="F830" s="29">
        <f>'2 уровень'!H2024</f>
        <v>17261</v>
      </c>
      <c r="G830" s="144">
        <f>'2 уровень'!I2024</f>
        <v>87.527466955140127</v>
      </c>
      <c r="H830" s="158">
        <f>'2 уровень'!J2024</f>
        <v>0</v>
      </c>
      <c r="I830" s="158">
        <f>'2 уровень'!K2024</f>
        <v>0</v>
      </c>
      <c r="J830" s="153">
        <f>'2 уровень'!L2024</f>
        <v>0</v>
      </c>
      <c r="K830" s="153">
        <f>'2 уровень'!M2024</f>
        <v>0</v>
      </c>
      <c r="L830" s="153">
        <f>'2 уровень'!N2024</f>
        <v>0</v>
      </c>
      <c r="M830" s="153">
        <f>'2 уровень'!O2024</f>
        <v>0</v>
      </c>
      <c r="N830" s="153">
        <f>'2 уровень'!P2024</f>
        <v>0</v>
      </c>
      <c r="O830" s="153">
        <f>'2 уровень'!Q2024</f>
        <v>0</v>
      </c>
      <c r="P830" s="152">
        <f>'2 уровень'!R2024</f>
        <v>0</v>
      </c>
      <c r="Q830" s="152">
        <f>'2 уровень'!S2024</f>
        <v>0</v>
      </c>
      <c r="R830" s="152">
        <f>'2 уровень'!T2024</f>
        <v>0</v>
      </c>
      <c r="S830" s="152">
        <f>'2 уровень'!U2024</f>
        <v>0</v>
      </c>
      <c r="T830" s="152">
        <f>'2 уровень'!V2024</f>
        <v>0</v>
      </c>
      <c r="U830" s="152">
        <f>'2 уровень'!W2024</f>
        <v>0</v>
      </c>
      <c r="V830" s="152">
        <f>'2 уровень'!X2024</f>
        <v>0</v>
      </c>
      <c r="W830" s="152">
        <f>'2 уровень'!Y2024</f>
        <v>0</v>
      </c>
      <c r="X830" s="152">
        <f>'2 уровень'!Z2024</f>
        <v>0</v>
      </c>
      <c r="Y830" s="152">
        <f>'2 уровень'!AA2024</f>
        <v>0</v>
      </c>
      <c r="Z830" s="1117">
        <f>'2 уровень'!AB2024</f>
        <v>0</v>
      </c>
      <c r="AA830" s="152">
        <f>'2 уровень'!AC2024</f>
        <v>0</v>
      </c>
      <c r="AB830" s="152">
        <f>'2 уровень'!AD2024</f>
        <v>0</v>
      </c>
      <c r="AC830" s="152">
        <f>'2 уровень'!AE2024</f>
        <v>0</v>
      </c>
      <c r="AD830" s="152">
        <f>'2 уровень'!AF2024</f>
        <v>0</v>
      </c>
      <c r="AE830" s="629">
        <f>'2 уровень'!AG2024</f>
        <v>0</v>
      </c>
      <c r="AF830" s="152"/>
      <c r="AG830" s="152"/>
      <c r="AH830" s="1355">
        <f>'2 уровень'!AH2023</f>
        <v>0</v>
      </c>
      <c r="AI830" s="1362">
        <f>'2 уровень'!AI2023</f>
        <v>0</v>
      </c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  <c r="GN830" s="139"/>
    </row>
    <row r="831" spans="1:196" x14ac:dyDescent="0.25">
      <c r="B831" s="19">
        <f t="shared" si="120"/>
        <v>1</v>
      </c>
      <c r="C831" s="828" t="s">
        <v>239</v>
      </c>
      <c r="D831" s="29">
        <f>'2 уровень'!F2025</f>
        <v>29581</v>
      </c>
      <c r="E831" s="29">
        <f>'2 уровень'!G2025</f>
        <v>19720.666666666668</v>
      </c>
      <c r="F831" s="29">
        <f>'2 уровень'!H2025</f>
        <v>17261</v>
      </c>
      <c r="G831" s="144">
        <f>'2 уровень'!I2025</f>
        <v>87.527466955140127</v>
      </c>
      <c r="H831" s="158">
        <f>'2 уровень'!J2025</f>
        <v>0</v>
      </c>
      <c r="I831" s="158">
        <f>'2 уровень'!K2025</f>
        <v>0</v>
      </c>
      <c r="J831" s="153">
        <f>'2 уровень'!L2025</f>
        <v>0</v>
      </c>
      <c r="K831" s="153">
        <f>'2 уровень'!M2025</f>
        <v>0</v>
      </c>
      <c r="L831" s="153">
        <f>'2 уровень'!N2025</f>
        <v>0</v>
      </c>
      <c r="M831" s="153">
        <f>'2 уровень'!O2025</f>
        <v>0</v>
      </c>
      <c r="N831" s="153">
        <f>'2 уровень'!P2025</f>
        <v>0</v>
      </c>
      <c r="O831" s="153">
        <f>'2 уровень'!Q2025</f>
        <v>0</v>
      </c>
      <c r="P831" s="152">
        <f>'2 уровень'!R2025</f>
        <v>0</v>
      </c>
      <c r="Q831" s="152">
        <f>'2 уровень'!S2025</f>
        <v>0</v>
      </c>
      <c r="R831" s="152">
        <f>'2 уровень'!T2025</f>
        <v>0</v>
      </c>
      <c r="S831" s="152">
        <f>'2 уровень'!U2025</f>
        <v>0</v>
      </c>
      <c r="T831" s="152">
        <f>'2 уровень'!V2025</f>
        <v>0</v>
      </c>
      <c r="U831" s="152">
        <f>'2 уровень'!W2025</f>
        <v>0</v>
      </c>
      <c r="V831" s="152">
        <f>'2 уровень'!X2025</f>
        <v>0</v>
      </c>
      <c r="W831" s="152">
        <f>'2 уровень'!Y2025</f>
        <v>0</v>
      </c>
      <c r="X831" s="152">
        <f>'2 уровень'!Z2025</f>
        <v>0</v>
      </c>
      <c r="Y831" s="152">
        <f>'2 уровень'!AA2025</f>
        <v>0</v>
      </c>
      <c r="Z831" s="1117">
        <f>'2 уровень'!AB2025</f>
        <v>0</v>
      </c>
      <c r="AA831" s="152">
        <f>'2 уровень'!AC2025</f>
        <v>0</v>
      </c>
      <c r="AB831" s="152">
        <f>'2 уровень'!AD2025</f>
        <v>0</v>
      </c>
      <c r="AC831" s="152">
        <f>'2 уровень'!AE2025</f>
        <v>0</v>
      </c>
      <c r="AD831" s="152">
        <f>'2 уровень'!AF2025</f>
        <v>0</v>
      </c>
      <c r="AE831" s="629">
        <f>'2 уровень'!AG2025</f>
        <v>0</v>
      </c>
      <c r="AF831" s="152"/>
      <c r="AG831" s="152"/>
      <c r="AH831" s="1355">
        <f>'2 уровень'!AH2024</f>
        <v>0</v>
      </c>
      <c r="AI831" s="1362">
        <f>'2 уровень'!AI2024</f>
        <v>0</v>
      </c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  <c r="GN831" s="139"/>
    </row>
    <row r="832" spans="1:196" ht="45" x14ac:dyDescent="0.25">
      <c r="B832" s="19">
        <f t="shared" si="120"/>
        <v>1</v>
      </c>
      <c r="C832" s="337" t="s">
        <v>391</v>
      </c>
      <c r="D832" s="29">
        <f>'2 уровень'!F2026</f>
        <v>18445</v>
      </c>
      <c r="E832" s="29">
        <f>'2 уровень'!G2026</f>
        <v>12296.666666666668</v>
      </c>
      <c r="F832" s="29">
        <f>'2 уровень'!H2026</f>
        <v>8088</v>
      </c>
      <c r="G832" s="144">
        <f>'2 уровень'!I2026</f>
        <v>65.773922472214679</v>
      </c>
      <c r="H832" s="158">
        <f>'2 уровень'!J2026</f>
        <v>0</v>
      </c>
      <c r="I832" s="158">
        <f>'2 уровень'!K2026</f>
        <v>0</v>
      </c>
      <c r="J832" s="153">
        <f>'2 уровень'!L2026</f>
        <v>0</v>
      </c>
      <c r="K832" s="153">
        <f>'2 уровень'!M2026</f>
        <v>0</v>
      </c>
      <c r="L832" s="153">
        <f>'2 уровень'!N2026</f>
        <v>0</v>
      </c>
      <c r="M832" s="153">
        <f>'2 уровень'!O2026</f>
        <v>0</v>
      </c>
      <c r="N832" s="153">
        <f>'2 уровень'!P2026</f>
        <v>0</v>
      </c>
      <c r="O832" s="153">
        <f>'2 уровень'!Q2026</f>
        <v>0</v>
      </c>
      <c r="P832" s="152">
        <f>'2 уровень'!R2026</f>
        <v>0</v>
      </c>
      <c r="Q832" s="152">
        <f>'2 уровень'!S2026</f>
        <v>0</v>
      </c>
      <c r="R832" s="152">
        <f>'2 уровень'!T2026</f>
        <v>0</v>
      </c>
      <c r="S832" s="152">
        <f>'2 уровень'!U2026</f>
        <v>0</v>
      </c>
      <c r="T832" s="152">
        <f>'2 уровень'!V2026</f>
        <v>0</v>
      </c>
      <c r="U832" s="152">
        <f>'2 уровень'!W2026</f>
        <v>0</v>
      </c>
      <c r="V832" s="152">
        <f>'2 уровень'!X2026</f>
        <v>0</v>
      </c>
      <c r="W832" s="152">
        <f>'2 уровень'!Y2026</f>
        <v>0</v>
      </c>
      <c r="X832" s="152">
        <f>'2 уровень'!Z2026</f>
        <v>0</v>
      </c>
      <c r="Y832" s="152">
        <f>'2 уровень'!AA2026</f>
        <v>0</v>
      </c>
      <c r="Z832" s="1117">
        <f>'2 уровень'!AB2026</f>
        <v>0</v>
      </c>
      <c r="AA832" s="152">
        <f>'2 уровень'!AC2026</f>
        <v>0</v>
      </c>
      <c r="AB832" s="152">
        <f>'2 уровень'!AD2026</f>
        <v>0</v>
      </c>
      <c r="AC832" s="152">
        <f>'2 уровень'!AE2026</f>
        <v>0</v>
      </c>
      <c r="AD832" s="152">
        <f>'2 уровень'!AF2026</f>
        <v>0</v>
      </c>
      <c r="AE832" s="629">
        <f>'2 уровень'!AG2026</f>
        <v>0</v>
      </c>
      <c r="AF832" s="152"/>
      <c r="AG832" s="152"/>
      <c r="AH832" s="1355">
        <f>'2 уровень'!AH2025</f>
        <v>0</v>
      </c>
      <c r="AI832" s="1362">
        <f>'2 уровень'!AI2025</f>
        <v>0</v>
      </c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  <c r="GN832" s="139"/>
    </row>
    <row r="833" spans="1:196" ht="30" x14ac:dyDescent="0.25">
      <c r="B833" s="19">
        <f t="shared" si="120"/>
        <v>1</v>
      </c>
      <c r="C833" s="337" t="s">
        <v>392</v>
      </c>
      <c r="D833" s="29">
        <f>'2 уровень'!F2027</f>
        <v>6963</v>
      </c>
      <c r="E833" s="29">
        <f>'2 уровень'!G2027</f>
        <v>4642</v>
      </c>
      <c r="F833" s="29">
        <f>'2 уровень'!H2027</f>
        <v>2755</v>
      </c>
      <c r="G833" s="144">
        <f>'2 уровень'!I2027</f>
        <v>59.349418354157692</v>
      </c>
      <c r="H833" s="158">
        <f>'2 уровень'!J2027</f>
        <v>0</v>
      </c>
      <c r="I833" s="158">
        <f>'2 уровень'!K2027</f>
        <v>0</v>
      </c>
      <c r="J833" s="153">
        <f>'2 уровень'!L2027</f>
        <v>0</v>
      </c>
      <c r="K833" s="153">
        <f>'2 уровень'!M2027</f>
        <v>0</v>
      </c>
      <c r="L833" s="153">
        <f>'2 уровень'!N2027</f>
        <v>0</v>
      </c>
      <c r="M833" s="153">
        <f>'2 уровень'!O2027</f>
        <v>0</v>
      </c>
      <c r="N833" s="153">
        <f>'2 уровень'!P2027</f>
        <v>0</v>
      </c>
      <c r="O833" s="153">
        <f>'2 уровень'!Q2027</f>
        <v>0</v>
      </c>
      <c r="P833" s="152">
        <f>'2 уровень'!R2027</f>
        <v>0</v>
      </c>
      <c r="Q833" s="152">
        <f>'2 уровень'!S2027</f>
        <v>0</v>
      </c>
      <c r="R833" s="152">
        <f>'2 уровень'!T2027</f>
        <v>0</v>
      </c>
      <c r="S833" s="152">
        <f>'2 уровень'!U2027</f>
        <v>0</v>
      </c>
      <c r="T833" s="152">
        <f>'2 уровень'!V2027</f>
        <v>0</v>
      </c>
      <c r="U833" s="152">
        <f>'2 уровень'!W2027</f>
        <v>0</v>
      </c>
      <c r="V833" s="152">
        <f>'2 уровень'!X2027</f>
        <v>0</v>
      </c>
      <c r="W833" s="152">
        <f>'2 уровень'!Y2027</f>
        <v>0</v>
      </c>
      <c r="X833" s="152">
        <f>'2 уровень'!Z2027</f>
        <v>0</v>
      </c>
      <c r="Y833" s="152">
        <f>'2 уровень'!AA2027</f>
        <v>0</v>
      </c>
      <c r="Z833" s="1117">
        <f>'2 уровень'!AB2027</f>
        <v>0</v>
      </c>
      <c r="AA833" s="152">
        <f>'2 уровень'!AC2027</f>
        <v>0</v>
      </c>
      <c r="AB833" s="152">
        <f>'2 уровень'!AD2027</f>
        <v>0</v>
      </c>
      <c r="AC833" s="152">
        <f>'2 уровень'!AE2027</f>
        <v>0</v>
      </c>
      <c r="AD833" s="152">
        <f>'2 уровень'!AF2027</f>
        <v>0</v>
      </c>
      <c r="AE833" s="629">
        <f>'2 уровень'!AG2027</f>
        <v>0</v>
      </c>
      <c r="AF833" s="152"/>
      <c r="AG833" s="152"/>
      <c r="AH833" s="1355" t="e">
        <f>'2 уровень'!#REF!</f>
        <v>#REF!</v>
      </c>
      <c r="AI833" s="1362" t="e">
        <f>'2 уровень'!#REF!</f>
        <v>#REF!</v>
      </c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  <c r="GN833" s="139"/>
    </row>
    <row r="834" spans="1:196" ht="30" x14ac:dyDescent="0.25">
      <c r="B834" s="19">
        <f t="shared" si="120"/>
        <v>1</v>
      </c>
      <c r="C834" s="498" t="s">
        <v>393</v>
      </c>
      <c r="D834" s="29">
        <f>'2 уровень'!F2028</f>
        <v>6738</v>
      </c>
      <c r="E834" s="29">
        <f>'2 уровень'!G2028</f>
        <v>4492</v>
      </c>
      <c r="F834" s="29">
        <f>'2 уровень'!H2028</f>
        <v>2596</v>
      </c>
      <c r="G834" s="144">
        <f>'2 уровень'!I2028</f>
        <v>57.791629563668742</v>
      </c>
      <c r="H834" s="158">
        <f>'2 уровень'!J2028</f>
        <v>0</v>
      </c>
      <c r="I834" s="158">
        <f>'2 уровень'!K2028</f>
        <v>0</v>
      </c>
      <c r="J834" s="153">
        <f>'2 уровень'!L2028</f>
        <v>0</v>
      </c>
      <c r="K834" s="153">
        <f>'2 уровень'!M2028</f>
        <v>0</v>
      </c>
      <c r="L834" s="153">
        <f>'2 уровень'!N2028</f>
        <v>0</v>
      </c>
      <c r="M834" s="153">
        <f>'2 уровень'!O2028</f>
        <v>0</v>
      </c>
      <c r="N834" s="153">
        <f>'2 уровень'!P2028</f>
        <v>0</v>
      </c>
      <c r="O834" s="153">
        <f>'2 уровень'!Q2028</f>
        <v>0</v>
      </c>
      <c r="P834" s="152">
        <f>'2 уровень'!R2028</f>
        <v>0</v>
      </c>
      <c r="Q834" s="152">
        <f>'2 уровень'!S2028</f>
        <v>0</v>
      </c>
      <c r="R834" s="152">
        <f>'2 уровень'!T2028</f>
        <v>0</v>
      </c>
      <c r="S834" s="152">
        <f>'2 уровень'!U2028</f>
        <v>0</v>
      </c>
      <c r="T834" s="152">
        <f>'2 уровень'!V2028</f>
        <v>0</v>
      </c>
      <c r="U834" s="152">
        <f>'2 уровень'!W2028</f>
        <v>0</v>
      </c>
      <c r="V834" s="152">
        <f>'2 уровень'!X2028</f>
        <v>0</v>
      </c>
      <c r="W834" s="152">
        <f>'2 уровень'!Y2028</f>
        <v>0</v>
      </c>
      <c r="X834" s="152">
        <f>'2 уровень'!Z2028</f>
        <v>0</v>
      </c>
      <c r="Y834" s="152">
        <f>'2 уровень'!AA2028</f>
        <v>0</v>
      </c>
      <c r="Z834" s="1117">
        <f>'2 уровень'!AB2028</f>
        <v>0</v>
      </c>
      <c r="AA834" s="152">
        <f>'2 уровень'!AC2028</f>
        <v>0</v>
      </c>
      <c r="AB834" s="152">
        <f>'2 уровень'!AD2028</f>
        <v>0</v>
      </c>
      <c r="AC834" s="152">
        <f>'2 уровень'!AE2028</f>
        <v>0</v>
      </c>
      <c r="AD834" s="152">
        <f>'2 уровень'!AF2028</f>
        <v>0</v>
      </c>
      <c r="AE834" s="629">
        <f>'2 уровень'!AG2028</f>
        <v>0</v>
      </c>
      <c r="AF834" s="152"/>
      <c r="AG834" s="152"/>
      <c r="AH834" s="1355" t="e">
        <f>'2 уровень'!#REF!</f>
        <v>#REF!</v>
      </c>
      <c r="AI834" s="1362" t="e">
        <f>'2 уровень'!#REF!</f>
        <v>#REF!</v>
      </c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  <c r="GN834" s="139"/>
    </row>
    <row r="835" spans="1:196" ht="63" x14ac:dyDescent="0.25">
      <c r="B835" s="19">
        <f t="shared" si="120"/>
        <v>1</v>
      </c>
      <c r="C835" s="829" t="s">
        <v>394</v>
      </c>
      <c r="D835" s="29">
        <f>'2 уровень'!F2029</f>
        <v>0</v>
      </c>
      <c r="E835" s="29">
        <f>'2 уровень'!G2029</f>
        <v>0</v>
      </c>
      <c r="F835" s="29">
        <f>'2 уровень'!H2029</f>
        <v>0</v>
      </c>
      <c r="G835" s="144">
        <f>'2 уровень'!I2029</f>
        <v>0</v>
      </c>
      <c r="H835" s="158">
        <f>'2 уровень'!J2029</f>
        <v>0</v>
      </c>
      <c r="I835" s="158">
        <f>'2 уровень'!K2029</f>
        <v>0</v>
      </c>
      <c r="J835" s="153">
        <f>'2 уровень'!L2029</f>
        <v>0</v>
      </c>
      <c r="K835" s="153">
        <f>'2 уровень'!M2029</f>
        <v>0</v>
      </c>
      <c r="L835" s="153">
        <f>'2 уровень'!N2029</f>
        <v>0</v>
      </c>
      <c r="M835" s="153">
        <f>'2 уровень'!O2029</f>
        <v>0</v>
      </c>
      <c r="N835" s="153">
        <f>'2 уровень'!P2029</f>
        <v>0</v>
      </c>
      <c r="O835" s="153">
        <f>'2 уровень'!Q2029</f>
        <v>0</v>
      </c>
      <c r="P835" s="152">
        <f>'2 уровень'!R2029</f>
        <v>0</v>
      </c>
      <c r="Q835" s="152">
        <f>'2 уровень'!S2029</f>
        <v>0</v>
      </c>
      <c r="R835" s="152">
        <f>'2 уровень'!T2029</f>
        <v>0</v>
      </c>
      <c r="S835" s="152">
        <f>'2 уровень'!U2029</f>
        <v>0</v>
      </c>
      <c r="T835" s="152">
        <f>'2 уровень'!V2029</f>
        <v>0</v>
      </c>
      <c r="U835" s="152">
        <f>'2 уровень'!W2029</f>
        <v>0</v>
      </c>
      <c r="V835" s="152">
        <f>'2 уровень'!X2029</f>
        <v>0</v>
      </c>
      <c r="W835" s="152">
        <f>'2 уровень'!Y2029</f>
        <v>0</v>
      </c>
      <c r="X835" s="152">
        <f>'2 уровень'!Z2029</f>
        <v>0</v>
      </c>
      <c r="Y835" s="152">
        <f>'2 уровень'!AA2029</f>
        <v>0</v>
      </c>
      <c r="Z835" s="1117">
        <f>'2 уровень'!AB2029</f>
        <v>0</v>
      </c>
      <c r="AA835" s="152">
        <f>'2 уровень'!AC2029</f>
        <v>0</v>
      </c>
      <c r="AB835" s="152">
        <f>'2 уровень'!AD2029</f>
        <v>0</v>
      </c>
      <c r="AC835" s="152">
        <f>'2 уровень'!AE2029</f>
        <v>0</v>
      </c>
      <c r="AD835" s="152">
        <f>'2 уровень'!AF2029</f>
        <v>0</v>
      </c>
      <c r="AE835" s="629">
        <f>'2 уровень'!AG2029</f>
        <v>0</v>
      </c>
      <c r="AF835" s="152"/>
      <c r="AG835" s="152"/>
      <c r="AH835" s="1355">
        <f>'2 уровень'!AH2026</f>
        <v>0</v>
      </c>
      <c r="AI835" s="1362">
        <f>'2 уровень'!AI2026</f>
        <v>0</v>
      </c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  <c r="GN835" s="139"/>
    </row>
    <row r="836" spans="1:196" ht="45" x14ac:dyDescent="0.25">
      <c r="B836" s="19">
        <f t="shared" si="120"/>
        <v>1</v>
      </c>
      <c r="C836" s="495" t="s">
        <v>395</v>
      </c>
      <c r="D836" s="29">
        <f>'2 уровень'!F2030</f>
        <v>85</v>
      </c>
      <c r="E836" s="29">
        <f>'2 уровень'!G2030</f>
        <v>56.666666666666664</v>
      </c>
      <c r="F836" s="29">
        <f>'2 уровень'!H2030</f>
        <v>77</v>
      </c>
      <c r="G836" s="144">
        <f>'2 уровень'!I2030</f>
        <v>135.88235294117646</v>
      </c>
      <c r="H836" s="158">
        <f>'2 уровень'!J2030</f>
        <v>0</v>
      </c>
      <c r="I836" s="158">
        <f>'2 уровень'!K2030</f>
        <v>0</v>
      </c>
      <c r="J836" s="153">
        <f>'2 уровень'!L2030</f>
        <v>0</v>
      </c>
      <c r="K836" s="153">
        <f>'2 уровень'!M2030</f>
        <v>0</v>
      </c>
      <c r="L836" s="153">
        <f>'2 уровень'!N2030</f>
        <v>0</v>
      </c>
      <c r="M836" s="153">
        <f>'2 уровень'!O2030</f>
        <v>0</v>
      </c>
      <c r="N836" s="153">
        <f>'2 уровень'!P2030</f>
        <v>0</v>
      </c>
      <c r="O836" s="153">
        <f>'2 уровень'!Q2030</f>
        <v>0</v>
      </c>
      <c r="P836" s="152">
        <f>'2 уровень'!R2030</f>
        <v>0</v>
      </c>
      <c r="Q836" s="152">
        <f>'2 уровень'!S2030</f>
        <v>0</v>
      </c>
      <c r="R836" s="152">
        <f>'2 уровень'!T2030</f>
        <v>0</v>
      </c>
      <c r="S836" s="152">
        <f>'2 уровень'!U2030</f>
        <v>0</v>
      </c>
      <c r="T836" s="152">
        <f>'2 уровень'!V2030</f>
        <v>0</v>
      </c>
      <c r="U836" s="152">
        <f>'2 уровень'!W2030</f>
        <v>0</v>
      </c>
      <c r="V836" s="152">
        <f>'2 уровень'!X2030</f>
        <v>0</v>
      </c>
      <c r="W836" s="152">
        <f>'2 уровень'!Y2030</f>
        <v>0</v>
      </c>
      <c r="X836" s="152">
        <f>'2 уровень'!Z2030</f>
        <v>0</v>
      </c>
      <c r="Y836" s="152">
        <f>'2 уровень'!AA2030</f>
        <v>0</v>
      </c>
      <c r="Z836" s="1117">
        <f>'2 уровень'!AB2030</f>
        <v>0</v>
      </c>
      <c r="AA836" s="152">
        <f>'2 уровень'!AC2030</f>
        <v>0</v>
      </c>
      <c r="AB836" s="152">
        <f>'2 уровень'!AD2030</f>
        <v>0</v>
      </c>
      <c r="AC836" s="152">
        <f>'2 уровень'!AE2030</f>
        <v>0</v>
      </c>
      <c r="AD836" s="152">
        <f>'2 уровень'!AF2030</f>
        <v>0</v>
      </c>
      <c r="AE836" s="629">
        <f>'2 уровень'!AG2030</f>
        <v>0</v>
      </c>
      <c r="AF836" s="152"/>
      <c r="AG836" s="152"/>
      <c r="AH836" s="1355">
        <f>'2 уровень'!AH2027</f>
        <v>0</v>
      </c>
      <c r="AI836" s="1362">
        <f>'2 уровень'!AI2027</f>
        <v>0</v>
      </c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  <c r="GN836" s="139"/>
    </row>
    <row r="837" spans="1:196" ht="30" x14ac:dyDescent="0.25">
      <c r="B837" s="19">
        <f t="shared" si="120"/>
        <v>1</v>
      </c>
      <c r="C837" s="336" t="s">
        <v>396</v>
      </c>
      <c r="D837" s="29">
        <f>'2 уровень'!F2031</f>
        <v>140</v>
      </c>
      <c r="E837" s="29">
        <f>'2 уровень'!G2031</f>
        <v>93.333333333333329</v>
      </c>
      <c r="F837" s="29">
        <f>'2 уровень'!H2031</f>
        <v>82</v>
      </c>
      <c r="G837" s="144">
        <f>'2 уровень'!I2031</f>
        <v>87.857142857142861</v>
      </c>
      <c r="H837" s="158">
        <f>'2 уровень'!J2031</f>
        <v>0</v>
      </c>
      <c r="I837" s="158">
        <f>'2 уровень'!K2031</f>
        <v>0</v>
      </c>
      <c r="J837" s="153">
        <f>'2 уровень'!L2031</f>
        <v>0</v>
      </c>
      <c r="K837" s="153">
        <f>'2 уровень'!M2031</f>
        <v>0</v>
      </c>
      <c r="L837" s="153">
        <f>'2 уровень'!N2031</f>
        <v>0</v>
      </c>
      <c r="M837" s="153">
        <f>'2 уровень'!O2031</f>
        <v>0</v>
      </c>
      <c r="N837" s="153">
        <f>'2 уровень'!P2031</f>
        <v>0</v>
      </c>
      <c r="O837" s="153">
        <f>'2 уровень'!Q2031</f>
        <v>0</v>
      </c>
      <c r="P837" s="152">
        <f>'2 уровень'!R2031</f>
        <v>0</v>
      </c>
      <c r="Q837" s="152">
        <f>'2 уровень'!S2031</f>
        <v>0</v>
      </c>
      <c r="R837" s="152">
        <f>'2 уровень'!T2031</f>
        <v>0</v>
      </c>
      <c r="S837" s="152">
        <f>'2 уровень'!U2031</f>
        <v>0</v>
      </c>
      <c r="T837" s="152">
        <f>'2 уровень'!V2031</f>
        <v>0</v>
      </c>
      <c r="U837" s="152">
        <f>'2 уровень'!W2031</f>
        <v>0</v>
      </c>
      <c r="V837" s="152">
        <f>'2 уровень'!X2031</f>
        <v>0</v>
      </c>
      <c r="W837" s="152">
        <f>'2 уровень'!Y2031</f>
        <v>0</v>
      </c>
      <c r="X837" s="152">
        <f>'2 уровень'!Z2031</f>
        <v>0</v>
      </c>
      <c r="Y837" s="152">
        <f>'2 уровень'!AA2031</f>
        <v>0</v>
      </c>
      <c r="Z837" s="1117">
        <f>'2 уровень'!AB2031</f>
        <v>0</v>
      </c>
      <c r="AA837" s="152">
        <f>'2 уровень'!AC2031</f>
        <v>0</v>
      </c>
      <c r="AB837" s="152">
        <f>'2 уровень'!AD2031</f>
        <v>0</v>
      </c>
      <c r="AC837" s="152">
        <f>'2 уровень'!AE2031</f>
        <v>0</v>
      </c>
      <c r="AD837" s="152">
        <f>'2 уровень'!AF2031</f>
        <v>0</v>
      </c>
      <c r="AE837" s="629">
        <f>'2 уровень'!AG2031</f>
        <v>0</v>
      </c>
      <c r="AF837" s="152"/>
      <c r="AG837" s="152"/>
      <c r="AH837" s="1355">
        <f>'2 уровень'!AH2028</f>
        <v>0</v>
      </c>
      <c r="AI837" s="1362">
        <f>'2 уровень'!AI2028</f>
        <v>0</v>
      </c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  <c r="GN837" s="139"/>
    </row>
    <row r="838" spans="1:196" ht="45" x14ac:dyDescent="0.25">
      <c r="B838" s="19">
        <f t="shared" si="120"/>
        <v>1</v>
      </c>
      <c r="C838" s="336" t="s">
        <v>397</v>
      </c>
      <c r="D838" s="29">
        <f>'2 уровень'!F2032</f>
        <v>11482</v>
      </c>
      <c r="E838" s="29">
        <f>'2 уровень'!G2032</f>
        <v>7654.666666666667</v>
      </c>
      <c r="F838" s="29">
        <f>'2 уровень'!H2032</f>
        <v>5333</v>
      </c>
      <c r="G838" s="144">
        <f>'2 уровень'!I2032</f>
        <v>69.669918132729492</v>
      </c>
      <c r="H838" s="158">
        <f>'2 уровень'!J2032</f>
        <v>0</v>
      </c>
      <c r="I838" s="158">
        <f>'2 уровень'!K2032</f>
        <v>0</v>
      </c>
      <c r="J838" s="153">
        <f>'2 уровень'!L2032</f>
        <v>0</v>
      </c>
      <c r="K838" s="153">
        <f>'2 уровень'!M2032</f>
        <v>0</v>
      </c>
      <c r="L838" s="153">
        <f>'2 уровень'!N2032</f>
        <v>0</v>
      </c>
      <c r="M838" s="153">
        <f>'2 уровень'!O2032</f>
        <v>0</v>
      </c>
      <c r="N838" s="153">
        <f>'2 уровень'!P2032</f>
        <v>0</v>
      </c>
      <c r="O838" s="153">
        <f>'2 уровень'!Q2032</f>
        <v>0</v>
      </c>
      <c r="P838" s="152">
        <f>'2 уровень'!R2032</f>
        <v>0</v>
      </c>
      <c r="Q838" s="152">
        <f>'2 уровень'!S2032</f>
        <v>0</v>
      </c>
      <c r="R838" s="152">
        <f>'2 уровень'!T2032</f>
        <v>0</v>
      </c>
      <c r="S838" s="152">
        <f>'2 уровень'!U2032</f>
        <v>0</v>
      </c>
      <c r="T838" s="152">
        <f>'2 уровень'!V2032</f>
        <v>0</v>
      </c>
      <c r="U838" s="152">
        <f>'2 уровень'!W2032</f>
        <v>0</v>
      </c>
      <c r="V838" s="152">
        <f>'2 уровень'!X2032</f>
        <v>0</v>
      </c>
      <c r="W838" s="152">
        <f>'2 уровень'!Y2032</f>
        <v>0</v>
      </c>
      <c r="X838" s="152">
        <f>'2 уровень'!Z2032</f>
        <v>0</v>
      </c>
      <c r="Y838" s="152">
        <f>'2 уровень'!AA2032</f>
        <v>0</v>
      </c>
      <c r="Z838" s="1117">
        <f>'2 уровень'!AB2032</f>
        <v>0</v>
      </c>
      <c r="AA838" s="152">
        <f>'2 уровень'!AC2032</f>
        <v>0</v>
      </c>
      <c r="AB838" s="152">
        <f>'2 уровень'!AD2032</f>
        <v>0</v>
      </c>
      <c r="AC838" s="152">
        <f>'2 уровень'!AE2032</f>
        <v>0</v>
      </c>
      <c r="AD838" s="152">
        <f>'2 уровень'!AF2032</f>
        <v>0</v>
      </c>
      <c r="AE838" s="629">
        <f>'2 уровень'!AG2032</f>
        <v>0</v>
      </c>
      <c r="AF838" s="152"/>
      <c r="AG838" s="152"/>
      <c r="AH838" s="1355">
        <f>'2 уровень'!AH2029</f>
        <v>0</v>
      </c>
      <c r="AI838" s="1362">
        <f>'2 уровень'!AI2029</f>
        <v>0</v>
      </c>
      <c r="AJ838" s="139"/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  <c r="GH838" s="139"/>
      <c r="GI838" s="139"/>
      <c r="GJ838" s="139"/>
      <c r="GK838" s="139"/>
      <c r="GL838" s="139"/>
      <c r="GM838" s="139"/>
      <c r="GN838" s="139"/>
    </row>
    <row r="839" spans="1:196" ht="45" x14ac:dyDescent="0.25">
      <c r="B839" s="19">
        <f t="shared" si="120"/>
        <v>1</v>
      </c>
      <c r="C839" s="336" t="s">
        <v>398</v>
      </c>
      <c r="D839" s="29">
        <f>'2 уровень'!F2033</f>
        <v>2422</v>
      </c>
      <c r="E839" s="29">
        <f>'2 уровень'!G2033</f>
        <v>1614.6666666666667</v>
      </c>
      <c r="F839" s="29">
        <f>'2 уровень'!H2033</f>
        <v>1072</v>
      </c>
      <c r="G839" s="144">
        <f>'2 уровень'!I2033</f>
        <v>66.391412056151935</v>
      </c>
      <c r="H839" s="158">
        <f>'2 уровень'!J2033</f>
        <v>0</v>
      </c>
      <c r="I839" s="158">
        <f>'2 уровень'!K2033</f>
        <v>0</v>
      </c>
      <c r="J839" s="153">
        <f>'2 уровень'!L2033</f>
        <v>0</v>
      </c>
      <c r="K839" s="153">
        <f>'2 уровень'!M2033</f>
        <v>0</v>
      </c>
      <c r="L839" s="153">
        <f>'2 уровень'!N2033</f>
        <v>0</v>
      </c>
      <c r="M839" s="153">
        <f>'2 уровень'!O2033</f>
        <v>0</v>
      </c>
      <c r="N839" s="153">
        <f>'2 уровень'!P2033</f>
        <v>0</v>
      </c>
      <c r="O839" s="153">
        <f>'2 уровень'!Q2033</f>
        <v>0</v>
      </c>
      <c r="P839" s="152">
        <f>'2 уровень'!R2033</f>
        <v>0</v>
      </c>
      <c r="Q839" s="152">
        <f>'2 уровень'!S2033</f>
        <v>0</v>
      </c>
      <c r="R839" s="152">
        <f>'2 уровень'!T2033</f>
        <v>0</v>
      </c>
      <c r="S839" s="152">
        <f>'2 уровень'!U2033</f>
        <v>0</v>
      </c>
      <c r="T839" s="152">
        <f>'2 уровень'!V2033</f>
        <v>0</v>
      </c>
      <c r="U839" s="152">
        <f>'2 уровень'!W2033</f>
        <v>0</v>
      </c>
      <c r="V839" s="152">
        <f>'2 уровень'!X2033</f>
        <v>0</v>
      </c>
      <c r="W839" s="152">
        <f>'2 уровень'!Y2033</f>
        <v>0</v>
      </c>
      <c r="X839" s="152">
        <f>'2 уровень'!Z2033</f>
        <v>0</v>
      </c>
      <c r="Y839" s="152">
        <f>'2 уровень'!AA2033</f>
        <v>0</v>
      </c>
      <c r="Z839" s="1117">
        <f>'2 уровень'!AB2033</f>
        <v>0</v>
      </c>
      <c r="AA839" s="152">
        <f>'2 уровень'!AC2033</f>
        <v>0</v>
      </c>
      <c r="AB839" s="152">
        <f>'2 уровень'!AD2033</f>
        <v>0</v>
      </c>
      <c r="AC839" s="152">
        <f>'2 уровень'!AE2033</f>
        <v>0</v>
      </c>
      <c r="AD839" s="152">
        <f>'2 уровень'!AF2033</f>
        <v>0</v>
      </c>
      <c r="AE839" s="629">
        <f>'2 уровень'!AG2033</f>
        <v>0</v>
      </c>
      <c r="AF839" s="152"/>
      <c r="AG839" s="152"/>
      <c r="AH839" s="1355">
        <f>'2 уровень'!AH2030</f>
        <v>0</v>
      </c>
      <c r="AI839" s="1362">
        <f>'2 уровень'!AI2030</f>
        <v>0</v>
      </c>
      <c r="AJ839" s="139"/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  <c r="GH839" s="139"/>
      <c r="GI839" s="139"/>
      <c r="GJ839" s="139"/>
      <c r="GK839" s="139"/>
      <c r="GL839" s="139"/>
      <c r="GM839" s="139"/>
      <c r="GN839" s="139"/>
    </row>
    <row r="840" spans="1:196" ht="30" x14ac:dyDescent="0.25">
      <c r="B840" s="19">
        <f t="shared" si="120"/>
        <v>1</v>
      </c>
      <c r="C840" s="336" t="s">
        <v>427</v>
      </c>
      <c r="D840" s="29">
        <f>'2 уровень'!F2034</f>
        <v>0</v>
      </c>
      <c r="E840" s="29">
        <f>'2 уровень'!G2034</f>
        <v>0</v>
      </c>
      <c r="F840" s="29">
        <f>'2 уровень'!H2034</f>
        <v>0</v>
      </c>
      <c r="G840" s="144">
        <f>'2 уровень'!I2034</f>
        <v>0</v>
      </c>
      <c r="H840" s="158">
        <f>'2 уровень'!J2034</f>
        <v>0</v>
      </c>
      <c r="I840" s="158">
        <f>'2 уровень'!K2034</f>
        <v>0</v>
      </c>
      <c r="J840" s="153">
        <f>'2 уровень'!L2034</f>
        <v>0</v>
      </c>
      <c r="K840" s="153">
        <f>'2 уровень'!M2034</f>
        <v>0</v>
      </c>
      <c r="L840" s="153">
        <f>'2 уровень'!N2034</f>
        <v>0</v>
      </c>
      <c r="M840" s="153">
        <f>'2 уровень'!O2034</f>
        <v>0</v>
      </c>
      <c r="N840" s="153">
        <f>'2 уровень'!P2034</f>
        <v>0</v>
      </c>
      <c r="O840" s="153">
        <f>'2 уровень'!Q2034</f>
        <v>0</v>
      </c>
      <c r="P840" s="152">
        <f>'2 уровень'!R2034</f>
        <v>0</v>
      </c>
      <c r="Q840" s="152">
        <f>'2 уровень'!S2034</f>
        <v>0</v>
      </c>
      <c r="R840" s="152">
        <f>'2 уровень'!T2034</f>
        <v>0</v>
      </c>
      <c r="S840" s="152">
        <f>'2 уровень'!U2034</f>
        <v>0</v>
      </c>
      <c r="T840" s="152">
        <f>'2 уровень'!V2034</f>
        <v>0</v>
      </c>
      <c r="U840" s="152">
        <f>'2 уровень'!W2034</f>
        <v>0</v>
      </c>
      <c r="V840" s="152">
        <f>'2 уровень'!X2034</f>
        <v>0</v>
      </c>
      <c r="W840" s="152">
        <f>'2 уровень'!Y2034</f>
        <v>0</v>
      </c>
      <c r="X840" s="152">
        <f>'2 уровень'!Z2034</f>
        <v>0</v>
      </c>
      <c r="Y840" s="152">
        <f>'2 уровень'!AA2034</f>
        <v>0</v>
      </c>
      <c r="Z840" s="1117">
        <f>'2 уровень'!AB2034</f>
        <v>0</v>
      </c>
      <c r="AA840" s="152">
        <f>'2 уровень'!AC2034</f>
        <v>0</v>
      </c>
      <c r="AB840" s="152">
        <f>'2 уровень'!AD2034</f>
        <v>0</v>
      </c>
      <c r="AC840" s="152">
        <f>'2 уровень'!AE2034</f>
        <v>0</v>
      </c>
      <c r="AD840" s="152">
        <f>'2 уровень'!AF2034</f>
        <v>0</v>
      </c>
      <c r="AE840" s="629">
        <f>'2 уровень'!AG2034</f>
        <v>0</v>
      </c>
      <c r="AF840" s="152"/>
      <c r="AG840" s="152"/>
      <c r="AH840" s="1355">
        <f>'2 уровень'!AH2031</f>
        <v>0</v>
      </c>
      <c r="AI840" s="1362">
        <f>'2 уровень'!AI2031</f>
        <v>0</v>
      </c>
      <c r="AJ840" s="139"/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  <c r="GN840" s="139"/>
    </row>
    <row r="841" spans="1:196" ht="75" x14ac:dyDescent="0.25">
      <c r="B841" s="19">
        <f t="shared" si="120"/>
        <v>1</v>
      </c>
      <c r="C841" s="495" t="s">
        <v>399</v>
      </c>
      <c r="D841" s="29">
        <f>'2 уровень'!F2035</f>
        <v>5400</v>
      </c>
      <c r="E841" s="29">
        <f>'2 уровень'!G2035</f>
        <v>3600</v>
      </c>
      <c r="F841" s="29">
        <f>'2 уровень'!H2035</f>
        <v>3612</v>
      </c>
      <c r="G841" s="144">
        <f>'2 уровень'!I2035</f>
        <v>100.33333333333334</v>
      </c>
      <c r="H841" s="158">
        <f>'2 уровень'!J2035</f>
        <v>0</v>
      </c>
      <c r="I841" s="158">
        <f>'2 уровень'!K2035</f>
        <v>0</v>
      </c>
      <c r="J841" s="153">
        <f>'2 уровень'!L2035</f>
        <v>0</v>
      </c>
      <c r="K841" s="153">
        <f>'2 уровень'!M2035</f>
        <v>0</v>
      </c>
      <c r="L841" s="153">
        <f>'2 уровень'!N2035</f>
        <v>0</v>
      </c>
      <c r="M841" s="153">
        <f>'2 уровень'!O2035</f>
        <v>0</v>
      </c>
      <c r="N841" s="153">
        <f>'2 уровень'!P2035</f>
        <v>0</v>
      </c>
      <c r="O841" s="153">
        <f>'2 уровень'!Q2035</f>
        <v>0</v>
      </c>
      <c r="P841" s="152">
        <f>'2 уровень'!R2035</f>
        <v>0</v>
      </c>
      <c r="Q841" s="152">
        <f>'2 уровень'!S2035</f>
        <v>0</v>
      </c>
      <c r="R841" s="152">
        <f>'2 уровень'!T2035</f>
        <v>0</v>
      </c>
      <c r="S841" s="152">
        <f>'2 уровень'!U2035</f>
        <v>0</v>
      </c>
      <c r="T841" s="152">
        <f>'2 уровень'!V2035</f>
        <v>0</v>
      </c>
      <c r="U841" s="152">
        <f>'2 уровень'!W2035</f>
        <v>0</v>
      </c>
      <c r="V841" s="152">
        <f>'2 уровень'!X2035</f>
        <v>0</v>
      </c>
      <c r="W841" s="152">
        <f>'2 уровень'!Y2035</f>
        <v>0</v>
      </c>
      <c r="X841" s="152">
        <f>'2 уровень'!Z2035</f>
        <v>0</v>
      </c>
      <c r="Y841" s="152">
        <f>'2 уровень'!AA2035</f>
        <v>0</v>
      </c>
      <c r="Z841" s="1117">
        <f>'2 уровень'!AB2035</f>
        <v>0</v>
      </c>
      <c r="AA841" s="152">
        <f>'2 уровень'!AC2035</f>
        <v>0</v>
      </c>
      <c r="AB841" s="152">
        <f>'2 уровень'!AD2035</f>
        <v>0</v>
      </c>
      <c r="AC841" s="152">
        <f>'2 уровень'!AE2035</f>
        <v>0</v>
      </c>
      <c r="AD841" s="152">
        <f>'2 уровень'!AF2035</f>
        <v>0</v>
      </c>
      <c r="AE841" s="629">
        <f>'2 уровень'!AG2035</f>
        <v>0</v>
      </c>
      <c r="AF841" s="152"/>
      <c r="AG841" s="152"/>
      <c r="AH841" s="1355">
        <f>'2 уровень'!AH2032</f>
        <v>0</v>
      </c>
      <c r="AI841" s="1362">
        <f>'2 уровень'!AI2032</f>
        <v>0</v>
      </c>
      <c r="AJ841" s="139"/>
      <c r="AK841" s="139"/>
      <c r="AL841" s="139"/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  <c r="GL841" s="139"/>
      <c r="GM841" s="139"/>
      <c r="GN841" s="139"/>
    </row>
    <row r="842" spans="1:196" ht="60" x14ac:dyDescent="0.25">
      <c r="A842" s="19">
        <v>1</v>
      </c>
      <c r="B842" s="19">
        <f t="shared" ref="B842:B905" si="126">B841</f>
        <v>1</v>
      </c>
      <c r="C842" s="336" t="s">
        <v>400</v>
      </c>
      <c r="D842" s="29">
        <f>'2 уровень'!F2036</f>
        <v>3660</v>
      </c>
      <c r="E842" s="29">
        <f>'2 уровень'!G2036</f>
        <v>2440</v>
      </c>
      <c r="F842" s="29">
        <f>'2 уровень'!H2036</f>
        <v>649</v>
      </c>
      <c r="G842" s="144">
        <f>'2 уровень'!I2036</f>
        <v>26.598360655737707</v>
      </c>
      <c r="H842" s="158">
        <f>'2 уровень'!J2036</f>
        <v>0</v>
      </c>
      <c r="I842" s="158">
        <f>'2 уровень'!K2036</f>
        <v>0</v>
      </c>
      <c r="J842" s="153">
        <f>'2 уровень'!L2036</f>
        <v>0</v>
      </c>
      <c r="K842" s="153">
        <f>'2 уровень'!M2036</f>
        <v>0</v>
      </c>
      <c r="L842" s="153">
        <f>'2 уровень'!N2036</f>
        <v>0</v>
      </c>
      <c r="M842" s="153">
        <f>'2 уровень'!O2036</f>
        <v>0</v>
      </c>
      <c r="N842" s="153">
        <f>'2 уровень'!P2036</f>
        <v>0</v>
      </c>
      <c r="O842" s="153">
        <f>'2 уровень'!Q2036</f>
        <v>0</v>
      </c>
      <c r="P842" s="152">
        <f>'2 уровень'!R2036</f>
        <v>0</v>
      </c>
      <c r="Q842" s="152">
        <f>'2 уровень'!S2036</f>
        <v>0</v>
      </c>
      <c r="R842" s="152">
        <f>'2 уровень'!T2036</f>
        <v>0</v>
      </c>
      <c r="S842" s="152">
        <f>'2 уровень'!U2036</f>
        <v>0</v>
      </c>
      <c r="T842" s="152">
        <f>'2 уровень'!V2036</f>
        <v>0</v>
      </c>
      <c r="U842" s="152">
        <f>'2 уровень'!W2036</f>
        <v>0</v>
      </c>
      <c r="V842" s="152">
        <f>'2 уровень'!X2036</f>
        <v>0</v>
      </c>
      <c r="W842" s="152">
        <f>'2 уровень'!Y2036</f>
        <v>0</v>
      </c>
      <c r="X842" s="152">
        <f>'2 уровень'!Z2036</f>
        <v>0</v>
      </c>
      <c r="Y842" s="152">
        <f>'2 уровень'!AA2036</f>
        <v>0</v>
      </c>
      <c r="Z842" s="1117">
        <f>'2 уровень'!AB2036</f>
        <v>0</v>
      </c>
      <c r="AA842" s="152">
        <f>'2 уровень'!AC2036</f>
        <v>0</v>
      </c>
      <c r="AB842" s="152">
        <f>'2 уровень'!AD2036</f>
        <v>0</v>
      </c>
      <c r="AC842" s="152">
        <f>'2 уровень'!AE2036</f>
        <v>0</v>
      </c>
      <c r="AD842" s="152">
        <f>'2 уровень'!AF2036</f>
        <v>0</v>
      </c>
      <c r="AE842" s="629">
        <f>'2 уровень'!AG2036</f>
        <v>0</v>
      </c>
      <c r="AF842" s="152"/>
      <c r="AG842" s="152"/>
      <c r="AH842" s="1355">
        <f>'2 уровень'!AH2033</f>
        <v>0</v>
      </c>
      <c r="AI842" s="1362">
        <f>'2 уровень'!AI2033</f>
        <v>0</v>
      </c>
    </row>
    <row r="843" spans="1:196" ht="60" x14ac:dyDescent="0.25">
      <c r="A843" s="19">
        <v>1</v>
      </c>
      <c r="B843" s="19">
        <f t="shared" si="126"/>
        <v>1</v>
      </c>
      <c r="C843" s="336" t="s">
        <v>477</v>
      </c>
      <c r="D843" s="29">
        <f>'2 уровень'!F2037</f>
        <v>1160</v>
      </c>
      <c r="E843" s="29">
        <f>'2 уровень'!G2037</f>
        <v>773.33333333333337</v>
      </c>
      <c r="F843" s="29">
        <f>'2 уровень'!H2037</f>
        <v>94</v>
      </c>
      <c r="G843" s="144">
        <f>'2 уровень'!I2037</f>
        <v>12.155172413793103</v>
      </c>
      <c r="H843" s="158">
        <f>'2 уровень'!J2037</f>
        <v>0</v>
      </c>
      <c r="I843" s="158">
        <f>'2 уровень'!K2037</f>
        <v>0</v>
      </c>
      <c r="J843" s="153">
        <f>'2 уровень'!L2037</f>
        <v>0</v>
      </c>
      <c r="K843" s="153">
        <f>'2 уровень'!M2037</f>
        <v>0</v>
      </c>
      <c r="L843" s="153">
        <f>'2 уровень'!N2037</f>
        <v>0</v>
      </c>
      <c r="M843" s="153">
        <f>'2 уровень'!O2037</f>
        <v>0</v>
      </c>
      <c r="N843" s="153">
        <f>'2 уровень'!P2037</f>
        <v>0</v>
      </c>
      <c r="O843" s="153">
        <f>'2 уровень'!Q2037</f>
        <v>0</v>
      </c>
      <c r="P843" s="152">
        <f>'2 уровень'!R2037</f>
        <v>0</v>
      </c>
      <c r="Q843" s="152">
        <f>'2 уровень'!S2037</f>
        <v>0</v>
      </c>
      <c r="R843" s="152">
        <f>'2 уровень'!T2037</f>
        <v>0</v>
      </c>
      <c r="S843" s="152">
        <f>'2 уровень'!U2037</f>
        <v>0</v>
      </c>
      <c r="T843" s="152">
        <f>'2 уровень'!V2037</f>
        <v>0</v>
      </c>
      <c r="U843" s="152">
        <f>'2 уровень'!W2037</f>
        <v>0</v>
      </c>
      <c r="V843" s="152">
        <f>'2 уровень'!X2037</f>
        <v>0</v>
      </c>
      <c r="W843" s="152">
        <f>'2 уровень'!Y2037</f>
        <v>0</v>
      </c>
      <c r="X843" s="152">
        <f>'2 уровень'!Z2037</f>
        <v>0</v>
      </c>
      <c r="Y843" s="152">
        <f>'2 уровень'!AA2037</f>
        <v>0</v>
      </c>
      <c r="Z843" s="1117">
        <f>'2 уровень'!AB2037</f>
        <v>0</v>
      </c>
      <c r="AA843" s="152">
        <f>'2 уровень'!AC2037</f>
        <v>0</v>
      </c>
      <c r="AB843" s="152">
        <f>'2 уровень'!AD2037</f>
        <v>0</v>
      </c>
      <c r="AC843" s="152">
        <f>'2 уровень'!AE2037</f>
        <v>0</v>
      </c>
      <c r="AD843" s="152">
        <f>'2 уровень'!AF2037</f>
        <v>0</v>
      </c>
      <c r="AE843" s="629">
        <f>'2 уровень'!AG2037</f>
        <v>0</v>
      </c>
      <c r="AF843" s="152"/>
      <c r="AG843" s="152"/>
      <c r="AH843" s="1355">
        <f>'2 уровень'!AH2034</f>
        <v>0</v>
      </c>
      <c r="AI843" s="1362">
        <f>'2 уровень'!AI2034</f>
        <v>0</v>
      </c>
    </row>
    <row r="844" spans="1:196" ht="30" x14ac:dyDescent="0.25">
      <c r="A844" s="19">
        <v>1</v>
      </c>
      <c r="B844" s="19">
        <f t="shared" si="126"/>
        <v>1</v>
      </c>
      <c r="C844" s="336" t="s">
        <v>206</v>
      </c>
      <c r="D844" s="29">
        <f>'2 уровень'!F2038</f>
        <v>0</v>
      </c>
      <c r="E844" s="29">
        <f>'2 уровень'!G2038</f>
        <v>0</v>
      </c>
      <c r="F844" s="29">
        <f>'2 уровень'!H2038</f>
        <v>0</v>
      </c>
      <c r="G844" s="144">
        <f>'2 уровень'!I2038</f>
        <v>0</v>
      </c>
      <c r="H844" s="158">
        <f>'2 уровень'!J2038</f>
        <v>0</v>
      </c>
      <c r="I844" s="158">
        <f>'2 уровень'!K2038</f>
        <v>0</v>
      </c>
      <c r="J844" s="153">
        <f>'2 уровень'!L2038</f>
        <v>0</v>
      </c>
      <c r="K844" s="153">
        <f>'2 уровень'!M2038</f>
        <v>0</v>
      </c>
      <c r="L844" s="153">
        <f>'2 уровень'!N2038</f>
        <v>0</v>
      </c>
      <c r="M844" s="153">
        <f>'2 уровень'!O2038</f>
        <v>0</v>
      </c>
      <c r="N844" s="153">
        <f>'2 уровень'!P2038</f>
        <v>0</v>
      </c>
      <c r="O844" s="153">
        <f>'2 уровень'!Q2038</f>
        <v>0</v>
      </c>
      <c r="P844" s="152">
        <f>'2 уровень'!R2038</f>
        <v>6025.4690000000001</v>
      </c>
      <c r="Q844" s="152">
        <f>'2 уровень'!S2038</f>
        <v>6025.4690000000001</v>
      </c>
      <c r="R844" s="152">
        <f>'2 уровень'!T2038</f>
        <v>6025.4690000000001</v>
      </c>
      <c r="S844" s="152">
        <f>'2 уровень'!U2038</f>
        <v>6025.4690000000001</v>
      </c>
      <c r="T844" s="152">
        <f>'2 уровень'!V2038</f>
        <v>6025.4690000000001</v>
      </c>
      <c r="U844" s="152">
        <f>'2 уровень'!W2038</f>
        <v>6025.4690000000001</v>
      </c>
      <c r="V844" s="152">
        <f>'2 уровень'!X2038</f>
        <v>6025.4690000000001</v>
      </c>
      <c r="W844" s="152">
        <f>'2 уровень'!Y2038</f>
        <v>6025.4690000000001</v>
      </c>
      <c r="X844" s="152">
        <f>'2 уровень'!Z2038</f>
        <v>4016.9793333333332</v>
      </c>
      <c r="Y844" s="152">
        <f>'2 уровень'!AA2038</f>
        <v>3654.340319999998</v>
      </c>
      <c r="Z844" s="1117">
        <f>'2 уровень'!AB2038</f>
        <v>0</v>
      </c>
      <c r="AA844" s="152">
        <f>'2 уровень'!AC2038</f>
        <v>0</v>
      </c>
      <c r="AB844" s="152">
        <f>'2 уровень'!AD2038</f>
        <v>-362.63901333333524</v>
      </c>
      <c r="AC844" s="152">
        <f>'2 уровень'!AE2038</f>
        <v>0</v>
      </c>
      <c r="AD844" s="152">
        <f>'2 уровень'!AF2038</f>
        <v>0</v>
      </c>
      <c r="AE844" s="629">
        <f>'2 уровень'!AG2038</f>
        <v>3654.340319999998</v>
      </c>
      <c r="AF844" s="152">
        <f>Y844/X844*100</f>
        <v>90.972345555175821</v>
      </c>
      <c r="AG844" s="152">
        <f>AE844/X844*100</f>
        <v>90.972345555175821</v>
      </c>
      <c r="AH844" s="1355">
        <f>'2 уровень'!AH2035</f>
        <v>0</v>
      </c>
      <c r="AI844" s="1362">
        <f>'2 уровень'!AI2035</f>
        <v>0</v>
      </c>
    </row>
    <row r="845" spans="1:196" ht="30" x14ac:dyDescent="0.25">
      <c r="B845" s="19">
        <f t="shared" si="126"/>
        <v>1</v>
      </c>
      <c r="C845" s="336" t="s">
        <v>452</v>
      </c>
      <c r="D845" s="29">
        <f>'2 уровень'!F2039</f>
        <v>1430</v>
      </c>
      <c r="E845" s="29">
        <f>'2 уровень'!G2039</f>
        <v>953.33333333333326</v>
      </c>
      <c r="F845" s="29">
        <f>'2 уровень'!H2039</f>
        <v>928.03499999999997</v>
      </c>
      <c r="G845" s="144">
        <f>'2 уровень'!I2039</f>
        <v>97.346328671328678</v>
      </c>
      <c r="H845" s="158">
        <f>'2 уровень'!J2039</f>
        <v>0</v>
      </c>
      <c r="I845" s="158">
        <f>'2 уровень'!K2039</f>
        <v>0</v>
      </c>
      <c r="J845" s="153">
        <f>'2 уровень'!L2039</f>
        <v>0</v>
      </c>
      <c r="K845" s="153">
        <f>'2 уровень'!M2039</f>
        <v>0</v>
      </c>
      <c r="L845" s="153">
        <f>'2 уровень'!N2039</f>
        <v>0</v>
      </c>
      <c r="M845" s="153">
        <f>'2 уровень'!O2039</f>
        <v>0</v>
      </c>
      <c r="N845" s="153">
        <f>'2 уровень'!P2039</f>
        <v>0</v>
      </c>
      <c r="O845" s="153">
        <f>'2 уровень'!Q2039</f>
        <v>0</v>
      </c>
      <c r="P845" s="152">
        <f>'2 уровень'!R2039</f>
        <v>0</v>
      </c>
      <c r="Q845" s="152">
        <f>'2 уровень'!S2039</f>
        <v>0</v>
      </c>
      <c r="R845" s="152">
        <f>'2 уровень'!T2039</f>
        <v>0</v>
      </c>
      <c r="S845" s="152">
        <f>'2 уровень'!U2039</f>
        <v>0</v>
      </c>
      <c r="T845" s="152">
        <f>'2 уровень'!V2039</f>
        <v>0</v>
      </c>
      <c r="U845" s="152">
        <f>'2 уровень'!W2039</f>
        <v>0</v>
      </c>
      <c r="V845" s="152">
        <f>'2 уровень'!X2039</f>
        <v>0</v>
      </c>
      <c r="W845" s="152">
        <f>'2 уровень'!Y2039</f>
        <v>0</v>
      </c>
      <c r="X845" s="152">
        <f>'2 уровень'!Z2039</f>
        <v>0</v>
      </c>
      <c r="Y845" s="152">
        <f>'2 уровень'!AA2039</f>
        <v>0</v>
      </c>
      <c r="Z845" s="1117">
        <f>'2 уровень'!AB2039</f>
        <v>0</v>
      </c>
      <c r="AA845" s="152">
        <f>'2 уровень'!AC2039</f>
        <v>0</v>
      </c>
      <c r="AB845" s="152">
        <f>'2 уровень'!AD2039</f>
        <v>0</v>
      </c>
      <c r="AC845" s="152">
        <f>'2 уровень'!AE2039</f>
        <v>0</v>
      </c>
      <c r="AD845" s="152">
        <f>'2 уровень'!AF2039</f>
        <v>0</v>
      </c>
      <c r="AE845" s="629">
        <f>'2 уровень'!AG2039</f>
        <v>0</v>
      </c>
      <c r="AF845" s="152"/>
      <c r="AG845" s="152"/>
      <c r="AH845" s="1355">
        <f>'2 уровень'!AH2036</f>
        <v>0</v>
      </c>
      <c r="AI845" s="1362">
        <f>'2 уровень'!AI2036</f>
        <v>0</v>
      </c>
    </row>
    <row r="846" spans="1:196" x14ac:dyDescent="0.25">
      <c r="A846" s="19">
        <v>1</v>
      </c>
      <c r="B846" s="19">
        <f t="shared" si="126"/>
        <v>1</v>
      </c>
      <c r="C846" s="336" t="s">
        <v>440</v>
      </c>
      <c r="D846" s="29">
        <f>'2 уровень'!F2040</f>
        <v>0</v>
      </c>
      <c r="E846" s="29">
        <f>'2 уровень'!G2040</f>
        <v>0</v>
      </c>
      <c r="F846" s="29">
        <f>'2 уровень'!H2040</f>
        <v>0</v>
      </c>
      <c r="G846" s="144">
        <f>'2 уровень'!I2040</f>
        <v>0</v>
      </c>
      <c r="H846" s="158">
        <f>'2 уровень'!J2040</f>
        <v>0</v>
      </c>
      <c r="I846" s="158">
        <f>'2 уровень'!K2040</f>
        <v>0</v>
      </c>
      <c r="J846" s="153">
        <f>'2 уровень'!L2040</f>
        <v>0</v>
      </c>
      <c r="K846" s="153">
        <f>'2 уровень'!M2040</f>
        <v>0</v>
      </c>
      <c r="L846" s="153">
        <f>'2 уровень'!N2040</f>
        <v>0</v>
      </c>
      <c r="M846" s="153">
        <f>'2 уровень'!O2040</f>
        <v>0</v>
      </c>
      <c r="N846" s="153">
        <f>'2 уровень'!P2040</f>
        <v>0</v>
      </c>
      <c r="O846" s="153">
        <f>'2 уровень'!Q2040</f>
        <v>0</v>
      </c>
      <c r="P846" s="152">
        <f>'2 уровень'!R2040</f>
        <v>0</v>
      </c>
      <c r="Q846" s="152">
        <f>'2 уровень'!S2040</f>
        <v>0</v>
      </c>
      <c r="R846" s="152">
        <f>'2 уровень'!T2040</f>
        <v>0</v>
      </c>
      <c r="S846" s="152">
        <f>'2 уровень'!U2040</f>
        <v>0</v>
      </c>
      <c r="T846" s="152">
        <f>'2 уровень'!V2040</f>
        <v>0</v>
      </c>
      <c r="U846" s="152">
        <f>'2 уровень'!W2040</f>
        <v>0</v>
      </c>
      <c r="V846" s="152">
        <f>'2 уровень'!X2040</f>
        <v>0</v>
      </c>
      <c r="W846" s="152">
        <f>'2 уровень'!Y2040</f>
        <v>0</v>
      </c>
      <c r="X846" s="152">
        <f>'2 уровень'!Z2040</f>
        <v>0</v>
      </c>
      <c r="Y846" s="152">
        <f>'2 уровень'!AA2040</f>
        <v>0</v>
      </c>
      <c r="Z846" s="1117">
        <f>'2 уровень'!AB2040</f>
        <v>0</v>
      </c>
      <c r="AA846" s="152">
        <f>'2 уровень'!AC2040</f>
        <v>0</v>
      </c>
      <c r="AB846" s="152">
        <f>'2 уровень'!AD2040</f>
        <v>0</v>
      </c>
      <c r="AC846" s="152">
        <f>'2 уровень'!AE2040</f>
        <v>0</v>
      </c>
      <c r="AD846" s="152">
        <f>'2 уровень'!AF2040</f>
        <v>0</v>
      </c>
      <c r="AE846" s="629">
        <f>'2 уровень'!AG2040</f>
        <v>0</v>
      </c>
      <c r="AF846" s="152"/>
      <c r="AG846" s="152"/>
      <c r="AH846" s="1355">
        <f>'2 уровень'!AH2037</f>
        <v>0</v>
      </c>
      <c r="AI846" s="1362">
        <f>'2 уровень'!AI2037</f>
        <v>0</v>
      </c>
    </row>
    <row r="847" spans="1:196" ht="30" x14ac:dyDescent="0.25">
      <c r="A847" s="19">
        <v>1</v>
      </c>
      <c r="B847" s="19">
        <f t="shared" si="126"/>
        <v>1</v>
      </c>
      <c r="C847" s="336" t="s">
        <v>441</v>
      </c>
      <c r="D847" s="29">
        <f>'2 уровень'!F2041</f>
        <v>550</v>
      </c>
      <c r="E847" s="29">
        <f>'2 уровень'!G2041</f>
        <v>366.66666666666669</v>
      </c>
      <c r="F847" s="29">
        <f>'2 уровень'!H2041</f>
        <v>407.03499999999997</v>
      </c>
      <c r="G847" s="144">
        <f>'2 уровень'!I2041</f>
        <v>111.00954545454545</v>
      </c>
      <c r="H847" s="158">
        <f>'2 уровень'!J2041</f>
        <v>0</v>
      </c>
      <c r="I847" s="158">
        <f>'2 уровень'!K2041</f>
        <v>0</v>
      </c>
      <c r="J847" s="153">
        <f>'2 уровень'!L2041</f>
        <v>0</v>
      </c>
      <c r="K847" s="153">
        <f>'2 уровень'!M2041</f>
        <v>0</v>
      </c>
      <c r="L847" s="153">
        <f>'2 уровень'!N2041</f>
        <v>0</v>
      </c>
      <c r="M847" s="153">
        <f>'2 уровень'!O2041</f>
        <v>0</v>
      </c>
      <c r="N847" s="153">
        <f>'2 уровень'!P2041</f>
        <v>0</v>
      </c>
      <c r="O847" s="153">
        <f>'2 уровень'!Q2041</f>
        <v>0</v>
      </c>
      <c r="P847" s="152">
        <f>'2 уровень'!R2041</f>
        <v>0</v>
      </c>
      <c r="Q847" s="152">
        <f>'2 уровень'!S2041</f>
        <v>0</v>
      </c>
      <c r="R847" s="152">
        <f>'2 уровень'!T2041</f>
        <v>0</v>
      </c>
      <c r="S847" s="152">
        <f>'2 уровень'!U2041</f>
        <v>0</v>
      </c>
      <c r="T847" s="152">
        <f>'2 уровень'!V2041</f>
        <v>0</v>
      </c>
      <c r="U847" s="152">
        <f>'2 уровень'!W2041</f>
        <v>0</v>
      </c>
      <c r="V847" s="152">
        <f>'2 уровень'!X2041</f>
        <v>0</v>
      </c>
      <c r="W847" s="152">
        <f>'2 уровень'!Y2041</f>
        <v>0</v>
      </c>
      <c r="X847" s="152">
        <f>'2 уровень'!Z2041</f>
        <v>0</v>
      </c>
      <c r="Y847" s="152">
        <f>'2 уровень'!AA2041</f>
        <v>0</v>
      </c>
      <c r="Z847" s="1117">
        <f>'2 уровень'!AB2041</f>
        <v>0</v>
      </c>
      <c r="AA847" s="152">
        <f>'2 уровень'!AC2041</f>
        <v>0</v>
      </c>
      <c r="AB847" s="152">
        <f>'2 уровень'!AD2041</f>
        <v>0</v>
      </c>
      <c r="AC847" s="152">
        <f>'2 уровень'!AE2041</f>
        <v>0</v>
      </c>
      <c r="AD847" s="152">
        <f>'2 уровень'!AF2041</f>
        <v>0</v>
      </c>
      <c r="AE847" s="629">
        <f>'2 уровень'!AG2041</f>
        <v>0</v>
      </c>
      <c r="AF847" s="152"/>
      <c r="AG847" s="152"/>
      <c r="AH847" s="1355">
        <f>'2 уровень'!AH2038</f>
        <v>0</v>
      </c>
      <c r="AI847" s="1362">
        <f>'2 уровень'!AI2038</f>
        <v>0</v>
      </c>
    </row>
    <row r="848" spans="1:196" x14ac:dyDescent="0.25">
      <c r="A848" s="19">
        <v>1</v>
      </c>
      <c r="B848" s="19">
        <f t="shared" si="126"/>
        <v>1</v>
      </c>
      <c r="C848" s="491" t="s">
        <v>442</v>
      </c>
      <c r="D848" s="29">
        <f>'2 уровень'!F2042</f>
        <v>0</v>
      </c>
      <c r="E848" s="29">
        <f>'2 уровень'!G2042</f>
        <v>0</v>
      </c>
      <c r="F848" s="29">
        <f>'2 уровень'!H2042</f>
        <v>0</v>
      </c>
      <c r="G848" s="144">
        <f>'2 уровень'!I2042</f>
        <v>0</v>
      </c>
      <c r="H848" s="158">
        <f>'2 уровень'!J2042</f>
        <v>0</v>
      </c>
      <c r="I848" s="158">
        <f>'2 уровень'!K2042</f>
        <v>0</v>
      </c>
      <c r="J848" s="153">
        <f>'2 уровень'!L2042</f>
        <v>0</v>
      </c>
      <c r="K848" s="153">
        <f>'2 уровень'!M2042</f>
        <v>0</v>
      </c>
      <c r="L848" s="153">
        <f>'2 уровень'!N2042</f>
        <v>0</v>
      </c>
      <c r="M848" s="153">
        <f>'2 уровень'!O2042</f>
        <v>0</v>
      </c>
      <c r="N848" s="153">
        <f>'2 уровень'!P2042</f>
        <v>0</v>
      </c>
      <c r="O848" s="153">
        <f>'2 уровень'!Q2042</f>
        <v>0</v>
      </c>
      <c r="P848" s="152">
        <f>'2 уровень'!R2042</f>
        <v>0</v>
      </c>
      <c r="Q848" s="152">
        <f>'2 уровень'!S2042</f>
        <v>0</v>
      </c>
      <c r="R848" s="152">
        <f>'2 уровень'!T2042</f>
        <v>0</v>
      </c>
      <c r="S848" s="152">
        <f>'2 уровень'!U2042</f>
        <v>0</v>
      </c>
      <c r="T848" s="152">
        <f>'2 уровень'!V2042</f>
        <v>0</v>
      </c>
      <c r="U848" s="152">
        <f>'2 уровень'!W2042</f>
        <v>0</v>
      </c>
      <c r="V848" s="152">
        <f>'2 уровень'!X2042</f>
        <v>0</v>
      </c>
      <c r="W848" s="152">
        <f>'2 уровень'!Y2042</f>
        <v>0</v>
      </c>
      <c r="X848" s="152">
        <f>'2 уровень'!Z2042</f>
        <v>0</v>
      </c>
      <c r="Y848" s="152">
        <f>'2 уровень'!AA2042</f>
        <v>0</v>
      </c>
      <c r="Z848" s="1117">
        <f>'2 уровень'!AB2042</f>
        <v>0</v>
      </c>
      <c r="AA848" s="152">
        <f>'2 уровень'!AC2042</f>
        <v>0</v>
      </c>
      <c r="AB848" s="152">
        <f>'2 уровень'!AD2042</f>
        <v>0</v>
      </c>
      <c r="AC848" s="152">
        <f>'2 уровень'!AE2042</f>
        <v>0</v>
      </c>
      <c r="AD848" s="152">
        <f>'2 уровень'!AF2042</f>
        <v>0</v>
      </c>
      <c r="AE848" s="629">
        <f>'2 уровень'!AG2042</f>
        <v>0</v>
      </c>
      <c r="AF848" s="152"/>
      <c r="AG848" s="152"/>
      <c r="AH848" s="1355">
        <f>'2 уровень'!AH2039</f>
        <v>0</v>
      </c>
      <c r="AI848" s="1362">
        <f>'2 уровень'!AI2039</f>
        <v>0</v>
      </c>
    </row>
    <row r="849" spans="1:35" ht="30" x14ac:dyDescent="0.25">
      <c r="A849" s="19">
        <v>1</v>
      </c>
      <c r="B849" s="19">
        <f t="shared" si="126"/>
        <v>1</v>
      </c>
      <c r="C849" s="336" t="s">
        <v>467</v>
      </c>
      <c r="D849" s="29">
        <f>'2 уровень'!F2043</f>
        <v>2200</v>
      </c>
      <c r="E849" s="29">
        <f>'2 уровень'!G2043</f>
        <v>1466.6666666666667</v>
      </c>
      <c r="F849" s="29">
        <f>'2 уровень'!H2043</f>
        <v>1628.1399999999999</v>
      </c>
      <c r="G849" s="144">
        <f>'2 уровень'!I2043</f>
        <v>111.00954545454545</v>
      </c>
      <c r="H849" s="158">
        <f>'2 уровень'!J2043</f>
        <v>0</v>
      </c>
      <c r="I849" s="158">
        <f>'2 уровень'!K2043</f>
        <v>0</v>
      </c>
      <c r="J849" s="153">
        <f>'2 уровень'!L2043</f>
        <v>0</v>
      </c>
      <c r="K849" s="153">
        <f>'2 уровень'!M2043</f>
        <v>0</v>
      </c>
      <c r="L849" s="153">
        <f>'2 уровень'!N2043</f>
        <v>0</v>
      </c>
      <c r="M849" s="153">
        <f>'2 уровень'!O2043</f>
        <v>0</v>
      </c>
      <c r="N849" s="153">
        <f>'2 уровень'!P2043</f>
        <v>0</v>
      </c>
      <c r="O849" s="153">
        <f>'2 уровень'!Q2043</f>
        <v>0</v>
      </c>
      <c r="P849" s="152">
        <f>'2 уровень'!R2043</f>
        <v>0</v>
      </c>
      <c r="Q849" s="152">
        <f>'2 уровень'!S2043</f>
        <v>0</v>
      </c>
      <c r="R849" s="152">
        <f>'2 уровень'!T2043</f>
        <v>0</v>
      </c>
      <c r="S849" s="152">
        <f>'2 уровень'!U2043</f>
        <v>0</v>
      </c>
      <c r="T849" s="152">
        <f>'2 уровень'!V2043</f>
        <v>0</v>
      </c>
      <c r="U849" s="152">
        <f>'2 уровень'!W2043</f>
        <v>0</v>
      </c>
      <c r="V849" s="152">
        <f>'2 уровень'!X2043</f>
        <v>0</v>
      </c>
      <c r="W849" s="152">
        <f>'2 уровень'!Y2043</f>
        <v>0</v>
      </c>
      <c r="X849" s="152">
        <f>'2 уровень'!Z2043</f>
        <v>0</v>
      </c>
      <c r="Y849" s="152">
        <f>'2 уровень'!AA2043</f>
        <v>0</v>
      </c>
      <c r="Z849" s="1117">
        <f>'2 уровень'!AB2043</f>
        <v>0</v>
      </c>
      <c r="AA849" s="152">
        <f>'2 уровень'!AC2043</f>
        <v>0</v>
      </c>
      <c r="AB849" s="152">
        <f>'2 уровень'!AD2043</f>
        <v>0</v>
      </c>
      <c r="AC849" s="152">
        <f>'2 уровень'!AE2043</f>
        <v>0</v>
      </c>
      <c r="AD849" s="152">
        <f>'2 уровень'!AF2043</f>
        <v>0</v>
      </c>
      <c r="AE849" s="629">
        <f>'2 уровень'!AG2043</f>
        <v>0</v>
      </c>
      <c r="AF849" s="152"/>
      <c r="AG849" s="152"/>
      <c r="AH849" s="1355">
        <f>'2 уровень'!AH2040</f>
        <v>0</v>
      </c>
      <c r="AI849" s="1362">
        <f>'2 уровень'!AI2040</f>
        <v>0</v>
      </c>
    </row>
    <row r="850" spans="1:35" ht="75" x14ac:dyDescent="0.25">
      <c r="A850" s="19">
        <v>1</v>
      </c>
      <c r="B850" s="19">
        <f t="shared" si="126"/>
        <v>1</v>
      </c>
      <c r="C850" s="495" t="s">
        <v>444</v>
      </c>
      <c r="D850" s="29">
        <f>'2 уровень'!F2044</f>
        <v>0</v>
      </c>
      <c r="E850" s="29">
        <f>'2 уровень'!G2044</f>
        <v>0</v>
      </c>
      <c r="F850" s="29">
        <f>'2 уровень'!H2044</f>
        <v>0</v>
      </c>
      <c r="G850" s="144">
        <f>'2 уровень'!I2044</f>
        <v>0</v>
      </c>
      <c r="H850" s="158">
        <f>'2 уровень'!J2044</f>
        <v>0</v>
      </c>
      <c r="I850" s="158">
        <f>'2 уровень'!K2044</f>
        <v>0</v>
      </c>
      <c r="J850" s="153">
        <f>'2 уровень'!L2044</f>
        <v>0</v>
      </c>
      <c r="K850" s="153">
        <f>'2 уровень'!M2044</f>
        <v>0</v>
      </c>
      <c r="L850" s="153">
        <f>'2 уровень'!N2044</f>
        <v>0</v>
      </c>
      <c r="M850" s="153">
        <f>'2 уровень'!O2044</f>
        <v>0</v>
      </c>
      <c r="N850" s="153">
        <f>'2 уровень'!P2044</f>
        <v>0</v>
      </c>
      <c r="O850" s="153">
        <f>'2 уровень'!Q2044</f>
        <v>0</v>
      </c>
      <c r="P850" s="152">
        <f>'2 уровень'!R2044</f>
        <v>0</v>
      </c>
      <c r="Q850" s="152">
        <f>'2 уровень'!S2044</f>
        <v>0</v>
      </c>
      <c r="R850" s="152">
        <f>'2 уровень'!T2044</f>
        <v>0</v>
      </c>
      <c r="S850" s="152">
        <f>'2 уровень'!U2044</f>
        <v>0</v>
      </c>
      <c r="T850" s="152">
        <f>'2 уровень'!V2044</f>
        <v>0</v>
      </c>
      <c r="U850" s="152">
        <f>'2 уровень'!W2044</f>
        <v>0</v>
      </c>
      <c r="V850" s="152">
        <f>'2 уровень'!X2044</f>
        <v>0</v>
      </c>
      <c r="W850" s="152">
        <f>'2 уровень'!Y2044</f>
        <v>0</v>
      </c>
      <c r="X850" s="152">
        <f>'2 уровень'!Z2044</f>
        <v>0</v>
      </c>
      <c r="Y850" s="152">
        <f>'2 уровень'!AA2044</f>
        <v>0</v>
      </c>
      <c r="Z850" s="1117">
        <f>'2 уровень'!AB2044</f>
        <v>0</v>
      </c>
      <c r="AA850" s="152">
        <f>'2 уровень'!AC2044</f>
        <v>0</v>
      </c>
      <c r="AB850" s="152">
        <f>'2 уровень'!AD2044</f>
        <v>0</v>
      </c>
      <c r="AC850" s="152">
        <f>'2 уровень'!AE2044</f>
        <v>0</v>
      </c>
      <c r="AD850" s="152">
        <f>'2 уровень'!AF2044</f>
        <v>0</v>
      </c>
      <c r="AE850" s="629">
        <f>'2 уровень'!AG2044</f>
        <v>0</v>
      </c>
      <c r="AF850" s="152"/>
      <c r="AG850" s="152"/>
      <c r="AH850" s="1355">
        <f>'2 уровень'!AH2041</f>
        <v>0</v>
      </c>
      <c r="AI850" s="1362">
        <f>'2 уровень'!AI2041</f>
        <v>0</v>
      </c>
    </row>
    <row r="851" spans="1:35" ht="45" x14ac:dyDescent="0.25">
      <c r="A851" s="19">
        <v>1</v>
      </c>
      <c r="B851" s="19">
        <f t="shared" si="126"/>
        <v>1</v>
      </c>
      <c r="C851" s="336" t="s">
        <v>445</v>
      </c>
      <c r="D851" s="29">
        <f>'2 уровень'!F2045</f>
        <v>0</v>
      </c>
      <c r="E851" s="29">
        <f>'2 уровень'!G2045</f>
        <v>0</v>
      </c>
      <c r="F851" s="29">
        <f>'2 уровень'!H2045</f>
        <v>0</v>
      </c>
      <c r="G851" s="144">
        <f>'2 уровень'!I2045</f>
        <v>0</v>
      </c>
      <c r="H851" s="158">
        <f>'2 уровень'!J2045</f>
        <v>0</v>
      </c>
      <c r="I851" s="158">
        <f>'2 уровень'!K2045</f>
        <v>0</v>
      </c>
      <c r="J851" s="153">
        <f>'2 уровень'!L2045</f>
        <v>0</v>
      </c>
      <c r="K851" s="153">
        <f>'2 уровень'!M2045</f>
        <v>0</v>
      </c>
      <c r="L851" s="153">
        <f>'2 уровень'!N2045</f>
        <v>0</v>
      </c>
      <c r="M851" s="153">
        <f>'2 уровень'!O2045</f>
        <v>0</v>
      </c>
      <c r="N851" s="153">
        <f>'2 уровень'!P2045</f>
        <v>0</v>
      </c>
      <c r="O851" s="153">
        <f>'2 уровень'!Q2045</f>
        <v>0</v>
      </c>
      <c r="P851" s="152">
        <f>'2 уровень'!R2045</f>
        <v>0</v>
      </c>
      <c r="Q851" s="152">
        <f>'2 уровень'!S2045</f>
        <v>0</v>
      </c>
      <c r="R851" s="152">
        <f>'2 уровень'!T2045</f>
        <v>0</v>
      </c>
      <c r="S851" s="152">
        <f>'2 уровень'!U2045</f>
        <v>0</v>
      </c>
      <c r="T851" s="152">
        <f>'2 уровень'!V2045</f>
        <v>0</v>
      </c>
      <c r="U851" s="152">
        <f>'2 уровень'!W2045</f>
        <v>0</v>
      </c>
      <c r="V851" s="152">
        <f>'2 уровень'!X2045</f>
        <v>0</v>
      </c>
      <c r="W851" s="152">
        <f>'2 уровень'!Y2045</f>
        <v>0</v>
      </c>
      <c r="X851" s="152">
        <f>'2 уровень'!Z2045</f>
        <v>0</v>
      </c>
      <c r="Y851" s="152">
        <f>'2 уровень'!AA2045</f>
        <v>0</v>
      </c>
      <c r="Z851" s="1117">
        <f>'2 уровень'!AB2045</f>
        <v>0</v>
      </c>
      <c r="AA851" s="152">
        <f>'2 уровень'!AC2045</f>
        <v>0</v>
      </c>
      <c r="AB851" s="152">
        <f>'2 уровень'!AD2045</f>
        <v>0</v>
      </c>
      <c r="AC851" s="152">
        <f>'2 уровень'!AE2045</f>
        <v>0</v>
      </c>
      <c r="AD851" s="152">
        <f>'2 уровень'!AF2045</f>
        <v>0</v>
      </c>
      <c r="AE851" s="629">
        <f>'2 уровень'!AG2045</f>
        <v>0</v>
      </c>
      <c r="AF851" s="152"/>
      <c r="AG851" s="152"/>
      <c r="AH851" s="1355">
        <f>'2 уровень'!AH2042</f>
        <v>0</v>
      </c>
      <c r="AI851" s="1362">
        <f>'2 уровень'!AI2042</f>
        <v>0</v>
      </c>
    </row>
    <row r="852" spans="1:35" ht="105" x14ac:dyDescent="0.25">
      <c r="A852" s="19">
        <v>1</v>
      </c>
      <c r="B852" s="19">
        <f t="shared" si="126"/>
        <v>1</v>
      </c>
      <c r="C852" s="336" t="s">
        <v>626</v>
      </c>
      <c r="D852" s="29">
        <f>'2 уровень'!F2046</f>
        <v>100</v>
      </c>
      <c r="E852" s="29">
        <f>'2 уровень'!G2046</f>
        <v>66.666666666666671</v>
      </c>
      <c r="F852" s="29">
        <f>'2 уровень'!H2046</f>
        <v>152</v>
      </c>
      <c r="G852" s="144">
        <f>'2 уровень'!I2046</f>
        <v>227.99999999999997</v>
      </c>
      <c r="H852" s="158">
        <f>'2 уровень'!J2046</f>
        <v>0</v>
      </c>
      <c r="I852" s="158">
        <f>'2 уровень'!K2046</f>
        <v>0</v>
      </c>
      <c r="J852" s="153">
        <f>'2 уровень'!L2046</f>
        <v>0</v>
      </c>
      <c r="K852" s="153">
        <f>'2 уровень'!M2046</f>
        <v>0</v>
      </c>
      <c r="L852" s="153">
        <f>'2 уровень'!N2046</f>
        <v>0</v>
      </c>
      <c r="M852" s="153">
        <f>'2 уровень'!O2046</f>
        <v>0</v>
      </c>
      <c r="N852" s="153">
        <f>'2 уровень'!P2046</f>
        <v>0</v>
      </c>
      <c r="O852" s="153">
        <f>'2 уровень'!Q2046</f>
        <v>0</v>
      </c>
      <c r="P852" s="152">
        <f>'2 уровень'!R2046</f>
        <v>0</v>
      </c>
      <c r="Q852" s="152">
        <f>'2 уровень'!S2046</f>
        <v>0</v>
      </c>
      <c r="R852" s="152">
        <f>'2 уровень'!T2046</f>
        <v>0</v>
      </c>
      <c r="S852" s="152">
        <f>'2 уровень'!U2046</f>
        <v>0</v>
      </c>
      <c r="T852" s="152">
        <f>'2 уровень'!V2046</f>
        <v>0</v>
      </c>
      <c r="U852" s="152">
        <f>'2 уровень'!W2046</f>
        <v>0</v>
      </c>
      <c r="V852" s="152">
        <f>'2 уровень'!X2046</f>
        <v>0</v>
      </c>
      <c r="W852" s="152">
        <f>'2 уровень'!Y2046</f>
        <v>0</v>
      </c>
      <c r="X852" s="152">
        <f>'2 уровень'!Z2046</f>
        <v>0</v>
      </c>
      <c r="Y852" s="152">
        <f>'2 уровень'!AA2046</f>
        <v>0</v>
      </c>
      <c r="Z852" s="1117">
        <f>'2 уровень'!AB2046</f>
        <v>0</v>
      </c>
      <c r="AA852" s="152">
        <f>'2 уровень'!AC2046</f>
        <v>0</v>
      </c>
      <c r="AB852" s="152">
        <f>'2 уровень'!AD2046</f>
        <v>0</v>
      </c>
      <c r="AC852" s="152">
        <f>'2 уровень'!AE2046</f>
        <v>0</v>
      </c>
      <c r="AD852" s="152">
        <f>'2 уровень'!AF2046</f>
        <v>0</v>
      </c>
      <c r="AE852" s="629">
        <f>'2 уровень'!AG2046</f>
        <v>0</v>
      </c>
      <c r="AF852" s="152"/>
      <c r="AG852" s="152"/>
      <c r="AH852" s="1355">
        <f>'2 уровень'!AH2043</f>
        <v>0</v>
      </c>
      <c r="AI852" s="1362">
        <f>'2 уровень'!AI2043</f>
        <v>0</v>
      </c>
    </row>
    <row r="853" spans="1:35" ht="30" x14ac:dyDescent="0.25">
      <c r="A853" s="19">
        <v>1</v>
      </c>
      <c r="B853" s="19">
        <f t="shared" si="126"/>
        <v>1</v>
      </c>
      <c r="C853" s="336" t="s">
        <v>603</v>
      </c>
      <c r="D853" s="29">
        <f>'2 уровень'!F2047</f>
        <v>780</v>
      </c>
      <c r="E853" s="29">
        <f>'2 уровень'!G2047</f>
        <v>520</v>
      </c>
      <c r="F853" s="29">
        <f>'2 уровень'!H2047</f>
        <v>369</v>
      </c>
      <c r="G853" s="144">
        <f>'2 уровень'!I2047</f>
        <v>70.961538461538467</v>
      </c>
      <c r="H853" s="158">
        <f>'2 уровень'!J2047</f>
        <v>0</v>
      </c>
      <c r="I853" s="158">
        <f>'2 уровень'!K2047</f>
        <v>0</v>
      </c>
      <c r="J853" s="153">
        <f>'2 уровень'!L2047</f>
        <v>0</v>
      </c>
      <c r="K853" s="153">
        <f>'2 уровень'!M2047</f>
        <v>0</v>
      </c>
      <c r="L853" s="153">
        <f>'2 уровень'!N2047</f>
        <v>0</v>
      </c>
      <c r="M853" s="153">
        <f>'2 уровень'!O2047</f>
        <v>0</v>
      </c>
      <c r="N853" s="153">
        <f>'2 уровень'!P2047</f>
        <v>0</v>
      </c>
      <c r="O853" s="153">
        <f>'2 уровень'!Q2047</f>
        <v>0</v>
      </c>
      <c r="P853" s="152">
        <f>'2 уровень'!R2047</f>
        <v>1277.9346</v>
      </c>
      <c r="Q853" s="152">
        <f>'2 уровень'!S2047</f>
        <v>1277.9346</v>
      </c>
      <c r="R853" s="152">
        <f>'2 уровень'!T2047</f>
        <v>1277.9346</v>
      </c>
      <c r="S853" s="152">
        <f>'2 уровень'!U2047</f>
        <v>1277.9346</v>
      </c>
      <c r="T853" s="152">
        <f>'2 уровень'!V2047</f>
        <v>1277.9346</v>
      </c>
      <c r="U853" s="152">
        <f>'2 уровень'!W2047</f>
        <v>1277.9346</v>
      </c>
      <c r="V853" s="152">
        <f>'2 уровень'!X2047</f>
        <v>1277.9346</v>
      </c>
      <c r="W853" s="152">
        <f>'2 уровень'!Y2047</f>
        <v>1277.9346</v>
      </c>
      <c r="X853" s="152">
        <f>'2 уровень'!Z2047</f>
        <v>851.95640000000003</v>
      </c>
      <c r="Y853" s="152">
        <f>'2 уровень'!AA2047</f>
        <v>793.68579000000011</v>
      </c>
      <c r="Z853" s="1117">
        <f>'2 уровень'!AB2047</f>
        <v>0</v>
      </c>
      <c r="AA853" s="152">
        <f>'2 уровень'!AC2047</f>
        <v>0</v>
      </c>
      <c r="AB853" s="152">
        <f>'2 уровень'!AD2047</f>
        <v>-58.27060999999992</v>
      </c>
      <c r="AC853" s="152">
        <f>'2 уровень'!AE2047</f>
        <v>0</v>
      </c>
      <c r="AD853" s="152">
        <f>'2 уровень'!AF2047</f>
        <v>0</v>
      </c>
      <c r="AE853" s="629">
        <f>'2 уровень'!AG2047</f>
        <v>793.68579000000011</v>
      </c>
      <c r="AF853" s="152">
        <f>Y853/X853*100</f>
        <v>93.160376516920365</v>
      </c>
      <c r="AG853" s="152">
        <f>AE853/X853*100</f>
        <v>93.160376516920365</v>
      </c>
      <c r="AH853" s="1355">
        <f>'2 уровень'!AH2044</f>
        <v>0</v>
      </c>
      <c r="AI853" s="1362">
        <f>'2 уровень'!AI2044</f>
        <v>0</v>
      </c>
    </row>
    <row r="854" spans="1:35" x14ac:dyDescent="0.25">
      <c r="A854" s="19">
        <v>1</v>
      </c>
      <c r="B854" s="19">
        <f t="shared" si="126"/>
        <v>1</v>
      </c>
      <c r="C854" s="827" t="s">
        <v>604</v>
      </c>
      <c r="D854" s="29">
        <f>'2 уровень'!F2048</f>
        <v>780</v>
      </c>
      <c r="E854" s="29">
        <f>'2 уровень'!G2048</f>
        <v>520</v>
      </c>
      <c r="F854" s="29">
        <f>'2 уровень'!H2048</f>
        <v>369</v>
      </c>
      <c r="G854" s="144">
        <f>'2 уровень'!I2048</f>
        <v>70.961538461538467</v>
      </c>
      <c r="H854" s="158">
        <f>'2 уровень'!J2048</f>
        <v>0</v>
      </c>
      <c r="I854" s="158">
        <f>'2 уровень'!K2048</f>
        <v>0</v>
      </c>
      <c r="J854" s="153">
        <f>'2 уровень'!L2048</f>
        <v>0</v>
      </c>
      <c r="K854" s="153">
        <f>'2 уровень'!M2048</f>
        <v>0</v>
      </c>
      <c r="L854" s="153">
        <f>'2 уровень'!N2048</f>
        <v>0</v>
      </c>
      <c r="M854" s="153">
        <f>'2 уровень'!O2048</f>
        <v>0</v>
      </c>
      <c r="N854" s="153">
        <f>'2 уровень'!P2048</f>
        <v>0</v>
      </c>
      <c r="O854" s="153">
        <f>'2 уровень'!Q2048</f>
        <v>0</v>
      </c>
      <c r="P854" s="152">
        <f>'2 уровень'!R2048</f>
        <v>0</v>
      </c>
      <c r="Q854" s="152">
        <f>'2 уровень'!S2048</f>
        <v>0</v>
      </c>
      <c r="R854" s="152">
        <f>'2 уровень'!T2048</f>
        <v>0</v>
      </c>
      <c r="S854" s="152">
        <f>'2 уровень'!U2048</f>
        <v>0</v>
      </c>
      <c r="T854" s="152">
        <f>'2 уровень'!V2048</f>
        <v>0</v>
      </c>
      <c r="U854" s="152">
        <f>'2 уровень'!W2048</f>
        <v>0</v>
      </c>
      <c r="V854" s="152">
        <f>'2 уровень'!X2048</f>
        <v>0</v>
      </c>
      <c r="W854" s="152">
        <f>'2 уровень'!Y2048</f>
        <v>0</v>
      </c>
      <c r="X854" s="152">
        <f>'2 уровень'!Z2048</f>
        <v>0</v>
      </c>
      <c r="Y854" s="152">
        <f>'2 уровень'!AA2048</f>
        <v>0</v>
      </c>
      <c r="Z854" s="1117">
        <f>'2 уровень'!AB2048</f>
        <v>0</v>
      </c>
      <c r="AA854" s="152">
        <f>'2 уровень'!AC2048</f>
        <v>0</v>
      </c>
      <c r="AB854" s="152">
        <f>'2 уровень'!AD2048</f>
        <v>0</v>
      </c>
      <c r="AC854" s="152">
        <f>'2 уровень'!AE2048</f>
        <v>0</v>
      </c>
      <c r="AD854" s="152">
        <f>'2 уровень'!AF2048</f>
        <v>0</v>
      </c>
      <c r="AE854" s="629">
        <f>'2 уровень'!AG2048</f>
        <v>0</v>
      </c>
      <c r="AF854" s="152"/>
      <c r="AG854" s="152"/>
      <c r="AH854" s="1355">
        <f>'2 уровень'!AH2045</f>
        <v>0</v>
      </c>
      <c r="AI854" s="1362">
        <f>'2 уровень'!AI2045</f>
        <v>0</v>
      </c>
    </row>
    <row r="855" spans="1:35" ht="30" x14ac:dyDescent="0.25">
      <c r="B855" s="19">
        <f t="shared" si="126"/>
        <v>1</v>
      </c>
      <c r="C855" s="827" t="s">
        <v>605</v>
      </c>
      <c r="D855" s="29">
        <f>'2 уровень'!F2049</f>
        <v>0</v>
      </c>
      <c r="E855" s="29">
        <f>'2 уровень'!G2049</f>
        <v>0</v>
      </c>
      <c r="F855" s="29">
        <f>'2 уровень'!H2049</f>
        <v>0</v>
      </c>
      <c r="G855" s="144">
        <f>'2 уровень'!I2049</f>
        <v>0</v>
      </c>
      <c r="H855" s="158">
        <f>'2 уровень'!J2049</f>
        <v>0</v>
      </c>
      <c r="I855" s="158">
        <f>'2 уровень'!K2049</f>
        <v>0</v>
      </c>
      <c r="J855" s="153">
        <f>'2 уровень'!L2049</f>
        <v>0</v>
      </c>
      <c r="K855" s="153">
        <f>'2 уровень'!M2049</f>
        <v>0</v>
      </c>
      <c r="L855" s="153">
        <f>'2 уровень'!N2049</f>
        <v>0</v>
      </c>
      <c r="M855" s="153">
        <f>'2 уровень'!O2049</f>
        <v>0</v>
      </c>
      <c r="N855" s="153">
        <f>'2 уровень'!P2049</f>
        <v>0</v>
      </c>
      <c r="O855" s="153">
        <f>'2 уровень'!Q2049</f>
        <v>0</v>
      </c>
      <c r="P855" s="152">
        <f>'2 уровень'!R2049</f>
        <v>0</v>
      </c>
      <c r="Q855" s="152">
        <f>'2 уровень'!S2049</f>
        <v>0</v>
      </c>
      <c r="R855" s="152">
        <f>'2 уровень'!T2049</f>
        <v>0</v>
      </c>
      <c r="S855" s="152">
        <f>'2 уровень'!U2049</f>
        <v>0</v>
      </c>
      <c r="T855" s="152">
        <f>'2 уровень'!V2049</f>
        <v>0</v>
      </c>
      <c r="U855" s="152">
        <f>'2 уровень'!W2049</f>
        <v>0</v>
      </c>
      <c r="V855" s="152">
        <f>'2 уровень'!X2049</f>
        <v>0</v>
      </c>
      <c r="W855" s="152">
        <f>'2 уровень'!Y2049</f>
        <v>0</v>
      </c>
      <c r="X855" s="152">
        <f>'2 уровень'!Z2049</f>
        <v>0</v>
      </c>
      <c r="Y855" s="152">
        <f>'2 уровень'!AA2049</f>
        <v>0</v>
      </c>
      <c r="Z855" s="1117">
        <f>'2 уровень'!AB2049</f>
        <v>0</v>
      </c>
      <c r="AA855" s="152">
        <f>'2 уровень'!AC2049</f>
        <v>0</v>
      </c>
      <c r="AB855" s="152">
        <f>'2 уровень'!AD2049</f>
        <v>0</v>
      </c>
      <c r="AC855" s="152">
        <f>'2 уровень'!AE2049</f>
        <v>0</v>
      </c>
      <c r="AD855" s="152">
        <f>'2 уровень'!AF2049</f>
        <v>0</v>
      </c>
      <c r="AE855" s="629">
        <f>'2 уровень'!AG2049</f>
        <v>0</v>
      </c>
      <c r="AF855" s="152"/>
      <c r="AG855" s="152"/>
      <c r="AH855" s="1355"/>
      <c r="AI855" s="1362"/>
    </row>
    <row r="856" spans="1:35" ht="28.5" x14ac:dyDescent="0.25">
      <c r="B856" s="19">
        <f t="shared" si="126"/>
        <v>1</v>
      </c>
      <c r="C856" s="1417" t="s">
        <v>453</v>
      </c>
      <c r="D856" s="29">
        <f>'2 уровень'!F2050</f>
        <v>2063.8297872340427</v>
      </c>
      <c r="E856" s="29">
        <f>'2 уровень'!G2050</f>
        <v>1375.886524822695</v>
      </c>
      <c r="F856" s="29">
        <f>'2 уровень'!H2050</f>
        <v>1205.5840425531915</v>
      </c>
      <c r="G856" s="144">
        <f>'2 уровень'!I2050</f>
        <v>87.615119371598212</v>
      </c>
      <c r="H856" s="158">
        <f>'2 уровень'!J2050</f>
        <v>0</v>
      </c>
      <c r="I856" s="158">
        <f>'2 уровень'!K2050</f>
        <v>0</v>
      </c>
      <c r="J856" s="153">
        <f>'2 уровень'!L2050</f>
        <v>0</v>
      </c>
      <c r="K856" s="153">
        <f>'2 уровень'!M2050</f>
        <v>0</v>
      </c>
      <c r="L856" s="153">
        <f>'2 уровень'!N2050</f>
        <v>0</v>
      </c>
      <c r="M856" s="153">
        <f>'2 уровень'!O2050</f>
        <v>0</v>
      </c>
      <c r="N856" s="153">
        <f>'2 уровень'!P2050</f>
        <v>0</v>
      </c>
      <c r="O856" s="153">
        <f>'2 уровень'!Q2050</f>
        <v>0</v>
      </c>
      <c r="P856" s="29">
        <f>'2 уровень'!R2050</f>
        <v>0</v>
      </c>
      <c r="Q856" s="29">
        <f>'2 уровень'!S2050</f>
        <v>0</v>
      </c>
      <c r="R856" s="29">
        <f>'2 уровень'!T2050</f>
        <v>0</v>
      </c>
      <c r="S856" s="29">
        <f>'2 уровень'!U2050</f>
        <v>0</v>
      </c>
      <c r="T856" s="29">
        <f>'2 уровень'!V2050</f>
        <v>0</v>
      </c>
      <c r="U856" s="29">
        <f>'2 уровень'!W2050</f>
        <v>0</v>
      </c>
      <c r="V856" s="29">
        <f>'2 уровень'!X2050</f>
        <v>0</v>
      </c>
      <c r="W856" s="29">
        <f>'2 уровень'!Y2050</f>
        <v>0</v>
      </c>
      <c r="X856" s="29">
        <f>'2 уровень'!Z2050</f>
        <v>0</v>
      </c>
      <c r="Y856" s="29">
        <f>'2 уровень'!AA2050</f>
        <v>0</v>
      </c>
      <c r="Z856" s="29">
        <f>'2 уровень'!AB2050</f>
        <v>0</v>
      </c>
      <c r="AA856" s="29">
        <f>'2 уровень'!AC2050</f>
        <v>0</v>
      </c>
      <c r="AB856" s="29">
        <f>'2 уровень'!AD2050</f>
        <v>0</v>
      </c>
      <c r="AC856" s="29">
        <f>'2 уровень'!AE2050</f>
        <v>0</v>
      </c>
      <c r="AD856" s="29">
        <f>'2 уровень'!AF2050</f>
        <v>0</v>
      </c>
      <c r="AE856" s="29">
        <f>'2 уровень'!AG2050</f>
        <v>0</v>
      </c>
      <c r="AF856" s="152"/>
      <c r="AG856" s="152"/>
      <c r="AH856" s="1355"/>
      <c r="AI856" s="1362"/>
    </row>
    <row r="857" spans="1:35" x14ac:dyDescent="0.25">
      <c r="B857" s="19">
        <f t="shared" si="126"/>
        <v>1</v>
      </c>
      <c r="C857" s="827" t="s">
        <v>468</v>
      </c>
      <c r="D857" s="29">
        <f>'2 уровень'!F2051</f>
        <v>0</v>
      </c>
      <c r="E857" s="29">
        <f>'2 уровень'!G2051</f>
        <v>0</v>
      </c>
      <c r="F857" s="29">
        <f>'2 уровень'!H2051</f>
        <v>0</v>
      </c>
      <c r="G857" s="144">
        <f>'2 уровень'!I2051</f>
        <v>0</v>
      </c>
      <c r="H857" s="158">
        <f>'2 уровень'!J2051</f>
        <v>0</v>
      </c>
      <c r="I857" s="158">
        <f>'2 уровень'!K2051</f>
        <v>0</v>
      </c>
      <c r="J857" s="153">
        <f>'2 уровень'!L2051</f>
        <v>0</v>
      </c>
      <c r="K857" s="153">
        <f>'2 уровень'!M2051</f>
        <v>0</v>
      </c>
      <c r="L857" s="153">
        <f>'2 уровень'!N2051</f>
        <v>0</v>
      </c>
      <c r="M857" s="153">
        <f>'2 уровень'!O2051</f>
        <v>0</v>
      </c>
      <c r="N857" s="153">
        <f>'2 уровень'!P2051</f>
        <v>0</v>
      </c>
      <c r="O857" s="153">
        <f>'2 уровень'!Q2051</f>
        <v>0</v>
      </c>
      <c r="P857" s="152">
        <f>'2 уровень'!R2051</f>
        <v>0</v>
      </c>
      <c r="Q857" s="152">
        <f>'2 уровень'!S2051</f>
        <v>0</v>
      </c>
      <c r="R857" s="152">
        <f>'2 уровень'!T2051</f>
        <v>0</v>
      </c>
      <c r="S857" s="152">
        <f>'2 уровень'!U2051</f>
        <v>0</v>
      </c>
      <c r="T857" s="152">
        <f>'2 уровень'!V2051</f>
        <v>0</v>
      </c>
      <c r="U857" s="152">
        <f>'2 уровень'!W2051</f>
        <v>0</v>
      </c>
      <c r="V857" s="152">
        <f>'2 уровень'!X2051</f>
        <v>0</v>
      </c>
      <c r="W857" s="152">
        <f>'2 уровень'!Y2051</f>
        <v>0</v>
      </c>
      <c r="X857" s="152">
        <f>'2 уровень'!Z2051</f>
        <v>0</v>
      </c>
      <c r="Y857" s="152">
        <f>'2 уровень'!AA2051</f>
        <v>0</v>
      </c>
      <c r="Z857" s="1117">
        <f>'2 уровень'!AB2051</f>
        <v>0</v>
      </c>
      <c r="AA857" s="152">
        <f>'2 уровень'!AC2051</f>
        <v>0</v>
      </c>
      <c r="AB857" s="152">
        <f>'2 уровень'!AD2051</f>
        <v>0</v>
      </c>
      <c r="AC857" s="152">
        <f>'2 уровень'!AE2051</f>
        <v>0</v>
      </c>
      <c r="AD857" s="152">
        <f>'2 уровень'!AF2051</f>
        <v>0</v>
      </c>
      <c r="AE857" s="629">
        <f>'2 уровень'!AG2051</f>
        <v>0</v>
      </c>
      <c r="AF857" s="152"/>
      <c r="AG857" s="152"/>
      <c r="AH857" s="1355"/>
      <c r="AI857" s="1362"/>
    </row>
    <row r="858" spans="1:35" ht="28.5" x14ac:dyDescent="0.25">
      <c r="B858" s="19">
        <f t="shared" si="126"/>
        <v>1</v>
      </c>
      <c r="C858" s="1417" t="s">
        <v>469</v>
      </c>
      <c r="D858" s="29">
        <f>'2 уровень'!F2052</f>
        <v>2063.8297872340427</v>
      </c>
      <c r="E858" s="29">
        <f>'2 уровень'!G2052</f>
        <v>1375.886524822695</v>
      </c>
      <c r="F858" s="29">
        <f>'2 уровень'!H2052</f>
        <v>1205.5840425531915</v>
      </c>
      <c r="G858" s="144">
        <f>'2 уровень'!I2052</f>
        <v>87.615119371598212</v>
      </c>
      <c r="H858" s="158">
        <f>'2 уровень'!J2052</f>
        <v>0</v>
      </c>
      <c r="I858" s="158">
        <f>'2 уровень'!K2052</f>
        <v>0</v>
      </c>
      <c r="J858" s="153">
        <f>'2 уровень'!L2052</f>
        <v>0</v>
      </c>
      <c r="K858" s="153">
        <f>'2 уровень'!M2052</f>
        <v>0</v>
      </c>
      <c r="L858" s="153">
        <f>'2 уровень'!N2052</f>
        <v>0</v>
      </c>
      <c r="M858" s="153">
        <f>'2 уровень'!O2052</f>
        <v>0</v>
      </c>
      <c r="N858" s="153">
        <f>'2 уровень'!P2052</f>
        <v>0</v>
      </c>
      <c r="O858" s="153">
        <f>'2 уровень'!Q2052</f>
        <v>0</v>
      </c>
      <c r="P858" s="152">
        <f>'2 уровень'!R2052</f>
        <v>0</v>
      </c>
      <c r="Q858" s="152">
        <f>'2 уровень'!S2052</f>
        <v>0</v>
      </c>
      <c r="R858" s="152">
        <f>'2 уровень'!T2052</f>
        <v>0</v>
      </c>
      <c r="S858" s="152">
        <f>'2 уровень'!U2052</f>
        <v>0</v>
      </c>
      <c r="T858" s="152">
        <f>'2 уровень'!V2052</f>
        <v>0</v>
      </c>
      <c r="U858" s="152">
        <f>'2 уровень'!W2052</f>
        <v>0</v>
      </c>
      <c r="V858" s="152">
        <f>'2 уровень'!X2052</f>
        <v>0</v>
      </c>
      <c r="W858" s="152">
        <f>'2 уровень'!Y2052</f>
        <v>0</v>
      </c>
      <c r="X858" s="152">
        <f>'2 уровень'!Z2052</f>
        <v>0</v>
      </c>
      <c r="Y858" s="152">
        <f>'2 уровень'!AA2052</f>
        <v>0</v>
      </c>
      <c r="Z858" s="1117">
        <f>'2 уровень'!AB2052</f>
        <v>0</v>
      </c>
      <c r="AA858" s="152">
        <f>'2 уровень'!AC2052</f>
        <v>0</v>
      </c>
      <c r="AB858" s="152">
        <f>'2 уровень'!AD2052</f>
        <v>0</v>
      </c>
      <c r="AC858" s="152">
        <f>'2 уровень'!AE2052</f>
        <v>0</v>
      </c>
      <c r="AD858" s="152">
        <f>'2 уровень'!AF2052</f>
        <v>0</v>
      </c>
      <c r="AE858" s="629">
        <f>'2 уровень'!AG2052</f>
        <v>0</v>
      </c>
      <c r="AF858" s="152"/>
      <c r="AG858" s="152"/>
      <c r="AH858" s="1355"/>
      <c r="AI858" s="1362"/>
    </row>
    <row r="859" spans="1:35" x14ac:dyDescent="0.25">
      <c r="A859" s="19">
        <v>1</v>
      </c>
      <c r="B859" s="19">
        <f t="shared" si="126"/>
        <v>1</v>
      </c>
      <c r="C859" s="491" t="s">
        <v>470</v>
      </c>
      <c r="D859" s="29">
        <f>'2 уровень'!F2053</f>
        <v>19400</v>
      </c>
      <c r="E859" s="29">
        <f>'2 уровень'!G2053</f>
        <v>12933.333333333334</v>
      </c>
      <c r="F859" s="29">
        <f>'2 уровень'!H2053</f>
        <v>11332.49</v>
      </c>
      <c r="G859" s="144">
        <f>'2 уровень'!I2053</f>
        <v>87.624603726900176</v>
      </c>
      <c r="H859" s="158">
        <f>'2 уровень'!J2053</f>
        <v>0</v>
      </c>
      <c r="I859" s="158">
        <f>'2 уровень'!K2053</f>
        <v>0</v>
      </c>
      <c r="J859" s="153">
        <f>'2 уровень'!L2053</f>
        <v>0</v>
      </c>
      <c r="K859" s="153">
        <f>'2 уровень'!M2053</f>
        <v>0</v>
      </c>
      <c r="L859" s="153">
        <f>'2 уровень'!N2053</f>
        <v>0</v>
      </c>
      <c r="M859" s="153">
        <f>'2 уровень'!O2053</f>
        <v>0</v>
      </c>
      <c r="N859" s="153">
        <f>'2 уровень'!P2053</f>
        <v>0</v>
      </c>
      <c r="O859" s="153">
        <f>'2 уровень'!Q2053</f>
        <v>0</v>
      </c>
      <c r="P859" s="152">
        <f>'2 уровень'!R2053</f>
        <v>0</v>
      </c>
      <c r="Q859" s="152">
        <f>'2 уровень'!S2053</f>
        <v>0</v>
      </c>
      <c r="R859" s="152">
        <f>'2 уровень'!T2053</f>
        <v>0</v>
      </c>
      <c r="S859" s="152">
        <f>'2 уровень'!U2053</f>
        <v>0</v>
      </c>
      <c r="T859" s="152">
        <f>'2 уровень'!V2053</f>
        <v>0</v>
      </c>
      <c r="U859" s="152">
        <f>'2 уровень'!W2053</f>
        <v>0</v>
      </c>
      <c r="V859" s="152">
        <f>'2 уровень'!X2053</f>
        <v>0</v>
      </c>
      <c r="W859" s="152">
        <f>'2 уровень'!Y2053</f>
        <v>0</v>
      </c>
      <c r="X859" s="152">
        <f>'2 уровень'!Z2053</f>
        <v>0</v>
      </c>
      <c r="Y859" s="152">
        <f>'2 уровень'!AA2053</f>
        <v>0</v>
      </c>
      <c r="Z859" s="1117">
        <f>'2 уровень'!AB2053</f>
        <v>0</v>
      </c>
      <c r="AA859" s="152">
        <f>'2 уровень'!AC2053</f>
        <v>0</v>
      </c>
      <c r="AB859" s="152">
        <f>'2 уровень'!AD2053</f>
        <v>0</v>
      </c>
      <c r="AC859" s="152">
        <f>'2 уровень'!AE2053</f>
        <v>0</v>
      </c>
      <c r="AD859" s="152">
        <f>'2 уровень'!AF2053</f>
        <v>0</v>
      </c>
      <c r="AE859" s="629">
        <f>'2 уровень'!AG2053</f>
        <v>0</v>
      </c>
      <c r="AF859" s="152"/>
      <c r="AG859" s="152"/>
      <c r="AH859" s="1355">
        <f>'2 уровень'!AH2050</f>
        <v>0</v>
      </c>
      <c r="AI859" s="1362">
        <f>'2 уровень'!AI2050</f>
        <v>0</v>
      </c>
    </row>
    <row r="860" spans="1:35" ht="29.25" x14ac:dyDescent="0.25">
      <c r="A860" s="19">
        <v>1</v>
      </c>
      <c r="B860" s="19">
        <f t="shared" si="126"/>
        <v>1</v>
      </c>
      <c r="C860" s="491" t="s">
        <v>446</v>
      </c>
      <c r="D860" s="29">
        <f>'2 уровень'!F2054</f>
        <v>4806</v>
      </c>
      <c r="E860" s="29">
        <f>'2 уровень'!G2054</f>
        <v>3204</v>
      </c>
      <c r="F860" s="29">
        <f>'2 уровень'!H2054</f>
        <v>2808</v>
      </c>
      <c r="G860" s="144">
        <f>'2 уровень'!I2054</f>
        <v>87.640449438202253</v>
      </c>
      <c r="H860" s="158">
        <f>'2 уровень'!J2054</f>
        <v>0</v>
      </c>
      <c r="I860" s="158">
        <f>'2 уровень'!K2054</f>
        <v>0</v>
      </c>
      <c r="J860" s="153">
        <f>'2 уровень'!L2054</f>
        <v>0</v>
      </c>
      <c r="K860" s="153">
        <f>'2 уровень'!M2054</f>
        <v>0</v>
      </c>
      <c r="L860" s="153">
        <f>'2 уровень'!N2054</f>
        <v>0</v>
      </c>
      <c r="M860" s="153">
        <f>'2 уровень'!O2054</f>
        <v>0</v>
      </c>
      <c r="N860" s="153">
        <f>'2 уровень'!P2054</f>
        <v>0</v>
      </c>
      <c r="O860" s="153">
        <f>'2 уровень'!Q2054</f>
        <v>0</v>
      </c>
      <c r="P860" s="152">
        <f>'2 уровень'!R2054</f>
        <v>0</v>
      </c>
      <c r="Q860" s="152">
        <f>'2 уровень'!S2054</f>
        <v>0</v>
      </c>
      <c r="R860" s="152">
        <f>'2 уровень'!T2054</f>
        <v>0</v>
      </c>
      <c r="S860" s="152">
        <f>'2 уровень'!U2054</f>
        <v>0</v>
      </c>
      <c r="T860" s="152">
        <f>'2 уровень'!V2054</f>
        <v>0</v>
      </c>
      <c r="U860" s="152">
        <f>'2 уровень'!W2054</f>
        <v>0</v>
      </c>
      <c r="V860" s="152">
        <f>'2 уровень'!X2054</f>
        <v>0</v>
      </c>
      <c r="W860" s="152">
        <f>'2 уровень'!Y2054</f>
        <v>0</v>
      </c>
      <c r="X860" s="152">
        <f>'2 уровень'!Z2054</f>
        <v>0</v>
      </c>
      <c r="Y860" s="152">
        <f>'2 уровень'!AA2054</f>
        <v>0</v>
      </c>
      <c r="Z860" s="1117">
        <f>'2 уровень'!AB2054</f>
        <v>0</v>
      </c>
      <c r="AA860" s="152">
        <f>'2 уровень'!AC2054</f>
        <v>0</v>
      </c>
      <c r="AB860" s="152">
        <f>'2 уровень'!AD2054</f>
        <v>0</v>
      </c>
      <c r="AC860" s="152">
        <f>'2 уровень'!AE2054</f>
        <v>0</v>
      </c>
      <c r="AD860" s="152">
        <f>'2 уровень'!AF2054</f>
        <v>0</v>
      </c>
      <c r="AE860" s="629">
        <f>'2 уровень'!AG2054</f>
        <v>0</v>
      </c>
      <c r="AF860" s="152"/>
      <c r="AG860" s="152"/>
      <c r="AH860" s="1355">
        <f>'2 уровень'!AH2051</f>
        <v>0</v>
      </c>
      <c r="AI860" s="1362">
        <f>'2 уровень'!AI2051</f>
        <v>0</v>
      </c>
    </row>
    <row r="861" spans="1:35" ht="30" x14ac:dyDescent="0.25">
      <c r="A861" s="19">
        <v>1</v>
      </c>
      <c r="B861" s="19">
        <f t="shared" si="126"/>
        <v>1</v>
      </c>
      <c r="C861" s="336" t="s">
        <v>201</v>
      </c>
      <c r="D861" s="29">
        <f>'2 уровень'!F2055</f>
        <v>0</v>
      </c>
      <c r="E861" s="29">
        <f>'2 уровень'!G2055</f>
        <v>0</v>
      </c>
      <c r="F861" s="29">
        <f>'2 уровень'!H2055</f>
        <v>0</v>
      </c>
      <c r="G861" s="144">
        <f>'2 уровень'!I2055</f>
        <v>0</v>
      </c>
      <c r="H861" s="158">
        <f>'2 уровень'!J2055</f>
        <v>0</v>
      </c>
      <c r="I861" s="158">
        <f>'2 уровень'!K2055</f>
        <v>0</v>
      </c>
      <c r="J861" s="153">
        <f>'2 уровень'!L2055</f>
        <v>0</v>
      </c>
      <c r="K861" s="153">
        <f>'2 уровень'!M2055</f>
        <v>0</v>
      </c>
      <c r="L861" s="153">
        <f>'2 уровень'!N2055</f>
        <v>0</v>
      </c>
      <c r="M861" s="153">
        <f>'2 уровень'!O2055</f>
        <v>0</v>
      </c>
      <c r="N861" s="153">
        <f>'2 уровень'!P2055</f>
        <v>0</v>
      </c>
      <c r="O861" s="153">
        <f>'2 уровень'!Q2055</f>
        <v>0</v>
      </c>
      <c r="P861" s="152">
        <f>'2 уровень'!R2055</f>
        <v>0</v>
      </c>
      <c r="Q861" s="152">
        <f>'2 уровень'!S2055</f>
        <v>0</v>
      </c>
      <c r="R861" s="152">
        <f>'2 уровень'!T2055</f>
        <v>0</v>
      </c>
      <c r="S861" s="152">
        <f>'2 уровень'!U2055</f>
        <v>0</v>
      </c>
      <c r="T861" s="152">
        <f>'2 уровень'!V2055</f>
        <v>0</v>
      </c>
      <c r="U861" s="152">
        <f>'2 уровень'!W2055</f>
        <v>0</v>
      </c>
      <c r="V861" s="152">
        <f>'2 уровень'!X2055</f>
        <v>0</v>
      </c>
      <c r="W861" s="152">
        <f>'2 уровень'!Y2055</f>
        <v>0</v>
      </c>
      <c r="X861" s="152">
        <f>'2 уровень'!Z2055</f>
        <v>0</v>
      </c>
      <c r="Y861" s="152">
        <f>'2 уровень'!AA2055</f>
        <v>0</v>
      </c>
      <c r="Z861" s="1117">
        <f>'2 уровень'!AB2055</f>
        <v>0</v>
      </c>
      <c r="AA861" s="152">
        <f>'2 уровень'!AC2055</f>
        <v>0</v>
      </c>
      <c r="AB861" s="152">
        <f>'2 уровень'!AD2055</f>
        <v>0</v>
      </c>
      <c r="AC861" s="152">
        <f>'2 уровень'!AE2055</f>
        <v>0</v>
      </c>
      <c r="AD861" s="152">
        <f>'2 уровень'!AF2055</f>
        <v>0</v>
      </c>
      <c r="AE861" s="629">
        <f>'2 уровень'!AG2055</f>
        <v>0</v>
      </c>
      <c r="AF861" s="152"/>
      <c r="AG861" s="152"/>
      <c r="AH861" s="1355">
        <f>'2 уровень'!AH2052</f>
        <v>0</v>
      </c>
      <c r="AI861" s="1362">
        <f>'2 уровень'!AI2052</f>
        <v>0</v>
      </c>
    </row>
    <row r="862" spans="1:35" ht="75" x14ac:dyDescent="0.25">
      <c r="A862" s="19">
        <v>1</v>
      </c>
      <c r="B862" s="19">
        <f t="shared" si="126"/>
        <v>1</v>
      </c>
      <c r="C862" s="498" t="s">
        <v>454</v>
      </c>
      <c r="D862" s="29">
        <f>'2 уровень'!F2056</f>
        <v>1600</v>
      </c>
      <c r="E862" s="29">
        <f>'2 уровень'!G2056</f>
        <v>1066.6666666666667</v>
      </c>
      <c r="F862" s="29">
        <f>'2 уровень'!H2056</f>
        <v>1268</v>
      </c>
      <c r="G862" s="144">
        <f>'2 уровень'!I2056</f>
        <v>118.875</v>
      </c>
      <c r="H862" s="158">
        <f>'2 уровень'!J2056</f>
        <v>0</v>
      </c>
      <c r="I862" s="158">
        <f>'2 уровень'!K2056</f>
        <v>0</v>
      </c>
      <c r="J862" s="153">
        <f>'2 уровень'!L2056</f>
        <v>0</v>
      </c>
      <c r="K862" s="153">
        <f>'2 уровень'!M2056</f>
        <v>0</v>
      </c>
      <c r="L862" s="153">
        <f>'2 уровень'!N2056</f>
        <v>0</v>
      </c>
      <c r="M862" s="153">
        <f>'2 уровень'!O2056</f>
        <v>0</v>
      </c>
      <c r="N862" s="153">
        <f>'2 уровень'!P2056</f>
        <v>0</v>
      </c>
      <c r="O862" s="153">
        <f>'2 уровень'!Q2056</f>
        <v>0</v>
      </c>
      <c r="P862" s="152">
        <f>'2 уровень'!R2056</f>
        <v>0</v>
      </c>
      <c r="Q862" s="152">
        <f>'2 уровень'!S2056</f>
        <v>0</v>
      </c>
      <c r="R862" s="152">
        <f>'2 уровень'!T2056</f>
        <v>0</v>
      </c>
      <c r="S862" s="152">
        <f>'2 уровень'!U2056</f>
        <v>0</v>
      </c>
      <c r="T862" s="152">
        <f>'2 уровень'!V2056</f>
        <v>0</v>
      </c>
      <c r="U862" s="152">
        <f>'2 уровень'!W2056</f>
        <v>0</v>
      </c>
      <c r="V862" s="152">
        <f>'2 уровень'!X2056</f>
        <v>0</v>
      </c>
      <c r="W862" s="152">
        <f>'2 уровень'!Y2056</f>
        <v>0</v>
      </c>
      <c r="X862" s="152">
        <f>'2 уровень'!Z2056</f>
        <v>0</v>
      </c>
      <c r="Y862" s="152">
        <f>'2 уровень'!AA2056</f>
        <v>0</v>
      </c>
      <c r="Z862" s="1117">
        <f>'2 уровень'!AB2056</f>
        <v>0</v>
      </c>
      <c r="AA862" s="152">
        <f>'2 уровень'!AC2056</f>
        <v>0</v>
      </c>
      <c r="AB862" s="152">
        <f>'2 уровень'!AD2056</f>
        <v>0</v>
      </c>
      <c r="AC862" s="152">
        <f>'2 уровень'!AE2056</f>
        <v>0</v>
      </c>
      <c r="AD862" s="152">
        <f>'2 уровень'!AF2056</f>
        <v>0</v>
      </c>
      <c r="AE862" s="629">
        <f>'2 уровень'!AG2056</f>
        <v>0</v>
      </c>
      <c r="AF862" s="152"/>
      <c r="AG862" s="152"/>
      <c r="AH862" s="1355">
        <f>'2 уровень'!AH2053</f>
        <v>0</v>
      </c>
      <c r="AI862" s="1362">
        <f>'2 уровень'!AI2053</f>
        <v>0</v>
      </c>
    </row>
    <row r="863" spans="1:35" x14ac:dyDescent="0.25">
      <c r="A863" s="19">
        <v>1</v>
      </c>
      <c r="B863" s="19">
        <f t="shared" si="126"/>
        <v>1</v>
      </c>
      <c r="C863" s="491" t="s">
        <v>234</v>
      </c>
      <c r="D863" s="29">
        <f>'2 уровень'!F2057</f>
        <v>760</v>
      </c>
      <c r="E863" s="29">
        <f>'2 уровень'!G2057</f>
        <v>506.66666666666669</v>
      </c>
      <c r="F863" s="29">
        <f>'2 уровень'!H2057</f>
        <v>713</v>
      </c>
      <c r="G863" s="144">
        <f>'2 уровень'!I2057</f>
        <v>140.7236842105263</v>
      </c>
      <c r="H863" s="158">
        <f>'2 уровень'!J2057</f>
        <v>0</v>
      </c>
      <c r="I863" s="158">
        <f>'2 уровень'!K2057</f>
        <v>0</v>
      </c>
      <c r="J863" s="153">
        <f>'2 уровень'!L2057</f>
        <v>0</v>
      </c>
      <c r="K863" s="153">
        <f>'2 уровень'!M2057</f>
        <v>0</v>
      </c>
      <c r="L863" s="153">
        <f>'2 уровень'!N2057</f>
        <v>0</v>
      </c>
      <c r="M863" s="153">
        <f>'2 уровень'!O2057</f>
        <v>0</v>
      </c>
      <c r="N863" s="153">
        <f>'2 уровень'!P2057</f>
        <v>0</v>
      </c>
      <c r="O863" s="153">
        <f>'2 уровень'!Q2057</f>
        <v>0</v>
      </c>
      <c r="P863" s="152">
        <f>'2 уровень'!R2057</f>
        <v>320.661</v>
      </c>
      <c r="Q863" s="152">
        <f>'2 уровень'!S2057</f>
        <v>320.661</v>
      </c>
      <c r="R863" s="152">
        <f>'2 уровень'!T2057</f>
        <v>835.63019999999995</v>
      </c>
      <c r="S863" s="152">
        <f>'2 уровень'!U2057</f>
        <v>835.63019999999995</v>
      </c>
      <c r="T863" s="152">
        <f>'2 уровень'!V2057</f>
        <v>835.63019999999995</v>
      </c>
      <c r="U863" s="152">
        <f>'2 уровень'!W2057</f>
        <v>835.63019999999995</v>
      </c>
      <c r="V863" s="152">
        <f>'2 уровень'!X2057</f>
        <v>835.63019999999995</v>
      </c>
      <c r="W863" s="152">
        <f>'2 уровень'!Y2057</f>
        <v>835.63019999999995</v>
      </c>
      <c r="X863" s="152">
        <f>'2 уровень'!Z2057</f>
        <v>522.75552000000005</v>
      </c>
      <c r="Y863" s="152">
        <f>'2 уровень'!AA2057</f>
        <v>787.22091</v>
      </c>
      <c r="Z863" s="1117">
        <f>'2 уровень'!AB2057</f>
        <v>0</v>
      </c>
      <c r="AA863" s="152">
        <f>'2 уровень'!AC2057</f>
        <v>0</v>
      </c>
      <c r="AB863" s="152">
        <f>'2 уровень'!AD2057</f>
        <v>264.46538999999996</v>
      </c>
      <c r="AC863" s="152">
        <f>'2 уровень'!AE2057</f>
        <v>0</v>
      </c>
      <c r="AD863" s="152">
        <f>'2 уровень'!AF2057</f>
        <v>0</v>
      </c>
      <c r="AE863" s="629">
        <f>'2 уровень'!AG2057</f>
        <v>787.22091</v>
      </c>
      <c r="AF863" s="152">
        <f>Y863/X863*100</f>
        <v>150.59064512604286</v>
      </c>
      <c r="AG863" s="152">
        <f>AE863/X863*100</f>
        <v>150.59064512604286</v>
      </c>
      <c r="AH863" s="1355">
        <f>'2 уровень'!AH2054</f>
        <v>0</v>
      </c>
      <c r="AI863" s="1362">
        <f>'2 уровень'!AI2054</f>
        <v>0</v>
      </c>
    </row>
    <row r="864" spans="1:35" x14ac:dyDescent="0.25">
      <c r="A864" s="19">
        <v>1</v>
      </c>
      <c r="B864" s="19">
        <f t="shared" si="126"/>
        <v>1</v>
      </c>
      <c r="C864" s="337" t="s">
        <v>372</v>
      </c>
      <c r="D864" s="29">
        <f>'2 уровень'!F2058</f>
        <v>39343</v>
      </c>
      <c r="E864" s="29">
        <f>'2 уровень'!G2058</f>
        <v>26228.666666666664</v>
      </c>
      <c r="F864" s="29">
        <f>'2 уровень'!H2058</f>
        <v>22455.035</v>
      </c>
      <c r="G864" s="144">
        <f>'2 уровень'!I2058</f>
        <v>85.612567674046218</v>
      </c>
      <c r="H864" s="158">
        <f>'2 уровень'!J2058</f>
        <v>0</v>
      </c>
      <c r="I864" s="158">
        <f>'2 уровень'!K2058</f>
        <v>0</v>
      </c>
      <c r="J864" s="153">
        <f>'2 уровень'!L2058</f>
        <v>0</v>
      </c>
      <c r="K864" s="153">
        <f>'2 уровень'!M2058</f>
        <v>0</v>
      </c>
      <c r="L864" s="153">
        <f>'2 уровень'!N2058</f>
        <v>0</v>
      </c>
      <c r="M864" s="153">
        <f>'2 уровень'!O2058</f>
        <v>0</v>
      </c>
      <c r="N864" s="153">
        <f>'2 уровень'!P2058</f>
        <v>0</v>
      </c>
      <c r="O864" s="153">
        <f>'2 уровень'!Q2058</f>
        <v>0</v>
      </c>
      <c r="P864" s="152">
        <f>'2 уровень'!R2058</f>
        <v>0</v>
      </c>
      <c r="Q864" s="152">
        <f>'2 уровень'!S2058</f>
        <v>0</v>
      </c>
      <c r="R864" s="152">
        <f>'2 уровень'!T2058</f>
        <v>0</v>
      </c>
      <c r="S864" s="152">
        <f>'2 уровень'!U2058</f>
        <v>0</v>
      </c>
      <c r="T864" s="152">
        <f>'2 уровень'!V2058</f>
        <v>0</v>
      </c>
      <c r="U864" s="152">
        <f>'2 уровень'!W2058</f>
        <v>0</v>
      </c>
      <c r="V864" s="152">
        <f>'2 уровень'!X2058</f>
        <v>0</v>
      </c>
      <c r="W864" s="152">
        <f>'2 уровень'!Y2058</f>
        <v>0</v>
      </c>
      <c r="X864" s="152">
        <f>'2 уровень'!Z2058</f>
        <v>0</v>
      </c>
      <c r="Y864" s="152">
        <f>'2 уровень'!AA2058</f>
        <v>0</v>
      </c>
      <c r="Z864" s="1117">
        <f>'2 уровень'!AB2058</f>
        <v>0</v>
      </c>
      <c r="AA864" s="152">
        <f>'2 уровень'!AC2058</f>
        <v>0</v>
      </c>
      <c r="AB864" s="152">
        <f>'2 уровень'!AD2058</f>
        <v>0</v>
      </c>
      <c r="AC864" s="152">
        <f>'2 уровень'!AE2058</f>
        <v>0</v>
      </c>
      <c r="AD864" s="152">
        <f>'2 уровень'!AF2058</f>
        <v>0</v>
      </c>
      <c r="AE864" s="629">
        <f>'2 уровень'!AG2058</f>
        <v>0</v>
      </c>
      <c r="AF864" s="152"/>
      <c r="AG864" s="152"/>
      <c r="AH864" s="1355">
        <f>'2 уровень'!AH2055</f>
        <v>0</v>
      </c>
      <c r="AI864" s="1362">
        <f>'2 уровень'!AI2055</f>
        <v>0</v>
      </c>
    </row>
    <row r="865" spans="1:196" ht="43.5" x14ac:dyDescent="0.25">
      <c r="A865" s="19">
        <v>1</v>
      </c>
      <c r="B865" s="19">
        <f t="shared" si="126"/>
        <v>1</v>
      </c>
      <c r="C865" s="491" t="s">
        <v>401</v>
      </c>
      <c r="D865" s="29">
        <f>'2 уровень'!F2059</f>
        <v>18445</v>
      </c>
      <c r="E865" s="29">
        <f>'2 уровень'!G2059</f>
        <v>12296.666666666668</v>
      </c>
      <c r="F865" s="29">
        <f>'2 уровень'!H2059</f>
        <v>8088</v>
      </c>
      <c r="G865" s="144">
        <f>'2 уровень'!I2059</f>
        <v>65.773922472214679</v>
      </c>
      <c r="H865" s="158">
        <f>'2 уровень'!J2059</f>
        <v>0</v>
      </c>
      <c r="I865" s="158">
        <f>'2 уровень'!K2059</f>
        <v>0</v>
      </c>
      <c r="J865" s="153">
        <f>'2 уровень'!L2059</f>
        <v>0</v>
      </c>
      <c r="K865" s="153">
        <f>'2 уровень'!M2059</f>
        <v>0</v>
      </c>
      <c r="L865" s="153">
        <f>'2 уровень'!N2059</f>
        <v>0</v>
      </c>
      <c r="M865" s="153">
        <f>'2 уровень'!O2059</f>
        <v>0</v>
      </c>
      <c r="N865" s="153">
        <f>'2 уровень'!P2059</f>
        <v>0</v>
      </c>
      <c r="O865" s="153">
        <f>'2 уровень'!Q2059</f>
        <v>0</v>
      </c>
      <c r="P865" s="152">
        <f>'2 уровень'!R2059</f>
        <v>0</v>
      </c>
      <c r="Q865" s="152">
        <f>'2 уровень'!S2059</f>
        <v>0</v>
      </c>
      <c r="R865" s="152">
        <f>'2 уровень'!T2059</f>
        <v>0</v>
      </c>
      <c r="S865" s="152">
        <f>'2 уровень'!U2059</f>
        <v>0</v>
      </c>
      <c r="T865" s="152">
        <f>'2 уровень'!V2059</f>
        <v>0</v>
      </c>
      <c r="U865" s="152">
        <f>'2 уровень'!W2059</f>
        <v>0</v>
      </c>
      <c r="V865" s="152">
        <f>'2 уровень'!X2059</f>
        <v>0</v>
      </c>
      <c r="W865" s="152">
        <f>'2 уровень'!Y2059</f>
        <v>0</v>
      </c>
      <c r="X865" s="152">
        <f>'2 уровень'!Z2059</f>
        <v>0</v>
      </c>
      <c r="Y865" s="152">
        <f>'2 уровень'!AA2059</f>
        <v>0</v>
      </c>
      <c r="Z865" s="1117">
        <f>'2 уровень'!AB2059</f>
        <v>0</v>
      </c>
      <c r="AA865" s="152">
        <f>'2 уровень'!AC2059</f>
        <v>0</v>
      </c>
      <c r="AB865" s="152">
        <f>'2 уровень'!AD2059</f>
        <v>0</v>
      </c>
      <c r="AC865" s="152">
        <f>'2 уровень'!AE2059</f>
        <v>0</v>
      </c>
      <c r="AD865" s="152">
        <f>'2 уровень'!AF2059</f>
        <v>0</v>
      </c>
      <c r="AE865" s="629">
        <f>'2 уровень'!AG2059</f>
        <v>0</v>
      </c>
      <c r="AF865" s="152"/>
      <c r="AG865" s="152"/>
      <c r="AH865" s="1355">
        <f>'2 уровень'!AH2056</f>
        <v>0</v>
      </c>
      <c r="AI865" s="1362">
        <f>'2 уровень'!AI2056</f>
        <v>0</v>
      </c>
    </row>
    <row r="866" spans="1:196" ht="30" x14ac:dyDescent="0.25">
      <c r="A866" s="19">
        <v>1</v>
      </c>
      <c r="B866" s="19">
        <f t="shared" si="126"/>
        <v>1</v>
      </c>
      <c r="C866" s="832" t="s">
        <v>373</v>
      </c>
      <c r="D866" s="29">
        <f>'2 уровень'!F2060</f>
        <v>31644.829787234041</v>
      </c>
      <c r="E866" s="29">
        <f>'2 уровень'!G2060</f>
        <v>21096.553191489362</v>
      </c>
      <c r="F866" s="29">
        <f>'2 уровень'!H2060</f>
        <v>18466.584042553193</v>
      </c>
      <c r="G866" s="144">
        <f>'2 уровень'!I2060</f>
        <v>87.533654786805954</v>
      </c>
      <c r="H866" s="158">
        <f>'2 уровень'!J2060</f>
        <v>0</v>
      </c>
      <c r="I866" s="158">
        <f>'2 уровень'!K2060</f>
        <v>0</v>
      </c>
      <c r="J866" s="153">
        <f>'2 уровень'!L2060</f>
        <v>0</v>
      </c>
      <c r="K866" s="153">
        <f>'2 уровень'!M2060</f>
        <v>0</v>
      </c>
      <c r="L866" s="153">
        <f>'2 уровень'!N2060</f>
        <v>0</v>
      </c>
      <c r="M866" s="153">
        <f>'2 уровень'!O2060</f>
        <v>0</v>
      </c>
      <c r="N866" s="153">
        <f>'2 уровень'!P2060</f>
        <v>0</v>
      </c>
      <c r="O866" s="153">
        <f>'2 уровень'!Q2060</f>
        <v>0</v>
      </c>
      <c r="P866" s="152">
        <f>'2 уровень'!R2060</f>
        <v>0</v>
      </c>
      <c r="Q866" s="152">
        <f>'2 уровень'!S2060</f>
        <v>0</v>
      </c>
      <c r="R866" s="152">
        <f>'2 уровень'!T2060</f>
        <v>0</v>
      </c>
      <c r="S866" s="152">
        <f>'2 уровень'!U2060</f>
        <v>0</v>
      </c>
      <c r="T866" s="152">
        <f>'2 уровень'!V2060</f>
        <v>0</v>
      </c>
      <c r="U866" s="152">
        <f>'2 уровень'!W2060</f>
        <v>0</v>
      </c>
      <c r="V866" s="152">
        <f>'2 уровень'!X2060</f>
        <v>0</v>
      </c>
      <c r="W866" s="152">
        <f>'2 уровень'!Y2060</f>
        <v>0</v>
      </c>
      <c r="X866" s="152">
        <f>'2 уровень'!Z2060</f>
        <v>0</v>
      </c>
      <c r="Y866" s="152">
        <f>'2 уровень'!AA2060</f>
        <v>0</v>
      </c>
      <c r="Z866" s="1117">
        <f>'2 уровень'!AB2060</f>
        <v>0</v>
      </c>
      <c r="AA866" s="152">
        <f>'2 уровень'!AC2060</f>
        <v>0</v>
      </c>
      <c r="AB866" s="152">
        <f>'2 уровень'!AD2060</f>
        <v>0</v>
      </c>
      <c r="AC866" s="152">
        <f>'2 уровень'!AE2060</f>
        <v>0</v>
      </c>
      <c r="AD866" s="152">
        <f>'2 уровень'!AF2060</f>
        <v>0</v>
      </c>
      <c r="AE866" s="629">
        <f>'2 уровень'!AG2060</f>
        <v>0</v>
      </c>
      <c r="AF866" s="152"/>
      <c r="AG866" s="152"/>
      <c r="AH866" s="1355">
        <f>'2 уровень'!AH2057</f>
        <v>0</v>
      </c>
      <c r="AI866" s="1362">
        <f>'2 уровень'!AI2057</f>
        <v>0</v>
      </c>
    </row>
    <row r="867" spans="1:196" ht="29.25" x14ac:dyDescent="0.25">
      <c r="A867" s="19">
        <v>1</v>
      </c>
      <c r="B867" s="19">
        <f t="shared" si="126"/>
        <v>1</v>
      </c>
      <c r="C867" s="857" t="s">
        <v>374</v>
      </c>
      <c r="D867" s="29">
        <f>'2 уровень'!F2061</f>
        <v>7566</v>
      </c>
      <c r="E867" s="29">
        <f>'2 уровень'!G2061</f>
        <v>5044</v>
      </c>
      <c r="F867" s="29">
        <f>'2 уровень'!H2061</f>
        <v>4170</v>
      </c>
      <c r="G867" s="144">
        <f>'2 уровень'!I2061</f>
        <v>82.672482157018237</v>
      </c>
      <c r="H867" s="158">
        <f>'2 уровень'!J2061</f>
        <v>0</v>
      </c>
      <c r="I867" s="158">
        <f>'2 уровень'!K2061</f>
        <v>0</v>
      </c>
      <c r="J867" s="153">
        <f>'2 уровень'!L2061</f>
        <v>0</v>
      </c>
      <c r="K867" s="153">
        <f>'2 уровень'!M2061</f>
        <v>0</v>
      </c>
      <c r="L867" s="153">
        <f>'2 уровень'!N2061</f>
        <v>0</v>
      </c>
      <c r="M867" s="153">
        <f>'2 уровень'!O2061</f>
        <v>0</v>
      </c>
      <c r="N867" s="153">
        <f>'2 уровень'!P2061</f>
        <v>0</v>
      </c>
      <c r="O867" s="153">
        <f>'2 уровень'!Q2061</f>
        <v>0</v>
      </c>
      <c r="P867" s="152">
        <f>'2 уровень'!R2061</f>
        <v>7680.9221200000002</v>
      </c>
      <c r="Q867" s="152">
        <f>'2 уровень'!S2061</f>
        <v>7680.9221200000002</v>
      </c>
      <c r="R867" s="152">
        <f>'2 уровень'!T2061</f>
        <v>7680.9221200000002</v>
      </c>
      <c r="S867" s="152">
        <f>'2 уровень'!U2061</f>
        <v>7680.9221200000002</v>
      </c>
      <c r="T867" s="152">
        <f>'2 уровень'!V2061</f>
        <v>7680.9221200000002</v>
      </c>
      <c r="U867" s="152">
        <f>'2 уровень'!W2061</f>
        <v>7680.9221200000002</v>
      </c>
      <c r="V867" s="152">
        <f>'2 уровень'!X2061</f>
        <v>7680.9221200000002</v>
      </c>
      <c r="W867" s="152">
        <f>'2 уровень'!Y2061</f>
        <v>7680.9221200000002</v>
      </c>
      <c r="X867" s="152">
        <f>'2 уровень'!Z2061</f>
        <v>5120.6147466666671</v>
      </c>
      <c r="Y867" s="152">
        <f>'2 уровень'!AA2061</f>
        <v>4887.2055199999995</v>
      </c>
      <c r="Z867" s="1117">
        <f>'2 уровень'!AB2061</f>
        <v>0</v>
      </c>
      <c r="AA867" s="152">
        <f>'2 уровень'!AC2061</f>
        <v>0</v>
      </c>
      <c r="AB867" s="152">
        <f>'2 уровень'!AD2061</f>
        <v>-233.40922666666756</v>
      </c>
      <c r="AC867" s="152">
        <f>'2 уровень'!AE2061</f>
        <v>-2.3980399999999999</v>
      </c>
      <c r="AD867" s="152">
        <f>'2 уровень'!AF2061</f>
        <v>-2.09904</v>
      </c>
      <c r="AE867" s="629">
        <f>'2 уровень'!AG2061</f>
        <v>4885.1064799999995</v>
      </c>
      <c r="AF867" s="152">
        <f t="shared" ref="AF867:AF868" si="127">Y867/X867*100</f>
        <v>95.441773337496087</v>
      </c>
      <c r="AG867" s="152">
        <f t="shared" ref="AG867:AG868" si="128">AE867/X867*100</f>
        <v>95.400781384305958</v>
      </c>
      <c r="AH867" s="1355">
        <f>'2 уровень'!AH2058</f>
        <v>0</v>
      </c>
      <c r="AI867" s="1362">
        <f>'2 уровень'!AI2058</f>
        <v>0</v>
      </c>
    </row>
    <row r="868" spans="1:196" ht="29.25" x14ac:dyDescent="0.25">
      <c r="A868" s="19">
        <v>1</v>
      </c>
      <c r="B868" s="19">
        <f t="shared" si="126"/>
        <v>1</v>
      </c>
      <c r="C868" s="857" t="s">
        <v>138</v>
      </c>
      <c r="D868" s="29">
        <f>'2 уровень'!F2062</f>
        <v>155757.94761904763</v>
      </c>
      <c r="E868" s="29">
        <f>'2 уровень'!G2062</f>
        <v>103838.63174603174</v>
      </c>
      <c r="F868" s="29">
        <f>'2 уровень'!H2062</f>
        <v>87468.146904761903</v>
      </c>
      <c r="G868" s="144">
        <f>'2 уровень'!I2062</f>
        <v>84.23468745109362</v>
      </c>
      <c r="H868" s="158">
        <f>'2 уровень'!J2062</f>
        <v>0</v>
      </c>
      <c r="I868" s="158">
        <f>'2 уровень'!K2062</f>
        <v>0</v>
      </c>
      <c r="J868" s="153">
        <f>'2 уровень'!L2062</f>
        <v>0</v>
      </c>
      <c r="K868" s="153">
        <f>'2 уровень'!M2062</f>
        <v>0</v>
      </c>
      <c r="L868" s="153">
        <f>'2 уровень'!N2062</f>
        <v>0</v>
      </c>
      <c r="M868" s="153">
        <f>'2 уровень'!O2062</f>
        <v>0</v>
      </c>
      <c r="N868" s="153">
        <f>'2 уровень'!P2062</f>
        <v>0</v>
      </c>
      <c r="O868" s="153">
        <f>'2 уровень'!Q2062</f>
        <v>0</v>
      </c>
      <c r="P868" s="152">
        <f>'2 уровень'!R2062</f>
        <v>221854.29964000001</v>
      </c>
      <c r="Q868" s="152">
        <f>'2 уровень'!S2062</f>
        <v>221854.29964000001</v>
      </c>
      <c r="R868" s="152">
        <f>'2 уровень'!T2062</f>
        <v>222369.26884</v>
      </c>
      <c r="S868" s="152">
        <f>'2 уровень'!U2062</f>
        <v>222369.26884</v>
      </c>
      <c r="T868" s="152">
        <f>'2 уровень'!V2062</f>
        <v>222369.26884</v>
      </c>
      <c r="U868" s="152">
        <f>'2 уровень'!W2062</f>
        <v>222369.26884</v>
      </c>
      <c r="V868" s="152">
        <f>'2 уровень'!X2062</f>
        <v>222369.26884</v>
      </c>
      <c r="W868" s="152">
        <f>'2 уровень'!Y2062</f>
        <v>222369.26884</v>
      </c>
      <c r="X868" s="152">
        <f>'2 уровень'!Z2062</f>
        <v>148892.94394666664</v>
      </c>
      <c r="Y868" s="152">
        <f>'2 уровень'!AA2062</f>
        <v>144113.74077999996</v>
      </c>
      <c r="Z868" s="1117">
        <f>'2 уровень'!AB2062</f>
        <v>0</v>
      </c>
      <c r="AA868" s="152">
        <f>'2 уровень'!AC2062</f>
        <v>0</v>
      </c>
      <c r="AB868" s="152">
        <f>'2 уровень'!AD2062</f>
        <v>-4779.2031666666771</v>
      </c>
      <c r="AC868" s="152">
        <f>'2 уровень'!AE2062</f>
        <v>-2.3980399999999999</v>
      </c>
      <c r="AD868" s="152">
        <f>'2 уровень'!AF2062</f>
        <v>-266.98858000000001</v>
      </c>
      <c r="AE868" s="629">
        <f>'2 уровень'!AG2062</f>
        <v>143846.75219999996</v>
      </c>
      <c r="AF868" s="152">
        <f t="shared" si="127"/>
        <v>96.790174846446334</v>
      </c>
      <c r="AG868" s="152">
        <f t="shared" si="128"/>
        <v>96.610859042135516</v>
      </c>
      <c r="AH868" s="1355">
        <f>'2 уровень'!AH2059</f>
        <v>0</v>
      </c>
      <c r="AI868" s="1362">
        <f>'2 уровень'!AI2059</f>
        <v>0</v>
      </c>
    </row>
    <row r="869" spans="1:196" ht="29.25" x14ac:dyDescent="0.25">
      <c r="A869" s="19">
        <v>1</v>
      </c>
      <c r="B869" s="19">
        <f t="shared" si="126"/>
        <v>1</v>
      </c>
      <c r="C869" s="857" t="s">
        <v>69</v>
      </c>
      <c r="D869" s="29">
        <f>'2 уровень'!F2063</f>
        <v>200</v>
      </c>
      <c r="E869" s="29">
        <f>'2 уровень'!G2063</f>
        <v>133</v>
      </c>
      <c r="F869" s="29">
        <f>'2 уровень'!H2063</f>
        <v>120</v>
      </c>
      <c r="G869" s="144">
        <f>'2 уровень'!I2063</f>
        <v>90.225563909774436</v>
      </c>
      <c r="H869" s="158">
        <f>'2 уровень'!J2063</f>
        <v>10.039999999999999</v>
      </c>
      <c r="I869" s="158">
        <f>'2 уровень'!K2063</f>
        <v>10.166666666666666</v>
      </c>
      <c r="J869" s="153">
        <f>'2 уровень'!L2063</f>
        <v>2008</v>
      </c>
      <c r="K869" s="153">
        <f>'2 уровень'!M2063</f>
        <v>1339</v>
      </c>
      <c r="L869" s="153">
        <f>'2 уровень'!N2063</f>
        <v>1220</v>
      </c>
      <c r="M869" s="153">
        <f>'2 уровень'!O2063</f>
        <v>91.11277072442121</v>
      </c>
      <c r="N869" s="153">
        <f>'2 уровень'!P2063</f>
        <v>7</v>
      </c>
      <c r="O869" s="153">
        <f>'2 уровень'!Q2063</f>
        <v>261.42857142857144</v>
      </c>
      <c r="P869" s="152">
        <f>'2 уровень'!R2063</f>
        <v>0</v>
      </c>
      <c r="Q869" s="152">
        <f>'2 уровень'!S2063</f>
        <v>0</v>
      </c>
      <c r="R869" s="152">
        <f>'2 уровень'!T2063</f>
        <v>0</v>
      </c>
      <c r="S869" s="152">
        <f>'2 уровень'!U2063</f>
        <v>0</v>
      </c>
      <c r="T869" s="152">
        <f>'2 уровень'!V2063</f>
        <v>0</v>
      </c>
      <c r="U869" s="152">
        <f>'2 уровень'!W2063</f>
        <v>0</v>
      </c>
      <c r="V869" s="152">
        <f>'2 уровень'!X2063</f>
        <v>0</v>
      </c>
      <c r="W869" s="152">
        <f>'2 уровень'!Y2063</f>
        <v>0</v>
      </c>
      <c r="X869" s="152">
        <f>'2 уровень'!Z2063</f>
        <v>0</v>
      </c>
      <c r="Y869" s="152">
        <f>'2 уровень'!AA2063</f>
        <v>0</v>
      </c>
      <c r="Z869" s="1117">
        <f>'2 уровень'!AB2063</f>
        <v>0</v>
      </c>
      <c r="AA869" s="152">
        <f>'2 уровень'!AC2063</f>
        <v>0</v>
      </c>
      <c r="AB869" s="152">
        <f>'2 уровень'!AD2063</f>
        <v>0</v>
      </c>
      <c r="AC869" s="152">
        <f>'2 уровень'!AE2063</f>
        <v>0</v>
      </c>
      <c r="AD869" s="152">
        <f>'2 уровень'!AF2063</f>
        <v>0</v>
      </c>
      <c r="AE869" s="629">
        <f>'2 уровень'!AG2063</f>
        <v>0</v>
      </c>
      <c r="AF869" s="152"/>
      <c r="AG869" s="152"/>
      <c r="AH869" s="1355">
        <f>'2 уровень'!AH2060</f>
        <v>0</v>
      </c>
      <c r="AI869" s="1362">
        <f>'2 уровень'!AI2060</f>
        <v>0</v>
      </c>
    </row>
    <row r="870" spans="1:196" ht="29.25" x14ac:dyDescent="0.25">
      <c r="A870" s="19">
        <v>1</v>
      </c>
      <c r="B870" s="19">
        <f t="shared" si="126"/>
        <v>1</v>
      </c>
      <c r="C870" s="857" t="s">
        <v>16</v>
      </c>
      <c r="D870" s="29">
        <f>'2 уровень'!F2064</f>
        <v>605</v>
      </c>
      <c r="E870" s="29">
        <f>'2 уровень'!G2064</f>
        <v>403</v>
      </c>
      <c r="F870" s="29">
        <f>'2 уровень'!H2064</f>
        <v>332</v>
      </c>
      <c r="G870" s="144">
        <f>'2 уровень'!I2064</f>
        <v>82.382133995037222</v>
      </c>
      <c r="H870" s="158">
        <f>'2 уровень'!J2064</f>
        <v>8</v>
      </c>
      <c r="I870" s="158">
        <f>'2 уровень'!K2064</f>
        <v>7.2078313253012052</v>
      </c>
      <c r="J870" s="153">
        <f>'2 уровень'!L2064</f>
        <v>4840</v>
      </c>
      <c r="K870" s="153">
        <f>'2 уровень'!M2064</f>
        <v>3227</v>
      </c>
      <c r="L870" s="153">
        <f>'2 уровень'!N2064</f>
        <v>2393</v>
      </c>
      <c r="M870" s="153">
        <f>'2 уровень'!O2064</f>
        <v>74.155562441896492</v>
      </c>
      <c r="N870" s="153">
        <f>'2 уровень'!P2064</f>
        <v>20</v>
      </c>
      <c r="O870" s="153">
        <f>'2 уровень'!Q2064</f>
        <v>179.47499999999999</v>
      </c>
      <c r="P870" s="152">
        <f>'2 уровень'!R2064</f>
        <v>0</v>
      </c>
      <c r="Q870" s="152">
        <f>'2 уровень'!S2064</f>
        <v>0</v>
      </c>
      <c r="R870" s="152">
        <f>'2 уровень'!T2064</f>
        <v>0</v>
      </c>
      <c r="S870" s="152">
        <f>'2 уровень'!U2064</f>
        <v>0</v>
      </c>
      <c r="T870" s="152">
        <f>'2 уровень'!V2064</f>
        <v>0</v>
      </c>
      <c r="U870" s="152">
        <f>'2 уровень'!W2064</f>
        <v>0</v>
      </c>
      <c r="V870" s="152">
        <f>'2 уровень'!X2064</f>
        <v>0</v>
      </c>
      <c r="W870" s="152">
        <f>'2 уровень'!Y2064</f>
        <v>0</v>
      </c>
      <c r="X870" s="152">
        <f>'2 уровень'!Z2064</f>
        <v>0</v>
      </c>
      <c r="Y870" s="152">
        <f>'2 уровень'!AA2064</f>
        <v>0</v>
      </c>
      <c r="Z870" s="1117">
        <f>'2 уровень'!AB2064</f>
        <v>0</v>
      </c>
      <c r="AA870" s="152">
        <f>'2 уровень'!AC2064</f>
        <v>0</v>
      </c>
      <c r="AB870" s="152">
        <f>'2 уровень'!AD2064</f>
        <v>0</v>
      </c>
      <c r="AC870" s="152">
        <f>'2 уровень'!AE2064</f>
        <v>0</v>
      </c>
      <c r="AD870" s="152">
        <f>'2 уровень'!AF2064</f>
        <v>0</v>
      </c>
      <c r="AE870" s="629">
        <f>'2 уровень'!AG2064</f>
        <v>0</v>
      </c>
      <c r="AF870" s="152"/>
      <c r="AG870" s="152"/>
      <c r="AH870" s="1355">
        <f>'2 уровень'!AH2061</f>
        <v>0</v>
      </c>
      <c r="AI870" s="1362">
        <f>'2 уровень'!AI2061</f>
        <v>0</v>
      </c>
    </row>
    <row r="871" spans="1:196" x14ac:dyDescent="0.25">
      <c r="A871" s="19">
        <v>1</v>
      </c>
      <c r="B871" s="19">
        <f t="shared" si="126"/>
        <v>1</v>
      </c>
      <c r="C871" s="858" t="s">
        <v>140</v>
      </c>
      <c r="D871" s="29">
        <f>'2 уровень'!F2065</f>
        <v>805</v>
      </c>
      <c r="E871" s="29">
        <f>'2 уровень'!G2065</f>
        <v>536</v>
      </c>
      <c r="F871" s="29">
        <f>'2 уровень'!H2065</f>
        <v>452</v>
      </c>
      <c r="G871" s="144">
        <f>'2 уровень'!I2065</f>
        <v>84.328358208955223</v>
      </c>
      <c r="H871" s="158">
        <f>'2 уровень'!J2065</f>
        <v>8.5068322981366453</v>
      </c>
      <c r="I871" s="158">
        <f>'2 уровень'!K2065</f>
        <v>7.9933628318584073</v>
      </c>
      <c r="J871" s="153">
        <f>'2 уровень'!L2065</f>
        <v>6848</v>
      </c>
      <c r="K871" s="153">
        <f>'2 уровень'!M2065</f>
        <v>4566</v>
      </c>
      <c r="L871" s="153">
        <f>'2 уровень'!N2065</f>
        <v>3613</v>
      </c>
      <c r="M871" s="153">
        <f>'2 уровень'!O2065</f>
        <v>79.128339903635563</v>
      </c>
      <c r="N871" s="153">
        <f>'2 уровень'!P2065</f>
        <v>27</v>
      </c>
      <c r="O871" s="153">
        <f>'2 уровень'!Q2065</f>
        <v>200.72222222222223</v>
      </c>
      <c r="P871" s="152">
        <f>'2 уровень'!R2065</f>
        <v>15842.304437422399</v>
      </c>
      <c r="Q871" s="152">
        <f>'2 уровень'!S2065</f>
        <v>15842.304437422399</v>
      </c>
      <c r="R871" s="152">
        <f>'2 уровень'!T2065</f>
        <v>15842.304437422399</v>
      </c>
      <c r="S871" s="152">
        <f>'2 уровень'!U2065</f>
        <v>15842.304437422399</v>
      </c>
      <c r="T871" s="152">
        <f>'2 уровень'!V2065</f>
        <v>15842.304437422399</v>
      </c>
      <c r="U871" s="152">
        <f>'2 уровень'!W2065</f>
        <v>15842.304437422399</v>
      </c>
      <c r="V871" s="152">
        <f>'2 уровень'!X2065</f>
        <v>15842.304437422399</v>
      </c>
      <c r="W871" s="152">
        <f>'2 уровень'!Y2065</f>
        <v>15842.304437422399</v>
      </c>
      <c r="X871" s="152">
        <f>'2 уровень'!Z2065</f>
        <v>10561.536291614933</v>
      </c>
      <c r="Y871" s="152">
        <f>'2 уровень'!AA2065</f>
        <v>8458.4465200000013</v>
      </c>
      <c r="Z871" s="1117">
        <f>'2 уровень'!AB2065</f>
        <v>0</v>
      </c>
      <c r="AA871" s="152">
        <f>'2 уровень'!AC2065</f>
        <v>0</v>
      </c>
      <c r="AB871" s="152">
        <f>'2 уровень'!AD2065</f>
        <v>-2103.089771614932</v>
      </c>
      <c r="AC871" s="152">
        <f>'2 уровень'!AE2065</f>
        <v>0</v>
      </c>
      <c r="AD871" s="152">
        <f>'2 уровень'!AF2065</f>
        <v>-88.372520000000009</v>
      </c>
      <c r="AE871" s="629">
        <f>'2 уровень'!AG2065</f>
        <v>8370.0740000000005</v>
      </c>
      <c r="AF871" s="152">
        <f>Y871/X871*100</f>
        <v>80.087274109121537</v>
      </c>
      <c r="AG871" s="152">
        <f>AE871/X871*100</f>
        <v>79.250534854907528</v>
      </c>
      <c r="AH871" s="1355">
        <f>'2 уровень'!AH2062</f>
        <v>0</v>
      </c>
      <c r="AI871" s="1362">
        <f>'2 уровень'!AI2062</f>
        <v>0</v>
      </c>
    </row>
    <row r="872" spans="1:196" x14ac:dyDescent="0.25">
      <c r="A872" s="19">
        <v>1</v>
      </c>
      <c r="B872" s="19">
        <f t="shared" si="126"/>
        <v>1</v>
      </c>
      <c r="C872" s="326" t="s">
        <v>210</v>
      </c>
      <c r="D872" s="29">
        <f>'2 уровень'!F2066</f>
        <v>9300</v>
      </c>
      <c r="E872" s="29">
        <f>'2 уровень'!G2066</f>
        <v>6200</v>
      </c>
      <c r="F872" s="29">
        <f>'2 уровень'!H2066</f>
        <v>6523</v>
      </c>
      <c r="G872" s="144">
        <f>'2 уровень'!I2066</f>
        <v>105.20967741935483</v>
      </c>
      <c r="H872" s="158">
        <f>'2 уровень'!J2066</f>
        <v>0</v>
      </c>
      <c r="I872" s="158">
        <f>'2 уровень'!K2066</f>
        <v>0</v>
      </c>
      <c r="J872" s="153">
        <f>'2 уровень'!L2066</f>
        <v>0</v>
      </c>
      <c r="K872" s="153">
        <f>'2 уровень'!M2066</f>
        <v>0</v>
      </c>
      <c r="L872" s="153">
        <f>'2 уровень'!N2066</f>
        <v>0</v>
      </c>
      <c r="M872" s="153">
        <f>'2 уровень'!O2066</f>
        <v>0</v>
      </c>
      <c r="N872" s="153">
        <f>'2 уровень'!P2066</f>
        <v>0</v>
      </c>
      <c r="O872" s="153">
        <f>'2 уровень'!Q2066</f>
        <v>0</v>
      </c>
      <c r="P872" s="152">
        <f>'2 уровень'!R2066</f>
        <v>0</v>
      </c>
      <c r="Q872" s="152">
        <f>'2 уровень'!S2066</f>
        <v>0</v>
      </c>
      <c r="R872" s="152">
        <f>'2 уровень'!T2066</f>
        <v>0</v>
      </c>
      <c r="S872" s="152">
        <f>'2 уровень'!U2066</f>
        <v>0</v>
      </c>
      <c r="T872" s="152">
        <f>'2 уровень'!V2066</f>
        <v>0</v>
      </c>
      <c r="U872" s="152">
        <f>'2 уровень'!W2066</f>
        <v>0</v>
      </c>
      <c r="V872" s="152">
        <f>'2 уровень'!X2066</f>
        <v>0</v>
      </c>
      <c r="W872" s="152">
        <f>'2 уровень'!Y2066</f>
        <v>0</v>
      </c>
      <c r="X872" s="152">
        <f>'2 уровень'!Z2066</f>
        <v>0</v>
      </c>
      <c r="Y872" s="152">
        <f>'2 уровень'!AA2066</f>
        <v>0</v>
      </c>
      <c r="Z872" s="1117">
        <f>'2 уровень'!AB2066</f>
        <v>0</v>
      </c>
      <c r="AA872" s="152">
        <f>'2 уровень'!AC2066</f>
        <v>0</v>
      </c>
      <c r="AB872" s="152">
        <f>'2 уровень'!AD2066</f>
        <v>0</v>
      </c>
      <c r="AC872" s="152">
        <f>'2 уровень'!AE2066</f>
        <v>0</v>
      </c>
      <c r="AD872" s="152">
        <f>'2 уровень'!AF2066</f>
        <v>0</v>
      </c>
      <c r="AE872" s="629">
        <f>'2 уровень'!AG2066</f>
        <v>0</v>
      </c>
      <c r="AF872" s="152"/>
      <c r="AG872" s="152"/>
      <c r="AH872" s="1355">
        <f>'2 уровень'!AH2063</f>
        <v>0</v>
      </c>
      <c r="AI872" s="1362">
        <f>'2 уровень'!AI2063</f>
        <v>0</v>
      </c>
    </row>
    <row r="873" spans="1:196" x14ac:dyDescent="0.25">
      <c r="A873" s="19">
        <v>1</v>
      </c>
      <c r="B873" s="19">
        <f t="shared" si="126"/>
        <v>1</v>
      </c>
      <c r="C873" s="327" t="s">
        <v>211</v>
      </c>
      <c r="D873" s="29">
        <f>'2 уровень'!F2067</f>
        <v>9293</v>
      </c>
      <c r="E873" s="29">
        <f>'2 уровень'!G2067</f>
        <v>6195</v>
      </c>
      <c r="F873" s="29">
        <f>'2 уровень'!H2067</f>
        <v>6522</v>
      </c>
      <c r="G873" s="144">
        <f>'2 уровень'!I2067</f>
        <v>105.27845036319611</v>
      </c>
      <c r="H873" s="158">
        <f>'2 уровень'!J2067</f>
        <v>0</v>
      </c>
      <c r="I873" s="158">
        <f>'2 уровень'!K2067</f>
        <v>0</v>
      </c>
      <c r="J873" s="153">
        <f>'2 уровень'!L2067</f>
        <v>0</v>
      </c>
      <c r="K873" s="153">
        <f>'2 уровень'!M2067</f>
        <v>0</v>
      </c>
      <c r="L873" s="153">
        <f>'2 уровень'!N2067</f>
        <v>0</v>
      </c>
      <c r="M873" s="153">
        <f>'2 уровень'!O2067</f>
        <v>0</v>
      </c>
      <c r="N873" s="153">
        <f>'2 уровень'!P2067</f>
        <v>0</v>
      </c>
      <c r="O873" s="153">
        <f>'2 уровень'!Q2067</f>
        <v>0</v>
      </c>
      <c r="P873" s="152">
        <f>'2 уровень'!R2067</f>
        <v>0</v>
      </c>
      <c r="Q873" s="152">
        <f>'2 уровень'!S2067</f>
        <v>0</v>
      </c>
      <c r="R873" s="152">
        <f>'2 уровень'!T2067</f>
        <v>0</v>
      </c>
      <c r="S873" s="152">
        <f>'2 уровень'!U2067</f>
        <v>0</v>
      </c>
      <c r="T873" s="152">
        <f>'2 уровень'!V2067</f>
        <v>0</v>
      </c>
      <c r="U873" s="152">
        <f>'2 уровень'!W2067</f>
        <v>0</v>
      </c>
      <c r="V873" s="152">
        <f>'2 уровень'!X2067</f>
        <v>0</v>
      </c>
      <c r="W873" s="152">
        <f>'2 уровень'!Y2067</f>
        <v>0</v>
      </c>
      <c r="X873" s="152">
        <f>'2 уровень'!Z2067</f>
        <v>0</v>
      </c>
      <c r="Y873" s="152">
        <f>'2 уровень'!AA2067</f>
        <v>0</v>
      </c>
      <c r="Z873" s="1117">
        <f>'2 уровень'!AB2067</f>
        <v>0</v>
      </c>
      <c r="AA873" s="152">
        <f>'2 уровень'!AC2067</f>
        <v>0</v>
      </c>
      <c r="AB873" s="152">
        <f>'2 уровень'!AD2067</f>
        <v>0</v>
      </c>
      <c r="AC873" s="152">
        <f>'2 уровень'!AE2067</f>
        <v>0</v>
      </c>
      <c r="AD873" s="152">
        <f>'2 уровень'!AF2067</f>
        <v>0</v>
      </c>
      <c r="AE873" s="629">
        <f>'2 уровень'!AG2067</f>
        <v>0</v>
      </c>
      <c r="AF873" s="152"/>
      <c r="AG873" s="152"/>
      <c r="AH873" s="1355">
        <f>'2 уровень'!AH2064</f>
        <v>0</v>
      </c>
      <c r="AI873" s="1362">
        <f>'2 уровень'!AI2064</f>
        <v>0</v>
      </c>
    </row>
    <row r="874" spans="1:196" ht="29.25" x14ac:dyDescent="0.25">
      <c r="A874" s="19">
        <v>1</v>
      </c>
      <c r="B874" s="19">
        <f t="shared" si="126"/>
        <v>1</v>
      </c>
      <c r="C874" s="263" t="s">
        <v>212</v>
      </c>
      <c r="D874" s="29">
        <f>'2 уровень'!F2068</f>
        <v>7</v>
      </c>
      <c r="E874" s="29">
        <f>'2 уровень'!G2068</f>
        <v>5</v>
      </c>
      <c r="F874" s="29">
        <f>'2 уровень'!H2068</f>
        <v>1</v>
      </c>
      <c r="G874" s="144">
        <f>'2 уровень'!I2068</f>
        <v>20</v>
      </c>
      <c r="H874" s="158">
        <f>'2 уровень'!J2068</f>
        <v>0</v>
      </c>
      <c r="I874" s="158">
        <f>'2 уровень'!K2068</f>
        <v>0</v>
      </c>
      <c r="J874" s="153">
        <f>'2 уровень'!L2068</f>
        <v>0</v>
      </c>
      <c r="K874" s="153">
        <f>'2 уровень'!M2068</f>
        <v>0</v>
      </c>
      <c r="L874" s="153">
        <f>'2 уровень'!N2068</f>
        <v>0</v>
      </c>
      <c r="M874" s="153">
        <f>'2 уровень'!O2068</f>
        <v>0</v>
      </c>
      <c r="N874" s="153">
        <f>'2 уровень'!P2068</f>
        <v>0</v>
      </c>
      <c r="O874" s="153">
        <f>'2 уровень'!Q2068</f>
        <v>0</v>
      </c>
      <c r="P874" s="152">
        <f>'2 уровень'!R2068</f>
        <v>0</v>
      </c>
      <c r="Q874" s="152">
        <f>'2 уровень'!S2068</f>
        <v>0</v>
      </c>
      <c r="R874" s="152">
        <f>'2 уровень'!T2068</f>
        <v>0</v>
      </c>
      <c r="S874" s="152">
        <f>'2 уровень'!U2068</f>
        <v>0</v>
      </c>
      <c r="T874" s="152">
        <f>'2 уровень'!V2068</f>
        <v>0</v>
      </c>
      <c r="U874" s="152">
        <f>'2 уровень'!W2068</f>
        <v>0</v>
      </c>
      <c r="V874" s="152">
        <f>'2 уровень'!X2068</f>
        <v>0</v>
      </c>
      <c r="W874" s="152">
        <f>'2 уровень'!Y2068</f>
        <v>0</v>
      </c>
      <c r="X874" s="152">
        <f>'2 уровень'!Z2068</f>
        <v>0</v>
      </c>
      <c r="Y874" s="152">
        <f>'2 уровень'!AA2068</f>
        <v>0</v>
      </c>
      <c r="Z874" s="1117">
        <f>'2 уровень'!AB2068</f>
        <v>0</v>
      </c>
      <c r="AA874" s="152">
        <f>'2 уровень'!AC2068</f>
        <v>0</v>
      </c>
      <c r="AB874" s="152">
        <f>'2 уровень'!AD2068</f>
        <v>0</v>
      </c>
      <c r="AC874" s="152">
        <f>'2 уровень'!AE2068</f>
        <v>0</v>
      </c>
      <c r="AD874" s="152">
        <f>'2 уровень'!AF2068</f>
        <v>0</v>
      </c>
      <c r="AE874" s="629">
        <f>'2 уровень'!AG2068</f>
        <v>0</v>
      </c>
      <c r="AF874" s="152"/>
      <c r="AG874" s="152"/>
      <c r="AH874" s="1355">
        <f>'2 уровень'!AH2065</f>
        <v>0</v>
      </c>
      <c r="AI874" s="1362">
        <f>'2 уровень'!AI2065</f>
        <v>0</v>
      </c>
    </row>
    <row r="875" spans="1:196" ht="30" thickBot="1" x14ac:dyDescent="0.3">
      <c r="A875" s="19">
        <v>1</v>
      </c>
      <c r="B875" s="19">
        <f t="shared" si="126"/>
        <v>1</v>
      </c>
      <c r="C875" s="261" t="s">
        <v>217</v>
      </c>
      <c r="D875" s="29">
        <f>'2 уровень'!F2069</f>
        <v>9300</v>
      </c>
      <c r="E875" s="29">
        <f>'2 уровень'!G2069</f>
        <v>6200</v>
      </c>
      <c r="F875" s="29">
        <f>'2 уровень'!H2069</f>
        <v>6523</v>
      </c>
      <c r="G875" s="144">
        <f>'2 уровень'!I2069</f>
        <v>105.20967741935483</v>
      </c>
      <c r="H875" s="158">
        <f>'2 уровень'!J2069</f>
        <v>0</v>
      </c>
      <c r="I875" s="158">
        <f>'2 уровень'!K2069</f>
        <v>0</v>
      </c>
      <c r="J875" s="153">
        <f>'2 уровень'!L2069</f>
        <v>0</v>
      </c>
      <c r="K875" s="153">
        <f>'2 уровень'!M2069</f>
        <v>0</v>
      </c>
      <c r="L875" s="153">
        <f>'2 уровень'!N2069</f>
        <v>0</v>
      </c>
      <c r="M875" s="153">
        <f>'2 уровень'!O2069</f>
        <v>0</v>
      </c>
      <c r="N875" s="153">
        <f>'2 уровень'!P2069</f>
        <v>0</v>
      </c>
      <c r="O875" s="153">
        <f>'2 уровень'!Q2069</f>
        <v>0</v>
      </c>
      <c r="P875" s="152">
        <f>'2 уровень'!R2069</f>
        <v>30253.498199999998</v>
      </c>
      <c r="Q875" s="152">
        <f>'2 уровень'!S2069</f>
        <v>30253.498199999998</v>
      </c>
      <c r="R875" s="152">
        <f>'2 уровень'!T2069</f>
        <v>30253.498199999998</v>
      </c>
      <c r="S875" s="152">
        <f>'2 уровень'!U2069</f>
        <v>30253.498199999998</v>
      </c>
      <c r="T875" s="152">
        <f>'2 уровень'!V2069</f>
        <v>30253.498199999998</v>
      </c>
      <c r="U875" s="152">
        <f>'2 уровень'!W2069</f>
        <v>30253.498199999998</v>
      </c>
      <c r="V875" s="152">
        <f>'2 уровень'!X2069</f>
        <v>30253.498199999998</v>
      </c>
      <c r="W875" s="152">
        <f>'2 уровень'!Y2069</f>
        <v>30253.498199999998</v>
      </c>
      <c r="X875" s="152">
        <f>'2 уровень'!Z2069</f>
        <v>20168.998799999998</v>
      </c>
      <c r="Y875" s="152">
        <f>'2 уровень'!AA2069</f>
        <v>20168.998800000001</v>
      </c>
      <c r="Z875" s="1117">
        <f>'2 уровень'!AB2069</f>
        <v>0</v>
      </c>
      <c r="AA875" s="152">
        <f>'2 уровень'!AC2069</f>
        <v>0</v>
      </c>
      <c r="AB875" s="152">
        <f>'2 уровень'!AD2069</f>
        <v>0</v>
      </c>
      <c r="AC875" s="152">
        <f>'2 уровень'!AE2069</f>
        <v>0</v>
      </c>
      <c r="AD875" s="152">
        <f>'2 уровень'!AF2069</f>
        <v>-70.508479999999992</v>
      </c>
      <c r="AE875" s="629">
        <f>'2 уровень'!AG2069</f>
        <v>20098.490320000001</v>
      </c>
      <c r="AF875" s="152">
        <f>Y875/X875*100</f>
        <v>100.00000000000003</v>
      </c>
      <c r="AG875" s="152">
        <f>AE875/X875*100</f>
        <v>99.650411600996293</v>
      </c>
      <c r="AH875" s="1355">
        <f>'2 уровень'!AH2066</f>
        <v>0</v>
      </c>
      <c r="AI875" s="1362">
        <f>'2 уровень'!AI2066</f>
        <v>0</v>
      </c>
    </row>
    <row r="876" spans="1:196" x14ac:dyDescent="0.25">
      <c r="A876" s="19">
        <v>1</v>
      </c>
      <c r="B876" s="19">
        <f t="shared" si="126"/>
        <v>1</v>
      </c>
      <c r="C876" s="6" t="s">
        <v>107</v>
      </c>
      <c r="D876" s="159"/>
      <c r="E876" s="159"/>
      <c r="F876" s="159"/>
      <c r="G876" s="160"/>
      <c r="H876" s="161"/>
      <c r="I876" s="161"/>
      <c r="J876" s="25"/>
      <c r="K876" s="25"/>
      <c r="L876" s="25"/>
      <c r="M876" s="25"/>
      <c r="N876" s="25"/>
      <c r="O876" s="25"/>
      <c r="P876" s="639">
        <f t="shared" ref="P876:AE876" si="129">P877-P878-P928-P931-P935</f>
        <v>0</v>
      </c>
      <c r="Q876" s="639">
        <f t="shared" ref="Q876:R876" si="130">Q877-Q878-Q928-Q931-Q935</f>
        <v>0</v>
      </c>
      <c r="R876" s="639">
        <f t="shared" si="130"/>
        <v>-1.8189894035458565E-11</v>
      </c>
      <c r="S876" s="639">
        <f t="shared" ref="S876:T876" si="131">S877-S878-S928-S931-S935</f>
        <v>-1.8189894035458565E-11</v>
      </c>
      <c r="T876" s="639">
        <f t="shared" si="131"/>
        <v>-1.8189894035458565E-11</v>
      </c>
      <c r="U876" s="639">
        <f t="shared" ref="U876:V876" si="132">U877-U878-U928-U931-U935</f>
        <v>-1.8189894035458565E-11</v>
      </c>
      <c r="V876" s="639">
        <f t="shared" si="132"/>
        <v>-1.8189894035458565E-11</v>
      </c>
      <c r="W876" s="639">
        <f t="shared" ref="W876" si="133">W877-W878-W928-W931-W935</f>
        <v>-1.8189894035458565E-11</v>
      </c>
      <c r="X876" s="639">
        <f t="shared" si="129"/>
        <v>0</v>
      </c>
      <c r="Y876" s="639">
        <f t="shared" si="129"/>
        <v>0</v>
      </c>
      <c r="Z876" s="639">
        <f t="shared" si="129"/>
        <v>0</v>
      </c>
      <c r="AA876" s="639">
        <f t="shared" si="129"/>
        <v>0</v>
      </c>
      <c r="AB876" s="639">
        <f t="shared" si="129"/>
        <v>-9.0949470177292824E-13</v>
      </c>
      <c r="AC876" s="639">
        <f t="shared" si="129"/>
        <v>0</v>
      </c>
      <c r="AD876" s="639">
        <f t="shared" si="129"/>
        <v>1.7053025658242404E-13</v>
      </c>
      <c r="AE876" s="639">
        <f t="shared" si="129"/>
        <v>0</v>
      </c>
      <c r="AF876" s="639"/>
      <c r="AG876" s="639"/>
      <c r="AH876" s="1363"/>
      <c r="AI876" s="1378" t="e">
        <f>AI877-AI878-AI931-#REF!-#REF!</f>
        <v>#REF!</v>
      </c>
    </row>
    <row r="877" spans="1:196" s="139" customFormat="1" x14ac:dyDescent="0.25">
      <c r="A877" s="19">
        <v>1</v>
      </c>
      <c r="B877" s="19">
        <f t="shared" si="126"/>
        <v>1</v>
      </c>
      <c r="C877" s="12" t="s">
        <v>95</v>
      </c>
      <c r="D877" s="140">
        <f>'Охотск '!C84</f>
        <v>0</v>
      </c>
      <c r="E877" s="140">
        <f>'Охотск '!D84</f>
        <v>0</v>
      </c>
      <c r="F877" s="140">
        <f>'Охотск '!E84</f>
        <v>0</v>
      </c>
      <c r="G877" s="151">
        <f>'Охотск '!F84</f>
        <v>0</v>
      </c>
      <c r="H877" s="152">
        <f>'Охотск '!G84</f>
        <v>0</v>
      </c>
      <c r="I877" s="152">
        <f>'Охотск '!H84</f>
        <v>0</v>
      </c>
      <c r="J877" s="22">
        <f>'Охотск '!I84</f>
        <v>0</v>
      </c>
      <c r="K877" s="22">
        <f>'Охотск '!J84</f>
        <v>0</v>
      </c>
      <c r="L877" s="22">
        <f>'Охотск '!K84</f>
        <v>0</v>
      </c>
      <c r="M877" s="22">
        <f>'Охотск '!L84</f>
        <v>0</v>
      </c>
      <c r="N877" s="22">
        <f>'Охотск '!M84</f>
        <v>0</v>
      </c>
      <c r="O877" s="22">
        <f>'Охотск '!N84</f>
        <v>0</v>
      </c>
      <c r="P877" s="640">
        <f>'Охотск '!O84</f>
        <v>299198.18031825672</v>
      </c>
      <c r="Q877" s="640">
        <f>'Охотск '!P84</f>
        <v>299198.18031825672</v>
      </c>
      <c r="R877" s="640">
        <f>'Охотск '!Q84</f>
        <v>298855.5080582567</v>
      </c>
      <c r="S877" s="640">
        <f>'Охотск '!R84</f>
        <v>298855.5080582567</v>
      </c>
      <c r="T877" s="640">
        <f>'Охотск '!S84</f>
        <v>298855.5080582567</v>
      </c>
      <c r="U877" s="640">
        <f>'Охотск '!T84</f>
        <v>298855.5080582567</v>
      </c>
      <c r="V877" s="640">
        <f>'Охотск '!U84</f>
        <v>298855.5080582567</v>
      </c>
      <c r="W877" s="640">
        <f>'Охотск '!V84</f>
        <v>298855.5080582567</v>
      </c>
      <c r="X877" s="640">
        <f>'Охотск '!W84</f>
        <v>199496.60521950448</v>
      </c>
      <c r="Y877" s="640">
        <f>'Охотск '!X84</f>
        <v>183413.17927000002</v>
      </c>
      <c r="Z877" s="1123">
        <f>'Охотск '!Y84</f>
        <v>0</v>
      </c>
      <c r="AA877" s="640">
        <f>'Охотск '!Z84</f>
        <v>-42.705599999999997</v>
      </c>
      <c r="AB877" s="640">
        <f>'Охотск '!AA84</f>
        <v>-16083.42594950449</v>
      </c>
      <c r="AC877" s="640">
        <f>'Охотск '!AB84</f>
        <v>-26.432369999999999</v>
      </c>
      <c r="AD877" s="640">
        <f>'Охотск '!AC84</f>
        <v>-3531.5891599999995</v>
      </c>
      <c r="AE877" s="641">
        <f>'Охотск '!AD84</f>
        <v>179838.88451</v>
      </c>
      <c r="AF877" s="640">
        <f>Y877/X877*100</f>
        <v>91.937995169487735</v>
      </c>
      <c r="AG877" s="640">
        <f>AE877/X877*100</f>
        <v>90.146338235743286</v>
      </c>
      <c r="AH877" s="1357">
        <f>'Охотск '!AE84</f>
        <v>0</v>
      </c>
      <c r="AI877" s="1373">
        <f>'Охотск '!AF84</f>
        <v>0</v>
      </c>
    </row>
    <row r="878" spans="1:196" s="139" customFormat="1" x14ac:dyDescent="0.25">
      <c r="A878" s="19">
        <v>1</v>
      </c>
      <c r="B878" s="19">
        <f t="shared" si="126"/>
        <v>1</v>
      </c>
      <c r="C878" s="326" t="s">
        <v>80</v>
      </c>
      <c r="D878" s="21">
        <f>'Охотск '!C85</f>
        <v>1405</v>
      </c>
      <c r="E878" s="21">
        <f>'Охотск '!D85</f>
        <v>936.66666666666663</v>
      </c>
      <c r="F878" s="21">
        <f>'Охотск '!E85</f>
        <v>762</v>
      </c>
      <c r="G878" s="142">
        <f>'Охотск '!F85</f>
        <v>81.352313167259794</v>
      </c>
      <c r="H878" s="152">
        <f>'Охотск '!G85</f>
        <v>9.5466192170818509</v>
      </c>
      <c r="I878" s="152">
        <f>'Охотск '!H85</f>
        <v>0</v>
      </c>
      <c r="J878" s="31">
        <f>'Охотск '!I85</f>
        <v>13413</v>
      </c>
      <c r="K878" s="31">
        <f>'Охотск '!J85</f>
        <v>8942</v>
      </c>
      <c r="L878" s="31">
        <f>'Охотск '!K85</f>
        <v>6541</v>
      </c>
      <c r="M878" s="31">
        <f>'Охотск '!L85</f>
        <v>73.14918362782376</v>
      </c>
      <c r="N878" s="31">
        <f>'Охотск '!M85</f>
        <v>45</v>
      </c>
      <c r="O878" s="31">
        <f>'Охотск '!N85</f>
        <v>218.03333333333333</v>
      </c>
      <c r="P878" s="640">
        <f>'Охотск '!O85</f>
        <v>66327.41631702194</v>
      </c>
      <c r="Q878" s="640">
        <f>'Охотск '!P85</f>
        <v>66327.41631702194</v>
      </c>
      <c r="R878" s="640">
        <f>'Охотск '!Q85</f>
        <v>66327.41631702194</v>
      </c>
      <c r="S878" s="640">
        <f>'Охотск '!R85</f>
        <v>66327.41631702194</v>
      </c>
      <c r="T878" s="640">
        <f>'Охотск '!S85</f>
        <v>66327.41631702194</v>
      </c>
      <c r="U878" s="640">
        <f>'Охотск '!T85</f>
        <v>66327.41631702194</v>
      </c>
      <c r="V878" s="640">
        <f>'Охотск '!U85</f>
        <v>66327.41631702194</v>
      </c>
      <c r="W878" s="640">
        <f>'Охотск '!V85</f>
        <v>66327.41631702194</v>
      </c>
      <c r="X878" s="640">
        <f>'Охотск '!W85</f>
        <v>44218.277544681296</v>
      </c>
      <c r="Y878" s="640">
        <f>'Охотск '!X85</f>
        <v>38301.92628</v>
      </c>
      <c r="Z878" s="1123">
        <f>'Охотск '!Y85</f>
        <v>0</v>
      </c>
      <c r="AA878" s="640">
        <f>'Охотск '!Z85</f>
        <v>-42.705599999999997</v>
      </c>
      <c r="AB878" s="640">
        <f>'Охотск '!AA85</f>
        <v>-5916.351264681296</v>
      </c>
      <c r="AC878" s="640">
        <f>'Охотск '!AB85</f>
        <v>-26.432369999999999</v>
      </c>
      <c r="AD878" s="640">
        <f>'Охотск '!AC85</f>
        <v>-3218.2219299999997</v>
      </c>
      <c r="AE878" s="641">
        <f>'Охотск '!AD85</f>
        <v>35040.998749999999</v>
      </c>
      <c r="AF878" s="640">
        <f>Y878/X878*100</f>
        <v>86.620122733855936</v>
      </c>
      <c r="AG878" s="640">
        <f>AE878/X878*100</f>
        <v>79.245508182882247</v>
      </c>
      <c r="AH878" s="1351">
        <f>'Охотск '!AE85</f>
        <v>0</v>
      </c>
      <c r="AI878" s="1373">
        <f>'Охотск '!AF85</f>
        <v>0</v>
      </c>
    </row>
    <row r="879" spans="1:196" x14ac:dyDescent="0.25">
      <c r="A879" s="19">
        <v>1</v>
      </c>
      <c r="B879" s="19">
        <f t="shared" si="126"/>
        <v>1</v>
      </c>
      <c r="C879" s="341" t="s">
        <v>14</v>
      </c>
      <c r="D879" s="29">
        <f>'Охотск '!C86</f>
        <v>0</v>
      </c>
      <c r="E879" s="29">
        <f>'Охотск '!D86</f>
        <v>0</v>
      </c>
      <c r="F879" s="29">
        <f>'Охотск '!E86</f>
        <v>0</v>
      </c>
      <c r="G879" s="144">
        <f>'Охотск '!F86</f>
        <v>0</v>
      </c>
      <c r="H879" s="158">
        <f>'Охотск '!G86</f>
        <v>0</v>
      </c>
      <c r="I879" s="158">
        <f>'Охотск '!H86</f>
        <v>0</v>
      </c>
      <c r="J879" s="26">
        <f>'Охотск '!I86</f>
        <v>0</v>
      </c>
      <c r="K879" s="26">
        <f>'Охотск '!J86</f>
        <v>0</v>
      </c>
      <c r="L879" s="26">
        <f>'Охотск '!K86</f>
        <v>0</v>
      </c>
      <c r="M879" s="26">
        <f>'Охотск '!L86</f>
        <v>0</v>
      </c>
      <c r="N879" s="26">
        <f>'Охотск '!M86</f>
        <v>0</v>
      </c>
      <c r="O879" s="26">
        <f>'Охотск '!N86</f>
        <v>0</v>
      </c>
      <c r="P879" s="642">
        <f>'Охотск '!O86</f>
        <v>0</v>
      </c>
      <c r="Q879" s="642">
        <f>'Охотск '!P86</f>
        <v>0</v>
      </c>
      <c r="R879" s="642">
        <f>'Охотск '!Q86</f>
        <v>0</v>
      </c>
      <c r="S879" s="642">
        <f>'Охотск '!R86</f>
        <v>0</v>
      </c>
      <c r="T879" s="642">
        <f>'Охотск '!S86</f>
        <v>0</v>
      </c>
      <c r="U879" s="642">
        <f>'Охотск '!T86</f>
        <v>0</v>
      </c>
      <c r="V879" s="642">
        <f>'Охотск '!U86</f>
        <v>0</v>
      </c>
      <c r="W879" s="642">
        <f>'Охотск '!V86</f>
        <v>0</v>
      </c>
      <c r="X879" s="642">
        <f>'Охотск '!W86</f>
        <v>0</v>
      </c>
      <c r="Y879" s="642">
        <f>'Охотск '!X86</f>
        <v>0</v>
      </c>
      <c r="Z879" s="1128">
        <f>'Охотск '!Y86</f>
        <v>0</v>
      </c>
      <c r="AA879" s="642">
        <f>'Охотск '!Z86</f>
        <v>0</v>
      </c>
      <c r="AB879" s="642">
        <f>'Охотск '!AA86</f>
        <v>0</v>
      </c>
      <c r="AC879" s="642">
        <f>'Охотск '!AB86</f>
        <v>0</v>
      </c>
      <c r="AD879" s="642">
        <f>'Охотск '!AC86</f>
        <v>0</v>
      </c>
      <c r="AE879" s="643">
        <f>'Охотск '!AD86</f>
        <v>0</v>
      </c>
      <c r="AF879" s="642"/>
      <c r="AG879" s="642"/>
      <c r="AH879" s="1355">
        <f>'Охотск '!AE86</f>
        <v>0</v>
      </c>
      <c r="AI879" s="1379">
        <f>'Охотск '!AF86</f>
        <v>0</v>
      </c>
      <c r="AJ879" s="139"/>
      <c r="AK879" s="139"/>
      <c r="AL879" s="139"/>
      <c r="AM879" s="139"/>
      <c r="AN879" s="139"/>
      <c r="AO879" s="139"/>
      <c r="AP879" s="139"/>
      <c r="AQ879" s="139"/>
      <c r="AR879" s="139"/>
      <c r="AS879" s="139"/>
      <c r="AT879" s="139"/>
      <c r="AU879" s="139"/>
      <c r="AV879" s="139"/>
      <c r="AW879" s="139"/>
      <c r="AX879" s="139"/>
      <c r="AY879" s="139"/>
      <c r="AZ879" s="139"/>
      <c r="BA879" s="139"/>
      <c r="BB879" s="139"/>
      <c r="BC879" s="139"/>
      <c r="BD879" s="139"/>
      <c r="BE879" s="139"/>
      <c r="BF879" s="139"/>
      <c r="BG879" s="139"/>
      <c r="BH879" s="139"/>
      <c r="BI879" s="139"/>
      <c r="BJ879" s="139"/>
      <c r="BK879" s="139"/>
      <c r="BL879" s="139"/>
      <c r="BM879" s="139"/>
      <c r="BN879" s="139"/>
      <c r="BO879" s="139"/>
      <c r="BP879" s="139"/>
      <c r="BQ879" s="139"/>
      <c r="BR879" s="139"/>
      <c r="BS879" s="139"/>
      <c r="BT879" s="139"/>
      <c r="BU879" s="139"/>
      <c r="BV879" s="139"/>
      <c r="BW879" s="139"/>
      <c r="BX879" s="139"/>
      <c r="BY879" s="139"/>
      <c r="BZ879" s="139"/>
      <c r="CA879" s="139"/>
      <c r="CB879" s="139"/>
      <c r="CC879" s="139"/>
      <c r="CD879" s="139"/>
      <c r="CE879" s="139"/>
      <c r="CF879" s="139"/>
      <c r="CG879" s="139"/>
      <c r="CH879" s="139"/>
      <c r="CI879" s="139"/>
      <c r="CJ879" s="139"/>
      <c r="CK879" s="139"/>
      <c r="CL879" s="139"/>
      <c r="CM879" s="139"/>
      <c r="CN879" s="139"/>
      <c r="CO879" s="139"/>
      <c r="CP879" s="139"/>
      <c r="CQ879" s="139"/>
      <c r="CR879" s="139"/>
      <c r="CS879" s="139"/>
      <c r="CT879" s="139"/>
      <c r="CU879" s="139"/>
      <c r="CV879" s="139"/>
      <c r="CW879" s="139"/>
      <c r="CX879" s="139"/>
      <c r="CY879" s="139"/>
      <c r="CZ879" s="139"/>
      <c r="DA879" s="139"/>
      <c r="DB879" s="139"/>
      <c r="DC879" s="139"/>
      <c r="DD879" s="139"/>
      <c r="DE879" s="139"/>
      <c r="DF879" s="139"/>
      <c r="DG879" s="139"/>
      <c r="DH879" s="139"/>
      <c r="DI879" s="139"/>
      <c r="DJ879" s="139"/>
      <c r="DK879" s="139"/>
      <c r="DL879" s="139"/>
      <c r="DM879" s="139"/>
      <c r="DN879" s="139"/>
      <c r="DO879" s="139"/>
      <c r="DP879" s="139"/>
      <c r="DQ879" s="139"/>
      <c r="DR879" s="139"/>
      <c r="DS879" s="139"/>
      <c r="DT879" s="139"/>
      <c r="DU879" s="139"/>
      <c r="DV879" s="139"/>
      <c r="DW879" s="139"/>
      <c r="DX879" s="139"/>
      <c r="DY879" s="139"/>
      <c r="DZ879" s="139"/>
      <c r="EA879" s="139"/>
      <c r="EB879" s="139"/>
      <c r="EC879" s="139"/>
      <c r="ED879" s="139"/>
      <c r="EE879" s="139"/>
      <c r="EF879" s="139"/>
      <c r="EG879" s="139"/>
      <c r="EH879" s="139"/>
      <c r="EI879" s="139"/>
      <c r="EJ879" s="139"/>
      <c r="EK879" s="139"/>
      <c r="EL879" s="139"/>
      <c r="EM879" s="139"/>
      <c r="EN879" s="139"/>
      <c r="EO879" s="139"/>
      <c r="EP879" s="139"/>
      <c r="EQ879" s="139"/>
      <c r="ER879" s="139"/>
      <c r="ES879" s="139"/>
      <c r="ET879" s="139"/>
      <c r="EU879" s="139"/>
      <c r="EV879" s="139"/>
      <c r="EW879" s="139"/>
      <c r="EX879" s="139"/>
      <c r="EY879" s="139"/>
      <c r="EZ879" s="139"/>
      <c r="FA879" s="139"/>
      <c r="FB879" s="139"/>
      <c r="FC879" s="139"/>
      <c r="FD879" s="139"/>
      <c r="FE879" s="139"/>
      <c r="FF879" s="139"/>
      <c r="FG879" s="139"/>
      <c r="FH879" s="139"/>
      <c r="FI879" s="139"/>
      <c r="FJ879" s="139"/>
      <c r="FK879" s="139"/>
      <c r="FL879" s="139"/>
      <c r="FM879" s="139"/>
      <c r="FN879" s="139"/>
      <c r="FO879" s="139"/>
      <c r="FP879" s="139"/>
      <c r="FQ879" s="139"/>
      <c r="FR879" s="139"/>
      <c r="FS879" s="139"/>
      <c r="FT879" s="139"/>
      <c r="FU879" s="139"/>
      <c r="FV879" s="139"/>
      <c r="FW879" s="139"/>
      <c r="FX879" s="139"/>
      <c r="FY879" s="139"/>
      <c r="FZ879" s="139"/>
      <c r="GA879" s="139"/>
      <c r="GB879" s="139"/>
      <c r="GC879" s="139"/>
      <c r="GD879" s="139"/>
      <c r="GE879" s="139"/>
      <c r="GF879" s="139"/>
      <c r="GG879" s="139"/>
      <c r="GH879" s="139"/>
      <c r="GI879" s="139"/>
      <c r="GJ879" s="139"/>
      <c r="GK879" s="139"/>
      <c r="GL879" s="139"/>
      <c r="GM879" s="139"/>
      <c r="GN879" s="139"/>
    </row>
    <row r="880" spans="1:196" x14ac:dyDescent="0.25">
      <c r="A880" s="19">
        <v>1</v>
      </c>
      <c r="B880" s="19">
        <f t="shared" si="126"/>
        <v>1</v>
      </c>
      <c r="C880" s="310" t="s">
        <v>475</v>
      </c>
      <c r="D880" s="29">
        <f>'Охотск '!C87</f>
        <v>0</v>
      </c>
      <c r="E880" s="29">
        <f>'Охотск '!D87</f>
        <v>0</v>
      </c>
      <c r="F880" s="29">
        <f>'Охотск '!E87</f>
        <v>0</v>
      </c>
      <c r="G880" s="144">
        <f>'Охотск '!F87</f>
        <v>0</v>
      </c>
      <c r="H880" s="158">
        <f>'Охотск '!G87</f>
        <v>0</v>
      </c>
      <c r="I880" s="158">
        <f>'Охотск '!H87</f>
        <v>0</v>
      </c>
      <c r="J880" s="26">
        <f>'Охотск '!I87</f>
        <v>0</v>
      </c>
      <c r="K880" s="26">
        <f>'Охотск '!J87</f>
        <v>0</v>
      </c>
      <c r="L880" s="26">
        <f>'Охотск '!K87</f>
        <v>0</v>
      </c>
      <c r="M880" s="26">
        <f>'Охотск '!L87</f>
        <v>0</v>
      </c>
      <c r="N880" s="26">
        <f>'Охотск '!M87</f>
        <v>0</v>
      </c>
      <c r="O880" s="26">
        <f>'Охотск '!N87</f>
        <v>0</v>
      </c>
      <c r="P880" s="642">
        <f>'Охотск '!O87</f>
        <v>173113.20200999998</v>
      </c>
      <c r="Q880" s="642">
        <f>'Охотск '!P87</f>
        <v>173113.20200999998</v>
      </c>
      <c r="R880" s="642">
        <f>'Охотск '!Q87</f>
        <v>172770.52974999999</v>
      </c>
      <c r="S880" s="642">
        <f>'Охотск '!R87</f>
        <v>172770.52974999999</v>
      </c>
      <c r="T880" s="642">
        <f>'Охотск '!S87</f>
        <v>172770.52974999999</v>
      </c>
      <c r="U880" s="642">
        <f>'Охотск '!T87</f>
        <v>172770.52974999999</v>
      </c>
      <c r="V880" s="642">
        <f>'Охотск '!U87</f>
        <v>172770.52974999999</v>
      </c>
      <c r="W880" s="642">
        <f>'Охотск '!V87</f>
        <v>172770.52974999999</v>
      </c>
      <c r="X880" s="642">
        <f>'Охотск '!W87</f>
        <v>115439.953014</v>
      </c>
      <c r="Y880" s="642">
        <f>'Охотск '!X87</f>
        <v>110265.32197</v>
      </c>
      <c r="Z880" s="1128">
        <f>'Охотск '!Y87</f>
        <v>0</v>
      </c>
      <c r="AA880" s="642">
        <f>'Охотск '!Z87</f>
        <v>0</v>
      </c>
      <c r="AB880" s="642">
        <f>'Охотск '!AA87</f>
        <v>-5174.6310439999943</v>
      </c>
      <c r="AC880" s="642">
        <f>'Охотск '!AB87</f>
        <v>0</v>
      </c>
      <c r="AD880" s="642">
        <f>'Охотск '!AC87</f>
        <v>-175.9802</v>
      </c>
      <c r="AE880" s="643">
        <f>'Охотск '!AD87</f>
        <v>110089.34177</v>
      </c>
      <c r="AF880" s="642">
        <f>Y880/X880*100</f>
        <v>95.517469551141929</v>
      </c>
      <c r="AG880" s="642">
        <f>AE880/X880*100</f>
        <v>95.365026488402066</v>
      </c>
      <c r="AH880" s="1355">
        <f>'Охотск '!AE87</f>
        <v>0</v>
      </c>
      <c r="AI880" s="1379">
        <f>'Охотск '!AF87</f>
        <v>0</v>
      </c>
    </row>
    <row r="881" spans="2:35" x14ac:dyDescent="0.25">
      <c r="B881" s="19">
        <f t="shared" si="126"/>
        <v>1</v>
      </c>
      <c r="C881" s="974" t="s">
        <v>422</v>
      </c>
      <c r="D881" s="29">
        <f>'Охотск '!C88</f>
        <v>0</v>
      </c>
      <c r="E881" s="29">
        <f>'Охотск '!D88</f>
        <v>0</v>
      </c>
      <c r="F881" s="29">
        <f>'Охотск '!E88</f>
        <v>0</v>
      </c>
      <c r="G881" s="144">
        <f>'Охотск '!F88</f>
        <v>0</v>
      </c>
      <c r="H881" s="158">
        <f>'Охотск '!G88</f>
        <v>0</v>
      </c>
      <c r="I881" s="158">
        <f>'Охотск '!H88</f>
        <v>0</v>
      </c>
      <c r="J881" s="26">
        <f>'Охотск '!I88</f>
        <v>0</v>
      </c>
      <c r="K881" s="26">
        <f>'Охотск '!J88</f>
        <v>0</v>
      </c>
      <c r="L881" s="26">
        <f>'Охотск '!K88</f>
        <v>0</v>
      </c>
      <c r="M881" s="26">
        <f>'Охотск '!L88</f>
        <v>0</v>
      </c>
      <c r="N881" s="26">
        <f>'Охотск '!M88</f>
        <v>0</v>
      </c>
      <c r="O881" s="26">
        <f>'Охотск '!N88</f>
        <v>0</v>
      </c>
      <c r="P881" s="642">
        <f>'Охотск '!O88</f>
        <v>11740.633800000001</v>
      </c>
      <c r="Q881" s="642">
        <f>'Охотск '!P88</f>
        <v>11740.633800000001</v>
      </c>
      <c r="R881" s="642">
        <f>'Охотск '!Q88</f>
        <v>11740.633800000001</v>
      </c>
      <c r="S881" s="642">
        <f>'Охотск '!R88</f>
        <v>11740.633800000001</v>
      </c>
      <c r="T881" s="642">
        <f>'Охотск '!S88</f>
        <v>11740.633800000001</v>
      </c>
      <c r="U881" s="642">
        <f>'Охотск '!T88</f>
        <v>11740.633800000001</v>
      </c>
      <c r="V881" s="642">
        <f>'Охотск '!U88</f>
        <v>11740.633800000001</v>
      </c>
      <c r="W881" s="642">
        <f>'Охотск '!V88</f>
        <v>11740.633800000001</v>
      </c>
      <c r="X881" s="642">
        <f>'Охотск '!W88</f>
        <v>7827.0892000000013</v>
      </c>
      <c r="Y881" s="642">
        <f>'Охотск '!X88</f>
        <v>7827.0892000000013</v>
      </c>
      <c r="Z881" s="1128">
        <f>'Охотск '!Y88</f>
        <v>0</v>
      </c>
      <c r="AA881" s="642">
        <f>'Охотск '!Z88</f>
        <v>0</v>
      </c>
      <c r="AB881" s="642">
        <f>'Охотск '!AA88</f>
        <v>0</v>
      </c>
      <c r="AC881" s="642">
        <f>'Охотск '!AB88</f>
        <v>0</v>
      </c>
      <c r="AD881" s="642">
        <f>'Охотск '!AC88</f>
        <v>0</v>
      </c>
      <c r="AE881" s="643">
        <f>'Охотск '!AD88</f>
        <v>7827.0892000000013</v>
      </c>
      <c r="AF881" s="642">
        <f>Y881/X881*100</f>
        <v>100</v>
      </c>
      <c r="AG881" s="642">
        <f>AE881/X881*100</f>
        <v>100</v>
      </c>
      <c r="AH881" s="1355">
        <f>'Охотск '!AE88</f>
        <v>0</v>
      </c>
      <c r="AI881" s="1379">
        <f>'Охотск '!AF88</f>
        <v>0</v>
      </c>
    </row>
    <row r="882" spans="2:35" ht="29.25" x14ac:dyDescent="0.25">
      <c r="B882" s="19">
        <f t="shared" si="126"/>
        <v>1</v>
      </c>
      <c r="C882" s="863" t="s">
        <v>386</v>
      </c>
      <c r="D882" s="29">
        <f>'Охотск '!C89</f>
        <v>18916</v>
      </c>
      <c r="E882" s="29">
        <f>'Охотск '!D89</f>
        <v>12610</v>
      </c>
      <c r="F882" s="29">
        <f>'Охотск '!E89</f>
        <v>11644</v>
      </c>
      <c r="G882" s="144">
        <f>'Охотск '!F89</f>
        <v>92.339413164155431</v>
      </c>
      <c r="H882" s="158">
        <f>'Охотск '!G89</f>
        <v>0</v>
      </c>
      <c r="I882" s="158">
        <f>'Охотск '!H89</f>
        <v>0</v>
      </c>
      <c r="J882" s="26">
        <f>'Охотск '!I89</f>
        <v>0</v>
      </c>
      <c r="K882" s="26">
        <f>'Охотск '!J89</f>
        <v>0</v>
      </c>
      <c r="L882" s="26">
        <f>'Охотск '!K89</f>
        <v>0</v>
      </c>
      <c r="M882" s="26">
        <f>'Охотск '!L89</f>
        <v>0</v>
      </c>
      <c r="N882" s="26">
        <f>'Охотск '!M89</f>
        <v>0</v>
      </c>
      <c r="O882" s="26">
        <f>'Охотск '!N89</f>
        <v>0</v>
      </c>
      <c r="P882" s="642">
        <f>'Охотск '!O89</f>
        <v>0</v>
      </c>
      <c r="Q882" s="642">
        <f>'Охотск '!P89</f>
        <v>0</v>
      </c>
      <c r="R882" s="642">
        <f>'Охотск '!Q89</f>
        <v>0</v>
      </c>
      <c r="S882" s="642">
        <f>'Охотск '!R89</f>
        <v>0</v>
      </c>
      <c r="T882" s="642">
        <f>'Охотск '!S89</f>
        <v>0</v>
      </c>
      <c r="U882" s="642">
        <f>'Охотск '!T89</f>
        <v>0</v>
      </c>
      <c r="V882" s="642">
        <f>'Охотск '!U89</f>
        <v>0</v>
      </c>
      <c r="W882" s="642">
        <f>'Охотск '!V89</f>
        <v>0</v>
      </c>
      <c r="X882" s="642">
        <f>'Охотск '!W89</f>
        <v>0</v>
      </c>
      <c r="Y882" s="642">
        <f>'Охотск '!X89</f>
        <v>0</v>
      </c>
      <c r="Z882" s="1128">
        <f>'Охотск '!Y89</f>
        <v>0</v>
      </c>
      <c r="AA882" s="642">
        <f>'Охотск '!Z89</f>
        <v>0</v>
      </c>
      <c r="AB882" s="642">
        <f>'Охотск '!AA89</f>
        <v>0</v>
      </c>
      <c r="AC882" s="642">
        <f>'Охотск '!AB89</f>
        <v>0</v>
      </c>
      <c r="AD882" s="642">
        <f>'Охотск '!AC89</f>
        <v>0</v>
      </c>
      <c r="AE882" s="643">
        <f>'Охотск '!AD89</f>
        <v>0</v>
      </c>
      <c r="AF882" s="642"/>
      <c r="AG882" s="642"/>
      <c r="AH882" s="1355">
        <f>'Охотск '!AE89</f>
        <v>0</v>
      </c>
      <c r="AI882" s="1379">
        <f>'Охотск '!AF89</f>
        <v>0</v>
      </c>
    </row>
    <row r="883" spans="2:35" ht="30" x14ac:dyDescent="0.25">
      <c r="B883" s="19">
        <f t="shared" si="126"/>
        <v>1</v>
      </c>
      <c r="C883" s="864" t="s">
        <v>204</v>
      </c>
      <c r="D883" s="29">
        <f>'Охотск '!C90</f>
        <v>0</v>
      </c>
      <c r="E883" s="29">
        <f>'Охотск '!D90</f>
        <v>0</v>
      </c>
      <c r="F883" s="29">
        <f>'Охотск '!E90</f>
        <v>0</v>
      </c>
      <c r="G883" s="144">
        <f>'Охотск '!F90</f>
        <v>0</v>
      </c>
      <c r="H883" s="158">
        <f>'Охотск '!G90</f>
        <v>0</v>
      </c>
      <c r="I883" s="158">
        <f>'Охотск '!H90</f>
        <v>0</v>
      </c>
      <c r="J883" s="26">
        <f>'Охотск '!I90</f>
        <v>0</v>
      </c>
      <c r="K883" s="26">
        <f>'Охотск '!J90</f>
        <v>0</v>
      </c>
      <c r="L883" s="26">
        <f>'Охотск '!K90</f>
        <v>0</v>
      </c>
      <c r="M883" s="26">
        <f>'Охотск '!L90</f>
        <v>0</v>
      </c>
      <c r="N883" s="26">
        <f>'Охотск '!M90</f>
        <v>0</v>
      </c>
      <c r="O883" s="26">
        <f>'Охотск '!N90</f>
        <v>0</v>
      </c>
      <c r="P883" s="642">
        <f>'Охотск '!O90</f>
        <v>0</v>
      </c>
      <c r="Q883" s="642">
        <f>'Охотск '!P90</f>
        <v>0</v>
      </c>
      <c r="R883" s="642">
        <f>'Охотск '!Q90</f>
        <v>0</v>
      </c>
      <c r="S883" s="642">
        <f>'Охотск '!R90</f>
        <v>0</v>
      </c>
      <c r="T883" s="642">
        <f>'Охотск '!S90</f>
        <v>0</v>
      </c>
      <c r="U883" s="642">
        <f>'Охотск '!T90</f>
        <v>0</v>
      </c>
      <c r="V883" s="642">
        <f>'Охотск '!U90</f>
        <v>0</v>
      </c>
      <c r="W883" s="642">
        <f>'Охотск '!V90</f>
        <v>0</v>
      </c>
      <c r="X883" s="642">
        <f>'Охотск '!W90</f>
        <v>0</v>
      </c>
      <c r="Y883" s="642">
        <f>'Охотск '!X90</f>
        <v>0</v>
      </c>
      <c r="Z883" s="1128">
        <f>'Охотск '!Y90</f>
        <v>0</v>
      </c>
      <c r="AA883" s="642">
        <f>'Охотск '!Z90</f>
        <v>0</v>
      </c>
      <c r="AB883" s="642">
        <f>'Охотск '!AA90</f>
        <v>0</v>
      </c>
      <c r="AC883" s="642">
        <f>'Охотск '!AB90</f>
        <v>0</v>
      </c>
      <c r="AD883" s="642">
        <f>'Охотск '!AC90</f>
        <v>0</v>
      </c>
      <c r="AE883" s="643">
        <f>'Охотск '!AD90</f>
        <v>0</v>
      </c>
      <c r="AF883" s="642"/>
      <c r="AG883" s="642"/>
      <c r="AH883" s="1355">
        <f>'Охотск '!AE90</f>
        <v>0</v>
      </c>
      <c r="AI883" s="1379">
        <f>'Охотск '!AF90</f>
        <v>0</v>
      </c>
    </row>
    <row r="884" spans="2:35" ht="30" x14ac:dyDescent="0.25">
      <c r="B884" s="19">
        <f t="shared" si="126"/>
        <v>1</v>
      </c>
      <c r="C884" s="864" t="s">
        <v>205</v>
      </c>
      <c r="D884" s="29">
        <f>'Охотск '!C91</f>
        <v>5700</v>
      </c>
      <c r="E884" s="29">
        <f>'Охотск '!D91</f>
        <v>3800</v>
      </c>
      <c r="F884" s="29">
        <f>'Охотск '!E91</f>
        <v>331</v>
      </c>
      <c r="G884" s="144">
        <f>'Охотск '!F91</f>
        <v>8.7105263157894743</v>
      </c>
      <c r="H884" s="158">
        <f>'Охотск '!G91</f>
        <v>0</v>
      </c>
      <c r="I884" s="158">
        <f>'Охотск '!H91</f>
        <v>0</v>
      </c>
      <c r="J884" s="26">
        <f>'Охотск '!I91</f>
        <v>0</v>
      </c>
      <c r="K884" s="26">
        <f>'Охотск '!J91</f>
        <v>0</v>
      </c>
      <c r="L884" s="26">
        <f>'Охотск '!K91</f>
        <v>0</v>
      </c>
      <c r="M884" s="26">
        <f>'Охотск '!L91</f>
        <v>0</v>
      </c>
      <c r="N884" s="26">
        <f>'Охотск '!M91</f>
        <v>0</v>
      </c>
      <c r="O884" s="26">
        <f>'Охотск '!N91</f>
        <v>0</v>
      </c>
      <c r="P884" s="642">
        <f>'Охотск '!O91</f>
        <v>0</v>
      </c>
      <c r="Q884" s="642">
        <f>'Охотск '!P91</f>
        <v>0</v>
      </c>
      <c r="R884" s="642">
        <f>'Охотск '!Q91</f>
        <v>0</v>
      </c>
      <c r="S884" s="642">
        <f>'Охотск '!R91</f>
        <v>0</v>
      </c>
      <c r="T884" s="642">
        <f>'Охотск '!S91</f>
        <v>0</v>
      </c>
      <c r="U884" s="642">
        <f>'Охотск '!T91</f>
        <v>0</v>
      </c>
      <c r="V884" s="642">
        <f>'Охотск '!U91</f>
        <v>0</v>
      </c>
      <c r="W884" s="642">
        <f>'Охотск '!V91</f>
        <v>0</v>
      </c>
      <c r="X884" s="642">
        <f>'Охотск '!W91</f>
        <v>0</v>
      </c>
      <c r="Y884" s="642">
        <f>'Охотск '!X91</f>
        <v>0</v>
      </c>
      <c r="Z884" s="1128">
        <f>'Охотск '!Y91</f>
        <v>0</v>
      </c>
      <c r="AA884" s="642">
        <f>'Охотск '!Z91</f>
        <v>0</v>
      </c>
      <c r="AB884" s="642">
        <f>'Охотск '!AA91</f>
        <v>0</v>
      </c>
      <c r="AC884" s="642">
        <f>'Охотск '!AB91</f>
        <v>0</v>
      </c>
      <c r="AD884" s="642">
        <f>'Охотск '!AC91</f>
        <v>0</v>
      </c>
      <c r="AE884" s="643">
        <f>'Охотск '!AD91</f>
        <v>0</v>
      </c>
      <c r="AF884" s="642"/>
      <c r="AG884" s="642"/>
      <c r="AH884" s="1355">
        <f>'Охотск '!AE91</f>
        <v>0</v>
      </c>
      <c r="AI884" s="1379">
        <f>'Охотск '!AF91</f>
        <v>0</v>
      </c>
    </row>
    <row r="885" spans="2:35" ht="30" x14ac:dyDescent="0.25">
      <c r="B885" s="19">
        <f t="shared" si="126"/>
        <v>1</v>
      </c>
      <c r="C885" s="865" t="s">
        <v>387</v>
      </c>
      <c r="D885" s="29">
        <f>'Охотск '!C92</f>
        <v>5800</v>
      </c>
      <c r="E885" s="29">
        <f>'Охотск '!D92</f>
        <v>3867</v>
      </c>
      <c r="F885" s="29">
        <f>'Охотск '!E92</f>
        <v>3339</v>
      </c>
      <c r="G885" s="144">
        <f>'Охотск '!F92</f>
        <v>86.346004654771136</v>
      </c>
      <c r="H885" s="158">
        <f>'Охотск '!G92</f>
        <v>0</v>
      </c>
      <c r="I885" s="158">
        <f>'Охотск '!H92</f>
        <v>0</v>
      </c>
      <c r="J885" s="26">
        <f>'Охотск '!I92</f>
        <v>0</v>
      </c>
      <c r="K885" s="26">
        <f>'Охотск '!J92</f>
        <v>0</v>
      </c>
      <c r="L885" s="26">
        <f>'Охотск '!K92</f>
        <v>0</v>
      </c>
      <c r="M885" s="26">
        <f>'Охотск '!L92</f>
        <v>0</v>
      </c>
      <c r="N885" s="26">
        <f>'Охотск '!M92</f>
        <v>0</v>
      </c>
      <c r="O885" s="26">
        <f>'Охотск '!N92</f>
        <v>0</v>
      </c>
      <c r="P885" s="642">
        <f>'Охотск '!O92</f>
        <v>0</v>
      </c>
      <c r="Q885" s="642">
        <f>'Охотск '!P92</f>
        <v>0</v>
      </c>
      <c r="R885" s="642">
        <f>'Охотск '!Q92</f>
        <v>0</v>
      </c>
      <c r="S885" s="642">
        <f>'Охотск '!R92</f>
        <v>0</v>
      </c>
      <c r="T885" s="642">
        <f>'Охотск '!S92</f>
        <v>0</v>
      </c>
      <c r="U885" s="642">
        <f>'Охотск '!T92</f>
        <v>0</v>
      </c>
      <c r="V885" s="642">
        <f>'Охотск '!U92</f>
        <v>0</v>
      </c>
      <c r="W885" s="642">
        <f>'Охотск '!V92</f>
        <v>0</v>
      </c>
      <c r="X885" s="642">
        <f>'Охотск '!W92</f>
        <v>0</v>
      </c>
      <c r="Y885" s="642">
        <f>'Охотск '!X92</f>
        <v>0</v>
      </c>
      <c r="Z885" s="1128">
        <f>'Охотск '!Y92</f>
        <v>0</v>
      </c>
      <c r="AA885" s="642">
        <f>'Охотск '!Z92</f>
        <v>0</v>
      </c>
      <c r="AB885" s="642">
        <f>'Охотск '!AA92</f>
        <v>0</v>
      </c>
      <c r="AC885" s="642">
        <f>'Охотск '!AB92</f>
        <v>0</v>
      </c>
      <c r="AD885" s="642">
        <f>'Охотск '!AC92</f>
        <v>0</v>
      </c>
      <c r="AE885" s="643">
        <f>'Охотск '!AD92</f>
        <v>0</v>
      </c>
      <c r="AF885" s="642"/>
      <c r="AG885" s="642"/>
      <c r="AH885" s="1355">
        <f>'Охотск '!AE92</f>
        <v>0</v>
      </c>
      <c r="AI885" s="1379">
        <f>'Охотск '!AF92</f>
        <v>0</v>
      </c>
    </row>
    <row r="886" spans="2:35" ht="60" x14ac:dyDescent="0.25">
      <c r="B886" s="19">
        <f t="shared" si="126"/>
        <v>1</v>
      </c>
      <c r="C886" s="866" t="s">
        <v>388</v>
      </c>
      <c r="D886" s="29">
        <f>'Охотск '!C93</f>
        <v>3710</v>
      </c>
      <c r="E886" s="29">
        <f>'Охотск '!D93</f>
        <v>2473</v>
      </c>
      <c r="F886" s="29">
        <f>'Охотск '!E93</f>
        <v>2676</v>
      </c>
      <c r="G886" s="144">
        <f>'Охотск '!F93</f>
        <v>108.20865345733925</v>
      </c>
      <c r="H886" s="158">
        <f>'Охотск '!G93</f>
        <v>0</v>
      </c>
      <c r="I886" s="158">
        <f>'Охотск '!H93</f>
        <v>0</v>
      </c>
      <c r="J886" s="26">
        <f>'Охотск '!I93</f>
        <v>0</v>
      </c>
      <c r="K886" s="26">
        <f>'Охотск '!J93</f>
        <v>0</v>
      </c>
      <c r="L886" s="26">
        <f>'Охотск '!K93</f>
        <v>0</v>
      </c>
      <c r="M886" s="26">
        <f>'Охотск '!L93</f>
        <v>0</v>
      </c>
      <c r="N886" s="26">
        <f>'Охотск '!M93</f>
        <v>0</v>
      </c>
      <c r="O886" s="26">
        <f>'Охотск '!N93</f>
        <v>0</v>
      </c>
      <c r="P886" s="642">
        <f>'Охотск '!O93</f>
        <v>0</v>
      </c>
      <c r="Q886" s="642">
        <f>'Охотск '!P93</f>
        <v>0</v>
      </c>
      <c r="R886" s="642">
        <f>'Охотск '!Q93</f>
        <v>0</v>
      </c>
      <c r="S886" s="642">
        <f>'Охотск '!R93</f>
        <v>0</v>
      </c>
      <c r="T886" s="642">
        <f>'Охотск '!S93</f>
        <v>0</v>
      </c>
      <c r="U886" s="642">
        <f>'Охотск '!T93</f>
        <v>0</v>
      </c>
      <c r="V886" s="642">
        <f>'Охотск '!U93</f>
        <v>0</v>
      </c>
      <c r="W886" s="642">
        <f>'Охотск '!V93</f>
        <v>0</v>
      </c>
      <c r="X886" s="642">
        <f>'Охотск '!W93</f>
        <v>0</v>
      </c>
      <c r="Y886" s="642">
        <f>'Охотск '!X93</f>
        <v>0</v>
      </c>
      <c r="Z886" s="1128">
        <f>'Охотск '!Y93</f>
        <v>0</v>
      </c>
      <c r="AA886" s="642">
        <f>'Охотск '!Z93</f>
        <v>0</v>
      </c>
      <c r="AB886" s="642">
        <f>'Охотск '!AA93</f>
        <v>0</v>
      </c>
      <c r="AC886" s="642">
        <f>'Охотск '!AB93</f>
        <v>0</v>
      </c>
      <c r="AD886" s="642">
        <f>'Охотск '!AC93</f>
        <v>0</v>
      </c>
      <c r="AE886" s="643">
        <f>'Охотск '!AD93</f>
        <v>0</v>
      </c>
      <c r="AF886" s="642"/>
      <c r="AG886" s="642"/>
      <c r="AH886" s="1355" t="e">
        <f>'Охотск '!#REF!</f>
        <v>#REF!</v>
      </c>
      <c r="AI886" s="1379" t="e">
        <f>'Охотск '!#REF!</f>
        <v>#REF!</v>
      </c>
    </row>
    <row r="887" spans="2:35" ht="45" x14ac:dyDescent="0.25">
      <c r="B887" s="19">
        <f t="shared" si="126"/>
        <v>1</v>
      </c>
      <c r="C887" s="866" t="s">
        <v>389</v>
      </c>
      <c r="D887" s="29">
        <f>'Охотск '!C94</f>
        <v>3200</v>
      </c>
      <c r="E887" s="29">
        <f>'Охотск '!D94</f>
        <v>2133</v>
      </c>
      <c r="F887" s="29">
        <f>'Охотск '!E94</f>
        <v>5298</v>
      </c>
      <c r="G887" s="144">
        <f>'Охотск '!F94</f>
        <v>248.38255977496485</v>
      </c>
      <c r="H887" s="158">
        <f>'Охотск '!G94</f>
        <v>0</v>
      </c>
      <c r="I887" s="158">
        <f>'Охотск '!H94</f>
        <v>0</v>
      </c>
      <c r="J887" s="26">
        <f>'Охотск '!I94</f>
        <v>0</v>
      </c>
      <c r="K887" s="26">
        <f>'Охотск '!J94</f>
        <v>0</v>
      </c>
      <c r="L887" s="26">
        <f>'Охотск '!K94</f>
        <v>0</v>
      </c>
      <c r="M887" s="26">
        <f>'Охотск '!L94</f>
        <v>0</v>
      </c>
      <c r="N887" s="26">
        <f>'Охотск '!M94</f>
        <v>0</v>
      </c>
      <c r="O887" s="26">
        <f>'Охотск '!N94</f>
        <v>0</v>
      </c>
      <c r="P887" s="642">
        <f>'Охотск '!O94</f>
        <v>0</v>
      </c>
      <c r="Q887" s="642">
        <f>'Охотск '!P94</f>
        <v>0</v>
      </c>
      <c r="R887" s="642">
        <f>'Охотск '!Q94</f>
        <v>0</v>
      </c>
      <c r="S887" s="642">
        <f>'Охотск '!R94</f>
        <v>0</v>
      </c>
      <c r="T887" s="642">
        <f>'Охотск '!S94</f>
        <v>0</v>
      </c>
      <c r="U887" s="642">
        <f>'Охотск '!T94</f>
        <v>0</v>
      </c>
      <c r="V887" s="642">
        <f>'Охотск '!U94</f>
        <v>0</v>
      </c>
      <c r="W887" s="642">
        <f>'Охотск '!V94</f>
        <v>0</v>
      </c>
      <c r="X887" s="642">
        <f>'Охотск '!W94</f>
        <v>0</v>
      </c>
      <c r="Y887" s="642">
        <f>'Охотск '!X94</f>
        <v>0</v>
      </c>
      <c r="Z887" s="1128">
        <f>'Охотск '!Y94</f>
        <v>0</v>
      </c>
      <c r="AA887" s="642">
        <f>'Охотск '!Z94</f>
        <v>0</v>
      </c>
      <c r="AB887" s="642">
        <f>'Охотск '!AA94</f>
        <v>0</v>
      </c>
      <c r="AC887" s="642">
        <f>'Охотск '!AB94</f>
        <v>0</v>
      </c>
      <c r="AD887" s="642">
        <f>'Охотск '!AC94</f>
        <v>0</v>
      </c>
      <c r="AE887" s="643">
        <f>'Охотск '!AD94</f>
        <v>0</v>
      </c>
      <c r="AF887" s="642"/>
      <c r="AG887" s="642"/>
      <c r="AH887" s="1355" t="e">
        <f>'Охотск '!#REF!</f>
        <v>#REF!</v>
      </c>
      <c r="AI887" s="1379" t="e">
        <f>'Охотск '!#REF!</f>
        <v>#REF!</v>
      </c>
    </row>
    <row r="888" spans="2:35" ht="105" x14ac:dyDescent="0.25">
      <c r="B888" s="19">
        <f t="shared" si="126"/>
        <v>1</v>
      </c>
      <c r="C888" s="866" t="s">
        <v>625</v>
      </c>
      <c r="D888" s="29">
        <f>'Охотск '!C95</f>
        <v>1250</v>
      </c>
      <c r="E888" s="29">
        <f>'Охотск '!D95</f>
        <v>833</v>
      </c>
      <c r="F888" s="29">
        <f>'Охотск '!E95</f>
        <v>1268</v>
      </c>
      <c r="G888" s="144">
        <f>'Охотск '!F95</f>
        <v>152.22088835534214</v>
      </c>
      <c r="H888" s="158">
        <f>'Охотск '!G95</f>
        <v>0</v>
      </c>
      <c r="I888" s="158">
        <f>'Охотск '!H95</f>
        <v>0</v>
      </c>
      <c r="J888" s="26">
        <f>'Охотск '!I95</f>
        <v>0</v>
      </c>
      <c r="K888" s="26">
        <f>'Охотск '!J95</f>
        <v>0</v>
      </c>
      <c r="L888" s="26">
        <f>'Охотск '!K95</f>
        <v>0</v>
      </c>
      <c r="M888" s="26">
        <f>'Охотск '!L95</f>
        <v>0</v>
      </c>
      <c r="N888" s="26">
        <f>'Охотск '!M95</f>
        <v>0</v>
      </c>
      <c r="O888" s="26">
        <f>'Охотск '!N95</f>
        <v>0</v>
      </c>
      <c r="P888" s="642">
        <f>'Охотск '!O95</f>
        <v>0</v>
      </c>
      <c r="Q888" s="642">
        <f>'Охотск '!P95</f>
        <v>0</v>
      </c>
      <c r="R888" s="642">
        <f>'Охотск '!Q95</f>
        <v>0</v>
      </c>
      <c r="S888" s="642">
        <f>'Охотск '!R95</f>
        <v>0</v>
      </c>
      <c r="T888" s="642">
        <f>'Охотск '!S95</f>
        <v>0</v>
      </c>
      <c r="U888" s="642">
        <f>'Охотск '!T95</f>
        <v>0</v>
      </c>
      <c r="V888" s="642">
        <f>'Охотск '!U95</f>
        <v>0</v>
      </c>
      <c r="W888" s="642">
        <f>'Охотск '!V95</f>
        <v>0</v>
      </c>
      <c r="X888" s="642">
        <f>'Охотск '!W95</f>
        <v>0</v>
      </c>
      <c r="Y888" s="642">
        <f>'Охотск '!X95</f>
        <v>0</v>
      </c>
      <c r="Z888" s="1128">
        <f>'Охотск '!Y95</f>
        <v>0</v>
      </c>
      <c r="AA888" s="642">
        <f>'Охотск '!Z95</f>
        <v>0</v>
      </c>
      <c r="AB888" s="642">
        <f>'Охотск '!AA95</f>
        <v>0</v>
      </c>
      <c r="AC888" s="642">
        <f>'Охотск '!AB95</f>
        <v>0</v>
      </c>
      <c r="AD888" s="642">
        <f>'Охотск '!AC95</f>
        <v>0</v>
      </c>
      <c r="AE888" s="643">
        <f>'Охотск '!AD95</f>
        <v>0</v>
      </c>
      <c r="AF888" s="642"/>
      <c r="AG888" s="642"/>
      <c r="AH888" s="1355">
        <f>'Охотск '!AE93</f>
        <v>0</v>
      </c>
      <c r="AI888" s="1379">
        <f>'Охотск '!AF93</f>
        <v>0</v>
      </c>
    </row>
    <row r="889" spans="2:35" ht="30" x14ac:dyDescent="0.25">
      <c r="B889" s="19">
        <f t="shared" si="126"/>
        <v>1</v>
      </c>
      <c r="C889" s="866" t="s">
        <v>473</v>
      </c>
      <c r="D889" s="29">
        <f>'Охотск '!C96</f>
        <v>506</v>
      </c>
      <c r="E889" s="29">
        <f>'Охотск '!D96</f>
        <v>337</v>
      </c>
      <c r="F889" s="29">
        <f>'Охотск '!E96</f>
        <v>0</v>
      </c>
      <c r="G889" s="144">
        <f>'Охотск '!F96</f>
        <v>0</v>
      </c>
      <c r="H889" s="158">
        <f>'Охотск '!G96</f>
        <v>0</v>
      </c>
      <c r="I889" s="158">
        <f>'Охотск '!H96</f>
        <v>0</v>
      </c>
      <c r="J889" s="26">
        <f>'Охотск '!I96</f>
        <v>0</v>
      </c>
      <c r="K889" s="26">
        <f>'Охотск '!J96</f>
        <v>0</v>
      </c>
      <c r="L889" s="26">
        <f>'Охотск '!K96</f>
        <v>0</v>
      </c>
      <c r="M889" s="26">
        <f>'Охотск '!L96</f>
        <v>0</v>
      </c>
      <c r="N889" s="26">
        <f>'Охотск '!M96</f>
        <v>0</v>
      </c>
      <c r="O889" s="26">
        <f>'Охотск '!N96</f>
        <v>0</v>
      </c>
      <c r="P889" s="642">
        <f>'Охотск '!O96</f>
        <v>0</v>
      </c>
      <c r="Q889" s="642">
        <f>'Охотск '!P96</f>
        <v>0</v>
      </c>
      <c r="R889" s="642">
        <f>'Охотск '!Q96</f>
        <v>0</v>
      </c>
      <c r="S889" s="642">
        <f>'Охотск '!R96</f>
        <v>0</v>
      </c>
      <c r="T889" s="642">
        <f>'Охотск '!S96</f>
        <v>0</v>
      </c>
      <c r="U889" s="642">
        <f>'Охотск '!T96</f>
        <v>0</v>
      </c>
      <c r="V889" s="642">
        <f>'Охотск '!U96</f>
        <v>0</v>
      </c>
      <c r="W889" s="642">
        <f>'Охотск '!V96</f>
        <v>0</v>
      </c>
      <c r="X889" s="642">
        <f>'Охотск '!W96</f>
        <v>0</v>
      </c>
      <c r="Y889" s="642">
        <f>'Охотск '!X96</f>
        <v>0</v>
      </c>
      <c r="Z889" s="1128">
        <f>'Охотск '!Y96</f>
        <v>0</v>
      </c>
      <c r="AA889" s="642">
        <f>'Охотск '!Z96</f>
        <v>0</v>
      </c>
      <c r="AB889" s="642">
        <f>'Охотск '!AA96</f>
        <v>0</v>
      </c>
      <c r="AC889" s="642">
        <f>'Охотск '!AB96</f>
        <v>0</v>
      </c>
      <c r="AD889" s="642">
        <f>'Охотск '!AC96</f>
        <v>0</v>
      </c>
      <c r="AE889" s="643">
        <f>'Охотск '!AD96</f>
        <v>0</v>
      </c>
      <c r="AF889" s="642"/>
      <c r="AG889" s="642"/>
      <c r="AH889" s="1355">
        <f>'Охотск '!AE94</f>
        <v>0</v>
      </c>
      <c r="AI889" s="1379">
        <f>'Охотск '!AF94</f>
        <v>0</v>
      </c>
    </row>
    <row r="890" spans="2:35" ht="30" x14ac:dyDescent="0.25">
      <c r="B890" s="19">
        <f t="shared" si="126"/>
        <v>1</v>
      </c>
      <c r="C890" s="866" t="s">
        <v>135</v>
      </c>
      <c r="D890" s="29">
        <f>'Охотск '!C97</f>
        <v>9047</v>
      </c>
      <c r="E890" s="29">
        <f>'Охотск '!D97</f>
        <v>6031</v>
      </c>
      <c r="F890" s="29">
        <f>'Охотск '!E97</f>
        <v>5043</v>
      </c>
      <c r="G890" s="144">
        <f>'Охотск '!F97</f>
        <v>83.617973802022888</v>
      </c>
      <c r="H890" s="158">
        <f>'Охотск '!G97</f>
        <v>0</v>
      </c>
      <c r="I890" s="158">
        <f>'Охотск '!H97</f>
        <v>0</v>
      </c>
      <c r="J890" s="26">
        <f>'Охотск '!I97</f>
        <v>0</v>
      </c>
      <c r="K890" s="26">
        <f>'Охотск '!J97</f>
        <v>0</v>
      </c>
      <c r="L890" s="26">
        <f>'Охотск '!K97</f>
        <v>0</v>
      </c>
      <c r="M890" s="26">
        <f>'Охотск '!L97</f>
        <v>0</v>
      </c>
      <c r="N890" s="26">
        <f>'Охотск '!M97</f>
        <v>0</v>
      </c>
      <c r="O890" s="26">
        <f>'Охотск '!N97</f>
        <v>0</v>
      </c>
      <c r="P890" s="642">
        <f>'Охотск '!O97</f>
        <v>0</v>
      </c>
      <c r="Q890" s="642">
        <f>'Охотск '!P97</f>
        <v>0</v>
      </c>
      <c r="R890" s="642">
        <f>'Охотск '!Q97</f>
        <v>0</v>
      </c>
      <c r="S890" s="642">
        <f>'Охотск '!R97</f>
        <v>0</v>
      </c>
      <c r="T890" s="642">
        <f>'Охотск '!S97</f>
        <v>0</v>
      </c>
      <c r="U890" s="642">
        <f>'Охотск '!T97</f>
        <v>0</v>
      </c>
      <c r="V890" s="642">
        <f>'Охотск '!U97</f>
        <v>0</v>
      </c>
      <c r="W890" s="642">
        <f>'Охотск '!V97</f>
        <v>0</v>
      </c>
      <c r="X890" s="642">
        <f>'Охотск '!W97</f>
        <v>0</v>
      </c>
      <c r="Y890" s="642">
        <f>'Охотск '!X97</f>
        <v>0</v>
      </c>
      <c r="Z890" s="1128">
        <f>'Охотск '!Y97</f>
        <v>0</v>
      </c>
      <c r="AA890" s="642">
        <f>'Охотск '!Z97</f>
        <v>0</v>
      </c>
      <c r="AB890" s="642">
        <f>'Охотск '!AA97</f>
        <v>0</v>
      </c>
      <c r="AC890" s="642">
        <f>'Охотск '!AB97</f>
        <v>0</v>
      </c>
      <c r="AD890" s="642">
        <f>'Охотск '!AC97</f>
        <v>0</v>
      </c>
      <c r="AE890" s="643">
        <f>'Охотск '!AD97</f>
        <v>0</v>
      </c>
      <c r="AF890" s="642"/>
      <c r="AG890" s="642"/>
      <c r="AH890" s="1355">
        <f>'Охотск '!AE96</f>
        <v>0</v>
      </c>
      <c r="AI890" s="1379">
        <f>'Охотск '!AF96</f>
        <v>0</v>
      </c>
    </row>
    <row r="891" spans="2:35" x14ac:dyDescent="0.25">
      <c r="B891" s="19">
        <f t="shared" si="126"/>
        <v>1</v>
      </c>
      <c r="C891" s="867" t="s">
        <v>239</v>
      </c>
      <c r="D891" s="29">
        <f>'Охотск '!C98</f>
        <v>9047</v>
      </c>
      <c r="E891" s="29">
        <f>'Охотск '!D98</f>
        <v>6031</v>
      </c>
      <c r="F891" s="29">
        <f>'Охотск '!E98</f>
        <v>5043</v>
      </c>
      <c r="G891" s="144">
        <f>'Охотск '!F98</f>
        <v>83.617973802022888</v>
      </c>
      <c r="H891" s="158">
        <f>'Охотск '!G98</f>
        <v>0</v>
      </c>
      <c r="I891" s="158">
        <f>'Охотск '!H98</f>
        <v>0</v>
      </c>
      <c r="J891" s="26">
        <f>'Охотск '!I98</f>
        <v>0</v>
      </c>
      <c r="K891" s="26">
        <f>'Охотск '!J98</f>
        <v>0</v>
      </c>
      <c r="L891" s="26">
        <f>'Охотск '!K98</f>
        <v>0</v>
      </c>
      <c r="M891" s="26">
        <f>'Охотск '!L98</f>
        <v>0</v>
      </c>
      <c r="N891" s="26">
        <f>'Охотск '!M98</f>
        <v>0</v>
      </c>
      <c r="O891" s="26">
        <f>'Охотск '!N98</f>
        <v>0</v>
      </c>
      <c r="P891" s="642">
        <f>'Охотск '!O98</f>
        <v>0</v>
      </c>
      <c r="Q891" s="642">
        <f>'Охотск '!P98</f>
        <v>0</v>
      </c>
      <c r="R891" s="642">
        <f>'Охотск '!Q98</f>
        <v>0</v>
      </c>
      <c r="S891" s="642">
        <f>'Охотск '!R98</f>
        <v>0</v>
      </c>
      <c r="T891" s="642">
        <f>'Охотск '!S98</f>
        <v>0</v>
      </c>
      <c r="U891" s="642">
        <f>'Охотск '!T98</f>
        <v>0</v>
      </c>
      <c r="V891" s="642">
        <f>'Охотск '!U98</f>
        <v>0</v>
      </c>
      <c r="W891" s="642">
        <f>'Охотск '!V98</f>
        <v>0</v>
      </c>
      <c r="X891" s="642">
        <f>'Охотск '!W98</f>
        <v>0</v>
      </c>
      <c r="Y891" s="642">
        <f>'Охотск '!X98</f>
        <v>0</v>
      </c>
      <c r="Z891" s="1128">
        <f>'Охотск '!Y98</f>
        <v>0</v>
      </c>
      <c r="AA891" s="642">
        <f>'Охотск '!Z98</f>
        <v>0</v>
      </c>
      <c r="AB891" s="642">
        <f>'Охотск '!AA98</f>
        <v>0</v>
      </c>
      <c r="AC891" s="642">
        <f>'Охотск '!AB98</f>
        <v>0</v>
      </c>
      <c r="AD891" s="642">
        <f>'Охотск '!AC98</f>
        <v>0</v>
      </c>
      <c r="AE891" s="643">
        <f>'Охотск '!AD98</f>
        <v>0</v>
      </c>
      <c r="AF891" s="642"/>
      <c r="AG891" s="642"/>
      <c r="AH891" s="1355">
        <f>'Охотск '!AE97</f>
        <v>0</v>
      </c>
      <c r="AI891" s="1379">
        <f>'Охотск '!AF97</f>
        <v>0</v>
      </c>
    </row>
    <row r="892" spans="2:35" ht="45" x14ac:dyDescent="0.25">
      <c r="B892" s="19">
        <f t="shared" si="126"/>
        <v>1</v>
      </c>
      <c r="C892" s="868" t="s">
        <v>391</v>
      </c>
      <c r="D892" s="29">
        <f>'Охотск '!C99</f>
        <v>3203</v>
      </c>
      <c r="E892" s="29">
        <f>'Охотск '!D99</f>
        <v>2136</v>
      </c>
      <c r="F892" s="29">
        <f>'Охотск '!E99</f>
        <v>853</v>
      </c>
      <c r="G892" s="144">
        <f>'Охотск '!F99</f>
        <v>39.934456928838955</v>
      </c>
      <c r="H892" s="158">
        <f>'Охотск '!G99</f>
        <v>0</v>
      </c>
      <c r="I892" s="158">
        <f>'Охотск '!H99</f>
        <v>0</v>
      </c>
      <c r="J892" s="26">
        <f>'Охотск '!I99</f>
        <v>0</v>
      </c>
      <c r="K892" s="26">
        <f>'Охотск '!J99</f>
        <v>0</v>
      </c>
      <c r="L892" s="26">
        <f>'Охотск '!K99</f>
        <v>0</v>
      </c>
      <c r="M892" s="26">
        <f>'Охотск '!L99</f>
        <v>0</v>
      </c>
      <c r="N892" s="26">
        <f>'Охотск '!M99</f>
        <v>0</v>
      </c>
      <c r="O892" s="26">
        <f>'Охотск '!N99</f>
        <v>0</v>
      </c>
      <c r="P892" s="642">
        <f>'Охотск '!O99</f>
        <v>0</v>
      </c>
      <c r="Q892" s="642">
        <f>'Охотск '!P99</f>
        <v>0</v>
      </c>
      <c r="R892" s="642">
        <f>'Охотск '!Q99</f>
        <v>0</v>
      </c>
      <c r="S892" s="642">
        <f>'Охотск '!R99</f>
        <v>0</v>
      </c>
      <c r="T892" s="642">
        <f>'Охотск '!S99</f>
        <v>0</v>
      </c>
      <c r="U892" s="642">
        <f>'Охотск '!T99</f>
        <v>0</v>
      </c>
      <c r="V892" s="642">
        <f>'Охотск '!U99</f>
        <v>0</v>
      </c>
      <c r="W892" s="642">
        <f>'Охотск '!V99</f>
        <v>0</v>
      </c>
      <c r="X892" s="642">
        <f>'Охотск '!W99</f>
        <v>0</v>
      </c>
      <c r="Y892" s="642">
        <f>'Охотск '!X99</f>
        <v>0</v>
      </c>
      <c r="Z892" s="1128">
        <f>'Охотск '!Y99</f>
        <v>0</v>
      </c>
      <c r="AA892" s="642">
        <f>'Охотск '!Z99</f>
        <v>0</v>
      </c>
      <c r="AB892" s="642">
        <f>'Охотск '!AA99</f>
        <v>0</v>
      </c>
      <c r="AC892" s="642">
        <f>'Охотск '!AB99</f>
        <v>0</v>
      </c>
      <c r="AD892" s="642">
        <f>'Охотск '!AC99</f>
        <v>0</v>
      </c>
      <c r="AE892" s="643">
        <f>'Охотск '!AD99</f>
        <v>0</v>
      </c>
      <c r="AF892" s="642"/>
      <c r="AG892" s="642"/>
      <c r="AH892" s="1355">
        <f>'Охотск '!AE98</f>
        <v>0</v>
      </c>
      <c r="AI892" s="1379">
        <f>'Охотск '!AF98</f>
        <v>0</v>
      </c>
    </row>
    <row r="893" spans="2:35" ht="30" x14ac:dyDescent="0.25">
      <c r="B893" s="19">
        <f t="shared" si="126"/>
        <v>1</v>
      </c>
      <c r="C893" s="868" t="s">
        <v>392</v>
      </c>
      <c r="D893" s="29">
        <f>'Охотск '!C100</f>
        <v>1573</v>
      </c>
      <c r="E893" s="29">
        <f>'Охотск '!D100</f>
        <v>1049</v>
      </c>
      <c r="F893" s="29">
        <f>'Охотск '!E100</f>
        <v>292</v>
      </c>
      <c r="G893" s="144">
        <f>'Охотск '!F100</f>
        <v>27.836034318398472</v>
      </c>
      <c r="H893" s="158">
        <f>'Охотск '!G100</f>
        <v>0</v>
      </c>
      <c r="I893" s="158">
        <f>'Охотск '!H100</f>
        <v>0</v>
      </c>
      <c r="J893" s="26">
        <f>'Охотск '!I100</f>
        <v>0</v>
      </c>
      <c r="K893" s="26">
        <f>'Охотск '!J100</f>
        <v>0</v>
      </c>
      <c r="L893" s="26">
        <f>'Охотск '!K100</f>
        <v>0</v>
      </c>
      <c r="M893" s="26">
        <f>'Охотск '!L100</f>
        <v>0</v>
      </c>
      <c r="N893" s="26">
        <f>'Охотск '!M100</f>
        <v>0</v>
      </c>
      <c r="O893" s="26">
        <f>'Охотск '!N100</f>
        <v>0</v>
      </c>
      <c r="P893" s="642">
        <f>'Охотск '!O100</f>
        <v>0</v>
      </c>
      <c r="Q893" s="642">
        <f>'Охотск '!P100</f>
        <v>0</v>
      </c>
      <c r="R893" s="642">
        <f>'Охотск '!Q100</f>
        <v>0</v>
      </c>
      <c r="S893" s="642">
        <f>'Охотск '!R100</f>
        <v>0</v>
      </c>
      <c r="T893" s="642">
        <f>'Охотск '!S100</f>
        <v>0</v>
      </c>
      <c r="U893" s="642">
        <f>'Охотск '!T100</f>
        <v>0</v>
      </c>
      <c r="V893" s="642">
        <f>'Охотск '!U100</f>
        <v>0</v>
      </c>
      <c r="W893" s="642">
        <f>'Охотск '!V100</f>
        <v>0</v>
      </c>
      <c r="X893" s="642">
        <f>'Охотск '!W100</f>
        <v>0</v>
      </c>
      <c r="Y893" s="642">
        <f>'Охотск '!X100</f>
        <v>0</v>
      </c>
      <c r="Z893" s="1128">
        <f>'Охотск '!Y100</f>
        <v>0</v>
      </c>
      <c r="AA893" s="642">
        <f>'Охотск '!Z100</f>
        <v>0</v>
      </c>
      <c r="AB893" s="642">
        <f>'Охотск '!AA100</f>
        <v>0</v>
      </c>
      <c r="AC893" s="642">
        <f>'Охотск '!AB100</f>
        <v>0</v>
      </c>
      <c r="AD893" s="642">
        <f>'Охотск '!AC100</f>
        <v>0</v>
      </c>
      <c r="AE893" s="643">
        <f>'Охотск '!AD100</f>
        <v>0</v>
      </c>
      <c r="AF893" s="642"/>
      <c r="AG893" s="642"/>
      <c r="AH893" s="1355" t="e">
        <f>'Охотск '!#REF!</f>
        <v>#REF!</v>
      </c>
      <c r="AI893" s="1379" t="e">
        <f>'Охотск '!#REF!</f>
        <v>#REF!</v>
      </c>
    </row>
    <row r="894" spans="2:35" ht="30" x14ac:dyDescent="0.25">
      <c r="B894" s="19">
        <f t="shared" si="126"/>
        <v>1</v>
      </c>
      <c r="C894" s="869" t="s">
        <v>393</v>
      </c>
      <c r="D894" s="29">
        <f>'Охотск '!C101</f>
        <v>1534</v>
      </c>
      <c r="E894" s="29">
        <f>'Охотск '!D101</f>
        <v>1023</v>
      </c>
      <c r="F894" s="29">
        <f>'Охотск '!E101</f>
        <v>292</v>
      </c>
      <c r="G894" s="144">
        <f>'Охотск '!F101</f>
        <v>28.54349951124145</v>
      </c>
      <c r="H894" s="158">
        <f>'Охотск '!G101</f>
        <v>0</v>
      </c>
      <c r="I894" s="158">
        <f>'Охотск '!H101</f>
        <v>0</v>
      </c>
      <c r="J894" s="26">
        <f>'Охотск '!I101</f>
        <v>0</v>
      </c>
      <c r="K894" s="26">
        <f>'Охотск '!J101</f>
        <v>0</v>
      </c>
      <c r="L894" s="26">
        <f>'Охотск '!K101</f>
        <v>0</v>
      </c>
      <c r="M894" s="26">
        <f>'Охотск '!L101</f>
        <v>0</v>
      </c>
      <c r="N894" s="26">
        <f>'Охотск '!M101</f>
        <v>0</v>
      </c>
      <c r="O894" s="26">
        <f>'Охотск '!N101</f>
        <v>0</v>
      </c>
      <c r="P894" s="642">
        <f>'Охотск '!O101</f>
        <v>0</v>
      </c>
      <c r="Q894" s="642">
        <f>'Охотск '!P101</f>
        <v>0</v>
      </c>
      <c r="R894" s="642">
        <f>'Охотск '!Q101</f>
        <v>0</v>
      </c>
      <c r="S894" s="642">
        <f>'Охотск '!R101</f>
        <v>0</v>
      </c>
      <c r="T894" s="642">
        <f>'Охотск '!S101</f>
        <v>0</v>
      </c>
      <c r="U894" s="642">
        <f>'Охотск '!T101</f>
        <v>0</v>
      </c>
      <c r="V894" s="642">
        <f>'Охотск '!U101</f>
        <v>0</v>
      </c>
      <c r="W894" s="642">
        <f>'Охотск '!V101</f>
        <v>0</v>
      </c>
      <c r="X894" s="642">
        <f>'Охотск '!W101</f>
        <v>0</v>
      </c>
      <c r="Y894" s="642">
        <f>'Охотск '!X101</f>
        <v>0</v>
      </c>
      <c r="Z894" s="1128">
        <f>'Охотск '!Y101</f>
        <v>0</v>
      </c>
      <c r="AA894" s="642">
        <f>'Охотск '!Z101</f>
        <v>0</v>
      </c>
      <c r="AB894" s="642">
        <f>'Охотск '!AA101</f>
        <v>0</v>
      </c>
      <c r="AC894" s="642">
        <f>'Охотск '!AB101</f>
        <v>0</v>
      </c>
      <c r="AD894" s="642">
        <f>'Охотск '!AC101</f>
        <v>0</v>
      </c>
      <c r="AE894" s="643">
        <f>'Охотск '!AD101</f>
        <v>0</v>
      </c>
      <c r="AF894" s="642"/>
      <c r="AG894" s="642"/>
      <c r="AH894" s="1355" t="e">
        <f>'Охотск '!#REF!</f>
        <v>#REF!</v>
      </c>
      <c r="AI894" s="1379" t="e">
        <f>'Охотск '!#REF!</f>
        <v>#REF!</v>
      </c>
    </row>
    <row r="895" spans="2:35" ht="63" x14ac:dyDescent="0.25">
      <c r="B895" s="19">
        <f t="shared" si="126"/>
        <v>1</v>
      </c>
      <c r="C895" s="871" t="s">
        <v>394</v>
      </c>
      <c r="D895" s="29">
        <f>'Охотск '!C102</f>
        <v>0</v>
      </c>
      <c r="E895" s="29">
        <f>'Охотск '!D102</f>
        <v>0</v>
      </c>
      <c r="F895" s="29">
        <f>'Охотск '!E102</f>
        <v>0</v>
      </c>
      <c r="G895" s="144">
        <f>'Охотск '!F102</f>
        <v>0</v>
      </c>
      <c r="H895" s="158">
        <f>'Охотск '!G102</f>
        <v>0</v>
      </c>
      <c r="I895" s="158">
        <f>'Охотск '!H102</f>
        <v>0</v>
      </c>
      <c r="J895" s="26">
        <f>'Охотск '!I102</f>
        <v>0</v>
      </c>
      <c r="K895" s="26">
        <f>'Охотск '!J102</f>
        <v>0</v>
      </c>
      <c r="L895" s="26">
        <f>'Охотск '!K102</f>
        <v>0</v>
      </c>
      <c r="M895" s="26">
        <f>'Охотск '!L102</f>
        <v>0</v>
      </c>
      <c r="N895" s="26">
        <f>'Охотск '!M102</f>
        <v>0</v>
      </c>
      <c r="O895" s="26">
        <f>'Охотск '!N102</f>
        <v>0</v>
      </c>
      <c r="P895" s="642">
        <f>'Охотск '!O102</f>
        <v>0</v>
      </c>
      <c r="Q895" s="642">
        <f>'Охотск '!P102</f>
        <v>0</v>
      </c>
      <c r="R895" s="642">
        <f>'Охотск '!Q102</f>
        <v>0</v>
      </c>
      <c r="S895" s="642">
        <f>'Охотск '!R102</f>
        <v>0</v>
      </c>
      <c r="T895" s="642">
        <f>'Охотск '!S102</f>
        <v>0</v>
      </c>
      <c r="U895" s="642">
        <f>'Охотск '!T102</f>
        <v>0</v>
      </c>
      <c r="V895" s="642">
        <f>'Охотск '!U102</f>
        <v>0</v>
      </c>
      <c r="W895" s="642">
        <f>'Охотск '!V102</f>
        <v>0</v>
      </c>
      <c r="X895" s="642">
        <f>'Охотск '!W102</f>
        <v>0</v>
      </c>
      <c r="Y895" s="642">
        <f>'Охотск '!X102</f>
        <v>0</v>
      </c>
      <c r="Z895" s="1128">
        <f>'Охотск '!Y102</f>
        <v>0</v>
      </c>
      <c r="AA895" s="642">
        <f>'Охотск '!Z102</f>
        <v>0</v>
      </c>
      <c r="AB895" s="642">
        <f>'Охотск '!AA102</f>
        <v>0</v>
      </c>
      <c r="AC895" s="642">
        <f>'Охотск '!AB102</f>
        <v>0</v>
      </c>
      <c r="AD895" s="642">
        <f>'Охотск '!AC102</f>
        <v>0</v>
      </c>
      <c r="AE895" s="643">
        <f>'Охотск '!AD102</f>
        <v>0</v>
      </c>
      <c r="AF895" s="642"/>
      <c r="AG895" s="642"/>
      <c r="AH895" s="1355">
        <f>'Охотск '!AE99</f>
        <v>0</v>
      </c>
      <c r="AI895" s="1379">
        <f>'Охотск '!AF99</f>
        <v>0</v>
      </c>
    </row>
    <row r="896" spans="2:35" ht="45" x14ac:dyDescent="0.25">
      <c r="B896" s="19">
        <f t="shared" si="126"/>
        <v>1</v>
      </c>
      <c r="C896" s="865" t="s">
        <v>395</v>
      </c>
      <c r="D896" s="29">
        <f>'Охотск '!C103</f>
        <v>8</v>
      </c>
      <c r="E896" s="29">
        <f>'Охотск '!D103</f>
        <v>5</v>
      </c>
      <c r="F896" s="29">
        <f>'Охотск '!E103</f>
        <v>0</v>
      </c>
      <c r="G896" s="144">
        <f>'Охотск '!F103</f>
        <v>0</v>
      </c>
      <c r="H896" s="158">
        <f>'Охотск '!G103</f>
        <v>0</v>
      </c>
      <c r="I896" s="158">
        <f>'Охотск '!H103</f>
        <v>0</v>
      </c>
      <c r="J896" s="26">
        <f>'Охотск '!I103</f>
        <v>0</v>
      </c>
      <c r="K896" s="26">
        <f>'Охотск '!J103</f>
        <v>0</v>
      </c>
      <c r="L896" s="26">
        <f>'Охотск '!K103</f>
        <v>0</v>
      </c>
      <c r="M896" s="26">
        <f>'Охотск '!L103</f>
        <v>0</v>
      </c>
      <c r="N896" s="26">
        <f>'Охотск '!M103</f>
        <v>0</v>
      </c>
      <c r="O896" s="26">
        <f>'Охотск '!N103</f>
        <v>0</v>
      </c>
      <c r="P896" s="642">
        <f>'Охотск '!O103</f>
        <v>0</v>
      </c>
      <c r="Q896" s="642">
        <f>'Охотск '!P103</f>
        <v>0</v>
      </c>
      <c r="R896" s="642">
        <f>'Охотск '!Q103</f>
        <v>0</v>
      </c>
      <c r="S896" s="642">
        <f>'Охотск '!R103</f>
        <v>0</v>
      </c>
      <c r="T896" s="642">
        <f>'Охотск '!S103</f>
        <v>0</v>
      </c>
      <c r="U896" s="642">
        <f>'Охотск '!T103</f>
        <v>0</v>
      </c>
      <c r="V896" s="642">
        <f>'Охотск '!U103</f>
        <v>0</v>
      </c>
      <c r="W896" s="642">
        <f>'Охотск '!V103</f>
        <v>0</v>
      </c>
      <c r="X896" s="642">
        <f>'Охотск '!W103</f>
        <v>0</v>
      </c>
      <c r="Y896" s="642">
        <f>'Охотск '!X103</f>
        <v>0</v>
      </c>
      <c r="Z896" s="1128">
        <f>'Охотск '!Y103</f>
        <v>0</v>
      </c>
      <c r="AA896" s="642">
        <f>'Охотск '!Z103</f>
        <v>0</v>
      </c>
      <c r="AB896" s="642">
        <f>'Охотск '!AA103</f>
        <v>0</v>
      </c>
      <c r="AC896" s="642">
        <f>'Охотск '!AB103</f>
        <v>0</v>
      </c>
      <c r="AD896" s="642">
        <f>'Охотск '!AC103</f>
        <v>0</v>
      </c>
      <c r="AE896" s="643">
        <f>'Охотск '!AD103</f>
        <v>0</v>
      </c>
      <c r="AF896" s="642"/>
      <c r="AG896" s="642"/>
      <c r="AH896" s="1355">
        <f>'Охотск '!AE100</f>
        <v>0</v>
      </c>
      <c r="AI896" s="1379">
        <f>'Охотск '!AF100</f>
        <v>0</v>
      </c>
    </row>
    <row r="897" spans="1:35" ht="30" x14ac:dyDescent="0.25">
      <c r="B897" s="19">
        <f t="shared" si="126"/>
        <v>1</v>
      </c>
      <c r="C897" s="866" t="s">
        <v>396</v>
      </c>
      <c r="D897" s="29">
        <f>'Охотск '!C104</f>
        <v>31</v>
      </c>
      <c r="E897" s="29">
        <f>'Охотск '!D104</f>
        <v>21</v>
      </c>
      <c r="F897" s="29">
        <f>'Охотск '!E104</f>
        <v>0</v>
      </c>
      <c r="G897" s="144">
        <f>'Охотск '!F104</f>
        <v>0</v>
      </c>
      <c r="H897" s="158">
        <f>'Охотск '!G104</f>
        <v>0</v>
      </c>
      <c r="I897" s="158">
        <f>'Охотск '!H104</f>
        <v>0</v>
      </c>
      <c r="J897" s="26">
        <f>'Охотск '!I104</f>
        <v>0</v>
      </c>
      <c r="K897" s="26">
        <f>'Охотск '!J104</f>
        <v>0</v>
      </c>
      <c r="L897" s="26">
        <f>'Охотск '!K104</f>
        <v>0</v>
      </c>
      <c r="M897" s="26">
        <f>'Охотск '!L104</f>
        <v>0</v>
      </c>
      <c r="N897" s="26">
        <f>'Охотск '!M104</f>
        <v>0</v>
      </c>
      <c r="O897" s="26">
        <f>'Охотск '!N104</f>
        <v>0</v>
      </c>
      <c r="P897" s="642">
        <f>'Охотск '!O104</f>
        <v>0</v>
      </c>
      <c r="Q897" s="642">
        <f>'Охотск '!P104</f>
        <v>0</v>
      </c>
      <c r="R897" s="642">
        <f>'Охотск '!Q104</f>
        <v>0</v>
      </c>
      <c r="S897" s="642">
        <f>'Охотск '!R104</f>
        <v>0</v>
      </c>
      <c r="T897" s="642">
        <f>'Охотск '!S104</f>
        <v>0</v>
      </c>
      <c r="U897" s="642">
        <f>'Охотск '!T104</f>
        <v>0</v>
      </c>
      <c r="V897" s="642">
        <f>'Охотск '!U104</f>
        <v>0</v>
      </c>
      <c r="W897" s="642">
        <f>'Охотск '!V104</f>
        <v>0</v>
      </c>
      <c r="X897" s="642">
        <f>'Охотск '!W104</f>
        <v>0</v>
      </c>
      <c r="Y897" s="642">
        <f>'Охотск '!X104</f>
        <v>0</v>
      </c>
      <c r="Z897" s="1128">
        <f>'Охотск '!Y104</f>
        <v>0</v>
      </c>
      <c r="AA897" s="642">
        <f>'Охотск '!Z104</f>
        <v>0</v>
      </c>
      <c r="AB897" s="642">
        <f>'Охотск '!AA104</f>
        <v>0</v>
      </c>
      <c r="AC897" s="642">
        <f>'Охотск '!AB104</f>
        <v>0</v>
      </c>
      <c r="AD897" s="642">
        <f>'Охотск '!AC104</f>
        <v>0</v>
      </c>
      <c r="AE897" s="643">
        <f>'Охотск '!AD104</f>
        <v>0</v>
      </c>
      <c r="AF897" s="642"/>
      <c r="AG897" s="642"/>
      <c r="AH897" s="1355">
        <f>'Охотск '!AE101</f>
        <v>0</v>
      </c>
      <c r="AI897" s="1379">
        <f>'Охотск '!AF101</f>
        <v>0</v>
      </c>
    </row>
    <row r="898" spans="1:35" ht="45" x14ac:dyDescent="0.25">
      <c r="B898" s="19">
        <f t="shared" si="126"/>
        <v>1</v>
      </c>
      <c r="C898" s="866" t="s">
        <v>397</v>
      </c>
      <c r="D898" s="29">
        <f>'Охотск '!C105</f>
        <v>1630</v>
      </c>
      <c r="E898" s="29">
        <f>'Охотск '!D105</f>
        <v>1087</v>
      </c>
      <c r="F898" s="29">
        <f>'Охотск '!E105</f>
        <v>561</v>
      </c>
      <c r="G898" s="144">
        <f>'Охотск '!F105</f>
        <v>51.609935602575895</v>
      </c>
      <c r="H898" s="158">
        <f>'Охотск '!G105</f>
        <v>0</v>
      </c>
      <c r="I898" s="158">
        <f>'Охотск '!H105</f>
        <v>0</v>
      </c>
      <c r="J898" s="26">
        <f>'Охотск '!I105</f>
        <v>0</v>
      </c>
      <c r="K898" s="26">
        <f>'Охотск '!J105</f>
        <v>0</v>
      </c>
      <c r="L898" s="26">
        <f>'Охотск '!K105</f>
        <v>0</v>
      </c>
      <c r="M898" s="26">
        <f>'Охотск '!L105</f>
        <v>0</v>
      </c>
      <c r="N898" s="26">
        <f>'Охотск '!M105</f>
        <v>0</v>
      </c>
      <c r="O898" s="26">
        <f>'Охотск '!N105</f>
        <v>0</v>
      </c>
      <c r="P898" s="642">
        <f>'Охотск '!O105</f>
        <v>0</v>
      </c>
      <c r="Q898" s="642">
        <f>'Охотск '!P105</f>
        <v>0</v>
      </c>
      <c r="R898" s="642">
        <f>'Охотск '!Q105</f>
        <v>0</v>
      </c>
      <c r="S898" s="642">
        <f>'Охотск '!R105</f>
        <v>0</v>
      </c>
      <c r="T898" s="642">
        <f>'Охотск '!S105</f>
        <v>0</v>
      </c>
      <c r="U898" s="642">
        <f>'Охотск '!T105</f>
        <v>0</v>
      </c>
      <c r="V898" s="642">
        <f>'Охотск '!U105</f>
        <v>0</v>
      </c>
      <c r="W898" s="642">
        <f>'Охотск '!V105</f>
        <v>0</v>
      </c>
      <c r="X898" s="642">
        <f>'Охотск '!W105</f>
        <v>0</v>
      </c>
      <c r="Y898" s="642">
        <f>'Охотск '!X105</f>
        <v>0</v>
      </c>
      <c r="Z898" s="1128">
        <f>'Охотск '!Y105</f>
        <v>0</v>
      </c>
      <c r="AA898" s="642">
        <f>'Охотск '!Z105</f>
        <v>0</v>
      </c>
      <c r="AB898" s="642">
        <f>'Охотск '!AA105</f>
        <v>0</v>
      </c>
      <c r="AC898" s="642">
        <f>'Охотск '!AB105</f>
        <v>0</v>
      </c>
      <c r="AD898" s="642">
        <f>'Охотск '!AC105</f>
        <v>0</v>
      </c>
      <c r="AE898" s="643">
        <f>'Охотск '!AD105</f>
        <v>0</v>
      </c>
      <c r="AF898" s="642"/>
      <c r="AG898" s="642"/>
      <c r="AH898" s="1355">
        <f>'Охотск '!AE102</f>
        <v>0</v>
      </c>
      <c r="AI898" s="1379">
        <f>'Охотск '!AF102</f>
        <v>0</v>
      </c>
    </row>
    <row r="899" spans="1:35" ht="45" x14ac:dyDescent="0.25">
      <c r="B899" s="19">
        <f t="shared" si="126"/>
        <v>1</v>
      </c>
      <c r="C899" s="866" t="s">
        <v>398</v>
      </c>
      <c r="D899" s="29">
        <f>'Охотск '!C106</f>
        <v>569</v>
      </c>
      <c r="E899" s="29">
        <f>'Охотск '!D106</f>
        <v>379</v>
      </c>
      <c r="F899" s="29">
        <f>'Охотск '!E106</f>
        <v>210</v>
      </c>
      <c r="G899" s="144">
        <f>'Охотск '!F106</f>
        <v>55.4089709762533</v>
      </c>
      <c r="H899" s="158">
        <f>'Охотск '!G106</f>
        <v>0</v>
      </c>
      <c r="I899" s="158">
        <f>'Охотск '!H106</f>
        <v>0</v>
      </c>
      <c r="J899" s="26">
        <f>'Охотск '!I106</f>
        <v>0</v>
      </c>
      <c r="K899" s="26">
        <f>'Охотск '!J106</f>
        <v>0</v>
      </c>
      <c r="L899" s="26">
        <f>'Охотск '!K106</f>
        <v>0</v>
      </c>
      <c r="M899" s="26">
        <f>'Охотск '!L106</f>
        <v>0</v>
      </c>
      <c r="N899" s="26">
        <f>'Охотск '!M106</f>
        <v>0</v>
      </c>
      <c r="O899" s="26">
        <f>'Охотск '!N106</f>
        <v>0</v>
      </c>
      <c r="P899" s="642">
        <f>'Охотск '!O106</f>
        <v>0</v>
      </c>
      <c r="Q899" s="642">
        <f>'Охотск '!P106</f>
        <v>0</v>
      </c>
      <c r="R899" s="642">
        <f>'Охотск '!Q106</f>
        <v>0</v>
      </c>
      <c r="S899" s="642">
        <f>'Охотск '!R106</f>
        <v>0</v>
      </c>
      <c r="T899" s="642">
        <f>'Охотск '!S106</f>
        <v>0</v>
      </c>
      <c r="U899" s="642">
        <f>'Охотск '!T106</f>
        <v>0</v>
      </c>
      <c r="V899" s="642">
        <f>'Охотск '!U106</f>
        <v>0</v>
      </c>
      <c r="W899" s="642">
        <f>'Охотск '!V106</f>
        <v>0</v>
      </c>
      <c r="X899" s="642">
        <f>'Охотск '!W106</f>
        <v>0</v>
      </c>
      <c r="Y899" s="642">
        <f>'Охотск '!X106</f>
        <v>0</v>
      </c>
      <c r="Z899" s="1128">
        <f>'Охотск '!Y106</f>
        <v>0</v>
      </c>
      <c r="AA899" s="642">
        <f>'Охотск '!Z106</f>
        <v>0</v>
      </c>
      <c r="AB899" s="642">
        <f>'Охотск '!AA106</f>
        <v>0</v>
      </c>
      <c r="AC899" s="642">
        <f>'Охотск '!AB106</f>
        <v>0</v>
      </c>
      <c r="AD899" s="642">
        <f>'Охотск '!AC106</f>
        <v>0</v>
      </c>
      <c r="AE899" s="643">
        <f>'Охотск '!AD106</f>
        <v>0</v>
      </c>
      <c r="AF899" s="642"/>
      <c r="AG899" s="642"/>
      <c r="AH899" s="1355">
        <f>'Охотск '!AE103</f>
        <v>0</v>
      </c>
      <c r="AI899" s="1379">
        <f>'Охотск '!AF103</f>
        <v>0</v>
      </c>
    </row>
    <row r="900" spans="1:35" ht="30" x14ac:dyDescent="0.25">
      <c r="B900" s="19">
        <f t="shared" si="126"/>
        <v>1</v>
      </c>
      <c r="C900" s="866" t="s">
        <v>427</v>
      </c>
      <c r="D900" s="29">
        <f>'Охотск '!C107</f>
        <v>0</v>
      </c>
      <c r="E900" s="29">
        <f>'Охотск '!D107</f>
        <v>0</v>
      </c>
      <c r="F900" s="29">
        <f>'Охотск '!E107</f>
        <v>0</v>
      </c>
      <c r="G900" s="144">
        <f>'Охотск '!F107</f>
        <v>0</v>
      </c>
      <c r="H900" s="158">
        <f>'Охотск '!G107</f>
        <v>0</v>
      </c>
      <c r="I900" s="158">
        <f>'Охотск '!H107</f>
        <v>0</v>
      </c>
      <c r="J900" s="26">
        <f>'Охотск '!I107</f>
        <v>0</v>
      </c>
      <c r="K900" s="26">
        <f>'Охотск '!J107</f>
        <v>0</v>
      </c>
      <c r="L900" s="26">
        <f>'Охотск '!K107</f>
        <v>0</v>
      </c>
      <c r="M900" s="26">
        <f>'Охотск '!L107</f>
        <v>0</v>
      </c>
      <c r="N900" s="26">
        <f>'Охотск '!M107</f>
        <v>0</v>
      </c>
      <c r="O900" s="26">
        <f>'Охотск '!N107</f>
        <v>0</v>
      </c>
      <c r="P900" s="642">
        <f>'Охотск '!O107</f>
        <v>0</v>
      </c>
      <c r="Q900" s="642">
        <f>'Охотск '!P107</f>
        <v>0</v>
      </c>
      <c r="R900" s="642">
        <f>'Охотск '!Q107</f>
        <v>0</v>
      </c>
      <c r="S900" s="642">
        <f>'Охотск '!R107</f>
        <v>0</v>
      </c>
      <c r="T900" s="642">
        <f>'Охотск '!S107</f>
        <v>0</v>
      </c>
      <c r="U900" s="642">
        <f>'Охотск '!T107</f>
        <v>0</v>
      </c>
      <c r="V900" s="642">
        <f>'Охотск '!U107</f>
        <v>0</v>
      </c>
      <c r="W900" s="642">
        <f>'Охотск '!V107</f>
        <v>0</v>
      </c>
      <c r="X900" s="642">
        <f>'Охотск '!W107</f>
        <v>0</v>
      </c>
      <c r="Y900" s="642">
        <f>'Охотск '!X107</f>
        <v>0</v>
      </c>
      <c r="Z900" s="1128">
        <f>'Охотск '!Y107</f>
        <v>0</v>
      </c>
      <c r="AA900" s="642">
        <f>'Охотск '!Z107</f>
        <v>0</v>
      </c>
      <c r="AB900" s="642">
        <f>'Охотск '!AA107</f>
        <v>0</v>
      </c>
      <c r="AC900" s="642">
        <f>'Охотск '!AB107</f>
        <v>0</v>
      </c>
      <c r="AD900" s="642">
        <f>'Охотск '!AC107</f>
        <v>0</v>
      </c>
      <c r="AE900" s="643">
        <f>'Охотск '!AD107</f>
        <v>0</v>
      </c>
      <c r="AF900" s="642"/>
      <c r="AG900" s="642"/>
      <c r="AH900" s="1355">
        <f>'Охотск '!AE104</f>
        <v>0</v>
      </c>
      <c r="AI900" s="1379">
        <f>'Охотск '!AF104</f>
        <v>0</v>
      </c>
    </row>
    <row r="901" spans="1:35" ht="75" x14ac:dyDescent="0.25">
      <c r="B901" s="19">
        <f t="shared" si="126"/>
        <v>1</v>
      </c>
      <c r="C901" s="865" t="s">
        <v>399</v>
      </c>
      <c r="D901" s="29">
        <f>'Охотск '!C108</f>
        <v>970</v>
      </c>
      <c r="E901" s="29">
        <f>'Охотск '!D108</f>
        <v>647</v>
      </c>
      <c r="F901" s="29">
        <f>'Охотск '!E108</f>
        <v>274</v>
      </c>
      <c r="G901" s="144">
        <f>'Охотск '!F108</f>
        <v>42.349304482225655</v>
      </c>
      <c r="H901" s="158">
        <f>'Охотск '!G108</f>
        <v>0</v>
      </c>
      <c r="I901" s="158">
        <f>'Охотск '!H108</f>
        <v>0</v>
      </c>
      <c r="J901" s="26">
        <f>'Охотск '!I108</f>
        <v>0</v>
      </c>
      <c r="K901" s="26">
        <f>'Охотск '!J108</f>
        <v>0</v>
      </c>
      <c r="L901" s="26">
        <f>'Охотск '!K108</f>
        <v>0</v>
      </c>
      <c r="M901" s="26">
        <f>'Охотск '!L108</f>
        <v>0</v>
      </c>
      <c r="N901" s="26">
        <f>'Охотск '!M108</f>
        <v>0</v>
      </c>
      <c r="O901" s="26">
        <f>'Охотск '!N108</f>
        <v>0</v>
      </c>
      <c r="P901" s="642">
        <f>'Охотск '!O108</f>
        <v>0</v>
      </c>
      <c r="Q901" s="642">
        <f>'Охотск '!P108</f>
        <v>0</v>
      </c>
      <c r="R901" s="642">
        <f>'Охотск '!Q108</f>
        <v>0</v>
      </c>
      <c r="S901" s="642">
        <f>'Охотск '!R108</f>
        <v>0</v>
      </c>
      <c r="T901" s="642">
        <f>'Охотск '!S108</f>
        <v>0</v>
      </c>
      <c r="U901" s="642">
        <f>'Охотск '!T108</f>
        <v>0</v>
      </c>
      <c r="V901" s="642">
        <f>'Охотск '!U108</f>
        <v>0</v>
      </c>
      <c r="W901" s="642">
        <f>'Охотск '!V108</f>
        <v>0</v>
      </c>
      <c r="X901" s="642">
        <f>'Охотск '!W108</f>
        <v>0</v>
      </c>
      <c r="Y901" s="642">
        <f>'Охотск '!X108</f>
        <v>0</v>
      </c>
      <c r="Z901" s="1128">
        <f>'Охотск '!Y108</f>
        <v>0</v>
      </c>
      <c r="AA901" s="642">
        <f>'Охотск '!Z108</f>
        <v>0</v>
      </c>
      <c r="AB901" s="642">
        <f>'Охотск '!AA108</f>
        <v>0</v>
      </c>
      <c r="AC901" s="642">
        <f>'Охотск '!AB108</f>
        <v>0</v>
      </c>
      <c r="AD901" s="642">
        <f>'Охотск '!AC108</f>
        <v>0</v>
      </c>
      <c r="AE901" s="643">
        <f>'Охотск '!AD108</f>
        <v>0</v>
      </c>
      <c r="AF901" s="642"/>
      <c r="AG901" s="642"/>
      <c r="AH901" s="1355">
        <f>'Охотск '!AE105</f>
        <v>0</v>
      </c>
      <c r="AI901" s="1379">
        <f>'Охотск '!AF105</f>
        <v>0</v>
      </c>
    </row>
    <row r="902" spans="1:35" ht="60" x14ac:dyDescent="0.25">
      <c r="B902" s="19">
        <f t="shared" si="126"/>
        <v>1</v>
      </c>
      <c r="C902" s="866" t="s">
        <v>400</v>
      </c>
      <c r="D902" s="29">
        <f>'Охотск '!C109</f>
        <v>91</v>
      </c>
      <c r="E902" s="29">
        <f>'Охотск '!D109</f>
        <v>61</v>
      </c>
      <c r="F902" s="29">
        <f>'Охотск '!E109</f>
        <v>77</v>
      </c>
      <c r="G902" s="144">
        <f>'Охотск '!F109</f>
        <v>126.22950819672131</v>
      </c>
      <c r="H902" s="158">
        <f>'Охотск '!G109</f>
        <v>0</v>
      </c>
      <c r="I902" s="158">
        <f>'Охотск '!H109</f>
        <v>0</v>
      </c>
      <c r="J902" s="26">
        <f>'Охотск '!I109</f>
        <v>0</v>
      </c>
      <c r="K902" s="26">
        <f>'Охотск '!J109</f>
        <v>0</v>
      </c>
      <c r="L902" s="26">
        <f>'Охотск '!K109</f>
        <v>0</v>
      </c>
      <c r="M902" s="26">
        <f>'Охотск '!L109</f>
        <v>0</v>
      </c>
      <c r="N902" s="26">
        <f>'Охотск '!M109</f>
        <v>0</v>
      </c>
      <c r="O902" s="26">
        <f>'Охотск '!N109</f>
        <v>0</v>
      </c>
      <c r="P902" s="642">
        <f>'Охотск '!O109</f>
        <v>0</v>
      </c>
      <c r="Q902" s="642">
        <f>'Охотск '!P109</f>
        <v>0</v>
      </c>
      <c r="R902" s="642">
        <f>'Охотск '!Q109</f>
        <v>0</v>
      </c>
      <c r="S902" s="642">
        <f>'Охотск '!R109</f>
        <v>0</v>
      </c>
      <c r="T902" s="642">
        <f>'Охотск '!S109</f>
        <v>0</v>
      </c>
      <c r="U902" s="642">
        <f>'Охотск '!T109</f>
        <v>0</v>
      </c>
      <c r="V902" s="642">
        <f>'Охотск '!U109</f>
        <v>0</v>
      </c>
      <c r="W902" s="642">
        <f>'Охотск '!V109</f>
        <v>0</v>
      </c>
      <c r="X902" s="642">
        <f>'Охотск '!W109</f>
        <v>0</v>
      </c>
      <c r="Y902" s="642">
        <f>'Охотск '!X109</f>
        <v>0</v>
      </c>
      <c r="Z902" s="1128">
        <f>'Охотск '!Y109</f>
        <v>0</v>
      </c>
      <c r="AA902" s="642">
        <f>'Охотск '!Z109</f>
        <v>0</v>
      </c>
      <c r="AB902" s="642">
        <f>'Охотск '!AA109</f>
        <v>0</v>
      </c>
      <c r="AC902" s="642">
        <f>'Охотск '!AB109</f>
        <v>0</v>
      </c>
      <c r="AD902" s="642">
        <f>'Охотск '!AC109</f>
        <v>0</v>
      </c>
      <c r="AE902" s="643">
        <f>'Охотск '!AD109</f>
        <v>0</v>
      </c>
      <c r="AF902" s="642"/>
      <c r="AG902" s="642"/>
      <c r="AH902" s="1355">
        <f>'Охотск '!AE106</f>
        <v>0</v>
      </c>
      <c r="AI902" s="1379">
        <f>'Охотск '!AF106</f>
        <v>0</v>
      </c>
    </row>
    <row r="903" spans="1:35" ht="60" x14ac:dyDescent="0.25">
      <c r="A903" s="19">
        <v>1</v>
      </c>
      <c r="B903" s="19">
        <f t="shared" si="126"/>
        <v>1</v>
      </c>
      <c r="C903" s="866" t="s">
        <v>477</v>
      </c>
      <c r="D903" s="29">
        <f>'Охотск '!C110</f>
        <v>500</v>
      </c>
      <c r="E903" s="29">
        <f>'Охотск '!D110</f>
        <v>333</v>
      </c>
      <c r="F903" s="29">
        <f>'Охотск '!E110</f>
        <v>281</v>
      </c>
      <c r="G903" s="144">
        <f>'Охотск '!F110</f>
        <v>84.384384384384376</v>
      </c>
      <c r="H903" s="158">
        <f>'Охотск '!G110</f>
        <v>0</v>
      </c>
      <c r="I903" s="158">
        <f>'Охотск '!H110</f>
        <v>0</v>
      </c>
      <c r="J903" s="26">
        <f>'Охотск '!I110</f>
        <v>0</v>
      </c>
      <c r="K903" s="26">
        <f>'Охотск '!J110</f>
        <v>0</v>
      </c>
      <c r="L903" s="26">
        <f>'Охотск '!K110</f>
        <v>0</v>
      </c>
      <c r="M903" s="26">
        <f>'Охотск '!L110</f>
        <v>0</v>
      </c>
      <c r="N903" s="26">
        <f>'Охотск '!M110</f>
        <v>0</v>
      </c>
      <c r="O903" s="26">
        <f>'Охотск '!N110</f>
        <v>0</v>
      </c>
      <c r="P903" s="642">
        <f>'Охотск '!O110</f>
        <v>0</v>
      </c>
      <c r="Q903" s="642">
        <f>'Охотск '!P110</f>
        <v>0</v>
      </c>
      <c r="R903" s="642">
        <f>'Охотск '!Q110</f>
        <v>0</v>
      </c>
      <c r="S903" s="642">
        <f>'Охотск '!R110</f>
        <v>0</v>
      </c>
      <c r="T903" s="642">
        <f>'Охотск '!S110</f>
        <v>0</v>
      </c>
      <c r="U903" s="642">
        <f>'Охотск '!T110</f>
        <v>0</v>
      </c>
      <c r="V903" s="642">
        <f>'Охотск '!U110</f>
        <v>0</v>
      </c>
      <c r="W903" s="642">
        <f>'Охотск '!V110</f>
        <v>0</v>
      </c>
      <c r="X903" s="642">
        <f>'Охотск '!W110</f>
        <v>0</v>
      </c>
      <c r="Y903" s="642">
        <f>'Охотск '!X110</f>
        <v>0</v>
      </c>
      <c r="Z903" s="1128">
        <f>'Охотск '!Y110</f>
        <v>0</v>
      </c>
      <c r="AA903" s="642">
        <f>'Охотск '!Z110</f>
        <v>0</v>
      </c>
      <c r="AB903" s="642">
        <f>'Охотск '!AA110</f>
        <v>0</v>
      </c>
      <c r="AC903" s="642">
        <f>'Охотск '!AB110</f>
        <v>0</v>
      </c>
      <c r="AD903" s="642">
        <f>'Охотск '!AC110</f>
        <v>0</v>
      </c>
      <c r="AE903" s="643">
        <f>'Охотск '!AD110</f>
        <v>0</v>
      </c>
      <c r="AF903" s="642"/>
      <c r="AG903" s="642"/>
      <c r="AH903" s="1355">
        <f>'Охотск '!AE107</f>
        <v>0</v>
      </c>
      <c r="AI903" s="1379">
        <f>'Охотск '!AF107</f>
        <v>0</v>
      </c>
    </row>
    <row r="904" spans="1:35" ht="30" x14ac:dyDescent="0.25">
      <c r="B904" s="19">
        <f t="shared" si="126"/>
        <v>1</v>
      </c>
      <c r="C904" s="866" t="s">
        <v>206</v>
      </c>
      <c r="D904" s="29">
        <f>'Охотск '!C111</f>
        <v>0</v>
      </c>
      <c r="E904" s="29">
        <f>'Охотск '!D111</f>
        <v>0</v>
      </c>
      <c r="F904" s="29">
        <f>'Охотск '!E111</f>
        <v>0</v>
      </c>
      <c r="G904" s="144">
        <f>'Охотск '!F111</f>
        <v>0</v>
      </c>
      <c r="H904" s="158">
        <f>'Охотск '!G111</f>
        <v>0</v>
      </c>
      <c r="I904" s="158">
        <f>'Охотск '!H111</f>
        <v>0</v>
      </c>
      <c r="J904" s="26">
        <f>'Охотск '!I111</f>
        <v>0</v>
      </c>
      <c r="K904" s="26">
        <f>'Охотск '!J111</f>
        <v>0</v>
      </c>
      <c r="L904" s="26">
        <f>'Охотск '!K111</f>
        <v>0</v>
      </c>
      <c r="M904" s="26">
        <f>'Охотск '!L111</f>
        <v>0</v>
      </c>
      <c r="N904" s="26">
        <f>'Охотск '!M111</f>
        <v>0</v>
      </c>
      <c r="O904" s="26">
        <f>'Охотск '!N111</f>
        <v>0</v>
      </c>
      <c r="P904" s="642">
        <f>'Охотск '!O111</f>
        <v>8730.1440000000002</v>
      </c>
      <c r="Q904" s="642">
        <f>'Охотск '!P111</f>
        <v>8730.1440000000002</v>
      </c>
      <c r="R904" s="642">
        <f>'Охотск '!Q111</f>
        <v>8730.1440000000002</v>
      </c>
      <c r="S904" s="642">
        <f>'Охотск '!R111</f>
        <v>8730.1440000000002</v>
      </c>
      <c r="T904" s="642">
        <f>'Охотск '!S111</f>
        <v>8730.1440000000002</v>
      </c>
      <c r="U904" s="642">
        <f>'Охотск '!T111</f>
        <v>8730.1440000000002</v>
      </c>
      <c r="V904" s="642">
        <f>'Охотск '!U111</f>
        <v>8730.1440000000002</v>
      </c>
      <c r="W904" s="642">
        <f>'Охотск '!V111</f>
        <v>8730.1440000000002</v>
      </c>
      <c r="X904" s="642">
        <f>'Охотск '!W111</f>
        <v>5820.0960000000005</v>
      </c>
      <c r="Y904" s="642">
        <f>'Охотск '!X111</f>
        <v>5125.8769100000009</v>
      </c>
      <c r="Z904" s="1128">
        <f>'Охотск '!Y111</f>
        <v>0</v>
      </c>
      <c r="AA904" s="642">
        <f>'Охотск '!Z111</f>
        <v>0</v>
      </c>
      <c r="AB904" s="642">
        <f>'Охотск '!AA111</f>
        <v>-694.2190899999996</v>
      </c>
      <c r="AC904" s="642">
        <f>'Охотск '!AB111</f>
        <v>0</v>
      </c>
      <c r="AD904" s="642">
        <f>'Охотск '!AC111</f>
        <v>0</v>
      </c>
      <c r="AE904" s="643">
        <f>'Охотск '!AD111</f>
        <v>5125.8769100000009</v>
      </c>
      <c r="AF904" s="642">
        <f>Y904/X904*100</f>
        <v>88.072033691540483</v>
      </c>
      <c r="AG904" s="642">
        <f>AE904/X904*100</f>
        <v>88.072033691540483</v>
      </c>
      <c r="AH904" s="1355">
        <f>'Охотск '!AE108</f>
        <v>0</v>
      </c>
      <c r="AI904" s="1379">
        <f>'Охотск '!AF108</f>
        <v>0</v>
      </c>
    </row>
    <row r="905" spans="1:35" ht="30" x14ac:dyDescent="0.25">
      <c r="A905" s="19">
        <v>1</v>
      </c>
      <c r="B905" s="19">
        <f t="shared" si="126"/>
        <v>1</v>
      </c>
      <c r="C905" s="866" t="s">
        <v>452</v>
      </c>
      <c r="D905" s="29">
        <f>'Охотск '!C112</f>
        <v>699.5</v>
      </c>
      <c r="E905" s="29">
        <f>'Охотск '!D112</f>
        <v>467</v>
      </c>
      <c r="F905" s="29">
        <f>'Охотск '!E112</f>
        <v>202.07499999999999</v>
      </c>
      <c r="G905" s="144">
        <f>'Охотск '!F112</f>
        <v>43.270877944325484</v>
      </c>
      <c r="H905" s="158">
        <f>'Охотск '!G112</f>
        <v>0</v>
      </c>
      <c r="I905" s="158">
        <f>'Охотск '!H112</f>
        <v>0</v>
      </c>
      <c r="J905" s="26">
        <f>'Охотск '!I112</f>
        <v>0</v>
      </c>
      <c r="K905" s="26">
        <f>'Охотск '!J112</f>
        <v>0</v>
      </c>
      <c r="L905" s="26">
        <f>'Охотск '!K112</f>
        <v>0</v>
      </c>
      <c r="M905" s="26">
        <f>'Охотск '!L112</f>
        <v>0</v>
      </c>
      <c r="N905" s="26">
        <f>'Охотск '!M112</f>
        <v>0</v>
      </c>
      <c r="O905" s="26">
        <f>'Охотск '!N112</f>
        <v>0</v>
      </c>
      <c r="P905" s="642">
        <f>'Охотск '!O112</f>
        <v>0</v>
      </c>
      <c r="Q905" s="642">
        <f>'Охотск '!P112</f>
        <v>0</v>
      </c>
      <c r="R905" s="642">
        <f>'Охотск '!Q112</f>
        <v>0</v>
      </c>
      <c r="S905" s="642">
        <f>'Охотск '!R112</f>
        <v>0</v>
      </c>
      <c r="T905" s="642">
        <f>'Охотск '!S112</f>
        <v>0</v>
      </c>
      <c r="U905" s="642">
        <f>'Охотск '!T112</f>
        <v>0</v>
      </c>
      <c r="V905" s="642">
        <f>'Охотск '!U112</f>
        <v>0</v>
      </c>
      <c r="W905" s="642">
        <f>'Охотск '!V112</f>
        <v>0</v>
      </c>
      <c r="X905" s="642">
        <f>'Охотск '!W112</f>
        <v>0</v>
      </c>
      <c r="Y905" s="642">
        <f>'Охотск '!X112</f>
        <v>0</v>
      </c>
      <c r="Z905" s="1128">
        <f>'Охотск '!Y112</f>
        <v>0</v>
      </c>
      <c r="AA905" s="642">
        <f>'Охотск '!Z112</f>
        <v>0</v>
      </c>
      <c r="AB905" s="642">
        <f>'Охотск '!AA112</f>
        <v>0</v>
      </c>
      <c r="AC905" s="642">
        <f>'Охотск '!AB112</f>
        <v>0</v>
      </c>
      <c r="AD905" s="642">
        <f>'Охотск '!AC112</f>
        <v>0</v>
      </c>
      <c r="AE905" s="643">
        <f>'Охотск '!AD112</f>
        <v>0</v>
      </c>
      <c r="AF905" s="642"/>
      <c r="AG905" s="642"/>
      <c r="AH905" s="1355">
        <f>'Охотск '!AE109</f>
        <v>0</v>
      </c>
      <c r="AI905" s="1379">
        <f>'Охотск '!AF109</f>
        <v>0</v>
      </c>
    </row>
    <row r="906" spans="1:35" ht="29.25" x14ac:dyDescent="0.25">
      <c r="A906" s="19">
        <v>1</v>
      </c>
      <c r="B906" s="19">
        <f t="shared" ref="B906:B969" si="134">B905</f>
        <v>1</v>
      </c>
      <c r="C906" s="863" t="s">
        <v>440</v>
      </c>
      <c r="D906" s="29">
        <f>'Охотск '!C113</f>
        <v>0</v>
      </c>
      <c r="E906" s="29">
        <f>'Охотск '!D113</f>
        <v>0</v>
      </c>
      <c r="F906" s="29">
        <f>'Охотск '!E113</f>
        <v>0</v>
      </c>
      <c r="G906" s="144">
        <f>'Охотск '!F113</f>
        <v>0</v>
      </c>
      <c r="H906" s="158">
        <f>'Охотск '!G113</f>
        <v>0</v>
      </c>
      <c r="I906" s="158">
        <f>'Охотск '!H113</f>
        <v>0</v>
      </c>
      <c r="J906" s="26">
        <f>'Охотск '!I113</f>
        <v>0</v>
      </c>
      <c r="K906" s="26">
        <f>'Охотск '!J113</f>
        <v>0</v>
      </c>
      <c r="L906" s="26">
        <f>'Охотск '!K113</f>
        <v>0</v>
      </c>
      <c r="M906" s="26">
        <f>'Охотск '!L113</f>
        <v>0</v>
      </c>
      <c r="N906" s="26">
        <f>'Охотск '!M113</f>
        <v>0</v>
      </c>
      <c r="O906" s="26">
        <f>'Охотск '!N113</f>
        <v>0</v>
      </c>
      <c r="P906" s="642">
        <f>'Охотск '!O113</f>
        <v>0</v>
      </c>
      <c r="Q906" s="642">
        <f>'Охотск '!P113</f>
        <v>0</v>
      </c>
      <c r="R906" s="642">
        <f>'Охотск '!Q113</f>
        <v>0</v>
      </c>
      <c r="S906" s="642">
        <f>'Охотск '!R113</f>
        <v>0</v>
      </c>
      <c r="T906" s="642">
        <f>'Охотск '!S113</f>
        <v>0</v>
      </c>
      <c r="U906" s="642">
        <f>'Охотск '!T113</f>
        <v>0</v>
      </c>
      <c r="V906" s="642">
        <f>'Охотск '!U113</f>
        <v>0</v>
      </c>
      <c r="W906" s="642">
        <f>'Охотск '!V113</f>
        <v>0</v>
      </c>
      <c r="X906" s="642">
        <f>'Охотск '!W113</f>
        <v>0</v>
      </c>
      <c r="Y906" s="642">
        <f>'Охотск '!X113</f>
        <v>0</v>
      </c>
      <c r="Z906" s="1128">
        <f>'Охотск '!Y113</f>
        <v>0</v>
      </c>
      <c r="AA906" s="642">
        <f>'Охотск '!Z113</f>
        <v>0</v>
      </c>
      <c r="AB906" s="642">
        <f>'Охотск '!AA113</f>
        <v>0</v>
      </c>
      <c r="AC906" s="642">
        <f>'Охотск '!AB113</f>
        <v>0</v>
      </c>
      <c r="AD906" s="642">
        <f>'Охотск '!AC113</f>
        <v>0</v>
      </c>
      <c r="AE906" s="643">
        <f>'Охотск '!AD113</f>
        <v>0</v>
      </c>
      <c r="AF906" s="642"/>
      <c r="AG906" s="642"/>
      <c r="AH906" s="1355">
        <f>'Охотск '!AE110</f>
        <v>0</v>
      </c>
      <c r="AI906" s="1379">
        <f>'Охотск '!AF110</f>
        <v>0</v>
      </c>
    </row>
    <row r="907" spans="1:35" ht="30" x14ac:dyDescent="0.25">
      <c r="A907" s="19">
        <v>1</v>
      </c>
      <c r="B907" s="19">
        <f t="shared" si="134"/>
        <v>1</v>
      </c>
      <c r="C907" s="865" t="s">
        <v>441</v>
      </c>
      <c r="D907" s="29">
        <f>'Охотск '!C114</f>
        <v>112.5</v>
      </c>
      <c r="E907" s="29">
        <f>'Охотск '!D114</f>
        <v>75</v>
      </c>
      <c r="F907" s="29">
        <f>'Охотск '!E114</f>
        <v>10.075000000000001</v>
      </c>
      <c r="G907" s="144">
        <f>'Охотск '!F114</f>
        <v>13.433333333333335</v>
      </c>
      <c r="H907" s="158">
        <f>'Охотск '!G114</f>
        <v>0</v>
      </c>
      <c r="I907" s="158">
        <f>'Охотск '!H114</f>
        <v>0</v>
      </c>
      <c r="J907" s="26">
        <f>'Охотск '!I114</f>
        <v>0</v>
      </c>
      <c r="K907" s="26">
        <f>'Охотск '!J114</f>
        <v>0</v>
      </c>
      <c r="L907" s="26">
        <f>'Охотск '!K114</f>
        <v>0</v>
      </c>
      <c r="M907" s="26">
        <f>'Охотск '!L114</f>
        <v>0</v>
      </c>
      <c r="N907" s="26">
        <f>'Охотск '!M114</f>
        <v>0</v>
      </c>
      <c r="O907" s="26">
        <f>'Охотск '!N114</f>
        <v>0</v>
      </c>
      <c r="P907" s="642">
        <f>'Охотск '!O114</f>
        <v>0</v>
      </c>
      <c r="Q907" s="642">
        <f>'Охотск '!P114</f>
        <v>0</v>
      </c>
      <c r="R907" s="642">
        <f>'Охотск '!Q114</f>
        <v>0</v>
      </c>
      <c r="S907" s="642">
        <f>'Охотск '!R114</f>
        <v>0</v>
      </c>
      <c r="T907" s="642">
        <f>'Охотск '!S114</f>
        <v>0</v>
      </c>
      <c r="U907" s="642">
        <f>'Охотск '!T114</f>
        <v>0</v>
      </c>
      <c r="V907" s="642">
        <f>'Охотск '!U114</f>
        <v>0</v>
      </c>
      <c r="W907" s="642">
        <f>'Охотск '!V114</f>
        <v>0</v>
      </c>
      <c r="X907" s="642">
        <f>'Охотск '!W114</f>
        <v>0</v>
      </c>
      <c r="Y907" s="642">
        <f>'Охотск '!X114</f>
        <v>0</v>
      </c>
      <c r="Z907" s="1128">
        <f>'Охотск '!Y114</f>
        <v>0</v>
      </c>
      <c r="AA907" s="642">
        <f>'Охотск '!Z114</f>
        <v>0</v>
      </c>
      <c r="AB907" s="642">
        <f>'Охотск '!AA114</f>
        <v>0</v>
      </c>
      <c r="AC907" s="642">
        <f>'Охотск '!AB114</f>
        <v>0</v>
      </c>
      <c r="AD907" s="642">
        <f>'Охотск '!AC114</f>
        <v>0</v>
      </c>
      <c r="AE907" s="643">
        <f>'Охотск '!AD114</f>
        <v>0</v>
      </c>
      <c r="AF907" s="642"/>
      <c r="AG907" s="642"/>
      <c r="AH907" s="1355">
        <f>'Охотск '!AE111</f>
        <v>0</v>
      </c>
      <c r="AI907" s="1379">
        <f>'Охотск '!AF111</f>
        <v>0</v>
      </c>
    </row>
    <row r="908" spans="1:35" x14ac:dyDescent="0.25">
      <c r="A908" s="19">
        <v>1</v>
      </c>
      <c r="B908" s="19">
        <f t="shared" si="134"/>
        <v>1</v>
      </c>
      <c r="C908" s="863" t="s">
        <v>442</v>
      </c>
      <c r="D908" s="29">
        <f>'Охотск '!C115</f>
        <v>0</v>
      </c>
      <c r="E908" s="29">
        <f>'Охотск '!D115</f>
        <v>0</v>
      </c>
      <c r="F908" s="29">
        <f>'Охотск '!E115</f>
        <v>0</v>
      </c>
      <c r="G908" s="144">
        <f>'Охотск '!F115</f>
        <v>0</v>
      </c>
      <c r="H908" s="158">
        <f>'Охотск '!G115</f>
        <v>0</v>
      </c>
      <c r="I908" s="158">
        <f>'Охотск '!H115</f>
        <v>0</v>
      </c>
      <c r="J908" s="26">
        <f>'Охотск '!I115</f>
        <v>0</v>
      </c>
      <c r="K908" s="26">
        <f>'Охотск '!J115</f>
        <v>0</v>
      </c>
      <c r="L908" s="26">
        <f>'Охотск '!K115</f>
        <v>0</v>
      </c>
      <c r="M908" s="26">
        <f>'Охотск '!L115</f>
        <v>0</v>
      </c>
      <c r="N908" s="26">
        <f>'Охотск '!M115</f>
        <v>0</v>
      </c>
      <c r="O908" s="26">
        <f>'Охотск '!N115</f>
        <v>0</v>
      </c>
      <c r="P908" s="642">
        <f>'Охотск '!O115</f>
        <v>0</v>
      </c>
      <c r="Q908" s="642">
        <f>'Охотск '!P115</f>
        <v>0</v>
      </c>
      <c r="R908" s="642">
        <f>'Охотск '!Q115</f>
        <v>0</v>
      </c>
      <c r="S908" s="642">
        <f>'Охотск '!R115</f>
        <v>0</v>
      </c>
      <c r="T908" s="642">
        <f>'Охотск '!S115</f>
        <v>0</v>
      </c>
      <c r="U908" s="642">
        <f>'Охотск '!T115</f>
        <v>0</v>
      </c>
      <c r="V908" s="642">
        <f>'Охотск '!U115</f>
        <v>0</v>
      </c>
      <c r="W908" s="642">
        <f>'Охотск '!V115</f>
        <v>0</v>
      </c>
      <c r="X908" s="642">
        <f>'Охотск '!W115</f>
        <v>0</v>
      </c>
      <c r="Y908" s="642">
        <f>'Охотск '!X115</f>
        <v>0</v>
      </c>
      <c r="Z908" s="1128">
        <f>'Охотск '!Y115</f>
        <v>0</v>
      </c>
      <c r="AA908" s="642">
        <f>'Охотск '!Z115</f>
        <v>0</v>
      </c>
      <c r="AB908" s="642">
        <f>'Охотск '!AA115</f>
        <v>0</v>
      </c>
      <c r="AC908" s="642">
        <f>'Охотск '!AB115</f>
        <v>0</v>
      </c>
      <c r="AD908" s="642">
        <f>'Охотск '!AC115</f>
        <v>0</v>
      </c>
      <c r="AE908" s="643">
        <f>'Охотск '!AD115</f>
        <v>0</v>
      </c>
      <c r="AF908" s="642"/>
      <c r="AG908" s="642"/>
      <c r="AH908" s="1355">
        <f>'Охотск '!AE112</f>
        <v>0</v>
      </c>
      <c r="AI908" s="1379">
        <f>'Охотск '!AF112</f>
        <v>0</v>
      </c>
    </row>
    <row r="909" spans="1:35" ht="30" x14ac:dyDescent="0.25">
      <c r="A909" s="19">
        <v>1</v>
      </c>
      <c r="B909" s="19">
        <f t="shared" si="134"/>
        <v>1</v>
      </c>
      <c r="C909" s="866" t="s">
        <v>467</v>
      </c>
      <c r="D909" s="29">
        <f>'Охотск '!C116</f>
        <v>450</v>
      </c>
      <c r="E909" s="29">
        <f>'Охотск '!D116</f>
        <v>300</v>
      </c>
      <c r="F909" s="29">
        <f>'Охотск '!E116</f>
        <v>40.300000000000004</v>
      </c>
      <c r="G909" s="144">
        <f>'Охотск '!F116</f>
        <v>13.433333333333335</v>
      </c>
      <c r="H909" s="158">
        <f>'Охотск '!G116</f>
        <v>0</v>
      </c>
      <c r="I909" s="158">
        <f>'Охотск '!H116</f>
        <v>0</v>
      </c>
      <c r="J909" s="26">
        <f>'Охотск '!I116</f>
        <v>0</v>
      </c>
      <c r="K909" s="26">
        <f>'Охотск '!J116</f>
        <v>0</v>
      </c>
      <c r="L909" s="26">
        <f>'Охотск '!K116</f>
        <v>0</v>
      </c>
      <c r="M909" s="26">
        <f>'Охотск '!L116</f>
        <v>0</v>
      </c>
      <c r="N909" s="26">
        <f>'Охотск '!M116</f>
        <v>0</v>
      </c>
      <c r="O909" s="26">
        <f>'Охотск '!N116</f>
        <v>0</v>
      </c>
      <c r="P909" s="642">
        <f>'Охотск '!O116</f>
        <v>0</v>
      </c>
      <c r="Q909" s="642">
        <f>'Охотск '!P116</f>
        <v>0</v>
      </c>
      <c r="R909" s="642">
        <f>'Охотск '!Q116</f>
        <v>0</v>
      </c>
      <c r="S909" s="642">
        <f>'Охотск '!R116</f>
        <v>0</v>
      </c>
      <c r="T909" s="642">
        <f>'Охотск '!S116</f>
        <v>0</v>
      </c>
      <c r="U909" s="642">
        <f>'Охотск '!T116</f>
        <v>0</v>
      </c>
      <c r="V909" s="642">
        <f>'Охотск '!U116</f>
        <v>0</v>
      </c>
      <c r="W909" s="642">
        <f>'Охотск '!V116</f>
        <v>0</v>
      </c>
      <c r="X909" s="642">
        <f>'Охотск '!W116</f>
        <v>0</v>
      </c>
      <c r="Y909" s="642">
        <f>'Охотск '!X116</f>
        <v>0</v>
      </c>
      <c r="Z909" s="1128">
        <f>'Охотск '!Y116</f>
        <v>0</v>
      </c>
      <c r="AA909" s="642">
        <f>'Охотск '!Z116</f>
        <v>0</v>
      </c>
      <c r="AB909" s="642">
        <f>'Охотск '!AA116</f>
        <v>0</v>
      </c>
      <c r="AC909" s="642">
        <f>'Охотск '!AB116</f>
        <v>0</v>
      </c>
      <c r="AD909" s="642">
        <f>'Охотск '!AC116</f>
        <v>0</v>
      </c>
      <c r="AE909" s="643">
        <f>'Охотск '!AD116</f>
        <v>0</v>
      </c>
      <c r="AF909" s="642"/>
      <c r="AG909" s="642"/>
      <c r="AH909" s="1355">
        <f>'Охотск '!AE113</f>
        <v>0</v>
      </c>
      <c r="AI909" s="1379">
        <f>'Охотск '!AF113</f>
        <v>0</v>
      </c>
    </row>
    <row r="910" spans="1:35" ht="75" x14ac:dyDescent="0.25">
      <c r="A910" s="19">
        <v>1</v>
      </c>
      <c r="B910" s="19">
        <f t="shared" si="134"/>
        <v>1</v>
      </c>
      <c r="C910" s="865" t="s">
        <v>444</v>
      </c>
      <c r="D910" s="29">
        <f>'Охотск '!C117</f>
        <v>0</v>
      </c>
      <c r="E910" s="29">
        <f>'Охотск '!D117</f>
        <v>0</v>
      </c>
      <c r="F910" s="29">
        <f>'Охотск '!E117</f>
        <v>0</v>
      </c>
      <c r="G910" s="144">
        <f>'Охотск '!F117</f>
        <v>0</v>
      </c>
      <c r="H910" s="158">
        <f>'Охотск '!G117</f>
        <v>0</v>
      </c>
      <c r="I910" s="158">
        <f>'Охотск '!H117</f>
        <v>0</v>
      </c>
      <c r="J910" s="26">
        <f>'Охотск '!I117</f>
        <v>0</v>
      </c>
      <c r="K910" s="26">
        <f>'Охотск '!J117</f>
        <v>0</v>
      </c>
      <c r="L910" s="26">
        <f>'Охотск '!K117</f>
        <v>0</v>
      </c>
      <c r="M910" s="26">
        <f>'Охотск '!L117</f>
        <v>0</v>
      </c>
      <c r="N910" s="26">
        <f>'Охотск '!M117</f>
        <v>0</v>
      </c>
      <c r="O910" s="26">
        <f>'Охотск '!N117</f>
        <v>0</v>
      </c>
      <c r="P910" s="642">
        <f>'Охотск '!O117</f>
        <v>0</v>
      </c>
      <c r="Q910" s="642">
        <f>'Охотск '!P117</f>
        <v>0</v>
      </c>
      <c r="R910" s="642">
        <f>'Охотск '!Q117</f>
        <v>0</v>
      </c>
      <c r="S910" s="642">
        <f>'Охотск '!R117</f>
        <v>0</v>
      </c>
      <c r="T910" s="642">
        <f>'Охотск '!S117</f>
        <v>0</v>
      </c>
      <c r="U910" s="642">
        <f>'Охотск '!T117</f>
        <v>0</v>
      </c>
      <c r="V910" s="642">
        <f>'Охотск '!U117</f>
        <v>0</v>
      </c>
      <c r="W910" s="642">
        <f>'Охотск '!V117</f>
        <v>0</v>
      </c>
      <c r="X910" s="642">
        <f>'Охотск '!W117</f>
        <v>0</v>
      </c>
      <c r="Y910" s="642">
        <f>'Охотск '!X117</f>
        <v>0</v>
      </c>
      <c r="Z910" s="1128">
        <f>'Охотск '!Y117</f>
        <v>0</v>
      </c>
      <c r="AA910" s="642">
        <f>'Охотск '!Z117</f>
        <v>0</v>
      </c>
      <c r="AB910" s="642">
        <f>'Охотск '!AA117</f>
        <v>0</v>
      </c>
      <c r="AC910" s="642">
        <f>'Охотск '!AB117</f>
        <v>0</v>
      </c>
      <c r="AD910" s="642">
        <f>'Охотск '!AC117</f>
        <v>0</v>
      </c>
      <c r="AE910" s="643">
        <f>'Охотск '!AD117</f>
        <v>0</v>
      </c>
      <c r="AF910" s="642"/>
      <c r="AG910" s="642"/>
      <c r="AH910" s="1355">
        <f>'Охотск '!AE114</f>
        <v>0</v>
      </c>
      <c r="AI910" s="1379">
        <f>'Охотск '!AF114</f>
        <v>0</v>
      </c>
    </row>
    <row r="911" spans="1:35" ht="45" x14ac:dyDescent="0.25">
      <c r="A911" s="19">
        <v>1</v>
      </c>
      <c r="B911" s="19">
        <f t="shared" si="134"/>
        <v>1</v>
      </c>
      <c r="C911" s="866" t="s">
        <v>445</v>
      </c>
      <c r="D911" s="29">
        <f>'Охотск '!C118</f>
        <v>0</v>
      </c>
      <c r="E911" s="29">
        <f>'Охотск '!D118</f>
        <v>0</v>
      </c>
      <c r="F911" s="29">
        <f>'Охотск '!E118</f>
        <v>0</v>
      </c>
      <c r="G911" s="144">
        <f>'Охотск '!F118</f>
        <v>0</v>
      </c>
      <c r="H911" s="158">
        <f>'Охотск '!G118</f>
        <v>0</v>
      </c>
      <c r="I911" s="158">
        <f>'Охотск '!H118</f>
        <v>0</v>
      </c>
      <c r="J911" s="26">
        <f>'Охотск '!I118</f>
        <v>0</v>
      </c>
      <c r="K911" s="26">
        <f>'Охотск '!J118</f>
        <v>0</v>
      </c>
      <c r="L911" s="26">
        <f>'Охотск '!K118</f>
        <v>0</v>
      </c>
      <c r="M911" s="26">
        <f>'Охотск '!L118</f>
        <v>0</v>
      </c>
      <c r="N911" s="26">
        <f>'Охотск '!M118</f>
        <v>0</v>
      </c>
      <c r="O911" s="26">
        <f>'Охотск '!N118</f>
        <v>0</v>
      </c>
      <c r="P911" s="642">
        <f>'Охотск '!O118</f>
        <v>0</v>
      </c>
      <c r="Q911" s="642">
        <f>'Охотск '!P118</f>
        <v>0</v>
      </c>
      <c r="R911" s="642">
        <f>'Охотск '!Q118</f>
        <v>0</v>
      </c>
      <c r="S911" s="642">
        <f>'Охотск '!R118</f>
        <v>0</v>
      </c>
      <c r="T911" s="642">
        <f>'Охотск '!S118</f>
        <v>0</v>
      </c>
      <c r="U911" s="642">
        <f>'Охотск '!T118</f>
        <v>0</v>
      </c>
      <c r="V911" s="642">
        <f>'Охотск '!U118</f>
        <v>0</v>
      </c>
      <c r="W911" s="642">
        <f>'Охотск '!V118</f>
        <v>0</v>
      </c>
      <c r="X911" s="642">
        <f>'Охотск '!W118</f>
        <v>0</v>
      </c>
      <c r="Y911" s="642">
        <f>'Охотск '!X118</f>
        <v>0</v>
      </c>
      <c r="Z911" s="1128">
        <f>'Охотск '!Y118</f>
        <v>0</v>
      </c>
      <c r="AA911" s="642">
        <f>'Охотск '!Z118</f>
        <v>0</v>
      </c>
      <c r="AB911" s="642">
        <f>'Охотск '!AA118</f>
        <v>0</v>
      </c>
      <c r="AC911" s="642">
        <f>'Охотск '!AB118</f>
        <v>0</v>
      </c>
      <c r="AD911" s="642">
        <f>'Охотск '!AC118</f>
        <v>0</v>
      </c>
      <c r="AE911" s="643">
        <f>'Охотск '!AD118</f>
        <v>0</v>
      </c>
      <c r="AF911" s="642"/>
      <c r="AG911" s="642"/>
      <c r="AH911" s="1355">
        <f>'Охотск '!AE115</f>
        <v>0</v>
      </c>
      <c r="AI911" s="1379">
        <f>'Охотск '!AF115</f>
        <v>0</v>
      </c>
    </row>
    <row r="912" spans="1:35" ht="105" x14ac:dyDescent="0.25">
      <c r="A912" s="19">
        <v>1</v>
      </c>
      <c r="B912" s="19">
        <f t="shared" si="134"/>
        <v>1</v>
      </c>
      <c r="C912" s="866" t="s">
        <v>626</v>
      </c>
      <c r="D912" s="29">
        <f>'Охотск '!C119</f>
        <v>100</v>
      </c>
      <c r="E912" s="29">
        <f>'Охотск '!D119</f>
        <v>67</v>
      </c>
      <c r="F912" s="29">
        <f>'Охотск '!E119</f>
        <v>130</v>
      </c>
      <c r="G912" s="144">
        <f>'Охотск '!F119</f>
        <v>194.02985074626866</v>
      </c>
      <c r="H912" s="158">
        <f>'Охотск '!G119</f>
        <v>0</v>
      </c>
      <c r="I912" s="158">
        <f>'Охотск '!H119</f>
        <v>0</v>
      </c>
      <c r="J912" s="26">
        <f>'Охотск '!I119</f>
        <v>0</v>
      </c>
      <c r="K912" s="26">
        <f>'Охотск '!J119</f>
        <v>0</v>
      </c>
      <c r="L912" s="26">
        <f>'Охотск '!K119</f>
        <v>0</v>
      </c>
      <c r="M912" s="26">
        <f>'Охотск '!L119</f>
        <v>0</v>
      </c>
      <c r="N912" s="26">
        <f>'Охотск '!M119</f>
        <v>0</v>
      </c>
      <c r="O912" s="26">
        <f>'Охотск '!N119</f>
        <v>0</v>
      </c>
      <c r="P912" s="642">
        <f>'Охотск '!O119</f>
        <v>0</v>
      </c>
      <c r="Q912" s="642">
        <f>'Охотск '!P119</f>
        <v>0</v>
      </c>
      <c r="R912" s="642">
        <f>'Охотск '!Q119</f>
        <v>0</v>
      </c>
      <c r="S912" s="642">
        <f>'Охотск '!R119</f>
        <v>0</v>
      </c>
      <c r="T912" s="642">
        <f>'Охотск '!S119</f>
        <v>0</v>
      </c>
      <c r="U912" s="642">
        <f>'Охотск '!T119</f>
        <v>0</v>
      </c>
      <c r="V912" s="642">
        <f>'Охотск '!U119</f>
        <v>0</v>
      </c>
      <c r="W912" s="642">
        <f>'Охотск '!V119</f>
        <v>0</v>
      </c>
      <c r="X912" s="642">
        <f>'Охотск '!W119</f>
        <v>0</v>
      </c>
      <c r="Y912" s="642">
        <f>'Охотск '!X119</f>
        <v>0</v>
      </c>
      <c r="Z912" s="1128">
        <f>'Охотск '!Y119</f>
        <v>0</v>
      </c>
      <c r="AA912" s="642">
        <f>'Охотск '!Z119</f>
        <v>0</v>
      </c>
      <c r="AB912" s="642">
        <f>'Охотск '!AA119</f>
        <v>0</v>
      </c>
      <c r="AC912" s="642">
        <f>'Охотск '!AB119</f>
        <v>0</v>
      </c>
      <c r="AD912" s="642">
        <f>'Охотск '!AC119</f>
        <v>0</v>
      </c>
      <c r="AE912" s="643">
        <f>'Охотск '!AD119</f>
        <v>0</v>
      </c>
      <c r="AF912" s="642"/>
      <c r="AG912" s="642"/>
      <c r="AH912" s="1355">
        <f>'Охотск '!AE116</f>
        <v>0</v>
      </c>
      <c r="AI912" s="1379">
        <f>'Охотск '!AF116</f>
        <v>0</v>
      </c>
    </row>
    <row r="913" spans="1:35" ht="30" x14ac:dyDescent="0.25">
      <c r="A913" s="19">
        <v>1</v>
      </c>
      <c r="B913" s="19">
        <f t="shared" si="134"/>
        <v>1</v>
      </c>
      <c r="C913" s="866" t="s">
        <v>603</v>
      </c>
      <c r="D913" s="29">
        <f>'Охотск '!C120</f>
        <v>487</v>
      </c>
      <c r="E913" s="29">
        <f>'Охотск '!D120</f>
        <v>325</v>
      </c>
      <c r="F913" s="29">
        <f>'Охотск '!E120</f>
        <v>62</v>
      </c>
      <c r="G913" s="144">
        <f>'Охотск '!F120</f>
        <v>19.076923076923077</v>
      </c>
      <c r="H913" s="158">
        <f>'Охотск '!G120</f>
        <v>0</v>
      </c>
      <c r="I913" s="158">
        <f>'Охотск '!H120</f>
        <v>0</v>
      </c>
      <c r="J913" s="26">
        <f>'Охотск '!I120</f>
        <v>0</v>
      </c>
      <c r="K913" s="26">
        <f>'Охотск '!J120</f>
        <v>0</v>
      </c>
      <c r="L913" s="26">
        <f>'Охотск '!K120</f>
        <v>0</v>
      </c>
      <c r="M913" s="26">
        <f>'Охотск '!L120</f>
        <v>0</v>
      </c>
      <c r="N913" s="26">
        <f>'Охотск '!M120</f>
        <v>0</v>
      </c>
      <c r="O913" s="26">
        <f>'Охотск '!N120</f>
        <v>0</v>
      </c>
      <c r="P913" s="642">
        <f>'Охотск '!O120</f>
        <v>1144.6441399999999</v>
      </c>
      <c r="Q913" s="642">
        <f>'Охотск '!P120</f>
        <v>1144.6441399999999</v>
      </c>
      <c r="R913" s="642">
        <f>'Охотск '!Q120</f>
        <v>1144.6441399999999</v>
      </c>
      <c r="S913" s="642">
        <f>'Охотск '!R120</f>
        <v>1144.6441399999999</v>
      </c>
      <c r="T913" s="642">
        <f>'Охотск '!S120</f>
        <v>1144.6441399999999</v>
      </c>
      <c r="U913" s="642">
        <f>'Охотск '!T120</f>
        <v>1144.6441399999999</v>
      </c>
      <c r="V913" s="642">
        <f>'Охотск '!U120</f>
        <v>1144.6441399999999</v>
      </c>
      <c r="W913" s="642">
        <f>'Охотск '!V120</f>
        <v>1144.6441399999999</v>
      </c>
      <c r="X913" s="642">
        <f>'Охотск '!W120</f>
        <v>763.09609333333322</v>
      </c>
      <c r="Y913" s="642">
        <f>'Охотск '!X120</f>
        <v>135.35334</v>
      </c>
      <c r="Z913" s="1128">
        <f>'Охотск '!Y120</f>
        <v>0</v>
      </c>
      <c r="AA913" s="642">
        <f>'Охотск '!Z120</f>
        <v>0</v>
      </c>
      <c r="AB913" s="642">
        <f>'Охотск '!AA120</f>
        <v>-627.74275333333321</v>
      </c>
      <c r="AC913" s="642">
        <f>'Охотск '!AB120</f>
        <v>0</v>
      </c>
      <c r="AD913" s="642">
        <f>'Охотск '!AC120</f>
        <v>0</v>
      </c>
      <c r="AE913" s="643">
        <f>'Охотск '!AD120</f>
        <v>135.35334</v>
      </c>
      <c r="AF913" s="642">
        <f>Y913/X913*100</f>
        <v>17.737391290886269</v>
      </c>
      <c r="AG913" s="642">
        <f>AE913/X913*100</f>
        <v>17.737391290886269</v>
      </c>
      <c r="AH913" s="1355">
        <f>'Охотск '!AE117</f>
        <v>0</v>
      </c>
      <c r="AI913" s="1379">
        <f>'Охотск '!AF117</f>
        <v>0</v>
      </c>
    </row>
    <row r="914" spans="1:35" x14ac:dyDescent="0.25">
      <c r="A914" s="19">
        <v>1</v>
      </c>
      <c r="B914" s="19">
        <f t="shared" si="134"/>
        <v>1</v>
      </c>
      <c r="C914" s="866" t="s">
        <v>604</v>
      </c>
      <c r="D914" s="29">
        <f>'Охотск '!C121</f>
        <v>487</v>
      </c>
      <c r="E914" s="29">
        <f>'Охотск '!D121</f>
        <v>325</v>
      </c>
      <c r="F914" s="29">
        <f>'Охотск '!E121</f>
        <v>62</v>
      </c>
      <c r="G914" s="144">
        <f>'Охотск '!F121</f>
        <v>19.076923076923077</v>
      </c>
      <c r="H914" s="158">
        <f>'Охотск '!G121</f>
        <v>0</v>
      </c>
      <c r="I914" s="158">
        <f>'Охотск '!H121</f>
        <v>0</v>
      </c>
      <c r="J914" s="26">
        <f>'Охотск '!I121</f>
        <v>0</v>
      </c>
      <c r="K914" s="26">
        <f>'Охотск '!J121</f>
        <v>0</v>
      </c>
      <c r="L914" s="26">
        <f>'Охотск '!K121</f>
        <v>0</v>
      </c>
      <c r="M914" s="26">
        <f>'Охотск '!L121</f>
        <v>0</v>
      </c>
      <c r="N914" s="26">
        <f>'Охотск '!M121</f>
        <v>0</v>
      </c>
      <c r="O914" s="26">
        <f>'Охотск '!N121</f>
        <v>0</v>
      </c>
      <c r="P914" s="642">
        <f>'Охотск '!O121</f>
        <v>0</v>
      </c>
      <c r="Q914" s="642">
        <f>'Охотск '!P121</f>
        <v>0</v>
      </c>
      <c r="R914" s="642">
        <f>'Охотск '!Q121</f>
        <v>0</v>
      </c>
      <c r="S914" s="642">
        <f>'Охотск '!R121</f>
        <v>0</v>
      </c>
      <c r="T914" s="642">
        <f>'Охотск '!S121</f>
        <v>0</v>
      </c>
      <c r="U914" s="642">
        <f>'Охотск '!T121</f>
        <v>0</v>
      </c>
      <c r="V914" s="642">
        <f>'Охотск '!U121</f>
        <v>0</v>
      </c>
      <c r="W914" s="642">
        <f>'Охотск '!V121</f>
        <v>0</v>
      </c>
      <c r="X914" s="642">
        <f>'Охотск '!W121</f>
        <v>0</v>
      </c>
      <c r="Y914" s="642">
        <f>'Охотск '!X121</f>
        <v>0</v>
      </c>
      <c r="Z914" s="1128">
        <f>'Охотск '!Y121</f>
        <v>0</v>
      </c>
      <c r="AA914" s="642">
        <f>'Охотск '!Z121</f>
        <v>0</v>
      </c>
      <c r="AB914" s="642">
        <f>'Охотск '!AA121</f>
        <v>0</v>
      </c>
      <c r="AC914" s="642">
        <f>'Охотск '!AB121</f>
        <v>0</v>
      </c>
      <c r="AD914" s="642">
        <f>'Охотск '!AC121</f>
        <v>0</v>
      </c>
      <c r="AE914" s="643">
        <f>'Охотск '!AD121</f>
        <v>0</v>
      </c>
      <c r="AF914" s="642"/>
      <c r="AG914" s="642"/>
      <c r="AH914" s="1355">
        <f>'Охотск '!AE118</f>
        <v>0</v>
      </c>
      <c r="AI914" s="1379">
        <f>'Охотск '!AF118</f>
        <v>0</v>
      </c>
    </row>
    <row r="915" spans="1:35" ht="30" x14ac:dyDescent="0.25">
      <c r="B915" s="19">
        <f t="shared" si="134"/>
        <v>1</v>
      </c>
      <c r="C915" s="866" t="s">
        <v>605</v>
      </c>
      <c r="D915" s="29">
        <f>'Охотск '!C122</f>
        <v>0</v>
      </c>
      <c r="E915" s="29">
        <f>'Охотск '!D122</f>
        <v>0</v>
      </c>
      <c r="F915" s="29">
        <f>'Охотск '!E122</f>
        <v>0</v>
      </c>
      <c r="G915" s="144">
        <f>'Охотск '!F122</f>
        <v>0</v>
      </c>
      <c r="H915" s="158">
        <f>'Охотск '!G122</f>
        <v>0</v>
      </c>
      <c r="I915" s="158">
        <f>'Охотск '!H122</f>
        <v>0</v>
      </c>
      <c r="J915" s="26">
        <f>'Охотск '!I122</f>
        <v>0</v>
      </c>
      <c r="K915" s="26">
        <f>'Охотск '!J122</f>
        <v>0</v>
      </c>
      <c r="L915" s="26">
        <f>'Охотск '!K122</f>
        <v>0</v>
      </c>
      <c r="M915" s="26">
        <f>'Охотск '!L122</f>
        <v>0</v>
      </c>
      <c r="N915" s="26">
        <f>'Охотск '!M122</f>
        <v>0</v>
      </c>
      <c r="O915" s="26">
        <f>'Охотск '!N122</f>
        <v>0</v>
      </c>
      <c r="P915" s="642">
        <f>'Охотск '!O122</f>
        <v>0</v>
      </c>
      <c r="Q915" s="642">
        <f>'Охотск '!P122</f>
        <v>0</v>
      </c>
      <c r="R915" s="642">
        <f>'Охотск '!Q122</f>
        <v>0</v>
      </c>
      <c r="S915" s="642">
        <f>'Охотск '!R122</f>
        <v>0</v>
      </c>
      <c r="T915" s="642">
        <f>'Охотск '!S122</f>
        <v>0</v>
      </c>
      <c r="U915" s="642">
        <f>'Охотск '!T122</f>
        <v>0</v>
      </c>
      <c r="V915" s="642">
        <f>'Охотск '!U122</f>
        <v>0</v>
      </c>
      <c r="W915" s="642">
        <f>'Охотск '!V122</f>
        <v>0</v>
      </c>
      <c r="X915" s="642">
        <f>'Охотск '!W122</f>
        <v>0</v>
      </c>
      <c r="Y915" s="642">
        <f>'Охотск '!X122</f>
        <v>0</v>
      </c>
      <c r="Z915" s="1128">
        <f>'Охотск '!Y122</f>
        <v>0</v>
      </c>
      <c r="AA915" s="642">
        <f>'Охотск '!Z122</f>
        <v>0</v>
      </c>
      <c r="AB915" s="642">
        <f>'Охотск '!AA122</f>
        <v>0</v>
      </c>
      <c r="AC915" s="642">
        <f>'Охотск '!AB122</f>
        <v>0</v>
      </c>
      <c r="AD915" s="642">
        <f>'Охотск '!AC122</f>
        <v>0</v>
      </c>
      <c r="AE915" s="643">
        <f>'Охотск '!AD122</f>
        <v>0</v>
      </c>
      <c r="AF915" s="642"/>
      <c r="AG915" s="642"/>
      <c r="AH915" s="1355"/>
      <c r="AI915" s="1379"/>
    </row>
    <row r="916" spans="1:35" ht="28.5" x14ac:dyDescent="0.25">
      <c r="B916" s="19">
        <f t="shared" si="134"/>
        <v>1</v>
      </c>
      <c r="C916" s="1417" t="s">
        <v>453</v>
      </c>
      <c r="D916" s="29">
        <f>'Охотск '!C123</f>
        <v>2127.6595744680849</v>
      </c>
      <c r="E916" s="29">
        <f>'Охотск '!D123</f>
        <v>1418.4042553191489</v>
      </c>
      <c r="F916" s="29">
        <f>'Охотск '!E123</f>
        <v>1262.501063829787</v>
      </c>
      <c r="G916" s="144">
        <f>'Охотск '!F123</f>
        <v>89.008550213755328</v>
      </c>
      <c r="H916" s="158">
        <f>'Охотск '!G123</f>
        <v>0</v>
      </c>
      <c r="I916" s="158">
        <f>'Охотск '!H123</f>
        <v>0</v>
      </c>
      <c r="J916" s="26">
        <f>'Охотск '!I123</f>
        <v>0</v>
      </c>
      <c r="K916" s="26">
        <f>'Охотск '!J123</f>
        <v>0</v>
      </c>
      <c r="L916" s="26">
        <f>'Охотск '!K123</f>
        <v>0</v>
      </c>
      <c r="M916" s="26">
        <f>'Охотск '!L123</f>
        <v>0</v>
      </c>
      <c r="N916" s="26">
        <f>'Охотск '!M123</f>
        <v>0</v>
      </c>
      <c r="O916" s="26">
        <f>'Охотск '!N123</f>
        <v>0</v>
      </c>
      <c r="P916" s="29">
        <f>'Охотск '!O123</f>
        <v>0</v>
      </c>
      <c r="Q916" s="29">
        <f>'Охотск '!P123</f>
        <v>0</v>
      </c>
      <c r="R916" s="29">
        <f>'Охотск '!Q123</f>
        <v>0</v>
      </c>
      <c r="S916" s="29">
        <f>'Охотск '!R123</f>
        <v>0</v>
      </c>
      <c r="T916" s="29">
        <f>'Охотск '!S123</f>
        <v>0</v>
      </c>
      <c r="U916" s="29">
        <f>'Охотск '!T123</f>
        <v>0</v>
      </c>
      <c r="V916" s="29">
        <f>'Охотск '!U123</f>
        <v>0</v>
      </c>
      <c r="W916" s="29">
        <f>'Охотск '!V123</f>
        <v>0</v>
      </c>
      <c r="X916" s="29">
        <f>'Охотск '!W123</f>
        <v>0</v>
      </c>
      <c r="Y916" s="29">
        <f>'Охотск '!X123</f>
        <v>0</v>
      </c>
      <c r="Z916" s="29">
        <f>'Охотск '!Y123</f>
        <v>0</v>
      </c>
      <c r="AA916" s="29">
        <f>'Охотск '!Z123</f>
        <v>0</v>
      </c>
      <c r="AB916" s="29">
        <f>'Охотск '!AA123</f>
        <v>0</v>
      </c>
      <c r="AC916" s="29">
        <f>'Охотск '!AB123</f>
        <v>0</v>
      </c>
      <c r="AD916" s="29">
        <f>'Охотск '!AC123</f>
        <v>0</v>
      </c>
      <c r="AE916" s="29">
        <f>'Охотск '!AD123</f>
        <v>0</v>
      </c>
      <c r="AF916" s="642"/>
      <c r="AG916" s="642"/>
      <c r="AH916" s="1355"/>
      <c r="AI916" s="1379"/>
    </row>
    <row r="917" spans="1:35" x14ac:dyDescent="0.25">
      <c r="B917" s="19">
        <f t="shared" si="134"/>
        <v>1</v>
      </c>
      <c r="C917" s="827" t="s">
        <v>468</v>
      </c>
      <c r="D917" s="29">
        <f>'Охотск '!C124</f>
        <v>0</v>
      </c>
      <c r="E917" s="29">
        <f>'Охотск '!D124</f>
        <v>0</v>
      </c>
      <c r="F917" s="29">
        <f>'Охотск '!E124</f>
        <v>0</v>
      </c>
      <c r="G917" s="144">
        <f>'Охотск '!F124</f>
        <v>0</v>
      </c>
      <c r="H917" s="158">
        <f>'Охотск '!G124</f>
        <v>0</v>
      </c>
      <c r="I917" s="158">
        <f>'Охотск '!H124</f>
        <v>0</v>
      </c>
      <c r="J917" s="26">
        <f>'Охотск '!I124</f>
        <v>0</v>
      </c>
      <c r="K917" s="26">
        <f>'Охотск '!J124</f>
        <v>0</v>
      </c>
      <c r="L917" s="26">
        <f>'Охотск '!K124</f>
        <v>0</v>
      </c>
      <c r="M917" s="26">
        <f>'Охотск '!L124</f>
        <v>0</v>
      </c>
      <c r="N917" s="26">
        <f>'Охотск '!M124</f>
        <v>0</v>
      </c>
      <c r="O917" s="26">
        <f>'Охотск '!N124</f>
        <v>0</v>
      </c>
      <c r="P917" s="642">
        <f>'Охотск '!O124</f>
        <v>0</v>
      </c>
      <c r="Q917" s="642">
        <f>'Охотск '!P124</f>
        <v>0</v>
      </c>
      <c r="R917" s="642">
        <f>'Охотск '!Q124</f>
        <v>0</v>
      </c>
      <c r="S917" s="642">
        <f>'Охотск '!R124</f>
        <v>0</v>
      </c>
      <c r="T917" s="642">
        <f>'Охотск '!S124</f>
        <v>0</v>
      </c>
      <c r="U917" s="642">
        <f>'Охотск '!T124</f>
        <v>0</v>
      </c>
      <c r="V917" s="642">
        <f>'Охотск '!U124</f>
        <v>0</v>
      </c>
      <c r="W917" s="642">
        <f>'Охотск '!V124</f>
        <v>0</v>
      </c>
      <c r="X917" s="642">
        <f>'Охотск '!W124</f>
        <v>0</v>
      </c>
      <c r="Y917" s="642">
        <f>'Охотск '!X124</f>
        <v>0</v>
      </c>
      <c r="Z917" s="1128">
        <f>'Охотск '!Y124</f>
        <v>0</v>
      </c>
      <c r="AA917" s="642">
        <f>'Охотск '!Z124</f>
        <v>0</v>
      </c>
      <c r="AB917" s="642">
        <f>'Охотск '!AA124</f>
        <v>0</v>
      </c>
      <c r="AC917" s="642">
        <f>'Охотск '!AB124</f>
        <v>0</v>
      </c>
      <c r="AD917" s="642">
        <f>'Охотск '!AC124</f>
        <v>0</v>
      </c>
      <c r="AE917" s="643">
        <f>'Охотск '!AD124</f>
        <v>0</v>
      </c>
      <c r="AF917" s="642"/>
      <c r="AG917" s="642"/>
      <c r="AH917" s="1355"/>
      <c r="AI917" s="1379"/>
    </row>
    <row r="918" spans="1:35" ht="28.5" x14ac:dyDescent="0.25">
      <c r="B918" s="19">
        <f t="shared" si="134"/>
        <v>1</v>
      </c>
      <c r="C918" s="1417" t="s">
        <v>469</v>
      </c>
      <c r="D918" s="29">
        <f>'Охотск '!C125</f>
        <v>2127.6595744680849</v>
      </c>
      <c r="E918" s="29">
        <f>'Охотск '!D125</f>
        <v>1418.4042553191489</v>
      </c>
      <c r="F918" s="29">
        <f>'Охотск '!E125</f>
        <v>1262.501063829787</v>
      </c>
      <c r="G918" s="144">
        <f>'Охотск '!F125</f>
        <v>89.008550213755328</v>
      </c>
      <c r="H918" s="158">
        <f>'Охотск '!G125</f>
        <v>0</v>
      </c>
      <c r="I918" s="158">
        <f>'Охотск '!H125</f>
        <v>0</v>
      </c>
      <c r="J918" s="26">
        <f>'Охотск '!I125</f>
        <v>0</v>
      </c>
      <c r="K918" s="26">
        <f>'Охотск '!J125</f>
        <v>0</v>
      </c>
      <c r="L918" s="26">
        <f>'Охотск '!K125</f>
        <v>0</v>
      </c>
      <c r="M918" s="26">
        <f>'Охотск '!L125</f>
        <v>0</v>
      </c>
      <c r="N918" s="26">
        <f>'Охотск '!M125</f>
        <v>0</v>
      </c>
      <c r="O918" s="26">
        <f>'Охотск '!N125</f>
        <v>0</v>
      </c>
      <c r="P918" s="642">
        <f>'Охотск '!O125</f>
        <v>0</v>
      </c>
      <c r="Q918" s="642">
        <f>'Охотск '!P125</f>
        <v>0</v>
      </c>
      <c r="R918" s="642">
        <f>'Охотск '!Q125</f>
        <v>0</v>
      </c>
      <c r="S918" s="642">
        <f>'Охотск '!R125</f>
        <v>0</v>
      </c>
      <c r="T918" s="642">
        <f>'Охотск '!S125</f>
        <v>0</v>
      </c>
      <c r="U918" s="642">
        <f>'Охотск '!T125</f>
        <v>0</v>
      </c>
      <c r="V918" s="642">
        <f>'Охотск '!U125</f>
        <v>0</v>
      </c>
      <c r="W918" s="642">
        <f>'Охотск '!V125</f>
        <v>0</v>
      </c>
      <c r="X918" s="642">
        <f>'Охотск '!W125</f>
        <v>0</v>
      </c>
      <c r="Y918" s="642">
        <f>'Охотск '!X125</f>
        <v>0</v>
      </c>
      <c r="Z918" s="1128">
        <f>'Охотск '!Y125</f>
        <v>0</v>
      </c>
      <c r="AA918" s="642">
        <f>'Охотск '!Z125</f>
        <v>0</v>
      </c>
      <c r="AB918" s="642">
        <f>'Охотск '!AA125</f>
        <v>0</v>
      </c>
      <c r="AC918" s="642">
        <f>'Охотск '!AB125</f>
        <v>0</v>
      </c>
      <c r="AD918" s="642">
        <f>'Охотск '!AC125</f>
        <v>0</v>
      </c>
      <c r="AE918" s="643">
        <f>'Охотск '!AD125</f>
        <v>0</v>
      </c>
      <c r="AF918" s="642"/>
      <c r="AG918" s="642"/>
      <c r="AH918" s="1355"/>
      <c r="AI918" s="1379"/>
    </row>
    <row r="919" spans="1:35" x14ac:dyDescent="0.25">
      <c r="A919" s="19">
        <v>1</v>
      </c>
      <c r="B919" s="19">
        <f t="shared" si="134"/>
        <v>1</v>
      </c>
      <c r="C919" s="864" t="s">
        <v>470</v>
      </c>
      <c r="D919" s="29">
        <f>'Охотск '!C126</f>
        <v>20000</v>
      </c>
      <c r="E919" s="29">
        <f>'Охотск '!D126</f>
        <v>13333</v>
      </c>
      <c r="F919" s="29">
        <f>'Охотск '!E126</f>
        <v>11867.509999999998</v>
      </c>
      <c r="G919" s="144">
        <f>'Охотск '!F126</f>
        <v>89.008550213755328</v>
      </c>
      <c r="H919" s="158">
        <f>'Охотск '!G126</f>
        <v>0</v>
      </c>
      <c r="I919" s="158">
        <f>'Охотск '!H126</f>
        <v>0</v>
      </c>
      <c r="J919" s="26">
        <f>'Охотск '!I126</f>
        <v>0</v>
      </c>
      <c r="K919" s="26">
        <f>'Охотск '!J126</f>
        <v>0</v>
      </c>
      <c r="L919" s="26">
        <f>'Охотск '!K126</f>
        <v>0</v>
      </c>
      <c r="M919" s="26">
        <f>'Охотск '!L126</f>
        <v>0</v>
      </c>
      <c r="N919" s="26">
        <f>'Охотск '!M126</f>
        <v>0</v>
      </c>
      <c r="O919" s="26">
        <f>'Охотск '!N126</f>
        <v>0</v>
      </c>
      <c r="P919" s="642">
        <f>'Охотск '!O126</f>
        <v>0</v>
      </c>
      <c r="Q919" s="642">
        <f>'Охотск '!P126</f>
        <v>0</v>
      </c>
      <c r="R919" s="642">
        <f>'Охотск '!Q126</f>
        <v>0</v>
      </c>
      <c r="S919" s="642">
        <f>'Охотск '!R126</f>
        <v>0</v>
      </c>
      <c r="T919" s="642">
        <f>'Охотск '!S126</f>
        <v>0</v>
      </c>
      <c r="U919" s="642">
        <f>'Охотск '!T126</f>
        <v>0</v>
      </c>
      <c r="V919" s="642">
        <f>'Охотск '!U126</f>
        <v>0</v>
      </c>
      <c r="W919" s="642">
        <f>'Охотск '!V126</f>
        <v>0</v>
      </c>
      <c r="X919" s="642">
        <f>'Охотск '!W126</f>
        <v>0</v>
      </c>
      <c r="Y919" s="642">
        <f>'Охотск '!X126</f>
        <v>0</v>
      </c>
      <c r="Z919" s="1128">
        <f>'Охотск '!Y126</f>
        <v>0</v>
      </c>
      <c r="AA919" s="642">
        <f>'Охотск '!Z126</f>
        <v>0</v>
      </c>
      <c r="AB919" s="642">
        <f>'Охотск '!AA126</f>
        <v>0</v>
      </c>
      <c r="AC919" s="642">
        <f>'Охотск '!AB126</f>
        <v>0</v>
      </c>
      <c r="AD919" s="642">
        <f>'Охотск '!AC126</f>
        <v>0</v>
      </c>
      <c r="AE919" s="643">
        <f>'Охотск '!AD126</f>
        <v>0</v>
      </c>
      <c r="AF919" s="642"/>
      <c r="AG919" s="642"/>
      <c r="AH919" s="1355">
        <f>'Охотск '!AE123</f>
        <v>0</v>
      </c>
      <c r="AI919" s="1379">
        <f>'Охотск '!AF123</f>
        <v>0</v>
      </c>
    </row>
    <row r="920" spans="1:35" ht="29.25" x14ac:dyDescent="0.25">
      <c r="A920" s="19">
        <v>1</v>
      </c>
      <c r="B920" s="19">
        <f t="shared" si="134"/>
        <v>1</v>
      </c>
      <c r="C920" s="863" t="s">
        <v>446</v>
      </c>
      <c r="D920" s="29">
        <f>'Охотск '!C127</f>
        <v>2800</v>
      </c>
      <c r="E920" s="29">
        <f>'Охотск '!D127</f>
        <v>1867</v>
      </c>
      <c r="F920" s="29">
        <f>'Охотск '!E127</f>
        <v>1683</v>
      </c>
      <c r="G920" s="144">
        <f>'Охотск '!F127</f>
        <v>90.144617032672741</v>
      </c>
      <c r="H920" s="158">
        <f>'Охотск '!G127</f>
        <v>0</v>
      </c>
      <c r="I920" s="158">
        <f>'Охотск '!H127</f>
        <v>0</v>
      </c>
      <c r="J920" s="26">
        <f>'Охотск '!I127</f>
        <v>0</v>
      </c>
      <c r="K920" s="26">
        <f>'Охотск '!J127</f>
        <v>0</v>
      </c>
      <c r="L920" s="26">
        <f>'Охотск '!K127</f>
        <v>0</v>
      </c>
      <c r="M920" s="26">
        <f>'Охотск '!L127</f>
        <v>0</v>
      </c>
      <c r="N920" s="26">
        <f>'Охотск '!M127</f>
        <v>0</v>
      </c>
      <c r="O920" s="26">
        <f>'Охотск '!N127</f>
        <v>0</v>
      </c>
      <c r="P920" s="642">
        <f>'Охотск '!O127</f>
        <v>0</v>
      </c>
      <c r="Q920" s="642">
        <f>'Охотск '!P127</f>
        <v>0</v>
      </c>
      <c r="R920" s="642">
        <f>'Охотск '!Q127</f>
        <v>0</v>
      </c>
      <c r="S920" s="642">
        <f>'Охотск '!R127</f>
        <v>0</v>
      </c>
      <c r="T920" s="642">
        <f>'Охотск '!S127</f>
        <v>0</v>
      </c>
      <c r="U920" s="642">
        <f>'Охотск '!T127</f>
        <v>0</v>
      </c>
      <c r="V920" s="642">
        <f>'Охотск '!U127</f>
        <v>0</v>
      </c>
      <c r="W920" s="642">
        <f>'Охотск '!V127</f>
        <v>0</v>
      </c>
      <c r="X920" s="642">
        <f>'Охотск '!W127</f>
        <v>0</v>
      </c>
      <c r="Y920" s="642">
        <f>'Охотск '!X127</f>
        <v>0</v>
      </c>
      <c r="Z920" s="1128">
        <f>'Охотск '!Y127</f>
        <v>0</v>
      </c>
      <c r="AA920" s="642">
        <f>'Охотск '!Z127</f>
        <v>0</v>
      </c>
      <c r="AB920" s="642">
        <f>'Охотск '!AA127</f>
        <v>0</v>
      </c>
      <c r="AC920" s="642">
        <f>'Охотск '!AB127</f>
        <v>0</v>
      </c>
      <c r="AD920" s="642">
        <f>'Охотск '!AC127</f>
        <v>0</v>
      </c>
      <c r="AE920" s="643">
        <f>'Охотск '!AD127</f>
        <v>0</v>
      </c>
      <c r="AF920" s="642"/>
      <c r="AG920" s="642"/>
      <c r="AH920" s="1355">
        <f>'Охотск '!AE124</f>
        <v>0</v>
      </c>
      <c r="AI920" s="1379">
        <f>'Охотск '!AF124</f>
        <v>0</v>
      </c>
    </row>
    <row r="921" spans="1:35" ht="29.25" x14ac:dyDescent="0.25">
      <c r="A921" s="19">
        <v>1</v>
      </c>
      <c r="B921" s="19">
        <f t="shared" si="134"/>
        <v>1</v>
      </c>
      <c r="C921" s="863" t="s">
        <v>201</v>
      </c>
      <c r="D921" s="29">
        <f>'Охотск '!C128</f>
        <v>0</v>
      </c>
      <c r="E921" s="29">
        <f>'Охотск '!D128</f>
        <v>0</v>
      </c>
      <c r="F921" s="29">
        <f>'Охотск '!E128</f>
        <v>0</v>
      </c>
      <c r="G921" s="144">
        <f>'Охотск '!F128</f>
        <v>0</v>
      </c>
      <c r="H921" s="158">
        <f>'Охотск '!G128</f>
        <v>0</v>
      </c>
      <c r="I921" s="158">
        <f>'Охотск '!H128</f>
        <v>0</v>
      </c>
      <c r="J921" s="26">
        <f>'Охотск '!I128</f>
        <v>0</v>
      </c>
      <c r="K921" s="26">
        <f>'Охотск '!J128</f>
        <v>0</v>
      </c>
      <c r="L921" s="26">
        <f>'Охотск '!K128</f>
        <v>0</v>
      </c>
      <c r="M921" s="26">
        <f>'Охотск '!L128</f>
        <v>0</v>
      </c>
      <c r="N921" s="26">
        <f>'Охотск '!M128</f>
        <v>0</v>
      </c>
      <c r="O921" s="26">
        <f>'Охотск '!N128</f>
        <v>0</v>
      </c>
      <c r="P921" s="642">
        <f>'Охотск '!O128</f>
        <v>0</v>
      </c>
      <c r="Q921" s="642">
        <f>'Охотск '!P128</f>
        <v>0</v>
      </c>
      <c r="R921" s="642">
        <f>'Охотск '!Q128</f>
        <v>0</v>
      </c>
      <c r="S921" s="642">
        <f>'Охотск '!R128</f>
        <v>0</v>
      </c>
      <c r="T921" s="642">
        <f>'Охотск '!S128</f>
        <v>0</v>
      </c>
      <c r="U921" s="642">
        <f>'Охотск '!T128</f>
        <v>0</v>
      </c>
      <c r="V921" s="642">
        <f>'Охотск '!U128</f>
        <v>0</v>
      </c>
      <c r="W921" s="642">
        <f>'Охотск '!V128</f>
        <v>0</v>
      </c>
      <c r="X921" s="642">
        <f>'Охотск '!W128</f>
        <v>0</v>
      </c>
      <c r="Y921" s="642">
        <f>'Охотск '!X128</f>
        <v>0</v>
      </c>
      <c r="Z921" s="1128">
        <f>'Охотск '!Y128</f>
        <v>0</v>
      </c>
      <c r="AA921" s="642">
        <f>'Охотск '!Z128</f>
        <v>0</v>
      </c>
      <c r="AB921" s="642">
        <f>'Охотск '!AA128</f>
        <v>0</v>
      </c>
      <c r="AC921" s="642">
        <f>'Охотск '!AB128</f>
        <v>0</v>
      </c>
      <c r="AD921" s="642">
        <f>'Охотск '!AC128</f>
        <v>0</v>
      </c>
      <c r="AE921" s="643">
        <f>'Охотск '!AD128</f>
        <v>0</v>
      </c>
      <c r="AF921" s="642"/>
      <c r="AG921" s="642"/>
      <c r="AH921" s="1355">
        <f>'Охотск '!AE125</f>
        <v>0</v>
      </c>
      <c r="AI921" s="1379">
        <f>'Охотск '!AF125</f>
        <v>0</v>
      </c>
    </row>
    <row r="922" spans="1:35" ht="75" x14ac:dyDescent="0.25">
      <c r="A922" s="19">
        <v>1</v>
      </c>
      <c r="B922" s="19">
        <f t="shared" si="134"/>
        <v>1</v>
      </c>
      <c r="C922" s="866" t="s">
        <v>454</v>
      </c>
      <c r="D922" s="29">
        <f>'Охотск '!C129</f>
        <v>200</v>
      </c>
      <c r="E922" s="29">
        <f>'Охотск '!D129</f>
        <v>133</v>
      </c>
      <c r="F922" s="29">
        <f>'Охотск '!E129</f>
        <v>88</v>
      </c>
      <c r="G922" s="144">
        <f>'Охотск '!F129</f>
        <v>66.165413533834581</v>
      </c>
      <c r="H922" s="158">
        <f>'Охотск '!G129</f>
        <v>0</v>
      </c>
      <c r="I922" s="158">
        <f>'Охотск '!H129</f>
        <v>0</v>
      </c>
      <c r="J922" s="26">
        <f>'Охотск '!I129</f>
        <v>0</v>
      </c>
      <c r="K922" s="26">
        <f>'Охотск '!J129</f>
        <v>0</v>
      </c>
      <c r="L922" s="26">
        <f>'Охотск '!K129</f>
        <v>0</v>
      </c>
      <c r="M922" s="26">
        <f>'Охотск '!L129</f>
        <v>0</v>
      </c>
      <c r="N922" s="26">
        <f>'Охотск '!M129</f>
        <v>0</v>
      </c>
      <c r="O922" s="26">
        <f>'Охотск '!N129</f>
        <v>0</v>
      </c>
      <c r="P922" s="642">
        <f>'Охотск '!O129</f>
        <v>0</v>
      </c>
      <c r="Q922" s="642">
        <f>'Охотск '!P129</f>
        <v>0</v>
      </c>
      <c r="R922" s="642">
        <f>'Охотск '!Q129</f>
        <v>0</v>
      </c>
      <c r="S922" s="642">
        <f>'Охотск '!R129</f>
        <v>0</v>
      </c>
      <c r="T922" s="642">
        <f>'Охотск '!S129</f>
        <v>0</v>
      </c>
      <c r="U922" s="642">
        <f>'Охотск '!T129</f>
        <v>0</v>
      </c>
      <c r="V922" s="642">
        <f>'Охотск '!U129</f>
        <v>0</v>
      </c>
      <c r="W922" s="642">
        <f>'Охотск '!V129</f>
        <v>0</v>
      </c>
      <c r="X922" s="642">
        <f>'Охотск '!W129</f>
        <v>0</v>
      </c>
      <c r="Y922" s="642">
        <f>'Охотск '!X129</f>
        <v>0</v>
      </c>
      <c r="Z922" s="1128">
        <f>'Охотск '!Y129</f>
        <v>0</v>
      </c>
      <c r="AA922" s="642">
        <f>'Охотск '!Z129</f>
        <v>0</v>
      </c>
      <c r="AB922" s="642">
        <f>'Охотск '!AA129</f>
        <v>0</v>
      </c>
      <c r="AC922" s="642">
        <f>'Охотск '!AB129</f>
        <v>0</v>
      </c>
      <c r="AD922" s="642">
        <f>'Охотск '!AC129</f>
        <v>0</v>
      </c>
      <c r="AE922" s="643">
        <f>'Охотск '!AD129</f>
        <v>0</v>
      </c>
      <c r="AF922" s="642"/>
      <c r="AG922" s="642"/>
      <c r="AH922" s="1355">
        <f>'Охотск '!AE126</f>
        <v>0</v>
      </c>
      <c r="AI922" s="1379">
        <f>'Охотск '!AF126</f>
        <v>0</v>
      </c>
    </row>
    <row r="923" spans="1:35" x14ac:dyDescent="0.25">
      <c r="A923" s="19">
        <v>1</v>
      </c>
      <c r="B923" s="19">
        <f t="shared" si="134"/>
        <v>1</v>
      </c>
      <c r="C923" s="869" t="s">
        <v>234</v>
      </c>
      <c r="D923" s="29">
        <f>'Охотск '!C130</f>
        <v>50</v>
      </c>
      <c r="E923" s="29">
        <f>'Охотск '!D130</f>
        <v>33</v>
      </c>
      <c r="F923" s="29">
        <f>'Охотск '!E130</f>
        <v>28</v>
      </c>
      <c r="G923" s="144">
        <f>'Охотск '!F130</f>
        <v>84.848484848484844</v>
      </c>
      <c r="H923" s="158">
        <f>'Охотск '!G130</f>
        <v>0</v>
      </c>
      <c r="I923" s="158">
        <f>'Охотск '!H130</f>
        <v>0</v>
      </c>
      <c r="J923" s="26">
        <f>'Охотск '!I130</f>
        <v>0</v>
      </c>
      <c r="K923" s="26">
        <f>'Охотск '!J130</f>
        <v>0</v>
      </c>
      <c r="L923" s="26">
        <f>'Охотск '!K130</f>
        <v>0</v>
      </c>
      <c r="M923" s="26">
        <f>'Охотск '!L130</f>
        <v>0</v>
      </c>
      <c r="N923" s="26">
        <f>'Охотск '!M130</f>
        <v>0</v>
      </c>
      <c r="O923" s="26">
        <f>'Охотск '!N130</f>
        <v>0</v>
      </c>
      <c r="P923" s="642">
        <f>'Охотск '!O130</f>
        <v>109.414</v>
      </c>
      <c r="Q923" s="642">
        <f>'Охотск '!P130</f>
        <v>109.414</v>
      </c>
      <c r="R923" s="642">
        <f>'Охотск '!Q130</f>
        <v>109.414</v>
      </c>
      <c r="S923" s="642">
        <f>'Охотск '!R130</f>
        <v>109.414</v>
      </c>
      <c r="T923" s="642">
        <f>'Охотск '!S130</f>
        <v>109.414</v>
      </c>
      <c r="U923" s="642">
        <f>'Охотск '!T130</f>
        <v>109.414</v>
      </c>
      <c r="V923" s="642">
        <f>'Охотск '!U130</f>
        <v>109.414</v>
      </c>
      <c r="W923" s="642">
        <f>'Охотск '!V130</f>
        <v>109.414</v>
      </c>
      <c r="X923" s="642">
        <f>'Охотск '!W130</f>
        <v>72.942666666666668</v>
      </c>
      <c r="Y923" s="642">
        <f>'Охотск '!X130</f>
        <v>61.271840000000012</v>
      </c>
      <c r="Z923" s="1128">
        <f>'Охотск '!Y130</f>
        <v>0</v>
      </c>
      <c r="AA923" s="642">
        <f>'Охотск '!Z130</f>
        <v>0</v>
      </c>
      <c r="AB923" s="642">
        <f>'Охотск '!AA130</f>
        <v>-11.670826666666656</v>
      </c>
      <c r="AC923" s="642">
        <f>'Охотск '!AB130</f>
        <v>0</v>
      </c>
      <c r="AD923" s="642">
        <f>'Охотск '!AC130</f>
        <v>0</v>
      </c>
      <c r="AE923" s="643">
        <f>'Охотск '!AD130</f>
        <v>61.271840000000012</v>
      </c>
      <c r="AF923" s="642">
        <f>Y923/X923*100</f>
        <v>84.000000000000014</v>
      </c>
      <c r="AG923" s="642">
        <f>AE923/X923*100</f>
        <v>84.000000000000014</v>
      </c>
      <c r="AH923" s="1355">
        <f>'Охотск '!AE127</f>
        <v>0</v>
      </c>
      <c r="AI923" s="1379">
        <f>'Охотск '!AF127</f>
        <v>0</v>
      </c>
    </row>
    <row r="924" spans="1:35" ht="29.25" x14ac:dyDescent="0.25">
      <c r="A924" s="19">
        <v>1</v>
      </c>
      <c r="B924" s="19">
        <f t="shared" si="134"/>
        <v>1</v>
      </c>
      <c r="C924" s="863" t="s">
        <v>372</v>
      </c>
      <c r="D924" s="29">
        <f>'Охотск '!C131</f>
        <v>19615.5</v>
      </c>
      <c r="E924" s="29">
        <f>'Охотск '!D131</f>
        <v>13077</v>
      </c>
      <c r="F924" s="29">
        <f>'Охотск '!E131</f>
        <v>11846.075000000001</v>
      </c>
      <c r="G924" s="144">
        <f>'Охотск '!F131</f>
        <v>90.587099487650079</v>
      </c>
      <c r="H924" s="158">
        <f>'Охотск '!G131</f>
        <v>0</v>
      </c>
      <c r="I924" s="158">
        <f>'Охотск '!H131</f>
        <v>0</v>
      </c>
      <c r="J924" s="26">
        <f>'Охотск '!I131</f>
        <v>0</v>
      </c>
      <c r="K924" s="26">
        <f>'Охотск '!J131</f>
        <v>0</v>
      </c>
      <c r="L924" s="26">
        <f>'Охотск '!K131</f>
        <v>0</v>
      </c>
      <c r="M924" s="26">
        <f>'Охотск '!L131</f>
        <v>0</v>
      </c>
      <c r="N924" s="26">
        <f>'Охотск '!M131</f>
        <v>0</v>
      </c>
      <c r="O924" s="26">
        <f>'Охотск '!N131</f>
        <v>0</v>
      </c>
      <c r="P924" s="642">
        <f>'Охотск '!O131</f>
        <v>0</v>
      </c>
      <c r="Q924" s="642">
        <f>'Охотск '!P131</f>
        <v>0</v>
      </c>
      <c r="R924" s="642">
        <f>'Охотск '!Q131</f>
        <v>0</v>
      </c>
      <c r="S924" s="642">
        <f>'Охотск '!R131</f>
        <v>0</v>
      </c>
      <c r="T924" s="642">
        <f>'Охотск '!S131</f>
        <v>0</v>
      </c>
      <c r="U924" s="642">
        <f>'Охотск '!T131</f>
        <v>0</v>
      </c>
      <c r="V924" s="642">
        <f>'Охотск '!U131</f>
        <v>0</v>
      </c>
      <c r="W924" s="642">
        <f>'Охотск '!V131</f>
        <v>0</v>
      </c>
      <c r="X924" s="642">
        <f>'Охотск '!W131</f>
        <v>0</v>
      </c>
      <c r="Y924" s="642">
        <f>'Охотск '!X131</f>
        <v>0</v>
      </c>
      <c r="Z924" s="1128">
        <f>'Охотск '!Y131</f>
        <v>0</v>
      </c>
      <c r="AA924" s="642">
        <f>'Охотск '!Z131</f>
        <v>0</v>
      </c>
      <c r="AB924" s="642">
        <f>'Охотск '!AA131</f>
        <v>0</v>
      </c>
      <c r="AC924" s="642">
        <f>'Охотск '!AB131</f>
        <v>0</v>
      </c>
      <c r="AD924" s="642">
        <f>'Охотск '!AC131</f>
        <v>0</v>
      </c>
      <c r="AE924" s="643">
        <f>'Охотск '!AD131</f>
        <v>0</v>
      </c>
      <c r="AF924" s="642"/>
      <c r="AG924" s="642"/>
      <c r="AH924" s="1355">
        <f>'Охотск '!AE128</f>
        <v>0</v>
      </c>
      <c r="AI924" s="1379">
        <f>'Охотск '!AF128</f>
        <v>0</v>
      </c>
    </row>
    <row r="925" spans="1:35" ht="30" x14ac:dyDescent="0.25">
      <c r="A925" s="19">
        <v>1</v>
      </c>
      <c r="B925" s="19">
        <f t="shared" si="134"/>
        <v>1</v>
      </c>
      <c r="C925" s="868" t="s">
        <v>401</v>
      </c>
      <c r="D925" s="29">
        <f>'Охотск '!C132</f>
        <v>3203</v>
      </c>
      <c r="E925" s="29">
        <f>'Охотск '!D132</f>
        <v>2136</v>
      </c>
      <c r="F925" s="29">
        <f>'Охотск '!E132</f>
        <v>853</v>
      </c>
      <c r="G925" s="144">
        <f>'Охотск '!F132</f>
        <v>39.934456928838955</v>
      </c>
      <c r="H925" s="158">
        <f>'Охотск '!G132</f>
        <v>0</v>
      </c>
      <c r="I925" s="158">
        <f>'Охотск '!H132</f>
        <v>0</v>
      </c>
      <c r="J925" s="26">
        <f>'Охотск '!I132</f>
        <v>0</v>
      </c>
      <c r="K925" s="26">
        <f>'Охотск '!J132</f>
        <v>0</v>
      </c>
      <c r="L925" s="26">
        <f>'Охотск '!K132</f>
        <v>0</v>
      </c>
      <c r="M925" s="26">
        <f>'Охотск '!L132</f>
        <v>0</v>
      </c>
      <c r="N925" s="26">
        <f>'Охотск '!M132</f>
        <v>0</v>
      </c>
      <c r="O925" s="26">
        <f>'Охотск '!N132</f>
        <v>0</v>
      </c>
      <c r="P925" s="642">
        <f>'Охотск '!O132</f>
        <v>0</v>
      </c>
      <c r="Q925" s="642">
        <f>'Охотск '!P132</f>
        <v>0</v>
      </c>
      <c r="R925" s="642">
        <f>'Охотск '!Q132</f>
        <v>0</v>
      </c>
      <c r="S925" s="642">
        <f>'Охотск '!R132</f>
        <v>0</v>
      </c>
      <c r="T925" s="642">
        <f>'Охотск '!S132</f>
        <v>0</v>
      </c>
      <c r="U925" s="642">
        <f>'Охотск '!T132</f>
        <v>0</v>
      </c>
      <c r="V925" s="642">
        <f>'Охотск '!U132</f>
        <v>0</v>
      </c>
      <c r="W925" s="642">
        <f>'Охотск '!V132</f>
        <v>0</v>
      </c>
      <c r="X925" s="642">
        <f>'Охотск '!W132</f>
        <v>0</v>
      </c>
      <c r="Y925" s="642">
        <f>'Охотск '!X132</f>
        <v>0</v>
      </c>
      <c r="Z925" s="1128">
        <f>'Охотск '!Y132</f>
        <v>0</v>
      </c>
      <c r="AA925" s="642">
        <f>'Охотск '!Z132</f>
        <v>0</v>
      </c>
      <c r="AB925" s="642">
        <f>'Охотск '!AA132</f>
        <v>0</v>
      </c>
      <c r="AC925" s="642">
        <f>'Охотск '!AB132</f>
        <v>0</v>
      </c>
      <c r="AD925" s="642">
        <f>'Охотск '!AC132</f>
        <v>0</v>
      </c>
      <c r="AE925" s="643">
        <f>'Охотск '!AD132</f>
        <v>0</v>
      </c>
      <c r="AF925" s="642"/>
      <c r="AG925" s="642"/>
      <c r="AH925" s="1355">
        <f>'Охотск '!AE129</f>
        <v>0</v>
      </c>
      <c r="AI925" s="1379">
        <f>'Охотск '!AF129</f>
        <v>0</v>
      </c>
    </row>
    <row r="926" spans="1:35" ht="29.25" x14ac:dyDescent="0.25">
      <c r="A926" s="19">
        <v>1</v>
      </c>
      <c r="B926" s="19">
        <f t="shared" si="134"/>
        <v>1</v>
      </c>
      <c r="C926" s="863" t="s">
        <v>373</v>
      </c>
      <c r="D926" s="29">
        <f>'Охотск '!C133</f>
        <v>11174.659574468085</v>
      </c>
      <c r="E926" s="29">
        <f>'Охотск '!D133</f>
        <v>7449.4042553191484</v>
      </c>
      <c r="F926" s="29">
        <f>'Охотск '!E133</f>
        <v>6305.5010638297872</v>
      </c>
      <c r="G926" s="144">
        <f>'Охотск '!F133</f>
        <v>84.644366820708214</v>
      </c>
      <c r="H926" s="158">
        <f>'Охотск '!G133</f>
        <v>0</v>
      </c>
      <c r="I926" s="158">
        <f>'Охотск '!H133</f>
        <v>0</v>
      </c>
      <c r="J926" s="26">
        <f>'Охотск '!I133</f>
        <v>0</v>
      </c>
      <c r="K926" s="26">
        <f>'Охотск '!J133</f>
        <v>0</v>
      </c>
      <c r="L926" s="26">
        <f>'Охотск '!K133</f>
        <v>0</v>
      </c>
      <c r="M926" s="26">
        <f>'Охотск '!L133</f>
        <v>0</v>
      </c>
      <c r="N926" s="26">
        <f>'Охотск '!M133</f>
        <v>0</v>
      </c>
      <c r="O926" s="26">
        <f>'Охотск '!N133</f>
        <v>0</v>
      </c>
      <c r="P926" s="642">
        <f>'Охотск '!O133</f>
        <v>0</v>
      </c>
      <c r="Q926" s="642">
        <f>'Охотск '!P133</f>
        <v>0</v>
      </c>
      <c r="R926" s="642">
        <f>'Охотск '!Q133</f>
        <v>0</v>
      </c>
      <c r="S926" s="642">
        <f>'Охотск '!R133</f>
        <v>0</v>
      </c>
      <c r="T926" s="642">
        <f>'Охотск '!S133</f>
        <v>0</v>
      </c>
      <c r="U926" s="642">
        <f>'Охотск '!T133</f>
        <v>0</v>
      </c>
      <c r="V926" s="642">
        <f>'Охотск '!U133</f>
        <v>0</v>
      </c>
      <c r="W926" s="642">
        <f>'Охотск '!V133</f>
        <v>0</v>
      </c>
      <c r="X926" s="642">
        <f>'Охотск '!W133</f>
        <v>0</v>
      </c>
      <c r="Y926" s="642">
        <f>'Охотск '!X133</f>
        <v>0</v>
      </c>
      <c r="Z926" s="1128">
        <f>'Охотск '!Y133</f>
        <v>0</v>
      </c>
      <c r="AA926" s="642">
        <f>'Охотск '!Z133</f>
        <v>0</v>
      </c>
      <c r="AB926" s="642">
        <f>'Охотск '!AA133</f>
        <v>0</v>
      </c>
      <c r="AC926" s="642">
        <f>'Охотск '!AB133</f>
        <v>0</v>
      </c>
      <c r="AD926" s="642">
        <f>'Охотск '!AC133</f>
        <v>0</v>
      </c>
      <c r="AE926" s="643">
        <f>'Охотск '!AD133</f>
        <v>0</v>
      </c>
      <c r="AF926" s="642"/>
      <c r="AG926" s="642"/>
      <c r="AH926" s="1355"/>
      <c r="AI926" s="1379"/>
    </row>
    <row r="927" spans="1:35" ht="29.25" x14ac:dyDescent="0.25">
      <c r="A927" s="19">
        <v>1</v>
      </c>
      <c r="B927" s="19">
        <f t="shared" si="134"/>
        <v>1</v>
      </c>
      <c r="C927" s="873" t="s">
        <v>374</v>
      </c>
      <c r="D927" s="29">
        <f>'Охотск '!C134</f>
        <v>3500</v>
      </c>
      <c r="E927" s="29">
        <f>'Охотск '!D134</f>
        <v>2333</v>
      </c>
      <c r="F927" s="29">
        <f>'Охотск '!E134</f>
        <v>2052</v>
      </c>
      <c r="G927" s="144">
        <f>'Охотск '!F134</f>
        <v>87.955422203171878</v>
      </c>
      <c r="H927" s="158">
        <f>'Охотск '!G134</f>
        <v>0</v>
      </c>
      <c r="I927" s="158">
        <f>'Охотск '!H134</f>
        <v>0</v>
      </c>
      <c r="J927" s="26">
        <f>'Охотск '!I134</f>
        <v>0</v>
      </c>
      <c r="K927" s="26">
        <f>'Охотск '!J134</f>
        <v>0</v>
      </c>
      <c r="L927" s="26">
        <f>'Охотск '!K134</f>
        <v>0</v>
      </c>
      <c r="M927" s="26">
        <f>'Охотск '!L134</f>
        <v>0</v>
      </c>
      <c r="N927" s="26">
        <f>'Охотск '!M134</f>
        <v>0</v>
      </c>
      <c r="O927" s="26">
        <f>'Охотск '!N134</f>
        <v>0</v>
      </c>
      <c r="P927" s="642">
        <f>'Охотск '!O134</f>
        <v>5502.63</v>
      </c>
      <c r="Q927" s="642">
        <f>'Охотск '!P134</f>
        <v>5502.63</v>
      </c>
      <c r="R927" s="642">
        <f>'Охотск '!Q134</f>
        <v>5502.63</v>
      </c>
      <c r="S927" s="642">
        <f>'Охотск '!R134</f>
        <v>5502.63</v>
      </c>
      <c r="T927" s="642">
        <f>'Охотск '!S134</f>
        <v>5502.63</v>
      </c>
      <c r="U927" s="642">
        <f>'Охотск '!T134</f>
        <v>5502.63</v>
      </c>
      <c r="V927" s="642">
        <f>'Охотск '!U134</f>
        <v>5502.63</v>
      </c>
      <c r="W927" s="642">
        <f>'Охотск '!V134</f>
        <v>5502.63</v>
      </c>
      <c r="X927" s="642">
        <f>'Охотск '!W134</f>
        <v>3668.42</v>
      </c>
      <c r="Y927" s="642">
        <f>'Охотск '!X134</f>
        <v>3246.5422600000011</v>
      </c>
      <c r="Z927" s="1128">
        <f>'Охотск '!Y134</f>
        <v>0</v>
      </c>
      <c r="AA927" s="642">
        <f>'Охотск '!Z134</f>
        <v>0</v>
      </c>
      <c r="AB927" s="642">
        <f>'Охотск '!AA134</f>
        <v>-421.87773999999899</v>
      </c>
      <c r="AC927" s="642">
        <f>'Охотск '!AB134</f>
        <v>0</v>
      </c>
      <c r="AD927" s="642">
        <f>'Охотск '!AC134</f>
        <v>-29.955260000000003</v>
      </c>
      <c r="AE927" s="643">
        <f>'Охотск '!AD134</f>
        <v>3216.5870000000009</v>
      </c>
      <c r="AF927" s="642">
        <f t="shared" ref="AF927:AF928" si="135">Y927/X927*100</f>
        <v>88.499742668505803</v>
      </c>
      <c r="AG927" s="642">
        <f t="shared" ref="AG927:AG928" si="136">AE927/X927*100</f>
        <v>87.683171501627427</v>
      </c>
      <c r="AH927" s="1355">
        <f>'Охотск '!AE131</f>
        <v>0</v>
      </c>
      <c r="AI927" s="1379">
        <f>'Охотск '!AF131</f>
        <v>0</v>
      </c>
    </row>
    <row r="928" spans="1:35" ht="29.25" x14ac:dyDescent="0.25">
      <c r="A928" s="19">
        <v>1</v>
      </c>
      <c r="B928" s="19">
        <f t="shared" si="134"/>
        <v>1</v>
      </c>
      <c r="C928" s="873" t="s">
        <v>138</v>
      </c>
      <c r="D928" s="29">
        <f>'Охотск '!C135</f>
        <v>57316.704761904766</v>
      </c>
      <c r="E928" s="29">
        <f>'Охотск '!D135</f>
        <v>38210.423809523803</v>
      </c>
      <c r="F928" s="29">
        <f>'Охотск '!E135</f>
        <v>32201.372619047619</v>
      </c>
      <c r="G928" s="144">
        <f>'Охотск '!F135</f>
        <v>84.273790784339724</v>
      </c>
      <c r="H928" s="158">
        <f>'Охотск '!G135</f>
        <v>0</v>
      </c>
      <c r="I928" s="158">
        <f>'Охотск '!H135</f>
        <v>0</v>
      </c>
      <c r="J928" s="26">
        <f>'Охотск '!I135</f>
        <v>0</v>
      </c>
      <c r="K928" s="26">
        <f>'Охотск '!J135</f>
        <v>0</v>
      </c>
      <c r="L928" s="26">
        <f>'Охотск '!K135</f>
        <v>0</v>
      </c>
      <c r="M928" s="26">
        <f>'Охотск '!L135</f>
        <v>0</v>
      </c>
      <c r="N928" s="26">
        <f>'Охотск '!M135</f>
        <v>0</v>
      </c>
      <c r="O928" s="26">
        <f>'Охотск '!N135</f>
        <v>0</v>
      </c>
      <c r="P928" s="642">
        <f>'Охотск '!O135</f>
        <v>200340.66794999997</v>
      </c>
      <c r="Q928" s="642">
        <f>'Охотск '!P135</f>
        <v>200340.66794999997</v>
      </c>
      <c r="R928" s="642">
        <f>'Охотск '!Q135</f>
        <v>199997.99568999998</v>
      </c>
      <c r="S928" s="642">
        <f>'Охотск '!R135</f>
        <v>199997.99568999998</v>
      </c>
      <c r="T928" s="642">
        <f>'Охотск '!S135</f>
        <v>199997.99568999998</v>
      </c>
      <c r="U928" s="642">
        <f>'Охотск '!T135</f>
        <v>199997.99568999998</v>
      </c>
      <c r="V928" s="642">
        <f>'Охотск '!U135</f>
        <v>199997.99568999998</v>
      </c>
      <c r="W928" s="642">
        <f>'Охотск '!V135</f>
        <v>199997.99568999998</v>
      </c>
      <c r="X928" s="642">
        <f>'Охотск '!W135</f>
        <v>133591.59697399999</v>
      </c>
      <c r="Y928" s="642">
        <f>'Охотск '!X135</f>
        <v>126661.45552000002</v>
      </c>
      <c r="Z928" s="1128">
        <f>'Охотск '!Y135</f>
        <v>0</v>
      </c>
      <c r="AA928" s="642">
        <f>'Охотск '!Z135</f>
        <v>0</v>
      </c>
      <c r="AB928" s="642">
        <f>'Охотск '!AA135</f>
        <v>-6930.1414539999923</v>
      </c>
      <c r="AC928" s="642">
        <f>'Охотск '!AB135</f>
        <v>0</v>
      </c>
      <c r="AD928" s="642">
        <f>'Охотск '!AC135</f>
        <v>-205.93546000000001</v>
      </c>
      <c r="AE928" s="643">
        <f>'Охотск '!AD135</f>
        <v>126455.52006000001</v>
      </c>
      <c r="AF928" s="642">
        <f t="shared" si="135"/>
        <v>94.812442091437291</v>
      </c>
      <c r="AG928" s="642">
        <f t="shared" si="136"/>
        <v>94.658289087307779</v>
      </c>
      <c r="AH928" s="1355">
        <f>'Охотск '!AE132</f>
        <v>0</v>
      </c>
      <c r="AI928" s="1379">
        <f>'Охотск '!AF132</f>
        <v>0</v>
      </c>
    </row>
    <row r="929" spans="1:196" ht="29.25" x14ac:dyDescent="0.25">
      <c r="A929" s="19">
        <v>1</v>
      </c>
      <c r="B929" s="19">
        <f t="shared" si="134"/>
        <v>1</v>
      </c>
      <c r="C929" s="873" t="s">
        <v>69</v>
      </c>
      <c r="D929" s="29">
        <f>'Охотск '!C136</f>
        <v>344</v>
      </c>
      <c r="E929" s="29">
        <f>'Охотск '!D136</f>
        <v>229</v>
      </c>
      <c r="F929" s="29">
        <f>'Охотск '!E136</f>
        <v>170</v>
      </c>
      <c r="G929" s="144">
        <f>'Охотск '!F136</f>
        <v>74.235807860262</v>
      </c>
      <c r="H929" s="158">
        <f>'Охотск '!G136</f>
        <v>10</v>
      </c>
      <c r="I929" s="158">
        <f>'Охотск '!H136</f>
        <v>8.8470588235294123</v>
      </c>
      <c r="J929" s="26">
        <f>'Охотск '!I136</f>
        <v>3440</v>
      </c>
      <c r="K929" s="26">
        <f>'Охотск '!J136</f>
        <v>2293</v>
      </c>
      <c r="L929" s="26">
        <f>'Охотск '!K136</f>
        <v>1504</v>
      </c>
      <c r="M929" s="26">
        <f>'Охотск '!L136</f>
        <v>65.590928914086362</v>
      </c>
      <c r="N929" s="26">
        <f>'Охотск '!M136</f>
        <v>12</v>
      </c>
      <c r="O929" s="26">
        <f>'Охотск '!N136</f>
        <v>188</v>
      </c>
      <c r="P929" s="642">
        <f>'Охотск '!O136</f>
        <v>0</v>
      </c>
      <c r="Q929" s="642">
        <f>'Охотск '!P136</f>
        <v>0</v>
      </c>
      <c r="R929" s="642">
        <f>'Охотск '!Q136</f>
        <v>0</v>
      </c>
      <c r="S929" s="642">
        <f>'Охотск '!R136</f>
        <v>0</v>
      </c>
      <c r="T929" s="642">
        <f>'Охотск '!S136</f>
        <v>0</v>
      </c>
      <c r="U929" s="642">
        <f>'Охотск '!T136</f>
        <v>0</v>
      </c>
      <c r="V929" s="642">
        <f>'Охотск '!U136</f>
        <v>0</v>
      </c>
      <c r="W929" s="642">
        <f>'Охотск '!V136</f>
        <v>0</v>
      </c>
      <c r="X929" s="642">
        <f>'Охотск '!W136</f>
        <v>0</v>
      </c>
      <c r="Y929" s="642">
        <f>'Охотск '!X136</f>
        <v>0</v>
      </c>
      <c r="Z929" s="1128">
        <f>'Охотск '!Y136</f>
        <v>0</v>
      </c>
      <c r="AA929" s="642">
        <f>'Охотск '!Z136</f>
        <v>0</v>
      </c>
      <c r="AB929" s="642">
        <f>'Охотск '!AA136</f>
        <v>0</v>
      </c>
      <c r="AC929" s="642">
        <f>'Охотск '!AB136</f>
        <v>0</v>
      </c>
      <c r="AD929" s="642">
        <f>'Охотск '!AC136</f>
        <v>0</v>
      </c>
      <c r="AE929" s="643">
        <f>'Охотск '!AD136</f>
        <v>0</v>
      </c>
      <c r="AF929" s="642"/>
      <c r="AG929" s="642"/>
      <c r="AH929" s="1355">
        <f>'Охотск '!AE133</f>
        <v>0</v>
      </c>
      <c r="AI929" s="1379">
        <f>'Охотск '!AF133</f>
        <v>0</v>
      </c>
    </row>
    <row r="930" spans="1:196" ht="29.25" x14ac:dyDescent="0.25">
      <c r="A930" s="19">
        <v>1</v>
      </c>
      <c r="B930" s="19">
        <f t="shared" si="134"/>
        <v>1</v>
      </c>
      <c r="C930" s="873" t="s">
        <v>16</v>
      </c>
      <c r="D930" s="29">
        <f>'Охотск '!C137</f>
        <v>200</v>
      </c>
      <c r="E930" s="29">
        <f>'Охотск '!D137</f>
        <v>133</v>
      </c>
      <c r="F930" s="29">
        <f>'Охотск '!E137</f>
        <v>120</v>
      </c>
      <c r="G930" s="144">
        <f>'Охотск '!F137</f>
        <v>90.225563909774436</v>
      </c>
      <c r="H930" s="158">
        <f>'Охотск '!G137</f>
        <v>8</v>
      </c>
      <c r="I930" s="158">
        <f>'Охотск '!H137</f>
        <v>8.1833333333333336</v>
      </c>
      <c r="J930" s="26">
        <f>'Охотск '!I137</f>
        <v>1600</v>
      </c>
      <c r="K930" s="26">
        <f>'Охотск '!J137</f>
        <v>1067</v>
      </c>
      <c r="L930" s="26">
        <f>'Охотск '!K137</f>
        <v>982</v>
      </c>
      <c r="M930" s="26">
        <f>'Охотск '!L137</f>
        <v>92.033739456419866</v>
      </c>
      <c r="N930" s="26">
        <f>'Охотск '!M137</f>
        <v>6.666666666666667</v>
      </c>
      <c r="O930" s="26">
        <f>'Охотск '!N137</f>
        <v>220.95</v>
      </c>
      <c r="P930" s="642">
        <f>'Охотск '!O137</f>
        <v>0</v>
      </c>
      <c r="Q930" s="642">
        <f>'Охотск '!P137</f>
        <v>0</v>
      </c>
      <c r="R930" s="642">
        <f>'Охотск '!Q137</f>
        <v>0</v>
      </c>
      <c r="S930" s="642">
        <f>'Охотск '!R137</f>
        <v>0</v>
      </c>
      <c r="T930" s="642">
        <f>'Охотск '!S137</f>
        <v>0</v>
      </c>
      <c r="U930" s="642">
        <f>'Охотск '!T137</f>
        <v>0</v>
      </c>
      <c r="V930" s="642">
        <f>'Охотск '!U137</f>
        <v>0</v>
      </c>
      <c r="W930" s="642">
        <f>'Охотск '!V137</f>
        <v>0</v>
      </c>
      <c r="X930" s="642">
        <f>'Охотск '!W137</f>
        <v>0</v>
      </c>
      <c r="Y930" s="642">
        <f>'Охотск '!X137</f>
        <v>0</v>
      </c>
      <c r="Z930" s="1128">
        <f>'Охотск '!Y137</f>
        <v>0</v>
      </c>
      <c r="AA930" s="642">
        <f>'Охотск '!Z137</f>
        <v>0</v>
      </c>
      <c r="AB930" s="642">
        <f>'Охотск '!AA137</f>
        <v>0</v>
      </c>
      <c r="AC930" s="642">
        <f>'Охотск '!AB137</f>
        <v>0</v>
      </c>
      <c r="AD930" s="642">
        <f>'Охотск '!AC137</f>
        <v>0</v>
      </c>
      <c r="AE930" s="643">
        <f>'Охотск '!AD137</f>
        <v>0</v>
      </c>
      <c r="AF930" s="642"/>
      <c r="AG930" s="642"/>
      <c r="AH930" s="1355">
        <f>'Охотск '!AE134</f>
        <v>0</v>
      </c>
      <c r="AI930" s="1379">
        <f>'Охотск '!AF134</f>
        <v>0</v>
      </c>
    </row>
    <row r="931" spans="1:196" x14ac:dyDescent="0.25">
      <c r="A931" s="19">
        <v>1</v>
      </c>
      <c r="B931" s="19">
        <f t="shared" si="134"/>
        <v>1</v>
      </c>
      <c r="C931" s="874" t="s">
        <v>77</v>
      </c>
      <c r="D931" s="29">
        <f>'Охотск '!C138</f>
        <v>544</v>
      </c>
      <c r="E931" s="29">
        <f>'Охотск '!D138</f>
        <v>362</v>
      </c>
      <c r="F931" s="29">
        <f>'Охотск '!E138</f>
        <v>290</v>
      </c>
      <c r="G931" s="144">
        <f>'Охотск '!F138</f>
        <v>80.110497237569049</v>
      </c>
      <c r="H931" s="158">
        <f>'Охотск '!G138</f>
        <v>9.264705882352942</v>
      </c>
      <c r="I931" s="158">
        <f>'Охотск '!H138</f>
        <v>8.5724137931034488</v>
      </c>
      <c r="J931" s="26">
        <f>'Охотск '!I138</f>
        <v>5040</v>
      </c>
      <c r="K931" s="26">
        <f>'Охотск '!J138</f>
        <v>3360</v>
      </c>
      <c r="L931" s="26">
        <f>'Охотск '!K138</f>
        <v>2486</v>
      </c>
      <c r="M931" s="26">
        <f>'Охотск '!L138</f>
        <v>73.988095238095241</v>
      </c>
      <c r="N931" s="26">
        <f>'Охотск '!M138</f>
        <v>18.666666666666668</v>
      </c>
      <c r="O931" s="26">
        <f>'Охотск '!N138</f>
        <v>199.76785714285714</v>
      </c>
      <c r="P931" s="642">
        <f>'Охотск '!O138</f>
        <v>18852.1448512348</v>
      </c>
      <c r="Q931" s="642">
        <f>'Охотск '!P138</f>
        <v>18852.1448512348</v>
      </c>
      <c r="R931" s="642">
        <f>'Охотск '!Q138</f>
        <v>18852.1448512348</v>
      </c>
      <c r="S931" s="642">
        <f>'Охотск '!R138</f>
        <v>18852.1448512348</v>
      </c>
      <c r="T931" s="642">
        <f>'Охотск '!S138</f>
        <v>18852.1448512348</v>
      </c>
      <c r="U931" s="642">
        <f>'Охотск '!T138</f>
        <v>18852.1448512348</v>
      </c>
      <c r="V931" s="642">
        <f>'Охотск '!U138</f>
        <v>18852.1448512348</v>
      </c>
      <c r="W931" s="642">
        <f>'Охотск '!V138</f>
        <v>18852.1448512348</v>
      </c>
      <c r="X931" s="642">
        <f>'Охотск '!W138</f>
        <v>12568.096567489867</v>
      </c>
      <c r="Y931" s="642">
        <f>'Охотск '!X138</f>
        <v>9331.1633100000017</v>
      </c>
      <c r="Z931" s="1128">
        <f>'Охотск '!Y138</f>
        <v>0</v>
      </c>
      <c r="AA931" s="642">
        <f>'Охотск '!Z138</f>
        <v>0</v>
      </c>
      <c r="AB931" s="642">
        <f>'Охотск '!AA138</f>
        <v>-3236.9332574898654</v>
      </c>
      <c r="AC931" s="642">
        <f>'Охотск '!AB138</f>
        <v>0</v>
      </c>
      <c r="AD931" s="642">
        <f>'Охотск '!AC138</f>
        <v>-49.973770000000002</v>
      </c>
      <c r="AE931" s="643">
        <f>'Охотск '!AD138</f>
        <v>9281.1895400000012</v>
      </c>
      <c r="AF931" s="642">
        <f>Y931/X931*100</f>
        <v>74.244840974066818</v>
      </c>
      <c r="AG931" s="642">
        <f>AE931/X931*100</f>
        <v>73.847216960504824</v>
      </c>
      <c r="AH931" s="1355">
        <f>'Охотск '!AE135</f>
        <v>0</v>
      </c>
      <c r="AI931" s="1379">
        <f>'Охотск '!AF135</f>
        <v>0</v>
      </c>
    </row>
    <row r="932" spans="1:196" x14ac:dyDescent="0.25">
      <c r="A932" s="19">
        <v>1</v>
      </c>
      <c r="B932" s="19">
        <f t="shared" si="134"/>
        <v>1</v>
      </c>
      <c r="C932" s="326" t="s">
        <v>210</v>
      </c>
      <c r="D932" s="29">
        <f>'Охотск '!C139</f>
        <v>2150</v>
      </c>
      <c r="E932" s="29">
        <f>'Охотск '!D139</f>
        <v>1433</v>
      </c>
      <c r="F932" s="29">
        <f>'Охотск '!E139</f>
        <v>1357</v>
      </c>
      <c r="G932" s="144">
        <f>'Охотск '!F139</f>
        <v>94.696441032798333</v>
      </c>
      <c r="H932" s="158">
        <f>'Охотск '!G139</f>
        <v>0</v>
      </c>
      <c r="I932" s="158">
        <f>'Охотск '!H139</f>
        <v>0</v>
      </c>
      <c r="J932" s="26">
        <f>'Охотск '!I139</f>
        <v>0</v>
      </c>
      <c r="K932" s="26">
        <f>'Охотск '!J139</f>
        <v>0</v>
      </c>
      <c r="L932" s="26">
        <f>'Охотск '!K139</f>
        <v>0</v>
      </c>
      <c r="M932" s="26">
        <f>'Охотск '!L139</f>
        <v>0</v>
      </c>
      <c r="N932" s="26">
        <f>'Охотск '!M139</f>
        <v>0</v>
      </c>
      <c r="O932" s="26">
        <f>'Охотск '!N139</f>
        <v>0</v>
      </c>
      <c r="P932" s="642">
        <f>'Охотск '!O139</f>
        <v>0</v>
      </c>
      <c r="Q932" s="642">
        <f>'Охотск '!P139</f>
        <v>0</v>
      </c>
      <c r="R932" s="642">
        <f>'Охотск '!Q139</f>
        <v>0</v>
      </c>
      <c r="S932" s="642">
        <f>'Охотск '!R139</f>
        <v>0</v>
      </c>
      <c r="T932" s="642">
        <f>'Охотск '!S139</f>
        <v>0</v>
      </c>
      <c r="U932" s="642">
        <f>'Охотск '!T139</f>
        <v>0</v>
      </c>
      <c r="V932" s="642">
        <f>'Охотск '!U139</f>
        <v>0</v>
      </c>
      <c r="W932" s="642">
        <f>'Охотск '!V139</f>
        <v>0</v>
      </c>
      <c r="X932" s="642">
        <f>'Охотск '!W139</f>
        <v>0</v>
      </c>
      <c r="Y932" s="642">
        <f>'Охотск '!X139</f>
        <v>0</v>
      </c>
      <c r="Z932" s="1128">
        <f>'Охотск '!Y139</f>
        <v>0</v>
      </c>
      <c r="AA932" s="642">
        <f>'Охотск '!Z139</f>
        <v>0</v>
      </c>
      <c r="AB932" s="642">
        <f>'Охотск '!AA139</f>
        <v>0</v>
      </c>
      <c r="AC932" s="642">
        <f>'Охотск '!AB139</f>
        <v>0</v>
      </c>
      <c r="AD932" s="642">
        <f>'Охотск '!AC139</f>
        <v>0</v>
      </c>
      <c r="AE932" s="643">
        <f>'Охотск '!AD139</f>
        <v>0</v>
      </c>
      <c r="AF932" s="642"/>
      <c r="AG932" s="642"/>
      <c r="AH932" s="1355">
        <f>'Охотск '!AE136</f>
        <v>0</v>
      </c>
      <c r="AI932" s="1379">
        <f>'Охотск '!AF136</f>
        <v>0</v>
      </c>
    </row>
    <row r="933" spans="1:196" x14ac:dyDescent="0.25">
      <c r="A933" s="19">
        <v>1</v>
      </c>
      <c r="B933" s="19">
        <f t="shared" si="134"/>
        <v>1</v>
      </c>
      <c r="C933" s="327" t="s">
        <v>211</v>
      </c>
      <c r="D933" s="29">
        <f>'Охотск '!C140</f>
        <v>2149</v>
      </c>
      <c r="E933" s="29">
        <f>'Охотск '!D140</f>
        <v>1433</v>
      </c>
      <c r="F933" s="29">
        <f>'Охотск '!E140</f>
        <v>1356</v>
      </c>
      <c r="G933" s="144">
        <f>'Охотск '!F140</f>
        <v>94.626657362177241</v>
      </c>
      <c r="H933" s="158">
        <f>'Охотск '!G140</f>
        <v>0</v>
      </c>
      <c r="I933" s="158">
        <f>'Охотск '!H140</f>
        <v>0</v>
      </c>
      <c r="J933" s="26">
        <f>'Охотск '!I140</f>
        <v>0</v>
      </c>
      <c r="K933" s="26">
        <f>'Охотск '!J140</f>
        <v>0</v>
      </c>
      <c r="L933" s="26">
        <f>'Охотск '!K140</f>
        <v>0</v>
      </c>
      <c r="M933" s="26">
        <f>'Охотск '!L140</f>
        <v>0</v>
      </c>
      <c r="N933" s="26">
        <f>'Охотск '!M140</f>
        <v>0</v>
      </c>
      <c r="O933" s="26">
        <f>'Охотск '!N140</f>
        <v>0</v>
      </c>
      <c r="P933" s="642">
        <f>'Охотск '!O140</f>
        <v>0</v>
      </c>
      <c r="Q933" s="642">
        <f>'Охотск '!P140</f>
        <v>0</v>
      </c>
      <c r="R933" s="642">
        <f>'Охотск '!Q140</f>
        <v>0</v>
      </c>
      <c r="S933" s="642">
        <f>'Охотск '!R140</f>
        <v>0</v>
      </c>
      <c r="T933" s="642">
        <f>'Охотск '!S140</f>
        <v>0</v>
      </c>
      <c r="U933" s="642">
        <f>'Охотск '!T140</f>
        <v>0</v>
      </c>
      <c r="V933" s="642">
        <f>'Охотск '!U140</f>
        <v>0</v>
      </c>
      <c r="W933" s="642">
        <f>'Охотск '!V140</f>
        <v>0</v>
      </c>
      <c r="X933" s="642">
        <f>'Охотск '!W140</f>
        <v>0</v>
      </c>
      <c r="Y933" s="642">
        <f>'Охотск '!X140</f>
        <v>0</v>
      </c>
      <c r="Z933" s="1128">
        <f>'Охотск '!Y140</f>
        <v>0</v>
      </c>
      <c r="AA933" s="642">
        <f>'Охотск '!Z140</f>
        <v>0</v>
      </c>
      <c r="AB933" s="642">
        <f>'Охотск '!AA140</f>
        <v>0</v>
      </c>
      <c r="AC933" s="642">
        <f>'Охотск '!AB140</f>
        <v>0</v>
      </c>
      <c r="AD933" s="642">
        <f>'Охотск '!AC140</f>
        <v>0</v>
      </c>
      <c r="AE933" s="643">
        <f>'Охотск '!AD140</f>
        <v>0</v>
      </c>
      <c r="AF933" s="642"/>
      <c r="AG933" s="642"/>
      <c r="AH933" s="1355">
        <f>'Охотск '!AE137</f>
        <v>0</v>
      </c>
      <c r="AI933" s="1379">
        <f>'Охотск '!AF137</f>
        <v>0</v>
      </c>
    </row>
    <row r="934" spans="1:196" ht="29.25" x14ac:dyDescent="0.25">
      <c r="A934" s="19">
        <v>1</v>
      </c>
      <c r="B934" s="19">
        <f t="shared" si="134"/>
        <v>1</v>
      </c>
      <c r="C934" s="261" t="s">
        <v>212</v>
      </c>
      <c r="D934" s="29">
        <f>'Охотск '!C141</f>
        <v>1</v>
      </c>
      <c r="E934" s="29">
        <f>'Охотск '!D141</f>
        <v>1</v>
      </c>
      <c r="F934" s="29">
        <f>'Охотск '!E141</f>
        <v>1</v>
      </c>
      <c r="G934" s="144">
        <f>'Охотск '!F141</f>
        <v>100</v>
      </c>
      <c r="H934" s="158">
        <f>'Охотск '!G141</f>
        <v>0</v>
      </c>
      <c r="I934" s="158">
        <f>'Охотск '!H141</f>
        <v>0</v>
      </c>
      <c r="J934" s="26">
        <f>'Охотск '!I141</f>
        <v>0</v>
      </c>
      <c r="K934" s="26">
        <f>'Охотск '!J141</f>
        <v>0</v>
      </c>
      <c r="L934" s="26">
        <f>'Охотск '!K141</f>
        <v>0</v>
      </c>
      <c r="M934" s="26">
        <f>'Охотск '!L141</f>
        <v>0</v>
      </c>
      <c r="N934" s="26">
        <f>'Охотск '!M141</f>
        <v>0</v>
      </c>
      <c r="O934" s="26">
        <f>'Охотск '!N141</f>
        <v>0</v>
      </c>
      <c r="P934" s="642">
        <f>'Охотск '!O141</f>
        <v>0</v>
      </c>
      <c r="Q934" s="642">
        <f>'Охотск '!P141</f>
        <v>0</v>
      </c>
      <c r="R934" s="642">
        <f>'Охотск '!Q141</f>
        <v>0</v>
      </c>
      <c r="S934" s="642">
        <f>'Охотск '!R141</f>
        <v>0</v>
      </c>
      <c r="T934" s="642">
        <f>'Охотск '!S141</f>
        <v>0</v>
      </c>
      <c r="U934" s="642">
        <f>'Охотск '!T141</f>
        <v>0</v>
      </c>
      <c r="V934" s="642">
        <f>'Охотск '!U141</f>
        <v>0</v>
      </c>
      <c r="W934" s="642">
        <f>'Охотск '!V141</f>
        <v>0</v>
      </c>
      <c r="X934" s="642">
        <f>'Охотск '!W141</f>
        <v>0</v>
      </c>
      <c r="Y934" s="642">
        <f>'Охотск '!X141</f>
        <v>0</v>
      </c>
      <c r="Z934" s="1128">
        <f>'Охотск '!Y141</f>
        <v>0</v>
      </c>
      <c r="AA934" s="642">
        <f>'Охотск '!Z141</f>
        <v>0</v>
      </c>
      <c r="AB934" s="642">
        <f>'Охотск '!AA141</f>
        <v>0</v>
      </c>
      <c r="AC934" s="642">
        <f>'Охотск '!AB141</f>
        <v>0</v>
      </c>
      <c r="AD934" s="642">
        <f>'Охотск '!AC141</f>
        <v>0</v>
      </c>
      <c r="AE934" s="643">
        <f>'Охотск '!AD141</f>
        <v>0</v>
      </c>
      <c r="AF934" s="642"/>
      <c r="AG934" s="642"/>
      <c r="AH934" s="1355">
        <f>'Охотск '!AE139</f>
        <v>0</v>
      </c>
      <c r="AI934" s="1379">
        <f>'Охотск '!AF139</f>
        <v>0</v>
      </c>
    </row>
    <row r="935" spans="1:196" ht="30" thickBot="1" x14ac:dyDescent="0.3">
      <c r="A935" s="19">
        <v>1</v>
      </c>
      <c r="B935" s="19">
        <f t="shared" si="134"/>
        <v>1</v>
      </c>
      <c r="C935" s="324" t="s">
        <v>217</v>
      </c>
      <c r="D935" s="29">
        <f>'Охотск '!C142</f>
        <v>2150</v>
      </c>
      <c r="E935" s="29">
        <f>'Охотск '!D142</f>
        <v>1433</v>
      </c>
      <c r="F935" s="29">
        <f>'Охотск '!E142</f>
        <v>1357</v>
      </c>
      <c r="G935" s="144">
        <f>'Охотск '!F142</f>
        <v>94.696441032798333</v>
      </c>
      <c r="H935" s="158">
        <f>'Охотск '!G142</f>
        <v>0</v>
      </c>
      <c r="I935" s="158">
        <f>'Охотск '!H142</f>
        <v>0</v>
      </c>
      <c r="J935" s="26">
        <f>'Охотск '!I142</f>
        <v>0</v>
      </c>
      <c r="K935" s="26">
        <f>'Охотск '!J142</f>
        <v>0</v>
      </c>
      <c r="L935" s="26">
        <f>'Охотск '!K142</f>
        <v>0</v>
      </c>
      <c r="M935" s="26">
        <f>'Охотск '!L142</f>
        <v>0</v>
      </c>
      <c r="N935" s="26">
        <f>'Охотск '!M142</f>
        <v>0</v>
      </c>
      <c r="O935" s="26">
        <f>'Охотск '!N142</f>
        <v>0</v>
      </c>
      <c r="P935" s="642">
        <f>'Охотск '!O142</f>
        <v>13677.9512</v>
      </c>
      <c r="Q935" s="642">
        <f>'Охотск '!P142</f>
        <v>13677.9512</v>
      </c>
      <c r="R935" s="642">
        <f>'Охотск '!Q142</f>
        <v>13677.9512</v>
      </c>
      <c r="S935" s="642">
        <f>'Охотск '!R142</f>
        <v>13677.9512</v>
      </c>
      <c r="T935" s="642">
        <f>'Охотск '!S142</f>
        <v>13677.9512</v>
      </c>
      <c r="U935" s="642">
        <f>'Охотск '!T142</f>
        <v>13677.9512</v>
      </c>
      <c r="V935" s="642">
        <f>'Охотск '!U142</f>
        <v>13677.9512</v>
      </c>
      <c r="W935" s="642">
        <f>'Охотск '!V142</f>
        <v>13677.9512</v>
      </c>
      <c r="X935" s="642">
        <f>'Охотск '!W142</f>
        <v>9118.634133333333</v>
      </c>
      <c r="Y935" s="642">
        <f>'Охотск '!X142</f>
        <v>9118.6341599999978</v>
      </c>
      <c r="Z935" s="1128">
        <f>'Охотск '!Y142</f>
        <v>0</v>
      </c>
      <c r="AA935" s="642">
        <f>'Охотск '!Z142</f>
        <v>0</v>
      </c>
      <c r="AB935" s="642">
        <f>'Охотск '!AA142</f>
        <v>2.6666664780350402E-5</v>
      </c>
      <c r="AC935" s="642">
        <f>'Охотск '!AB142</f>
        <v>0</v>
      </c>
      <c r="AD935" s="642">
        <f>'Охотск '!AC142</f>
        <v>-57.457999999999998</v>
      </c>
      <c r="AE935" s="643">
        <f>'Охотск '!AD142</f>
        <v>9061.1761599999973</v>
      </c>
      <c r="AF935" s="642">
        <f>Y935/X935*100</f>
        <v>100.00000029244146</v>
      </c>
      <c r="AG935" s="642">
        <f>AE935/X935*100</f>
        <v>99.369883992567523</v>
      </c>
      <c r="AH935" s="1355">
        <f>'Охотск '!AE140</f>
        <v>0</v>
      </c>
      <c r="AI935" s="1379">
        <f>'Охотск '!AF140</f>
        <v>0</v>
      </c>
    </row>
    <row r="936" spans="1:196" x14ac:dyDescent="0.25">
      <c r="A936" s="19">
        <v>1</v>
      </c>
      <c r="B936" s="19">
        <f t="shared" si="134"/>
        <v>1</v>
      </c>
      <c r="C936" s="6" t="s">
        <v>108</v>
      </c>
      <c r="D936" s="159"/>
      <c r="E936" s="159"/>
      <c r="F936" s="159"/>
      <c r="G936" s="160"/>
      <c r="H936" s="161"/>
      <c r="I936" s="161"/>
      <c r="J936" s="25"/>
      <c r="K936" s="25"/>
      <c r="L936" s="25"/>
      <c r="M936" s="25"/>
      <c r="N936" s="25"/>
      <c r="O936" s="25"/>
      <c r="P936" s="632">
        <f t="shared" ref="P936:U936" si="137">P937-P938-P987-P990-P994</f>
        <v>0</v>
      </c>
      <c r="Q936" s="632">
        <f t="shared" si="137"/>
        <v>0</v>
      </c>
      <c r="R936" s="632">
        <f t="shared" si="137"/>
        <v>4.0017766878008842E-11</v>
      </c>
      <c r="S936" s="632">
        <f t="shared" si="137"/>
        <v>4.0017766878008842E-11</v>
      </c>
      <c r="T936" s="632">
        <f t="shared" si="137"/>
        <v>4.0017766878008842E-11</v>
      </c>
      <c r="U936" s="632">
        <f t="shared" si="137"/>
        <v>4.0017766878008842E-11</v>
      </c>
      <c r="V936" s="632">
        <f t="shared" ref="V936:W936" si="138">V937-V938-V987-V990-V994</f>
        <v>4.0017766878008842E-11</v>
      </c>
      <c r="W936" s="632">
        <f t="shared" si="138"/>
        <v>4.0017766878008842E-11</v>
      </c>
      <c r="X936" s="632">
        <f t="shared" ref="X936:AE936" si="139">X937-X938-X987-X990-X994</f>
        <v>0</v>
      </c>
      <c r="Y936" s="632">
        <f t="shared" si="139"/>
        <v>0</v>
      </c>
      <c r="Z936" s="1119">
        <f t="shared" si="139"/>
        <v>0</v>
      </c>
      <c r="AA936" s="632">
        <f t="shared" si="139"/>
        <v>0</v>
      </c>
      <c r="AB936" s="632">
        <f t="shared" si="139"/>
        <v>-9.0949470177292824E-13</v>
      </c>
      <c r="AC936" s="632">
        <f t="shared" si="139"/>
        <v>0</v>
      </c>
      <c r="AD936" s="632">
        <f t="shared" si="139"/>
        <v>0</v>
      </c>
      <c r="AE936" s="632">
        <f t="shared" si="139"/>
        <v>0</v>
      </c>
      <c r="AF936" s="632"/>
      <c r="AG936" s="632"/>
      <c r="AH936" s="1363"/>
      <c r="AI936" s="1367" t="e">
        <f>AI937-AI938-AI990-AI993-#REF!</f>
        <v>#REF!</v>
      </c>
    </row>
    <row r="937" spans="1:196" s="139" customFormat="1" x14ac:dyDescent="0.25">
      <c r="A937" s="19">
        <v>1</v>
      </c>
      <c r="B937" s="19">
        <f t="shared" si="134"/>
        <v>1</v>
      </c>
      <c r="C937" s="12" t="s">
        <v>95</v>
      </c>
      <c r="D937" s="140">
        <f>'2 уровень'!F2149</f>
        <v>0</v>
      </c>
      <c r="E937" s="140">
        <f>'2 уровень'!G2149</f>
        <v>0</v>
      </c>
      <c r="F937" s="140">
        <f>'2 уровень'!H2149</f>
        <v>0</v>
      </c>
      <c r="G937" s="151">
        <f>'2 уровень'!I2149</f>
        <v>0</v>
      </c>
      <c r="H937" s="152">
        <f>'2 уровень'!J2149</f>
        <v>0</v>
      </c>
      <c r="I937" s="152">
        <f>'2 уровень'!K2149</f>
        <v>0</v>
      </c>
      <c r="J937" s="22">
        <f>'2 уровень'!L2149</f>
        <v>0</v>
      </c>
      <c r="K937" s="22">
        <f>'2 уровень'!M2149</f>
        <v>0</v>
      </c>
      <c r="L937" s="22">
        <f>'2 уровень'!N2149</f>
        <v>0</v>
      </c>
      <c r="M937" s="22">
        <f>'2 уровень'!O2149</f>
        <v>0</v>
      </c>
      <c r="N937" s="22">
        <f>'2 уровень'!P2149</f>
        <v>0</v>
      </c>
      <c r="O937" s="22">
        <f>'2 уровень'!Q2149</f>
        <v>0</v>
      </c>
      <c r="P937" s="152">
        <f>'2 уровень'!R2149</f>
        <v>340188.52997291158</v>
      </c>
      <c r="Q937" s="152">
        <f>'2 уровень'!S2149</f>
        <v>340188.52997291158</v>
      </c>
      <c r="R937" s="152">
        <f>'2 уровень'!T2149</f>
        <v>339617.63484291162</v>
      </c>
      <c r="S937" s="152">
        <f>'2 уровень'!U2149</f>
        <v>339668.57454291161</v>
      </c>
      <c r="T937" s="152">
        <f>'2 уровень'!V2149</f>
        <v>339668.57454291161</v>
      </c>
      <c r="U937" s="152">
        <f>'2 уровень'!W2149</f>
        <v>339668.57454291161</v>
      </c>
      <c r="V937" s="152">
        <f>'2 уровень'!X2149</f>
        <v>339668.57454291161</v>
      </c>
      <c r="W937" s="152">
        <f>'2 уровень'!Y2149</f>
        <v>339668.57454291161</v>
      </c>
      <c r="X937" s="152">
        <f>'2 уровень'!Z2149</f>
        <v>226867.63628394104</v>
      </c>
      <c r="Y937" s="152">
        <f>'2 уровень'!AA2149</f>
        <v>210701.24733999997</v>
      </c>
      <c r="Z937" s="1117">
        <f>'2 уровень'!AB2149</f>
        <v>0</v>
      </c>
      <c r="AA937" s="152">
        <f>'2 уровень'!AC2149</f>
        <v>-328.00376</v>
      </c>
      <c r="AB937" s="152">
        <f>'2 уровень'!AD2149</f>
        <v>-16166.388943941056</v>
      </c>
      <c r="AC937" s="152">
        <f>'2 уровень'!AE2149</f>
        <v>-1.1281199999999998</v>
      </c>
      <c r="AD937" s="152">
        <f>'2 уровень'!AF2149</f>
        <v>-1990.9070999999999</v>
      </c>
      <c r="AE937" s="629">
        <f>'2 уровень'!AG2149</f>
        <v>208382.33648</v>
      </c>
      <c r="AF937" s="152">
        <f>Y937/X937*100</f>
        <v>92.874087635969516</v>
      </c>
      <c r="AG937" s="152">
        <f>AE937/X937*100</f>
        <v>91.851944990159211</v>
      </c>
      <c r="AH937" s="1357">
        <f>'2 уровень'!AH2149</f>
        <v>0</v>
      </c>
      <c r="AI937" s="1362">
        <f>'2 уровень'!AI2149</f>
        <v>0</v>
      </c>
    </row>
    <row r="938" spans="1:196" s="139" customFormat="1" ht="29.25" x14ac:dyDescent="0.25">
      <c r="A938" s="19">
        <v>1</v>
      </c>
      <c r="B938" s="19">
        <f t="shared" si="134"/>
        <v>1</v>
      </c>
      <c r="C938" s="317" t="s">
        <v>80</v>
      </c>
      <c r="D938" s="21">
        <f>'2 уровень'!F2150</f>
        <v>2939</v>
      </c>
      <c r="E938" s="21">
        <f>'2 уровень'!G2150</f>
        <v>1959.3333333333333</v>
      </c>
      <c r="F938" s="21">
        <f>'2 уровень'!H2150</f>
        <v>1607</v>
      </c>
      <c r="G938" s="142">
        <f>'2 уровень'!I2150</f>
        <v>82.017693092888749</v>
      </c>
      <c r="H938" s="152">
        <f>'2 уровень'!J2150</f>
        <v>8.8462061925825104</v>
      </c>
      <c r="I938" s="152">
        <f>'2 уровень'!K2150</f>
        <v>9.0043559427504665</v>
      </c>
      <c r="J938" s="24">
        <f>'2 уровень'!L2150</f>
        <v>25999</v>
      </c>
      <c r="K938" s="24">
        <f>'2 уровень'!M2150</f>
        <v>17332</v>
      </c>
      <c r="L938" s="24">
        <f>'2 уровень'!N2150</f>
        <v>14470</v>
      </c>
      <c r="M938" s="24">
        <f>'2 уровень'!O2150</f>
        <v>83.487191322409416</v>
      </c>
      <c r="N938" s="24">
        <f>'2 уровень'!P2150</f>
        <v>78.756269558328384</v>
      </c>
      <c r="O938" s="24">
        <f>'2 уровень'!Q2150</f>
        <v>275.59710638560483</v>
      </c>
      <c r="P938" s="152">
        <f>'2 уровень'!R2150</f>
        <v>108346.06803148438</v>
      </c>
      <c r="Q938" s="152">
        <f>'2 уровень'!S2150</f>
        <v>108346.06803148438</v>
      </c>
      <c r="R938" s="152">
        <f>'2 уровень'!T2150</f>
        <v>108346.06803148438</v>
      </c>
      <c r="S938" s="152">
        <f>'2 уровень'!U2150</f>
        <v>108397.00773148438</v>
      </c>
      <c r="T938" s="152">
        <f>'2 уровень'!V2150</f>
        <v>108397.00773148438</v>
      </c>
      <c r="U938" s="152">
        <f>'2 уровень'!W2150</f>
        <v>108397.00773148438</v>
      </c>
      <c r="V938" s="152">
        <f>'2 уровень'!X2150</f>
        <v>108397.00773148438</v>
      </c>
      <c r="W938" s="152">
        <f>'2 уровень'!Y2150</f>
        <v>108397.00773148438</v>
      </c>
      <c r="X938" s="152">
        <f>'2 уровень'!Z2150</f>
        <v>72259.011854322918</v>
      </c>
      <c r="Y938" s="152">
        <f>'2 уровень'!AA2150</f>
        <v>63617.119350000001</v>
      </c>
      <c r="Z938" s="1117">
        <f>'2 уровень'!AB2150</f>
        <v>0</v>
      </c>
      <c r="AA938" s="152">
        <f>'2 уровень'!AC2150</f>
        <v>-328.00376</v>
      </c>
      <c r="AB938" s="152">
        <f>'2 уровень'!AD2150</f>
        <v>-8641.8925043229174</v>
      </c>
      <c r="AC938" s="152">
        <f>'2 уровень'!AE2150</f>
        <v>0</v>
      </c>
      <c r="AD938" s="152">
        <f>'2 уровень'!AF2150</f>
        <v>-1605.0722499999999</v>
      </c>
      <c r="AE938" s="629">
        <f>'2 уровень'!AG2150</f>
        <v>61684.043340000004</v>
      </c>
      <c r="AF938" s="152">
        <f>Y938/X938*100</f>
        <v>88.040394848264299</v>
      </c>
      <c r="AG938" s="152">
        <f>AE938/X938*100</f>
        <v>85.36519080050185</v>
      </c>
      <c r="AH938" s="1351">
        <f>'2 уровень'!AH2150</f>
        <v>0</v>
      </c>
      <c r="AI938" s="1362">
        <f>'2 уровень'!AI2150</f>
        <v>0</v>
      </c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  <c r="GH938" s="19"/>
      <c r="GI938" s="19"/>
      <c r="GJ938" s="19"/>
      <c r="GK938" s="19"/>
      <c r="GL938" s="19"/>
      <c r="GM938" s="19"/>
      <c r="GN938" s="19"/>
    </row>
    <row r="939" spans="1:196" s="139" customFormat="1" x14ac:dyDescent="0.25">
      <c r="A939" s="19">
        <v>1</v>
      </c>
      <c r="B939" s="19">
        <f t="shared" si="134"/>
        <v>1</v>
      </c>
      <c r="C939" s="310" t="s">
        <v>475</v>
      </c>
      <c r="D939" s="21">
        <f>'2 уровень'!F2151</f>
        <v>0</v>
      </c>
      <c r="E939" s="21">
        <f>'2 уровень'!G2151</f>
        <v>0</v>
      </c>
      <c r="F939" s="21">
        <f>'2 уровень'!H2151</f>
        <v>0</v>
      </c>
      <c r="G939" s="142">
        <f>'2 уровень'!I2151</f>
        <v>0</v>
      </c>
      <c r="H939" s="152">
        <f>'2 уровень'!J2151</f>
        <v>0</v>
      </c>
      <c r="I939" s="152">
        <f>'2 уровень'!K2151</f>
        <v>0</v>
      </c>
      <c r="J939" s="24">
        <f>'2 уровень'!L2151</f>
        <v>0</v>
      </c>
      <c r="K939" s="24">
        <f>'2 уровень'!M2151</f>
        <v>0</v>
      </c>
      <c r="L939" s="24">
        <f>'2 уровень'!N2151</f>
        <v>0</v>
      </c>
      <c r="M939" s="24">
        <f>'2 уровень'!O2151</f>
        <v>0</v>
      </c>
      <c r="N939" s="24">
        <f>'2 уровень'!P2151</f>
        <v>0</v>
      </c>
      <c r="O939" s="24">
        <f>'2 уровень'!Q2151</f>
        <v>0</v>
      </c>
      <c r="P939" s="152">
        <f>'2 уровень'!R2151</f>
        <v>151267.59975999998</v>
      </c>
      <c r="Q939" s="152">
        <f>'2 уровень'!S2151</f>
        <v>151267.59975999998</v>
      </c>
      <c r="R939" s="152">
        <f>'2 уровень'!T2151</f>
        <v>150696.70462999999</v>
      </c>
      <c r="S939" s="152">
        <f>'2 уровень'!U2151</f>
        <v>150696.70462999999</v>
      </c>
      <c r="T939" s="152">
        <f>'2 уровень'!V2151</f>
        <v>150696.70462999999</v>
      </c>
      <c r="U939" s="152">
        <f>'2 уровень'!W2151</f>
        <v>150696.70462999999</v>
      </c>
      <c r="V939" s="152">
        <f>'2 уровень'!X2151</f>
        <v>150696.70462999999</v>
      </c>
      <c r="W939" s="152">
        <f>'2 уровень'!Y2151</f>
        <v>150696.70462999999</v>
      </c>
      <c r="X939" s="152">
        <f>'2 уровень'!Z2151</f>
        <v>100892.04964199998</v>
      </c>
      <c r="Y939" s="152">
        <f>'2 уровень'!AA2151</f>
        <v>97090.226759999976</v>
      </c>
      <c r="Z939" s="1117">
        <f>'2 уровень'!AB2151</f>
        <v>0</v>
      </c>
      <c r="AA939" s="152">
        <f>'2 уровень'!AC2151</f>
        <v>0</v>
      </c>
      <c r="AB939" s="152">
        <f>'2 уровень'!AD2151</f>
        <v>-3801.8228820000077</v>
      </c>
      <c r="AC939" s="152">
        <f>'2 уровень'!AE2151</f>
        <v>0</v>
      </c>
      <c r="AD939" s="152">
        <f>'2 уровень'!AF2151</f>
        <v>-229.40511999999998</v>
      </c>
      <c r="AE939" s="629">
        <f>'2 уровень'!AG2151</f>
        <v>96860.82163999998</v>
      </c>
      <c r="AF939" s="152">
        <f>Y939/X939*100</f>
        <v>96.231791409243655</v>
      </c>
      <c r="AG939" s="152">
        <f>AE939/X939*100</f>
        <v>96.004414603227701</v>
      </c>
      <c r="AH939" s="1351">
        <f>'2 уровень'!AH2151</f>
        <v>0</v>
      </c>
      <c r="AI939" s="1362">
        <f>'2 уровень'!AI2151</f>
        <v>0</v>
      </c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  <c r="GH939" s="19"/>
      <c r="GI939" s="19"/>
      <c r="GJ939" s="19"/>
      <c r="GK939" s="19"/>
      <c r="GL939" s="19"/>
      <c r="GM939" s="19"/>
      <c r="GN939" s="19"/>
    </row>
    <row r="940" spans="1:196" s="139" customFormat="1" x14ac:dyDescent="0.25">
      <c r="A940" s="19"/>
      <c r="B940" s="19">
        <f t="shared" si="134"/>
        <v>1</v>
      </c>
      <c r="C940" s="974" t="s">
        <v>422</v>
      </c>
      <c r="D940" s="21">
        <f>'2 уровень'!F2152</f>
        <v>0</v>
      </c>
      <c r="E940" s="21">
        <f>'2 уровень'!G2152</f>
        <v>0</v>
      </c>
      <c r="F940" s="21">
        <f>'2 уровень'!H2152</f>
        <v>0</v>
      </c>
      <c r="G940" s="142">
        <f>'2 уровень'!I2152</f>
        <v>0</v>
      </c>
      <c r="H940" s="152">
        <f>'2 уровень'!J2152</f>
        <v>0</v>
      </c>
      <c r="I940" s="152">
        <f>'2 уровень'!K2152</f>
        <v>0</v>
      </c>
      <c r="J940" s="24">
        <f>'2 уровень'!L2152</f>
        <v>0</v>
      </c>
      <c r="K940" s="24">
        <f>'2 уровень'!M2152</f>
        <v>0</v>
      </c>
      <c r="L940" s="24">
        <f>'2 уровень'!N2152</f>
        <v>0</v>
      </c>
      <c r="M940" s="24">
        <f>'2 уровень'!O2152</f>
        <v>0</v>
      </c>
      <c r="N940" s="24">
        <f>'2 уровень'!P2152</f>
        <v>0</v>
      </c>
      <c r="O940" s="24">
        <f>'2 уровень'!Q2152</f>
        <v>0</v>
      </c>
      <c r="P940" s="152">
        <f>'2 уровень'!R2152</f>
        <v>29146.0092</v>
      </c>
      <c r="Q940" s="152">
        <f>'2 уровень'!S2152</f>
        <v>29146.0092</v>
      </c>
      <c r="R940" s="152">
        <f>'2 уровень'!T2152</f>
        <v>29146.0092</v>
      </c>
      <c r="S940" s="152">
        <f>'2 уровень'!U2152</f>
        <v>29146.0092</v>
      </c>
      <c r="T940" s="152">
        <f>'2 уровень'!V2152</f>
        <v>29146.0092</v>
      </c>
      <c r="U940" s="152">
        <f>'2 уровень'!W2152</f>
        <v>29146.0092</v>
      </c>
      <c r="V940" s="152">
        <f>'2 уровень'!X2152</f>
        <v>29146.0092</v>
      </c>
      <c r="W940" s="152">
        <f>'2 уровень'!Y2152</f>
        <v>29146.0092</v>
      </c>
      <c r="X940" s="152">
        <f>'2 уровень'!Z2152</f>
        <v>19430.6728</v>
      </c>
      <c r="Y940" s="152">
        <f>'2 уровень'!AA2152</f>
        <v>19430.6728</v>
      </c>
      <c r="Z940" s="1117">
        <f>'2 уровень'!AB2152</f>
        <v>0</v>
      </c>
      <c r="AA940" s="152">
        <f>'2 уровень'!AC2152</f>
        <v>0</v>
      </c>
      <c r="AB940" s="152">
        <f>'2 уровень'!AD2152</f>
        <v>0</v>
      </c>
      <c r="AC940" s="152">
        <f>'2 уровень'!AE2152</f>
        <v>0</v>
      </c>
      <c r="AD940" s="152">
        <f>'2 уровень'!AF2152</f>
        <v>0</v>
      </c>
      <c r="AE940" s="629">
        <f>'2 уровень'!AG2152</f>
        <v>19430.6728</v>
      </c>
      <c r="AF940" s="152">
        <f>Y940/X940*100</f>
        <v>100</v>
      </c>
      <c r="AG940" s="152">
        <f>AE940/X940*100</f>
        <v>100</v>
      </c>
      <c r="AH940" s="1351">
        <f>'2 уровень'!AH2152</f>
        <v>0</v>
      </c>
      <c r="AI940" s="1362">
        <f>'2 уровень'!AI2152</f>
        <v>0</v>
      </c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  <c r="BC940" s="19"/>
      <c r="BD940" s="19"/>
      <c r="BE940" s="19"/>
      <c r="BF940" s="19"/>
      <c r="BG940" s="19"/>
      <c r="BH940" s="19"/>
      <c r="BI940" s="19"/>
      <c r="BJ940" s="19"/>
      <c r="BK940" s="19"/>
      <c r="BL940" s="19"/>
      <c r="BM940" s="19"/>
      <c r="BN940" s="19"/>
      <c r="BO940" s="19"/>
      <c r="BP940" s="19"/>
      <c r="BQ940" s="19"/>
      <c r="BR940" s="19"/>
      <c r="BS940" s="19"/>
      <c r="BT940" s="19"/>
      <c r="BU940" s="19"/>
      <c r="BV940" s="19"/>
      <c r="BW940" s="19"/>
      <c r="BX940" s="19"/>
      <c r="BY940" s="19"/>
      <c r="BZ940" s="19"/>
      <c r="CA940" s="19"/>
      <c r="CB940" s="19"/>
      <c r="CC940" s="19"/>
      <c r="CD940" s="19"/>
      <c r="CE940" s="19"/>
      <c r="CF940" s="19"/>
      <c r="CG940" s="19"/>
      <c r="CH940" s="19"/>
      <c r="CI940" s="19"/>
      <c r="CJ940" s="19"/>
      <c r="CK940" s="19"/>
      <c r="CL940" s="19"/>
      <c r="CM940" s="19"/>
      <c r="CN940" s="19"/>
      <c r="CO940" s="19"/>
      <c r="CP940" s="19"/>
      <c r="CQ940" s="19"/>
      <c r="CR940" s="19"/>
      <c r="CS940" s="19"/>
      <c r="CT940" s="19"/>
      <c r="CU940" s="19"/>
      <c r="CV940" s="19"/>
      <c r="CW940" s="19"/>
      <c r="CX940" s="19"/>
      <c r="CY940" s="19"/>
      <c r="CZ940" s="19"/>
      <c r="DA940" s="19"/>
      <c r="DB940" s="19"/>
      <c r="DC940" s="19"/>
      <c r="DD940" s="19"/>
      <c r="DE940" s="19"/>
      <c r="DF940" s="19"/>
      <c r="DG940" s="19"/>
      <c r="DH940" s="19"/>
      <c r="DI940" s="19"/>
      <c r="DJ940" s="19"/>
      <c r="DK940" s="19"/>
      <c r="DL940" s="19"/>
      <c r="DM940" s="19"/>
      <c r="DN940" s="19"/>
      <c r="DO940" s="19"/>
      <c r="DP940" s="19"/>
      <c r="DQ940" s="19"/>
      <c r="DR940" s="19"/>
      <c r="DS940" s="19"/>
      <c r="DT940" s="19"/>
      <c r="DU940" s="19"/>
      <c r="DV940" s="19"/>
      <c r="DW940" s="19"/>
      <c r="DX940" s="19"/>
      <c r="DY940" s="19"/>
      <c r="DZ940" s="19"/>
      <c r="EA940" s="19"/>
      <c r="EB940" s="19"/>
      <c r="EC940" s="19"/>
      <c r="ED940" s="19"/>
      <c r="EE940" s="19"/>
      <c r="EF940" s="19"/>
      <c r="EG940" s="19"/>
      <c r="EH940" s="19"/>
      <c r="EI940" s="19"/>
      <c r="EJ940" s="19"/>
      <c r="EK940" s="19"/>
      <c r="EL940" s="19"/>
      <c r="EM940" s="19"/>
      <c r="EN940" s="19"/>
      <c r="EO940" s="19"/>
      <c r="EP940" s="19"/>
      <c r="EQ940" s="19"/>
      <c r="ER940" s="19"/>
      <c r="ES940" s="19"/>
      <c r="ET940" s="19"/>
      <c r="EU940" s="19"/>
      <c r="EV940" s="19"/>
      <c r="EW940" s="19"/>
      <c r="EX940" s="19"/>
      <c r="EY940" s="19"/>
      <c r="EZ940" s="19"/>
      <c r="FA940" s="19"/>
      <c r="FB940" s="19"/>
      <c r="FC940" s="19"/>
      <c r="FD940" s="19"/>
      <c r="FE940" s="19"/>
      <c r="FF940" s="19"/>
      <c r="FG940" s="19"/>
      <c r="FH940" s="19"/>
      <c r="FI940" s="19"/>
      <c r="FJ940" s="19"/>
      <c r="FK940" s="19"/>
      <c r="FL940" s="19"/>
      <c r="FM940" s="19"/>
      <c r="FN940" s="19"/>
      <c r="FO940" s="19"/>
      <c r="FP940" s="19"/>
      <c r="FQ940" s="19"/>
      <c r="FR940" s="19"/>
      <c r="FS940" s="19"/>
      <c r="FT940" s="19"/>
      <c r="FU940" s="19"/>
      <c r="FV940" s="19"/>
      <c r="FW940" s="19"/>
      <c r="FX940" s="19"/>
      <c r="FY940" s="19"/>
      <c r="FZ940" s="19"/>
      <c r="GA940" s="19"/>
      <c r="GB940" s="19"/>
      <c r="GC940" s="19"/>
      <c r="GD940" s="19"/>
      <c r="GE940" s="19"/>
      <c r="GF940" s="19"/>
      <c r="GG940" s="19"/>
      <c r="GH940" s="19"/>
      <c r="GI940" s="19"/>
      <c r="GJ940" s="19"/>
      <c r="GK940" s="19"/>
      <c r="GL940" s="19"/>
      <c r="GM940" s="19"/>
      <c r="GN940" s="19"/>
    </row>
    <row r="941" spans="1:196" s="175" customFormat="1" ht="29.25" x14ac:dyDescent="0.25">
      <c r="A941" s="19">
        <v>1</v>
      </c>
      <c r="B941" s="19">
        <f t="shared" si="134"/>
        <v>1</v>
      </c>
      <c r="C941" s="847" t="s">
        <v>386</v>
      </c>
      <c r="D941" s="173">
        <f>'2 уровень'!F2153</f>
        <v>49519</v>
      </c>
      <c r="E941" s="173">
        <f>'2 уровень'!G2153</f>
        <v>33012.666666666664</v>
      </c>
      <c r="F941" s="173">
        <f>'2 уровень'!H2153</f>
        <v>23312</v>
      </c>
      <c r="G941" s="174">
        <f>'2 уровень'!I2153</f>
        <v>70.615319372362123</v>
      </c>
      <c r="H941" s="158">
        <f>'2 уровень'!J2153</f>
        <v>0</v>
      </c>
      <c r="I941" s="158">
        <f>'2 уровень'!K2153</f>
        <v>0</v>
      </c>
      <c r="J941" s="26">
        <f>'2 уровень'!L2153</f>
        <v>0</v>
      </c>
      <c r="K941" s="26">
        <f>'2 уровень'!M2153</f>
        <v>0</v>
      </c>
      <c r="L941" s="26">
        <f>'2 уровень'!N2153</f>
        <v>0</v>
      </c>
      <c r="M941" s="26">
        <f>'2 уровень'!O2153</f>
        <v>0</v>
      </c>
      <c r="N941" s="26">
        <f>'2 уровень'!P2153</f>
        <v>0</v>
      </c>
      <c r="O941" s="26">
        <f>'2 уровень'!Q2153</f>
        <v>0</v>
      </c>
      <c r="P941" s="152">
        <f>'2 уровень'!R2153</f>
        <v>0</v>
      </c>
      <c r="Q941" s="152">
        <f>'2 уровень'!S2153</f>
        <v>0</v>
      </c>
      <c r="R941" s="152">
        <f>'2 уровень'!T2153</f>
        <v>0</v>
      </c>
      <c r="S941" s="152">
        <f>'2 уровень'!U2153</f>
        <v>0</v>
      </c>
      <c r="T941" s="152">
        <f>'2 уровень'!V2153</f>
        <v>0</v>
      </c>
      <c r="U941" s="152">
        <f>'2 уровень'!W2153</f>
        <v>0</v>
      </c>
      <c r="V941" s="152">
        <f>'2 уровень'!X2153</f>
        <v>0</v>
      </c>
      <c r="W941" s="152">
        <f>'2 уровень'!Y2153</f>
        <v>0</v>
      </c>
      <c r="X941" s="152">
        <f>'2 уровень'!Z2153</f>
        <v>0</v>
      </c>
      <c r="Y941" s="152">
        <f>'2 уровень'!AA2153</f>
        <v>0</v>
      </c>
      <c r="Z941" s="1117">
        <f>'2 уровень'!AB2153</f>
        <v>0</v>
      </c>
      <c r="AA941" s="152">
        <f>'2 уровень'!AC2153</f>
        <v>0</v>
      </c>
      <c r="AB941" s="152">
        <f>'2 уровень'!AD2153</f>
        <v>0</v>
      </c>
      <c r="AC941" s="152">
        <f>'2 уровень'!AE2153</f>
        <v>0</v>
      </c>
      <c r="AD941" s="152">
        <f>'2 уровень'!AF2153</f>
        <v>0</v>
      </c>
      <c r="AE941" s="629">
        <f>'2 уровень'!AG2153</f>
        <v>0</v>
      </c>
      <c r="AF941" s="152"/>
      <c r="AG941" s="152"/>
      <c r="AH941" s="1380">
        <f>'2 уровень'!AH2153</f>
        <v>0</v>
      </c>
      <c r="AI941" s="1362">
        <f>'2 уровень'!AI2153</f>
        <v>0</v>
      </c>
    </row>
    <row r="942" spans="1:196" s="175" customFormat="1" ht="30" x14ac:dyDescent="0.25">
      <c r="A942" s="19"/>
      <c r="B942" s="19">
        <f t="shared" si="134"/>
        <v>1</v>
      </c>
      <c r="C942" s="848" t="s">
        <v>204</v>
      </c>
      <c r="D942" s="173">
        <f>'2 уровень'!F2154</f>
        <v>0</v>
      </c>
      <c r="E942" s="173">
        <f>'2 уровень'!G2154</f>
        <v>0</v>
      </c>
      <c r="F942" s="173">
        <f>'2 уровень'!H2154</f>
        <v>0</v>
      </c>
      <c r="G942" s="174">
        <f>'2 уровень'!I2154</f>
        <v>0</v>
      </c>
      <c r="H942" s="158">
        <f>'2 уровень'!J2154</f>
        <v>0</v>
      </c>
      <c r="I942" s="158">
        <f>'2 уровень'!K2154</f>
        <v>0</v>
      </c>
      <c r="J942" s="26">
        <f>'2 уровень'!L2154</f>
        <v>0</v>
      </c>
      <c r="K942" s="26">
        <f>'2 уровень'!M2154</f>
        <v>0</v>
      </c>
      <c r="L942" s="26">
        <f>'2 уровень'!N2154</f>
        <v>0</v>
      </c>
      <c r="M942" s="26">
        <f>'2 уровень'!O2154</f>
        <v>0</v>
      </c>
      <c r="N942" s="26">
        <f>'2 уровень'!P2154</f>
        <v>0</v>
      </c>
      <c r="O942" s="26">
        <f>'2 уровень'!Q2154</f>
        <v>0</v>
      </c>
      <c r="P942" s="152">
        <f>'2 уровень'!R2154</f>
        <v>0</v>
      </c>
      <c r="Q942" s="152">
        <f>'2 уровень'!S2154</f>
        <v>0</v>
      </c>
      <c r="R942" s="152">
        <f>'2 уровень'!T2154</f>
        <v>0</v>
      </c>
      <c r="S942" s="152">
        <f>'2 уровень'!U2154</f>
        <v>0</v>
      </c>
      <c r="T942" s="152">
        <f>'2 уровень'!V2154</f>
        <v>0</v>
      </c>
      <c r="U942" s="152">
        <f>'2 уровень'!W2154</f>
        <v>0</v>
      </c>
      <c r="V942" s="152">
        <f>'2 уровень'!X2154</f>
        <v>0</v>
      </c>
      <c r="W942" s="152">
        <f>'2 уровень'!Y2154</f>
        <v>0</v>
      </c>
      <c r="X942" s="152">
        <f>'2 уровень'!Z2154</f>
        <v>0</v>
      </c>
      <c r="Y942" s="152">
        <f>'2 уровень'!AA2154</f>
        <v>0</v>
      </c>
      <c r="Z942" s="1117">
        <f>'2 уровень'!AB2154</f>
        <v>0</v>
      </c>
      <c r="AA942" s="152">
        <f>'2 уровень'!AC2154</f>
        <v>0</v>
      </c>
      <c r="AB942" s="152">
        <f>'2 уровень'!AD2154</f>
        <v>0</v>
      </c>
      <c r="AC942" s="152">
        <f>'2 уровень'!AE2154</f>
        <v>0</v>
      </c>
      <c r="AD942" s="152">
        <f>'2 уровень'!AF2154</f>
        <v>0</v>
      </c>
      <c r="AE942" s="629">
        <f>'2 уровень'!AG2154</f>
        <v>0</v>
      </c>
      <c r="AF942" s="152"/>
      <c r="AG942" s="152"/>
      <c r="AH942" s="1380">
        <f>'2 уровень'!AH2154</f>
        <v>0</v>
      </c>
      <c r="AI942" s="1362">
        <f>'2 уровень'!AI2154</f>
        <v>0</v>
      </c>
    </row>
    <row r="943" spans="1:196" s="175" customFormat="1" ht="30" x14ac:dyDescent="0.25">
      <c r="A943" s="19"/>
      <c r="B943" s="19">
        <f t="shared" si="134"/>
        <v>1</v>
      </c>
      <c r="C943" s="848" t="s">
        <v>205</v>
      </c>
      <c r="D943" s="173">
        <f>'2 уровень'!F2155</f>
        <v>5000</v>
      </c>
      <c r="E943" s="173">
        <f>'2 уровень'!G2155</f>
        <v>3333.3333333333335</v>
      </c>
      <c r="F943" s="173">
        <f>'2 уровень'!H2155</f>
        <v>2756</v>
      </c>
      <c r="G943" s="174">
        <f>'2 уровень'!I2155</f>
        <v>82.679999999999993</v>
      </c>
      <c r="H943" s="158">
        <f>'2 уровень'!J2155</f>
        <v>0</v>
      </c>
      <c r="I943" s="158">
        <f>'2 уровень'!K2155</f>
        <v>0</v>
      </c>
      <c r="J943" s="26">
        <f>'2 уровень'!L2155</f>
        <v>0</v>
      </c>
      <c r="K943" s="26">
        <f>'2 уровень'!M2155</f>
        <v>0</v>
      </c>
      <c r="L943" s="26">
        <f>'2 уровень'!N2155</f>
        <v>0</v>
      </c>
      <c r="M943" s="26">
        <f>'2 уровень'!O2155</f>
        <v>0</v>
      </c>
      <c r="N943" s="26">
        <f>'2 уровень'!P2155</f>
        <v>0</v>
      </c>
      <c r="O943" s="26">
        <f>'2 уровень'!Q2155</f>
        <v>0</v>
      </c>
      <c r="P943" s="152">
        <f>'2 уровень'!R2155</f>
        <v>0</v>
      </c>
      <c r="Q943" s="152">
        <f>'2 уровень'!S2155</f>
        <v>0</v>
      </c>
      <c r="R943" s="152">
        <f>'2 уровень'!T2155</f>
        <v>0</v>
      </c>
      <c r="S943" s="152">
        <f>'2 уровень'!U2155</f>
        <v>0</v>
      </c>
      <c r="T943" s="152">
        <f>'2 уровень'!V2155</f>
        <v>0</v>
      </c>
      <c r="U943" s="152">
        <f>'2 уровень'!W2155</f>
        <v>0</v>
      </c>
      <c r="V943" s="152">
        <f>'2 уровень'!X2155</f>
        <v>0</v>
      </c>
      <c r="W943" s="152">
        <f>'2 уровень'!Y2155</f>
        <v>0</v>
      </c>
      <c r="X943" s="152">
        <f>'2 уровень'!Z2155</f>
        <v>0</v>
      </c>
      <c r="Y943" s="152">
        <f>'2 уровень'!AA2155</f>
        <v>0</v>
      </c>
      <c r="Z943" s="1117">
        <f>'2 уровень'!AB2155</f>
        <v>0</v>
      </c>
      <c r="AA943" s="152">
        <f>'2 уровень'!AC2155</f>
        <v>0</v>
      </c>
      <c r="AB943" s="152">
        <f>'2 уровень'!AD2155</f>
        <v>0</v>
      </c>
      <c r="AC943" s="152">
        <f>'2 уровень'!AE2155</f>
        <v>0</v>
      </c>
      <c r="AD943" s="152">
        <f>'2 уровень'!AF2155</f>
        <v>0</v>
      </c>
      <c r="AE943" s="629">
        <f>'2 уровень'!AG2155</f>
        <v>0</v>
      </c>
      <c r="AF943" s="152"/>
      <c r="AG943" s="152"/>
      <c r="AH943" s="1380">
        <f>'2 уровень'!AH2155</f>
        <v>0</v>
      </c>
      <c r="AI943" s="1362">
        <f>'2 уровень'!AI2155</f>
        <v>0</v>
      </c>
    </row>
    <row r="944" spans="1:196" s="175" customFormat="1" ht="30" x14ac:dyDescent="0.25">
      <c r="A944" s="19"/>
      <c r="B944" s="19">
        <f t="shared" si="134"/>
        <v>1</v>
      </c>
      <c r="C944" s="849" t="s">
        <v>387</v>
      </c>
      <c r="D944" s="173">
        <f>'2 уровень'!F2156</f>
        <v>15272</v>
      </c>
      <c r="E944" s="173">
        <f>'2 уровень'!G2156</f>
        <v>10181.333333333334</v>
      </c>
      <c r="F944" s="173">
        <f>'2 уровень'!H2156</f>
        <v>6373</v>
      </c>
      <c r="G944" s="174">
        <f>'2 уровень'!I2156</f>
        <v>62.594944997380821</v>
      </c>
      <c r="H944" s="158">
        <f>'2 уровень'!J2156</f>
        <v>0</v>
      </c>
      <c r="I944" s="158">
        <f>'2 уровень'!K2156</f>
        <v>0</v>
      </c>
      <c r="J944" s="26">
        <f>'2 уровень'!L2156</f>
        <v>0</v>
      </c>
      <c r="K944" s="26">
        <f>'2 уровень'!M2156</f>
        <v>0</v>
      </c>
      <c r="L944" s="26">
        <f>'2 уровень'!N2156</f>
        <v>0</v>
      </c>
      <c r="M944" s="26">
        <f>'2 уровень'!O2156</f>
        <v>0</v>
      </c>
      <c r="N944" s="26">
        <f>'2 уровень'!P2156</f>
        <v>0</v>
      </c>
      <c r="O944" s="26">
        <f>'2 уровень'!Q2156</f>
        <v>0</v>
      </c>
      <c r="P944" s="152">
        <f>'2 уровень'!R2156</f>
        <v>0</v>
      </c>
      <c r="Q944" s="152">
        <f>'2 уровень'!S2156</f>
        <v>0</v>
      </c>
      <c r="R944" s="152">
        <f>'2 уровень'!T2156</f>
        <v>0</v>
      </c>
      <c r="S944" s="152">
        <f>'2 уровень'!U2156</f>
        <v>0</v>
      </c>
      <c r="T944" s="152">
        <f>'2 уровень'!V2156</f>
        <v>0</v>
      </c>
      <c r="U944" s="152">
        <f>'2 уровень'!W2156</f>
        <v>0</v>
      </c>
      <c r="V944" s="152">
        <f>'2 уровень'!X2156</f>
        <v>0</v>
      </c>
      <c r="W944" s="152">
        <f>'2 уровень'!Y2156</f>
        <v>0</v>
      </c>
      <c r="X944" s="152">
        <f>'2 уровень'!Z2156</f>
        <v>0</v>
      </c>
      <c r="Y944" s="152">
        <f>'2 уровень'!AA2156</f>
        <v>0</v>
      </c>
      <c r="Z944" s="1117">
        <f>'2 уровень'!AB2156</f>
        <v>0</v>
      </c>
      <c r="AA944" s="152">
        <f>'2 уровень'!AC2156</f>
        <v>0</v>
      </c>
      <c r="AB944" s="152">
        <f>'2 уровень'!AD2156</f>
        <v>0</v>
      </c>
      <c r="AC944" s="152">
        <f>'2 уровень'!AE2156</f>
        <v>0</v>
      </c>
      <c r="AD944" s="152">
        <f>'2 уровень'!AF2156</f>
        <v>0</v>
      </c>
      <c r="AE944" s="629">
        <f>'2 уровень'!AG2156</f>
        <v>0</v>
      </c>
      <c r="AF944" s="152"/>
      <c r="AG944" s="152"/>
      <c r="AH944" s="1380">
        <f>'2 уровень'!AH2156</f>
        <v>0</v>
      </c>
      <c r="AI944" s="1362">
        <f>'2 уровень'!AI2156</f>
        <v>0</v>
      </c>
    </row>
    <row r="945" spans="1:196" s="175" customFormat="1" ht="60" x14ac:dyDescent="0.25">
      <c r="A945" s="19"/>
      <c r="B945" s="19">
        <f t="shared" si="134"/>
        <v>1</v>
      </c>
      <c r="C945" s="336" t="s">
        <v>388</v>
      </c>
      <c r="D945" s="173">
        <f>'2 уровень'!F2157</f>
        <v>3731</v>
      </c>
      <c r="E945" s="173">
        <f>'2 уровень'!G2157</f>
        <v>2487.3333333333335</v>
      </c>
      <c r="F945" s="173">
        <f>'2 уровень'!H2157</f>
        <v>2757</v>
      </c>
      <c r="G945" s="174">
        <f>'2 уровень'!I2157</f>
        <v>110.84159742696326</v>
      </c>
      <c r="H945" s="158">
        <f>'2 уровень'!J2157</f>
        <v>0</v>
      </c>
      <c r="I945" s="158">
        <f>'2 уровень'!K2157</f>
        <v>0</v>
      </c>
      <c r="J945" s="26">
        <f>'2 уровень'!L2157</f>
        <v>0</v>
      </c>
      <c r="K945" s="26">
        <f>'2 уровень'!M2157</f>
        <v>0</v>
      </c>
      <c r="L945" s="26">
        <f>'2 уровень'!N2157</f>
        <v>0</v>
      </c>
      <c r="M945" s="26">
        <f>'2 уровень'!O2157</f>
        <v>0</v>
      </c>
      <c r="N945" s="26">
        <f>'2 уровень'!P2157</f>
        <v>0</v>
      </c>
      <c r="O945" s="26">
        <f>'2 уровень'!Q2157</f>
        <v>0</v>
      </c>
      <c r="P945" s="152">
        <f>'2 уровень'!R2157</f>
        <v>0</v>
      </c>
      <c r="Q945" s="152">
        <f>'2 уровень'!S2157</f>
        <v>0</v>
      </c>
      <c r="R945" s="152">
        <f>'2 уровень'!T2157</f>
        <v>0</v>
      </c>
      <c r="S945" s="152">
        <f>'2 уровень'!U2157</f>
        <v>0</v>
      </c>
      <c r="T945" s="152">
        <f>'2 уровень'!V2157</f>
        <v>0</v>
      </c>
      <c r="U945" s="152">
        <f>'2 уровень'!W2157</f>
        <v>0</v>
      </c>
      <c r="V945" s="152">
        <f>'2 уровень'!X2157</f>
        <v>0</v>
      </c>
      <c r="W945" s="152">
        <f>'2 уровень'!Y2157</f>
        <v>0</v>
      </c>
      <c r="X945" s="152">
        <f>'2 уровень'!Z2157</f>
        <v>0</v>
      </c>
      <c r="Y945" s="152">
        <f>'2 уровень'!AA2157</f>
        <v>0</v>
      </c>
      <c r="Z945" s="1117">
        <f>'2 уровень'!AB2157</f>
        <v>0</v>
      </c>
      <c r="AA945" s="152">
        <f>'2 уровень'!AC2157</f>
        <v>0</v>
      </c>
      <c r="AB945" s="152">
        <f>'2 уровень'!AD2157</f>
        <v>0</v>
      </c>
      <c r="AC945" s="152">
        <f>'2 уровень'!AE2157</f>
        <v>0</v>
      </c>
      <c r="AD945" s="152">
        <f>'2 уровень'!AF2157</f>
        <v>0</v>
      </c>
      <c r="AE945" s="629">
        <f>'2 уровень'!AG2157</f>
        <v>0</v>
      </c>
      <c r="AF945" s="152"/>
      <c r="AG945" s="152"/>
      <c r="AH945" s="1380" t="e">
        <f>'2 уровень'!#REF!</f>
        <v>#REF!</v>
      </c>
      <c r="AI945" s="1362" t="e">
        <f>'2 уровень'!#REF!</f>
        <v>#REF!</v>
      </c>
    </row>
    <row r="946" spans="1:196" s="175" customFormat="1" ht="45" x14ac:dyDescent="0.25">
      <c r="A946" s="19"/>
      <c r="B946" s="19">
        <f t="shared" si="134"/>
        <v>1</v>
      </c>
      <c r="C946" s="850" t="s">
        <v>389</v>
      </c>
      <c r="D946" s="173">
        <f>'2 уровень'!F2158</f>
        <v>24243</v>
      </c>
      <c r="E946" s="173">
        <f>'2 уровень'!G2158</f>
        <v>16162</v>
      </c>
      <c r="F946" s="173">
        <f>'2 уровень'!H2158</f>
        <v>11390</v>
      </c>
      <c r="G946" s="174">
        <f>'2 уровень'!I2158</f>
        <v>70.473951243657964</v>
      </c>
      <c r="H946" s="158">
        <f>'2 уровень'!J2158</f>
        <v>0</v>
      </c>
      <c r="I946" s="158">
        <f>'2 уровень'!K2158</f>
        <v>0</v>
      </c>
      <c r="J946" s="26">
        <f>'2 уровень'!L2158</f>
        <v>0</v>
      </c>
      <c r="K946" s="26">
        <f>'2 уровень'!M2158</f>
        <v>0</v>
      </c>
      <c r="L946" s="26">
        <f>'2 уровень'!N2158</f>
        <v>0</v>
      </c>
      <c r="M946" s="26">
        <f>'2 уровень'!O2158</f>
        <v>0</v>
      </c>
      <c r="N946" s="26">
        <f>'2 уровень'!P2158</f>
        <v>0</v>
      </c>
      <c r="O946" s="26">
        <f>'2 уровень'!Q2158</f>
        <v>0</v>
      </c>
      <c r="P946" s="152">
        <f>'2 уровень'!R2158</f>
        <v>0</v>
      </c>
      <c r="Q946" s="152">
        <f>'2 уровень'!S2158</f>
        <v>0</v>
      </c>
      <c r="R946" s="152">
        <f>'2 уровень'!T2158</f>
        <v>0</v>
      </c>
      <c r="S946" s="152">
        <f>'2 уровень'!U2158</f>
        <v>0</v>
      </c>
      <c r="T946" s="152">
        <f>'2 уровень'!V2158</f>
        <v>0</v>
      </c>
      <c r="U946" s="152">
        <f>'2 уровень'!W2158</f>
        <v>0</v>
      </c>
      <c r="V946" s="152">
        <f>'2 уровень'!X2158</f>
        <v>0</v>
      </c>
      <c r="W946" s="152">
        <f>'2 уровень'!Y2158</f>
        <v>0</v>
      </c>
      <c r="X946" s="152">
        <f>'2 уровень'!Z2158</f>
        <v>0</v>
      </c>
      <c r="Y946" s="152">
        <f>'2 уровень'!AA2158</f>
        <v>0</v>
      </c>
      <c r="Z946" s="1117">
        <f>'2 уровень'!AB2158</f>
        <v>0</v>
      </c>
      <c r="AA946" s="152">
        <f>'2 уровень'!AC2158</f>
        <v>0</v>
      </c>
      <c r="AB946" s="152">
        <f>'2 уровень'!AD2158</f>
        <v>0</v>
      </c>
      <c r="AC946" s="152">
        <f>'2 уровень'!AE2158</f>
        <v>0</v>
      </c>
      <c r="AD946" s="152">
        <f>'2 уровень'!AF2158</f>
        <v>0</v>
      </c>
      <c r="AE946" s="629">
        <f>'2 уровень'!AG2158</f>
        <v>0</v>
      </c>
      <c r="AF946" s="152"/>
      <c r="AG946" s="152"/>
      <c r="AH946" s="1380" t="e">
        <f>'2 уровень'!#REF!</f>
        <v>#REF!</v>
      </c>
      <c r="AI946" s="1362" t="e">
        <f>'2 уровень'!#REF!</f>
        <v>#REF!</v>
      </c>
    </row>
    <row r="947" spans="1:196" s="175" customFormat="1" ht="105" x14ac:dyDescent="0.25">
      <c r="A947" s="19"/>
      <c r="B947" s="19">
        <f t="shared" si="134"/>
        <v>1</v>
      </c>
      <c r="C947" s="850" t="s">
        <v>625</v>
      </c>
      <c r="D947" s="173">
        <f>'2 уровень'!F2159</f>
        <v>5000</v>
      </c>
      <c r="E947" s="173">
        <f>'2 уровень'!G2159</f>
        <v>3333.3333333333335</v>
      </c>
      <c r="F947" s="173">
        <f>'2 уровень'!H2159</f>
        <v>1612</v>
      </c>
      <c r="G947" s="174">
        <f>'2 уровень'!I2159</f>
        <v>48.36</v>
      </c>
      <c r="H947" s="158">
        <f>'2 уровень'!J2159</f>
        <v>0</v>
      </c>
      <c r="I947" s="158">
        <f>'2 уровень'!K2159</f>
        <v>0</v>
      </c>
      <c r="J947" s="26">
        <f>'2 уровень'!L2159</f>
        <v>0</v>
      </c>
      <c r="K947" s="26">
        <f>'2 уровень'!M2159</f>
        <v>0</v>
      </c>
      <c r="L947" s="26">
        <f>'2 уровень'!N2159</f>
        <v>0</v>
      </c>
      <c r="M947" s="26">
        <f>'2 уровень'!O2159</f>
        <v>0</v>
      </c>
      <c r="N947" s="26">
        <f>'2 уровень'!P2159</f>
        <v>0</v>
      </c>
      <c r="O947" s="26">
        <f>'2 уровень'!Q2159</f>
        <v>0</v>
      </c>
      <c r="P947" s="152">
        <f>'2 уровень'!R2159</f>
        <v>0</v>
      </c>
      <c r="Q947" s="152">
        <f>'2 уровень'!S2159</f>
        <v>0</v>
      </c>
      <c r="R947" s="152">
        <f>'2 уровень'!T2159</f>
        <v>0</v>
      </c>
      <c r="S947" s="152">
        <f>'2 уровень'!U2159</f>
        <v>0</v>
      </c>
      <c r="T947" s="152">
        <f>'2 уровень'!V2159</f>
        <v>0</v>
      </c>
      <c r="U947" s="152">
        <f>'2 уровень'!W2159</f>
        <v>0</v>
      </c>
      <c r="V947" s="152">
        <f>'2 уровень'!X2159</f>
        <v>0</v>
      </c>
      <c r="W947" s="152">
        <f>'2 уровень'!Y2159</f>
        <v>0</v>
      </c>
      <c r="X947" s="152">
        <f>'2 уровень'!Z2159</f>
        <v>0</v>
      </c>
      <c r="Y947" s="152">
        <f>'2 уровень'!AA2159</f>
        <v>0</v>
      </c>
      <c r="Z947" s="1117">
        <f>'2 уровень'!AB2159</f>
        <v>0</v>
      </c>
      <c r="AA947" s="152">
        <f>'2 уровень'!AC2159</f>
        <v>0</v>
      </c>
      <c r="AB947" s="152">
        <f>'2 уровень'!AD2159</f>
        <v>0</v>
      </c>
      <c r="AC947" s="152">
        <f>'2 уровень'!AE2159</f>
        <v>0</v>
      </c>
      <c r="AD947" s="152">
        <f>'2 уровень'!AF2159</f>
        <v>0</v>
      </c>
      <c r="AE947" s="629">
        <f>'2 уровень'!AG2159</f>
        <v>0</v>
      </c>
      <c r="AF947" s="152"/>
      <c r="AG947" s="152"/>
      <c r="AH947" s="1380">
        <f>'2 уровень'!AH2157</f>
        <v>0</v>
      </c>
      <c r="AI947" s="1362">
        <f>'2 уровень'!AI2157</f>
        <v>0</v>
      </c>
    </row>
    <row r="948" spans="1:196" s="175" customFormat="1" ht="30" x14ac:dyDescent="0.25">
      <c r="A948" s="19"/>
      <c r="B948" s="19">
        <f t="shared" si="134"/>
        <v>1</v>
      </c>
      <c r="C948" s="850" t="s">
        <v>473</v>
      </c>
      <c r="D948" s="173">
        <f>'2 уровень'!F2160</f>
        <v>1273</v>
      </c>
      <c r="E948" s="173">
        <f>'2 уровень'!G2160</f>
        <v>848.66666666666663</v>
      </c>
      <c r="F948" s="173">
        <f>'2 уровень'!H2160</f>
        <v>36</v>
      </c>
      <c r="G948" s="174">
        <f>'2 уровень'!I2160</f>
        <v>4.2419481539670079</v>
      </c>
      <c r="H948" s="158">
        <f>'2 уровень'!J2160</f>
        <v>0</v>
      </c>
      <c r="I948" s="158">
        <f>'2 уровень'!K2160</f>
        <v>0</v>
      </c>
      <c r="J948" s="26">
        <f>'2 уровень'!L2160</f>
        <v>0</v>
      </c>
      <c r="K948" s="26">
        <f>'2 уровень'!M2160</f>
        <v>0</v>
      </c>
      <c r="L948" s="26">
        <f>'2 уровень'!N2160</f>
        <v>0</v>
      </c>
      <c r="M948" s="26">
        <f>'2 уровень'!O2160</f>
        <v>0</v>
      </c>
      <c r="N948" s="26">
        <f>'2 уровень'!P2160</f>
        <v>0</v>
      </c>
      <c r="O948" s="26">
        <f>'2 уровень'!Q2160</f>
        <v>0</v>
      </c>
      <c r="P948" s="152">
        <f>'2 уровень'!R2160</f>
        <v>0</v>
      </c>
      <c r="Q948" s="152">
        <f>'2 уровень'!S2160</f>
        <v>0</v>
      </c>
      <c r="R948" s="152">
        <f>'2 уровень'!T2160</f>
        <v>0</v>
      </c>
      <c r="S948" s="152">
        <f>'2 уровень'!U2160</f>
        <v>0</v>
      </c>
      <c r="T948" s="152">
        <f>'2 уровень'!V2160</f>
        <v>0</v>
      </c>
      <c r="U948" s="152">
        <f>'2 уровень'!W2160</f>
        <v>0</v>
      </c>
      <c r="V948" s="152">
        <f>'2 уровень'!X2160</f>
        <v>0</v>
      </c>
      <c r="W948" s="152">
        <f>'2 уровень'!Y2160</f>
        <v>0</v>
      </c>
      <c r="X948" s="152">
        <f>'2 уровень'!Z2160</f>
        <v>0</v>
      </c>
      <c r="Y948" s="152">
        <f>'2 уровень'!AA2160</f>
        <v>0</v>
      </c>
      <c r="Z948" s="1117">
        <f>'2 уровень'!AB2160</f>
        <v>0</v>
      </c>
      <c r="AA948" s="152">
        <f>'2 уровень'!AC2160</f>
        <v>0</v>
      </c>
      <c r="AB948" s="152">
        <f>'2 уровень'!AD2160</f>
        <v>0</v>
      </c>
      <c r="AC948" s="152">
        <f>'2 уровень'!AE2160</f>
        <v>0</v>
      </c>
      <c r="AD948" s="152">
        <f>'2 уровень'!AF2160</f>
        <v>0</v>
      </c>
      <c r="AE948" s="629">
        <f>'2 уровень'!AG2160</f>
        <v>0</v>
      </c>
      <c r="AF948" s="152"/>
      <c r="AG948" s="152"/>
      <c r="AH948" s="1380">
        <f>'2 уровень'!AH2158</f>
        <v>0</v>
      </c>
      <c r="AI948" s="1362">
        <f>'2 уровень'!AI2158</f>
        <v>0</v>
      </c>
    </row>
    <row r="949" spans="1:196" s="175" customFormat="1" ht="30" x14ac:dyDescent="0.25">
      <c r="A949" s="19"/>
      <c r="B949" s="19">
        <f t="shared" si="134"/>
        <v>1</v>
      </c>
      <c r="C949" s="850" t="s">
        <v>135</v>
      </c>
      <c r="D949" s="173">
        <f>'2 уровень'!F2161</f>
        <v>16972</v>
      </c>
      <c r="E949" s="173">
        <f>'2 уровень'!G2161</f>
        <v>11314.666666666666</v>
      </c>
      <c r="F949" s="173">
        <f>'2 уровень'!H2161</f>
        <v>11241</v>
      </c>
      <c r="G949" s="174">
        <f>'2 уровень'!I2161</f>
        <v>99.34892764553382</v>
      </c>
      <c r="H949" s="158">
        <f>'2 уровень'!J2161</f>
        <v>0</v>
      </c>
      <c r="I949" s="158">
        <f>'2 уровень'!K2161</f>
        <v>0</v>
      </c>
      <c r="J949" s="26">
        <f>'2 уровень'!L2161</f>
        <v>0</v>
      </c>
      <c r="K949" s="26">
        <f>'2 уровень'!M2161</f>
        <v>0</v>
      </c>
      <c r="L949" s="26">
        <f>'2 уровень'!N2161</f>
        <v>0</v>
      </c>
      <c r="M949" s="26">
        <f>'2 уровень'!O2161</f>
        <v>0</v>
      </c>
      <c r="N949" s="26">
        <f>'2 уровень'!P2161</f>
        <v>0</v>
      </c>
      <c r="O949" s="26">
        <f>'2 уровень'!Q2161</f>
        <v>0</v>
      </c>
      <c r="P949" s="152">
        <f>'2 уровень'!R2161</f>
        <v>0</v>
      </c>
      <c r="Q949" s="152">
        <f>'2 уровень'!S2161</f>
        <v>0</v>
      </c>
      <c r="R949" s="152">
        <f>'2 уровень'!T2161</f>
        <v>0</v>
      </c>
      <c r="S949" s="152">
        <f>'2 уровень'!U2161</f>
        <v>0</v>
      </c>
      <c r="T949" s="152">
        <f>'2 уровень'!V2161</f>
        <v>0</v>
      </c>
      <c r="U949" s="152">
        <f>'2 уровень'!W2161</f>
        <v>0</v>
      </c>
      <c r="V949" s="152">
        <f>'2 уровень'!X2161</f>
        <v>0</v>
      </c>
      <c r="W949" s="152">
        <f>'2 уровень'!Y2161</f>
        <v>0</v>
      </c>
      <c r="X949" s="152">
        <f>'2 уровень'!Z2161</f>
        <v>0</v>
      </c>
      <c r="Y949" s="152">
        <f>'2 уровень'!AA2161</f>
        <v>0</v>
      </c>
      <c r="Z949" s="1117">
        <f>'2 уровень'!AB2161</f>
        <v>0</v>
      </c>
      <c r="AA949" s="152">
        <f>'2 уровень'!AC2161</f>
        <v>0</v>
      </c>
      <c r="AB949" s="152">
        <f>'2 уровень'!AD2161</f>
        <v>0</v>
      </c>
      <c r="AC949" s="152">
        <f>'2 уровень'!AE2161</f>
        <v>0</v>
      </c>
      <c r="AD949" s="152">
        <f>'2 уровень'!AF2161</f>
        <v>0</v>
      </c>
      <c r="AE949" s="629">
        <f>'2 уровень'!AG2161</f>
        <v>0</v>
      </c>
      <c r="AF949" s="152"/>
      <c r="AG949" s="152"/>
      <c r="AH949" s="1380">
        <f>'2 уровень'!AH2160</f>
        <v>0</v>
      </c>
      <c r="AI949" s="1362">
        <f>'2 уровень'!AI2160</f>
        <v>0</v>
      </c>
    </row>
    <row r="950" spans="1:196" s="175" customFormat="1" x14ac:dyDescent="0.25">
      <c r="A950" s="19"/>
      <c r="B950" s="19">
        <f t="shared" si="134"/>
        <v>1</v>
      </c>
      <c r="C950" s="851" t="s">
        <v>239</v>
      </c>
      <c r="D950" s="173">
        <f>'2 уровень'!F2162</f>
        <v>16972</v>
      </c>
      <c r="E950" s="173">
        <f>'2 уровень'!G2162</f>
        <v>11314.666666666666</v>
      </c>
      <c r="F950" s="173">
        <f>'2 уровень'!H2162</f>
        <v>11241</v>
      </c>
      <c r="G950" s="174">
        <f>'2 уровень'!I2162</f>
        <v>99.34892764553382</v>
      </c>
      <c r="H950" s="158">
        <f>'2 уровень'!J2162</f>
        <v>0</v>
      </c>
      <c r="I950" s="158">
        <f>'2 уровень'!K2162</f>
        <v>0</v>
      </c>
      <c r="J950" s="26">
        <f>'2 уровень'!L2162</f>
        <v>0</v>
      </c>
      <c r="K950" s="26">
        <f>'2 уровень'!M2162</f>
        <v>0</v>
      </c>
      <c r="L950" s="26">
        <f>'2 уровень'!N2162</f>
        <v>0</v>
      </c>
      <c r="M950" s="26">
        <f>'2 уровень'!O2162</f>
        <v>0</v>
      </c>
      <c r="N950" s="26">
        <f>'2 уровень'!P2162</f>
        <v>0</v>
      </c>
      <c r="O950" s="26">
        <f>'2 уровень'!Q2162</f>
        <v>0</v>
      </c>
      <c r="P950" s="152">
        <f>'2 уровень'!R2162</f>
        <v>0</v>
      </c>
      <c r="Q950" s="152">
        <f>'2 уровень'!S2162</f>
        <v>0</v>
      </c>
      <c r="R950" s="152">
        <f>'2 уровень'!T2162</f>
        <v>0</v>
      </c>
      <c r="S950" s="152">
        <f>'2 уровень'!U2162</f>
        <v>0</v>
      </c>
      <c r="T950" s="152">
        <f>'2 уровень'!V2162</f>
        <v>0</v>
      </c>
      <c r="U950" s="152">
        <f>'2 уровень'!W2162</f>
        <v>0</v>
      </c>
      <c r="V950" s="152">
        <f>'2 уровень'!X2162</f>
        <v>0</v>
      </c>
      <c r="W950" s="152">
        <f>'2 уровень'!Y2162</f>
        <v>0</v>
      </c>
      <c r="X950" s="152">
        <f>'2 уровень'!Z2162</f>
        <v>0</v>
      </c>
      <c r="Y950" s="152">
        <f>'2 уровень'!AA2162</f>
        <v>0</v>
      </c>
      <c r="Z950" s="1117">
        <f>'2 уровень'!AB2162</f>
        <v>0</v>
      </c>
      <c r="AA950" s="152">
        <f>'2 уровень'!AC2162</f>
        <v>0</v>
      </c>
      <c r="AB950" s="152">
        <f>'2 уровень'!AD2162</f>
        <v>0</v>
      </c>
      <c r="AC950" s="152">
        <f>'2 уровень'!AE2162</f>
        <v>0</v>
      </c>
      <c r="AD950" s="152">
        <f>'2 уровень'!AF2162</f>
        <v>0</v>
      </c>
      <c r="AE950" s="629">
        <f>'2 уровень'!AG2162</f>
        <v>0</v>
      </c>
      <c r="AF950" s="152"/>
      <c r="AG950" s="152"/>
      <c r="AH950" s="1380">
        <f>'2 уровень'!AH2161</f>
        <v>0</v>
      </c>
      <c r="AI950" s="1362">
        <f>'2 уровень'!AI2161</f>
        <v>0</v>
      </c>
    </row>
    <row r="951" spans="1:196" s="175" customFormat="1" ht="45" x14ac:dyDescent="0.25">
      <c r="A951" s="19"/>
      <c r="B951" s="19">
        <f t="shared" si="134"/>
        <v>1</v>
      </c>
      <c r="C951" s="852" t="s">
        <v>391</v>
      </c>
      <c r="D951" s="173">
        <f>'2 уровень'!F2163</f>
        <v>10281</v>
      </c>
      <c r="E951" s="173">
        <f>'2 уровень'!G2163</f>
        <v>6854</v>
      </c>
      <c r="F951" s="173">
        <f>'2 уровень'!H2163</f>
        <v>1198</v>
      </c>
      <c r="G951" s="174">
        <f>'2 уровень'!I2163</f>
        <v>17.47884447038226</v>
      </c>
      <c r="H951" s="158">
        <f>'2 уровень'!J2163</f>
        <v>0</v>
      </c>
      <c r="I951" s="158">
        <f>'2 уровень'!K2163</f>
        <v>0</v>
      </c>
      <c r="J951" s="26">
        <f>'2 уровень'!L2163</f>
        <v>0</v>
      </c>
      <c r="K951" s="26">
        <f>'2 уровень'!M2163</f>
        <v>0</v>
      </c>
      <c r="L951" s="26">
        <f>'2 уровень'!N2163</f>
        <v>0</v>
      </c>
      <c r="M951" s="26">
        <f>'2 уровень'!O2163</f>
        <v>0</v>
      </c>
      <c r="N951" s="26">
        <f>'2 уровень'!P2163</f>
        <v>0</v>
      </c>
      <c r="O951" s="26">
        <f>'2 уровень'!Q2163</f>
        <v>0</v>
      </c>
      <c r="P951" s="152">
        <f>'2 уровень'!R2163</f>
        <v>0</v>
      </c>
      <c r="Q951" s="152">
        <f>'2 уровень'!S2163</f>
        <v>0</v>
      </c>
      <c r="R951" s="152">
        <f>'2 уровень'!T2163</f>
        <v>0</v>
      </c>
      <c r="S951" s="152">
        <f>'2 уровень'!U2163</f>
        <v>0</v>
      </c>
      <c r="T951" s="152">
        <f>'2 уровень'!V2163</f>
        <v>0</v>
      </c>
      <c r="U951" s="152">
        <f>'2 уровень'!W2163</f>
        <v>0</v>
      </c>
      <c r="V951" s="152">
        <f>'2 уровень'!X2163</f>
        <v>0</v>
      </c>
      <c r="W951" s="152">
        <f>'2 уровень'!Y2163</f>
        <v>0</v>
      </c>
      <c r="X951" s="152">
        <f>'2 уровень'!Z2163</f>
        <v>0</v>
      </c>
      <c r="Y951" s="152">
        <f>'2 уровень'!AA2163</f>
        <v>0</v>
      </c>
      <c r="Z951" s="1117">
        <f>'2 уровень'!AB2163</f>
        <v>0</v>
      </c>
      <c r="AA951" s="152">
        <f>'2 уровень'!AC2163</f>
        <v>0</v>
      </c>
      <c r="AB951" s="152">
        <f>'2 уровень'!AD2163</f>
        <v>0</v>
      </c>
      <c r="AC951" s="152">
        <f>'2 уровень'!AE2163</f>
        <v>0</v>
      </c>
      <c r="AD951" s="152">
        <f>'2 уровень'!AF2163</f>
        <v>0</v>
      </c>
      <c r="AE951" s="629">
        <f>'2 уровень'!AG2163</f>
        <v>0</v>
      </c>
      <c r="AF951" s="152"/>
      <c r="AG951" s="152"/>
      <c r="AH951" s="1380">
        <f>'2 уровень'!AH2162</f>
        <v>0</v>
      </c>
      <c r="AI951" s="1362">
        <f>'2 уровень'!AI2162</f>
        <v>0</v>
      </c>
    </row>
    <row r="952" spans="1:196" s="175" customFormat="1" ht="30" x14ac:dyDescent="0.25">
      <c r="A952" s="19"/>
      <c r="B952" s="19">
        <f t="shared" si="134"/>
        <v>1</v>
      </c>
      <c r="C952" s="852" t="s">
        <v>392</v>
      </c>
      <c r="D952" s="173">
        <f>'2 уровень'!F2164</f>
        <v>4073</v>
      </c>
      <c r="E952" s="173">
        <f>'2 уровень'!G2164</f>
        <v>2715.3333333333335</v>
      </c>
      <c r="F952" s="173">
        <f>'2 уровень'!H2164</f>
        <v>323</v>
      </c>
      <c r="G952" s="174">
        <f>'2 уровень'!I2164</f>
        <v>11.895408789589982</v>
      </c>
      <c r="H952" s="158">
        <f>'2 уровень'!J2164</f>
        <v>0</v>
      </c>
      <c r="I952" s="158">
        <f>'2 уровень'!K2164</f>
        <v>0</v>
      </c>
      <c r="J952" s="26">
        <f>'2 уровень'!L2164</f>
        <v>0</v>
      </c>
      <c r="K952" s="26">
        <f>'2 уровень'!M2164</f>
        <v>0</v>
      </c>
      <c r="L952" s="26">
        <f>'2 уровень'!N2164</f>
        <v>0</v>
      </c>
      <c r="M952" s="26">
        <f>'2 уровень'!O2164</f>
        <v>0</v>
      </c>
      <c r="N952" s="26">
        <f>'2 уровень'!P2164</f>
        <v>0</v>
      </c>
      <c r="O952" s="26">
        <f>'2 уровень'!Q2164</f>
        <v>0</v>
      </c>
      <c r="P952" s="152">
        <f>'2 уровень'!R2164</f>
        <v>0</v>
      </c>
      <c r="Q952" s="152">
        <f>'2 уровень'!S2164</f>
        <v>0</v>
      </c>
      <c r="R952" s="152">
        <f>'2 уровень'!T2164</f>
        <v>0</v>
      </c>
      <c r="S952" s="152">
        <f>'2 уровень'!U2164</f>
        <v>0</v>
      </c>
      <c r="T952" s="152">
        <f>'2 уровень'!V2164</f>
        <v>0</v>
      </c>
      <c r="U952" s="152">
        <f>'2 уровень'!W2164</f>
        <v>0</v>
      </c>
      <c r="V952" s="152">
        <f>'2 уровень'!X2164</f>
        <v>0</v>
      </c>
      <c r="W952" s="152">
        <f>'2 уровень'!Y2164</f>
        <v>0</v>
      </c>
      <c r="X952" s="152">
        <f>'2 уровень'!Z2164</f>
        <v>0</v>
      </c>
      <c r="Y952" s="152">
        <f>'2 уровень'!AA2164</f>
        <v>0</v>
      </c>
      <c r="Z952" s="1117">
        <f>'2 уровень'!AB2164</f>
        <v>0</v>
      </c>
      <c r="AA952" s="152">
        <f>'2 уровень'!AC2164</f>
        <v>0</v>
      </c>
      <c r="AB952" s="152">
        <f>'2 уровень'!AD2164</f>
        <v>0</v>
      </c>
      <c r="AC952" s="152">
        <f>'2 уровень'!AE2164</f>
        <v>0</v>
      </c>
      <c r="AD952" s="152">
        <f>'2 уровень'!AF2164</f>
        <v>0</v>
      </c>
      <c r="AE952" s="629">
        <f>'2 уровень'!AG2164</f>
        <v>0</v>
      </c>
      <c r="AF952" s="152"/>
      <c r="AG952" s="152"/>
      <c r="AH952" s="1380" t="e">
        <f>'2 уровень'!#REF!</f>
        <v>#REF!</v>
      </c>
      <c r="AI952" s="1362" t="e">
        <f>'2 уровень'!#REF!</f>
        <v>#REF!</v>
      </c>
    </row>
    <row r="953" spans="1:196" s="175" customFormat="1" ht="30" x14ac:dyDescent="0.25">
      <c r="A953" s="19"/>
      <c r="B953" s="19">
        <f t="shared" si="134"/>
        <v>1</v>
      </c>
      <c r="C953" s="853" t="s">
        <v>393</v>
      </c>
      <c r="D953" s="173">
        <f>'2 уровень'!F2165</f>
        <v>3857</v>
      </c>
      <c r="E953" s="173">
        <f>'2 уровень'!G2165</f>
        <v>2571.3333333333335</v>
      </c>
      <c r="F953" s="173">
        <f>'2 уровень'!H2165</f>
        <v>292</v>
      </c>
      <c r="G953" s="174">
        <f>'2 уровень'!I2165</f>
        <v>11.355976147264712</v>
      </c>
      <c r="H953" s="158">
        <f>'2 уровень'!J2165</f>
        <v>0</v>
      </c>
      <c r="I953" s="158">
        <f>'2 уровень'!K2165</f>
        <v>0</v>
      </c>
      <c r="J953" s="26">
        <f>'2 уровень'!L2165</f>
        <v>0</v>
      </c>
      <c r="K953" s="26">
        <f>'2 уровень'!M2165</f>
        <v>0</v>
      </c>
      <c r="L953" s="26">
        <f>'2 уровень'!N2165</f>
        <v>0</v>
      </c>
      <c r="M953" s="26">
        <f>'2 уровень'!O2165</f>
        <v>0</v>
      </c>
      <c r="N953" s="26">
        <f>'2 уровень'!P2165</f>
        <v>0</v>
      </c>
      <c r="O953" s="26">
        <f>'2 уровень'!Q2165</f>
        <v>0</v>
      </c>
      <c r="P953" s="152">
        <f>'2 уровень'!R2165</f>
        <v>0</v>
      </c>
      <c r="Q953" s="152">
        <f>'2 уровень'!S2165</f>
        <v>0</v>
      </c>
      <c r="R953" s="152">
        <f>'2 уровень'!T2165</f>
        <v>0</v>
      </c>
      <c r="S953" s="152">
        <f>'2 уровень'!U2165</f>
        <v>0</v>
      </c>
      <c r="T953" s="152">
        <f>'2 уровень'!V2165</f>
        <v>0</v>
      </c>
      <c r="U953" s="152">
        <f>'2 уровень'!W2165</f>
        <v>0</v>
      </c>
      <c r="V953" s="152">
        <f>'2 уровень'!X2165</f>
        <v>0</v>
      </c>
      <c r="W953" s="152">
        <f>'2 уровень'!Y2165</f>
        <v>0</v>
      </c>
      <c r="X953" s="152">
        <f>'2 уровень'!Z2165</f>
        <v>0</v>
      </c>
      <c r="Y953" s="152">
        <f>'2 уровень'!AA2165</f>
        <v>0</v>
      </c>
      <c r="Z953" s="1117">
        <f>'2 уровень'!AB2165</f>
        <v>0</v>
      </c>
      <c r="AA953" s="152">
        <f>'2 уровень'!AC2165</f>
        <v>0</v>
      </c>
      <c r="AB953" s="152">
        <f>'2 уровень'!AD2165</f>
        <v>0</v>
      </c>
      <c r="AC953" s="152">
        <f>'2 уровень'!AE2165</f>
        <v>0</v>
      </c>
      <c r="AD953" s="152">
        <f>'2 уровень'!AF2165</f>
        <v>0</v>
      </c>
      <c r="AE953" s="629">
        <f>'2 уровень'!AG2165</f>
        <v>0</v>
      </c>
      <c r="AF953" s="152"/>
      <c r="AG953" s="152"/>
      <c r="AH953" s="1380" t="e">
        <f>'2 уровень'!#REF!</f>
        <v>#REF!</v>
      </c>
      <c r="AI953" s="1362" t="e">
        <f>'2 уровень'!#REF!</f>
        <v>#REF!</v>
      </c>
    </row>
    <row r="954" spans="1:196" s="175" customFormat="1" ht="63" x14ac:dyDescent="0.25">
      <c r="A954" s="19"/>
      <c r="B954" s="19">
        <f t="shared" si="134"/>
        <v>1</v>
      </c>
      <c r="C954" s="855" t="s">
        <v>394</v>
      </c>
      <c r="D954" s="173">
        <f>'2 уровень'!F2166</f>
        <v>0</v>
      </c>
      <c r="E954" s="173">
        <f>'2 уровень'!G2166</f>
        <v>0</v>
      </c>
      <c r="F954" s="173">
        <f>'2 уровень'!H2166</f>
        <v>0</v>
      </c>
      <c r="G954" s="174">
        <f>'2 уровень'!I2166</f>
        <v>0</v>
      </c>
      <c r="H954" s="158">
        <f>'2 уровень'!J2166</f>
        <v>0</v>
      </c>
      <c r="I954" s="158">
        <f>'2 уровень'!K2166</f>
        <v>0</v>
      </c>
      <c r="J954" s="26">
        <f>'2 уровень'!L2166</f>
        <v>0</v>
      </c>
      <c r="K954" s="26">
        <f>'2 уровень'!M2166</f>
        <v>0</v>
      </c>
      <c r="L954" s="26">
        <f>'2 уровень'!N2166</f>
        <v>0</v>
      </c>
      <c r="M954" s="26">
        <f>'2 уровень'!O2166</f>
        <v>0</v>
      </c>
      <c r="N954" s="26">
        <f>'2 уровень'!P2166</f>
        <v>0</v>
      </c>
      <c r="O954" s="26">
        <f>'2 уровень'!Q2166</f>
        <v>0</v>
      </c>
      <c r="P954" s="152">
        <f>'2 уровень'!R2166</f>
        <v>0</v>
      </c>
      <c r="Q954" s="152">
        <f>'2 уровень'!S2166</f>
        <v>0</v>
      </c>
      <c r="R954" s="152">
        <f>'2 уровень'!T2166</f>
        <v>0</v>
      </c>
      <c r="S954" s="152">
        <f>'2 уровень'!U2166</f>
        <v>0</v>
      </c>
      <c r="T954" s="152">
        <f>'2 уровень'!V2166</f>
        <v>0</v>
      </c>
      <c r="U954" s="152">
        <f>'2 уровень'!W2166</f>
        <v>0</v>
      </c>
      <c r="V954" s="152">
        <f>'2 уровень'!X2166</f>
        <v>0</v>
      </c>
      <c r="W954" s="152">
        <f>'2 уровень'!Y2166</f>
        <v>0</v>
      </c>
      <c r="X954" s="152">
        <f>'2 уровень'!Z2166</f>
        <v>0</v>
      </c>
      <c r="Y954" s="152">
        <f>'2 уровень'!AA2166</f>
        <v>0</v>
      </c>
      <c r="Z954" s="1117">
        <f>'2 уровень'!AB2166</f>
        <v>0</v>
      </c>
      <c r="AA954" s="152">
        <f>'2 уровень'!AC2166</f>
        <v>0</v>
      </c>
      <c r="AB954" s="152">
        <f>'2 уровень'!AD2166</f>
        <v>0</v>
      </c>
      <c r="AC954" s="152">
        <f>'2 уровень'!AE2166</f>
        <v>0</v>
      </c>
      <c r="AD954" s="152">
        <f>'2 уровень'!AF2166</f>
        <v>0</v>
      </c>
      <c r="AE954" s="629">
        <f>'2 уровень'!AG2166</f>
        <v>0</v>
      </c>
      <c r="AF954" s="152"/>
      <c r="AG954" s="152"/>
      <c r="AH954" s="1380">
        <f>'2 уровень'!AH2163</f>
        <v>0</v>
      </c>
      <c r="AI954" s="1362">
        <f>'2 уровень'!AI2163</f>
        <v>0</v>
      </c>
    </row>
    <row r="955" spans="1:196" s="175" customFormat="1" ht="45" x14ac:dyDescent="0.25">
      <c r="A955" s="19"/>
      <c r="B955" s="19">
        <f t="shared" si="134"/>
        <v>1</v>
      </c>
      <c r="C955" s="849" t="s">
        <v>395</v>
      </c>
      <c r="D955" s="173">
        <f>'2 уровень'!F2167</f>
        <v>15</v>
      </c>
      <c r="E955" s="173">
        <f>'2 уровень'!G2167</f>
        <v>10</v>
      </c>
      <c r="F955" s="173">
        <f>'2 уровень'!H2167</f>
        <v>0</v>
      </c>
      <c r="G955" s="174">
        <f>'2 уровень'!I2167</f>
        <v>0</v>
      </c>
      <c r="H955" s="158">
        <f>'2 уровень'!J2167</f>
        <v>0</v>
      </c>
      <c r="I955" s="158">
        <f>'2 уровень'!K2167</f>
        <v>0</v>
      </c>
      <c r="J955" s="26">
        <f>'2 уровень'!L2167</f>
        <v>0</v>
      </c>
      <c r="K955" s="26">
        <f>'2 уровень'!M2167</f>
        <v>0</v>
      </c>
      <c r="L955" s="26">
        <f>'2 уровень'!N2167</f>
        <v>0</v>
      </c>
      <c r="M955" s="26">
        <f>'2 уровень'!O2167</f>
        <v>0</v>
      </c>
      <c r="N955" s="26">
        <f>'2 уровень'!P2167</f>
        <v>0</v>
      </c>
      <c r="O955" s="26">
        <f>'2 уровень'!Q2167</f>
        <v>0</v>
      </c>
      <c r="P955" s="152">
        <f>'2 уровень'!R2167</f>
        <v>0</v>
      </c>
      <c r="Q955" s="152">
        <f>'2 уровень'!S2167</f>
        <v>0</v>
      </c>
      <c r="R955" s="152">
        <f>'2 уровень'!T2167</f>
        <v>0</v>
      </c>
      <c r="S955" s="152">
        <f>'2 уровень'!U2167</f>
        <v>0</v>
      </c>
      <c r="T955" s="152">
        <f>'2 уровень'!V2167</f>
        <v>0</v>
      </c>
      <c r="U955" s="152">
        <f>'2 уровень'!W2167</f>
        <v>0</v>
      </c>
      <c r="V955" s="152">
        <f>'2 уровень'!X2167</f>
        <v>0</v>
      </c>
      <c r="W955" s="152">
        <f>'2 уровень'!Y2167</f>
        <v>0</v>
      </c>
      <c r="X955" s="152">
        <f>'2 уровень'!Z2167</f>
        <v>0</v>
      </c>
      <c r="Y955" s="152">
        <f>'2 уровень'!AA2167</f>
        <v>0</v>
      </c>
      <c r="Z955" s="1117">
        <f>'2 уровень'!AB2167</f>
        <v>0</v>
      </c>
      <c r="AA955" s="152">
        <f>'2 уровень'!AC2167</f>
        <v>0</v>
      </c>
      <c r="AB955" s="152">
        <f>'2 уровень'!AD2167</f>
        <v>0</v>
      </c>
      <c r="AC955" s="152">
        <f>'2 уровень'!AE2167</f>
        <v>0</v>
      </c>
      <c r="AD955" s="152">
        <f>'2 уровень'!AF2167</f>
        <v>0</v>
      </c>
      <c r="AE955" s="629">
        <f>'2 уровень'!AG2167</f>
        <v>0</v>
      </c>
      <c r="AF955" s="152"/>
      <c r="AG955" s="152"/>
      <c r="AH955" s="1380">
        <f>'2 уровень'!AH2164</f>
        <v>0</v>
      </c>
      <c r="AI955" s="1362">
        <f>'2 уровень'!AI2164</f>
        <v>0</v>
      </c>
    </row>
    <row r="956" spans="1:196" s="175" customFormat="1" ht="30" x14ac:dyDescent="0.25">
      <c r="A956" s="19"/>
      <c r="B956" s="19">
        <f t="shared" si="134"/>
        <v>1</v>
      </c>
      <c r="C956" s="850" t="s">
        <v>396</v>
      </c>
      <c r="D956" s="173">
        <f>'2 уровень'!F2168</f>
        <v>201</v>
      </c>
      <c r="E956" s="173">
        <f>'2 уровень'!G2168</f>
        <v>134</v>
      </c>
      <c r="F956" s="173">
        <f>'2 уровень'!H2168</f>
        <v>31</v>
      </c>
      <c r="G956" s="174">
        <f>'2 уровень'!I2168</f>
        <v>23.134328358208954</v>
      </c>
      <c r="H956" s="158">
        <f>'2 уровень'!J2168</f>
        <v>0</v>
      </c>
      <c r="I956" s="158">
        <f>'2 уровень'!K2168</f>
        <v>0</v>
      </c>
      <c r="J956" s="26">
        <f>'2 уровень'!L2168</f>
        <v>0</v>
      </c>
      <c r="K956" s="26">
        <f>'2 уровень'!M2168</f>
        <v>0</v>
      </c>
      <c r="L956" s="26">
        <f>'2 уровень'!N2168</f>
        <v>0</v>
      </c>
      <c r="M956" s="26">
        <f>'2 уровень'!O2168</f>
        <v>0</v>
      </c>
      <c r="N956" s="26">
        <f>'2 уровень'!P2168</f>
        <v>0</v>
      </c>
      <c r="O956" s="26">
        <f>'2 уровень'!Q2168</f>
        <v>0</v>
      </c>
      <c r="P956" s="152">
        <f>'2 уровень'!R2168</f>
        <v>0</v>
      </c>
      <c r="Q956" s="152">
        <f>'2 уровень'!S2168</f>
        <v>0</v>
      </c>
      <c r="R956" s="152">
        <f>'2 уровень'!T2168</f>
        <v>0</v>
      </c>
      <c r="S956" s="152">
        <f>'2 уровень'!U2168</f>
        <v>0</v>
      </c>
      <c r="T956" s="152">
        <f>'2 уровень'!V2168</f>
        <v>0</v>
      </c>
      <c r="U956" s="152">
        <f>'2 уровень'!W2168</f>
        <v>0</v>
      </c>
      <c r="V956" s="152">
        <f>'2 уровень'!X2168</f>
        <v>0</v>
      </c>
      <c r="W956" s="152">
        <f>'2 уровень'!Y2168</f>
        <v>0</v>
      </c>
      <c r="X956" s="152">
        <f>'2 уровень'!Z2168</f>
        <v>0</v>
      </c>
      <c r="Y956" s="152">
        <f>'2 уровень'!AA2168</f>
        <v>0</v>
      </c>
      <c r="Z956" s="1117">
        <f>'2 уровень'!AB2168</f>
        <v>0</v>
      </c>
      <c r="AA956" s="152">
        <f>'2 уровень'!AC2168</f>
        <v>0</v>
      </c>
      <c r="AB956" s="152">
        <f>'2 уровень'!AD2168</f>
        <v>0</v>
      </c>
      <c r="AC956" s="152">
        <f>'2 уровень'!AE2168</f>
        <v>0</v>
      </c>
      <c r="AD956" s="152">
        <f>'2 уровень'!AF2168</f>
        <v>0</v>
      </c>
      <c r="AE956" s="629">
        <f>'2 уровень'!AG2168</f>
        <v>0</v>
      </c>
      <c r="AF956" s="152"/>
      <c r="AG956" s="152"/>
      <c r="AH956" s="1380">
        <f>'2 уровень'!AH2165</f>
        <v>0</v>
      </c>
      <c r="AI956" s="1362">
        <f>'2 уровень'!AI2165</f>
        <v>0</v>
      </c>
    </row>
    <row r="957" spans="1:196" s="175" customFormat="1" ht="45" x14ac:dyDescent="0.25">
      <c r="A957" s="19">
        <v>1</v>
      </c>
      <c r="B957" s="19">
        <f t="shared" si="134"/>
        <v>1</v>
      </c>
      <c r="C957" s="850" t="s">
        <v>397</v>
      </c>
      <c r="D957" s="173">
        <f>'2 уровень'!F2169</f>
        <v>6208</v>
      </c>
      <c r="E957" s="173">
        <f>'2 уровень'!G2169</f>
        <v>4138.666666666667</v>
      </c>
      <c r="F957" s="173">
        <f>'2 уровень'!H2169</f>
        <v>875</v>
      </c>
      <c r="G957" s="174">
        <f>'2 уровень'!I2169</f>
        <v>21.14207474226804</v>
      </c>
      <c r="H957" s="158">
        <f>'2 уровень'!J2169</f>
        <v>0</v>
      </c>
      <c r="I957" s="158">
        <f>'2 уровень'!K2169</f>
        <v>0</v>
      </c>
      <c r="J957" s="26">
        <f>'2 уровень'!L2169</f>
        <v>0</v>
      </c>
      <c r="K957" s="26">
        <f>'2 уровень'!M2169</f>
        <v>0</v>
      </c>
      <c r="L957" s="26">
        <f>'2 уровень'!N2169</f>
        <v>0</v>
      </c>
      <c r="M957" s="26">
        <f>'2 уровень'!O2169</f>
        <v>0</v>
      </c>
      <c r="N957" s="26">
        <f>'2 уровень'!P2169</f>
        <v>0</v>
      </c>
      <c r="O957" s="26">
        <f>'2 уровень'!Q2169</f>
        <v>0</v>
      </c>
      <c r="P957" s="152">
        <f>'2 уровень'!R2169</f>
        <v>0</v>
      </c>
      <c r="Q957" s="152">
        <f>'2 уровень'!S2169</f>
        <v>0</v>
      </c>
      <c r="R957" s="152">
        <f>'2 уровень'!T2169</f>
        <v>0</v>
      </c>
      <c r="S957" s="152">
        <f>'2 уровень'!U2169</f>
        <v>0</v>
      </c>
      <c r="T957" s="152">
        <f>'2 уровень'!V2169</f>
        <v>0</v>
      </c>
      <c r="U957" s="152">
        <f>'2 уровень'!W2169</f>
        <v>0</v>
      </c>
      <c r="V957" s="152">
        <f>'2 уровень'!X2169</f>
        <v>0</v>
      </c>
      <c r="W957" s="152">
        <f>'2 уровень'!Y2169</f>
        <v>0</v>
      </c>
      <c r="X957" s="152">
        <f>'2 уровень'!Z2169</f>
        <v>0</v>
      </c>
      <c r="Y957" s="152">
        <f>'2 уровень'!AA2169</f>
        <v>0</v>
      </c>
      <c r="Z957" s="1117">
        <f>'2 уровень'!AB2169</f>
        <v>0</v>
      </c>
      <c r="AA957" s="152">
        <f>'2 уровень'!AC2169</f>
        <v>0</v>
      </c>
      <c r="AB957" s="152">
        <f>'2 уровень'!AD2169</f>
        <v>0</v>
      </c>
      <c r="AC957" s="152">
        <f>'2 уровень'!AE2169</f>
        <v>0</v>
      </c>
      <c r="AD957" s="152">
        <f>'2 уровень'!AF2169</f>
        <v>0</v>
      </c>
      <c r="AE957" s="629">
        <f>'2 уровень'!AG2169</f>
        <v>0</v>
      </c>
      <c r="AF957" s="152"/>
      <c r="AG957" s="152"/>
      <c r="AH957" s="1380">
        <f>'2 уровень'!AH2166</f>
        <v>0</v>
      </c>
      <c r="AI957" s="1362">
        <f>'2 уровень'!AI2166</f>
        <v>0</v>
      </c>
    </row>
    <row r="958" spans="1:196" ht="45" x14ac:dyDescent="0.25">
      <c r="A958" s="19">
        <v>1</v>
      </c>
      <c r="B958" s="19">
        <f t="shared" si="134"/>
        <v>1</v>
      </c>
      <c r="C958" s="850" t="s">
        <v>398</v>
      </c>
      <c r="D958" s="173">
        <f>'2 уровень'!F2170</f>
        <v>1438</v>
      </c>
      <c r="E958" s="173">
        <f>'2 уровень'!G2170</f>
        <v>958.66666666666663</v>
      </c>
      <c r="F958" s="173">
        <f>'2 уровень'!H2170</f>
        <v>204</v>
      </c>
      <c r="G958" s="174">
        <f>'2 уровень'!I2170</f>
        <v>21.279554937413074</v>
      </c>
      <c r="H958" s="158">
        <f>'2 уровень'!J2170</f>
        <v>0</v>
      </c>
      <c r="I958" s="158">
        <f>'2 уровень'!K2170</f>
        <v>0</v>
      </c>
      <c r="J958" s="26">
        <f>'2 уровень'!L2170</f>
        <v>0</v>
      </c>
      <c r="K958" s="26">
        <f>'2 уровень'!M2170</f>
        <v>0</v>
      </c>
      <c r="L958" s="26">
        <f>'2 уровень'!N2170</f>
        <v>0</v>
      </c>
      <c r="M958" s="26">
        <f>'2 уровень'!O2170</f>
        <v>0</v>
      </c>
      <c r="N958" s="26">
        <f>'2 уровень'!P2170</f>
        <v>0</v>
      </c>
      <c r="O958" s="26">
        <f>'2 уровень'!Q2170</f>
        <v>0</v>
      </c>
      <c r="P958" s="152">
        <f>'2 уровень'!R2170</f>
        <v>0</v>
      </c>
      <c r="Q958" s="152">
        <f>'2 уровень'!S2170</f>
        <v>0</v>
      </c>
      <c r="R958" s="152">
        <f>'2 уровень'!T2170</f>
        <v>0</v>
      </c>
      <c r="S958" s="152">
        <f>'2 уровень'!U2170</f>
        <v>0</v>
      </c>
      <c r="T958" s="152">
        <f>'2 уровень'!V2170</f>
        <v>0</v>
      </c>
      <c r="U958" s="152">
        <f>'2 уровень'!W2170</f>
        <v>0</v>
      </c>
      <c r="V958" s="152">
        <f>'2 уровень'!X2170</f>
        <v>0</v>
      </c>
      <c r="W958" s="152">
        <f>'2 уровень'!Y2170</f>
        <v>0</v>
      </c>
      <c r="X958" s="152">
        <f>'2 уровень'!Z2170</f>
        <v>0</v>
      </c>
      <c r="Y958" s="152">
        <f>'2 уровень'!AA2170</f>
        <v>0</v>
      </c>
      <c r="Z958" s="1117">
        <f>'2 уровень'!AB2170</f>
        <v>0</v>
      </c>
      <c r="AA958" s="152">
        <f>'2 уровень'!AC2170</f>
        <v>0</v>
      </c>
      <c r="AB958" s="152">
        <f>'2 уровень'!AD2170</f>
        <v>0</v>
      </c>
      <c r="AC958" s="152">
        <f>'2 уровень'!AE2170</f>
        <v>0</v>
      </c>
      <c r="AD958" s="152">
        <f>'2 уровень'!AF2170</f>
        <v>0</v>
      </c>
      <c r="AE958" s="629">
        <f>'2 уровень'!AG2170</f>
        <v>0</v>
      </c>
      <c r="AF958" s="152"/>
      <c r="AG958" s="152"/>
      <c r="AH958" s="1380">
        <f>'2 уровень'!AH2167</f>
        <v>0</v>
      </c>
      <c r="AI958" s="1362">
        <f>'2 уровень'!AI2167</f>
        <v>0</v>
      </c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  <c r="GH958" s="139"/>
      <c r="GI958" s="139"/>
      <c r="GJ958" s="139"/>
      <c r="GK958" s="139"/>
      <c r="GL958" s="139"/>
      <c r="GM958" s="139"/>
      <c r="GN958" s="139"/>
    </row>
    <row r="959" spans="1:196" ht="30" x14ac:dyDescent="0.25">
      <c r="A959" s="19">
        <v>1</v>
      </c>
      <c r="B959" s="19">
        <f t="shared" si="134"/>
        <v>1</v>
      </c>
      <c r="C959" s="850" t="s">
        <v>427</v>
      </c>
      <c r="D959" s="173">
        <f>'2 уровень'!F2171</f>
        <v>0</v>
      </c>
      <c r="E959" s="173">
        <f>'2 уровень'!G2171</f>
        <v>0</v>
      </c>
      <c r="F959" s="173">
        <f>'2 уровень'!H2171</f>
        <v>0</v>
      </c>
      <c r="G959" s="174">
        <f>'2 уровень'!I2171</f>
        <v>0</v>
      </c>
      <c r="H959" s="158">
        <f>'2 уровень'!J2171</f>
        <v>0</v>
      </c>
      <c r="I959" s="158">
        <f>'2 уровень'!K2171</f>
        <v>0</v>
      </c>
      <c r="J959" s="26">
        <f>'2 уровень'!L2171</f>
        <v>0</v>
      </c>
      <c r="K959" s="26">
        <f>'2 уровень'!M2171</f>
        <v>0</v>
      </c>
      <c r="L959" s="26">
        <f>'2 уровень'!N2171</f>
        <v>0</v>
      </c>
      <c r="M959" s="26">
        <f>'2 уровень'!O2171</f>
        <v>0</v>
      </c>
      <c r="N959" s="26">
        <f>'2 уровень'!P2171</f>
        <v>0</v>
      </c>
      <c r="O959" s="26">
        <f>'2 уровень'!Q2171</f>
        <v>0</v>
      </c>
      <c r="P959" s="152">
        <f>'2 уровень'!R2171</f>
        <v>0</v>
      </c>
      <c r="Q959" s="152">
        <f>'2 уровень'!S2171</f>
        <v>0</v>
      </c>
      <c r="R959" s="152">
        <f>'2 уровень'!T2171</f>
        <v>0</v>
      </c>
      <c r="S959" s="152">
        <f>'2 уровень'!U2171</f>
        <v>0</v>
      </c>
      <c r="T959" s="152">
        <f>'2 уровень'!V2171</f>
        <v>0</v>
      </c>
      <c r="U959" s="152">
        <f>'2 уровень'!W2171</f>
        <v>0</v>
      </c>
      <c r="V959" s="152">
        <f>'2 уровень'!X2171</f>
        <v>0</v>
      </c>
      <c r="W959" s="152">
        <f>'2 уровень'!Y2171</f>
        <v>0</v>
      </c>
      <c r="X959" s="152">
        <f>'2 уровень'!Z2171</f>
        <v>0</v>
      </c>
      <c r="Y959" s="152">
        <f>'2 уровень'!AA2171</f>
        <v>0</v>
      </c>
      <c r="Z959" s="1117">
        <f>'2 уровень'!AB2171</f>
        <v>0</v>
      </c>
      <c r="AA959" s="152">
        <f>'2 уровень'!AC2171</f>
        <v>0</v>
      </c>
      <c r="AB959" s="152">
        <f>'2 уровень'!AD2171</f>
        <v>0</v>
      </c>
      <c r="AC959" s="152">
        <f>'2 уровень'!AE2171</f>
        <v>0</v>
      </c>
      <c r="AD959" s="152">
        <f>'2 уровень'!AF2171</f>
        <v>0</v>
      </c>
      <c r="AE959" s="629">
        <f>'2 уровень'!AG2171</f>
        <v>0</v>
      </c>
      <c r="AF959" s="152"/>
      <c r="AG959" s="152"/>
      <c r="AH959" s="1380">
        <f>'2 уровень'!AH2168</f>
        <v>0</v>
      </c>
      <c r="AI959" s="1362">
        <f>'2 уровень'!AI2168</f>
        <v>0</v>
      </c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  <c r="GL959" s="139"/>
      <c r="GM959" s="139"/>
      <c r="GN959" s="139"/>
    </row>
    <row r="960" spans="1:196" ht="75" x14ac:dyDescent="0.25">
      <c r="A960" s="19">
        <v>1</v>
      </c>
      <c r="B960" s="19">
        <f t="shared" si="134"/>
        <v>1</v>
      </c>
      <c r="C960" s="849" t="s">
        <v>399</v>
      </c>
      <c r="D960" s="173">
        <f>'2 уровень'!F2172</f>
        <v>2900</v>
      </c>
      <c r="E960" s="173">
        <f>'2 уровень'!G2172</f>
        <v>1933.3333333333333</v>
      </c>
      <c r="F960" s="173">
        <f>'2 уровень'!H2172</f>
        <v>498</v>
      </c>
      <c r="G960" s="174">
        <f>'2 уровень'!I2172</f>
        <v>25.758620689655174</v>
      </c>
      <c r="H960" s="158">
        <f>'2 уровень'!J2172</f>
        <v>0</v>
      </c>
      <c r="I960" s="158">
        <f>'2 уровень'!K2172</f>
        <v>0</v>
      </c>
      <c r="J960" s="26">
        <f>'2 уровень'!L2172</f>
        <v>0</v>
      </c>
      <c r="K960" s="26">
        <f>'2 уровень'!M2172</f>
        <v>0</v>
      </c>
      <c r="L960" s="26">
        <f>'2 уровень'!N2172</f>
        <v>0</v>
      </c>
      <c r="M960" s="26">
        <f>'2 уровень'!O2172</f>
        <v>0</v>
      </c>
      <c r="N960" s="26">
        <f>'2 уровень'!P2172</f>
        <v>0</v>
      </c>
      <c r="O960" s="26">
        <f>'2 уровень'!Q2172</f>
        <v>0</v>
      </c>
      <c r="P960" s="152">
        <f>'2 уровень'!R2172</f>
        <v>0</v>
      </c>
      <c r="Q960" s="152">
        <f>'2 уровень'!S2172</f>
        <v>0</v>
      </c>
      <c r="R960" s="152">
        <f>'2 уровень'!T2172</f>
        <v>0</v>
      </c>
      <c r="S960" s="152">
        <f>'2 уровень'!U2172</f>
        <v>0</v>
      </c>
      <c r="T960" s="152">
        <f>'2 уровень'!V2172</f>
        <v>0</v>
      </c>
      <c r="U960" s="152">
        <f>'2 уровень'!W2172</f>
        <v>0</v>
      </c>
      <c r="V960" s="152">
        <f>'2 уровень'!X2172</f>
        <v>0</v>
      </c>
      <c r="W960" s="152">
        <f>'2 уровень'!Y2172</f>
        <v>0</v>
      </c>
      <c r="X960" s="152">
        <f>'2 уровень'!Z2172</f>
        <v>0</v>
      </c>
      <c r="Y960" s="152">
        <f>'2 уровень'!AA2172</f>
        <v>0</v>
      </c>
      <c r="Z960" s="1117">
        <f>'2 уровень'!AB2172</f>
        <v>0</v>
      </c>
      <c r="AA960" s="152">
        <f>'2 уровень'!AC2172</f>
        <v>0</v>
      </c>
      <c r="AB960" s="152">
        <f>'2 уровень'!AD2172</f>
        <v>0</v>
      </c>
      <c r="AC960" s="152">
        <f>'2 уровень'!AE2172</f>
        <v>0</v>
      </c>
      <c r="AD960" s="152">
        <f>'2 уровень'!AF2172</f>
        <v>0</v>
      </c>
      <c r="AE960" s="629">
        <f>'2 уровень'!AG2172</f>
        <v>0</v>
      </c>
      <c r="AF960" s="152"/>
      <c r="AG960" s="152"/>
      <c r="AH960" s="1380">
        <f>'2 уровень'!AH2169</f>
        <v>0</v>
      </c>
      <c r="AI960" s="1362">
        <f>'2 уровень'!AI2169</f>
        <v>0</v>
      </c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  <c r="GL960" s="139"/>
      <c r="GM960" s="139"/>
      <c r="GN960" s="139"/>
    </row>
    <row r="961" spans="1:196" ht="60" x14ac:dyDescent="0.25">
      <c r="A961" s="19">
        <v>1</v>
      </c>
      <c r="B961" s="19">
        <f t="shared" si="134"/>
        <v>1</v>
      </c>
      <c r="C961" s="850" t="s">
        <v>400</v>
      </c>
      <c r="D961" s="173">
        <f>'2 уровень'!F2173</f>
        <v>1870</v>
      </c>
      <c r="E961" s="173">
        <f>'2 уровень'!G2173</f>
        <v>1246.6666666666667</v>
      </c>
      <c r="F961" s="173">
        <f>'2 уровень'!H2173</f>
        <v>173</v>
      </c>
      <c r="G961" s="174">
        <f>'2 уровень'!I2173</f>
        <v>13.877005347593583</v>
      </c>
      <c r="H961" s="158">
        <f>'2 уровень'!J2173</f>
        <v>0</v>
      </c>
      <c r="I961" s="158">
        <f>'2 уровень'!K2173</f>
        <v>0</v>
      </c>
      <c r="J961" s="26">
        <f>'2 уровень'!L2173</f>
        <v>0</v>
      </c>
      <c r="K961" s="26">
        <f>'2 уровень'!M2173</f>
        <v>0</v>
      </c>
      <c r="L961" s="26">
        <f>'2 уровень'!N2173</f>
        <v>0</v>
      </c>
      <c r="M961" s="26">
        <f>'2 уровень'!O2173</f>
        <v>0</v>
      </c>
      <c r="N961" s="26">
        <f>'2 уровень'!P2173</f>
        <v>0</v>
      </c>
      <c r="O961" s="26">
        <f>'2 уровень'!Q2173</f>
        <v>0</v>
      </c>
      <c r="P961" s="152">
        <f>'2 уровень'!R2173</f>
        <v>0</v>
      </c>
      <c r="Q961" s="152">
        <f>'2 уровень'!S2173</f>
        <v>0</v>
      </c>
      <c r="R961" s="152">
        <f>'2 уровень'!T2173</f>
        <v>0</v>
      </c>
      <c r="S961" s="152">
        <f>'2 уровень'!U2173</f>
        <v>0</v>
      </c>
      <c r="T961" s="152">
        <f>'2 уровень'!V2173</f>
        <v>0</v>
      </c>
      <c r="U961" s="152">
        <f>'2 уровень'!W2173</f>
        <v>0</v>
      </c>
      <c r="V961" s="152">
        <f>'2 уровень'!X2173</f>
        <v>0</v>
      </c>
      <c r="W961" s="152">
        <f>'2 уровень'!Y2173</f>
        <v>0</v>
      </c>
      <c r="X961" s="152">
        <f>'2 уровень'!Z2173</f>
        <v>0</v>
      </c>
      <c r="Y961" s="152">
        <f>'2 уровень'!AA2173</f>
        <v>0</v>
      </c>
      <c r="Z961" s="1117">
        <f>'2 уровень'!AB2173</f>
        <v>0</v>
      </c>
      <c r="AA961" s="152">
        <f>'2 уровень'!AC2173</f>
        <v>0</v>
      </c>
      <c r="AB961" s="152">
        <f>'2 уровень'!AD2173</f>
        <v>0</v>
      </c>
      <c r="AC961" s="152">
        <f>'2 уровень'!AE2173</f>
        <v>0</v>
      </c>
      <c r="AD961" s="152">
        <f>'2 уровень'!AF2173</f>
        <v>0</v>
      </c>
      <c r="AE961" s="629">
        <f>'2 уровень'!AG2173</f>
        <v>0</v>
      </c>
      <c r="AF961" s="152"/>
      <c r="AG961" s="152"/>
      <c r="AH961" s="1380">
        <f>'2 уровень'!AH2170</f>
        <v>0</v>
      </c>
      <c r="AI961" s="1362">
        <f>'2 уровень'!AI2170</f>
        <v>0</v>
      </c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  <c r="GL961" s="139"/>
      <c r="GM961" s="139"/>
      <c r="GN961" s="139"/>
    </row>
    <row r="962" spans="1:196" ht="60" x14ac:dyDescent="0.25">
      <c r="A962" s="19">
        <v>1</v>
      </c>
      <c r="B962" s="19">
        <f t="shared" si="134"/>
        <v>1</v>
      </c>
      <c r="C962" s="850" t="s">
        <v>477</v>
      </c>
      <c r="D962" s="173">
        <f>'2 уровень'!F2174</f>
        <v>2700</v>
      </c>
      <c r="E962" s="173">
        <f>'2 уровень'!G2174</f>
        <v>1800</v>
      </c>
      <c r="F962" s="173">
        <f>'2 уровень'!H2174</f>
        <v>1353</v>
      </c>
      <c r="G962" s="174">
        <f>'2 уровень'!I2174</f>
        <v>75.166666666666671</v>
      </c>
      <c r="H962" s="158">
        <f>'2 уровень'!J2174</f>
        <v>0</v>
      </c>
      <c r="I962" s="158">
        <f>'2 уровень'!K2174</f>
        <v>0</v>
      </c>
      <c r="J962" s="26">
        <f>'2 уровень'!L2174</f>
        <v>0</v>
      </c>
      <c r="K962" s="26">
        <f>'2 уровень'!M2174</f>
        <v>0</v>
      </c>
      <c r="L962" s="26">
        <f>'2 уровень'!N2174</f>
        <v>0</v>
      </c>
      <c r="M962" s="26">
        <f>'2 уровень'!O2174</f>
        <v>0</v>
      </c>
      <c r="N962" s="26">
        <f>'2 уровень'!P2174</f>
        <v>0</v>
      </c>
      <c r="O962" s="26">
        <f>'2 уровень'!Q2174</f>
        <v>0</v>
      </c>
      <c r="P962" s="152">
        <f>'2 уровень'!R2174</f>
        <v>0</v>
      </c>
      <c r="Q962" s="152">
        <f>'2 уровень'!S2174</f>
        <v>0</v>
      </c>
      <c r="R962" s="152">
        <f>'2 уровень'!T2174</f>
        <v>0</v>
      </c>
      <c r="S962" s="152">
        <f>'2 уровень'!U2174</f>
        <v>0</v>
      </c>
      <c r="T962" s="152">
        <f>'2 уровень'!V2174</f>
        <v>0</v>
      </c>
      <c r="U962" s="152">
        <f>'2 уровень'!W2174</f>
        <v>0</v>
      </c>
      <c r="V962" s="152">
        <f>'2 уровень'!X2174</f>
        <v>0</v>
      </c>
      <c r="W962" s="152">
        <f>'2 уровень'!Y2174</f>
        <v>0</v>
      </c>
      <c r="X962" s="152">
        <f>'2 уровень'!Z2174</f>
        <v>0</v>
      </c>
      <c r="Y962" s="152">
        <f>'2 уровень'!AA2174</f>
        <v>0</v>
      </c>
      <c r="Z962" s="1117">
        <f>'2 уровень'!AB2174</f>
        <v>0</v>
      </c>
      <c r="AA962" s="152">
        <f>'2 уровень'!AC2174</f>
        <v>0</v>
      </c>
      <c r="AB962" s="152">
        <f>'2 уровень'!AD2174</f>
        <v>0</v>
      </c>
      <c r="AC962" s="152">
        <f>'2 уровень'!AE2174</f>
        <v>0</v>
      </c>
      <c r="AD962" s="152">
        <f>'2 уровень'!AF2174</f>
        <v>0</v>
      </c>
      <c r="AE962" s="629">
        <f>'2 уровень'!AG2174</f>
        <v>0</v>
      </c>
      <c r="AF962" s="152"/>
      <c r="AG962" s="152"/>
      <c r="AH962" s="1380">
        <f>'2 уровень'!AH2171</f>
        <v>0</v>
      </c>
      <c r="AI962" s="1362">
        <f>'2 уровень'!AI2171</f>
        <v>0</v>
      </c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  <c r="GL962" s="139"/>
      <c r="GM962" s="139"/>
      <c r="GN962" s="139"/>
    </row>
    <row r="963" spans="1:196" ht="30" x14ac:dyDescent="0.25">
      <c r="B963" s="19">
        <f t="shared" si="134"/>
        <v>1</v>
      </c>
      <c r="C963" s="850" t="s">
        <v>206</v>
      </c>
      <c r="D963" s="173">
        <f>'2 уровень'!F2175</f>
        <v>0</v>
      </c>
      <c r="E963" s="173">
        <f>'2 уровень'!G2175</f>
        <v>0</v>
      </c>
      <c r="F963" s="173">
        <f>'2 уровень'!H2175</f>
        <v>0</v>
      </c>
      <c r="G963" s="174">
        <f>'2 уровень'!I2175</f>
        <v>0</v>
      </c>
      <c r="H963" s="158">
        <f>'2 уровень'!J2175</f>
        <v>0</v>
      </c>
      <c r="I963" s="158">
        <f>'2 уровень'!K2175</f>
        <v>0</v>
      </c>
      <c r="J963" s="26">
        <f>'2 уровень'!L2175</f>
        <v>0</v>
      </c>
      <c r="K963" s="26">
        <f>'2 уровень'!M2175</f>
        <v>0</v>
      </c>
      <c r="L963" s="26">
        <f>'2 уровень'!N2175</f>
        <v>0</v>
      </c>
      <c r="M963" s="26">
        <f>'2 уровень'!O2175</f>
        <v>0</v>
      </c>
      <c r="N963" s="26">
        <f>'2 уровень'!P2175</f>
        <v>0</v>
      </c>
      <c r="O963" s="26">
        <f>'2 уровень'!Q2175</f>
        <v>0</v>
      </c>
      <c r="P963" s="152">
        <f>'2 уровень'!R2175</f>
        <v>8075.2690000000002</v>
      </c>
      <c r="Q963" s="152">
        <f>'2 уровень'!S2175</f>
        <v>8075.2690000000002</v>
      </c>
      <c r="R963" s="152">
        <f>'2 уровень'!T2175</f>
        <v>8075.2690000000002</v>
      </c>
      <c r="S963" s="152">
        <f>'2 уровень'!U2175</f>
        <v>8075.2690000000002</v>
      </c>
      <c r="T963" s="152">
        <f>'2 уровень'!V2175</f>
        <v>8075.2690000000002</v>
      </c>
      <c r="U963" s="152">
        <f>'2 уровень'!W2175</f>
        <v>8075.2690000000002</v>
      </c>
      <c r="V963" s="152">
        <f>'2 уровень'!X2175</f>
        <v>8075.2690000000002</v>
      </c>
      <c r="W963" s="152">
        <f>'2 уровень'!Y2175</f>
        <v>8075.2690000000002</v>
      </c>
      <c r="X963" s="152">
        <f>'2 уровень'!Z2175</f>
        <v>5383.5126666666665</v>
      </c>
      <c r="Y963" s="152">
        <f>'2 уровень'!AA2175</f>
        <v>7522.3005499999999</v>
      </c>
      <c r="Z963" s="1117">
        <f>'2 уровень'!AB2175</f>
        <v>0</v>
      </c>
      <c r="AA963" s="152">
        <f>'2 уровень'!AC2175</f>
        <v>0</v>
      </c>
      <c r="AB963" s="152">
        <f>'2 уровень'!AD2175</f>
        <v>2138.7878833333334</v>
      </c>
      <c r="AC963" s="152">
        <f>'2 уровень'!AE2175</f>
        <v>0</v>
      </c>
      <c r="AD963" s="152">
        <f>'2 уровень'!AF2175</f>
        <v>-1.6165499999999993</v>
      </c>
      <c r="AE963" s="629">
        <f>'2 уровень'!AG2175</f>
        <v>7520.6840000000002</v>
      </c>
      <c r="AF963" s="152">
        <f>Y963/X963*100</f>
        <v>139.72848241959494</v>
      </c>
      <c r="AG963" s="152">
        <f>AE963/X963*100</f>
        <v>139.69845462733193</v>
      </c>
      <c r="AH963" s="1380">
        <f>'2 уровень'!AH2172</f>
        <v>0</v>
      </c>
      <c r="AI963" s="1362">
        <f>'2 уровень'!AI2172</f>
        <v>0</v>
      </c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  <c r="GL963" s="139"/>
      <c r="GM963" s="139"/>
      <c r="GN963" s="139"/>
    </row>
    <row r="964" spans="1:196" ht="30" x14ac:dyDescent="0.25">
      <c r="A964" s="19">
        <v>1</v>
      </c>
      <c r="B964" s="19">
        <f t="shared" si="134"/>
        <v>1</v>
      </c>
      <c r="C964" s="850" t="s">
        <v>452</v>
      </c>
      <c r="D964" s="173">
        <f>'2 уровень'!F2176</f>
        <v>990</v>
      </c>
      <c r="E964" s="173">
        <f>'2 уровень'!G2176</f>
        <v>660</v>
      </c>
      <c r="F964" s="173">
        <f>'2 уровень'!H2176</f>
        <v>732.18</v>
      </c>
      <c r="G964" s="174">
        <f>'2 уровень'!I2176</f>
        <v>110.93636363636364</v>
      </c>
      <c r="H964" s="158">
        <f>'2 уровень'!J2176</f>
        <v>0</v>
      </c>
      <c r="I964" s="158">
        <f>'2 уровень'!K2176</f>
        <v>0</v>
      </c>
      <c r="J964" s="26">
        <f>'2 уровень'!L2176</f>
        <v>0</v>
      </c>
      <c r="K964" s="26">
        <f>'2 уровень'!M2176</f>
        <v>0</v>
      </c>
      <c r="L964" s="26">
        <f>'2 уровень'!N2176</f>
        <v>0</v>
      </c>
      <c r="M964" s="26">
        <f>'2 уровень'!O2176</f>
        <v>0</v>
      </c>
      <c r="N964" s="26">
        <f>'2 уровень'!P2176</f>
        <v>0</v>
      </c>
      <c r="O964" s="26">
        <f>'2 уровень'!Q2176</f>
        <v>0</v>
      </c>
      <c r="P964" s="152">
        <f>'2 уровень'!R2176</f>
        <v>0</v>
      </c>
      <c r="Q964" s="152">
        <f>'2 уровень'!S2176</f>
        <v>0</v>
      </c>
      <c r="R964" s="152">
        <f>'2 уровень'!T2176</f>
        <v>0</v>
      </c>
      <c r="S964" s="152">
        <f>'2 уровень'!U2176</f>
        <v>0</v>
      </c>
      <c r="T964" s="152">
        <f>'2 уровень'!V2176</f>
        <v>0</v>
      </c>
      <c r="U964" s="152">
        <f>'2 уровень'!W2176</f>
        <v>0</v>
      </c>
      <c r="V964" s="152">
        <f>'2 уровень'!X2176</f>
        <v>0</v>
      </c>
      <c r="W964" s="152">
        <f>'2 уровень'!Y2176</f>
        <v>0</v>
      </c>
      <c r="X964" s="152">
        <f>'2 уровень'!Z2176</f>
        <v>0</v>
      </c>
      <c r="Y964" s="152">
        <f>'2 уровень'!AA2176</f>
        <v>0</v>
      </c>
      <c r="Z964" s="1117">
        <f>'2 уровень'!AB2176</f>
        <v>0</v>
      </c>
      <c r="AA964" s="152">
        <f>'2 уровень'!AC2176</f>
        <v>0</v>
      </c>
      <c r="AB964" s="152">
        <f>'2 уровень'!AD2176</f>
        <v>0</v>
      </c>
      <c r="AC964" s="152">
        <f>'2 уровень'!AE2176</f>
        <v>0</v>
      </c>
      <c r="AD964" s="152">
        <f>'2 уровень'!AF2176</f>
        <v>0</v>
      </c>
      <c r="AE964" s="629">
        <f>'2 уровень'!AG2176</f>
        <v>0</v>
      </c>
      <c r="AF964" s="152"/>
      <c r="AG964" s="152"/>
      <c r="AH964" s="1380">
        <f>'2 уровень'!AH2173</f>
        <v>0</v>
      </c>
      <c r="AI964" s="1362">
        <f>'2 уровень'!AI2173</f>
        <v>0</v>
      </c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  <c r="GL964" s="139"/>
      <c r="GM964" s="139"/>
      <c r="GN964" s="139"/>
    </row>
    <row r="965" spans="1:196" x14ac:dyDescent="0.25">
      <c r="A965" s="19">
        <v>1</v>
      </c>
      <c r="B965" s="19">
        <f t="shared" si="134"/>
        <v>1</v>
      </c>
      <c r="C965" s="850" t="s">
        <v>440</v>
      </c>
      <c r="D965" s="173">
        <f>'2 уровень'!F2177</f>
        <v>0</v>
      </c>
      <c r="E965" s="173">
        <f>'2 уровень'!G2177</f>
        <v>0</v>
      </c>
      <c r="F965" s="173">
        <f>'2 уровень'!H2177</f>
        <v>0</v>
      </c>
      <c r="G965" s="174">
        <f>'2 уровень'!I2177</f>
        <v>0</v>
      </c>
      <c r="H965" s="158">
        <f>'2 уровень'!J2177</f>
        <v>0</v>
      </c>
      <c r="I965" s="158">
        <f>'2 уровень'!K2177</f>
        <v>0</v>
      </c>
      <c r="J965" s="26">
        <f>'2 уровень'!L2177</f>
        <v>0</v>
      </c>
      <c r="K965" s="26">
        <f>'2 уровень'!M2177</f>
        <v>0</v>
      </c>
      <c r="L965" s="26">
        <f>'2 уровень'!N2177</f>
        <v>0</v>
      </c>
      <c r="M965" s="26">
        <f>'2 уровень'!O2177</f>
        <v>0</v>
      </c>
      <c r="N965" s="26">
        <f>'2 уровень'!P2177</f>
        <v>0</v>
      </c>
      <c r="O965" s="26">
        <f>'2 уровень'!Q2177</f>
        <v>0</v>
      </c>
      <c r="P965" s="152">
        <f>'2 уровень'!R2177</f>
        <v>0</v>
      </c>
      <c r="Q965" s="152">
        <f>'2 уровень'!S2177</f>
        <v>0</v>
      </c>
      <c r="R965" s="152">
        <f>'2 уровень'!T2177</f>
        <v>0</v>
      </c>
      <c r="S965" s="152">
        <f>'2 уровень'!U2177</f>
        <v>0</v>
      </c>
      <c r="T965" s="152">
        <f>'2 уровень'!V2177</f>
        <v>0</v>
      </c>
      <c r="U965" s="152">
        <f>'2 уровень'!W2177</f>
        <v>0</v>
      </c>
      <c r="V965" s="152">
        <f>'2 уровень'!X2177</f>
        <v>0</v>
      </c>
      <c r="W965" s="152">
        <f>'2 уровень'!Y2177</f>
        <v>0</v>
      </c>
      <c r="X965" s="152">
        <f>'2 уровень'!Z2177</f>
        <v>0</v>
      </c>
      <c r="Y965" s="152">
        <f>'2 уровень'!AA2177</f>
        <v>0</v>
      </c>
      <c r="Z965" s="1117">
        <f>'2 уровень'!AB2177</f>
        <v>0</v>
      </c>
      <c r="AA965" s="152">
        <f>'2 уровень'!AC2177</f>
        <v>0</v>
      </c>
      <c r="AB965" s="152">
        <f>'2 уровень'!AD2177</f>
        <v>0</v>
      </c>
      <c r="AC965" s="152">
        <f>'2 уровень'!AE2177</f>
        <v>0</v>
      </c>
      <c r="AD965" s="152">
        <f>'2 уровень'!AF2177</f>
        <v>0</v>
      </c>
      <c r="AE965" s="629">
        <f>'2 уровень'!AG2177</f>
        <v>0</v>
      </c>
      <c r="AF965" s="152"/>
      <c r="AG965" s="152"/>
      <c r="AH965" s="1380">
        <f>'2 уровень'!AH2174</f>
        <v>0</v>
      </c>
      <c r="AI965" s="1362">
        <f>'2 уровень'!AI2174</f>
        <v>0</v>
      </c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  <c r="GL965" s="139"/>
      <c r="GM965" s="139"/>
      <c r="GN965" s="139"/>
    </row>
    <row r="966" spans="1:196" ht="30" x14ac:dyDescent="0.25">
      <c r="A966" s="19">
        <v>1</v>
      </c>
      <c r="B966" s="19">
        <f t="shared" si="134"/>
        <v>1</v>
      </c>
      <c r="C966" s="849" t="s">
        <v>441</v>
      </c>
      <c r="D966" s="173">
        <f>'2 уровень'!F2178</f>
        <v>250</v>
      </c>
      <c r="E966" s="173">
        <f>'2 уровень'!G2178</f>
        <v>166.66666666666666</v>
      </c>
      <c r="F966" s="173">
        <f>'2 уровень'!H2178</f>
        <v>574.17999999999995</v>
      </c>
      <c r="G966" s="174">
        <f>'2 уровень'!I2178</f>
        <v>344.50799999999998</v>
      </c>
      <c r="H966" s="158">
        <f>'2 уровень'!J2178</f>
        <v>0</v>
      </c>
      <c r="I966" s="158">
        <f>'2 уровень'!K2178</f>
        <v>0</v>
      </c>
      <c r="J966" s="26">
        <f>'2 уровень'!L2178</f>
        <v>0</v>
      </c>
      <c r="K966" s="26">
        <f>'2 уровень'!M2178</f>
        <v>0</v>
      </c>
      <c r="L966" s="26">
        <f>'2 уровень'!N2178</f>
        <v>0</v>
      </c>
      <c r="M966" s="26">
        <f>'2 уровень'!O2178</f>
        <v>0</v>
      </c>
      <c r="N966" s="26">
        <f>'2 уровень'!P2178</f>
        <v>0</v>
      </c>
      <c r="O966" s="26">
        <f>'2 уровень'!Q2178</f>
        <v>0</v>
      </c>
      <c r="P966" s="152">
        <f>'2 уровень'!R2178</f>
        <v>0</v>
      </c>
      <c r="Q966" s="152">
        <f>'2 уровень'!S2178</f>
        <v>0</v>
      </c>
      <c r="R966" s="152">
        <f>'2 уровень'!T2178</f>
        <v>0</v>
      </c>
      <c r="S966" s="152">
        <f>'2 уровень'!U2178</f>
        <v>0</v>
      </c>
      <c r="T966" s="152">
        <f>'2 уровень'!V2178</f>
        <v>0</v>
      </c>
      <c r="U966" s="152">
        <f>'2 уровень'!W2178</f>
        <v>0</v>
      </c>
      <c r="V966" s="152">
        <f>'2 уровень'!X2178</f>
        <v>0</v>
      </c>
      <c r="W966" s="152">
        <f>'2 уровень'!Y2178</f>
        <v>0</v>
      </c>
      <c r="X966" s="152">
        <f>'2 уровень'!Z2178</f>
        <v>0</v>
      </c>
      <c r="Y966" s="152">
        <f>'2 уровень'!AA2178</f>
        <v>0</v>
      </c>
      <c r="Z966" s="1117">
        <f>'2 уровень'!AB2178</f>
        <v>0</v>
      </c>
      <c r="AA966" s="152">
        <f>'2 уровень'!AC2178</f>
        <v>0</v>
      </c>
      <c r="AB966" s="152">
        <f>'2 уровень'!AD2178</f>
        <v>0</v>
      </c>
      <c r="AC966" s="152">
        <f>'2 уровень'!AE2178</f>
        <v>0</v>
      </c>
      <c r="AD966" s="152">
        <f>'2 уровень'!AF2178</f>
        <v>0</v>
      </c>
      <c r="AE966" s="629">
        <f>'2 уровень'!AG2178</f>
        <v>0</v>
      </c>
      <c r="AF966" s="152"/>
      <c r="AG966" s="152"/>
      <c r="AH966" s="1380">
        <f>'2 уровень'!AH2175</f>
        <v>0</v>
      </c>
      <c r="AI966" s="1362">
        <f>'2 уровень'!AI2175</f>
        <v>0</v>
      </c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  <c r="GL966" s="139"/>
      <c r="GM966" s="139"/>
      <c r="GN966" s="139"/>
    </row>
    <row r="967" spans="1:196" x14ac:dyDescent="0.25">
      <c r="A967" s="19">
        <v>1</v>
      </c>
      <c r="B967" s="19">
        <f t="shared" si="134"/>
        <v>1</v>
      </c>
      <c r="C967" s="847" t="s">
        <v>442</v>
      </c>
      <c r="D967" s="173">
        <f>'2 уровень'!F2179</f>
        <v>0</v>
      </c>
      <c r="E967" s="173">
        <f>'2 уровень'!G2179</f>
        <v>0</v>
      </c>
      <c r="F967" s="173">
        <f>'2 уровень'!H2179</f>
        <v>0</v>
      </c>
      <c r="G967" s="174">
        <f>'2 уровень'!I2179</f>
        <v>0</v>
      </c>
      <c r="H967" s="158">
        <f>'2 уровень'!J2179</f>
        <v>0</v>
      </c>
      <c r="I967" s="158">
        <f>'2 уровень'!K2179</f>
        <v>0</v>
      </c>
      <c r="J967" s="26">
        <f>'2 уровень'!L2179</f>
        <v>0</v>
      </c>
      <c r="K967" s="26">
        <f>'2 уровень'!M2179</f>
        <v>0</v>
      </c>
      <c r="L967" s="26">
        <f>'2 уровень'!N2179</f>
        <v>0</v>
      </c>
      <c r="M967" s="26">
        <f>'2 уровень'!O2179</f>
        <v>0</v>
      </c>
      <c r="N967" s="26">
        <f>'2 уровень'!P2179</f>
        <v>0</v>
      </c>
      <c r="O967" s="26">
        <f>'2 уровень'!Q2179</f>
        <v>0</v>
      </c>
      <c r="P967" s="152">
        <f>'2 уровень'!R2179</f>
        <v>0</v>
      </c>
      <c r="Q967" s="152">
        <f>'2 уровень'!S2179</f>
        <v>0</v>
      </c>
      <c r="R967" s="152">
        <f>'2 уровень'!T2179</f>
        <v>0</v>
      </c>
      <c r="S967" s="152">
        <f>'2 уровень'!U2179</f>
        <v>0</v>
      </c>
      <c r="T967" s="152">
        <f>'2 уровень'!V2179</f>
        <v>0</v>
      </c>
      <c r="U967" s="152">
        <f>'2 уровень'!W2179</f>
        <v>0</v>
      </c>
      <c r="V967" s="152">
        <f>'2 уровень'!X2179</f>
        <v>0</v>
      </c>
      <c r="W967" s="152">
        <f>'2 уровень'!Y2179</f>
        <v>0</v>
      </c>
      <c r="X967" s="152">
        <f>'2 уровень'!Z2179</f>
        <v>0</v>
      </c>
      <c r="Y967" s="152">
        <f>'2 уровень'!AA2179</f>
        <v>0</v>
      </c>
      <c r="Z967" s="1117">
        <f>'2 уровень'!AB2179</f>
        <v>0</v>
      </c>
      <c r="AA967" s="152">
        <f>'2 уровень'!AC2179</f>
        <v>0</v>
      </c>
      <c r="AB967" s="152">
        <f>'2 уровень'!AD2179</f>
        <v>0</v>
      </c>
      <c r="AC967" s="152">
        <f>'2 уровень'!AE2179</f>
        <v>0</v>
      </c>
      <c r="AD967" s="152">
        <f>'2 уровень'!AF2179</f>
        <v>0</v>
      </c>
      <c r="AE967" s="629">
        <f>'2 уровень'!AG2179</f>
        <v>0</v>
      </c>
      <c r="AF967" s="152"/>
      <c r="AG967" s="152"/>
      <c r="AH967" s="1380">
        <f>'2 уровень'!AH2176</f>
        <v>0</v>
      </c>
      <c r="AI967" s="1362">
        <f>'2 уровень'!AI2176</f>
        <v>0</v>
      </c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  <c r="GL967" s="139"/>
      <c r="GM967" s="139"/>
      <c r="GN967" s="139"/>
    </row>
    <row r="968" spans="1:196" ht="30" x14ac:dyDescent="0.25">
      <c r="A968" s="19">
        <v>1</v>
      </c>
      <c r="B968" s="19">
        <f t="shared" si="134"/>
        <v>1</v>
      </c>
      <c r="C968" s="850" t="s">
        <v>467</v>
      </c>
      <c r="D968" s="173">
        <f>'2 уровень'!F2180</f>
        <v>1000</v>
      </c>
      <c r="E968" s="173">
        <f>'2 уровень'!G2180</f>
        <v>666.66666666666663</v>
      </c>
      <c r="F968" s="173">
        <f>'2 уровень'!H2180</f>
        <v>2296.7199999999998</v>
      </c>
      <c r="G968" s="174">
        <f>'2 уровень'!I2180</f>
        <v>344.50799999999998</v>
      </c>
      <c r="H968" s="158">
        <f>'2 уровень'!J2180</f>
        <v>0</v>
      </c>
      <c r="I968" s="158">
        <f>'2 уровень'!K2180</f>
        <v>0</v>
      </c>
      <c r="J968" s="26">
        <f>'2 уровень'!L2180</f>
        <v>0</v>
      </c>
      <c r="K968" s="26">
        <f>'2 уровень'!M2180</f>
        <v>0</v>
      </c>
      <c r="L968" s="26">
        <f>'2 уровень'!N2180</f>
        <v>0</v>
      </c>
      <c r="M968" s="26">
        <f>'2 уровень'!O2180</f>
        <v>0</v>
      </c>
      <c r="N968" s="26">
        <f>'2 уровень'!P2180</f>
        <v>0</v>
      </c>
      <c r="O968" s="26">
        <f>'2 уровень'!Q2180</f>
        <v>0</v>
      </c>
      <c r="P968" s="152">
        <f>'2 уровень'!R2180</f>
        <v>0</v>
      </c>
      <c r="Q968" s="152">
        <f>'2 уровень'!S2180</f>
        <v>0</v>
      </c>
      <c r="R968" s="152">
        <f>'2 уровень'!T2180</f>
        <v>0</v>
      </c>
      <c r="S968" s="152">
        <f>'2 уровень'!U2180</f>
        <v>0</v>
      </c>
      <c r="T968" s="152">
        <f>'2 уровень'!V2180</f>
        <v>0</v>
      </c>
      <c r="U968" s="152">
        <f>'2 уровень'!W2180</f>
        <v>0</v>
      </c>
      <c r="V968" s="152">
        <f>'2 уровень'!X2180</f>
        <v>0</v>
      </c>
      <c r="W968" s="152">
        <f>'2 уровень'!Y2180</f>
        <v>0</v>
      </c>
      <c r="X968" s="152">
        <f>'2 уровень'!Z2180</f>
        <v>0</v>
      </c>
      <c r="Y968" s="152">
        <f>'2 уровень'!AA2180</f>
        <v>0</v>
      </c>
      <c r="Z968" s="1117">
        <f>'2 уровень'!AB2180</f>
        <v>0</v>
      </c>
      <c r="AA968" s="152">
        <f>'2 уровень'!AC2180</f>
        <v>0</v>
      </c>
      <c r="AB968" s="152">
        <f>'2 уровень'!AD2180</f>
        <v>0</v>
      </c>
      <c r="AC968" s="152">
        <f>'2 уровень'!AE2180</f>
        <v>0</v>
      </c>
      <c r="AD968" s="152">
        <f>'2 уровень'!AF2180</f>
        <v>0</v>
      </c>
      <c r="AE968" s="629">
        <f>'2 уровень'!AG2180</f>
        <v>0</v>
      </c>
      <c r="AF968" s="152"/>
      <c r="AG968" s="152"/>
      <c r="AH968" s="1380">
        <f>'2 уровень'!AH2177</f>
        <v>0</v>
      </c>
      <c r="AI968" s="1362">
        <f>'2 уровень'!AI2177</f>
        <v>0</v>
      </c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  <c r="GL968" s="139"/>
      <c r="GM968" s="139"/>
      <c r="GN968" s="139"/>
    </row>
    <row r="969" spans="1:196" ht="75" x14ac:dyDescent="0.25">
      <c r="A969" s="19">
        <v>1</v>
      </c>
      <c r="B969" s="19">
        <f t="shared" si="134"/>
        <v>1</v>
      </c>
      <c r="C969" s="849" t="s">
        <v>444</v>
      </c>
      <c r="D969" s="173">
        <f>'2 уровень'!F2181</f>
        <v>0</v>
      </c>
      <c r="E969" s="173">
        <f>'2 уровень'!G2181</f>
        <v>0</v>
      </c>
      <c r="F969" s="173">
        <f>'2 уровень'!H2181</f>
        <v>0</v>
      </c>
      <c r="G969" s="174">
        <f>'2 уровень'!I2181</f>
        <v>0</v>
      </c>
      <c r="H969" s="158">
        <f>'2 уровень'!J2181</f>
        <v>0</v>
      </c>
      <c r="I969" s="158">
        <f>'2 уровень'!K2181</f>
        <v>0</v>
      </c>
      <c r="J969" s="26">
        <f>'2 уровень'!L2181</f>
        <v>0</v>
      </c>
      <c r="K969" s="26">
        <f>'2 уровень'!M2181</f>
        <v>0</v>
      </c>
      <c r="L969" s="26">
        <f>'2 уровень'!N2181</f>
        <v>0</v>
      </c>
      <c r="M969" s="26">
        <f>'2 уровень'!O2181</f>
        <v>0</v>
      </c>
      <c r="N969" s="26">
        <f>'2 уровень'!P2181</f>
        <v>0</v>
      </c>
      <c r="O969" s="26">
        <f>'2 уровень'!Q2181</f>
        <v>0</v>
      </c>
      <c r="P969" s="152">
        <f>'2 уровень'!R2181</f>
        <v>0</v>
      </c>
      <c r="Q969" s="152">
        <f>'2 уровень'!S2181</f>
        <v>0</v>
      </c>
      <c r="R969" s="152">
        <f>'2 уровень'!T2181</f>
        <v>0</v>
      </c>
      <c r="S969" s="152">
        <f>'2 уровень'!U2181</f>
        <v>0</v>
      </c>
      <c r="T969" s="152">
        <f>'2 уровень'!V2181</f>
        <v>0</v>
      </c>
      <c r="U969" s="152">
        <f>'2 уровень'!W2181</f>
        <v>0</v>
      </c>
      <c r="V969" s="152">
        <f>'2 уровень'!X2181</f>
        <v>0</v>
      </c>
      <c r="W969" s="152">
        <f>'2 уровень'!Y2181</f>
        <v>0</v>
      </c>
      <c r="X969" s="152">
        <f>'2 уровень'!Z2181</f>
        <v>0</v>
      </c>
      <c r="Y969" s="152">
        <f>'2 уровень'!AA2181</f>
        <v>0</v>
      </c>
      <c r="Z969" s="1117">
        <f>'2 уровень'!AB2181</f>
        <v>0</v>
      </c>
      <c r="AA969" s="152">
        <f>'2 уровень'!AC2181</f>
        <v>0</v>
      </c>
      <c r="AB969" s="152">
        <f>'2 уровень'!AD2181</f>
        <v>0</v>
      </c>
      <c r="AC969" s="152">
        <f>'2 уровень'!AE2181</f>
        <v>0</v>
      </c>
      <c r="AD969" s="152">
        <f>'2 уровень'!AF2181</f>
        <v>0</v>
      </c>
      <c r="AE969" s="629">
        <f>'2 уровень'!AG2181</f>
        <v>0</v>
      </c>
      <c r="AF969" s="152"/>
      <c r="AG969" s="152"/>
      <c r="AH969" s="1380">
        <f>'2 уровень'!AH2178</f>
        <v>0</v>
      </c>
      <c r="AI969" s="1362">
        <f>'2 уровень'!AI2178</f>
        <v>0</v>
      </c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  <c r="GL969" s="139"/>
      <c r="GM969" s="139"/>
      <c r="GN969" s="139"/>
    </row>
    <row r="970" spans="1:196" ht="45" x14ac:dyDescent="0.25">
      <c r="A970" s="19">
        <v>1</v>
      </c>
      <c r="B970" s="19">
        <f t="shared" ref="B970:B1033" si="140">B969</f>
        <v>1</v>
      </c>
      <c r="C970" s="336" t="s">
        <v>445</v>
      </c>
      <c r="D970" s="173">
        <f>'2 уровень'!F2182</f>
        <v>0</v>
      </c>
      <c r="E970" s="173">
        <f>'2 уровень'!G2182</f>
        <v>0</v>
      </c>
      <c r="F970" s="173">
        <f>'2 уровень'!H2182</f>
        <v>0</v>
      </c>
      <c r="G970" s="174">
        <f>'2 уровень'!I2182</f>
        <v>0</v>
      </c>
      <c r="H970" s="158">
        <f>'2 уровень'!J2182</f>
        <v>0</v>
      </c>
      <c r="I970" s="158">
        <f>'2 уровень'!K2182</f>
        <v>0</v>
      </c>
      <c r="J970" s="26">
        <f>'2 уровень'!L2182</f>
        <v>0</v>
      </c>
      <c r="K970" s="26">
        <f>'2 уровень'!M2182</f>
        <v>0</v>
      </c>
      <c r="L970" s="26">
        <f>'2 уровень'!N2182</f>
        <v>0</v>
      </c>
      <c r="M970" s="26">
        <f>'2 уровень'!O2182</f>
        <v>0</v>
      </c>
      <c r="N970" s="26">
        <f>'2 уровень'!P2182</f>
        <v>0</v>
      </c>
      <c r="O970" s="26">
        <f>'2 уровень'!Q2182</f>
        <v>0</v>
      </c>
      <c r="P970" s="152">
        <f>'2 уровень'!R2182</f>
        <v>0</v>
      </c>
      <c r="Q970" s="152">
        <f>'2 уровень'!S2182</f>
        <v>0</v>
      </c>
      <c r="R970" s="152">
        <f>'2 уровень'!T2182</f>
        <v>0</v>
      </c>
      <c r="S970" s="152">
        <f>'2 уровень'!U2182</f>
        <v>0</v>
      </c>
      <c r="T970" s="152">
        <f>'2 уровень'!V2182</f>
        <v>0</v>
      </c>
      <c r="U970" s="152">
        <f>'2 уровень'!W2182</f>
        <v>0</v>
      </c>
      <c r="V970" s="152">
        <f>'2 уровень'!X2182</f>
        <v>0</v>
      </c>
      <c r="W970" s="152">
        <f>'2 уровень'!Y2182</f>
        <v>0</v>
      </c>
      <c r="X970" s="152">
        <f>'2 уровень'!Z2182</f>
        <v>0</v>
      </c>
      <c r="Y970" s="152">
        <f>'2 уровень'!AA2182</f>
        <v>0</v>
      </c>
      <c r="Z970" s="1117">
        <f>'2 уровень'!AB2182</f>
        <v>0</v>
      </c>
      <c r="AA970" s="152">
        <f>'2 уровень'!AC2182</f>
        <v>0</v>
      </c>
      <c r="AB970" s="152">
        <f>'2 уровень'!AD2182</f>
        <v>0</v>
      </c>
      <c r="AC970" s="152">
        <f>'2 уровень'!AE2182</f>
        <v>0</v>
      </c>
      <c r="AD970" s="152">
        <f>'2 уровень'!AF2182</f>
        <v>0</v>
      </c>
      <c r="AE970" s="629">
        <f>'2 уровень'!AG2182</f>
        <v>0</v>
      </c>
      <c r="AF970" s="152"/>
      <c r="AG970" s="152"/>
      <c r="AH970" s="1380">
        <f>'2 уровень'!AH2179</f>
        <v>0</v>
      </c>
      <c r="AI970" s="1362">
        <f>'2 уровень'!AI2179</f>
        <v>0</v>
      </c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  <c r="GL970" s="139"/>
      <c r="GM970" s="139"/>
      <c r="GN970" s="139"/>
    </row>
    <row r="971" spans="1:196" ht="105" x14ac:dyDescent="0.25">
      <c r="A971" s="19">
        <v>1</v>
      </c>
      <c r="B971" s="19">
        <f t="shared" si="140"/>
        <v>1</v>
      </c>
      <c r="C971" s="850" t="s">
        <v>626</v>
      </c>
      <c r="D971" s="173">
        <f>'2 уровень'!F2183</f>
        <v>100</v>
      </c>
      <c r="E971" s="173">
        <f>'2 уровень'!G2183</f>
        <v>66.666666666666671</v>
      </c>
      <c r="F971" s="173">
        <f>'2 уровень'!H2183</f>
        <v>158</v>
      </c>
      <c r="G971" s="174">
        <f>'2 уровень'!I2183</f>
        <v>236.99999999999997</v>
      </c>
      <c r="H971" s="158">
        <f>'2 уровень'!J2183</f>
        <v>0</v>
      </c>
      <c r="I971" s="158">
        <f>'2 уровень'!K2183</f>
        <v>0</v>
      </c>
      <c r="J971" s="26">
        <f>'2 уровень'!L2183</f>
        <v>0</v>
      </c>
      <c r="K971" s="26">
        <f>'2 уровень'!M2183</f>
        <v>0</v>
      </c>
      <c r="L971" s="26">
        <f>'2 уровень'!N2183</f>
        <v>0</v>
      </c>
      <c r="M971" s="26">
        <f>'2 уровень'!O2183</f>
        <v>0</v>
      </c>
      <c r="N971" s="26">
        <f>'2 уровень'!P2183</f>
        <v>0</v>
      </c>
      <c r="O971" s="26">
        <f>'2 уровень'!Q2183</f>
        <v>0</v>
      </c>
      <c r="P971" s="152">
        <f>'2 уровень'!R2183</f>
        <v>0</v>
      </c>
      <c r="Q971" s="152">
        <f>'2 уровень'!S2183</f>
        <v>0</v>
      </c>
      <c r="R971" s="152">
        <f>'2 уровень'!T2183</f>
        <v>0</v>
      </c>
      <c r="S971" s="152">
        <f>'2 уровень'!U2183</f>
        <v>0</v>
      </c>
      <c r="T971" s="152">
        <f>'2 уровень'!V2183</f>
        <v>0</v>
      </c>
      <c r="U971" s="152">
        <f>'2 уровень'!W2183</f>
        <v>0</v>
      </c>
      <c r="V971" s="152">
        <f>'2 уровень'!X2183</f>
        <v>0</v>
      </c>
      <c r="W971" s="152">
        <f>'2 уровень'!Y2183</f>
        <v>0</v>
      </c>
      <c r="X971" s="152">
        <f>'2 уровень'!Z2183</f>
        <v>0</v>
      </c>
      <c r="Y971" s="152">
        <f>'2 уровень'!AA2183</f>
        <v>0</v>
      </c>
      <c r="Z971" s="1117">
        <f>'2 уровень'!AB2183</f>
        <v>0</v>
      </c>
      <c r="AA971" s="152">
        <f>'2 уровень'!AC2183</f>
        <v>0</v>
      </c>
      <c r="AB971" s="152">
        <f>'2 уровень'!AD2183</f>
        <v>0</v>
      </c>
      <c r="AC971" s="152">
        <f>'2 уровень'!AE2183</f>
        <v>0</v>
      </c>
      <c r="AD971" s="152">
        <f>'2 уровень'!AF2183</f>
        <v>0</v>
      </c>
      <c r="AE971" s="629">
        <f>'2 уровень'!AG2183</f>
        <v>0</v>
      </c>
      <c r="AF971" s="152"/>
      <c r="AG971" s="152"/>
      <c r="AH971" s="1380">
        <f>'2 уровень'!AH2180</f>
        <v>0</v>
      </c>
      <c r="AI971" s="1362">
        <f>'2 уровень'!AI2180</f>
        <v>0</v>
      </c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  <c r="GL971" s="139"/>
      <c r="GM971" s="139"/>
      <c r="GN971" s="139"/>
    </row>
    <row r="972" spans="1:196" ht="30" x14ac:dyDescent="0.25">
      <c r="A972" s="19">
        <v>1</v>
      </c>
      <c r="B972" s="19">
        <f t="shared" si="140"/>
        <v>1</v>
      </c>
      <c r="C972" s="850" t="s">
        <v>603</v>
      </c>
      <c r="D972" s="173">
        <f>'2 уровень'!F2184</f>
        <v>640</v>
      </c>
      <c r="E972" s="173">
        <f>'2 уровень'!G2184</f>
        <v>426.66666666666669</v>
      </c>
      <c r="F972" s="173">
        <f>'2 уровень'!H2184</f>
        <v>0</v>
      </c>
      <c r="G972" s="174">
        <f>'2 уровень'!I2184</f>
        <v>0</v>
      </c>
      <c r="H972" s="158">
        <f>'2 уровень'!J2184</f>
        <v>0</v>
      </c>
      <c r="I972" s="158">
        <f>'2 уровень'!K2184</f>
        <v>0</v>
      </c>
      <c r="J972" s="26">
        <f>'2 уровень'!L2184</f>
        <v>0</v>
      </c>
      <c r="K972" s="26">
        <f>'2 уровень'!M2184</f>
        <v>0</v>
      </c>
      <c r="L972" s="26">
        <f>'2 уровень'!N2184</f>
        <v>0</v>
      </c>
      <c r="M972" s="26">
        <f>'2 уровень'!O2184</f>
        <v>0</v>
      </c>
      <c r="N972" s="26">
        <f>'2 уровень'!P2184</f>
        <v>0</v>
      </c>
      <c r="O972" s="26">
        <f>'2 уровень'!Q2184</f>
        <v>0</v>
      </c>
      <c r="P972" s="152">
        <f>'2 уровень'!R2184</f>
        <v>1076.5052800000001</v>
      </c>
      <c r="Q972" s="152">
        <f>'2 уровень'!S2184</f>
        <v>1076.5052800000001</v>
      </c>
      <c r="R972" s="152">
        <f>'2 уровень'!T2184</f>
        <v>1076.5052800000001</v>
      </c>
      <c r="S972" s="152">
        <f>'2 уровень'!U2184</f>
        <v>1076.5052800000001</v>
      </c>
      <c r="T972" s="152">
        <f>'2 уровень'!V2184</f>
        <v>1076.5052800000001</v>
      </c>
      <c r="U972" s="152">
        <f>'2 уровень'!W2184</f>
        <v>1076.5052800000001</v>
      </c>
      <c r="V972" s="152">
        <f>'2 уровень'!X2184</f>
        <v>1076.5052800000001</v>
      </c>
      <c r="W972" s="152">
        <f>'2 уровень'!Y2184</f>
        <v>1076.5052800000001</v>
      </c>
      <c r="X972" s="152">
        <f>'2 уровень'!Z2184</f>
        <v>717.67018666666672</v>
      </c>
      <c r="Y972" s="152">
        <f>'2 уровень'!AA2184</f>
        <v>0</v>
      </c>
      <c r="Z972" s="1117">
        <f>'2 уровень'!AB2184</f>
        <v>0</v>
      </c>
      <c r="AA972" s="152">
        <f>'2 уровень'!AC2184</f>
        <v>0</v>
      </c>
      <c r="AB972" s="152">
        <f>'2 уровень'!AD2184</f>
        <v>-717.67018666666672</v>
      </c>
      <c r="AC972" s="152">
        <f>'2 уровень'!AE2184</f>
        <v>0</v>
      </c>
      <c r="AD972" s="152">
        <f>'2 уровень'!AF2184</f>
        <v>0</v>
      </c>
      <c r="AE972" s="629">
        <f>'2 уровень'!AG2184</f>
        <v>0</v>
      </c>
      <c r="AF972" s="152">
        <f>Y972/X972*100</f>
        <v>0</v>
      </c>
      <c r="AG972" s="152">
        <f>AE972/X972*100</f>
        <v>0</v>
      </c>
      <c r="AH972" s="1380">
        <f>'2 уровень'!AH2181</f>
        <v>0</v>
      </c>
      <c r="AI972" s="1362">
        <f>'2 уровень'!AI2181</f>
        <v>0</v>
      </c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  <c r="GL972" s="139"/>
      <c r="GM972" s="139"/>
      <c r="GN972" s="139"/>
    </row>
    <row r="973" spans="1:196" x14ac:dyDescent="0.25">
      <c r="A973" s="19">
        <v>1</v>
      </c>
      <c r="B973" s="19">
        <f t="shared" si="140"/>
        <v>1</v>
      </c>
      <c r="C973" s="850" t="s">
        <v>604</v>
      </c>
      <c r="D973" s="173">
        <f>'2 уровень'!F2185</f>
        <v>640</v>
      </c>
      <c r="E973" s="173">
        <f>'2 уровень'!G2185</f>
        <v>426.66666666666669</v>
      </c>
      <c r="F973" s="173">
        <f>'2 уровень'!H2185</f>
        <v>0</v>
      </c>
      <c r="G973" s="174">
        <f>'2 уровень'!I2185</f>
        <v>0</v>
      </c>
      <c r="H973" s="158">
        <f>'2 уровень'!J2185</f>
        <v>0</v>
      </c>
      <c r="I973" s="158">
        <f>'2 уровень'!K2185</f>
        <v>0</v>
      </c>
      <c r="J973" s="26">
        <f>'2 уровень'!L2185</f>
        <v>0</v>
      </c>
      <c r="K973" s="26">
        <f>'2 уровень'!M2185</f>
        <v>0</v>
      </c>
      <c r="L973" s="26">
        <f>'2 уровень'!N2185</f>
        <v>0</v>
      </c>
      <c r="M973" s="26">
        <f>'2 уровень'!O2185</f>
        <v>0</v>
      </c>
      <c r="N973" s="26">
        <f>'2 уровень'!P2185</f>
        <v>0</v>
      </c>
      <c r="O973" s="26">
        <f>'2 уровень'!Q2185</f>
        <v>0</v>
      </c>
      <c r="P973" s="152">
        <f>'2 уровень'!R2185</f>
        <v>0</v>
      </c>
      <c r="Q973" s="152">
        <f>'2 уровень'!S2185</f>
        <v>0</v>
      </c>
      <c r="R973" s="152">
        <f>'2 уровень'!T2185</f>
        <v>0</v>
      </c>
      <c r="S973" s="152">
        <f>'2 уровень'!U2185</f>
        <v>0</v>
      </c>
      <c r="T973" s="152">
        <f>'2 уровень'!V2185</f>
        <v>0</v>
      </c>
      <c r="U973" s="152">
        <f>'2 уровень'!W2185</f>
        <v>0</v>
      </c>
      <c r="V973" s="152">
        <f>'2 уровень'!X2185</f>
        <v>0</v>
      </c>
      <c r="W973" s="152">
        <f>'2 уровень'!Y2185</f>
        <v>0</v>
      </c>
      <c r="X973" s="152">
        <f>'2 уровень'!Z2185</f>
        <v>0</v>
      </c>
      <c r="Y973" s="152">
        <f>'2 уровень'!AA2185</f>
        <v>0</v>
      </c>
      <c r="Z973" s="1117">
        <f>'2 уровень'!AB2185</f>
        <v>0</v>
      </c>
      <c r="AA973" s="152">
        <f>'2 уровень'!AC2185</f>
        <v>0</v>
      </c>
      <c r="AB973" s="152">
        <f>'2 уровень'!AD2185</f>
        <v>0</v>
      </c>
      <c r="AC973" s="152">
        <f>'2 уровень'!AE2185</f>
        <v>0</v>
      </c>
      <c r="AD973" s="152">
        <f>'2 уровень'!AF2185</f>
        <v>0</v>
      </c>
      <c r="AE973" s="629">
        <f>'2 уровень'!AG2185</f>
        <v>0</v>
      </c>
      <c r="AF973" s="152"/>
      <c r="AG973" s="152"/>
      <c r="AH973" s="1380">
        <f>'2 уровень'!AH2182</f>
        <v>0</v>
      </c>
      <c r="AI973" s="1362">
        <f>'2 уровень'!AI2182</f>
        <v>0</v>
      </c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  <c r="GL973" s="139"/>
      <c r="GM973" s="139"/>
      <c r="GN973" s="139"/>
    </row>
    <row r="974" spans="1:196" ht="30" x14ac:dyDescent="0.25">
      <c r="B974" s="19">
        <f t="shared" si="140"/>
        <v>1</v>
      </c>
      <c r="C974" s="850" t="s">
        <v>605</v>
      </c>
      <c r="D974" s="173">
        <f>'2 уровень'!F2186</f>
        <v>0</v>
      </c>
      <c r="E974" s="173">
        <f>'2 уровень'!G2186</f>
        <v>0</v>
      </c>
      <c r="F974" s="173">
        <f>'2 уровень'!H2186</f>
        <v>0</v>
      </c>
      <c r="G974" s="174">
        <f>'2 уровень'!I2186</f>
        <v>0</v>
      </c>
      <c r="H974" s="158">
        <f>'2 уровень'!J2186</f>
        <v>0</v>
      </c>
      <c r="I974" s="158">
        <f>'2 уровень'!K2186</f>
        <v>0</v>
      </c>
      <c r="J974" s="26">
        <f>'2 уровень'!L2186</f>
        <v>0</v>
      </c>
      <c r="K974" s="26">
        <f>'2 уровень'!M2186</f>
        <v>0</v>
      </c>
      <c r="L974" s="26">
        <f>'2 уровень'!N2186</f>
        <v>0</v>
      </c>
      <c r="M974" s="26">
        <f>'2 уровень'!O2186</f>
        <v>0</v>
      </c>
      <c r="N974" s="26">
        <f>'2 уровень'!P2186</f>
        <v>0</v>
      </c>
      <c r="O974" s="26">
        <f>'2 уровень'!Q2186</f>
        <v>0</v>
      </c>
      <c r="P974" s="152">
        <f>'2 уровень'!R2186</f>
        <v>0</v>
      </c>
      <c r="Q974" s="152">
        <f>'2 уровень'!S2186</f>
        <v>0</v>
      </c>
      <c r="R974" s="152">
        <f>'2 уровень'!T2186</f>
        <v>0</v>
      </c>
      <c r="S974" s="152">
        <f>'2 уровень'!U2186</f>
        <v>0</v>
      </c>
      <c r="T974" s="152">
        <f>'2 уровень'!V2186</f>
        <v>0</v>
      </c>
      <c r="U974" s="152">
        <f>'2 уровень'!W2186</f>
        <v>0</v>
      </c>
      <c r="V974" s="152">
        <f>'2 уровень'!X2186</f>
        <v>0</v>
      </c>
      <c r="W974" s="152">
        <f>'2 уровень'!Y2186</f>
        <v>0</v>
      </c>
      <c r="X974" s="152">
        <f>'2 уровень'!Z2186</f>
        <v>0</v>
      </c>
      <c r="Y974" s="152">
        <f>'2 уровень'!AA2186</f>
        <v>0</v>
      </c>
      <c r="Z974" s="1117">
        <f>'2 уровень'!AB2186</f>
        <v>0</v>
      </c>
      <c r="AA974" s="152">
        <f>'2 уровень'!AC2186</f>
        <v>0</v>
      </c>
      <c r="AB974" s="152">
        <f>'2 уровень'!AD2186</f>
        <v>0</v>
      </c>
      <c r="AC974" s="152">
        <f>'2 уровень'!AE2186</f>
        <v>0</v>
      </c>
      <c r="AD974" s="152">
        <f>'2 уровень'!AF2186</f>
        <v>0</v>
      </c>
      <c r="AE974" s="629">
        <f>'2 уровень'!AG2186</f>
        <v>0</v>
      </c>
      <c r="AF974" s="152"/>
      <c r="AG974" s="152"/>
      <c r="AH974" s="1380"/>
      <c r="AI974" s="1362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  <c r="GL974" s="139"/>
      <c r="GM974" s="139"/>
      <c r="GN974" s="139"/>
    </row>
    <row r="975" spans="1:196" ht="28.5" x14ac:dyDescent="0.25">
      <c r="B975" s="19">
        <f t="shared" si="140"/>
        <v>1</v>
      </c>
      <c r="C975" s="1417" t="s">
        <v>453</v>
      </c>
      <c r="D975" s="173">
        <f>'2 уровень'!F2187</f>
        <v>2978.7234042553191</v>
      </c>
      <c r="E975" s="173">
        <f>'2 уровень'!G2187</f>
        <v>1985.8156028368794</v>
      </c>
      <c r="F975" s="173">
        <f>'2 уровень'!H2187</f>
        <v>2619</v>
      </c>
      <c r="G975" s="174">
        <f>'2 уровень'!I2187</f>
        <v>131.87311178247734</v>
      </c>
      <c r="H975" s="158">
        <f>'2 уровень'!J2187</f>
        <v>0</v>
      </c>
      <c r="I975" s="158">
        <f>'2 уровень'!K2187</f>
        <v>0</v>
      </c>
      <c r="J975" s="26">
        <f>'2 уровень'!L2187</f>
        <v>0</v>
      </c>
      <c r="K975" s="26">
        <f>'2 уровень'!M2187</f>
        <v>0</v>
      </c>
      <c r="L975" s="26">
        <f>'2 уровень'!N2187</f>
        <v>0</v>
      </c>
      <c r="M975" s="26">
        <f>'2 уровень'!O2187</f>
        <v>0</v>
      </c>
      <c r="N975" s="26">
        <f>'2 уровень'!P2187</f>
        <v>0</v>
      </c>
      <c r="O975" s="26">
        <f>'2 уровень'!Q2187</f>
        <v>0</v>
      </c>
      <c r="P975" s="173">
        <f>'2 уровень'!R2187</f>
        <v>0</v>
      </c>
      <c r="Q975" s="173">
        <f>'2 уровень'!S2187</f>
        <v>0</v>
      </c>
      <c r="R975" s="173">
        <f>'2 уровень'!T2187</f>
        <v>0</v>
      </c>
      <c r="S975" s="173">
        <f>'2 уровень'!U2187</f>
        <v>0</v>
      </c>
      <c r="T975" s="173">
        <f>'2 уровень'!V2187</f>
        <v>0</v>
      </c>
      <c r="U975" s="173">
        <f>'2 уровень'!W2187</f>
        <v>0</v>
      </c>
      <c r="V975" s="173">
        <f>'2 уровень'!X2187</f>
        <v>0</v>
      </c>
      <c r="W975" s="173">
        <f>'2 уровень'!Y2187</f>
        <v>0</v>
      </c>
      <c r="X975" s="173">
        <f>'2 уровень'!Z2187</f>
        <v>0</v>
      </c>
      <c r="Y975" s="173">
        <f>'2 уровень'!AA2187</f>
        <v>0</v>
      </c>
      <c r="Z975" s="173">
        <f>'2 уровень'!AB2187</f>
        <v>0</v>
      </c>
      <c r="AA975" s="173">
        <f>'2 уровень'!AC2187</f>
        <v>0</v>
      </c>
      <c r="AB975" s="173">
        <f>'2 уровень'!AD2187</f>
        <v>0</v>
      </c>
      <c r="AC975" s="173">
        <f>'2 уровень'!AE2187</f>
        <v>0</v>
      </c>
      <c r="AD975" s="173">
        <f>'2 уровень'!AF2187</f>
        <v>0</v>
      </c>
      <c r="AE975" s="173">
        <f>'2 уровень'!AG2187</f>
        <v>0</v>
      </c>
      <c r="AF975" s="152"/>
      <c r="AG975" s="152"/>
      <c r="AH975" s="1380"/>
      <c r="AI975" s="1362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  <c r="GL975" s="139"/>
      <c r="GM975" s="139"/>
      <c r="GN975" s="139"/>
    </row>
    <row r="976" spans="1:196" x14ac:dyDescent="0.25">
      <c r="B976" s="19">
        <f t="shared" si="140"/>
        <v>1</v>
      </c>
      <c r="C976" s="827" t="s">
        <v>468</v>
      </c>
      <c r="D976" s="173">
        <f>'2 уровень'!F2188</f>
        <v>0</v>
      </c>
      <c r="E976" s="173">
        <f>'2 уровень'!G2188</f>
        <v>0</v>
      </c>
      <c r="F976" s="173">
        <f>'2 уровень'!H2188</f>
        <v>0</v>
      </c>
      <c r="G976" s="174">
        <f>'2 уровень'!I2188</f>
        <v>0</v>
      </c>
      <c r="H976" s="158">
        <f>'2 уровень'!J2188</f>
        <v>0</v>
      </c>
      <c r="I976" s="158">
        <f>'2 уровень'!K2188</f>
        <v>0</v>
      </c>
      <c r="J976" s="26">
        <f>'2 уровень'!L2188</f>
        <v>0</v>
      </c>
      <c r="K976" s="26">
        <f>'2 уровень'!M2188</f>
        <v>0</v>
      </c>
      <c r="L976" s="26">
        <f>'2 уровень'!N2188</f>
        <v>0</v>
      </c>
      <c r="M976" s="26">
        <f>'2 уровень'!O2188</f>
        <v>0</v>
      </c>
      <c r="N976" s="26">
        <f>'2 уровень'!P2188</f>
        <v>0</v>
      </c>
      <c r="O976" s="26">
        <f>'2 уровень'!Q2188</f>
        <v>0</v>
      </c>
      <c r="P976" s="152">
        <f>'2 уровень'!R2188</f>
        <v>0</v>
      </c>
      <c r="Q976" s="152">
        <f>'2 уровень'!S2188</f>
        <v>0</v>
      </c>
      <c r="R976" s="152">
        <f>'2 уровень'!T2188</f>
        <v>0</v>
      </c>
      <c r="S976" s="152">
        <f>'2 уровень'!U2188</f>
        <v>0</v>
      </c>
      <c r="T976" s="152">
        <f>'2 уровень'!V2188</f>
        <v>0</v>
      </c>
      <c r="U976" s="152">
        <f>'2 уровень'!W2188</f>
        <v>0</v>
      </c>
      <c r="V976" s="152">
        <f>'2 уровень'!X2188</f>
        <v>0</v>
      </c>
      <c r="W976" s="152">
        <f>'2 уровень'!Y2188</f>
        <v>0</v>
      </c>
      <c r="X976" s="152">
        <f>'2 уровень'!Z2188</f>
        <v>0</v>
      </c>
      <c r="Y976" s="152">
        <f>'2 уровень'!AA2188</f>
        <v>0</v>
      </c>
      <c r="Z976" s="1117">
        <f>'2 уровень'!AB2188</f>
        <v>0</v>
      </c>
      <c r="AA976" s="152">
        <f>'2 уровень'!AC2188</f>
        <v>0</v>
      </c>
      <c r="AB976" s="152">
        <f>'2 уровень'!AD2188</f>
        <v>0</v>
      </c>
      <c r="AC976" s="152">
        <f>'2 уровень'!AE2188</f>
        <v>0</v>
      </c>
      <c r="AD976" s="152">
        <f>'2 уровень'!AF2188</f>
        <v>0</v>
      </c>
      <c r="AE976" s="629">
        <f>'2 уровень'!AG2188</f>
        <v>0</v>
      </c>
      <c r="AF976" s="152"/>
      <c r="AG976" s="152"/>
      <c r="AH976" s="1380"/>
      <c r="AI976" s="1362"/>
      <c r="AJ976" s="139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  <c r="GH976" s="139"/>
      <c r="GI976" s="139"/>
      <c r="GJ976" s="139"/>
      <c r="GK976" s="139"/>
      <c r="GL976" s="139"/>
      <c r="GM976" s="139"/>
      <c r="GN976" s="139"/>
    </row>
    <row r="977" spans="1:196" ht="28.5" x14ac:dyDescent="0.25">
      <c r="B977" s="19">
        <f t="shared" si="140"/>
        <v>1</v>
      </c>
      <c r="C977" s="1417" t="s">
        <v>469</v>
      </c>
      <c r="D977" s="173">
        <f>'2 уровень'!F2189</f>
        <v>2978.7234042553191</v>
      </c>
      <c r="E977" s="173">
        <f>'2 уровень'!G2189</f>
        <v>1985.8156028368794</v>
      </c>
      <c r="F977" s="173">
        <f>'2 уровень'!H2189</f>
        <v>2619</v>
      </c>
      <c r="G977" s="174">
        <f>'2 уровень'!I2189</f>
        <v>131.87311178247734</v>
      </c>
      <c r="H977" s="158">
        <f>'2 уровень'!J2189</f>
        <v>0</v>
      </c>
      <c r="I977" s="158">
        <f>'2 уровень'!K2189</f>
        <v>0</v>
      </c>
      <c r="J977" s="26">
        <f>'2 уровень'!L2189</f>
        <v>0</v>
      </c>
      <c r="K977" s="26">
        <f>'2 уровень'!M2189</f>
        <v>0</v>
      </c>
      <c r="L977" s="26">
        <f>'2 уровень'!N2189</f>
        <v>0</v>
      </c>
      <c r="M977" s="26">
        <f>'2 уровень'!O2189</f>
        <v>0</v>
      </c>
      <c r="N977" s="26">
        <f>'2 уровень'!P2189</f>
        <v>0</v>
      </c>
      <c r="O977" s="26">
        <f>'2 уровень'!Q2189</f>
        <v>0</v>
      </c>
      <c r="P977" s="152">
        <f>'2 уровень'!R2189</f>
        <v>0</v>
      </c>
      <c r="Q977" s="152">
        <f>'2 уровень'!S2189</f>
        <v>0</v>
      </c>
      <c r="R977" s="152">
        <f>'2 уровень'!T2189</f>
        <v>0</v>
      </c>
      <c r="S977" s="152">
        <f>'2 уровень'!U2189</f>
        <v>0</v>
      </c>
      <c r="T977" s="152">
        <f>'2 уровень'!V2189</f>
        <v>0</v>
      </c>
      <c r="U977" s="152">
        <f>'2 уровень'!W2189</f>
        <v>0</v>
      </c>
      <c r="V977" s="152">
        <f>'2 уровень'!X2189</f>
        <v>0</v>
      </c>
      <c r="W977" s="152">
        <f>'2 уровень'!Y2189</f>
        <v>0</v>
      </c>
      <c r="X977" s="152">
        <f>'2 уровень'!Z2189</f>
        <v>0</v>
      </c>
      <c r="Y977" s="152">
        <f>'2 уровень'!AA2189</f>
        <v>0</v>
      </c>
      <c r="Z977" s="1117">
        <f>'2 уровень'!AB2189</f>
        <v>0</v>
      </c>
      <c r="AA977" s="152">
        <f>'2 уровень'!AC2189</f>
        <v>0</v>
      </c>
      <c r="AB977" s="152">
        <f>'2 уровень'!AD2189</f>
        <v>0</v>
      </c>
      <c r="AC977" s="152">
        <f>'2 уровень'!AE2189</f>
        <v>0</v>
      </c>
      <c r="AD977" s="152">
        <f>'2 уровень'!AF2189</f>
        <v>0</v>
      </c>
      <c r="AE977" s="629">
        <f>'2 уровень'!AG2189</f>
        <v>0</v>
      </c>
      <c r="AF977" s="152"/>
      <c r="AG977" s="152"/>
      <c r="AH977" s="1380"/>
      <c r="AI977" s="1362"/>
      <c r="AJ977" s="139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  <c r="GH977" s="139"/>
      <c r="GI977" s="139"/>
      <c r="GJ977" s="139"/>
      <c r="GK977" s="139"/>
      <c r="GL977" s="139"/>
      <c r="GM977" s="139"/>
      <c r="GN977" s="139"/>
    </row>
    <row r="978" spans="1:196" x14ac:dyDescent="0.25">
      <c r="A978" s="19">
        <v>1</v>
      </c>
      <c r="B978" s="19">
        <f t="shared" si="140"/>
        <v>1</v>
      </c>
      <c r="C978" s="848" t="s">
        <v>470</v>
      </c>
      <c r="D978" s="173">
        <f>'2 уровень'!F2190</f>
        <v>28000</v>
      </c>
      <c r="E978" s="173">
        <f>'2 уровень'!G2190</f>
        <v>18666.666666666668</v>
      </c>
      <c r="F978" s="173">
        <f>'2 уровень'!H2190</f>
        <v>24618.600000000002</v>
      </c>
      <c r="G978" s="174">
        <f>'2 уровень'!I2190</f>
        <v>131.88300208924841</v>
      </c>
      <c r="H978" s="158">
        <f>'2 уровень'!J2190</f>
        <v>0</v>
      </c>
      <c r="I978" s="158">
        <f>'2 уровень'!K2190</f>
        <v>0</v>
      </c>
      <c r="J978" s="26">
        <f>'2 уровень'!L2190</f>
        <v>0</v>
      </c>
      <c r="K978" s="26">
        <f>'2 уровень'!M2190</f>
        <v>0</v>
      </c>
      <c r="L978" s="26">
        <f>'2 уровень'!N2190</f>
        <v>0</v>
      </c>
      <c r="M978" s="26">
        <f>'2 уровень'!O2190</f>
        <v>0</v>
      </c>
      <c r="N978" s="26">
        <f>'2 уровень'!P2190</f>
        <v>0</v>
      </c>
      <c r="O978" s="26">
        <f>'2 уровень'!Q2190</f>
        <v>0</v>
      </c>
      <c r="P978" s="152">
        <f>'2 уровень'!R2190</f>
        <v>0</v>
      </c>
      <c r="Q978" s="152">
        <f>'2 уровень'!S2190</f>
        <v>0</v>
      </c>
      <c r="R978" s="152">
        <f>'2 уровень'!T2190</f>
        <v>0</v>
      </c>
      <c r="S978" s="152">
        <f>'2 уровень'!U2190</f>
        <v>0</v>
      </c>
      <c r="T978" s="152">
        <f>'2 уровень'!V2190</f>
        <v>0</v>
      </c>
      <c r="U978" s="152">
        <f>'2 уровень'!W2190</f>
        <v>0</v>
      </c>
      <c r="V978" s="152">
        <f>'2 уровень'!X2190</f>
        <v>0</v>
      </c>
      <c r="W978" s="152">
        <f>'2 уровень'!Y2190</f>
        <v>0</v>
      </c>
      <c r="X978" s="152">
        <f>'2 уровень'!Z2190</f>
        <v>0</v>
      </c>
      <c r="Y978" s="152">
        <f>'2 уровень'!AA2190</f>
        <v>0</v>
      </c>
      <c r="Z978" s="1117">
        <f>'2 уровень'!AB2190</f>
        <v>0</v>
      </c>
      <c r="AA978" s="152">
        <f>'2 уровень'!AC2190</f>
        <v>0</v>
      </c>
      <c r="AB978" s="152">
        <f>'2 уровень'!AD2190</f>
        <v>0</v>
      </c>
      <c r="AC978" s="152">
        <f>'2 уровень'!AE2190</f>
        <v>0</v>
      </c>
      <c r="AD978" s="152">
        <f>'2 уровень'!AF2190</f>
        <v>0</v>
      </c>
      <c r="AE978" s="629">
        <f>'2 уровень'!AG2190</f>
        <v>0</v>
      </c>
      <c r="AF978" s="152"/>
      <c r="AG978" s="152"/>
      <c r="AH978" s="1380">
        <f>'2 уровень'!AH2187</f>
        <v>0</v>
      </c>
      <c r="AI978" s="1362">
        <f>'2 уровень'!AI2187</f>
        <v>0</v>
      </c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  <c r="GL978" s="139"/>
      <c r="GM978" s="139"/>
      <c r="GN978" s="139"/>
    </row>
    <row r="979" spans="1:196" ht="29.25" x14ac:dyDescent="0.25">
      <c r="A979" s="19">
        <v>1</v>
      </c>
      <c r="B979" s="19">
        <f t="shared" si="140"/>
        <v>1</v>
      </c>
      <c r="C979" s="847" t="s">
        <v>446</v>
      </c>
      <c r="D979" s="173">
        <f>'2 уровень'!F2191</f>
        <v>10500</v>
      </c>
      <c r="E979" s="173">
        <f>'2 уровень'!G2191</f>
        <v>7000</v>
      </c>
      <c r="F979" s="173">
        <f>'2 уровень'!H2191</f>
        <v>5342</v>
      </c>
      <c r="G979" s="174">
        <f>'2 уровень'!I2191</f>
        <v>76.314285714285717</v>
      </c>
      <c r="H979" s="158">
        <f>'2 уровень'!J2191</f>
        <v>0</v>
      </c>
      <c r="I979" s="158">
        <f>'2 уровень'!K2191</f>
        <v>0</v>
      </c>
      <c r="J979" s="26">
        <f>'2 уровень'!L2191</f>
        <v>0</v>
      </c>
      <c r="K979" s="26">
        <f>'2 уровень'!M2191</f>
        <v>0</v>
      </c>
      <c r="L979" s="26">
        <f>'2 уровень'!N2191</f>
        <v>0</v>
      </c>
      <c r="M979" s="26">
        <f>'2 уровень'!O2191</f>
        <v>0</v>
      </c>
      <c r="N979" s="26">
        <f>'2 уровень'!P2191</f>
        <v>0</v>
      </c>
      <c r="O979" s="26">
        <f>'2 уровень'!Q2191</f>
        <v>0</v>
      </c>
      <c r="P979" s="152">
        <f>'2 уровень'!R2191</f>
        <v>0</v>
      </c>
      <c r="Q979" s="152">
        <f>'2 уровень'!S2191</f>
        <v>0</v>
      </c>
      <c r="R979" s="152">
        <f>'2 уровень'!T2191</f>
        <v>0</v>
      </c>
      <c r="S979" s="152">
        <f>'2 уровень'!U2191</f>
        <v>0</v>
      </c>
      <c r="T979" s="152">
        <f>'2 уровень'!V2191</f>
        <v>0</v>
      </c>
      <c r="U979" s="152">
        <f>'2 уровень'!W2191</f>
        <v>0</v>
      </c>
      <c r="V979" s="152">
        <f>'2 уровень'!X2191</f>
        <v>0</v>
      </c>
      <c r="W979" s="152">
        <f>'2 уровень'!Y2191</f>
        <v>0</v>
      </c>
      <c r="X979" s="152">
        <f>'2 уровень'!Z2191</f>
        <v>0</v>
      </c>
      <c r="Y979" s="152">
        <f>'2 уровень'!AA2191</f>
        <v>0</v>
      </c>
      <c r="Z979" s="1117">
        <f>'2 уровень'!AB2191</f>
        <v>0</v>
      </c>
      <c r="AA979" s="152">
        <f>'2 уровень'!AC2191</f>
        <v>0</v>
      </c>
      <c r="AB979" s="152">
        <f>'2 уровень'!AD2191</f>
        <v>0</v>
      </c>
      <c r="AC979" s="152">
        <f>'2 уровень'!AE2191</f>
        <v>0</v>
      </c>
      <c r="AD979" s="152">
        <f>'2 уровень'!AF2191</f>
        <v>0</v>
      </c>
      <c r="AE979" s="629">
        <f>'2 уровень'!AG2191</f>
        <v>0</v>
      </c>
      <c r="AF979" s="152"/>
      <c r="AG979" s="152"/>
      <c r="AH979" s="1380">
        <f>'2 уровень'!AH2188</f>
        <v>0</v>
      </c>
      <c r="AI979" s="1362">
        <f>'2 уровень'!AI2188</f>
        <v>0</v>
      </c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  <c r="GL979" s="139"/>
      <c r="GM979" s="139"/>
      <c r="GN979" s="139"/>
    </row>
    <row r="980" spans="1:196" ht="29.25" x14ac:dyDescent="0.25">
      <c r="A980" s="19">
        <v>1</v>
      </c>
      <c r="B980" s="19">
        <f t="shared" si="140"/>
        <v>1</v>
      </c>
      <c r="C980" s="847" t="s">
        <v>201</v>
      </c>
      <c r="D980" s="173">
        <f>'2 уровень'!F2192</f>
        <v>0</v>
      </c>
      <c r="E980" s="173">
        <f>'2 уровень'!G2192</f>
        <v>0</v>
      </c>
      <c r="F980" s="173">
        <f>'2 уровень'!H2192</f>
        <v>0</v>
      </c>
      <c r="G980" s="174">
        <f>'2 уровень'!I2192</f>
        <v>0</v>
      </c>
      <c r="H980" s="158">
        <f>'2 уровень'!J2192</f>
        <v>0</v>
      </c>
      <c r="I980" s="158">
        <f>'2 уровень'!K2192</f>
        <v>0</v>
      </c>
      <c r="J980" s="26">
        <f>'2 уровень'!L2192</f>
        <v>0</v>
      </c>
      <c r="K980" s="26">
        <f>'2 уровень'!M2192</f>
        <v>0</v>
      </c>
      <c r="L980" s="26">
        <f>'2 уровень'!N2192</f>
        <v>0</v>
      </c>
      <c r="M980" s="26">
        <f>'2 уровень'!O2192</f>
        <v>0</v>
      </c>
      <c r="N980" s="26">
        <f>'2 уровень'!P2192</f>
        <v>0</v>
      </c>
      <c r="O980" s="26">
        <f>'2 уровень'!Q2192</f>
        <v>0</v>
      </c>
      <c r="P980" s="152">
        <f>'2 уровень'!R2192</f>
        <v>0</v>
      </c>
      <c r="Q980" s="152">
        <f>'2 уровень'!S2192</f>
        <v>0</v>
      </c>
      <c r="R980" s="152">
        <f>'2 уровень'!T2192</f>
        <v>0</v>
      </c>
      <c r="S980" s="152">
        <f>'2 уровень'!U2192</f>
        <v>0</v>
      </c>
      <c r="T980" s="152">
        <f>'2 уровень'!V2192</f>
        <v>0</v>
      </c>
      <c r="U980" s="152">
        <f>'2 уровень'!W2192</f>
        <v>0</v>
      </c>
      <c r="V980" s="152">
        <f>'2 уровень'!X2192</f>
        <v>0</v>
      </c>
      <c r="W980" s="152">
        <f>'2 уровень'!Y2192</f>
        <v>0</v>
      </c>
      <c r="X980" s="152">
        <f>'2 уровень'!Z2192</f>
        <v>0</v>
      </c>
      <c r="Y980" s="152">
        <f>'2 уровень'!AA2192</f>
        <v>0</v>
      </c>
      <c r="Z980" s="1117">
        <f>'2 уровень'!AB2192</f>
        <v>0</v>
      </c>
      <c r="AA980" s="152">
        <f>'2 уровень'!AC2192</f>
        <v>0</v>
      </c>
      <c r="AB980" s="152">
        <f>'2 уровень'!AD2192</f>
        <v>0</v>
      </c>
      <c r="AC980" s="152">
        <f>'2 уровень'!AE2192</f>
        <v>0</v>
      </c>
      <c r="AD980" s="152">
        <f>'2 уровень'!AF2192</f>
        <v>0</v>
      </c>
      <c r="AE980" s="629">
        <f>'2 уровень'!AG2192</f>
        <v>0</v>
      </c>
      <c r="AF980" s="152"/>
      <c r="AG980" s="152"/>
      <c r="AH980" s="1380">
        <f>'2 уровень'!AH2189</f>
        <v>0</v>
      </c>
      <c r="AI980" s="1362">
        <f>'2 уровень'!AI2189</f>
        <v>0</v>
      </c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  <c r="GL980" s="139"/>
      <c r="GM980" s="139"/>
      <c r="GN980" s="139"/>
    </row>
    <row r="981" spans="1:196" ht="75" x14ac:dyDescent="0.25">
      <c r="A981" s="19">
        <v>1</v>
      </c>
      <c r="B981" s="19">
        <f t="shared" si="140"/>
        <v>1</v>
      </c>
      <c r="C981" s="850" t="s">
        <v>454</v>
      </c>
      <c r="D981" s="173">
        <f>'2 уровень'!F2193</f>
        <v>0</v>
      </c>
      <c r="E981" s="173">
        <f>'2 уровень'!G2193</f>
        <v>0</v>
      </c>
      <c r="F981" s="173">
        <f>'2 уровень'!H2193</f>
        <v>0</v>
      </c>
      <c r="G981" s="174">
        <f>'2 уровень'!I2193</f>
        <v>0</v>
      </c>
      <c r="H981" s="158">
        <f>'2 уровень'!J2193</f>
        <v>0</v>
      </c>
      <c r="I981" s="158">
        <f>'2 уровень'!K2193</f>
        <v>0</v>
      </c>
      <c r="J981" s="26">
        <f>'2 уровень'!L2193</f>
        <v>0</v>
      </c>
      <c r="K981" s="26">
        <f>'2 уровень'!M2193</f>
        <v>0</v>
      </c>
      <c r="L981" s="26">
        <f>'2 уровень'!N2193</f>
        <v>0</v>
      </c>
      <c r="M981" s="26">
        <f>'2 уровень'!O2193</f>
        <v>0</v>
      </c>
      <c r="N981" s="26">
        <f>'2 уровень'!P2193</f>
        <v>0</v>
      </c>
      <c r="O981" s="26">
        <f>'2 уровень'!Q2193</f>
        <v>0</v>
      </c>
      <c r="P981" s="152">
        <f>'2 уровень'!R2193</f>
        <v>0</v>
      </c>
      <c r="Q981" s="152">
        <f>'2 уровень'!S2193</f>
        <v>0</v>
      </c>
      <c r="R981" s="152">
        <f>'2 уровень'!T2193</f>
        <v>0</v>
      </c>
      <c r="S981" s="152">
        <f>'2 уровень'!U2193</f>
        <v>0</v>
      </c>
      <c r="T981" s="152">
        <f>'2 уровень'!V2193</f>
        <v>0</v>
      </c>
      <c r="U981" s="152">
        <f>'2 уровень'!W2193</f>
        <v>0</v>
      </c>
      <c r="V981" s="152">
        <f>'2 уровень'!X2193</f>
        <v>0</v>
      </c>
      <c r="W981" s="152">
        <f>'2 уровень'!Y2193</f>
        <v>0</v>
      </c>
      <c r="X981" s="152">
        <f>'2 уровень'!Z2193</f>
        <v>0</v>
      </c>
      <c r="Y981" s="152">
        <f>'2 уровень'!AA2193</f>
        <v>0</v>
      </c>
      <c r="Z981" s="1117">
        <f>'2 уровень'!AB2193</f>
        <v>0</v>
      </c>
      <c r="AA981" s="152">
        <f>'2 уровень'!AC2193</f>
        <v>0</v>
      </c>
      <c r="AB981" s="152">
        <f>'2 уровень'!AD2193</f>
        <v>0</v>
      </c>
      <c r="AC981" s="152">
        <f>'2 уровень'!AE2193</f>
        <v>0</v>
      </c>
      <c r="AD981" s="152">
        <f>'2 уровень'!AF2193</f>
        <v>0</v>
      </c>
      <c r="AE981" s="629">
        <f>'2 уровень'!AG2193</f>
        <v>0</v>
      </c>
      <c r="AF981" s="152"/>
      <c r="AG981" s="152"/>
      <c r="AH981" s="1380">
        <f>'2 уровень'!AH2190</f>
        <v>0</v>
      </c>
      <c r="AI981" s="1362">
        <f>'2 уровень'!AI2190</f>
        <v>0</v>
      </c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  <c r="GL981" s="139"/>
      <c r="GM981" s="139"/>
      <c r="GN981" s="139"/>
    </row>
    <row r="982" spans="1:196" x14ac:dyDescent="0.25">
      <c r="A982" s="19">
        <v>1</v>
      </c>
      <c r="B982" s="19">
        <f t="shared" si="140"/>
        <v>1</v>
      </c>
      <c r="C982" s="853" t="s">
        <v>234</v>
      </c>
      <c r="D982" s="173">
        <f>'2 уровень'!F2194</f>
        <v>575</v>
      </c>
      <c r="E982" s="173">
        <f>'2 уровень'!G2194</f>
        <v>383.33333333333337</v>
      </c>
      <c r="F982" s="173">
        <f>'2 уровень'!H2194</f>
        <v>353</v>
      </c>
      <c r="G982" s="174">
        <f>'2 уровень'!I2194</f>
        <v>92.086956521739111</v>
      </c>
      <c r="H982" s="158">
        <f>'2 уровень'!J2194</f>
        <v>0</v>
      </c>
      <c r="I982" s="158">
        <f>'2 уровень'!K2194</f>
        <v>0</v>
      </c>
      <c r="J982" s="26">
        <f>'2 уровень'!L2194</f>
        <v>0</v>
      </c>
      <c r="K982" s="26">
        <f>'2 уровень'!M2194</f>
        <v>0</v>
      </c>
      <c r="L982" s="26">
        <f>'2 уровень'!N2194</f>
        <v>0</v>
      </c>
      <c r="M982" s="26">
        <f>'2 уровень'!O2194</f>
        <v>0</v>
      </c>
      <c r="N982" s="26">
        <f>'2 уровень'!P2194</f>
        <v>0</v>
      </c>
      <c r="O982" s="26">
        <f>'2 уровень'!Q2194</f>
        <v>0</v>
      </c>
      <c r="P982" s="152">
        <f>'2 уровень'!R2194</f>
        <v>696.87149999999997</v>
      </c>
      <c r="Q982" s="152">
        <f>'2 уровень'!S2194</f>
        <v>696.87149999999997</v>
      </c>
      <c r="R982" s="152">
        <f>'2 уровень'!T2194</f>
        <v>696.87149999999997</v>
      </c>
      <c r="S982" s="152">
        <f>'2 уровень'!U2194</f>
        <v>696.87149999999997</v>
      </c>
      <c r="T982" s="152">
        <f>'2 уровень'!V2194</f>
        <v>696.87149999999997</v>
      </c>
      <c r="U982" s="152">
        <f>'2 уровень'!W2194</f>
        <v>696.87149999999997</v>
      </c>
      <c r="V982" s="152">
        <f>'2 уровень'!X2194</f>
        <v>696.87149999999997</v>
      </c>
      <c r="W982" s="152">
        <f>'2 уровень'!Y2194</f>
        <v>696.87149999999997</v>
      </c>
      <c r="X982" s="152">
        <f>'2 уровень'!Z2194</f>
        <v>464.58099999999996</v>
      </c>
      <c r="Y982" s="152">
        <f>'2 уровень'!AA2194</f>
        <v>468.37392000000006</v>
      </c>
      <c r="Z982" s="1117">
        <f>'2 уровень'!AB2194</f>
        <v>0</v>
      </c>
      <c r="AA982" s="152">
        <f>'2 уровень'!AC2194</f>
        <v>0</v>
      </c>
      <c r="AB982" s="152">
        <f>'2 уровень'!AD2194</f>
        <v>3.7929200000000947</v>
      </c>
      <c r="AC982" s="152">
        <f>'2 уровень'!AE2194</f>
        <v>0</v>
      </c>
      <c r="AD982" s="152">
        <f>'2 уровень'!AF2194</f>
        <v>0</v>
      </c>
      <c r="AE982" s="629">
        <f>'2 уровень'!AG2194</f>
        <v>468.37392000000006</v>
      </c>
      <c r="AF982" s="152">
        <f>Y982/X982*100</f>
        <v>100.81641737393481</v>
      </c>
      <c r="AG982" s="152">
        <f>AE982/X982*100</f>
        <v>100.81641737393481</v>
      </c>
      <c r="AH982" s="1380">
        <f>'2 уровень'!AH2191</f>
        <v>0</v>
      </c>
      <c r="AI982" s="1362">
        <f>'2 уровень'!AI2191</f>
        <v>0</v>
      </c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  <c r="GL982" s="139"/>
      <c r="GM982" s="139"/>
      <c r="GN982" s="139"/>
    </row>
    <row r="983" spans="1:196" ht="29.25" x14ac:dyDescent="0.25">
      <c r="A983" s="19">
        <v>1</v>
      </c>
      <c r="B983" s="19">
        <f t="shared" si="140"/>
        <v>1</v>
      </c>
      <c r="C983" s="847" t="s">
        <v>372</v>
      </c>
      <c r="D983" s="173">
        <f>'2 уровень'!F2195</f>
        <v>50509</v>
      </c>
      <c r="E983" s="173">
        <f>'2 уровень'!G2195</f>
        <v>33672.666666666664</v>
      </c>
      <c r="F983" s="173">
        <f>'2 уровень'!H2195</f>
        <v>24044.18</v>
      </c>
      <c r="G983" s="174">
        <f>'2 уровень'!I2195</f>
        <v>71.405630679680854</v>
      </c>
      <c r="H983" s="158">
        <f>'2 уровень'!J2195</f>
        <v>0</v>
      </c>
      <c r="I983" s="158">
        <f>'2 уровень'!K2195</f>
        <v>0</v>
      </c>
      <c r="J983" s="26">
        <f>'2 уровень'!L2195</f>
        <v>0</v>
      </c>
      <c r="K983" s="26">
        <f>'2 уровень'!M2195</f>
        <v>0</v>
      </c>
      <c r="L983" s="26">
        <f>'2 уровень'!N2195</f>
        <v>0</v>
      </c>
      <c r="M983" s="26">
        <f>'2 уровень'!O2195</f>
        <v>0</v>
      </c>
      <c r="N983" s="26">
        <f>'2 уровень'!P2195</f>
        <v>0</v>
      </c>
      <c r="O983" s="26">
        <f>'2 уровень'!Q2195</f>
        <v>0</v>
      </c>
      <c r="P983" s="152">
        <f>'2 уровень'!R2195</f>
        <v>0</v>
      </c>
      <c r="Q983" s="152">
        <f>'2 уровень'!S2195</f>
        <v>0</v>
      </c>
      <c r="R983" s="152">
        <f>'2 уровень'!T2195</f>
        <v>0</v>
      </c>
      <c r="S983" s="152">
        <f>'2 уровень'!U2195</f>
        <v>0</v>
      </c>
      <c r="T983" s="152">
        <f>'2 уровень'!V2195</f>
        <v>0</v>
      </c>
      <c r="U983" s="152">
        <f>'2 уровень'!W2195</f>
        <v>0</v>
      </c>
      <c r="V983" s="152">
        <f>'2 уровень'!X2195</f>
        <v>0</v>
      </c>
      <c r="W983" s="152">
        <f>'2 уровень'!Y2195</f>
        <v>0</v>
      </c>
      <c r="X983" s="152">
        <f>'2 уровень'!Z2195</f>
        <v>0</v>
      </c>
      <c r="Y983" s="152">
        <f>'2 уровень'!AA2195</f>
        <v>0</v>
      </c>
      <c r="Z983" s="1117">
        <f>'2 уровень'!AB2195</f>
        <v>0</v>
      </c>
      <c r="AA983" s="152">
        <f>'2 уровень'!AC2195</f>
        <v>0</v>
      </c>
      <c r="AB983" s="152">
        <f>'2 уровень'!AD2195</f>
        <v>0</v>
      </c>
      <c r="AC983" s="152">
        <f>'2 уровень'!AE2195</f>
        <v>0</v>
      </c>
      <c r="AD983" s="152">
        <f>'2 уровень'!AF2195</f>
        <v>0</v>
      </c>
      <c r="AE983" s="629">
        <f>'2 уровень'!AG2195</f>
        <v>0</v>
      </c>
      <c r="AF983" s="152"/>
      <c r="AG983" s="152"/>
      <c r="AH983" s="1380">
        <f>'2 уровень'!AH2192</f>
        <v>0</v>
      </c>
      <c r="AI983" s="1362">
        <f>'2 уровень'!AI2192</f>
        <v>0</v>
      </c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  <c r="GN983" s="139"/>
    </row>
    <row r="984" spans="1:196" ht="43.5" x14ac:dyDescent="0.25">
      <c r="A984" s="19">
        <v>1</v>
      </c>
      <c r="B984" s="19">
        <f t="shared" si="140"/>
        <v>1</v>
      </c>
      <c r="C984" s="847" t="s">
        <v>401</v>
      </c>
      <c r="D984" s="173">
        <f>'2 уровень'!F2196</f>
        <v>10281</v>
      </c>
      <c r="E984" s="173">
        <f>'2 уровень'!G2196</f>
        <v>6854</v>
      </c>
      <c r="F984" s="173">
        <f>'2 уровень'!H2196</f>
        <v>1198</v>
      </c>
      <c r="G984" s="174">
        <f>'2 уровень'!I2196</f>
        <v>17.47884447038226</v>
      </c>
      <c r="H984" s="158">
        <f>'2 уровень'!J2196</f>
        <v>0</v>
      </c>
      <c r="I984" s="158">
        <f>'2 уровень'!K2196</f>
        <v>0</v>
      </c>
      <c r="J984" s="26">
        <f>'2 уровень'!L2196</f>
        <v>0</v>
      </c>
      <c r="K984" s="26">
        <f>'2 уровень'!M2196</f>
        <v>0</v>
      </c>
      <c r="L984" s="26">
        <f>'2 уровень'!N2196</f>
        <v>0</v>
      </c>
      <c r="M984" s="26">
        <f>'2 уровень'!O2196</f>
        <v>0</v>
      </c>
      <c r="N984" s="26">
        <f>'2 уровень'!P2196</f>
        <v>0</v>
      </c>
      <c r="O984" s="26">
        <f>'2 уровень'!Q2196</f>
        <v>0</v>
      </c>
      <c r="P984" s="152">
        <f>'2 уровень'!R2196</f>
        <v>0</v>
      </c>
      <c r="Q984" s="152">
        <f>'2 уровень'!S2196</f>
        <v>0</v>
      </c>
      <c r="R984" s="152">
        <f>'2 уровень'!T2196</f>
        <v>0</v>
      </c>
      <c r="S984" s="152">
        <f>'2 уровень'!U2196</f>
        <v>0</v>
      </c>
      <c r="T984" s="152">
        <f>'2 уровень'!V2196</f>
        <v>0</v>
      </c>
      <c r="U984" s="152">
        <f>'2 уровень'!W2196</f>
        <v>0</v>
      </c>
      <c r="V984" s="152">
        <f>'2 уровень'!X2196</f>
        <v>0</v>
      </c>
      <c r="W984" s="152">
        <f>'2 уровень'!Y2196</f>
        <v>0</v>
      </c>
      <c r="X984" s="152">
        <f>'2 уровень'!Z2196</f>
        <v>0</v>
      </c>
      <c r="Y984" s="152">
        <f>'2 уровень'!AA2196</f>
        <v>0</v>
      </c>
      <c r="Z984" s="1117">
        <f>'2 уровень'!AB2196</f>
        <v>0</v>
      </c>
      <c r="AA984" s="152">
        <f>'2 уровень'!AC2196</f>
        <v>0</v>
      </c>
      <c r="AB984" s="152">
        <f>'2 уровень'!AD2196</f>
        <v>0</v>
      </c>
      <c r="AC984" s="152">
        <f>'2 уровень'!AE2196</f>
        <v>0</v>
      </c>
      <c r="AD984" s="152">
        <f>'2 уровень'!AF2196</f>
        <v>0</v>
      </c>
      <c r="AE984" s="629">
        <f>'2 уровень'!AG2196</f>
        <v>0</v>
      </c>
      <c r="AF984" s="152"/>
      <c r="AG984" s="152"/>
      <c r="AH984" s="1380">
        <f>'2 уровень'!AH2193</f>
        <v>0</v>
      </c>
      <c r="AI984" s="1362">
        <f>'2 уровень'!AI2193</f>
        <v>0</v>
      </c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  <c r="GN984" s="139"/>
    </row>
    <row r="985" spans="1:196" ht="29.25" x14ac:dyDescent="0.25">
      <c r="A985" s="19">
        <v>1</v>
      </c>
      <c r="B985" s="19">
        <f t="shared" si="140"/>
        <v>1</v>
      </c>
      <c r="C985" s="847" t="s">
        <v>373</v>
      </c>
      <c r="D985" s="173">
        <f>'2 уровень'!F2197</f>
        <v>19950.723404255317</v>
      </c>
      <c r="E985" s="173">
        <f>'2 уровень'!G2197</f>
        <v>13300.482269503545</v>
      </c>
      <c r="F985" s="173">
        <f>'2 уровень'!H2197</f>
        <v>13860</v>
      </c>
      <c r="G985" s="174">
        <f>'2 уровень'!I2197</f>
        <v>104.20674768898692</v>
      </c>
      <c r="H985" s="158">
        <f>'2 уровень'!J2197</f>
        <v>0</v>
      </c>
      <c r="I985" s="158">
        <f>'2 уровень'!K2197</f>
        <v>0</v>
      </c>
      <c r="J985" s="26">
        <f>'2 уровень'!L2197</f>
        <v>0</v>
      </c>
      <c r="K985" s="26">
        <f>'2 уровень'!M2197</f>
        <v>0</v>
      </c>
      <c r="L985" s="26">
        <f>'2 уровень'!N2197</f>
        <v>0</v>
      </c>
      <c r="M985" s="26">
        <f>'2 уровень'!O2197</f>
        <v>0</v>
      </c>
      <c r="N985" s="26">
        <f>'2 уровень'!P2197</f>
        <v>0</v>
      </c>
      <c r="O985" s="26">
        <f>'2 уровень'!Q2197</f>
        <v>0</v>
      </c>
      <c r="P985" s="152">
        <f>'2 уровень'!R2197</f>
        <v>0</v>
      </c>
      <c r="Q985" s="152">
        <f>'2 уровень'!S2197</f>
        <v>0</v>
      </c>
      <c r="R985" s="152">
        <f>'2 уровень'!T2197</f>
        <v>0</v>
      </c>
      <c r="S985" s="152">
        <f>'2 уровень'!U2197</f>
        <v>0</v>
      </c>
      <c r="T985" s="152">
        <f>'2 уровень'!V2197</f>
        <v>0</v>
      </c>
      <c r="U985" s="152">
        <f>'2 уровень'!W2197</f>
        <v>0</v>
      </c>
      <c r="V985" s="152">
        <f>'2 уровень'!X2197</f>
        <v>0</v>
      </c>
      <c r="W985" s="152">
        <f>'2 уровень'!Y2197</f>
        <v>0</v>
      </c>
      <c r="X985" s="152">
        <f>'2 уровень'!Z2197</f>
        <v>0</v>
      </c>
      <c r="Y985" s="152">
        <f>'2 уровень'!AA2197</f>
        <v>0</v>
      </c>
      <c r="Z985" s="1117">
        <f>'2 уровень'!AB2197</f>
        <v>0</v>
      </c>
      <c r="AA985" s="152">
        <f>'2 уровень'!AC2197</f>
        <v>0</v>
      </c>
      <c r="AB985" s="152">
        <f>'2 уровень'!AD2197</f>
        <v>0</v>
      </c>
      <c r="AC985" s="152">
        <f>'2 уровень'!AE2197</f>
        <v>0</v>
      </c>
      <c r="AD985" s="152">
        <f>'2 уровень'!AF2197</f>
        <v>0</v>
      </c>
      <c r="AE985" s="629">
        <f>'2 уровень'!AG2197</f>
        <v>0</v>
      </c>
      <c r="AF985" s="152"/>
      <c r="AG985" s="152"/>
      <c r="AH985" s="1380">
        <f>'2 уровень'!AH2194</f>
        <v>0</v>
      </c>
      <c r="AI985" s="1362">
        <f>'2 уровень'!AI2194</f>
        <v>0</v>
      </c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  <c r="GN985" s="139"/>
    </row>
    <row r="986" spans="1:196" ht="29.25" x14ac:dyDescent="0.25">
      <c r="A986" s="19">
        <v>1</v>
      </c>
      <c r="B986" s="19">
        <f t="shared" si="140"/>
        <v>1</v>
      </c>
      <c r="C986" s="857" t="s">
        <v>374</v>
      </c>
      <c r="D986" s="173">
        <f>'2 уровень'!F2198</f>
        <v>13200</v>
      </c>
      <c r="E986" s="173">
        <f>'2 уровень'!G2198</f>
        <v>8800</v>
      </c>
      <c r="F986" s="173">
        <f>'2 уровень'!H2198</f>
        <v>6695</v>
      </c>
      <c r="G986" s="174">
        <f>'2 уровень'!I2198</f>
        <v>76.079545454545453</v>
      </c>
      <c r="H986" s="158">
        <f>'2 уровень'!J2198</f>
        <v>0</v>
      </c>
      <c r="I986" s="158">
        <f>'2 уровень'!K2198</f>
        <v>0</v>
      </c>
      <c r="J986" s="26">
        <f>'2 уровень'!L2198</f>
        <v>0</v>
      </c>
      <c r="K986" s="26">
        <f>'2 уровень'!M2198</f>
        <v>0</v>
      </c>
      <c r="L986" s="26">
        <f>'2 уровень'!N2198</f>
        <v>0</v>
      </c>
      <c r="M986" s="26">
        <f>'2 уровень'!O2198</f>
        <v>0</v>
      </c>
      <c r="N986" s="26">
        <f>'2 уровень'!P2198</f>
        <v>0</v>
      </c>
      <c r="O986" s="26">
        <f>'2 уровень'!Q2198</f>
        <v>0</v>
      </c>
      <c r="P986" s="152">
        <f>'2 уровень'!R2198</f>
        <v>12589.71</v>
      </c>
      <c r="Q986" s="152">
        <f>'2 уровень'!S2198</f>
        <v>12589.71</v>
      </c>
      <c r="R986" s="152">
        <f>'2 уровень'!T2198</f>
        <v>12589.71</v>
      </c>
      <c r="S986" s="152">
        <f>'2 уровень'!U2198</f>
        <v>12589.71</v>
      </c>
      <c r="T986" s="152">
        <f>'2 уровень'!V2198</f>
        <v>12589.71</v>
      </c>
      <c r="U986" s="152">
        <f>'2 уровень'!W2198</f>
        <v>12589.71</v>
      </c>
      <c r="V986" s="152">
        <f>'2 уровень'!X2198</f>
        <v>12589.71</v>
      </c>
      <c r="W986" s="152">
        <f>'2 уровень'!Y2198</f>
        <v>12589.71</v>
      </c>
      <c r="X986" s="152">
        <f>'2 уровень'!Z2198</f>
        <v>8393.14</v>
      </c>
      <c r="Y986" s="152">
        <f>'2 уровень'!AA2198</f>
        <v>6405.1648400000004</v>
      </c>
      <c r="Z986" s="1117">
        <f>'2 уровень'!AB2198</f>
        <v>0</v>
      </c>
      <c r="AA986" s="152">
        <f>'2 уровень'!AC2198</f>
        <v>0</v>
      </c>
      <c r="AB986" s="152">
        <f>'2 уровень'!AD2198</f>
        <v>-1987.9751599999991</v>
      </c>
      <c r="AC986" s="152">
        <f>'2 уровень'!AE2198</f>
        <v>-1.1281199999999998</v>
      </c>
      <c r="AD986" s="152">
        <f>'2 уровень'!AF2198</f>
        <v>-4.68201</v>
      </c>
      <c r="AE986" s="629">
        <f>'2 уровень'!AG2198</f>
        <v>6400.4828299999999</v>
      </c>
      <c r="AF986" s="152">
        <f t="shared" ref="AF986:AF987" si="141">Y986/X986*100</f>
        <v>76.314285714285717</v>
      </c>
      <c r="AG986" s="152">
        <f t="shared" ref="AG986:AG987" si="142">AE986/X986*100</f>
        <v>76.258501943253663</v>
      </c>
      <c r="AH986" s="1380">
        <f>'2 уровень'!AH2195</f>
        <v>0</v>
      </c>
      <c r="AI986" s="1362">
        <f>'2 уровень'!AI2195</f>
        <v>0</v>
      </c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  <c r="GN986" s="139"/>
    </row>
    <row r="987" spans="1:196" ht="29.25" x14ac:dyDescent="0.25">
      <c r="A987" s="19">
        <v>1</v>
      </c>
      <c r="B987" s="19">
        <f t="shared" si="140"/>
        <v>1</v>
      </c>
      <c r="C987" s="857" t="s">
        <v>138</v>
      </c>
      <c r="D987" s="173">
        <f>'2 уровень'!F2199</f>
        <v>129875.46666666666</v>
      </c>
      <c r="E987" s="173">
        <f>'2 уровень'!G2199</f>
        <v>86583.644444444435</v>
      </c>
      <c r="F987" s="173">
        <f>'2 уровень'!H2199</f>
        <v>70397.651428571437</v>
      </c>
      <c r="G987" s="174">
        <f>'2 уровень'!I2199</f>
        <v>81.305946267648054</v>
      </c>
      <c r="H987" s="158">
        <f>'2 уровень'!J2199</f>
        <v>0</v>
      </c>
      <c r="I987" s="158">
        <f>'2 уровень'!K2199</f>
        <v>0</v>
      </c>
      <c r="J987" s="26">
        <f>'2 уровень'!L2199</f>
        <v>0</v>
      </c>
      <c r="K987" s="26">
        <f>'2 уровень'!M2199</f>
        <v>0</v>
      </c>
      <c r="L987" s="26">
        <f>'2 уровень'!N2199</f>
        <v>0</v>
      </c>
      <c r="M987" s="26">
        <f>'2 уровень'!O2199</f>
        <v>0</v>
      </c>
      <c r="N987" s="26">
        <f>'2 уровень'!P2199</f>
        <v>0</v>
      </c>
      <c r="O987" s="26">
        <f>'2 уровень'!Q2199</f>
        <v>0</v>
      </c>
      <c r="P987" s="152">
        <f>'2 уровень'!R2199</f>
        <v>202851.96474</v>
      </c>
      <c r="Q987" s="152">
        <f>'2 уровень'!S2199</f>
        <v>202851.96474</v>
      </c>
      <c r="R987" s="152">
        <f>'2 уровень'!T2199</f>
        <v>202281.06961000001</v>
      </c>
      <c r="S987" s="152">
        <f>'2 уровень'!U2199</f>
        <v>202281.06961000001</v>
      </c>
      <c r="T987" s="152">
        <f>'2 уровень'!V2199</f>
        <v>202281.06961000001</v>
      </c>
      <c r="U987" s="152">
        <f>'2 уровень'!W2199</f>
        <v>202281.06961000001</v>
      </c>
      <c r="V987" s="152">
        <f>'2 уровень'!X2199</f>
        <v>202281.06961000001</v>
      </c>
      <c r="W987" s="152">
        <f>'2 уровень'!Y2199</f>
        <v>202281.06961000001</v>
      </c>
      <c r="X987" s="152">
        <f>'2 уровень'!Z2199</f>
        <v>135281.62629533332</v>
      </c>
      <c r="Y987" s="152">
        <f>'2 уровень'!AA2199</f>
        <v>130916.73886999997</v>
      </c>
      <c r="Z987" s="1117">
        <f>'2 уровень'!AB2199</f>
        <v>0</v>
      </c>
      <c r="AA987" s="152">
        <f>'2 уровень'!AC2199</f>
        <v>0</v>
      </c>
      <c r="AB987" s="152">
        <f>'2 уровень'!AD2199</f>
        <v>-4364.8874253333397</v>
      </c>
      <c r="AC987" s="152">
        <f>'2 уровень'!AE2199</f>
        <v>-1.1281199999999998</v>
      </c>
      <c r="AD987" s="152">
        <f>'2 уровень'!AF2199</f>
        <v>-235.70367999999996</v>
      </c>
      <c r="AE987" s="629">
        <f>'2 уровень'!AG2199</f>
        <v>130681.03518999998</v>
      </c>
      <c r="AF987" s="152">
        <f t="shared" si="141"/>
        <v>96.773480963479571</v>
      </c>
      <c r="AG987" s="152">
        <f t="shared" si="142"/>
        <v>96.599249113630719</v>
      </c>
      <c r="AH987" s="1380">
        <f>'2 уровень'!AH2196</f>
        <v>0</v>
      </c>
      <c r="AI987" s="1362">
        <f>'2 уровень'!AI2196</f>
        <v>0</v>
      </c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  <c r="GN987" s="139"/>
    </row>
    <row r="988" spans="1:196" ht="29.25" x14ac:dyDescent="0.25">
      <c r="A988" s="19">
        <v>1</v>
      </c>
      <c r="B988" s="19">
        <f t="shared" si="140"/>
        <v>1</v>
      </c>
      <c r="C988" s="857" t="s">
        <v>69</v>
      </c>
      <c r="D988" s="173">
        <f>'2 уровень'!F2200</f>
        <v>370</v>
      </c>
      <c r="E988" s="173">
        <f>'2 уровень'!G2200</f>
        <v>247</v>
      </c>
      <c r="F988" s="173">
        <f>'2 уровень'!H2200</f>
        <v>113</v>
      </c>
      <c r="G988" s="174">
        <f>'2 уровень'!I2200</f>
        <v>45.748987854251013</v>
      </c>
      <c r="H988" s="158">
        <f>'2 уровень'!J2200</f>
        <v>10.305405405405406</v>
      </c>
      <c r="I988" s="158">
        <f>'2 уровень'!K2200</f>
        <v>10.619469026548673</v>
      </c>
      <c r="J988" s="26">
        <f>'2 уровень'!L2200</f>
        <v>3813</v>
      </c>
      <c r="K988" s="26">
        <f>'2 уровень'!M2200</f>
        <v>2542</v>
      </c>
      <c r="L988" s="26">
        <f>'2 уровень'!N2200</f>
        <v>1200</v>
      </c>
      <c r="M988" s="26">
        <f>'2 уровень'!O2200</f>
        <v>47.206923682140044</v>
      </c>
      <c r="N988" s="26">
        <f>'2 уровень'!P2200</f>
        <v>12.709999999999999</v>
      </c>
      <c r="O988" s="26">
        <f>'2 уровень'!Q2200</f>
        <v>141.62077104642015</v>
      </c>
      <c r="P988" s="152">
        <f>'2 уровень'!R2200</f>
        <v>0</v>
      </c>
      <c r="Q988" s="152">
        <f>'2 уровень'!S2200</f>
        <v>0</v>
      </c>
      <c r="R988" s="152">
        <f>'2 уровень'!T2200</f>
        <v>0</v>
      </c>
      <c r="S988" s="152">
        <f>'2 уровень'!U2200</f>
        <v>0</v>
      </c>
      <c r="T988" s="152">
        <f>'2 уровень'!V2200</f>
        <v>0</v>
      </c>
      <c r="U988" s="152">
        <f>'2 уровень'!W2200</f>
        <v>0</v>
      </c>
      <c r="V988" s="152">
        <f>'2 уровень'!X2200</f>
        <v>0</v>
      </c>
      <c r="W988" s="152">
        <f>'2 уровень'!Y2200</f>
        <v>0</v>
      </c>
      <c r="X988" s="152">
        <f>'2 уровень'!Z2200</f>
        <v>0</v>
      </c>
      <c r="Y988" s="152">
        <f>'2 уровень'!AA2200</f>
        <v>0</v>
      </c>
      <c r="Z988" s="1117">
        <f>'2 уровень'!AB2200</f>
        <v>0</v>
      </c>
      <c r="AA988" s="152">
        <f>'2 уровень'!AC2200</f>
        <v>0</v>
      </c>
      <c r="AB988" s="152">
        <f>'2 уровень'!AD2200</f>
        <v>0</v>
      </c>
      <c r="AC988" s="152">
        <f>'2 уровень'!AE2200</f>
        <v>0</v>
      </c>
      <c r="AD988" s="152">
        <f>'2 уровень'!AF2200</f>
        <v>0</v>
      </c>
      <c r="AE988" s="629">
        <f>'2 уровень'!AG2200</f>
        <v>0</v>
      </c>
      <c r="AF988" s="152"/>
      <c r="AG988" s="152"/>
      <c r="AH988" s="1380">
        <f>'2 уровень'!AH2197</f>
        <v>0</v>
      </c>
      <c r="AI988" s="1362">
        <f>'2 уровень'!AI2197</f>
        <v>0</v>
      </c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  <c r="GN988" s="139"/>
    </row>
    <row r="989" spans="1:196" ht="29.25" x14ac:dyDescent="0.25">
      <c r="A989" s="19">
        <v>1</v>
      </c>
      <c r="B989" s="19">
        <f t="shared" si="140"/>
        <v>1</v>
      </c>
      <c r="C989" s="857" t="s">
        <v>16</v>
      </c>
      <c r="D989" s="173">
        <f>'2 уровень'!F2201</f>
        <v>177</v>
      </c>
      <c r="E989" s="173">
        <f>'2 уровень'!G2201</f>
        <v>118</v>
      </c>
      <c r="F989" s="173">
        <f>'2 уровень'!H2201</f>
        <v>93</v>
      </c>
      <c r="G989" s="174">
        <f>'2 уровень'!I2201</f>
        <v>78.813559322033896</v>
      </c>
      <c r="H989" s="158">
        <f>'2 уровень'!J2201</f>
        <v>8</v>
      </c>
      <c r="I989" s="158">
        <f>'2 уровень'!K2201</f>
        <v>8.5161290322580641</v>
      </c>
      <c r="J989" s="26">
        <f>'2 уровень'!L2201</f>
        <v>1416</v>
      </c>
      <c r="K989" s="26">
        <f>'2 уровень'!M2201</f>
        <v>944</v>
      </c>
      <c r="L989" s="26">
        <f>'2 уровень'!N2201</f>
        <v>792</v>
      </c>
      <c r="M989" s="26">
        <f>'2 уровень'!O2201</f>
        <v>83.898305084745758</v>
      </c>
      <c r="N989" s="26">
        <f>'2 уровень'!P2201</f>
        <v>5.8999999999999995</v>
      </c>
      <c r="O989" s="26">
        <f>'2 уровень'!Q2201</f>
        <v>201.35593220338984</v>
      </c>
      <c r="P989" s="152">
        <f>'2 уровень'!R2201</f>
        <v>0</v>
      </c>
      <c r="Q989" s="152">
        <f>'2 уровень'!S2201</f>
        <v>0</v>
      </c>
      <c r="R989" s="152">
        <f>'2 уровень'!T2201</f>
        <v>0</v>
      </c>
      <c r="S989" s="152">
        <f>'2 уровень'!U2201</f>
        <v>0</v>
      </c>
      <c r="T989" s="152">
        <f>'2 уровень'!V2201</f>
        <v>0</v>
      </c>
      <c r="U989" s="152">
        <f>'2 уровень'!W2201</f>
        <v>0</v>
      </c>
      <c r="V989" s="152">
        <f>'2 уровень'!X2201</f>
        <v>0</v>
      </c>
      <c r="W989" s="152">
        <f>'2 уровень'!Y2201</f>
        <v>0</v>
      </c>
      <c r="X989" s="152">
        <f>'2 уровень'!Z2201</f>
        <v>0</v>
      </c>
      <c r="Y989" s="152">
        <f>'2 уровень'!AA2201</f>
        <v>0</v>
      </c>
      <c r="Z989" s="1117">
        <f>'2 уровень'!AB2201</f>
        <v>0</v>
      </c>
      <c r="AA989" s="152">
        <f>'2 уровень'!AC2201</f>
        <v>0</v>
      </c>
      <c r="AB989" s="152">
        <f>'2 уровень'!AD2201</f>
        <v>0</v>
      </c>
      <c r="AC989" s="152">
        <f>'2 уровень'!AE2201</f>
        <v>0</v>
      </c>
      <c r="AD989" s="152">
        <f>'2 уровень'!AF2201</f>
        <v>0</v>
      </c>
      <c r="AE989" s="629">
        <f>'2 уровень'!AG2201</f>
        <v>0</v>
      </c>
      <c r="AF989" s="152"/>
      <c r="AG989" s="152"/>
      <c r="AH989" s="1380">
        <f>'2 уровень'!AH2198</f>
        <v>0</v>
      </c>
      <c r="AI989" s="1362">
        <f>'2 уровень'!AI2198</f>
        <v>0</v>
      </c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  <c r="GN989" s="139"/>
    </row>
    <row r="990" spans="1:196" x14ac:dyDescent="0.25">
      <c r="A990" s="19">
        <v>1</v>
      </c>
      <c r="B990" s="19">
        <f t="shared" si="140"/>
        <v>1</v>
      </c>
      <c r="C990" s="858" t="s">
        <v>140</v>
      </c>
      <c r="D990" s="173">
        <f>'2 уровень'!F2202</f>
        <v>547</v>
      </c>
      <c r="E990" s="173">
        <f>'2 уровень'!G2202</f>
        <v>365</v>
      </c>
      <c r="F990" s="173">
        <f>'2 уровень'!H2202</f>
        <v>206</v>
      </c>
      <c r="G990" s="174">
        <f>'2 уровень'!I2202</f>
        <v>56.438356164383563</v>
      </c>
      <c r="H990" s="158">
        <f>'2 уровень'!J2202</f>
        <v>9.5594149908592314</v>
      </c>
      <c r="I990" s="158">
        <f>'2 уровень'!K2202</f>
        <v>9.6699029126213585</v>
      </c>
      <c r="J990" s="26">
        <f>'2 уровень'!L2202</f>
        <v>5229</v>
      </c>
      <c r="K990" s="26">
        <f>'2 уровень'!M2202</f>
        <v>3486</v>
      </c>
      <c r="L990" s="26">
        <f>'2 уровень'!N2202</f>
        <v>1992</v>
      </c>
      <c r="M990" s="26">
        <f>'2 уровень'!O2202</f>
        <v>57.142857142857139</v>
      </c>
      <c r="N990" s="26">
        <f>'2 уровень'!P2202</f>
        <v>18.61</v>
      </c>
      <c r="O990" s="26">
        <f>'2 уровень'!Q2202</f>
        <v>160.55883933369157</v>
      </c>
      <c r="P990" s="152">
        <f>'2 уровень'!R2202</f>
        <v>11325.309201427199</v>
      </c>
      <c r="Q990" s="152">
        <f>'2 уровень'!S2202</f>
        <v>11325.309201427199</v>
      </c>
      <c r="R990" s="152">
        <f>'2 уровень'!T2202</f>
        <v>11325.309201427199</v>
      </c>
      <c r="S990" s="152">
        <f>'2 уровень'!U2202</f>
        <v>11325.309201427199</v>
      </c>
      <c r="T990" s="152">
        <f>'2 уровень'!V2202</f>
        <v>11325.309201427199</v>
      </c>
      <c r="U990" s="152">
        <f>'2 уровень'!W2202</f>
        <v>11325.309201427199</v>
      </c>
      <c r="V990" s="152">
        <f>'2 уровень'!X2202</f>
        <v>11325.309201427199</v>
      </c>
      <c r="W990" s="152">
        <f>'2 уровень'!Y2202</f>
        <v>11325.309201427199</v>
      </c>
      <c r="X990" s="152">
        <f>'2 уровень'!Z2202</f>
        <v>7550.2061342847992</v>
      </c>
      <c r="Y990" s="152">
        <f>'2 уровень'!AA2202</f>
        <v>4390.5971200000013</v>
      </c>
      <c r="Z990" s="1117">
        <f>'2 уровень'!AB2202</f>
        <v>0</v>
      </c>
      <c r="AA990" s="152">
        <f>'2 уровень'!AC2202</f>
        <v>0</v>
      </c>
      <c r="AB990" s="152">
        <f>'2 уровень'!AD2202</f>
        <v>-3159.6090142847979</v>
      </c>
      <c r="AC990" s="152">
        <f>'2 уровень'!AE2202</f>
        <v>0</v>
      </c>
      <c r="AD990" s="152">
        <f>'2 уровень'!AF2202</f>
        <v>-114.49635000000001</v>
      </c>
      <c r="AE990" s="629">
        <f>'2 уровень'!AG2202</f>
        <v>4276.1007700000009</v>
      </c>
      <c r="AF990" s="152">
        <f>Y990/X990*100</f>
        <v>58.152016539822661</v>
      </c>
      <c r="AG990" s="152">
        <f>AE990/X990*100</f>
        <v>56.635549996212895</v>
      </c>
      <c r="AH990" s="1380">
        <f>'2 уровень'!AH2199</f>
        <v>0</v>
      </c>
      <c r="AI990" s="1362">
        <f>'2 уровень'!AI2199</f>
        <v>0</v>
      </c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  <c r="GN990" s="139"/>
    </row>
    <row r="991" spans="1:196" x14ac:dyDescent="0.25">
      <c r="A991" s="19">
        <v>1</v>
      </c>
      <c r="B991" s="19">
        <f t="shared" si="140"/>
        <v>1</v>
      </c>
      <c r="C991" s="326" t="s">
        <v>210</v>
      </c>
      <c r="D991" s="173">
        <f>'2 уровень'!F2203</f>
        <v>3700</v>
      </c>
      <c r="E991" s="173">
        <f>'2 уровень'!G2203</f>
        <v>2467</v>
      </c>
      <c r="F991" s="173">
        <f>'2 уровень'!H2203</f>
        <v>2352</v>
      </c>
      <c r="G991" s="174">
        <f>'2 уровень'!I2203</f>
        <v>95.338467774625045</v>
      </c>
      <c r="H991" s="158">
        <f>'2 уровень'!J2203</f>
        <v>0</v>
      </c>
      <c r="I991" s="158">
        <f>'2 уровень'!K2203</f>
        <v>0</v>
      </c>
      <c r="J991" s="26">
        <f>'2 уровень'!L2203</f>
        <v>0</v>
      </c>
      <c r="K991" s="26">
        <f>'2 уровень'!M2203</f>
        <v>0</v>
      </c>
      <c r="L991" s="26">
        <f>'2 уровень'!N2203</f>
        <v>0</v>
      </c>
      <c r="M991" s="26">
        <f>'2 уровень'!O2203</f>
        <v>0</v>
      </c>
      <c r="N991" s="26">
        <f>'2 уровень'!P2203</f>
        <v>0</v>
      </c>
      <c r="O991" s="26">
        <f>'2 уровень'!Q2203</f>
        <v>0</v>
      </c>
      <c r="P991" s="152">
        <f>'2 уровень'!R2203</f>
        <v>0</v>
      </c>
      <c r="Q991" s="152">
        <f>'2 уровень'!S2203</f>
        <v>0</v>
      </c>
      <c r="R991" s="152">
        <f>'2 уровень'!T2203</f>
        <v>0</v>
      </c>
      <c r="S991" s="152">
        <f>'2 уровень'!U2203</f>
        <v>0</v>
      </c>
      <c r="T991" s="152">
        <f>'2 уровень'!V2203</f>
        <v>0</v>
      </c>
      <c r="U991" s="152">
        <f>'2 уровень'!W2203</f>
        <v>0</v>
      </c>
      <c r="V991" s="152">
        <f>'2 уровень'!X2203</f>
        <v>0</v>
      </c>
      <c r="W991" s="152">
        <f>'2 уровень'!Y2203</f>
        <v>0</v>
      </c>
      <c r="X991" s="152">
        <f>'2 уровень'!Z2203</f>
        <v>0</v>
      </c>
      <c r="Y991" s="152">
        <f>'2 уровень'!AA2203</f>
        <v>0</v>
      </c>
      <c r="Z991" s="1117">
        <f>'2 уровень'!AB2203</f>
        <v>0</v>
      </c>
      <c r="AA991" s="152">
        <f>'2 уровень'!AC2203</f>
        <v>0</v>
      </c>
      <c r="AB991" s="152">
        <f>'2 уровень'!AD2203</f>
        <v>0</v>
      </c>
      <c r="AC991" s="152">
        <f>'2 уровень'!AE2203</f>
        <v>0</v>
      </c>
      <c r="AD991" s="152">
        <f>'2 уровень'!AF2203</f>
        <v>0</v>
      </c>
      <c r="AE991" s="629">
        <f>'2 уровень'!AG2203</f>
        <v>0</v>
      </c>
      <c r="AF991" s="152"/>
      <c r="AG991" s="152"/>
      <c r="AH991" s="1380">
        <f>'2 уровень'!AH2200</f>
        <v>0</v>
      </c>
      <c r="AI991" s="1362">
        <f>'2 уровень'!AI2200</f>
        <v>0</v>
      </c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  <c r="GN991" s="139"/>
    </row>
    <row r="992" spans="1:196" x14ac:dyDescent="0.25">
      <c r="A992" s="19">
        <v>1</v>
      </c>
      <c r="B992" s="19">
        <f t="shared" si="140"/>
        <v>1</v>
      </c>
      <c r="C992" s="323" t="s">
        <v>211</v>
      </c>
      <c r="D992" s="525">
        <f>'2 уровень'!F2204</f>
        <v>3699</v>
      </c>
      <c r="E992" s="525">
        <f>'2 уровень'!G2204</f>
        <v>2466</v>
      </c>
      <c r="F992" s="525">
        <f>'2 уровень'!H2204</f>
        <v>2352</v>
      </c>
      <c r="G992" s="526">
        <f>'2 уровень'!I2204</f>
        <v>95.37712895377129</v>
      </c>
      <c r="H992" s="158">
        <f>'2 уровень'!J2204</f>
        <v>0</v>
      </c>
      <c r="I992" s="158">
        <f>'2 уровень'!K2204</f>
        <v>0</v>
      </c>
      <c r="J992" s="26">
        <f>'2 уровень'!L2204</f>
        <v>0</v>
      </c>
      <c r="K992" s="26">
        <f>'2 уровень'!M2204</f>
        <v>0</v>
      </c>
      <c r="L992" s="26">
        <f>'2 уровень'!N2204</f>
        <v>0</v>
      </c>
      <c r="M992" s="26">
        <f>'2 уровень'!O2204</f>
        <v>0</v>
      </c>
      <c r="N992" s="26">
        <f>'2 уровень'!P2204</f>
        <v>0</v>
      </c>
      <c r="O992" s="26">
        <f>'2 уровень'!Q2204</f>
        <v>0</v>
      </c>
      <c r="P992" s="152">
        <f>'2 уровень'!R2204</f>
        <v>0</v>
      </c>
      <c r="Q992" s="152">
        <f>'2 уровень'!S2204</f>
        <v>0</v>
      </c>
      <c r="R992" s="152">
        <f>'2 уровень'!T2204</f>
        <v>0</v>
      </c>
      <c r="S992" s="152">
        <f>'2 уровень'!U2204</f>
        <v>0</v>
      </c>
      <c r="T992" s="152">
        <f>'2 уровень'!V2204</f>
        <v>0</v>
      </c>
      <c r="U992" s="152">
        <f>'2 уровень'!W2204</f>
        <v>0</v>
      </c>
      <c r="V992" s="152">
        <f>'2 уровень'!X2204</f>
        <v>0</v>
      </c>
      <c r="W992" s="152">
        <f>'2 уровень'!Y2204</f>
        <v>0</v>
      </c>
      <c r="X992" s="152">
        <f>'2 уровень'!Z2204</f>
        <v>0</v>
      </c>
      <c r="Y992" s="152">
        <f>'2 уровень'!AA2204</f>
        <v>0</v>
      </c>
      <c r="Z992" s="1117">
        <f>'2 уровень'!AB2204</f>
        <v>0</v>
      </c>
      <c r="AA992" s="152">
        <f>'2 уровень'!AC2204</f>
        <v>0</v>
      </c>
      <c r="AB992" s="152">
        <f>'2 уровень'!AD2204</f>
        <v>0</v>
      </c>
      <c r="AC992" s="152">
        <f>'2 уровень'!AE2204</f>
        <v>0</v>
      </c>
      <c r="AD992" s="152">
        <f>'2 уровень'!AF2204</f>
        <v>0</v>
      </c>
      <c r="AE992" s="629">
        <f>'2 уровень'!AG2204</f>
        <v>0</v>
      </c>
      <c r="AF992" s="152"/>
      <c r="AG992" s="152"/>
      <c r="AH992" s="1381">
        <f>'2 уровень'!AH2201</f>
        <v>0</v>
      </c>
      <c r="AI992" s="1362">
        <f>'2 уровень'!AI2201</f>
        <v>0</v>
      </c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  <c r="GN992" s="139"/>
    </row>
    <row r="993" spans="1:196" ht="29.25" x14ac:dyDescent="0.25">
      <c r="A993" s="19">
        <v>1</v>
      </c>
      <c r="B993" s="19">
        <f t="shared" si="140"/>
        <v>1</v>
      </c>
      <c r="C993" s="261" t="s">
        <v>212</v>
      </c>
      <c r="D993" s="173">
        <f>'2 уровень'!F2205</f>
        <v>1</v>
      </c>
      <c r="E993" s="173">
        <f>'2 уровень'!G2205</f>
        <v>1</v>
      </c>
      <c r="F993" s="173">
        <f>'2 уровень'!H2205</f>
        <v>0</v>
      </c>
      <c r="G993" s="174">
        <f>'2 уровень'!I2205</f>
        <v>0</v>
      </c>
      <c r="H993" s="158">
        <f>'2 уровень'!J2205</f>
        <v>0</v>
      </c>
      <c r="I993" s="158">
        <f>'2 уровень'!K2205</f>
        <v>0</v>
      </c>
      <c r="J993" s="26">
        <f>'2 уровень'!L2205</f>
        <v>0</v>
      </c>
      <c r="K993" s="26">
        <f>'2 уровень'!M2205</f>
        <v>0</v>
      </c>
      <c r="L993" s="26">
        <f>'2 уровень'!N2205</f>
        <v>0</v>
      </c>
      <c r="M993" s="26">
        <f>'2 уровень'!O2205</f>
        <v>0</v>
      </c>
      <c r="N993" s="26">
        <f>'2 уровень'!P2205</f>
        <v>0</v>
      </c>
      <c r="O993" s="26">
        <f>'2 уровень'!Q2205</f>
        <v>0</v>
      </c>
      <c r="P993" s="152">
        <f>'2 уровень'!R2205</f>
        <v>0</v>
      </c>
      <c r="Q993" s="152">
        <f>'2 уровень'!S2205</f>
        <v>0</v>
      </c>
      <c r="R993" s="152">
        <f>'2 уровень'!T2205</f>
        <v>0</v>
      </c>
      <c r="S993" s="152">
        <f>'2 уровень'!U2205</f>
        <v>0</v>
      </c>
      <c r="T993" s="152">
        <f>'2 уровень'!V2205</f>
        <v>0</v>
      </c>
      <c r="U993" s="152">
        <f>'2 уровень'!W2205</f>
        <v>0</v>
      </c>
      <c r="V993" s="152">
        <f>'2 уровень'!X2205</f>
        <v>0</v>
      </c>
      <c r="W993" s="152">
        <f>'2 уровень'!Y2205</f>
        <v>0</v>
      </c>
      <c r="X993" s="152">
        <f>'2 уровень'!Z2205</f>
        <v>0</v>
      </c>
      <c r="Y993" s="152">
        <f>'2 уровень'!AA2205</f>
        <v>0</v>
      </c>
      <c r="Z993" s="1117">
        <f>'2 уровень'!AB2205</f>
        <v>0</v>
      </c>
      <c r="AA993" s="152">
        <f>'2 уровень'!AC2205</f>
        <v>0</v>
      </c>
      <c r="AB993" s="152">
        <f>'2 уровень'!AD2205</f>
        <v>0</v>
      </c>
      <c r="AC993" s="152">
        <f>'2 уровень'!AE2205</f>
        <v>0</v>
      </c>
      <c r="AD993" s="152">
        <f>'2 уровень'!AF2205</f>
        <v>0</v>
      </c>
      <c r="AE993" s="629">
        <f>'2 уровень'!AG2205</f>
        <v>0</v>
      </c>
      <c r="AF993" s="152"/>
      <c r="AG993" s="152"/>
      <c r="AH993" s="1380">
        <f>'2 уровень'!AH2202</f>
        <v>0</v>
      </c>
      <c r="AI993" s="1362">
        <f>'2 уровень'!AI2202</f>
        <v>0</v>
      </c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  <c r="GN993" s="139"/>
    </row>
    <row r="994" spans="1:196" ht="30" thickBot="1" x14ac:dyDescent="0.3">
      <c r="A994" s="19">
        <v>1</v>
      </c>
      <c r="B994" s="19">
        <f t="shared" si="140"/>
        <v>1</v>
      </c>
      <c r="C994" s="311" t="s">
        <v>217</v>
      </c>
      <c r="D994" s="173">
        <f>'2 уровень'!F2206</f>
        <v>3700</v>
      </c>
      <c r="E994" s="173">
        <f>'2 уровень'!G2206</f>
        <v>2467</v>
      </c>
      <c r="F994" s="173">
        <f>'2 уровень'!H2206</f>
        <v>2352</v>
      </c>
      <c r="G994" s="174">
        <f>'2 уровень'!I2206</f>
        <v>95.338467774625045</v>
      </c>
      <c r="H994" s="158">
        <f>'2 уровень'!J2206</f>
        <v>0</v>
      </c>
      <c r="I994" s="158">
        <f>'2 уровень'!K2206</f>
        <v>0</v>
      </c>
      <c r="J994" s="26">
        <f>'2 уровень'!L2206</f>
        <v>0</v>
      </c>
      <c r="K994" s="26">
        <f>'2 уровень'!M2206</f>
        <v>0</v>
      </c>
      <c r="L994" s="26">
        <f>'2 уровень'!N2206</f>
        <v>0</v>
      </c>
      <c r="M994" s="26">
        <f>'2 уровень'!O2206</f>
        <v>0</v>
      </c>
      <c r="N994" s="26">
        <f>'2 уровень'!P2206</f>
        <v>0</v>
      </c>
      <c r="O994" s="26">
        <f>'2 уровень'!Q2206</f>
        <v>0</v>
      </c>
      <c r="P994" s="152">
        <f>'2 уровень'!R2206</f>
        <v>17665.187999999998</v>
      </c>
      <c r="Q994" s="152">
        <f>'2 уровень'!S2206</f>
        <v>17665.187999999998</v>
      </c>
      <c r="R994" s="152">
        <f>'2 уровень'!T2206</f>
        <v>17665.187999999998</v>
      </c>
      <c r="S994" s="152">
        <f>'2 уровень'!U2206</f>
        <v>17665.187999999998</v>
      </c>
      <c r="T994" s="152">
        <f>'2 уровень'!V2206</f>
        <v>17665.187999999998</v>
      </c>
      <c r="U994" s="152">
        <f>'2 уровень'!W2206</f>
        <v>17665.187999999998</v>
      </c>
      <c r="V994" s="152">
        <f>'2 уровень'!X2206</f>
        <v>17665.187999999998</v>
      </c>
      <c r="W994" s="152">
        <f>'2 уровень'!Y2206</f>
        <v>17665.187999999998</v>
      </c>
      <c r="X994" s="152">
        <f>'2 уровень'!Z2206</f>
        <v>11776.791999999999</v>
      </c>
      <c r="Y994" s="152">
        <f>'2 уровень'!AA2206</f>
        <v>11776.791999999999</v>
      </c>
      <c r="Z994" s="1117">
        <f>'2 уровень'!AB2206</f>
        <v>0</v>
      </c>
      <c r="AA994" s="152">
        <f>'2 уровень'!AC2206</f>
        <v>0</v>
      </c>
      <c r="AB994" s="152">
        <f>'2 уровень'!AD2206</f>
        <v>0</v>
      </c>
      <c r="AC994" s="152">
        <f>'2 уровень'!AE2206</f>
        <v>0</v>
      </c>
      <c r="AD994" s="152">
        <f>'2 уровень'!AF2206</f>
        <v>-35.634819999999998</v>
      </c>
      <c r="AE994" s="629">
        <f>'2 уровень'!AG2206</f>
        <v>11741.15718</v>
      </c>
      <c r="AF994" s="152">
        <f t="shared" ref="AF994" si="143">Y994/X994*100</f>
        <v>100</v>
      </c>
      <c r="AG994" s="152">
        <f t="shared" ref="AG994" si="144">AE994/X994*100</f>
        <v>99.697414881743697</v>
      </c>
      <c r="AH994" s="1380">
        <f>'2 уровень'!AH2203</f>
        <v>0</v>
      </c>
      <c r="AI994" s="1362">
        <f>'2 уровень'!AI2203</f>
        <v>0</v>
      </c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  <c r="GN994" s="139"/>
    </row>
    <row r="995" spans="1:196" x14ac:dyDescent="0.25">
      <c r="A995" s="19">
        <v>1</v>
      </c>
      <c r="B995" s="19">
        <f t="shared" si="140"/>
        <v>1</v>
      </c>
      <c r="C995" s="6" t="s">
        <v>109</v>
      </c>
      <c r="D995" s="159">
        <f>'2 уровень'!F2279</f>
        <v>0</v>
      </c>
      <c r="E995" s="159">
        <f>'2 уровень'!G2279</f>
        <v>0</v>
      </c>
      <c r="F995" s="159">
        <f>'2 уровень'!H2279</f>
        <v>0</v>
      </c>
      <c r="G995" s="160">
        <f>'2 уровень'!I2279</f>
        <v>0</v>
      </c>
      <c r="H995" s="161">
        <f>'2 уровень'!J2279</f>
        <v>0</v>
      </c>
      <c r="I995" s="161">
        <f>'2 уровень'!K2279</f>
        <v>0</v>
      </c>
      <c r="J995" s="25">
        <f>'2 уровень'!L2279</f>
        <v>0</v>
      </c>
      <c r="K995" s="25">
        <f>'2 уровень'!M2279</f>
        <v>0</v>
      </c>
      <c r="L995" s="25">
        <f>'2 уровень'!N2279</f>
        <v>0</v>
      </c>
      <c r="M995" s="25">
        <f>'2 уровень'!O2279</f>
        <v>0</v>
      </c>
      <c r="N995" s="25">
        <f>'2 уровень'!P2279</f>
        <v>0</v>
      </c>
      <c r="O995" s="25">
        <f>'2 уровень'!Q2279</f>
        <v>0</v>
      </c>
      <c r="P995" s="644">
        <f t="shared" ref="P995:U995" si="145">P996-P997-P1046-P1049-P1053</f>
        <v>0</v>
      </c>
      <c r="Q995" s="644">
        <f t="shared" si="145"/>
        <v>0</v>
      </c>
      <c r="R995" s="644">
        <f t="shared" si="145"/>
        <v>0</v>
      </c>
      <c r="S995" s="644">
        <f t="shared" si="145"/>
        <v>0</v>
      </c>
      <c r="T995" s="644">
        <f t="shared" si="145"/>
        <v>0</v>
      </c>
      <c r="U995" s="644">
        <f t="shared" si="145"/>
        <v>0</v>
      </c>
      <c r="V995" s="644">
        <f t="shared" ref="V995:W995" si="146">V996-V997-V1046-V1049-V1053</f>
        <v>0</v>
      </c>
      <c r="W995" s="644">
        <f t="shared" si="146"/>
        <v>0</v>
      </c>
      <c r="X995" s="644">
        <f t="shared" ref="X995:AE995" si="147">X996-X997-X1046-X1049-X1053</f>
        <v>0</v>
      </c>
      <c r="Y995" s="644">
        <f t="shared" si="147"/>
        <v>0</v>
      </c>
      <c r="Z995" s="1129">
        <f t="shared" si="147"/>
        <v>0</v>
      </c>
      <c r="AA995" s="644">
        <f t="shared" si="147"/>
        <v>0</v>
      </c>
      <c r="AB995" s="644">
        <f t="shared" si="147"/>
        <v>-2.2737367544323206E-13</v>
      </c>
      <c r="AC995" s="644">
        <f t="shared" si="147"/>
        <v>0</v>
      </c>
      <c r="AD995" s="644">
        <f t="shared" si="147"/>
        <v>3.1974423109204508E-14</v>
      </c>
      <c r="AE995" s="644">
        <f t="shared" si="147"/>
        <v>0</v>
      </c>
      <c r="AF995" s="644"/>
      <c r="AG995" s="644"/>
      <c r="AH995" s="1363"/>
      <c r="AI995" s="1382" t="e">
        <f>AI996-AI997-AI1049-AI1052-#REF!</f>
        <v>#REF!</v>
      </c>
      <c r="AJ995" s="139"/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  <c r="GM995" s="139"/>
      <c r="GN995" s="139"/>
    </row>
    <row r="996" spans="1:196" s="139" customFormat="1" x14ac:dyDescent="0.25">
      <c r="A996" s="19">
        <v>1</v>
      </c>
      <c r="B996" s="19">
        <f t="shared" si="140"/>
        <v>1</v>
      </c>
      <c r="C996" s="12" t="s">
        <v>95</v>
      </c>
      <c r="D996" s="140">
        <f>'2 уровень'!F2279</f>
        <v>0</v>
      </c>
      <c r="E996" s="140">
        <f>'2 уровень'!G2279</f>
        <v>0</v>
      </c>
      <c r="F996" s="140">
        <f>'2 уровень'!H2279</f>
        <v>0</v>
      </c>
      <c r="G996" s="151">
        <f>'2 уровень'!I2279</f>
        <v>0</v>
      </c>
      <c r="H996" s="152">
        <f>'2 уровень'!J2279</f>
        <v>0</v>
      </c>
      <c r="I996" s="152">
        <f>'2 уровень'!K2279</f>
        <v>0</v>
      </c>
      <c r="J996" s="22">
        <f>'2 уровень'!L2279</f>
        <v>0</v>
      </c>
      <c r="K996" s="22">
        <f>'2 уровень'!M2279</f>
        <v>0</v>
      </c>
      <c r="L996" s="22">
        <f>'2 уровень'!N2279</f>
        <v>0</v>
      </c>
      <c r="M996" s="22">
        <f>'2 уровень'!O2279</f>
        <v>0</v>
      </c>
      <c r="N996" s="22">
        <f>'2 уровень'!P2279</f>
        <v>0</v>
      </c>
      <c r="O996" s="22">
        <f>'2 уровень'!Q2279</f>
        <v>0</v>
      </c>
      <c r="P996" s="152">
        <f>'2 уровень'!R2279</f>
        <v>60327.062287163011</v>
      </c>
      <c r="Q996" s="152">
        <f>'2 уровень'!S2279</f>
        <v>60327.062287163011</v>
      </c>
      <c r="R996" s="152">
        <f>'2 уровень'!T2279</f>
        <v>61155.019967163011</v>
      </c>
      <c r="S996" s="152">
        <f>'2 уровень'!U2279</f>
        <v>61155.019967163011</v>
      </c>
      <c r="T996" s="152">
        <f>'2 уровень'!V2279</f>
        <v>61155.019967163011</v>
      </c>
      <c r="U996" s="152">
        <f>'2 уровень'!W2279</f>
        <v>61155.019967163011</v>
      </c>
      <c r="V996" s="152">
        <f>'2 уровень'!X2279</f>
        <v>61155.019967163011</v>
      </c>
      <c r="W996" s="152">
        <f>'2 уровень'!Y2279</f>
        <v>61155.019967163011</v>
      </c>
      <c r="X996" s="152">
        <f>'2 уровень'!Z2279</f>
        <v>40763.865306108666</v>
      </c>
      <c r="Y996" s="152">
        <f>'2 уровень'!AA2279</f>
        <v>38512.432309999997</v>
      </c>
      <c r="Z996" s="1117">
        <f>'2 уровень'!AB2279</f>
        <v>0</v>
      </c>
      <c r="AA996" s="152">
        <f>'2 уровень'!AC2279</f>
        <v>-418.75736000000001</v>
      </c>
      <c r="AB996" s="152">
        <f>'2 уровень'!AD2279</f>
        <v>-2251.4329961086678</v>
      </c>
      <c r="AC996" s="152">
        <f>'2 уровень'!AE2279</f>
        <v>-57.8675</v>
      </c>
      <c r="AD996" s="152">
        <f>'2 уровень'!AF2279</f>
        <v>-480.39458999999999</v>
      </c>
      <c r="AE996" s="629">
        <f>'2 уровень'!AG2279</f>
        <v>37613.280360000004</v>
      </c>
      <c r="AF996" s="152">
        <f>Y996/X996*100</f>
        <v>94.476890306643028</v>
      </c>
      <c r="AG996" s="152">
        <f>AE996/X996*100</f>
        <v>92.271132969236518</v>
      </c>
      <c r="AH996" s="1357">
        <f>'2 уровень'!AH2279</f>
        <v>0</v>
      </c>
      <c r="AI996" s="1362">
        <f>'2 уровень'!AI2279</f>
        <v>0</v>
      </c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9"/>
      <c r="AU996" s="19"/>
      <c r="AV996" s="19"/>
      <c r="AW996" s="19"/>
      <c r="AX996" s="19"/>
      <c r="AY996" s="19"/>
      <c r="AZ996" s="19"/>
      <c r="BA996" s="19"/>
      <c r="BB996" s="19"/>
      <c r="BC996" s="19"/>
      <c r="BD996" s="19"/>
      <c r="BE996" s="19"/>
      <c r="BF996" s="19"/>
      <c r="BG996" s="19"/>
      <c r="BH996" s="19"/>
      <c r="BI996" s="19"/>
      <c r="BJ996" s="19"/>
      <c r="BK996" s="19"/>
      <c r="BL996" s="19"/>
      <c r="BM996" s="19"/>
      <c r="BN996" s="19"/>
      <c r="BO996" s="19"/>
      <c r="BP996" s="19"/>
      <c r="BQ996" s="19"/>
      <c r="BR996" s="19"/>
      <c r="BS996" s="19"/>
      <c r="BT996" s="19"/>
      <c r="BU996" s="19"/>
      <c r="BV996" s="19"/>
      <c r="BW996" s="19"/>
      <c r="BX996" s="19"/>
      <c r="BY996" s="19"/>
      <c r="BZ996" s="19"/>
      <c r="CA996" s="19"/>
      <c r="CB996" s="19"/>
      <c r="CC996" s="19"/>
      <c r="CD996" s="19"/>
      <c r="CE996" s="19"/>
      <c r="CF996" s="19"/>
      <c r="CG996" s="19"/>
      <c r="CH996" s="19"/>
      <c r="CI996" s="19"/>
      <c r="CJ996" s="19"/>
      <c r="CK996" s="19"/>
      <c r="CL996" s="19"/>
      <c r="CM996" s="19"/>
      <c r="CN996" s="19"/>
      <c r="CO996" s="19"/>
      <c r="CP996" s="19"/>
      <c r="CQ996" s="19"/>
      <c r="CR996" s="19"/>
      <c r="CS996" s="19"/>
      <c r="CT996" s="19"/>
      <c r="CU996" s="19"/>
      <c r="CV996" s="19"/>
      <c r="CW996" s="19"/>
      <c r="CX996" s="19"/>
      <c r="CY996" s="19"/>
      <c r="CZ996" s="19"/>
      <c r="DA996" s="19"/>
      <c r="DB996" s="19"/>
      <c r="DC996" s="19"/>
      <c r="DD996" s="19"/>
      <c r="DE996" s="19"/>
      <c r="DF996" s="19"/>
      <c r="DG996" s="19"/>
      <c r="DH996" s="19"/>
      <c r="DI996" s="19"/>
      <c r="DJ996" s="19"/>
      <c r="DK996" s="19"/>
      <c r="DL996" s="19"/>
      <c r="DM996" s="19"/>
      <c r="DN996" s="19"/>
      <c r="DO996" s="19"/>
      <c r="DP996" s="19"/>
      <c r="DQ996" s="19"/>
      <c r="DR996" s="19"/>
      <c r="DS996" s="19"/>
      <c r="DT996" s="19"/>
      <c r="DU996" s="19"/>
      <c r="DV996" s="19"/>
      <c r="DW996" s="19"/>
      <c r="DX996" s="19"/>
      <c r="DY996" s="19"/>
      <c r="DZ996" s="19"/>
      <c r="EA996" s="19"/>
      <c r="EB996" s="19"/>
      <c r="EC996" s="19"/>
      <c r="ED996" s="19"/>
      <c r="EE996" s="19"/>
      <c r="EF996" s="19"/>
      <c r="EG996" s="19"/>
      <c r="EH996" s="19"/>
      <c r="EI996" s="19"/>
      <c r="EJ996" s="19"/>
      <c r="EK996" s="19"/>
      <c r="EL996" s="19"/>
      <c r="EM996" s="19"/>
      <c r="EN996" s="19"/>
      <c r="EO996" s="19"/>
      <c r="EP996" s="19"/>
      <c r="EQ996" s="19"/>
      <c r="ER996" s="19"/>
      <c r="ES996" s="19"/>
      <c r="ET996" s="19"/>
      <c r="EU996" s="19"/>
      <c r="EV996" s="19"/>
      <c r="EW996" s="19"/>
      <c r="EX996" s="19"/>
      <c r="EY996" s="19"/>
      <c r="EZ996" s="19"/>
      <c r="FA996" s="19"/>
      <c r="FB996" s="19"/>
      <c r="FC996" s="19"/>
      <c r="FD996" s="19"/>
      <c r="FE996" s="19"/>
      <c r="FF996" s="19"/>
      <c r="FG996" s="19"/>
      <c r="FH996" s="19"/>
      <c r="FI996" s="19"/>
      <c r="FJ996" s="19"/>
      <c r="FK996" s="19"/>
      <c r="FL996" s="19"/>
      <c r="FM996" s="19"/>
      <c r="FN996" s="19"/>
      <c r="FO996" s="19"/>
      <c r="FP996" s="19"/>
      <c r="FQ996" s="19"/>
      <c r="FR996" s="19"/>
      <c r="FS996" s="19"/>
      <c r="FT996" s="19"/>
      <c r="FU996" s="19"/>
      <c r="FV996" s="19"/>
      <c r="FW996" s="19"/>
      <c r="FX996" s="19"/>
      <c r="FY996" s="19"/>
      <c r="FZ996" s="19"/>
      <c r="GA996" s="19"/>
      <c r="GB996" s="19"/>
      <c r="GC996" s="19"/>
      <c r="GD996" s="19"/>
      <c r="GE996" s="19"/>
      <c r="GF996" s="19"/>
      <c r="GG996" s="19"/>
      <c r="GH996" s="19"/>
      <c r="GI996" s="19"/>
      <c r="GJ996" s="19"/>
      <c r="GK996" s="19"/>
      <c r="GL996" s="19"/>
      <c r="GM996" s="19"/>
      <c r="GN996" s="19"/>
    </row>
    <row r="997" spans="1:196" s="139" customFormat="1" ht="29.25" x14ac:dyDescent="0.25">
      <c r="A997" s="19">
        <v>1</v>
      </c>
      <c r="B997" s="19">
        <f t="shared" si="140"/>
        <v>1</v>
      </c>
      <c r="C997" s="317" t="s">
        <v>80</v>
      </c>
      <c r="D997" s="21">
        <f>'2 уровень'!F2280</f>
        <v>277</v>
      </c>
      <c r="E997" s="21">
        <f>'2 уровень'!G2280</f>
        <v>185</v>
      </c>
      <c r="F997" s="21">
        <f>'2 уровень'!H2280</f>
        <v>170</v>
      </c>
      <c r="G997" s="142">
        <f>'2 уровень'!I2280</f>
        <v>91.891891891891902</v>
      </c>
      <c r="H997" s="152">
        <f>'2 уровень'!J2280</f>
        <v>8.7797833935018055</v>
      </c>
      <c r="I997" s="152">
        <f>'2 уровень'!K2280</f>
        <v>7.8117647058823527</v>
      </c>
      <c r="J997" s="24">
        <f>'2 уровень'!L2280</f>
        <v>2432</v>
      </c>
      <c r="K997" s="24">
        <f>'2 уровень'!M2280</f>
        <v>1622</v>
      </c>
      <c r="L997" s="24">
        <f>'2 уровень'!N2280</f>
        <v>1328</v>
      </c>
      <c r="M997" s="24">
        <f>'2 уровень'!O2280</f>
        <v>81.874229346485819</v>
      </c>
      <c r="N997" s="24">
        <f>'2 уровень'!P2280</f>
        <v>8</v>
      </c>
      <c r="O997" s="24">
        <f>'2 уровень'!Q2280</f>
        <v>249</v>
      </c>
      <c r="P997" s="152">
        <f>'2 уровень'!R2280</f>
        <v>7353.4791559790001</v>
      </c>
      <c r="Q997" s="152">
        <f>'2 уровень'!S2280</f>
        <v>7353.4791559790001</v>
      </c>
      <c r="R997" s="152">
        <f>'2 уровень'!T2280</f>
        <v>7353.4791559790001</v>
      </c>
      <c r="S997" s="152">
        <f>'2 уровень'!U2280</f>
        <v>7353.4791559790001</v>
      </c>
      <c r="T997" s="152">
        <f>'2 уровень'!V2280</f>
        <v>7353.4791559790001</v>
      </c>
      <c r="U997" s="152">
        <f>'2 уровень'!W2280</f>
        <v>7353.4791559790001</v>
      </c>
      <c r="V997" s="152">
        <f>'2 уровень'!X2280</f>
        <v>7353.4791559790001</v>
      </c>
      <c r="W997" s="152">
        <f>'2 уровень'!Y2280</f>
        <v>7353.4791559790001</v>
      </c>
      <c r="X997" s="152">
        <f>'2 уровень'!Z2280</f>
        <v>4902.3194373193337</v>
      </c>
      <c r="Y997" s="152">
        <f>'2 уровень'!AA2280</f>
        <v>5131.7911800000002</v>
      </c>
      <c r="Z997" s="1117">
        <f>'2 уровень'!AB2280</f>
        <v>0</v>
      </c>
      <c r="AA997" s="152">
        <f>'2 уровень'!AC2280</f>
        <v>-418.75736000000001</v>
      </c>
      <c r="AB997" s="152">
        <f>'2 уровень'!AD2280</f>
        <v>229.47174268066647</v>
      </c>
      <c r="AC997" s="152">
        <f>'2 уровень'!AE2280</f>
        <v>-57.8675</v>
      </c>
      <c r="AD997" s="152">
        <f>'2 уровень'!AF2280</f>
        <v>-340.62915000000004</v>
      </c>
      <c r="AE997" s="629">
        <f>'2 уровень'!AG2280</f>
        <v>4372.4046700000008</v>
      </c>
      <c r="AF997" s="152">
        <f>Y997/X997*100</f>
        <v>104.68088107302418</v>
      </c>
      <c r="AG997" s="152">
        <f>AE997/X997*100</f>
        <v>89.190529623889645</v>
      </c>
      <c r="AH997" s="1351">
        <f>'2 уровень'!AH2280</f>
        <v>0</v>
      </c>
      <c r="AI997" s="1362">
        <f>'2 уровень'!AI2280</f>
        <v>0</v>
      </c>
    </row>
    <row r="998" spans="1:196" x14ac:dyDescent="0.25">
      <c r="A998" s="19">
        <v>1</v>
      </c>
      <c r="B998" s="19">
        <f t="shared" si="140"/>
        <v>1</v>
      </c>
      <c r="C998" s="341" t="s">
        <v>14</v>
      </c>
      <c r="D998" s="29">
        <f>'2 уровень'!F2281</f>
        <v>0</v>
      </c>
      <c r="E998" s="29">
        <f>'2 уровень'!G2281</f>
        <v>0</v>
      </c>
      <c r="F998" s="29">
        <f>'2 уровень'!H2281</f>
        <v>0</v>
      </c>
      <c r="G998" s="144">
        <f>'2 уровень'!I2281</f>
        <v>0</v>
      </c>
      <c r="H998" s="158">
        <f>'2 уровень'!J2281</f>
        <v>0</v>
      </c>
      <c r="I998" s="158">
        <f>'2 уровень'!K2281</f>
        <v>0</v>
      </c>
      <c r="J998" s="26">
        <f>'2 уровень'!L2281</f>
        <v>0</v>
      </c>
      <c r="K998" s="26">
        <f>'2 уровень'!M2281</f>
        <v>0</v>
      </c>
      <c r="L998" s="26">
        <f>'2 уровень'!N2281</f>
        <v>0</v>
      </c>
      <c r="M998" s="26">
        <f>'2 уровень'!O2281</f>
        <v>0</v>
      </c>
      <c r="N998" s="26">
        <f>'2 уровень'!P2281</f>
        <v>0</v>
      </c>
      <c r="O998" s="26">
        <f>'2 уровень'!Q2281</f>
        <v>0</v>
      </c>
      <c r="P998" s="152">
        <f>'2 уровень'!R2281</f>
        <v>0</v>
      </c>
      <c r="Q998" s="152">
        <f>'2 уровень'!S2281</f>
        <v>0</v>
      </c>
      <c r="R998" s="152">
        <f>'2 уровень'!T2281</f>
        <v>0</v>
      </c>
      <c r="S998" s="152">
        <f>'2 уровень'!U2281</f>
        <v>0</v>
      </c>
      <c r="T998" s="152">
        <f>'2 уровень'!V2281</f>
        <v>0</v>
      </c>
      <c r="U998" s="152">
        <f>'2 уровень'!W2281</f>
        <v>0</v>
      </c>
      <c r="V998" s="152">
        <f>'2 уровень'!X2281</f>
        <v>0</v>
      </c>
      <c r="W998" s="152">
        <f>'2 уровень'!Y2281</f>
        <v>0</v>
      </c>
      <c r="X998" s="152">
        <f>'2 уровень'!Z2281</f>
        <v>0</v>
      </c>
      <c r="Y998" s="152">
        <f>'2 уровень'!AA2281</f>
        <v>0</v>
      </c>
      <c r="Z998" s="1117">
        <f>'2 уровень'!AB2281</f>
        <v>0</v>
      </c>
      <c r="AA998" s="152">
        <f>'2 уровень'!AC2281</f>
        <v>0</v>
      </c>
      <c r="AB998" s="152">
        <f>'2 уровень'!AD2281</f>
        <v>0</v>
      </c>
      <c r="AC998" s="152">
        <f>'2 уровень'!AE2281</f>
        <v>0</v>
      </c>
      <c r="AD998" s="152">
        <f>'2 уровень'!AF2281</f>
        <v>0</v>
      </c>
      <c r="AE998" s="629">
        <f>'2 уровень'!AG2281</f>
        <v>0</v>
      </c>
      <c r="AF998" s="152"/>
      <c r="AG998" s="152"/>
      <c r="AH998" s="1355">
        <f>'2 уровень'!AH2281</f>
        <v>0</v>
      </c>
      <c r="AI998" s="1362">
        <f>'2 уровень'!AI2281</f>
        <v>0</v>
      </c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  <c r="GN998" s="139"/>
    </row>
    <row r="999" spans="1:196" x14ac:dyDescent="0.25">
      <c r="A999" s="19">
        <v>1</v>
      </c>
      <c r="B999" s="19">
        <f t="shared" si="140"/>
        <v>1</v>
      </c>
      <c r="C999" s="335" t="s">
        <v>475</v>
      </c>
      <c r="D999" s="29">
        <f>'2 уровень'!F2282</f>
        <v>0</v>
      </c>
      <c r="E999" s="29">
        <f>'2 уровень'!G2282</f>
        <v>0</v>
      </c>
      <c r="F999" s="29">
        <f>'2 уровень'!H2282</f>
        <v>0</v>
      </c>
      <c r="G999" s="144">
        <f>'2 уровень'!I2282</f>
        <v>0</v>
      </c>
      <c r="H999" s="158">
        <f>'2 уровень'!J2282</f>
        <v>0</v>
      </c>
      <c r="I999" s="158">
        <f>'2 уровень'!K2282</f>
        <v>0</v>
      </c>
      <c r="J999" s="26">
        <f>'2 уровень'!L2282</f>
        <v>0</v>
      </c>
      <c r="K999" s="26">
        <f>'2 уровень'!M2282</f>
        <v>0</v>
      </c>
      <c r="L999" s="26">
        <f>'2 уровень'!N2282</f>
        <v>0</v>
      </c>
      <c r="M999" s="26">
        <f>'2 уровень'!O2282</f>
        <v>0</v>
      </c>
      <c r="N999" s="26">
        <f>'2 уровень'!P2282</f>
        <v>0</v>
      </c>
      <c r="O999" s="26">
        <f>'2 уровень'!Q2282</f>
        <v>0</v>
      </c>
      <c r="P999" s="152">
        <f>'2 уровень'!R2282</f>
        <v>43379.842100000002</v>
      </c>
      <c r="Q999" s="152">
        <f>'2 уровень'!S2282</f>
        <v>43379.842100000002</v>
      </c>
      <c r="R999" s="152">
        <f>'2 уровень'!T2282</f>
        <v>44207.799780000001</v>
      </c>
      <c r="S999" s="152">
        <f>'2 уровень'!U2282</f>
        <v>44207.799780000001</v>
      </c>
      <c r="T999" s="152">
        <f>'2 уровень'!V2282</f>
        <v>44207.799780000001</v>
      </c>
      <c r="U999" s="152">
        <f>'2 уровень'!W2282</f>
        <v>44207.799780000001</v>
      </c>
      <c r="V999" s="152">
        <f>'2 уровень'!X2282</f>
        <v>44207.799780000001</v>
      </c>
      <c r="W999" s="152">
        <f>'2 уровень'!Y2282</f>
        <v>44207.799780000001</v>
      </c>
      <c r="X999" s="152">
        <f>'2 уровень'!Z2282</f>
        <v>29465.718514666667</v>
      </c>
      <c r="Y999" s="152">
        <f>'2 уровень'!AA2282</f>
        <v>28205.60728</v>
      </c>
      <c r="Z999" s="1117">
        <f>'2 уровень'!AB2282</f>
        <v>0</v>
      </c>
      <c r="AA999" s="152">
        <f>'2 уровень'!AC2282</f>
        <v>0</v>
      </c>
      <c r="AB999" s="152">
        <f>'2 уровень'!AD2282</f>
        <v>-1260.1112346666669</v>
      </c>
      <c r="AC999" s="152">
        <f>'2 уровень'!AE2282</f>
        <v>0</v>
      </c>
      <c r="AD999" s="152">
        <f>'2 уровень'!AF2282</f>
        <v>-43.825040000000001</v>
      </c>
      <c r="AE999" s="629">
        <f>'2 уровень'!AG2282</f>
        <v>28161.78224</v>
      </c>
      <c r="AF999" s="152">
        <f>Y999/X999*100</f>
        <v>95.723466800785999</v>
      </c>
      <c r="AG999" s="152">
        <f>AE999/X999*100</f>
        <v>95.574734503699176</v>
      </c>
      <c r="AH999" s="1355">
        <f>'2 уровень'!AH2282</f>
        <v>0</v>
      </c>
      <c r="AI999" s="1362">
        <f>'2 уровень'!AI2282</f>
        <v>0</v>
      </c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  <c r="GN999" s="139"/>
    </row>
    <row r="1000" spans="1:196" x14ac:dyDescent="0.25">
      <c r="B1000" s="19">
        <f t="shared" si="140"/>
        <v>1</v>
      </c>
      <c r="C1000" s="974" t="s">
        <v>422</v>
      </c>
      <c r="D1000" s="29">
        <f>'2 уровень'!F2283</f>
        <v>0</v>
      </c>
      <c r="E1000" s="29">
        <f>'2 уровень'!G2283</f>
        <v>0</v>
      </c>
      <c r="F1000" s="29">
        <f>'2 уровень'!H2283</f>
        <v>0</v>
      </c>
      <c r="G1000" s="144">
        <f>'2 уровень'!I2283</f>
        <v>0</v>
      </c>
      <c r="H1000" s="158">
        <f>'2 уровень'!J2283</f>
        <v>0</v>
      </c>
      <c r="I1000" s="158">
        <f>'2 уровень'!K2283</f>
        <v>0</v>
      </c>
      <c r="J1000" s="26">
        <f>'2 уровень'!L2283</f>
        <v>0</v>
      </c>
      <c r="K1000" s="26">
        <f>'2 уровень'!M2283</f>
        <v>0</v>
      </c>
      <c r="L1000" s="26">
        <f>'2 уровень'!N2283</f>
        <v>0</v>
      </c>
      <c r="M1000" s="26">
        <f>'2 уровень'!O2283</f>
        <v>0</v>
      </c>
      <c r="N1000" s="26">
        <f>'2 уровень'!P2283</f>
        <v>0</v>
      </c>
      <c r="O1000" s="26">
        <f>'2 уровень'!Q2283</f>
        <v>0</v>
      </c>
      <c r="P1000" s="152">
        <f>'2 уровень'!R2283</f>
        <v>2284.17</v>
      </c>
      <c r="Q1000" s="152">
        <f>'2 уровень'!S2283</f>
        <v>2284.17</v>
      </c>
      <c r="R1000" s="152">
        <f>'2 уровень'!T2283</f>
        <v>2284.17</v>
      </c>
      <c r="S1000" s="152">
        <f>'2 уровень'!U2283</f>
        <v>2284.17</v>
      </c>
      <c r="T1000" s="152">
        <f>'2 уровень'!V2283</f>
        <v>2284.17</v>
      </c>
      <c r="U1000" s="152">
        <f>'2 уровень'!W2283</f>
        <v>2284.17</v>
      </c>
      <c r="V1000" s="152">
        <f>'2 уровень'!X2283</f>
        <v>2284.17</v>
      </c>
      <c r="W1000" s="152">
        <f>'2 уровень'!Y2283</f>
        <v>2284.17</v>
      </c>
      <c r="X1000" s="152">
        <f>'2 уровень'!Z2283</f>
        <v>1522.78</v>
      </c>
      <c r="Y1000" s="152">
        <f>'2 уровень'!AA2283</f>
        <v>1522.78</v>
      </c>
      <c r="Z1000" s="1117">
        <f>'2 уровень'!AB2283</f>
        <v>0</v>
      </c>
      <c r="AA1000" s="152">
        <f>'2 уровень'!AC2283</f>
        <v>0</v>
      </c>
      <c r="AB1000" s="152">
        <f>'2 уровень'!AD2283</f>
        <v>0</v>
      </c>
      <c r="AC1000" s="152">
        <f>'2 уровень'!AE2283</f>
        <v>0</v>
      </c>
      <c r="AD1000" s="152">
        <f>'2 уровень'!AF2283</f>
        <v>0</v>
      </c>
      <c r="AE1000" s="629">
        <f>'2 уровень'!AG2283</f>
        <v>1522.78</v>
      </c>
      <c r="AF1000" s="152">
        <f>Y1000/X1000*100</f>
        <v>100</v>
      </c>
      <c r="AG1000" s="152">
        <f>AE1000/X1000*100</f>
        <v>100</v>
      </c>
      <c r="AH1000" s="1355">
        <f>'2 уровень'!AH2283</f>
        <v>0</v>
      </c>
      <c r="AI1000" s="1362">
        <f>'2 уровень'!AI2283</f>
        <v>0</v>
      </c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  <c r="GN1000" s="139"/>
    </row>
    <row r="1001" spans="1:196" ht="29.25" x14ac:dyDescent="0.25">
      <c r="A1001" s="19">
        <v>1</v>
      </c>
      <c r="B1001" s="19">
        <f t="shared" si="140"/>
        <v>1</v>
      </c>
      <c r="C1001" s="900" t="s">
        <v>386</v>
      </c>
      <c r="D1001" s="29">
        <f>'2 уровень'!F2284</f>
        <v>3111</v>
      </c>
      <c r="E1001" s="29">
        <f>'2 уровень'!G2284</f>
        <v>2074</v>
      </c>
      <c r="F1001" s="29">
        <f>'2 уровень'!H2284</f>
        <v>1698</v>
      </c>
      <c r="G1001" s="144">
        <f>'2 уровень'!I2284</f>
        <v>81.870781099324972</v>
      </c>
      <c r="H1001" s="158">
        <f>'2 уровень'!J2284</f>
        <v>0</v>
      </c>
      <c r="I1001" s="158">
        <f>'2 уровень'!K2284</f>
        <v>0</v>
      </c>
      <c r="J1001" s="26">
        <f>'2 уровень'!L2284</f>
        <v>0</v>
      </c>
      <c r="K1001" s="26">
        <f>'2 уровень'!M2284</f>
        <v>0</v>
      </c>
      <c r="L1001" s="26">
        <f>'2 уровень'!N2284</f>
        <v>0</v>
      </c>
      <c r="M1001" s="26">
        <f>'2 уровень'!O2284</f>
        <v>0</v>
      </c>
      <c r="N1001" s="26">
        <f>'2 уровень'!P2284</f>
        <v>0</v>
      </c>
      <c r="O1001" s="26">
        <f>'2 уровень'!Q2284</f>
        <v>0</v>
      </c>
      <c r="P1001" s="152">
        <f>'2 уровень'!R2284</f>
        <v>0</v>
      </c>
      <c r="Q1001" s="152">
        <f>'2 уровень'!S2284</f>
        <v>0</v>
      </c>
      <c r="R1001" s="152">
        <f>'2 уровень'!T2284</f>
        <v>0</v>
      </c>
      <c r="S1001" s="152">
        <f>'2 уровень'!U2284</f>
        <v>0</v>
      </c>
      <c r="T1001" s="152">
        <f>'2 уровень'!V2284</f>
        <v>0</v>
      </c>
      <c r="U1001" s="152">
        <f>'2 уровень'!W2284</f>
        <v>0</v>
      </c>
      <c r="V1001" s="152">
        <f>'2 уровень'!X2284</f>
        <v>0</v>
      </c>
      <c r="W1001" s="152">
        <f>'2 уровень'!Y2284</f>
        <v>0</v>
      </c>
      <c r="X1001" s="152">
        <f>'2 уровень'!Z2284</f>
        <v>0</v>
      </c>
      <c r="Y1001" s="152">
        <f>'2 уровень'!AA2284</f>
        <v>0</v>
      </c>
      <c r="Z1001" s="1117">
        <f>'2 уровень'!AB2284</f>
        <v>0</v>
      </c>
      <c r="AA1001" s="152">
        <f>'2 уровень'!AC2284</f>
        <v>0</v>
      </c>
      <c r="AB1001" s="152">
        <f>'2 уровень'!AD2284</f>
        <v>0</v>
      </c>
      <c r="AC1001" s="152">
        <f>'2 уровень'!AE2284</f>
        <v>0</v>
      </c>
      <c r="AD1001" s="152">
        <f>'2 уровень'!AF2284</f>
        <v>0</v>
      </c>
      <c r="AE1001" s="629">
        <f>'2 уровень'!AG2284</f>
        <v>0</v>
      </c>
      <c r="AF1001" s="152"/>
      <c r="AG1001" s="152"/>
      <c r="AH1001" s="1355">
        <f>'2 уровень'!AH2284</f>
        <v>0</v>
      </c>
      <c r="AI1001" s="1362">
        <f>'2 уровень'!AI2284</f>
        <v>0</v>
      </c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  <c r="GN1001" s="139"/>
    </row>
    <row r="1002" spans="1:196" ht="30" x14ac:dyDescent="0.25">
      <c r="A1002" s="19">
        <v>1</v>
      </c>
      <c r="B1002" s="19">
        <f t="shared" si="140"/>
        <v>1</v>
      </c>
      <c r="C1002" s="901" t="s">
        <v>204</v>
      </c>
      <c r="D1002" s="29">
        <f>'2 уровень'!F2285</f>
        <v>0</v>
      </c>
      <c r="E1002" s="29">
        <f>'2 уровень'!G2285</f>
        <v>0</v>
      </c>
      <c r="F1002" s="29">
        <f>'2 уровень'!H2285</f>
        <v>0</v>
      </c>
      <c r="G1002" s="144">
        <f>'2 уровень'!I2285</f>
        <v>0</v>
      </c>
      <c r="H1002" s="158">
        <f>'2 уровень'!J2285</f>
        <v>0</v>
      </c>
      <c r="I1002" s="158">
        <f>'2 уровень'!K2285</f>
        <v>0</v>
      </c>
      <c r="J1002" s="26">
        <f>'2 уровень'!L2285</f>
        <v>0</v>
      </c>
      <c r="K1002" s="26">
        <f>'2 уровень'!M2285</f>
        <v>0</v>
      </c>
      <c r="L1002" s="26">
        <f>'2 уровень'!N2285</f>
        <v>0</v>
      </c>
      <c r="M1002" s="26">
        <f>'2 уровень'!O2285</f>
        <v>0</v>
      </c>
      <c r="N1002" s="26">
        <f>'2 уровень'!P2285</f>
        <v>0</v>
      </c>
      <c r="O1002" s="26">
        <f>'2 уровень'!Q2285</f>
        <v>0</v>
      </c>
      <c r="P1002" s="152">
        <f>'2 уровень'!R2285</f>
        <v>0</v>
      </c>
      <c r="Q1002" s="152">
        <f>'2 уровень'!S2285</f>
        <v>0</v>
      </c>
      <c r="R1002" s="152">
        <f>'2 уровень'!T2285</f>
        <v>0</v>
      </c>
      <c r="S1002" s="152">
        <f>'2 уровень'!U2285</f>
        <v>0</v>
      </c>
      <c r="T1002" s="152">
        <f>'2 уровень'!V2285</f>
        <v>0</v>
      </c>
      <c r="U1002" s="152">
        <f>'2 уровень'!W2285</f>
        <v>0</v>
      </c>
      <c r="V1002" s="152">
        <f>'2 уровень'!X2285</f>
        <v>0</v>
      </c>
      <c r="W1002" s="152">
        <f>'2 уровень'!Y2285</f>
        <v>0</v>
      </c>
      <c r="X1002" s="152">
        <f>'2 уровень'!Z2285</f>
        <v>0</v>
      </c>
      <c r="Y1002" s="152">
        <f>'2 уровень'!AA2285</f>
        <v>0</v>
      </c>
      <c r="Z1002" s="1117">
        <f>'2 уровень'!AB2285</f>
        <v>0</v>
      </c>
      <c r="AA1002" s="152">
        <f>'2 уровень'!AC2285</f>
        <v>0</v>
      </c>
      <c r="AB1002" s="152">
        <f>'2 уровень'!AD2285</f>
        <v>0</v>
      </c>
      <c r="AC1002" s="152">
        <f>'2 уровень'!AE2285</f>
        <v>0</v>
      </c>
      <c r="AD1002" s="152">
        <f>'2 уровень'!AF2285</f>
        <v>0</v>
      </c>
      <c r="AE1002" s="629">
        <f>'2 уровень'!AG2285</f>
        <v>0</v>
      </c>
      <c r="AF1002" s="152"/>
      <c r="AG1002" s="152"/>
      <c r="AH1002" s="1355">
        <f>'2 уровень'!AH2285</f>
        <v>0</v>
      </c>
      <c r="AI1002" s="1362">
        <f>'2 уровень'!AI2285</f>
        <v>0</v>
      </c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  <c r="GN1002" s="139"/>
    </row>
    <row r="1003" spans="1:196" ht="30" x14ac:dyDescent="0.25">
      <c r="B1003" s="19">
        <f t="shared" si="140"/>
        <v>1</v>
      </c>
      <c r="C1003" s="901" t="s">
        <v>205</v>
      </c>
      <c r="D1003" s="29">
        <f>'2 уровень'!F2286</f>
        <v>500</v>
      </c>
      <c r="E1003" s="29">
        <f>'2 уровень'!G2286</f>
        <v>333</v>
      </c>
      <c r="F1003" s="29">
        <f>'2 уровень'!H2286</f>
        <v>121</v>
      </c>
      <c r="G1003" s="144">
        <f>'2 уровень'!I2286</f>
        <v>36.336336336336338</v>
      </c>
      <c r="H1003" s="158">
        <f>'2 уровень'!J2286</f>
        <v>0</v>
      </c>
      <c r="I1003" s="158">
        <f>'2 уровень'!K2286</f>
        <v>0</v>
      </c>
      <c r="J1003" s="26">
        <f>'2 уровень'!L2286</f>
        <v>0</v>
      </c>
      <c r="K1003" s="26">
        <f>'2 уровень'!M2286</f>
        <v>0</v>
      </c>
      <c r="L1003" s="26">
        <f>'2 уровень'!N2286</f>
        <v>0</v>
      </c>
      <c r="M1003" s="26">
        <f>'2 уровень'!O2286</f>
        <v>0</v>
      </c>
      <c r="N1003" s="26">
        <f>'2 уровень'!P2286</f>
        <v>0</v>
      </c>
      <c r="O1003" s="26">
        <f>'2 уровень'!Q2286</f>
        <v>0</v>
      </c>
      <c r="P1003" s="152">
        <f>'2 уровень'!R2286</f>
        <v>0</v>
      </c>
      <c r="Q1003" s="152">
        <f>'2 уровень'!S2286</f>
        <v>0</v>
      </c>
      <c r="R1003" s="152">
        <f>'2 уровень'!T2286</f>
        <v>0</v>
      </c>
      <c r="S1003" s="152">
        <f>'2 уровень'!U2286</f>
        <v>0</v>
      </c>
      <c r="T1003" s="152">
        <f>'2 уровень'!V2286</f>
        <v>0</v>
      </c>
      <c r="U1003" s="152">
        <f>'2 уровень'!W2286</f>
        <v>0</v>
      </c>
      <c r="V1003" s="152">
        <f>'2 уровень'!X2286</f>
        <v>0</v>
      </c>
      <c r="W1003" s="152">
        <f>'2 уровень'!Y2286</f>
        <v>0</v>
      </c>
      <c r="X1003" s="152">
        <f>'2 уровень'!Z2286</f>
        <v>0</v>
      </c>
      <c r="Y1003" s="152">
        <f>'2 уровень'!AA2286</f>
        <v>0</v>
      </c>
      <c r="Z1003" s="1117">
        <f>'2 уровень'!AB2286</f>
        <v>0</v>
      </c>
      <c r="AA1003" s="152">
        <f>'2 уровень'!AC2286</f>
        <v>0</v>
      </c>
      <c r="AB1003" s="152">
        <f>'2 уровень'!AD2286</f>
        <v>0</v>
      </c>
      <c r="AC1003" s="152">
        <f>'2 уровень'!AE2286</f>
        <v>0</v>
      </c>
      <c r="AD1003" s="152">
        <f>'2 уровень'!AF2286</f>
        <v>0</v>
      </c>
      <c r="AE1003" s="629">
        <f>'2 уровень'!AG2286</f>
        <v>0</v>
      </c>
      <c r="AF1003" s="152"/>
      <c r="AG1003" s="152"/>
      <c r="AH1003" s="1355">
        <f>'2 уровень'!AH2286</f>
        <v>0</v>
      </c>
      <c r="AI1003" s="1362">
        <f>'2 уровень'!AI2286</f>
        <v>0</v>
      </c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  <c r="GN1003" s="139"/>
    </row>
    <row r="1004" spans="1:196" ht="30" x14ac:dyDescent="0.25">
      <c r="B1004" s="19">
        <f t="shared" si="140"/>
        <v>1</v>
      </c>
      <c r="C1004" s="902" t="s">
        <v>387</v>
      </c>
      <c r="D1004" s="29">
        <f>'2 уровень'!F2287</f>
        <v>1900</v>
      </c>
      <c r="E1004" s="29">
        <f>'2 уровень'!G2287</f>
        <v>1267</v>
      </c>
      <c r="F1004" s="29">
        <f>'2 уровень'!H2287</f>
        <v>101</v>
      </c>
      <c r="G1004" s="144">
        <f>'2 уровень'!I2287</f>
        <v>7.9715864246250989</v>
      </c>
      <c r="H1004" s="158">
        <f>'2 уровень'!J2287</f>
        <v>0</v>
      </c>
      <c r="I1004" s="158">
        <f>'2 уровень'!K2287</f>
        <v>0</v>
      </c>
      <c r="J1004" s="26">
        <f>'2 уровень'!L2287</f>
        <v>0</v>
      </c>
      <c r="K1004" s="26">
        <f>'2 уровень'!M2287</f>
        <v>0</v>
      </c>
      <c r="L1004" s="26">
        <f>'2 уровень'!N2287</f>
        <v>0</v>
      </c>
      <c r="M1004" s="26">
        <f>'2 уровень'!O2287</f>
        <v>0</v>
      </c>
      <c r="N1004" s="26">
        <f>'2 уровень'!P2287</f>
        <v>0</v>
      </c>
      <c r="O1004" s="26">
        <f>'2 уровень'!Q2287</f>
        <v>0</v>
      </c>
      <c r="P1004" s="152">
        <f>'2 уровень'!R2287</f>
        <v>0</v>
      </c>
      <c r="Q1004" s="152">
        <f>'2 уровень'!S2287</f>
        <v>0</v>
      </c>
      <c r="R1004" s="152">
        <f>'2 уровень'!T2287</f>
        <v>0</v>
      </c>
      <c r="S1004" s="152">
        <f>'2 уровень'!U2287</f>
        <v>0</v>
      </c>
      <c r="T1004" s="152">
        <f>'2 уровень'!V2287</f>
        <v>0</v>
      </c>
      <c r="U1004" s="152">
        <f>'2 уровень'!W2287</f>
        <v>0</v>
      </c>
      <c r="V1004" s="152">
        <f>'2 уровень'!X2287</f>
        <v>0</v>
      </c>
      <c r="W1004" s="152">
        <f>'2 уровень'!Y2287</f>
        <v>0</v>
      </c>
      <c r="X1004" s="152">
        <f>'2 уровень'!Z2287</f>
        <v>0</v>
      </c>
      <c r="Y1004" s="152">
        <f>'2 уровень'!AA2287</f>
        <v>0</v>
      </c>
      <c r="Z1004" s="1117">
        <f>'2 уровень'!AB2287</f>
        <v>0</v>
      </c>
      <c r="AA1004" s="152">
        <f>'2 уровень'!AC2287</f>
        <v>0</v>
      </c>
      <c r="AB1004" s="152">
        <f>'2 уровень'!AD2287</f>
        <v>0</v>
      </c>
      <c r="AC1004" s="152">
        <f>'2 уровень'!AE2287</f>
        <v>0</v>
      </c>
      <c r="AD1004" s="152">
        <f>'2 уровень'!AF2287</f>
        <v>0</v>
      </c>
      <c r="AE1004" s="629">
        <f>'2 уровень'!AG2287</f>
        <v>0</v>
      </c>
      <c r="AF1004" s="152"/>
      <c r="AG1004" s="152"/>
      <c r="AH1004" s="1355">
        <f>'2 уровень'!AH2287</f>
        <v>0</v>
      </c>
      <c r="AI1004" s="1362">
        <f>'2 уровень'!AI2287</f>
        <v>0</v>
      </c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  <c r="GN1004" s="139"/>
    </row>
    <row r="1005" spans="1:196" ht="60" x14ac:dyDescent="0.25">
      <c r="B1005" s="19">
        <f t="shared" si="140"/>
        <v>1</v>
      </c>
      <c r="C1005" s="903" t="s">
        <v>388</v>
      </c>
      <c r="D1005" s="29">
        <f>'2 уровень'!F2288</f>
        <v>60</v>
      </c>
      <c r="E1005" s="29">
        <f>'2 уровень'!G2288</f>
        <v>40</v>
      </c>
      <c r="F1005" s="29">
        <f>'2 уровень'!H2288</f>
        <v>0</v>
      </c>
      <c r="G1005" s="144">
        <f>'2 уровень'!I2288</f>
        <v>0</v>
      </c>
      <c r="H1005" s="158">
        <f>'2 уровень'!J2288</f>
        <v>0</v>
      </c>
      <c r="I1005" s="158">
        <f>'2 уровень'!K2288</f>
        <v>0</v>
      </c>
      <c r="J1005" s="26">
        <f>'2 уровень'!L2288</f>
        <v>0</v>
      </c>
      <c r="K1005" s="26">
        <f>'2 уровень'!M2288</f>
        <v>0</v>
      </c>
      <c r="L1005" s="26">
        <f>'2 уровень'!N2288</f>
        <v>0</v>
      </c>
      <c r="M1005" s="26">
        <f>'2 уровень'!O2288</f>
        <v>0</v>
      </c>
      <c r="N1005" s="26">
        <f>'2 уровень'!P2288</f>
        <v>0</v>
      </c>
      <c r="O1005" s="26">
        <f>'2 уровень'!Q2288</f>
        <v>0</v>
      </c>
      <c r="P1005" s="152">
        <f>'2 уровень'!R2288</f>
        <v>0</v>
      </c>
      <c r="Q1005" s="152">
        <f>'2 уровень'!S2288</f>
        <v>0</v>
      </c>
      <c r="R1005" s="152">
        <f>'2 уровень'!T2288</f>
        <v>0</v>
      </c>
      <c r="S1005" s="152">
        <f>'2 уровень'!U2288</f>
        <v>0</v>
      </c>
      <c r="T1005" s="152">
        <f>'2 уровень'!V2288</f>
        <v>0</v>
      </c>
      <c r="U1005" s="152">
        <f>'2 уровень'!W2288</f>
        <v>0</v>
      </c>
      <c r="V1005" s="152">
        <f>'2 уровень'!X2288</f>
        <v>0</v>
      </c>
      <c r="W1005" s="152">
        <f>'2 уровень'!Y2288</f>
        <v>0</v>
      </c>
      <c r="X1005" s="152">
        <f>'2 уровень'!Z2288</f>
        <v>0</v>
      </c>
      <c r="Y1005" s="152">
        <f>'2 уровень'!AA2288</f>
        <v>0</v>
      </c>
      <c r="Z1005" s="1117">
        <f>'2 уровень'!AB2288</f>
        <v>0</v>
      </c>
      <c r="AA1005" s="152">
        <f>'2 уровень'!AC2288</f>
        <v>0</v>
      </c>
      <c r="AB1005" s="152">
        <f>'2 уровень'!AD2288</f>
        <v>0</v>
      </c>
      <c r="AC1005" s="152">
        <f>'2 уровень'!AE2288</f>
        <v>0</v>
      </c>
      <c r="AD1005" s="152">
        <f>'2 уровень'!AF2288</f>
        <v>0</v>
      </c>
      <c r="AE1005" s="629">
        <f>'2 уровень'!AG2288</f>
        <v>0</v>
      </c>
      <c r="AF1005" s="152"/>
      <c r="AG1005" s="152"/>
      <c r="AH1005" s="1355" t="e">
        <f>'2 уровень'!#REF!</f>
        <v>#REF!</v>
      </c>
      <c r="AI1005" s="1362" t="e">
        <f>'2 уровень'!#REF!</f>
        <v>#REF!</v>
      </c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  <c r="GN1005" s="139"/>
    </row>
    <row r="1006" spans="1:196" ht="45" x14ac:dyDescent="0.25">
      <c r="B1006" s="19">
        <f t="shared" si="140"/>
        <v>1</v>
      </c>
      <c r="C1006" s="903" t="s">
        <v>389</v>
      </c>
      <c r="D1006" s="29">
        <f>'2 уровень'!F2289</f>
        <v>490</v>
      </c>
      <c r="E1006" s="29">
        <f>'2 уровень'!G2289</f>
        <v>327</v>
      </c>
      <c r="F1006" s="29">
        <f>'2 уровень'!H2289</f>
        <v>1476</v>
      </c>
      <c r="G1006" s="144">
        <f>'2 уровень'!I2289</f>
        <v>451.37614678899081</v>
      </c>
      <c r="H1006" s="158">
        <f>'2 уровень'!J2289</f>
        <v>0</v>
      </c>
      <c r="I1006" s="158">
        <f>'2 уровень'!K2289</f>
        <v>0</v>
      </c>
      <c r="J1006" s="26">
        <f>'2 уровень'!L2289</f>
        <v>0</v>
      </c>
      <c r="K1006" s="26">
        <f>'2 уровень'!M2289</f>
        <v>0</v>
      </c>
      <c r="L1006" s="26">
        <f>'2 уровень'!N2289</f>
        <v>0</v>
      </c>
      <c r="M1006" s="26">
        <f>'2 уровень'!O2289</f>
        <v>0</v>
      </c>
      <c r="N1006" s="26">
        <f>'2 уровень'!P2289</f>
        <v>0</v>
      </c>
      <c r="O1006" s="26">
        <f>'2 уровень'!Q2289</f>
        <v>0</v>
      </c>
      <c r="P1006" s="152">
        <f>'2 уровень'!R2289</f>
        <v>0</v>
      </c>
      <c r="Q1006" s="152">
        <f>'2 уровень'!S2289</f>
        <v>0</v>
      </c>
      <c r="R1006" s="152">
        <f>'2 уровень'!T2289</f>
        <v>0</v>
      </c>
      <c r="S1006" s="152">
        <f>'2 уровень'!U2289</f>
        <v>0</v>
      </c>
      <c r="T1006" s="152">
        <f>'2 уровень'!V2289</f>
        <v>0</v>
      </c>
      <c r="U1006" s="152">
        <f>'2 уровень'!W2289</f>
        <v>0</v>
      </c>
      <c r="V1006" s="152">
        <f>'2 уровень'!X2289</f>
        <v>0</v>
      </c>
      <c r="W1006" s="152">
        <f>'2 уровень'!Y2289</f>
        <v>0</v>
      </c>
      <c r="X1006" s="152">
        <f>'2 уровень'!Z2289</f>
        <v>0</v>
      </c>
      <c r="Y1006" s="152">
        <f>'2 уровень'!AA2289</f>
        <v>0</v>
      </c>
      <c r="Z1006" s="1117">
        <f>'2 уровень'!AB2289</f>
        <v>0</v>
      </c>
      <c r="AA1006" s="152">
        <f>'2 уровень'!AC2289</f>
        <v>0</v>
      </c>
      <c r="AB1006" s="152">
        <f>'2 уровень'!AD2289</f>
        <v>0</v>
      </c>
      <c r="AC1006" s="152">
        <f>'2 уровень'!AE2289</f>
        <v>0</v>
      </c>
      <c r="AD1006" s="152">
        <f>'2 уровень'!AF2289</f>
        <v>0</v>
      </c>
      <c r="AE1006" s="629">
        <f>'2 уровень'!AG2289</f>
        <v>0</v>
      </c>
      <c r="AF1006" s="152"/>
      <c r="AG1006" s="152"/>
      <c r="AH1006" s="1355" t="e">
        <f>'2 уровень'!#REF!</f>
        <v>#REF!</v>
      </c>
      <c r="AI1006" s="1362" t="e">
        <f>'2 уровень'!#REF!</f>
        <v>#REF!</v>
      </c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  <c r="GN1006" s="139"/>
    </row>
    <row r="1007" spans="1:196" ht="105" x14ac:dyDescent="0.25">
      <c r="B1007" s="19">
        <f t="shared" si="140"/>
        <v>1</v>
      </c>
      <c r="C1007" s="903" t="s">
        <v>625</v>
      </c>
      <c r="D1007" s="29">
        <f>'2 уровень'!F2290</f>
        <v>200</v>
      </c>
      <c r="E1007" s="29">
        <f>'2 уровень'!G2290</f>
        <v>133</v>
      </c>
      <c r="F1007" s="29">
        <f>'2 уровень'!H2290</f>
        <v>525</v>
      </c>
      <c r="G1007" s="144">
        <f>'2 уровень'!I2290</f>
        <v>394.73684210526312</v>
      </c>
      <c r="H1007" s="158">
        <f>'2 уровень'!J2290</f>
        <v>0</v>
      </c>
      <c r="I1007" s="158">
        <f>'2 уровень'!K2290</f>
        <v>0</v>
      </c>
      <c r="J1007" s="26">
        <f>'2 уровень'!L2290</f>
        <v>0</v>
      </c>
      <c r="K1007" s="26">
        <f>'2 уровень'!M2290</f>
        <v>0</v>
      </c>
      <c r="L1007" s="26">
        <f>'2 уровень'!N2290</f>
        <v>0</v>
      </c>
      <c r="M1007" s="26">
        <f>'2 уровень'!O2290</f>
        <v>0</v>
      </c>
      <c r="N1007" s="26">
        <f>'2 уровень'!P2290</f>
        <v>0</v>
      </c>
      <c r="O1007" s="26">
        <f>'2 уровень'!Q2290</f>
        <v>0</v>
      </c>
      <c r="P1007" s="152">
        <f>'2 уровень'!R2290</f>
        <v>0</v>
      </c>
      <c r="Q1007" s="152">
        <f>'2 уровень'!S2290</f>
        <v>0</v>
      </c>
      <c r="R1007" s="152">
        <f>'2 уровень'!T2290</f>
        <v>0</v>
      </c>
      <c r="S1007" s="152">
        <f>'2 уровень'!U2290</f>
        <v>0</v>
      </c>
      <c r="T1007" s="152">
        <f>'2 уровень'!V2290</f>
        <v>0</v>
      </c>
      <c r="U1007" s="152">
        <f>'2 уровень'!W2290</f>
        <v>0</v>
      </c>
      <c r="V1007" s="152">
        <f>'2 уровень'!X2290</f>
        <v>0</v>
      </c>
      <c r="W1007" s="152">
        <f>'2 уровень'!Y2290</f>
        <v>0</v>
      </c>
      <c r="X1007" s="152">
        <f>'2 уровень'!Z2290</f>
        <v>0</v>
      </c>
      <c r="Y1007" s="152">
        <f>'2 уровень'!AA2290</f>
        <v>0</v>
      </c>
      <c r="Z1007" s="1117">
        <f>'2 уровень'!AB2290</f>
        <v>0</v>
      </c>
      <c r="AA1007" s="152">
        <f>'2 уровень'!AC2290</f>
        <v>0</v>
      </c>
      <c r="AB1007" s="152">
        <f>'2 уровень'!AD2290</f>
        <v>0</v>
      </c>
      <c r="AC1007" s="152">
        <f>'2 уровень'!AE2290</f>
        <v>0</v>
      </c>
      <c r="AD1007" s="152">
        <f>'2 уровень'!AF2290</f>
        <v>0</v>
      </c>
      <c r="AE1007" s="629">
        <f>'2 уровень'!AG2290</f>
        <v>0</v>
      </c>
      <c r="AF1007" s="152"/>
      <c r="AG1007" s="152"/>
      <c r="AH1007" s="1355">
        <f>'2 уровень'!AH2288</f>
        <v>0</v>
      </c>
      <c r="AI1007" s="1362">
        <f>'2 уровень'!AI2288</f>
        <v>0</v>
      </c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  <c r="GN1007" s="139"/>
    </row>
    <row r="1008" spans="1:196" ht="30" x14ac:dyDescent="0.25">
      <c r="B1008" s="19">
        <f t="shared" si="140"/>
        <v>1</v>
      </c>
      <c r="C1008" s="903" t="s">
        <v>473</v>
      </c>
      <c r="D1008" s="29">
        <f>'2 уровень'!F2291</f>
        <v>161</v>
      </c>
      <c r="E1008" s="29">
        <f>'2 уровень'!G2291</f>
        <v>107</v>
      </c>
      <c r="F1008" s="29">
        <f>'2 уровень'!H2291</f>
        <v>0</v>
      </c>
      <c r="G1008" s="144">
        <f>'2 уровень'!I2291</f>
        <v>0</v>
      </c>
      <c r="H1008" s="158">
        <f>'2 уровень'!J2291</f>
        <v>0</v>
      </c>
      <c r="I1008" s="158">
        <f>'2 уровень'!K2291</f>
        <v>0</v>
      </c>
      <c r="J1008" s="26">
        <f>'2 уровень'!L2291</f>
        <v>0</v>
      </c>
      <c r="K1008" s="26">
        <f>'2 уровень'!M2291</f>
        <v>0</v>
      </c>
      <c r="L1008" s="26">
        <f>'2 уровень'!N2291</f>
        <v>0</v>
      </c>
      <c r="M1008" s="26">
        <f>'2 уровень'!O2291</f>
        <v>0</v>
      </c>
      <c r="N1008" s="26">
        <f>'2 уровень'!P2291</f>
        <v>0</v>
      </c>
      <c r="O1008" s="26">
        <f>'2 уровень'!Q2291</f>
        <v>0</v>
      </c>
      <c r="P1008" s="152">
        <f>'2 уровень'!R2291</f>
        <v>0</v>
      </c>
      <c r="Q1008" s="152">
        <f>'2 уровень'!S2291</f>
        <v>0</v>
      </c>
      <c r="R1008" s="152">
        <f>'2 уровень'!T2291</f>
        <v>0</v>
      </c>
      <c r="S1008" s="152">
        <f>'2 уровень'!U2291</f>
        <v>0</v>
      </c>
      <c r="T1008" s="152">
        <f>'2 уровень'!V2291</f>
        <v>0</v>
      </c>
      <c r="U1008" s="152">
        <f>'2 уровень'!W2291</f>
        <v>0</v>
      </c>
      <c r="V1008" s="152">
        <f>'2 уровень'!X2291</f>
        <v>0</v>
      </c>
      <c r="W1008" s="152">
        <f>'2 уровень'!Y2291</f>
        <v>0</v>
      </c>
      <c r="X1008" s="152">
        <f>'2 уровень'!Z2291</f>
        <v>0</v>
      </c>
      <c r="Y1008" s="152">
        <f>'2 уровень'!AA2291</f>
        <v>0</v>
      </c>
      <c r="Z1008" s="1117">
        <f>'2 уровень'!AB2291</f>
        <v>0</v>
      </c>
      <c r="AA1008" s="152">
        <f>'2 уровень'!AC2291</f>
        <v>0</v>
      </c>
      <c r="AB1008" s="152">
        <f>'2 уровень'!AD2291</f>
        <v>0</v>
      </c>
      <c r="AC1008" s="152">
        <f>'2 уровень'!AE2291</f>
        <v>0</v>
      </c>
      <c r="AD1008" s="152">
        <f>'2 уровень'!AF2291</f>
        <v>0</v>
      </c>
      <c r="AE1008" s="629">
        <f>'2 уровень'!AG2291</f>
        <v>0</v>
      </c>
      <c r="AF1008" s="152"/>
      <c r="AG1008" s="152"/>
      <c r="AH1008" s="1355">
        <f>'2 уровень'!AH2289</f>
        <v>0</v>
      </c>
      <c r="AI1008" s="1362">
        <f>'2 уровень'!AI2289</f>
        <v>0</v>
      </c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  <c r="GN1008" s="139"/>
    </row>
    <row r="1009" spans="1:196" ht="30" x14ac:dyDescent="0.25">
      <c r="B1009" s="19">
        <f t="shared" si="140"/>
        <v>1</v>
      </c>
      <c r="C1009" s="903" t="s">
        <v>135</v>
      </c>
      <c r="D1009" s="29">
        <f>'2 уровень'!F2292</f>
        <v>2027</v>
      </c>
      <c r="E1009" s="29">
        <f>'2 уровень'!G2292</f>
        <v>1351</v>
      </c>
      <c r="F1009" s="29">
        <f>'2 уровень'!H2292</f>
        <v>1300</v>
      </c>
      <c r="G1009" s="144">
        <f>'2 уровень'!I2292</f>
        <v>96.22501850481126</v>
      </c>
      <c r="H1009" s="158">
        <f>'2 уровень'!J2292</f>
        <v>0</v>
      </c>
      <c r="I1009" s="158">
        <f>'2 уровень'!K2292</f>
        <v>0</v>
      </c>
      <c r="J1009" s="26">
        <f>'2 уровень'!L2292</f>
        <v>0</v>
      </c>
      <c r="K1009" s="26">
        <f>'2 уровень'!M2292</f>
        <v>0</v>
      </c>
      <c r="L1009" s="26">
        <f>'2 уровень'!N2292</f>
        <v>0</v>
      </c>
      <c r="M1009" s="26">
        <f>'2 уровень'!O2292</f>
        <v>0</v>
      </c>
      <c r="N1009" s="26">
        <f>'2 уровень'!P2292</f>
        <v>0</v>
      </c>
      <c r="O1009" s="26">
        <f>'2 уровень'!Q2292</f>
        <v>0</v>
      </c>
      <c r="P1009" s="152">
        <f>'2 уровень'!R2292</f>
        <v>0</v>
      </c>
      <c r="Q1009" s="152">
        <f>'2 уровень'!S2292</f>
        <v>0</v>
      </c>
      <c r="R1009" s="152">
        <f>'2 уровень'!T2292</f>
        <v>0</v>
      </c>
      <c r="S1009" s="152">
        <f>'2 уровень'!U2292</f>
        <v>0</v>
      </c>
      <c r="T1009" s="152">
        <f>'2 уровень'!V2292</f>
        <v>0</v>
      </c>
      <c r="U1009" s="152">
        <f>'2 уровень'!W2292</f>
        <v>0</v>
      </c>
      <c r="V1009" s="152">
        <f>'2 уровень'!X2292</f>
        <v>0</v>
      </c>
      <c r="W1009" s="152">
        <f>'2 уровень'!Y2292</f>
        <v>0</v>
      </c>
      <c r="X1009" s="152">
        <f>'2 уровень'!Z2292</f>
        <v>0</v>
      </c>
      <c r="Y1009" s="152">
        <f>'2 уровень'!AA2292</f>
        <v>0</v>
      </c>
      <c r="Z1009" s="1117">
        <f>'2 уровень'!AB2292</f>
        <v>0</v>
      </c>
      <c r="AA1009" s="152">
        <f>'2 уровень'!AC2292</f>
        <v>0</v>
      </c>
      <c r="AB1009" s="152">
        <f>'2 уровень'!AD2292</f>
        <v>0</v>
      </c>
      <c r="AC1009" s="152">
        <f>'2 уровень'!AE2292</f>
        <v>0</v>
      </c>
      <c r="AD1009" s="152">
        <f>'2 уровень'!AF2292</f>
        <v>0</v>
      </c>
      <c r="AE1009" s="629">
        <f>'2 уровень'!AG2292</f>
        <v>0</v>
      </c>
      <c r="AF1009" s="152"/>
      <c r="AG1009" s="152"/>
      <c r="AH1009" s="1355">
        <f>'2 уровень'!AH2291</f>
        <v>0</v>
      </c>
      <c r="AI1009" s="1362">
        <f>'2 уровень'!AI2291</f>
        <v>0</v>
      </c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  <c r="GN1009" s="139"/>
    </row>
    <row r="1010" spans="1:196" x14ac:dyDescent="0.25">
      <c r="B1010" s="19">
        <f t="shared" si="140"/>
        <v>1</v>
      </c>
      <c r="C1010" s="904" t="s">
        <v>239</v>
      </c>
      <c r="D1010" s="29">
        <f>'2 уровень'!F2293</f>
        <v>2027</v>
      </c>
      <c r="E1010" s="29">
        <f>'2 уровень'!G2293</f>
        <v>1351</v>
      </c>
      <c r="F1010" s="29">
        <f>'2 уровень'!H2293</f>
        <v>1300</v>
      </c>
      <c r="G1010" s="144">
        <f>'2 уровень'!I2293</f>
        <v>96.22501850481126</v>
      </c>
      <c r="H1010" s="158">
        <f>'2 уровень'!J2293</f>
        <v>0</v>
      </c>
      <c r="I1010" s="158">
        <f>'2 уровень'!K2293</f>
        <v>0</v>
      </c>
      <c r="J1010" s="26">
        <f>'2 уровень'!L2293</f>
        <v>0</v>
      </c>
      <c r="K1010" s="26">
        <f>'2 уровень'!M2293</f>
        <v>0</v>
      </c>
      <c r="L1010" s="26">
        <f>'2 уровень'!N2293</f>
        <v>0</v>
      </c>
      <c r="M1010" s="26">
        <f>'2 уровень'!O2293</f>
        <v>0</v>
      </c>
      <c r="N1010" s="26">
        <f>'2 уровень'!P2293</f>
        <v>0</v>
      </c>
      <c r="O1010" s="26">
        <f>'2 уровень'!Q2293</f>
        <v>0</v>
      </c>
      <c r="P1010" s="152">
        <f>'2 уровень'!R2293</f>
        <v>0</v>
      </c>
      <c r="Q1010" s="152">
        <f>'2 уровень'!S2293</f>
        <v>0</v>
      </c>
      <c r="R1010" s="152">
        <f>'2 уровень'!T2293</f>
        <v>0</v>
      </c>
      <c r="S1010" s="152">
        <f>'2 уровень'!U2293</f>
        <v>0</v>
      </c>
      <c r="T1010" s="152">
        <f>'2 уровень'!V2293</f>
        <v>0</v>
      </c>
      <c r="U1010" s="152">
        <f>'2 уровень'!W2293</f>
        <v>0</v>
      </c>
      <c r="V1010" s="152">
        <f>'2 уровень'!X2293</f>
        <v>0</v>
      </c>
      <c r="W1010" s="152">
        <f>'2 уровень'!Y2293</f>
        <v>0</v>
      </c>
      <c r="X1010" s="152">
        <f>'2 уровень'!Z2293</f>
        <v>0</v>
      </c>
      <c r="Y1010" s="152">
        <f>'2 уровень'!AA2293</f>
        <v>0</v>
      </c>
      <c r="Z1010" s="1117">
        <f>'2 уровень'!AB2293</f>
        <v>0</v>
      </c>
      <c r="AA1010" s="152">
        <f>'2 уровень'!AC2293</f>
        <v>0</v>
      </c>
      <c r="AB1010" s="152">
        <f>'2 уровень'!AD2293</f>
        <v>0</v>
      </c>
      <c r="AC1010" s="152">
        <f>'2 уровень'!AE2293</f>
        <v>0</v>
      </c>
      <c r="AD1010" s="152">
        <f>'2 уровень'!AF2293</f>
        <v>0</v>
      </c>
      <c r="AE1010" s="629">
        <f>'2 уровень'!AG2293</f>
        <v>0</v>
      </c>
      <c r="AF1010" s="152"/>
      <c r="AG1010" s="152"/>
      <c r="AH1010" s="1355">
        <f>'2 уровень'!AH2292</f>
        <v>0</v>
      </c>
      <c r="AI1010" s="1362">
        <f>'2 уровень'!AI2292</f>
        <v>0</v>
      </c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  <c r="GN1010" s="139"/>
    </row>
    <row r="1011" spans="1:196" ht="45" x14ac:dyDescent="0.25">
      <c r="B1011" s="19">
        <f t="shared" si="140"/>
        <v>1</v>
      </c>
      <c r="C1011" s="905" t="s">
        <v>391</v>
      </c>
      <c r="D1011" s="29">
        <f>'2 уровень'!F2294</f>
        <v>1188</v>
      </c>
      <c r="E1011" s="29">
        <f>'2 уровень'!G2294</f>
        <v>792</v>
      </c>
      <c r="F1011" s="29">
        <f>'2 уровень'!H2294</f>
        <v>25</v>
      </c>
      <c r="G1011" s="144">
        <f>'2 уровень'!I2294</f>
        <v>3.1565656565656566</v>
      </c>
      <c r="H1011" s="158">
        <f>'2 уровень'!J2294</f>
        <v>0</v>
      </c>
      <c r="I1011" s="158">
        <f>'2 уровень'!K2294</f>
        <v>0</v>
      </c>
      <c r="J1011" s="26">
        <f>'2 уровень'!L2294</f>
        <v>0</v>
      </c>
      <c r="K1011" s="26">
        <f>'2 уровень'!M2294</f>
        <v>0</v>
      </c>
      <c r="L1011" s="26">
        <f>'2 уровень'!N2294</f>
        <v>0</v>
      </c>
      <c r="M1011" s="26">
        <f>'2 уровень'!O2294</f>
        <v>0</v>
      </c>
      <c r="N1011" s="26">
        <f>'2 уровень'!P2294</f>
        <v>0</v>
      </c>
      <c r="O1011" s="26">
        <f>'2 уровень'!Q2294</f>
        <v>0</v>
      </c>
      <c r="P1011" s="152">
        <f>'2 уровень'!R2294</f>
        <v>0</v>
      </c>
      <c r="Q1011" s="152">
        <f>'2 уровень'!S2294</f>
        <v>0</v>
      </c>
      <c r="R1011" s="152">
        <f>'2 уровень'!T2294</f>
        <v>0</v>
      </c>
      <c r="S1011" s="152">
        <f>'2 уровень'!U2294</f>
        <v>0</v>
      </c>
      <c r="T1011" s="152">
        <f>'2 уровень'!V2294</f>
        <v>0</v>
      </c>
      <c r="U1011" s="152">
        <f>'2 уровень'!W2294</f>
        <v>0</v>
      </c>
      <c r="V1011" s="152">
        <f>'2 уровень'!X2294</f>
        <v>0</v>
      </c>
      <c r="W1011" s="152">
        <f>'2 уровень'!Y2294</f>
        <v>0</v>
      </c>
      <c r="X1011" s="152">
        <f>'2 уровень'!Z2294</f>
        <v>0</v>
      </c>
      <c r="Y1011" s="152">
        <f>'2 уровень'!AA2294</f>
        <v>0</v>
      </c>
      <c r="Z1011" s="1117">
        <f>'2 уровень'!AB2294</f>
        <v>0</v>
      </c>
      <c r="AA1011" s="152">
        <f>'2 уровень'!AC2294</f>
        <v>0</v>
      </c>
      <c r="AB1011" s="152">
        <f>'2 уровень'!AD2294</f>
        <v>0</v>
      </c>
      <c r="AC1011" s="152">
        <f>'2 уровень'!AE2294</f>
        <v>0</v>
      </c>
      <c r="AD1011" s="152">
        <f>'2 уровень'!AF2294</f>
        <v>0</v>
      </c>
      <c r="AE1011" s="629">
        <f>'2 уровень'!AG2294</f>
        <v>0</v>
      </c>
      <c r="AF1011" s="152"/>
      <c r="AG1011" s="152"/>
      <c r="AH1011" s="1355">
        <f>'2 уровень'!AH2293</f>
        <v>0</v>
      </c>
      <c r="AI1011" s="1362">
        <f>'2 уровень'!AI2293</f>
        <v>0</v>
      </c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  <c r="GN1011" s="139"/>
    </row>
    <row r="1012" spans="1:196" ht="30" x14ac:dyDescent="0.25">
      <c r="B1012" s="19">
        <f t="shared" si="140"/>
        <v>1</v>
      </c>
      <c r="C1012" s="905" t="s">
        <v>392</v>
      </c>
      <c r="D1012" s="29">
        <f>'2 уровень'!F2295</f>
        <v>513</v>
      </c>
      <c r="E1012" s="29">
        <f>'2 уровень'!G2295</f>
        <v>342</v>
      </c>
      <c r="F1012" s="29">
        <f>'2 уровень'!H2295</f>
        <v>11</v>
      </c>
      <c r="G1012" s="144">
        <f>'2 уровень'!I2295</f>
        <v>3.2163742690058479</v>
      </c>
      <c r="H1012" s="158">
        <f>'2 уровень'!J2295</f>
        <v>0</v>
      </c>
      <c r="I1012" s="158">
        <f>'2 уровень'!K2295</f>
        <v>0</v>
      </c>
      <c r="J1012" s="26">
        <f>'2 уровень'!L2295</f>
        <v>0</v>
      </c>
      <c r="K1012" s="26">
        <f>'2 уровень'!M2295</f>
        <v>0</v>
      </c>
      <c r="L1012" s="26">
        <f>'2 уровень'!N2295</f>
        <v>0</v>
      </c>
      <c r="M1012" s="26">
        <f>'2 уровень'!O2295</f>
        <v>0</v>
      </c>
      <c r="N1012" s="26">
        <f>'2 уровень'!P2295</f>
        <v>0</v>
      </c>
      <c r="O1012" s="26">
        <f>'2 уровень'!Q2295</f>
        <v>0</v>
      </c>
      <c r="P1012" s="152">
        <f>'2 уровень'!R2295</f>
        <v>0</v>
      </c>
      <c r="Q1012" s="152">
        <f>'2 уровень'!S2295</f>
        <v>0</v>
      </c>
      <c r="R1012" s="152">
        <f>'2 уровень'!T2295</f>
        <v>0</v>
      </c>
      <c r="S1012" s="152">
        <f>'2 уровень'!U2295</f>
        <v>0</v>
      </c>
      <c r="T1012" s="152">
        <f>'2 уровень'!V2295</f>
        <v>0</v>
      </c>
      <c r="U1012" s="152">
        <f>'2 уровень'!W2295</f>
        <v>0</v>
      </c>
      <c r="V1012" s="152">
        <f>'2 уровень'!X2295</f>
        <v>0</v>
      </c>
      <c r="W1012" s="152">
        <f>'2 уровень'!Y2295</f>
        <v>0</v>
      </c>
      <c r="X1012" s="152">
        <f>'2 уровень'!Z2295</f>
        <v>0</v>
      </c>
      <c r="Y1012" s="152">
        <f>'2 уровень'!AA2295</f>
        <v>0</v>
      </c>
      <c r="Z1012" s="1117">
        <f>'2 уровень'!AB2295</f>
        <v>0</v>
      </c>
      <c r="AA1012" s="152">
        <f>'2 уровень'!AC2295</f>
        <v>0</v>
      </c>
      <c r="AB1012" s="152">
        <f>'2 уровень'!AD2295</f>
        <v>0</v>
      </c>
      <c r="AC1012" s="152">
        <f>'2 уровень'!AE2295</f>
        <v>0</v>
      </c>
      <c r="AD1012" s="152">
        <f>'2 уровень'!AF2295</f>
        <v>0</v>
      </c>
      <c r="AE1012" s="629">
        <f>'2 уровень'!AG2295</f>
        <v>0</v>
      </c>
      <c r="AF1012" s="152"/>
      <c r="AG1012" s="152"/>
      <c r="AH1012" s="1355" t="e">
        <f>'2 уровень'!#REF!</f>
        <v>#REF!</v>
      </c>
      <c r="AI1012" s="1362" t="e">
        <f>'2 уровень'!#REF!</f>
        <v>#REF!</v>
      </c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  <c r="GN1012" s="139"/>
    </row>
    <row r="1013" spans="1:196" ht="30" x14ac:dyDescent="0.25">
      <c r="B1013" s="19">
        <f t="shared" si="140"/>
        <v>1</v>
      </c>
      <c r="C1013" s="906" t="s">
        <v>393</v>
      </c>
      <c r="D1013" s="29">
        <f>'2 уровень'!F2296</f>
        <v>488</v>
      </c>
      <c r="E1013" s="29">
        <f>'2 уровень'!G2296</f>
        <v>325</v>
      </c>
      <c r="F1013" s="29">
        <f>'2 уровень'!H2296</f>
        <v>11</v>
      </c>
      <c r="G1013" s="144">
        <f>'2 уровень'!I2296</f>
        <v>3.3846153846153846</v>
      </c>
      <c r="H1013" s="158">
        <f>'2 уровень'!J2296</f>
        <v>0</v>
      </c>
      <c r="I1013" s="158">
        <f>'2 уровень'!K2296</f>
        <v>0</v>
      </c>
      <c r="J1013" s="26">
        <f>'2 уровень'!L2296</f>
        <v>0</v>
      </c>
      <c r="K1013" s="26">
        <f>'2 уровень'!M2296</f>
        <v>0</v>
      </c>
      <c r="L1013" s="26">
        <f>'2 уровень'!N2296</f>
        <v>0</v>
      </c>
      <c r="M1013" s="26">
        <f>'2 уровень'!O2296</f>
        <v>0</v>
      </c>
      <c r="N1013" s="26">
        <f>'2 уровень'!P2296</f>
        <v>0</v>
      </c>
      <c r="O1013" s="26">
        <f>'2 уровень'!Q2296</f>
        <v>0</v>
      </c>
      <c r="P1013" s="152">
        <f>'2 уровень'!R2296</f>
        <v>0</v>
      </c>
      <c r="Q1013" s="152">
        <f>'2 уровень'!S2296</f>
        <v>0</v>
      </c>
      <c r="R1013" s="152">
        <f>'2 уровень'!T2296</f>
        <v>0</v>
      </c>
      <c r="S1013" s="152">
        <f>'2 уровень'!U2296</f>
        <v>0</v>
      </c>
      <c r="T1013" s="152">
        <f>'2 уровень'!V2296</f>
        <v>0</v>
      </c>
      <c r="U1013" s="152">
        <f>'2 уровень'!W2296</f>
        <v>0</v>
      </c>
      <c r="V1013" s="152">
        <f>'2 уровень'!X2296</f>
        <v>0</v>
      </c>
      <c r="W1013" s="152">
        <f>'2 уровень'!Y2296</f>
        <v>0</v>
      </c>
      <c r="X1013" s="152">
        <f>'2 уровень'!Z2296</f>
        <v>0</v>
      </c>
      <c r="Y1013" s="152">
        <f>'2 уровень'!AA2296</f>
        <v>0</v>
      </c>
      <c r="Z1013" s="1117">
        <f>'2 уровень'!AB2296</f>
        <v>0</v>
      </c>
      <c r="AA1013" s="152">
        <f>'2 уровень'!AC2296</f>
        <v>0</v>
      </c>
      <c r="AB1013" s="152">
        <f>'2 уровень'!AD2296</f>
        <v>0</v>
      </c>
      <c r="AC1013" s="152">
        <f>'2 уровень'!AE2296</f>
        <v>0</v>
      </c>
      <c r="AD1013" s="152">
        <f>'2 уровень'!AF2296</f>
        <v>0</v>
      </c>
      <c r="AE1013" s="629">
        <f>'2 уровень'!AG2296</f>
        <v>0</v>
      </c>
      <c r="AF1013" s="152"/>
      <c r="AG1013" s="152"/>
      <c r="AH1013" s="1355" t="e">
        <f>'2 уровень'!#REF!</f>
        <v>#REF!</v>
      </c>
      <c r="AI1013" s="1362" t="e">
        <f>'2 уровень'!#REF!</f>
        <v>#REF!</v>
      </c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  <c r="GN1013" s="139"/>
    </row>
    <row r="1014" spans="1:196" ht="63" x14ac:dyDescent="0.25">
      <c r="B1014" s="19">
        <f t="shared" si="140"/>
        <v>1</v>
      </c>
      <c r="C1014" s="907" t="s">
        <v>394</v>
      </c>
      <c r="D1014" s="29">
        <f>'2 уровень'!F2297</f>
        <v>0</v>
      </c>
      <c r="E1014" s="29">
        <f>'2 уровень'!G2297</f>
        <v>0</v>
      </c>
      <c r="F1014" s="29">
        <f>'2 уровень'!H2297</f>
        <v>0</v>
      </c>
      <c r="G1014" s="144">
        <f>'2 уровень'!I2297</f>
        <v>0</v>
      </c>
      <c r="H1014" s="158">
        <f>'2 уровень'!J2297</f>
        <v>0</v>
      </c>
      <c r="I1014" s="158">
        <f>'2 уровень'!K2297</f>
        <v>0</v>
      </c>
      <c r="J1014" s="26">
        <f>'2 уровень'!L2297</f>
        <v>0</v>
      </c>
      <c r="K1014" s="26">
        <f>'2 уровень'!M2297</f>
        <v>0</v>
      </c>
      <c r="L1014" s="26">
        <f>'2 уровень'!N2297</f>
        <v>0</v>
      </c>
      <c r="M1014" s="26">
        <f>'2 уровень'!O2297</f>
        <v>0</v>
      </c>
      <c r="N1014" s="26">
        <f>'2 уровень'!P2297</f>
        <v>0</v>
      </c>
      <c r="O1014" s="26">
        <f>'2 уровень'!Q2297</f>
        <v>0</v>
      </c>
      <c r="P1014" s="152">
        <f>'2 уровень'!R2297</f>
        <v>0</v>
      </c>
      <c r="Q1014" s="152">
        <f>'2 уровень'!S2297</f>
        <v>0</v>
      </c>
      <c r="R1014" s="152">
        <f>'2 уровень'!T2297</f>
        <v>0</v>
      </c>
      <c r="S1014" s="152">
        <f>'2 уровень'!U2297</f>
        <v>0</v>
      </c>
      <c r="T1014" s="152">
        <f>'2 уровень'!V2297</f>
        <v>0</v>
      </c>
      <c r="U1014" s="152">
        <f>'2 уровень'!W2297</f>
        <v>0</v>
      </c>
      <c r="V1014" s="152">
        <f>'2 уровень'!X2297</f>
        <v>0</v>
      </c>
      <c r="W1014" s="152">
        <f>'2 уровень'!Y2297</f>
        <v>0</v>
      </c>
      <c r="X1014" s="152">
        <f>'2 уровень'!Z2297</f>
        <v>0</v>
      </c>
      <c r="Y1014" s="152">
        <f>'2 уровень'!AA2297</f>
        <v>0</v>
      </c>
      <c r="Z1014" s="1117">
        <f>'2 уровень'!AB2297</f>
        <v>0</v>
      </c>
      <c r="AA1014" s="152">
        <f>'2 уровень'!AC2297</f>
        <v>0</v>
      </c>
      <c r="AB1014" s="152">
        <f>'2 уровень'!AD2297</f>
        <v>0</v>
      </c>
      <c r="AC1014" s="152">
        <f>'2 уровень'!AE2297</f>
        <v>0</v>
      </c>
      <c r="AD1014" s="152">
        <f>'2 уровень'!AF2297</f>
        <v>0</v>
      </c>
      <c r="AE1014" s="629">
        <f>'2 уровень'!AG2297</f>
        <v>0</v>
      </c>
      <c r="AF1014" s="152"/>
      <c r="AG1014" s="152"/>
      <c r="AH1014" s="1355">
        <f>'2 уровень'!AH2294</f>
        <v>0</v>
      </c>
      <c r="AI1014" s="1362">
        <f>'2 уровень'!AI2294</f>
        <v>0</v>
      </c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  <c r="GN1014" s="139"/>
    </row>
    <row r="1015" spans="1:196" ht="45" x14ac:dyDescent="0.25">
      <c r="B1015" s="19">
        <f t="shared" si="140"/>
        <v>1</v>
      </c>
      <c r="C1015" s="902" t="s">
        <v>395</v>
      </c>
      <c r="D1015" s="29">
        <f>'2 уровень'!F2298</f>
        <v>0</v>
      </c>
      <c r="E1015" s="29">
        <f>'2 уровень'!G2298</f>
        <v>0</v>
      </c>
      <c r="F1015" s="29">
        <f>'2 уровень'!H2298</f>
        <v>0</v>
      </c>
      <c r="G1015" s="144">
        <f>'2 уровень'!I2298</f>
        <v>0</v>
      </c>
      <c r="H1015" s="158">
        <f>'2 уровень'!J2298</f>
        <v>0</v>
      </c>
      <c r="I1015" s="158">
        <f>'2 уровень'!K2298</f>
        <v>0</v>
      </c>
      <c r="J1015" s="26">
        <f>'2 уровень'!L2298</f>
        <v>0</v>
      </c>
      <c r="K1015" s="26">
        <f>'2 уровень'!M2298</f>
        <v>0</v>
      </c>
      <c r="L1015" s="26">
        <f>'2 уровень'!N2298</f>
        <v>0</v>
      </c>
      <c r="M1015" s="26">
        <f>'2 уровень'!O2298</f>
        <v>0</v>
      </c>
      <c r="N1015" s="26">
        <f>'2 уровень'!P2298</f>
        <v>0</v>
      </c>
      <c r="O1015" s="26">
        <f>'2 уровень'!Q2298</f>
        <v>0</v>
      </c>
      <c r="P1015" s="152">
        <f>'2 уровень'!R2298</f>
        <v>0</v>
      </c>
      <c r="Q1015" s="152">
        <f>'2 уровень'!S2298</f>
        <v>0</v>
      </c>
      <c r="R1015" s="152">
        <f>'2 уровень'!T2298</f>
        <v>0</v>
      </c>
      <c r="S1015" s="152">
        <f>'2 уровень'!U2298</f>
        <v>0</v>
      </c>
      <c r="T1015" s="152">
        <f>'2 уровень'!V2298</f>
        <v>0</v>
      </c>
      <c r="U1015" s="152">
        <f>'2 уровень'!W2298</f>
        <v>0</v>
      </c>
      <c r="V1015" s="152">
        <f>'2 уровень'!X2298</f>
        <v>0</v>
      </c>
      <c r="W1015" s="152">
        <f>'2 уровень'!Y2298</f>
        <v>0</v>
      </c>
      <c r="X1015" s="152">
        <f>'2 уровень'!Z2298</f>
        <v>0</v>
      </c>
      <c r="Y1015" s="152">
        <f>'2 уровень'!AA2298</f>
        <v>0</v>
      </c>
      <c r="Z1015" s="1117">
        <f>'2 уровень'!AB2298</f>
        <v>0</v>
      </c>
      <c r="AA1015" s="152">
        <f>'2 уровень'!AC2298</f>
        <v>0</v>
      </c>
      <c r="AB1015" s="152">
        <f>'2 уровень'!AD2298</f>
        <v>0</v>
      </c>
      <c r="AC1015" s="152">
        <f>'2 уровень'!AE2298</f>
        <v>0</v>
      </c>
      <c r="AD1015" s="152">
        <f>'2 уровень'!AF2298</f>
        <v>0</v>
      </c>
      <c r="AE1015" s="629">
        <f>'2 уровень'!AG2298</f>
        <v>0</v>
      </c>
      <c r="AF1015" s="152"/>
      <c r="AG1015" s="152"/>
      <c r="AH1015" s="1355">
        <f>'2 уровень'!AH2295</f>
        <v>0</v>
      </c>
      <c r="AI1015" s="1362">
        <f>'2 уровень'!AI2295</f>
        <v>0</v>
      </c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  <c r="GN1015" s="139"/>
    </row>
    <row r="1016" spans="1:196" ht="30" x14ac:dyDescent="0.25">
      <c r="B1016" s="19">
        <f t="shared" si="140"/>
        <v>1</v>
      </c>
      <c r="C1016" s="903" t="s">
        <v>396</v>
      </c>
      <c r="D1016" s="29">
        <f>'2 уровень'!F2299</f>
        <v>25</v>
      </c>
      <c r="E1016" s="29">
        <f>'2 уровень'!G2299</f>
        <v>17</v>
      </c>
      <c r="F1016" s="29">
        <f>'2 уровень'!H2299</f>
        <v>0</v>
      </c>
      <c r="G1016" s="144">
        <f>'2 уровень'!I2299</f>
        <v>0</v>
      </c>
      <c r="H1016" s="158">
        <f>'2 уровень'!J2299</f>
        <v>0</v>
      </c>
      <c r="I1016" s="158">
        <f>'2 уровень'!K2299</f>
        <v>0</v>
      </c>
      <c r="J1016" s="26">
        <f>'2 уровень'!L2299</f>
        <v>0</v>
      </c>
      <c r="K1016" s="26">
        <f>'2 уровень'!M2299</f>
        <v>0</v>
      </c>
      <c r="L1016" s="26">
        <f>'2 уровень'!N2299</f>
        <v>0</v>
      </c>
      <c r="M1016" s="26">
        <f>'2 уровень'!O2299</f>
        <v>0</v>
      </c>
      <c r="N1016" s="26">
        <f>'2 уровень'!P2299</f>
        <v>0</v>
      </c>
      <c r="O1016" s="26">
        <f>'2 уровень'!Q2299</f>
        <v>0</v>
      </c>
      <c r="P1016" s="152">
        <f>'2 уровень'!R2299</f>
        <v>0</v>
      </c>
      <c r="Q1016" s="152">
        <f>'2 уровень'!S2299</f>
        <v>0</v>
      </c>
      <c r="R1016" s="152">
        <f>'2 уровень'!T2299</f>
        <v>0</v>
      </c>
      <c r="S1016" s="152">
        <f>'2 уровень'!U2299</f>
        <v>0</v>
      </c>
      <c r="T1016" s="152">
        <f>'2 уровень'!V2299</f>
        <v>0</v>
      </c>
      <c r="U1016" s="152">
        <f>'2 уровень'!W2299</f>
        <v>0</v>
      </c>
      <c r="V1016" s="152">
        <f>'2 уровень'!X2299</f>
        <v>0</v>
      </c>
      <c r="W1016" s="152">
        <f>'2 уровень'!Y2299</f>
        <v>0</v>
      </c>
      <c r="X1016" s="152">
        <f>'2 уровень'!Z2299</f>
        <v>0</v>
      </c>
      <c r="Y1016" s="152">
        <f>'2 уровень'!AA2299</f>
        <v>0</v>
      </c>
      <c r="Z1016" s="1117">
        <f>'2 уровень'!AB2299</f>
        <v>0</v>
      </c>
      <c r="AA1016" s="152">
        <f>'2 уровень'!AC2299</f>
        <v>0</v>
      </c>
      <c r="AB1016" s="152">
        <f>'2 уровень'!AD2299</f>
        <v>0</v>
      </c>
      <c r="AC1016" s="152">
        <f>'2 уровень'!AE2299</f>
        <v>0</v>
      </c>
      <c r="AD1016" s="152">
        <f>'2 уровень'!AF2299</f>
        <v>0</v>
      </c>
      <c r="AE1016" s="629">
        <f>'2 уровень'!AG2299</f>
        <v>0</v>
      </c>
      <c r="AF1016" s="152"/>
      <c r="AG1016" s="152"/>
      <c r="AH1016" s="1355">
        <f>'2 уровень'!AH2296</f>
        <v>0</v>
      </c>
      <c r="AI1016" s="1362">
        <f>'2 уровень'!AI2296</f>
        <v>0</v>
      </c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  <c r="GN1016" s="139"/>
    </row>
    <row r="1017" spans="1:196" ht="45" x14ac:dyDescent="0.25">
      <c r="B1017" s="19">
        <f t="shared" si="140"/>
        <v>1</v>
      </c>
      <c r="C1017" s="903" t="s">
        <v>397</v>
      </c>
      <c r="D1017" s="29">
        <f>'2 уровень'!F2300</f>
        <v>675</v>
      </c>
      <c r="E1017" s="29">
        <f>'2 уровень'!G2300</f>
        <v>450</v>
      </c>
      <c r="F1017" s="29">
        <f>'2 уровень'!H2300</f>
        <v>14</v>
      </c>
      <c r="G1017" s="144">
        <f>'2 уровень'!I2300</f>
        <v>3.1111111111111112</v>
      </c>
      <c r="H1017" s="158">
        <f>'2 уровень'!J2300</f>
        <v>0</v>
      </c>
      <c r="I1017" s="158">
        <f>'2 уровень'!K2300</f>
        <v>0</v>
      </c>
      <c r="J1017" s="26">
        <f>'2 уровень'!L2300</f>
        <v>0</v>
      </c>
      <c r="K1017" s="26">
        <f>'2 уровень'!M2300</f>
        <v>0</v>
      </c>
      <c r="L1017" s="26">
        <f>'2 уровень'!N2300</f>
        <v>0</v>
      </c>
      <c r="M1017" s="26">
        <f>'2 уровень'!O2300</f>
        <v>0</v>
      </c>
      <c r="N1017" s="26">
        <f>'2 уровень'!P2300</f>
        <v>0</v>
      </c>
      <c r="O1017" s="26">
        <f>'2 уровень'!Q2300</f>
        <v>0</v>
      </c>
      <c r="P1017" s="152">
        <f>'2 уровень'!R2300</f>
        <v>0</v>
      </c>
      <c r="Q1017" s="152">
        <f>'2 уровень'!S2300</f>
        <v>0</v>
      </c>
      <c r="R1017" s="152">
        <f>'2 уровень'!T2300</f>
        <v>0</v>
      </c>
      <c r="S1017" s="152">
        <f>'2 уровень'!U2300</f>
        <v>0</v>
      </c>
      <c r="T1017" s="152">
        <f>'2 уровень'!V2300</f>
        <v>0</v>
      </c>
      <c r="U1017" s="152">
        <f>'2 уровень'!W2300</f>
        <v>0</v>
      </c>
      <c r="V1017" s="152">
        <f>'2 уровень'!X2300</f>
        <v>0</v>
      </c>
      <c r="W1017" s="152">
        <f>'2 уровень'!Y2300</f>
        <v>0</v>
      </c>
      <c r="X1017" s="152">
        <f>'2 уровень'!Z2300</f>
        <v>0</v>
      </c>
      <c r="Y1017" s="152">
        <f>'2 уровень'!AA2300</f>
        <v>0</v>
      </c>
      <c r="Z1017" s="1117">
        <f>'2 уровень'!AB2300</f>
        <v>0</v>
      </c>
      <c r="AA1017" s="152">
        <f>'2 уровень'!AC2300</f>
        <v>0</v>
      </c>
      <c r="AB1017" s="152">
        <f>'2 уровень'!AD2300</f>
        <v>0</v>
      </c>
      <c r="AC1017" s="152">
        <f>'2 уровень'!AE2300</f>
        <v>0</v>
      </c>
      <c r="AD1017" s="152">
        <f>'2 уровень'!AF2300</f>
        <v>0</v>
      </c>
      <c r="AE1017" s="629">
        <f>'2 уровень'!AG2300</f>
        <v>0</v>
      </c>
      <c r="AF1017" s="152"/>
      <c r="AG1017" s="152"/>
      <c r="AH1017" s="1355">
        <f>'2 уровень'!AH2297</f>
        <v>0</v>
      </c>
      <c r="AI1017" s="1362">
        <f>'2 уровень'!AI2297</f>
        <v>0</v>
      </c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  <c r="GN1017" s="139"/>
    </row>
    <row r="1018" spans="1:196" ht="45" x14ac:dyDescent="0.25">
      <c r="B1018" s="19">
        <f t="shared" si="140"/>
        <v>1</v>
      </c>
      <c r="C1018" s="903" t="s">
        <v>398</v>
      </c>
      <c r="D1018" s="29">
        <f>'2 уровень'!F2301</f>
        <v>180</v>
      </c>
      <c r="E1018" s="29">
        <f>'2 уровень'!G2301</f>
        <v>120</v>
      </c>
      <c r="F1018" s="29">
        <f>'2 уровень'!H2301</f>
        <v>14</v>
      </c>
      <c r="G1018" s="144">
        <f>'2 уровень'!I2301</f>
        <v>11.666666666666666</v>
      </c>
      <c r="H1018" s="158">
        <f>'2 уровень'!J2301</f>
        <v>0</v>
      </c>
      <c r="I1018" s="158">
        <f>'2 уровень'!K2301</f>
        <v>0</v>
      </c>
      <c r="J1018" s="26">
        <f>'2 уровень'!L2301</f>
        <v>0</v>
      </c>
      <c r="K1018" s="26">
        <f>'2 уровень'!M2301</f>
        <v>0</v>
      </c>
      <c r="L1018" s="26">
        <f>'2 уровень'!N2301</f>
        <v>0</v>
      </c>
      <c r="M1018" s="26">
        <f>'2 уровень'!O2301</f>
        <v>0</v>
      </c>
      <c r="N1018" s="26">
        <f>'2 уровень'!P2301</f>
        <v>0</v>
      </c>
      <c r="O1018" s="26">
        <f>'2 уровень'!Q2301</f>
        <v>0</v>
      </c>
      <c r="P1018" s="152">
        <f>'2 уровень'!R2301</f>
        <v>0</v>
      </c>
      <c r="Q1018" s="152">
        <f>'2 уровень'!S2301</f>
        <v>0</v>
      </c>
      <c r="R1018" s="152">
        <f>'2 уровень'!T2301</f>
        <v>0</v>
      </c>
      <c r="S1018" s="152">
        <f>'2 уровень'!U2301</f>
        <v>0</v>
      </c>
      <c r="T1018" s="152">
        <f>'2 уровень'!V2301</f>
        <v>0</v>
      </c>
      <c r="U1018" s="152">
        <f>'2 уровень'!W2301</f>
        <v>0</v>
      </c>
      <c r="V1018" s="152">
        <f>'2 уровень'!X2301</f>
        <v>0</v>
      </c>
      <c r="W1018" s="152">
        <f>'2 уровень'!Y2301</f>
        <v>0</v>
      </c>
      <c r="X1018" s="152">
        <f>'2 уровень'!Z2301</f>
        <v>0</v>
      </c>
      <c r="Y1018" s="152">
        <f>'2 уровень'!AA2301</f>
        <v>0</v>
      </c>
      <c r="Z1018" s="1117">
        <f>'2 уровень'!AB2301</f>
        <v>0</v>
      </c>
      <c r="AA1018" s="152">
        <f>'2 уровень'!AC2301</f>
        <v>0</v>
      </c>
      <c r="AB1018" s="152">
        <f>'2 уровень'!AD2301</f>
        <v>0</v>
      </c>
      <c r="AC1018" s="152">
        <f>'2 уровень'!AE2301</f>
        <v>0</v>
      </c>
      <c r="AD1018" s="152">
        <f>'2 уровень'!AF2301</f>
        <v>0</v>
      </c>
      <c r="AE1018" s="629">
        <f>'2 уровень'!AG2301</f>
        <v>0</v>
      </c>
      <c r="AF1018" s="152"/>
      <c r="AG1018" s="152"/>
      <c r="AH1018" s="1355">
        <f>'2 уровень'!AH2298</f>
        <v>0</v>
      </c>
      <c r="AI1018" s="1362">
        <f>'2 уровень'!AI2298</f>
        <v>0</v>
      </c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  <c r="GN1018" s="139"/>
    </row>
    <row r="1019" spans="1:196" ht="30" x14ac:dyDescent="0.25">
      <c r="A1019" s="19">
        <v>1</v>
      </c>
      <c r="B1019" s="19">
        <f t="shared" si="140"/>
        <v>1</v>
      </c>
      <c r="C1019" s="903" t="s">
        <v>427</v>
      </c>
      <c r="D1019" s="29">
        <f>'2 уровень'!F2302</f>
        <v>0</v>
      </c>
      <c r="E1019" s="29">
        <f>'2 уровень'!G2302</f>
        <v>0</v>
      </c>
      <c r="F1019" s="29">
        <f>'2 уровень'!H2302</f>
        <v>0</v>
      </c>
      <c r="G1019" s="144">
        <f>'2 уровень'!I2302</f>
        <v>0</v>
      </c>
      <c r="H1019" s="158">
        <f>'2 уровень'!J2302</f>
        <v>0</v>
      </c>
      <c r="I1019" s="158">
        <f>'2 уровень'!K2302</f>
        <v>0</v>
      </c>
      <c r="J1019" s="26">
        <f>'2 уровень'!L2302</f>
        <v>0</v>
      </c>
      <c r="K1019" s="26">
        <f>'2 уровень'!M2302</f>
        <v>0</v>
      </c>
      <c r="L1019" s="26">
        <f>'2 уровень'!N2302</f>
        <v>0</v>
      </c>
      <c r="M1019" s="26">
        <f>'2 уровень'!O2302</f>
        <v>0</v>
      </c>
      <c r="N1019" s="26">
        <f>'2 уровень'!P2302</f>
        <v>0</v>
      </c>
      <c r="O1019" s="26">
        <f>'2 уровень'!Q2302</f>
        <v>0</v>
      </c>
      <c r="P1019" s="152">
        <f>'2 уровень'!R2302</f>
        <v>0</v>
      </c>
      <c r="Q1019" s="152">
        <f>'2 уровень'!S2302</f>
        <v>0</v>
      </c>
      <c r="R1019" s="152">
        <f>'2 уровень'!T2302</f>
        <v>0</v>
      </c>
      <c r="S1019" s="152">
        <f>'2 уровень'!U2302</f>
        <v>0</v>
      </c>
      <c r="T1019" s="152">
        <f>'2 уровень'!V2302</f>
        <v>0</v>
      </c>
      <c r="U1019" s="152">
        <f>'2 уровень'!W2302</f>
        <v>0</v>
      </c>
      <c r="V1019" s="152">
        <f>'2 уровень'!X2302</f>
        <v>0</v>
      </c>
      <c r="W1019" s="152">
        <f>'2 уровень'!Y2302</f>
        <v>0</v>
      </c>
      <c r="X1019" s="152">
        <f>'2 уровень'!Z2302</f>
        <v>0</v>
      </c>
      <c r="Y1019" s="152">
        <f>'2 уровень'!AA2302</f>
        <v>0</v>
      </c>
      <c r="Z1019" s="1117">
        <f>'2 уровень'!AB2302</f>
        <v>0</v>
      </c>
      <c r="AA1019" s="152">
        <f>'2 уровень'!AC2302</f>
        <v>0</v>
      </c>
      <c r="AB1019" s="152">
        <f>'2 уровень'!AD2302</f>
        <v>0</v>
      </c>
      <c r="AC1019" s="152">
        <f>'2 уровень'!AE2302</f>
        <v>0</v>
      </c>
      <c r="AD1019" s="152">
        <f>'2 уровень'!AF2302</f>
        <v>0</v>
      </c>
      <c r="AE1019" s="629">
        <f>'2 уровень'!AG2302</f>
        <v>0</v>
      </c>
      <c r="AF1019" s="152"/>
      <c r="AG1019" s="152"/>
      <c r="AH1019" s="1355">
        <f>'2 уровень'!AH2299</f>
        <v>0</v>
      </c>
      <c r="AI1019" s="1362">
        <f>'2 уровень'!AI2299</f>
        <v>0</v>
      </c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  <c r="GN1019" s="139"/>
    </row>
    <row r="1020" spans="1:196" ht="75" x14ac:dyDescent="0.25">
      <c r="A1020" s="19">
        <v>1</v>
      </c>
      <c r="B1020" s="19">
        <f t="shared" si="140"/>
        <v>1</v>
      </c>
      <c r="C1020" s="902" t="s">
        <v>399</v>
      </c>
      <c r="D1020" s="29">
        <f>'2 уровень'!F2303</f>
        <v>455</v>
      </c>
      <c r="E1020" s="29">
        <f>'2 уровень'!G2303</f>
        <v>303</v>
      </c>
      <c r="F1020" s="29">
        <f>'2 уровень'!H2303</f>
        <v>0</v>
      </c>
      <c r="G1020" s="144">
        <f>'2 уровень'!I2303</f>
        <v>0</v>
      </c>
      <c r="H1020" s="158">
        <f>'2 уровень'!J2303</f>
        <v>0</v>
      </c>
      <c r="I1020" s="158">
        <f>'2 уровень'!K2303</f>
        <v>0</v>
      </c>
      <c r="J1020" s="26">
        <f>'2 уровень'!L2303</f>
        <v>0</v>
      </c>
      <c r="K1020" s="26">
        <f>'2 уровень'!M2303</f>
        <v>0</v>
      </c>
      <c r="L1020" s="26">
        <f>'2 уровень'!N2303</f>
        <v>0</v>
      </c>
      <c r="M1020" s="26">
        <f>'2 уровень'!O2303</f>
        <v>0</v>
      </c>
      <c r="N1020" s="26">
        <f>'2 уровень'!P2303</f>
        <v>0</v>
      </c>
      <c r="O1020" s="26">
        <f>'2 уровень'!Q2303</f>
        <v>0</v>
      </c>
      <c r="P1020" s="152">
        <f>'2 уровень'!R2303</f>
        <v>0</v>
      </c>
      <c r="Q1020" s="152">
        <f>'2 уровень'!S2303</f>
        <v>0</v>
      </c>
      <c r="R1020" s="152">
        <f>'2 уровень'!T2303</f>
        <v>0</v>
      </c>
      <c r="S1020" s="152">
        <f>'2 уровень'!U2303</f>
        <v>0</v>
      </c>
      <c r="T1020" s="152">
        <f>'2 уровень'!V2303</f>
        <v>0</v>
      </c>
      <c r="U1020" s="152">
        <f>'2 уровень'!W2303</f>
        <v>0</v>
      </c>
      <c r="V1020" s="152">
        <f>'2 уровень'!X2303</f>
        <v>0</v>
      </c>
      <c r="W1020" s="152">
        <f>'2 уровень'!Y2303</f>
        <v>0</v>
      </c>
      <c r="X1020" s="152">
        <f>'2 уровень'!Z2303</f>
        <v>0</v>
      </c>
      <c r="Y1020" s="152">
        <f>'2 уровень'!AA2303</f>
        <v>0</v>
      </c>
      <c r="Z1020" s="1117">
        <f>'2 уровень'!AB2303</f>
        <v>0</v>
      </c>
      <c r="AA1020" s="152">
        <f>'2 уровень'!AC2303</f>
        <v>0</v>
      </c>
      <c r="AB1020" s="152">
        <f>'2 уровень'!AD2303</f>
        <v>0</v>
      </c>
      <c r="AC1020" s="152">
        <f>'2 уровень'!AE2303</f>
        <v>0</v>
      </c>
      <c r="AD1020" s="152">
        <f>'2 уровень'!AF2303</f>
        <v>0</v>
      </c>
      <c r="AE1020" s="629">
        <f>'2 уровень'!AG2303</f>
        <v>0</v>
      </c>
      <c r="AF1020" s="152"/>
      <c r="AG1020" s="152"/>
      <c r="AH1020" s="1355">
        <f>'2 уровень'!AH2300</f>
        <v>0</v>
      </c>
      <c r="AI1020" s="1362">
        <f>'2 уровень'!AI2300</f>
        <v>0</v>
      </c>
      <c r="AJ1020" s="139"/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  <c r="GH1020" s="139"/>
      <c r="GI1020" s="139"/>
      <c r="GJ1020" s="139"/>
      <c r="GK1020" s="139"/>
      <c r="GL1020" s="139"/>
      <c r="GM1020" s="139"/>
      <c r="GN1020" s="139"/>
    </row>
    <row r="1021" spans="1:196" ht="60" x14ac:dyDescent="0.25">
      <c r="A1021" s="19">
        <v>1</v>
      </c>
      <c r="B1021" s="19">
        <f t="shared" si="140"/>
        <v>1</v>
      </c>
      <c r="C1021" s="903" t="s">
        <v>400</v>
      </c>
      <c r="D1021" s="29">
        <f>'2 уровень'!F2304</f>
        <v>40</v>
      </c>
      <c r="E1021" s="29">
        <f>'2 уровень'!G2304</f>
        <v>27</v>
      </c>
      <c r="F1021" s="29">
        <f>'2 уровень'!H2304</f>
        <v>0</v>
      </c>
      <c r="G1021" s="144">
        <f>'2 уровень'!I2304</f>
        <v>0</v>
      </c>
      <c r="H1021" s="158">
        <f>'2 уровень'!J2304</f>
        <v>0</v>
      </c>
      <c r="I1021" s="158">
        <f>'2 уровень'!K2304</f>
        <v>0</v>
      </c>
      <c r="J1021" s="26">
        <f>'2 уровень'!L2304</f>
        <v>0</v>
      </c>
      <c r="K1021" s="26">
        <f>'2 уровень'!M2304</f>
        <v>0</v>
      </c>
      <c r="L1021" s="26">
        <f>'2 уровень'!N2304</f>
        <v>0</v>
      </c>
      <c r="M1021" s="26">
        <f>'2 уровень'!O2304</f>
        <v>0</v>
      </c>
      <c r="N1021" s="26">
        <f>'2 уровень'!P2304</f>
        <v>0</v>
      </c>
      <c r="O1021" s="26">
        <f>'2 уровень'!Q2304</f>
        <v>0</v>
      </c>
      <c r="P1021" s="152">
        <f>'2 уровень'!R2304</f>
        <v>0</v>
      </c>
      <c r="Q1021" s="152">
        <f>'2 уровень'!S2304</f>
        <v>0</v>
      </c>
      <c r="R1021" s="152">
        <f>'2 уровень'!T2304</f>
        <v>0</v>
      </c>
      <c r="S1021" s="152">
        <f>'2 уровень'!U2304</f>
        <v>0</v>
      </c>
      <c r="T1021" s="152">
        <f>'2 уровень'!V2304</f>
        <v>0</v>
      </c>
      <c r="U1021" s="152">
        <f>'2 уровень'!W2304</f>
        <v>0</v>
      </c>
      <c r="V1021" s="152">
        <f>'2 уровень'!X2304</f>
        <v>0</v>
      </c>
      <c r="W1021" s="152">
        <f>'2 уровень'!Y2304</f>
        <v>0</v>
      </c>
      <c r="X1021" s="152">
        <f>'2 уровень'!Z2304</f>
        <v>0</v>
      </c>
      <c r="Y1021" s="152">
        <f>'2 уровень'!AA2304</f>
        <v>0</v>
      </c>
      <c r="Z1021" s="1117">
        <f>'2 уровень'!AB2304</f>
        <v>0</v>
      </c>
      <c r="AA1021" s="152">
        <f>'2 уровень'!AC2304</f>
        <v>0</v>
      </c>
      <c r="AB1021" s="152">
        <f>'2 уровень'!AD2304</f>
        <v>0</v>
      </c>
      <c r="AC1021" s="152">
        <f>'2 уровень'!AE2304</f>
        <v>0</v>
      </c>
      <c r="AD1021" s="152">
        <f>'2 уровень'!AF2304</f>
        <v>0</v>
      </c>
      <c r="AE1021" s="629">
        <f>'2 уровень'!AG2304</f>
        <v>0</v>
      </c>
      <c r="AF1021" s="152"/>
      <c r="AG1021" s="152"/>
      <c r="AH1021" s="1355">
        <f>'2 уровень'!AH2301</f>
        <v>0</v>
      </c>
      <c r="AI1021" s="1362">
        <f>'2 уровень'!AI2301</f>
        <v>0</v>
      </c>
      <c r="AJ1021" s="139"/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  <c r="GH1021" s="139"/>
      <c r="GI1021" s="139"/>
      <c r="GJ1021" s="139"/>
      <c r="GK1021" s="139"/>
      <c r="GL1021" s="139"/>
      <c r="GM1021" s="139"/>
      <c r="GN1021" s="139"/>
    </row>
    <row r="1022" spans="1:196" ht="60" x14ac:dyDescent="0.25">
      <c r="A1022" s="19">
        <v>1</v>
      </c>
      <c r="B1022" s="19">
        <f t="shared" si="140"/>
        <v>1</v>
      </c>
      <c r="C1022" s="903" t="s">
        <v>477</v>
      </c>
      <c r="D1022" s="29">
        <f>'2 уровень'!F2305</f>
        <v>85</v>
      </c>
      <c r="E1022" s="29">
        <f>'2 уровень'!G2305</f>
        <v>57</v>
      </c>
      <c r="F1022" s="29">
        <f>'2 уровень'!H2305</f>
        <v>0</v>
      </c>
      <c r="G1022" s="144">
        <f>'2 уровень'!I2305</f>
        <v>0</v>
      </c>
      <c r="H1022" s="158">
        <f>'2 уровень'!J2305</f>
        <v>0</v>
      </c>
      <c r="I1022" s="158">
        <f>'2 уровень'!K2305</f>
        <v>0</v>
      </c>
      <c r="J1022" s="26">
        <f>'2 уровень'!L2305</f>
        <v>0</v>
      </c>
      <c r="K1022" s="26">
        <f>'2 уровень'!M2305</f>
        <v>0</v>
      </c>
      <c r="L1022" s="26">
        <f>'2 уровень'!N2305</f>
        <v>0</v>
      </c>
      <c r="M1022" s="26">
        <f>'2 уровень'!O2305</f>
        <v>0</v>
      </c>
      <c r="N1022" s="26">
        <f>'2 уровень'!P2305</f>
        <v>0</v>
      </c>
      <c r="O1022" s="26">
        <f>'2 уровень'!Q2305</f>
        <v>0</v>
      </c>
      <c r="P1022" s="152">
        <f>'2 уровень'!R2305</f>
        <v>0</v>
      </c>
      <c r="Q1022" s="152">
        <f>'2 уровень'!S2305</f>
        <v>0</v>
      </c>
      <c r="R1022" s="152">
        <f>'2 уровень'!T2305</f>
        <v>0</v>
      </c>
      <c r="S1022" s="152">
        <f>'2 уровень'!U2305</f>
        <v>0</v>
      </c>
      <c r="T1022" s="152">
        <f>'2 уровень'!V2305</f>
        <v>0</v>
      </c>
      <c r="U1022" s="152">
        <f>'2 уровень'!W2305</f>
        <v>0</v>
      </c>
      <c r="V1022" s="152">
        <f>'2 уровень'!X2305</f>
        <v>0</v>
      </c>
      <c r="W1022" s="152">
        <f>'2 уровень'!Y2305</f>
        <v>0</v>
      </c>
      <c r="X1022" s="152">
        <f>'2 уровень'!Z2305</f>
        <v>0</v>
      </c>
      <c r="Y1022" s="152">
        <f>'2 уровень'!AA2305</f>
        <v>0</v>
      </c>
      <c r="Z1022" s="1117">
        <f>'2 уровень'!AB2305</f>
        <v>0</v>
      </c>
      <c r="AA1022" s="152">
        <f>'2 уровень'!AC2305</f>
        <v>0</v>
      </c>
      <c r="AB1022" s="152">
        <f>'2 уровень'!AD2305</f>
        <v>0</v>
      </c>
      <c r="AC1022" s="152">
        <f>'2 уровень'!AE2305</f>
        <v>0</v>
      </c>
      <c r="AD1022" s="152">
        <f>'2 уровень'!AF2305</f>
        <v>0</v>
      </c>
      <c r="AE1022" s="629">
        <f>'2 уровень'!AG2305</f>
        <v>0</v>
      </c>
      <c r="AF1022" s="152"/>
      <c r="AG1022" s="152"/>
      <c r="AH1022" s="1355">
        <f>'2 уровень'!AH2302</f>
        <v>0</v>
      </c>
      <c r="AI1022" s="1362">
        <f>'2 уровень'!AI2302</f>
        <v>0</v>
      </c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  <c r="GN1022" s="139"/>
    </row>
    <row r="1023" spans="1:196" ht="30" x14ac:dyDescent="0.25">
      <c r="B1023" s="19">
        <f t="shared" si="140"/>
        <v>1</v>
      </c>
      <c r="C1023" s="903" t="s">
        <v>206</v>
      </c>
      <c r="D1023" s="29">
        <f>'2 уровень'!F2306</f>
        <v>0</v>
      </c>
      <c r="E1023" s="29">
        <f>'2 уровень'!G2306</f>
        <v>0</v>
      </c>
      <c r="F1023" s="29">
        <f>'2 уровень'!H2306</f>
        <v>0</v>
      </c>
      <c r="G1023" s="144">
        <f>'2 уровень'!I2306</f>
        <v>0</v>
      </c>
      <c r="H1023" s="158">
        <f>'2 уровень'!J2306</f>
        <v>0</v>
      </c>
      <c r="I1023" s="158">
        <f>'2 уровень'!K2306</f>
        <v>0</v>
      </c>
      <c r="J1023" s="26">
        <f>'2 уровень'!L2306</f>
        <v>0</v>
      </c>
      <c r="K1023" s="26">
        <f>'2 уровень'!M2306</f>
        <v>0</v>
      </c>
      <c r="L1023" s="26">
        <f>'2 уровень'!N2306</f>
        <v>0</v>
      </c>
      <c r="M1023" s="26">
        <f>'2 уровень'!O2306</f>
        <v>0</v>
      </c>
      <c r="N1023" s="26">
        <f>'2 уровень'!P2306</f>
        <v>0</v>
      </c>
      <c r="O1023" s="26">
        <f>'2 уровень'!Q2306</f>
        <v>0</v>
      </c>
      <c r="P1023" s="152">
        <f>'2 уровень'!R2306</f>
        <v>893.68449999999996</v>
      </c>
      <c r="Q1023" s="152">
        <f>'2 уровень'!S2306</f>
        <v>893.68449999999996</v>
      </c>
      <c r="R1023" s="152">
        <f>'2 уровень'!T2306</f>
        <v>893.68449999999996</v>
      </c>
      <c r="S1023" s="152">
        <f>'2 уровень'!U2306</f>
        <v>893.68449999999996</v>
      </c>
      <c r="T1023" s="152">
        <f>'2 уровень'!V2306</f>
        <v>893.68449999999996</v>
      </c>
      <c r="U1023" s="152">
        <f>'2 уровень'!W2306</f>
        <v>893.68449999999996</v>
      </c>
      <c r="V1023" s="152">
        <f>'2 уровень'!X2306</f>
        <v>893.68449999999996</v>
      </c>
      <c r="W1023" s="152">
        <f>'2 уровень'!Y2306</f>
        <v>893.68449999999996</v>
      </c>
      <c r="X1023" s="152">
        <f>'2 уровень'!Z2306</f>
        <v>595.78966666666668</v>
      </c>
      <c r="Y1023" s="152">
        <f>'2 уровень'!AA2306</f>
        <v>357.46996000000001</v>
      </c>
      <c r="Z1023" s="1117">
        <f>'2 уровень'!AB2306</f>
        <v>0</v>
      </c>
      <c r="AA1023" s="152">
        <f>'2 уровень'!AC2306</f>
        <v>0</v>
      </c>
      <c r="AB1023" s="152">
        <f>'2 уровень'!AD2306</f>
        <v>-238.31970666666666</v>
      </c>
      <c r="AC1023" s="152">
        <f>'2 уровень'!AE2306</f>
        <v>0</v>
      </c>
      <c r="AD1023" s="152">
        <f>'2 уровень'!AF2306</f>
        <v>0</v>
      </c>
      <c r="AE1023" s="629">
        <f>'2 уровень'!AG2306</f>
        <v>357.46996000000001</v>
      </c>
      <c r="AF1023" s="152">
        <f>Y1023/X1023*100</f>
        <v>59.99935547724057</v>
      </c>
      <c r="AG1023" s="152">
        <f>AE1023/X1023*100</f>
        <v>59.99935547724057</v>
      </c>
      <c r="AH1023" s="1355">
        <f>'2 уровень'!AH2303</f>
        <v>0</v>
      </c>
      <c r="AI1023" s="1362">
        <f>'2 уровень'!AI2303</f>
        <v>0</v>
      </c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  <c r="GN1023" s="139"/>
    </row>
    <row r="1024" spans="1:196" ht="30" x14ac:dyDescent="0.25">
      <c r="A1024" s="19">
        <v>1</v>
      </c>
      <c r="B1024" s="19">
        <f t="shared" si="140"/>
        <v>1</v>
      </c>
      <c r="C1024" s="903" t="s">
        <v>452</v>
      </c>
      <c r="D1024" s="29">
        <f>'2 уровень'!F2307</f>
        <v>288.5</v>
      </c>
      <c r="E1024" s="29">
        <f>'2 уровень'!G2307</f>
        <v>192.41666666666666</v>
      </c>
      <c r="F1024" s="29">
        <f>'2 уровень'!H2307</f>
        <v>136.125</v>
      </c>
      <c r="G1024" s="144">
        <f>'2 уровень'!I2307</f>
        <v>70.744911216977044</v>
      </c>
      <c r="H1024" s="158">
        <f>'2 уровень'!J2307</f>
        <v>0</v>
      </c>
      <c r="I1024" s="158">
        <f>'2 уровень'!K2307</f>
        <v>0</v>
      </c>
      <c r="J1024" s="26">
        <f>'2 уровень'!L2307</f>
        <v>0</v>
      </c>
      <c r="K1024" s="26">
        <f>'2 уровень'!M2307</f>
        <v>0</v>
      </c>
      <c r="L1024" s="26">
        <f>'2 уровень'!N2307</f>
        <v>0</v>
      </c>
      <c r="M1024" s="26">
        <f>'2 уровень'!O2307</f>
        <v>0</v>
      </c>
      <c r="N1024" s="26">
        <f>'2 уровень'!P2307</f>
        <v>0</v>
      </c>
      <c r="O1024" s="26">
        <f>'2 уровень'!Q2307</f>
        <v>0</v>
      </c>
      <c r="P1024" s="152">
        <f>'2 уровень'!R2307</f>
        <v>0</v>
      </c>
      <c r="Q1024" s="152">
        <f>'2 уровень'!S2307</f>
        <v>0</v>
      </c>
      <c r="R1024" s="152">
        <f>'2 уровень'!T2307</f>
        <v>0</v>
      </c>
      <c r="S1024" s="152">
        <f>'2 уровень'!U2307</f>
        <v>0</v>
      </c>
      <c r="T1024" s="152">
        <f>'2 уровень'!V2307</f>
        <v>0</v>
      </c>
      <c r="U1024" s="152">
        <f>'2 уровень'!W2307</f>
        <v>0</v>
      </c>
      <c r="V1024" s="152">
        <f>'2 уровень'!X2307</f>
        <v>0</v>
      </c>
      <c r="W1024" s="152">
        <f>'2 уровень'!Y2307</f>
        <v>0</v>
      </c>
      <c r="X1024" s="152">
        <f>'2 уровень'!Z2307</f>
        <v>0</v>
      </c>
      <c r="Y1024" s="152">
        <f>'2 уровень'!AA2307</f>
        <v>0</v>
      </c>
      <c r="Z1024" s="1117">
        <f>'2 уровень'!AB2307</f>
        <v>0</v>
      </c>
      <c r="AA1024" s="152">
        <f>'2 уровень'!AC2307</f>
        <v>0</v>
      </c>
      <c r="AB1024" s="152">
        <f>'2 уровень'!AD2307</f>
        <v>0</v>
      </c>
      <c r="AC1024" s="152">
        <f>'2 уровень'!AE2307</f>
        <v>0</v>
      </c>
      <c r="AD1024" s="152">
        <f>'2 уровень'!AF2307</f>
        <v>0</v>
      </c>
      <c r="AE1024" s="629">
        <f>'2 уровень'!AG2307</f>
        <v>0</v>
      </c>
      <c r="AF1024" s="152"/>
      <c r="AG1024" s="152"/>
      <c r="AH1024" s="1355">
        <f>'2 уровень'!AH2304</f>
        <v>0</v>
      </c>
      <c r="AI1024" s="1362">
        <f>'2 уровень'!AI2304</f>
        <v>0</v>
      </c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  <c r="GN1024" s="139"/>
    </row>
    <row r="1025" spans="1:196" ht="29.25" x14ac:dyDescent="0.25">
      <c r="A1025" s="19">
        <v>1</v>
      </c>
      <c r="B1025" s="19">
        <f t="shared" si="140"/>
        <v>1</v>
      </c>
      <c r="C1025" s="900" t="s">
        <v>440</v>
      </c>
      <c r="D1025" s="29">
        <f>'2 уровень'!F2308</f>
        <v>0</v>
      </c>
      <c r="E1025" s="29">
        <f>'2 уровень'!G2308</f>
        <v>0</v>
      </c>
      <c r="F1025" s="29">
        <f>'2 уровень'!H2308</f>
        <v>0</v>
      </c>
      <c r="G1025" s="144">
        <f>'2 уровень'!I2308</f>
        <v>0</v>
      </c>
      <c r="H1025" s="158">
        <f>'2 уровень'!J2308</f>
        <v>0</v>
      </c>
      <c r="I1025" s="158">
        <f>'2 уровень'!K2308</f>
        <v>0</v>
      </c>
      <c r="J1025" s="26">
        <f>'2 уровень'!L2308</f>
        <v>0</v>
      </c>
      <c r="K1025" s="26">
        <f>'2 уровень'!M2308</f>
        <v>0</v>
      </c>
      <c r="L1025" s="26">
        <f>'2 уровень'!N2308</f>
        <v>0</v>
      </c>
      <c r="M1025" s="26">
        <f>'2 уровень'!O2308</f>
        <v>0</v>
      </c>
      <c r="N1025" s="26">
        <f>'2 уровень'!P2308</f>
        <v>0</v>
      </c>
      <c r="O1025" s="26">
        <f>'2 уровень'!Q2308</f>
        <v>0</v>
      </c>
      <c r="P1025" s="152">
        <f>'2 уровень'!R2308</f>
        <v>0</v>
      </c>
      <c r="Q1025" s="152">
        <f>'2 уровень'!S2308</f>
        <v>0</v>
      </c>
      <c r="R1025" s="152">
        <f>'2 уровень'!T2308</f>
        <v>0</v>
      </c>
      <c r="S1025" s="152">
        <f>'2 уровень'!U2308</f>
        <v>0</v>
      </c>
      <c r="T1025" s="152">
        <f>'2 уровень'!V2308</f>
        <v>0</v>
      </c>
      <c r="U1025" s="152">
        <f>'2 уровень'!W2308</f>
        <v>0</v>
      </c>
      <c r="V1025" s="152">
        <f>'2 уровень'!X2308</f>
        <v>0</v>
      </c>
      <c r="W1025" s="152">
        <f>'2 уровень'!Y2308</f>
        <v>0</v>
      </c>
      <c r="X1025" s="152">
        <f>'2 уровень'!Z2308</f>
        <v>0</v>
      </c>
      <c r="Y1025" s="152">
        <f>'2 уровень'!AA2308</f>
        <v>0</v>
      </c>
      <c r="Z1025" s="1117">
        <f>'2 уровень'!AB2308</f>
        <v>0</v>
      </c>
      <c r="AA1025" s="152">
        <f>'2 уровень'!AC2308</f>
        <v>0</v>
      </c>
      <c r="AB1025" s="152">
        <f>'2 уровень'!AD2308</f>
        <v>0</v>
      </c>
      <c r="AC1025" s="152">
        <f>'2 уровень'!AE2308</f>
        <v>0</v>
      </c>
      <c r="AD1025" s="152">
        <f>'2 уровень'!AF2308</f>
        <v>0</v>
      </c>
      <c r="AE1025" s="629">
        <f>'2 уровень'!AG2308</f>
        <v>0</v>
      </c>
      <c r="AF1025" s="152"/>
      <c r="AG1025" s="152"/>
      <c r="AH1025" s="1355">
        <f>'2 уровень'!AH2305</f>
        <v>0</v>
      </c>
      <c r="AI1025" s="1362">
        <f>'2 уровень'!AI2305</f>
        <v>0</v>
      </c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  <c r="GN1025" s="139"/>
    </row>
    <row r="1026" spans="1:196" ht="30" x14ac:dyDescent="0.25">
      <c r="A1026" s="19">
        <v>1</v>
      </c>
      <c r="B1026" s="19">
        <f t="shared" si="140"/>
        <v>1</v>
      </c>
      <c r="C1026" s="902" t="s">
        <v>441</v>
      </c>
      <c r="D1026" s="29">
        <f>'2 уровень'!F2309</f>
        <v>137.5</v>
      </c>
      <c r="E1026" s="29">
        <f>'2 уровень'!G2309</f>
        <v>91.75</v>
      </c>
      <c r="F1026" s="29">
        <f>'2 уровень'!H2309</f>
        <v>73.125</v>
      </c>
      <c r="G1026" s="144">
        <f>'2 уровень'!I2309</f>
        <v>79.700272479564021</v>
      </c>
      <c r="H1026" s="158">
        <f>'2 уровень'!J2309</f>
        <v>0</v>
      </c>
      <c r="I1026" s="158">
        <f>'2 уровень'!K2309</f>
        <v>0</v>
      </c>
      <c r="J1026" s="26">
        <f>'2 уровень'!L2309</f>
        <v>0</v>
      </c>
      <c r="K1026" s="26">
        <f>'2 уровень'!M2309</f>
        <v>0</v>
      </c>
      <c r="L1026" s="26">
        <f>'2 уровень'!N2309</f>
        <v>0</v>
      </c>
      <c r="M1026" s="26">
        <f>'2 уровень'!O2309</f>
        <v>0</v>
      </c>
      <c r="N1026" s="26">
        <f>'2 уровень'!P2309</f>
        <v>0</v>
      </c>
      <c r="O1026" s="26">
        <f>'2 уровень'!Q2309</f>
        <v>0</v>
      </c>
      <c r="P1026" s="152">
        <f>'2 уровень'!R2309</f>
        <v>0</v>
      </c>
      <c r="Q1026" s="152">
        <f>'2 уровень'!S2309</f>
        <v>0</v>
      </c>
      <c r="R1026" s="152">
        <f>'2 уровень'!T2309</f>
        <v>0</v>
      </c>
      <c r="S1026" s="152">
        <f>'2 уровень'!U2309</f>
        <v>0</v>
      </c>
      <c r="T1026" s="152">
        <f>'2 уровень'!V2309</f>
        <v>0</v>
      </c>
      <c r="U1026" s="152">
        <f>'2 уровень'!W2309</f>
        <v>0</v>
      </c>
      <c r="V1026" s="152">
        <f>'2 уровень'!X2309</f>
        <v>0</v>
      </c>
      <c r="W1026" s="152">
        <f>'2 уровень'!Y2309</f>
        <v>0</v>
      </c>
      <c r="X1026" s="152">
        <f>'2 уровень'!Z2309</f>
        <v>0</v>
      </c>
      <c r="Y1026" s="152">
        <f>'2 уровень'!AA2309</f>
        <v>0</v>
      </c>
      <c r="Z1026" s="1117">
        <f>'2 уровень'!AB2309</f>
        <v>0</v>
      </c>
      <c r="AA1026" s="152">
        <f>'2 уровень'!AC2309</f>
        <v>0</v>
      </c>
      <c r="AB1026" s="152">
        <f>'2 уровень'!AD2309</f>
        <v>0</v>
      </c>
      <c r="AC1026" s="152">
        <f>'2 уровень'!AE2309</f>
        <v>0</v>
      </c>
      <c r="AD1026" s="152">
        <f>'2 уровень'!AF2309</f>
        <v>0</v>
      </c>
      <c r="AE1026" s="629">
        <f>'2 уровень'!AG2309</f>
        <v>0</v>
      </c>
      <c r="AF1026" s="152"/>
      <c r="AG1026" s="152"/>
      <c r="AH1026" s="1355">
        <f>'2 уровень'!AH2306</f>
        <v>0</v>
      </c>
      <c r="AI1026" s="1362">
        <f>'2 уровень'!AI2306</f>
        <v>0</v>
      </c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  <c r="GN1026" s="139"/>
    </row>
    <row r="1027" spans="1:196" x14ac:dyDescent="0.25">
      <c r="A1027" s="19">
        <v>1</v>
      </c>
      <c r="B1027" s="19">
        <f t="shared" si="140"/>
        <v>1</v>
      </c>
      <c r="C1027" s="900" t="s">
        <v>442</v>
      </c>
      <c r="D1027" s="29">
        <f>'2 уровень'!F2310</f>
        <v>0</v>
      </c>
      <c r="E1027" s="29">
        <f>'2 уровень'!G2310</f>
        <v>0</v>
      </c>
      <c r="F1027" s="29">
        <f>'2 уровень'!H2310</f>
        <v>0</v>
      </c>
      <c r="G1027" s="144">
        <f>'2 уровень'!I2310</f>
        <v>0</v>
      </c>
      <c r="H1027" s="158">
        <f>'2 уровень'!J2310</f>
        <v>0</v>
      </c>
      <c r="I1027" s="158">
        <f>'2 уровень'!K2310</f>
        <v>0</v>
      </c>
      <c r="J1027" s="26">
        <f>'2 уровень'!L2310</f>
        <v>0</v>
      </c>
      <c r="K1027" s="26">
        <f>'2 уровень'!M2310</f>
        <v>0</v>
      </c>
      <c r="L1027" s="26">
        <f>'2 уровень'!N2310</f>
        <v>0</v>
      </c>
      <c r="M1027" s="26">
        <f>'2 уровень'!O2310</f>
        <v>0</v>
      </c>
      <c r="N1027" s="26">
        <f>'2 уровень'!P2310</f>
        <v>0</v>
      </c>
      <c r="O1027" s="26">
        <f>'2 уровень'!Q2310</f>
        <v>0</v>
      </c>
      <c r="P1027" s="152">
        <f>'2 уровень'!R2310</f>
        <v>0</v>
      </c>
      <c r="Q1027" s="152">
        <f>'2 уровень'!S2310</f>
        <v>0</v>
      </c>
      <c r="R1027" s="152">
        <f>'2 уровень'!T2310</f>
        <v>0</v>
      </c>
      <c r="S1027" s="152">
        <f>'2 уровень'!U2310</f>
        <v>0</v>
      </c>
      <c r="T1027" s="152">
        <f>'2 уровень'!V2310</f>
        <v>0</v>
      </c>
      <c r="U1027" s="152">
        <f>'2 уровень'!W2310</f>
        <v>0</v>
      </c>
      <c r="V1027" s="152">
        <f>'2 уровень'!X2310</f>
        <v>0</v>
      </c>
      <c r="W1027" s="152">
        <f>'2 уровень'!Y2310</f>
        <v>0</v>
      </c>
      <c r="X1027" s="152">
        <f>'2 уровень'!Z2310</f>
        <v>0</v>
      </c>
      <c r="Y1027" s="152">
        <f>'2 уровень'!AA2310</f>
        <v>0</v>
      </c>
      <c r="Z1027" s="1117">
        <f>'2 уровень'!AB2310</f>
        <v>0</v>
      </c>
      <c r="AA1027" s="152">
        <f>'2 уровень'!AC2310</f>
        <v>0</v>
      </c>
      <c r="AB1027" s="152">
        <f>'2 уровень'!AD2310</f>
        <v>0</v>
      </c>
      <c r="AC1027" s="152">
        <f>'2 уровень'!AE2310</f>
        <v>0</v>
      </c>
      <c r="AD1027" s="152">
        <f>'2 уровень'!AF2310</f>
        <v>0</v>
      </c>
      <c r="AE1027" s="629">
        <f>'2 уровень'!AG2310</f>
        <v>0</v>
      </c>
      <c r="AF1027" s="152"/>
      <c r="AG1027" s="152"/>
      <c r="AH1027" s="1355">
        <f>'2 уровень'!AH2307</f>
        <v>0</v>
      </c>
      <c r="AI1027" s="1362">
        <f>'2 уровень'!AI2307</f>
        <v>0</v>
      </c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  <c r="GN1027" s="139"/>
    </row>
    <row r="1028" spans="1:196" ht="30" x14ac:dyDescent="0.25">
      <c r="A1028" s="19">
        <v>1</v>
      </c>
      <c r="B1028" s="19">
        <f t="shared" si="140"/>
        <v>1</v>
      </c>
      <c r="C1028" s="903" t="s">
        <v>467</v>
      </c>
      <c r="D1028" s="29">
        <f>'2 уровень'!F2311</f>
        <v>550</v>
      </c>
      <c r="E1028" s="29">
        <f>'2 уровень'!G2311</f>
        <v>367</v>
      </c>
      <c r="F1028" s="29">
        <f>'2 уровень'!H2311</f>
        <v>292.5</v>
      </c>
      <c r="G1028" s="144">
        <f>'2 уровень'!I2311</f>
        <v>79.700272479564021</v>
      </c>
      <c r="H1028" s="158">
        <f>'2 уровень'!J2311</f>
        <v>0</v>
      </c>
      <c r="I1028" s="158">
        <f>'2 уровень'!K2311</f>
        <v>0</v>
      </c>
      <c r="J1028" s="26">
        <f>'2 уровень'!L2311</f>
        <v>0</v>
      </c>
      <c r="K1028" s="26">
        <f>'2 уровень'!M2311</f>
        <v>0</v>
      </c>
      <c r="L1028" s="26">
        <f>'2 уровень'!N2311</f>
        <v>0</v>
      </c>
      <c r="M1028" s="26">
        <f>'2 уровень'!O2311</f>
        <v>0</v>
      </c>
      <c r="N1028" s="26">
        <f>'2 уровень'!P2311</f>
        <v>0</v>
      </c>
      <c r="O1028" s="26">
        <f>'2 уровень'!Q2311</f>
        <v>0</v>
      </c>
      <c r="P1028" s="152">
        <f>'2 уровень'!R2311</f>
        <v>0</v>
      </c>
      <c r="Q1028" s="152">
        <f>'2 уровень'!S2311</f>
        <v>0</v>
      </c>
      <c r="R1028" s="152">
        <f>'2 уровень'!T2311</f>
        <v>0</v>
      </c>
      <c r="S1028" s="152">
        <f>'2 уровень'!U2311</f>
        <v>0</v>
      </c>
      <c r="T1028" s="152">
        <f>'2 уровень'!V2311</f>
        <v>0</v>
      </c>
      <c r="U1028" s="152">
        <f>'2 уровень'!W2311</f>
        <v>0</v>
      </c>
      <c r="V1028" s="152">
        <f>'2 уровень'!X2311</f>
        <v>0</v>
      </c>
      <c r="W1028" s="152">
        <f>'2 уровень'!Y2311</f>
        <v>0</v>
      </c>
      <c r="X1028" s="152">
        <f>'2 уровень'!Z2311</f>
        <v>0</v>
      </c>
      <c r="Y1028" s="152">
        <f>'2 уровень'!AA2311</f>
        <v>0</v>
      </c>
      <c r="Z1028" s="1117">
        <f>'2 уровень'!AB2311</f>
        <v>0</v>
      </c>
      <c r="AA1028" s="152">
        <f>'2 уровень'!AC2311</f>
        <v>0</v>
      </c>
      <c r="AB1028" s="152">
        <f>'2 уровень'!AD2311</f>
        <v>0</v>
      </c>
      <c r="AC1028" s="152">
        <f>'2 уровень'!AE2311</f>
        <v>0</v>
      </c>
      <c r="AD1028" s="152">
        <f>'2 уровень'!AF2311</f>
        <v>0</v>
      </c>
      <c r="AE1028" s="629">
        <f>'2 уровень'!AG2311</f>
        <v>0</v>
      </c>
      <c r="AF1028" s="152"/>
      <c r="AG1028" s="152"/>
      <c r="AH1028" s="1355">
        <f>'2 уровень'!AH2308</f>
        <v>0</v>
      </c>
      <c r="AI1028" s="1362">
        <f>'2 уровень'!AI2308</f>
        <v>0</v>
      </c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  <c r="GN1028" s="139"/>
    </row>
    <row r="1029" spans="1:196" ht="75" x14ac:dyDescent="0.25">
      <c r="A1029" s="19">
        <v>1</v>
      </c>
      <c r="B1029" s="19">
        <f t="shared" si="140"/>
        <v>1</v>
      </c>
      <c r="C1029" s="902" t="s">
        <v>444</v>
      </c>
      <c r="D1029" s="29">
        <f>'2 уровень'!F2312</f>
        <v>0</v>
      </c>
      <c r="E1029" s="29">
        <f>'2 уровень'!G2312</f>
        <v>0</v>
      </c>
      <c r="F1029" s="29">
        <f>'2 уровень'!H2312</f>
        <v>0</v>
      </c>
      <c r="G1029" s="144">
        <f>'2 уровень'!I2312</f>
        <v>0</v>
      </c>
      <c r="H1029" s="158">
        <f>'2 уровень'!J2312</f>
        <v>0</v>
      </c>
      <c r="I1029" s="158">
        <f>'2 уровень'!K2312</f>
        <v>0</v>
      </c>
      <c r="J1029" s="26">
        <f>'2 уровень'!L2312</f>
        <v>0</v>
      </c>
      <c r="K1029" s="26">
        <f>'2 уровень'!M2312</f>
        <v>0</v>
      </c>
      <c r="L1029" s="26">
        <f>'2 уровень'!N2312</f>
        <v>0</v>
      </c>
      <c r="M1029" s="26">
        <f>'2 уровень'!O2312</f>
        <v>0</v>
      </c>
      <c r="N1029" s="26">
        <f>'2 уровень'!P2312</f>
        <v>0</v>
      </c>
      <c r="O1029" s="26">
        <f>'2 уровень'!Q2312</f>
        <v>0</v>
      </c>
      <c r="P1029" s="152">
        <f>'2 уровень'!R2312</f>
        <v>0</v>
      </c>
      <c r="Q1029" s="152">
        <f>'2 уровень'!S2312</f>
        <v>0</v>
      </c>
      <c r="R1029" s="152">
        <f>'2 уровень'!T2312</f>
        <v>0</v>
      </c>
      <c r="S1029" s="152">
        <f>'2 уровень'!U2312</f>
        <v>0</v>
      </c>
      <c r="T1029" s="152">
        <f>'2 уровень'!V2312</f>
        <v>0</v>
      </c>
      <c r="U1029" s="152">
        <f>'2 уровень'!W2312</f>
        <v>0</v>
      </c>
      <c r="V1029" s="152">
        <f>'2 уровень'!X2312</f>
        <v>0</v>
      </c>
      <c r="W1029" s="152">
        <f>'2 уровень'!Y2312</f>
        <v>0</v>
      </c>
      <c r="X1029" s="152">
        <f>'2 уровень'!Z2312</f>
        <v>0</v>
      </c>
      <c r="Y1029" s="152">
        <f>'2 уровень'!AA2312</f>
        <v>0</v>
      </c>
      <c r="Z1029" s="1117">
        <f>'2 уровень'!AB2312</f>
        <v>0</v>
      </c>
      <c r="AA1029" s="152">
        <f>'2 уровень'!AC2312</f>
        <v>0</v>
      </c>
      <c r="AB1029" s="152">
        <f>'2 уровень'!AD2312</f>
        <v>0</v>
      </c>
      <c r="AC1029" s="152">
        <f>'2 уровень'!AE2312</f>
        <v>0</v>
      </c>
      <c r="AD1029" s="152">
        <f>'2 уровень'!AF2312</f>
        <v>0</v>
      </c>
      <c r="AE1029" s="629">
        <f>'2 уровень'!AG2312</f>
        <v>0</v>
      </c>
      <c r="AF1029" s="152"/>
      <c r="AG1029" s="152"/>
      <c r="AH1029" s="1355">
        <f>'2 уровень'!AH2309</f>
        <v>0</v>
      </c>
      <c r="AI1029" s="1362">
        <f>'2 уровень'!AI2309</f>
        <v>0</v>
      </c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  <c r="GN1029" s="139"/>
    </row>
    <row r="1030" spans="1:196" ht="45" x14ac:dyDescent="0.25">
      <c r="A1030" s="19">
        <v>1</v>
      </c>
      <c r="B1030" s="19">
        <f t="shared" si="140"/>
        <v>1</v>
      </c>
      <c r="C1030" s="903" t="s">
        <v>445</v>
      </c>
      <c r="D1030" s="29">
        <f>'2 уровень'!F2313</f>
        <v>0</v>
      </c>
      <c r="E1030" s="29">
        <f>'2 уровень'!G2313</f>
        <v>0</v>
      </c>
      <c r="F1030" s="29">
        <f>'2 уровень'!H2313</f>
        <v>0</v>
      </c>
      <c r="G1030" s="144">
        <f>'2 уровень'!I2313</f>
        <v>0</v>
      </c>
      <c r="H1030" s="158">
        <f>'2 уровень'!J2313</f>
        <v>0</v>
      </c>
      <c r="I1030" s="158">
        <f>'2 уровень'!K2313</f>
        <v>0</v>
      </c>
      <c r="J1030" s="26">
        <f>'2 уровень'!L2313</f>
        <v>0</v>
      </c>
      <c r="K1030" s="26">
        <f>'2 уровень'!M2313</f>
        <v>0</v>
      </c>
      <c r="L1030" s="26">
        <f>'2 уровень'!N2313</f>
        <v>0</v>
      </c>
      <c r="M1030" s="26">
        <f>'2 уровень'!O2313</f>
        <v>0</v>
      </c>
      <c r="N1030" s="26">
        <f>'2 уровень'!P2313</f>
        <v>0</v>
      </c>
      <c r="O1030" s="26">
        <f>'2 уровень'!Q2313</f>
        <v>0</v>
      </c>
      <c r="P1030" s="152">
        <f>'2 уровень'!R2313</f>
        <v>0</v>
      </c>
      <c r="Q1030" s="152">
        <f>'2 уровень'!S2313</f>
        <v>0</v>
      </c>
      <c r="R1030" s="152">
        <f>'2 уровень'!T2313</f>
        <v>0</v>
      </c>
      <c r="S1030" s="152">
        <f>'2 уровень'!U2313</f>
        <v>0</v>
      </c>
      <c r="T1030" s="152">
        <f>'2 уровень'!V2313</f>
        <v>0</v>
      </c>
      <c r="U1030" s="152">
        <f>'2 уровень'!W2313</f>
        <v>0</v>
      </c>
      <c r="V1030" s="152">
        <f>'2 уровень'!X2313</f>
        <v>0</v>
      </c>
      <c r="W1030" s="152">
        <f>'2 уровень'!Y2313</f>
        <v>0</v>
      </c>
      <c r="X1030" s="152">
        <f>'2 уровень'!Z2313</f>
        <v>0</v>
      </c>
      <c r="Y1030" s="152">
        <f>'2 уровень'!AA2313</f>
        <v>0</v>
      </c>
      <c r="Z1030" s="1117">
        <f>'2 уровень'!AB2313</f>
        <v>0</v>
      </c>
      <c r="AA1030" s="152">
        <f>'2 уровень'!AC2313</f>
        <v>0</v>
      </c>
      <c r="AB1030" s="152">
        <f>'2 уровень'!AD2313</f>
        <v>0</v>
      </c>
      <c r="AC1030" s="152">
        <f>'2 уровень'!AE2313</f>
        <v>0</v>
      </c>
      <c r="AD1030" s="152">
        <f>'2 уровень'!AF2313</f>
        <v>0</v>
      </c>
      <c r="AE1030" s="629">
        <f>'2 уровень'!AG2313</f>
        <v>0</v>
      </c>
      <c r="AF1030" s="152"/>
      <c r="AG1030" s="152"/>
      <c r="AH1030" s="1355">
        <f>'2 уровень'!AH2310</f>
        <v>0</v>
      </c>
      <c r="AI1030" s="1362">
        <f>'2 уровень'!AI2310</f>
        <v>0</v>
      </c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  <c r="GN1030" s="139"/>
    </row>
    <row r="1031" spans="1:196" ht="105" x14ac:dyDescent="0.25">
      <c r="A1031" s="19">
        <v>1</v>
      </c>
      <c r="B1031" s="19">
        <f t="shared" si="140"/>
        <v>1</v>
      </c>
      <c r="C1031" s="903" t="s">
        <v>626</v>
      </c>
      <c r="D1031" s="29">
        <f>'2 уровень'!F2314</f>
        <v>50</v>
      </c>
      <c r="E1031" s="29">
        <f>'2 уровень'!G2314</f>
        <v>33.333333333333336</v>
      </c>
      <c r="F1031" s="29">
        <f>'2 уровень'!H2314</f>
        <v>63</v>
      </c>
      <c r="G1031" s="144">
        <f>'2 уровень'!I2314</f>
        <v>189</v>
      </c>
      <c r="H1031" s="158">
        <f>'2 уровень'!J2314</f>
        <v>0</v>
      </c>
      <c r="I1031" s="158">
        <f>'2 уровень'!K2314</f>
        <v>0</v>
      </c>
      <c r="J1031" s="26">
        <f>'2 уровень'!L2314</f>
        <v>0</v>
      </c>
      <c r="K1031" s="26">
        <f>'2 уровень'!M2314</f>
        <v>0</v>
      </c>
      <c r="L1031" s="26">
        <f>'2 уровень'!N2314</f>
        <v>0</v>
      </c>
      <c r="M1031" s="26">
        <f>'2 уровень'!O2314</f>
        <v>0</v>
      </c>
      <c r="N1031" s="26">
        <f>'2 уровень'!P2314</f>
        <v>0</v>
      </c>
      <c r="O1031" s="26">
        <f>'2 уровень'!Q2314</f>
        <v>0</v>
      </c>
      <c r="P1031" s="152">
        <f>'2 уровень'!R2314</f>
        <v>0</v>
      </c>
      <c r="Q1031" s="152">
        <f>'2 уровень'!S2314</f>
        <v>0</v>
      </c>
      <c r="R1031" s="152">
        <f>'2 уровень'!T2314</f>
        <v>0</v>
      </c>
      <c r="S1031" s="152">
        <f>'2 уровень'!U2314</f>
        <v>0</v>
      </c>
      <c r="T1031" s="152">
        <f>'2 уровень'!V2314</f>
        <v>0</v>
      </c>
      <c r="U1031" s="152">
        <f>'2 уровень'!W2314</f>
        <v>0</v>
      </c>
      <c r="V1031" s="152">
        <f>'2 уровень'!X2314</f>
        <v>0</v>
      </c>
      <c r="W1031" s="152">
        <f>'2 уровень'!Y2314</f>
        <v>0</v>
      </c>
      <c r="X1031" s="152">
        <f>'2 уровень'!Z2314</f>
        <v>0</v>
      </c>
      <c r="Y1031" s="152">
        <f>'2 уровень'!AA2314</f>
        <v>0</v>
      </c>
      <c r="Z1031" s="1117">
        <f>'2 уровень'!AB2314</f>
        <v>0</v>
      </c>
      <c r="AA1031" s="152">
        <f>'2 уровень'!AC2314</f>
        <v>0</v>
      </c>
      <c r="AB1031" s="152">
        <f>'2 уровень'!AD2314</f>
        <v>0</v>
      </c>
      <c r="AC1031" s="152">
        <f>'2 уровень'!AE2314</f>
        <v>0</v>
      </c>
      <c r="AD1031" s="152">
        <f>'2 уровень'!AF2314</f>
        <v>0</v>
      </c>
      <c r="AE1031" s="629">
        <f>'2 уровень'!AG2314</f>
        <v>0</v>
      </c>
      <c r="AF1031" s="152"/>
      <c r="AG1031" s="152"/>
      <c r="AH1031" s="1355">
        <f>'2 уровень'!AH2311</f>
        <v>0</v>
      </c>
      <c r="AI1031" s="1362">
        <f>'2 уровень'!AI2311</f>
        <v>0</v>
      </c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  <c r="GN1031" s="139"/>
    </row>
    <row r="1032" spans="1:196" ht="30" x14ac:dyDescent="0.25">
      <c r="A1032" s="19">
        <v>1</v>
      </c>
      <c r="B1032" s="19">
        <f t="shared" si="140"/>
        <v>1</v>
      </c>
      <c r="C1032" s="903" t="s">
        <v>603</v>
      </c>
      <c r="D1032" s="29">
        <f>'2 уровень'!F2315</f>
        <v>101</v>
      </c>
      <c r="E1032" s="29">
        <f>'2 уровень'!G2315</f>
        <v>67.333333333333329</v>
      </c>
      <c r="F1032" s="29">
        <f>'2 уровень'!H2315</f>
        <v>0</v>
      </c>
      <c r="G1032" s="144">
        <f>'2 уровень'!I2315</f>
        <v>0</v>
      </c>
      <c r="H1032" s="158">
        <f>'2 уровень'!J2315</f>
        <v>0</v>
      </c>
      <c r="I1032" s="158">
        <f>'2 уровень'!K2315</f>
        <v>0</v>
      </c>
      <c r="J1032" s="26">
        <f>'2 уровень'!L2315</f>
        <v>0</v>
      </c>
      <c r="K1032" s="26">
        <f>'2 уровень'!M2315</f>
        <v>0</v>
      </c>
      <c r="L1032" s="26">
        <f>'2 уровень'!N2315</f>
        <v>0</v>
      </c>
      <c r="M1032" s="26">
        <f>'2 уровень'!O2315</f>
        <v>0</v>
      </c>
      <c r="N1032" s="26">
        <f>'2 уровень'!P2315</f>
        <v>0</v>
      </c>
      <c r="O1032" s="26">
        <f>'2 уровень'!Q2315</f>
        <v>0</v>
      </c>
      <c r="P1032" s="152">
        <f>'2 уровень'!R2315</f>
        <v>149.45895000000002</v>
      </c>
      <c r="Q1032" s="152">
        <f>'2 уровень'!S2315</f>
        <v>149.45895000000002</v>
      </c>
      <c r="R1032" s="152">
        <f>'2 уровень'!T2315</f>
        <v>149.45895000000002</v>
      </c>
      <c r="S1032" s="152">
        <f>'2 уровень'!U2315</f>
        <v>149.45895000000002</v>
      </c>
      <c r="T1032" s="152">
        <f>'2 уровень'!V2315</f>
        <v>149.45895000000002</v>
      </c>
      <c r="U1032" s="152">
        <f>'2 уровень'!W2315</f>
        <v>149.45895000000002</v>
      </c>
      <c r="V1032" s="152">
        <f>'2 уровень'!X2315</f>
        <v>149.45895000000002</v>
      </c>
      <c r="W1032" s="152">
        <f>'2 уровень'!Y2315</f>
        <v>149.45895000000002</v>
      </c>
      <c r="X1032" s="152">
        <f>'2 уровень'!Z2315</f>
        <v>99.639300000000006</v>
      </c>
      <c r="Y1032" s="152">
        <f>'2 уровень'!AA2315</f>
        <v>0</v>
      </c>
      <c r="Z1032" s="1117">
        <f>'2 уровень'!AB2315</f>
        <v>0</v>
      </c>
      <c r="AA1032" s="152">
        <f>'2 уровень'!AC2315</f>
        <v>0</v>
      </c>
      <c r="AB1032" s="152">
        <f>'2 уровень'!AD2315</f>
        <v>-99.639300000000006</v>
      </c>
      <c r="AC1032" s="152">
        <f>'2 уровень'!AE2315</f>
        <v>0</v>
      </c>
      <c r="AD1032" s="152">
        <f>'2 уровень'!AF2315</f>
        <v>0</v>
      </c>
      <c r="AE1032" s="629">
        <f>'2 уровень'!AG2315</f>
        <v>0</v>
      </c>
      <c r="AF1032" s="152">
        <f>Y1032/X1032*100</f>
        <v>0</v>
      </c>
      <c r="AG1032" s="152">
        <f>AE1032/X1032*100</f>
        <v>0</v>
      </c>
      <c r="AH1032" s="1355">
        <f>'2 уровень'!AH2312</f>
        <v>0</v>
      </c>
      <c r="AI1032" s="1362">
        <f>'2 уровень'!AI2312</f>
        <v>0</v>
      </c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  <c r="GN1032" s="139"/>
    </row>
    <row r="1033" spans="1:196" x14ac:dyDescent="0.25">
      <c r="A1033" s="19">
        <v>1</v>
      </c>
      <c r="B1033" s="19">
        <f t="shared" si="140"/>
        <v>1</v>
      </c>
      <c r="C1033" s="901" t="s">
        <v>604</v>
      </c>
      <c r="D1033" s="29">
        <f>'2 уровень'!F2316</f>
        <v>101</v>
      </c>
      <c r="E1033" s="29">
        <f>'2 уровень'!G2316</f>
        <v>67.333333333333329</v>
      </c>
      <c r="F1033" s="29">
        <f>'2 уровень'!H2316</f>
        <v>0</v>
      </c>
      <c r="G1033" s="144">
        <f>'2 уровень'!I2316</f>
        <v>0</v>
      </c>
      <c r="H1033" s="158">
        <f>'2 уровень'!J2316</f>
        <v>0</v>
      </c>
      <c r="I1033" s="158">
        <f>'2 уровень'!K2316</f>
        <v>0</v>
      </c>
      <c r="J1033" s="26">
        <f>'2 уровень'!L2316</f>
        <v>0</v>
      </c>
      <c r="K1033" s="26">
        <f>'2 уровень'!M2316</f>
        <v>0</v>
      </c>
      <c r="L1033" s="26">
        <f>'2 уровень'!N2316</f>
        <v>0</v>
      </c>
      <c r="M1033" s="26">
        <f>'2 уровень'!O2316</f>
        <v>0</v>
      </c>
      <c r="N1033" s="26">
        <f>'2 уровень'!P2316</f>
        <v>0</v>
      </c>
      <c r="O1033" s="26">
        <f>'2 уровень'!Q2316</f>
        <v>0</v>
      </c>
      <c r="P1033" s="152">
        <f>'2 уровень'!R2316</f>
        <v>0</v>
      </c>
      <c r="Q1033" s="152">
        <f>'2 уровень'!S2316</f>
        <v>0</v>
      </c>
      <c r="R1033" s="152">
        <f>'2 уровень'!T2316</f>
        <v>0</v>
      </c>
      <c r="S1033" s="152">
        <f>'2 уровень'!U2316</f>
        <v>0</v>
      </c>
      <c r="T1033" s="152">
        <f>'2 уровень'!V2316</f>
        <v>0</v>
      </c>
      <c r="U1033" s="152">
        <f>'2 уровень'!W2316</f>
        <v>0</v>
      </c>
      <c r="V1033" s="152">
        <f>'2 уровень'!X2316</f>
        <v>0</v>
      </c>
      <c r="W1033" s="152">
        <f>'2 уровень'!Y2316</f>
        <v>0</v>
      </c>
      <c r="X1033" s="152">
        <f>'2 уровень'!Z2316</f>
        <v>0</v>
      </c>
      <c r="Y1033" s="152">
        <f>'2 уровень'!AA2316</f>
        <v>0</v>
      </c>
      <c r="Z1033" s="1117">
        <f>'2 уровень'!AB2316</f>
        <v>0</v>
      </c>
      <c r="AA1033" s="152">
        <f>'2 уровень'!AC2316</f>
        <v>0</v>
      </c>
      <c r="AB1033" s="152">
        <f>'2 уровень'!AD2316</f>
        <v>0</v>
      </c>
      <c r="AC1033" s="152">
        <f>'2 уровень'!AE2316</f>
        <v>0</v>
      </c>
      <c r="AD1033" s="152">
        <f>'2 уровень'!AF2316</f>
        <v>0</v>
      </c>
      <c r="AE1033" s="629">
        <f>'2 уровень'!AG2316</f>
        <v>0</v>
      </c>
      <c r="AF1033" s="152"/>
      <c r="AG1033" s="152"/>
      <c r="AH1033" s="1355">
        <f>'2 уровень'!AH2313</f>
        <v>0</v>
      </c>
      <c r="AI1033" s="1362">
        <f>'2 уровень'!AI2313</f>
        <v>0</v>
      </c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  <c r="GN1033" s="139"/>
    </row>
    <row r="1034" spans="1:196" ht="30" x14ac:dyDescent="0.25">
      <c r="B1034" s="19">
        <f t="shared" ref="B1034:B1097" si="148">B1033</f>
        <v>1</v>
      </c>
      <c r="C1034" s="901" t="s">
        <v>605</v>
      </c>
      <c r="D1034" s="29">
        <f>'2 уровень'!F2317</f>
        <v>0</v>
      </c>
      <c r="E1034" s="29">
        <f>'2 уровень'!G2317</f>
        <v>0</v>
      </c>
      <c r="F1034" s="29">
        <f>'2 уровень'!H2317</f>
        <v>0</v>
      </c>
      <c r="G1034" s="144">
        <f>'2 уровень'!I2317</f>
        <v>0</v>
      </c>
      <c r="H1034" s="158">
        <f>'2 уровень'!J2317</f>
        <v>0</v>
      </c>
      <c r="I1034" s="158">
        <f>'2 уровень'!K2317</f>
        <v>0</v>
      </c>
      <c r="J1034" s="26">
        <f>'2 уровень'!L2317</f>
        <v>0</v>
      </c>
      <c r="K1034" s="26">
        <f>'2 уровень'!M2317</f>
        <v>0</v>
      </c>
      <c r="L1034" s="26">
        <f>'2 уровень'!N2317</f>
        <v>0</v>
      </c>
      <c r="M1034" s="26">
        <f>'2 уровень'!O2317</f>
        <v>0</v>
      </c>
      <c r="N1034" s="26">
        <f>'2 уровень'!P2317</f>
        <v>0</v>
      </c>
      <c r="O1034" s="26">
        <f>'2 уровень'!Q2317</f>
        <v>0</v>
      </c>
      <c r="P1034" s="152">
        <f>'2 уровень'!R2317</f>
        <v>0</v>
      </c>
      <c r="Q1034" s="152">
        <f>'2 уровень'!S2317</f>
        <v>0</v>
      </c>
      <c r="R1034" s="152">
        <f>'2 уровень'!T2317</f>
        <v>0</v>
      </c>
      <c r="S1034" s="152">
        <f>'2 уровень'!U2317</f>
        <v>0</v>
      </c>
      <c r="T1034" s="152">
        <f>'2 уровень'!V2317</f>
        <v>0</v>
      </c>
      <c r="U1034" s="152">
        <f>'2 уровень'!W2317</f>
        <v>0</v>
      </c>
      <c r="V1034" s="152">
        <f>'2 уровень'!X2317</f>
        <v>0</v>
      </c>
      <c r="W1034" s="152">
        <f>'2 уровень'!Y2317</f>
        <v>0</v>
      </c>
      <c r="X1034" s="152">
        <f>'2 уровень'!Z2317</f>
        <v>0</v>
      </c>
      <c r="Y1034" s="152">
        <f>'2 уровень'!AA2317</f>
        <v>0</v>
      </c>
      <c r="Z1034" s="1117">
        <f>'2 уровень'!AB2317</f>
        <v>0</v>
      </c>
      <c r="AA1034" s="152">
        <f>'2 уровень'!AC2317</f>
        <v>0</v>
      </c>
      <c r="AB1034" s="152">
        <f>'2 уровень'!AD2317</f>
        <v>0</v>
      </c>
      <c r="AC1034" s="152">
        <f>'2 уровень'!AE2317</f>
        <v>0</v>
      </c>
      <c r="AD1034" s="152">
        <f>'2 уровень'!AF2317</f>
        <v>0</v>
      </c>
      <c r="AE1034" s="629">
        <f>'2 уровень'!AG2317</f>
        <v>0</v>
      </c>
      <c r="AF1034" s="152"/>
      <c r="AG1034" s="152"/>
      <c r="AH1034" s="1355"/>
      <c r="AI1034" s="1362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  <c r="GN1034" s="139"/>
    </row>
    <row r="1035" spans="1:196" ht="28.5" x14ac:dyDescent="0.25">
      <c r="B1035" s="19">
        <f t="shared" si="148"/>
        <v>1</v>
      </c>
      <c r="C1035" s="1417" t="s">
        <v>453</v>
      </c>
      <c r="D1035" s="29">
        <f>'2 уровень'!F2318</f>
        <v>276.59574468085106</v>
      </c>
      <c r="E1035" s="29">
        <f>'2 уровень'!G2318</f>
        <v>184.39716312056737</v>
      </c>
      <c r="F1035" s="29">
        <f>'2 уровень'!H2318</f>
        <v>95.943617021276594</v>
      </c>
      <c r="G1035" s="144">
        <f>'2 уровень'!I2318</f>
        <v>52.143270120259025</v>
      </c>
      <c r="H1035" s="158">
        <f>'2 уровень'!J2318</f>
        <v>0</v>
      </c>
      <c r="I1035" s="158">
        <f>'2 уровень'!K2318</f>
        <v>0</v>
      </c>
      <c r="J1035" s="26">
        <f>'2 уровень'!L2318</f>
        <v>0</v>
      </c>
      <c r="K1035" s="26">
        <f>'2 уровень'!M2318</f>
        <v>0</v>
      </c>
      <c r="L1035" s="26">
        <f>'2 уровень'!N2318</f>
        <v>0</v>
      </c>
      <c r="M1035" s="26">
        <f>'2 уровень'!O2318</f>
        <v>0</v>
      </c>
      <c r="N1035" s="26">
        <f>'2 уровень'!P2318</f>
        <v>0</v>
      </c>
      <c r="O1035" s="26">
        <f>'2 уровень'!Q2318</f>
        <v>0</v>
      </c>
      <c r="P1035" s="29">
        <f>'2 уровень'!R2318</f>
        <v>0</v>
      </c>
      <c r="Q1035" s="29">
        <f>'2 уровень'!S2318</f>
        <v>0</v>
      </c>
      <c r="R1035" s="29">
        <f>'2 уровень'!T2318</f>
        <v>0</v>
      </c>
      <c r="S1035" s="29">
        <f>'2 уровень'!U2318</f>
        <v>0</v>
      </c>
      <c r="T1035" s="29">
        <f>'2 уровень'!V2318</f>
        <v>0</v>
      </c>
      <c r="U1035" s="29">
        <f>'2 уровень'!W2318</f>
        <v>0</v>
      </c>
      <c r="V1035" s="29">
        <f>'2 уровень'!X2318</f>
        <v>0</v>
      </c>
      <c r="W1035" s="29">
        <f>'2 уровень'!Y2318</f>
        <v>0</v>
      </c>
      <c r="X1035" s="29">
        <f>'2 уровень'!Z2318</f>
        <v>0</v>
      </c>
      <c r="Y1035" s="29">
        <f>'2 уровень'!AA2318</f>
        <v>0</v>
      </c>
      <c r="Z1035" s="29">
        <f>'2 уровень'!AB2318</f>
        <v>0</v>
      </c>
      <c r="AA1035" s="29">
        <f>'2 уровень'!AC2318</f>
        <v>0</v>
      </c>
      <c r="AB1035" s="29">
        <f>'2 уровень'!AD2318</f>
        <v>0</v>
      </c>
      <c r="AC1035" s="29">
        <f>'2 уровень'!AE2318</f>
        <v>0</v>
      </c>
      <c r="AD1035" s="29">
        <f>'2 уровень'!AF2318</f>
        <v>0</v>
      </c>
      <c r="AE1035" s="29">
        <f>'2 уровень'!AG2318</f>
        <v>0</v>
      </c>
      <c r="AF1035" s="152"/>
      <c r="AG1035" s="152"/>
      <c r="AH1035" s="1355"/>
      <c r="AI1035" s="1362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  <c r="GN1035" s="139"/>
    </row>
    <row r="1036" spans="1:196" x14ac:dyDescent="0.25">
      <c r="B1036" s="19">
        <f t="shared" si="148"/>
        <v>1</v>
      </c>
      <c r="C1036" s="827" t="s">
        <v>468</v>
      </c>
      <c r="D1036" s="29">
        <f>'2 уровень'!F2319</f>
        <v>0</v>
      </c>
      <c r="E1036" s="29">
        <f>'2 уровень'!G2319</f>
        <v>0</v>
      </c>
      <c r="F1036" s="29">
        <f>'2 уровень'!H2319</f>
        <v>0</v>
      </c>
      <c r="G1036" s="144">
        <f>'2 уровень'!I2319</f>
        <v>0</v>
      </c>
      <c r="H1036" s="158">
        <f>'2 уровень'!J2319</f>
        <v>0</v>
      </c>
      <c r="I1036" s="158">
        <f>'2 уровень'!K2319</f>
        <v>0</v>
      </c>
      <c r="J1036" s="26">
        <f>'2 уровень'!L2319</f>
        <v>0</v>
      </c>
      <c r="K1036" s="26">
        <f>'2 уровень'!M2319</f>
        <v>0</v>
      </c>
      <c r="L1036" s="26">
        <f>'2 уровень'!N2319</f>
        <v>0</v>
      </c>
      <c r="M1036" s="26">
        <f>'2 уровень'!O2319</f>
        <v>0</v>
      </c>
      <c r="N1036" s="26">
        <f>'2 уровень'!P2319</f>
        <v>0</v>
      </c>
      <c r="O1036" s="26">
        <f>'2 уровень'!Q2319</f>
        <v>0</v>
      </c>
      <c r="P1036" s="152">
        <f>'2 уровень'!R2319</f>
        <v>0</v>
      </c>
      <c r="Q1036" s="152">
        <f>'2 уровень'!S2319</f>
        <v>0</v>
      </c>
      <c r="R1036" s="152">
        <f>'2 уровень'!T2319</f>
        <v>0</v>
      </c>
      <c r="S1036" s="152">
        <f>'2 уровень'!U2319</f>
        <v>0</v>
      </c>
      <c r="T1036" s="152">
        <f>'2 уровень'!V2319</f>
        <v>0</v>
      </c>
      <c r="U1036" s="152">
        <f>'2 уровень'!W2319</f>
        <v>0</v>
      </c>
      <c r="V1036" s="152">
        <f>'2 уровень'!X2319</f>
        <v>0</v>
      </c>
      <c r="W1036" s="152">
        <f>'2 уровень'!Y2319</f>
        <v>0</v>
      </c>
      <c r="X1036" s="152">
        <f>'2 уровень'!Z2319</f>
        <v>0</v>
      </c>
      <c r="Y1036" s="152">
        <f>'2 уровень'!AA2319</f>
        <v>0</v>
      </c>
      <c r="Z1036" s="1117">
        <f>'2 уровень'!AB2319</f>
        <v>0</v>
      </c>
      <c r="AA1036" s="152">
        <f>'2 уровень'!AC2319</f>
        <v>0</v>
      </c>
      <c r="AB1036" s="152">
        <f>'2 уровень'!AD2319</f>
        <v>0</v>
      </c>
      <c r="AC1036" s="152">
        <f>'2 уровень'!AE2319</f>
        <v>0</v>
      </c>
      <c r="AD1036" s="152">
        <f>'2 уровень'!AF2319</f>
        <v>0</v>
      </c>
      <c r="AE1036" s="629">
        <f>'2 уровень'!AG2319</f>
        <v>0</v>
      </c>
      <c r="AF1036" s="152"/>
      <c r="AG1036" s="152"/>
      <c r="AH1036" s="1355"/>
      <c r="AI1036" s="1362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  <c r="GN1036" s="139"/>
    </row>
    <row r="1037" spans="1:196" ht="28.5" x14ac:dyDescent="0.25">
      <c r="B1037" s="19">
        <f t="shared" si="148"/>
        <v>1</v>
      </c>
      <c r="C1037" s="1417" t="s">
        <v>469</v>
      </c>
      <c r="D1037" s="29">
        <f>'2 уровень'!F2320</f>
        <v>276.59574468085106</v>
      </c>
      <c r="E1037" s="29">
        <f>'2 уровень'!G2320</f>
        <v>184.39716312056737</v>
      </c>
      <c r="F1037" s="29">
        <f>'2 уровень'!H2320</f>
        <v>95.943617021276594</v>
      </c>
      <c r="G1037" s="144">
        <f>'2 уровень'!I2320</f>
        <v>52.143270120259025</v>
      </c>
      <c r="H1037" s="158">
        <f>'2 уровень'!J2320</f>
        <v>0</v>
      </c>
      <c r="I1037" s="158">
        <f>'2 уровень'!K2320</f>
        <v>0</v>
      </c>
      <c r="J1037" s="26">
        <f>'2 уровень'!L2320</f>
        <v>0</v>
      </c>
      <c r="K1037" s="26">
        <f>'2 уровень'!M2320</f>
        <v>0</v>
      </c>
      <c r="L1037" s="26">
        <f>'2 уровень'!N2320</f>
        <v>0</v>
      </c>
      <c r="M1037" s="26">
        <f>'2 уровень'!O2320</f>
        <v>0</v>
      </c>
      <c r="N1037" s="26">
        <f>'2 уровень'!P2320</f>
        <v>0</v>
      </c>
      <c r="O1037" s="26">
        <f>'2 уровень'!Q2320</f>
        <v>0</v>
      </c>
      <c r="P1037" s="152">
        <f>'2 уровень'!R2320</f>
        <v>0</v>
      </c>
      <c r="Q1037" s="152">
        <f>'2 уровень'!S2320</f>
        <v>0</v>
      </c>
      <c r="R1037" s="152">
        <f>'2 уровень'!T2320</f>
        <v>0</v>
      </c>
      <c r="S1037" s="152">
        <f>'2 уровень'!U2320</f>
        <v>0</v>
      </c>
      <c r="T1037" s="152">
        <f>'2 уровень'!V2320</f>
        <v>0</v>
      </c>
      <c r="U1037" s="152">
        <f>'2 уровень'!W2320</f>
        <v>0</v>
      </c>
      <c r="V1037" s="152">
        <f>'2 уровень'!X2320</f>
        <v>0</v>
      </c>
      <c r="W1037" s="152">
        <f>'2 уровень'!Y2320</f>
        <v>0</v>
      </c>
      <c r="X1037" s="152">
        <f>'2 уровень'!Z2320</f>
        <v>0</v>
      </c>
      <c r="Y1037" s="152">
        <f>'2 уровень'!AA2320</f>
        <v>0</v>
      </c>
      <c r="Z1037" s="1117">
        <f>'2 уровень'!AB2320</f>
        <v>0</v>
      </c>
      <c r="AA1037" s="152">
        <f>'2 уровень'!AC2320</f>
        <v>0</v>
      </c>
      <c r="AB1037" s="152">
        <f>'2 уровень'!AD2320</f>
        <v>0</v>
      </c>
      <c r="AC1037" s="152">
        <f>'2 уровень'!AE2320</f>
        <v>0</v>
      </c>
      <c r="AD1037" s="152">
        <f>'2 уровень'!AF2320</f>
        <v>0</v>
      </c>
      <c r="AE1037" s="629">
        <f>'2 уровень'!AG2320</f>
        <v>0</v>
      </c>
      <c r="AF1037" s="152"/>
      <c r="AG1037" s="152"/>
      <c r="AH1037" s="1355"/>
      <c r="AI1037" s="1362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  <c r="GN1037" s="139"/>
    </row>
    <row r="1038" spans="1:196" x14ac:dyDescent="0.25">
      <c r="A1038" s="19">
        <v>1</v>
      </c>
      <c r="B1038" s="19">
        <f t="shared" si="148"/>
        <v>1</v>
      </c>
      <c r="C1038" s="900" t="s">
        <v>470</v>
      </c>
      <c r="D1038" s="29">
        <f>'2 уровень'!F2321</f>
        <v>2600</v>
      </c>
      <c r="E1038" s="29">
        <f>'2 уровень'!G2321</f>
        <v>1733.3333333333333</v>
      </c>
      <c r="F1038" s="29">
        <f>'2 уровень'!H2321</f>
        <v>901.87</v>
      </c>
      <c r="G1038" s="144">
        <f>'2 уровень'!I2321</f>
        <v>52.040969417195612</v>
      </c>
      <c r="H1038" s="158">
        <f>'2 уровень'!J2321</f>
        <v>0</v>
      </c>
      <c r="I1038" s="158">
        <f>'2 уровень'!K2321</f>
        <v>0</v>
      </c>
      <c r="J1038" s="26">
        <f>'2 уровень'!L2321</f>
        <v>0</v>
      </c>
      <c r="K1038" s="26">
        <f>'2 уровень'!M2321</f>
        <v>0</v>
      </c>
      <c r="L1038" s="26">
        <f>'2 уровень'!N2321</f>
        <v>0</v>
      </c>
      <c r="M1038" s="26">
        <f>'2 уровень'!O2321</f>
        <v>0</v>
      </c>
      <c r="N1038" s="26">
        <f>'2 уровень'!P2321</f>
        <v>0</v>
      </c>
      <c r="O1038" s="26">
        <f>'2 уровень'!Q2321</f>
        <v>0</v>
      </c>
      <c r="P1038" s="152">
        <f>'2 уровень'!R2321</f>
        <v>0</v>
      </c>
      <c r="Q1038" s="152">
        <f>'2 уровень'!S2321</f>
        <v>0</v>
      </c>
      <c r="R1038" s="152">
        <f>'2 уровень'!T2321</f>
        <v>0</v>
      </c>
      <c r="S1038" s="152">
        <f>'2 уровень'!U2321</f>
        <v>0</v>
      </c>
      <c r="T1038" s="152">
        <f>'2 уровень'!V2321</f>
        <v>0</v>
      </c>
      <c r="U1038" s="152">
        <f>'2 уровень'!W2321</f>
        <v>0</v>
      </c>
      <c r="V1038" s="152">
        <f>'2 уровень'!X2321</f>
        <v>0</v>
      </c>
      <c r="W1038" s="152">
        <f>'2 уровень'!Y2321</f>
        <v>0</v>
      </c>
      <c r="X1038" s="152">
        <f>'2 уровень'!Z2321</f>
        <v>0</v>
      </c>
      <c r="Y1038" s="152">
        <f>'2 уровень'!AA2321</f>
        <v>0</v>
      </c>
      <c r="Z1038" s="1117">
        <f>'2 уровень'!AB2321</f>
        <v>0</v>
      </c>
      <c r="AA1038" s="152">
        <f>'2 уровень'!AC2321</f>
        <v>0</v>
      </c>
      <c r="AB1038" s="152">
        <f>'2 уровень'!AD2321</f>
        <v>0</v>
      </c>
      <c r="AC1038" s="152">
        <f>'2 уровень'!AE2321</f>
        <v>0</v>
      </c>
      <c r="AD1038" s="152">
        <f>'2 уровень'!AF2321</f>
        <v>0</v>
      </c>
      <c r="AE1038" s="629">
        <f>'2 уровень'!AG2321</f>
        <v>0</v>
      </c>
      <c r="AF1038" s="152"/>
      <c r="AG1038" s="152"/>
      <c r="AH1038" s="1355">
        <f>'2 уровень'!AH2318</f>
        <v>0</v>
      </c>
      <c r="AI1038" s="1362">
        <f>'2 уровень'!AI2318</f>
        <v>0</v>
      </c>
      <c r="AJ1038" s="13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  <c r="GN1038" s="139"/>
    </row>
    <row r="1039" spans="1:196" ht="29.25" x14ac:dyDescent="0.25">
      <c r="A1039" s="19">
        <v>1</v>
      </c>
      <c r="B1039" s="19">
        <f t="shared" si="148"/>
        <v>1</v>
      </c>
      <c r="C1039" s="900" t="s">
        <v>446</v>
      </c>
      <c r="D1039" s="29">
        <f>'2 уровень'!F2322</f>
        <v>540</v>
      </c>
      <c r="E1039" s="29">
        <f>'2 уровень'!G2322</f>
        <v>360</v>
      </c>
      <c r="F1039" s="29">
        <f>'2 уровень'!H2322</f>
        <v>401</v>
      </c>
      <c r="G1039" s="144">
        <f>'2 уровень'!I2322</f>
        <v>111.38888888888889</v>
      </c>
      <c r="H1039" s="158">
        <f>'2 уровень'!J2322</f>
        <v>0</v>
      </c>
      <c r="I1039" s="158">
        <f>'2 уровень'!K2322</f>
        <v>0</v>
      </c>
      <c r="J1039" s="26">
        <f>'2 уровень'!L2322</f>
        <v>0</v>
      </c>
      <c r="K1039" s="26">
        <f>'2 уровень'!M2322</f>
        <v>0</v>
      </c>
      <c r="L1039" s="26">
        <f>'2 уровень'!N2322</f>
        <v>0</v>
      </c>
      <c r="M1039" s="26">
        <f>'2 уровень'!O2322</f>
        <v>0</v>
      </c>
      <c r="N1039" s="26">
        <f>'2 уровень'!P2322</f>
        <v>0</v>
      </c>
      <c r="O1039" s="26">
        <f>'2 уровень'!Q2322</f>
        <v>0</v>
      </c>
      <c r="P1039" s="152">
        <f>'2 уровень'!R2322</f>
        <v>0</v>
      </c>
      <c r="Q1039" s="152">
        <f>'2 уровень'!S2322</f>
        <v>0</v>
      </c>
      <c r="R1039" s="152">
        <f>'2 уровень'!T2322</f>
        <v>0</v>
      </c>
      <c r="S1039" s="152">
        <f>'2 уровень'!U2322</f>
        <v>0</v>
      </c>
      <c r="T1039" s="152">
        <f>'2 уровень'!V2322</f>
        <v>0</v>
      </c>
      <c r="U1039" s="152">
        <f>'2 уровень'!W2322</f>
        <v>0</v>
      </c>
      <c r="V1039" s="152">
        <f>'2 уровень'!X2322</f>
        <v>0</v>
      </c>
      <c r="W1039" s="152">
        <f>'2 уровень'!Y2322</f>
        <v>0</v>
      </c>
      <c r="X1039" s="152">
        <f>'2 уровень'!Z2322</f>
        <v>0</v>
      </c>
      <c r="Y1039" s="152">
        <f>'2 уровень'!AA2322</f>
        <v>0</v>
      </c>
      <c r="Z1039" s="1117">
        <f>'2 уровень'!AB2322</f>
        <v>0</v>
      </c>
      <c r="AA1039" s="152">
        <f>'2 уровень'!AC2322</f>
        <v>0</v>
      </c>
      <c r="AB1039" s="152">
        <f>'2 уровень'!AD2322</f>
        <v>0</v>
      </c>
      <c r="AC1039" s="152">
        <f>'2 уровень'!AE2322</f>
        <v>0</v>
      </c>
      <c r="AD1039" s="152">
        <f>'2 уровень'!AF2322</f>
        <v>0</v>
      </c>
      <c r="AE1039" s="629">
        <f>'2 уровень'!AG2322</f>
        <v>0</v>
      </c>
      <c r="AF1039" s="152"/>
      <c r="AG1039" s="152"/>
      <c r="AH1039" s="1355">
        <f>'2 уровень'!AH2319</f>
        <v>0</v>
      </c>
      <c r="AI1039" s="1362">
        <f>'2 уровень'!AI2319</f>
        <v>0</v>
      </c>
      <c r="AJ1039" s="139"/>
      <c r="AK1039" s="139"/>
      <c r="AL1039" s="139"/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  <c r="GL1039" s="139"/>
      <c r="GM1039" s="139"/>
      <c r="GN1039" s="139"/>
    </row>
    <row r="1040" spans="1:196" ht="30" x14ac:dyDescent="0.25">
      <c r="A1040" s="19">
        <v>1</v>
      </c>
      <c r="B1040" s="19">
        <f t="shared" si="148"/>
        <v>1</v>
      </c>
      <c r="C1040" s="903" t="s">
        <v>201</v>
      </c>
      <c r="D1040" s="29">
        <f>'2 уровень'!F2323</f>
        <v>0</v>
      </c>
      <c r="E1040" s="29">
        <f>'2 уровень'!G2323</f>
        <v>0</v>
      </c>
      <c r="F1040" s="29">
        <f>'2 уровень'!H2323</f>
        <v>0</v>
      </c>
      <c r="G1040" s="144">
        <f>'2 уровень'!I2323</f>
        <v>0</v>
      </c>
      <c r="H1040" s="158">
        <f>'2 уровень'!J2323</f>
        <v>0</v>
      </c>
      <c r="I1040" s="158">
        <f>'2 уровень'!K2323</f>
        <v>0</v>
      </c>
      <c r="J1040" s="26">
        <f>'2 уровень'!L2323</f>
        <v>0</v>
      </c>
      <c r="K1040" s="26">
        <f>'2 уровень'!M2323</f>
        <v>0</v>
      </c>
      <c r="L1040" s="26">
        <f>'2 уровень'!N2323</f>
        <v>0</v>
      </c>
      <c r="M1040" s="26">
        <f>'2 уровень'!O2323</f>
        <v>0</v>
      </c>
      <c r="N1040" s="26">
        <f>'2 уровень'!P2323</f>
        <v>0</v>
      </c>
      <c r="O1040" s="26">
        <f>'2 уровень'!Q2323</f>
        <v>0</v>
      </c>
      <c r="P1040" s="152">
        <f>'2 уровень'!R2323</f>
        <v>0</v>
      </c>
      <c r="Q1040" s="152">
        <f>'2 уровень'!S2323</f>
        <v>0</v>
      </c>
      <c r="R1040" s="152">
        <f>'2 уровень'!T2323</f>
        <v>0</v>
      </c>
      <c r="S1040" s="152">
        <f>'2 уровень'!U2323</f>
        <v>0</v>
      </c>
      <c r="T1040" s="152">
        <f>'2 уровень'!V2323</f>
        <v>0</v>
      </c>
      <c r="U1040" s="152">
        <f>'2 уровень'!W2323</f>
        <v>0</v>
      </c>
      <c r="V1040" s="152">
        <f>'2 уровень'!X2323</f>
        <v>0</v>
      </c>
      <c r="W1040" s="152">
        <f>'2 уровень'!Y2323</f>
        <v>0</v>
      </c>
      <c r="X1040" s="152">
        <f>'2 уровень'!Z2323</f>
        <v>0</v>
      </c>
      <c r="Y1040" s="152">
        <f>'2 уровень'!AA2323</f>
        <v>0</v>
      </c>
      <c r="Z1040" s="1117">
        <f>'2 уровень'!AB2323</f>
        <v>0</v>
      </c>
      <c r="AA1040" s="152">
        <f>'2 уровень'!AC2323</f>
        <v>0</v>
      </c>
      <c r="AB1040" s="152">
        <f>'2 уровень'!AD2323</f>
        <v>0</v>
      </c>
      <c r="AC1040" s="152">
        <f>'2 уровень'!AE2323</f>
        <v>0</v>
      </c>
      <c r="AD1040" s="152">
        <f>'2 уровень'!AF2323</f>
        <v>0</v>
      </c>
      <c r="AE1040" s="629">
        <f>'2 уровень'!AG2323</f>
        <v>0</v>
      </c>
      <c r="AF1040" s="152"/>
      <c r="AG1040" s="152"/>
      <c r="AH1040" s="1355">
        <f>'2 уровень'!AH2320</f>
        <v>0</v>
      </c>
      <c r="AI1040" s="1362">
        <f>'2 уровень'!AI2320</f>
        <v>0</v>
      </c>
    </row>
    <row r="1041" spans="1:196" ht="75" x14ac:dyDescent="0.25">
      <c r="A1041" s="19">
        <v>1</v>
      </c>
      <c r="B1041" s="19">
        <f t="shared" si="148"/>
        <v>1</v>
      </c>
      <c r="C1041" s="906" t="s">
        <v>454</v>
      </c>
      <c r="D1041" s="29">
        <f>'2 уровень'!F2324</f>
        <v>0</v>
      </c>
      <c r="E1041" s="29">
        <f>'2 уровень'!G2324</f>
        <v>0</v>
      </c>
      <c r="F1041" s="29">
        <f>'2 уровень'!H2324</f>
        <v>0</v>
      </c>
      <c r="G1041" s="144">
        <f>'2 уровень'!I2324</f>
        <v>0</v>
      </c>
      <c r="H1041" s="158">
        <f>'2 уровень'!J2324</f>
        <v>0</v>
      </c>
      <c r="I1041" s="158">
        <f>'2 уровень'!K2324</f>
        <v>0</v>
      </c>
      <c r="J1041" s="26">
        <f>'2 уровень'!L2324</f>
        <v>0</v>
      </c>
      <c r="K1041" s="26">
        <f>'2 уровень'!M2324</f>
        <v>0</v>
      </c>
      <c r="L1041" s="26">
        <f>'2 уровень'!N2324</f>
        <v>0</v>
      </c>
      <c r="M1041" s="26">
        <f>'2 уровень'!O2324</f>
        <v>0</v>
      </c>
      <c r="N1041" s="26">
        <f>'2 уровень'!P2324</f>
        <v>0</v>
      </c>
      <c r="O1041" s="26">
        <f>'2 уровень'!Q2324</f>
        <v>0</v>
      </c>
      <c r="P1041" s="152">
        <f>'2 уровень'!R2324</f>
        <v>0</v>
      </c>
      <c r="Q1041" s="152">
        <f>'2 уровень'!S2324</f>
        <v>0</v>
      </c>
      <c r="R1041" s="152">
        <f>'2 уровень'!T2324</f>
        <v>0</v>
      </c>
      <c r="S1041" s="152">
        <f>'2 уровень'!U2324</f>
        <v>0</v>
      </c>
      <c r="T1041" s="152">
        <f>'2 уровень'!V2324</f>
        <v>0</v>
      </c>
      <c r="U1041" s="152">
        <f>'2 уровень'!W2324</f>
        <v>0</v>
      </c>
      <c r="V1041" s="152">
        <f>'2 уровень'!X2324</f>
        <v>0</v>
      </c>
      <c r="W1041" s="152">
        <f>'2 уровень'!Y2324</f>
        <v>0</v>
      </c>
      <c r="X1041" s="152">
        <f>'2 уровень'!Z2324</f>
        <v>0</v>
      </c>
      <c r="Y1041" s="152">
        <f>'2 уровень'!AA2324</f>
        <v>0</v>
      </c>
      <c r="Z1041" s="1117">
        <f>'2 уровень'!AB2324</f>
        <v>0</v>
      </c>
      <c r="AA1041" s="152">
        <f>'2 уровень'!AC2324</f>
        <v>0</v>
      </c>
      <c r="AB1041" s="152">
        <f>'2 уровень'!AD2324</f>
        <v>0</v>
      </c>
      <c r="AC1041" s="152">
        <f>'2 уровень'!AE2324</f>
        <v>0</v>
      </c>
      <c r="AD1041" s="152">
        <f>'2 уровень'!AF2324</f>
        <v>0</v>
      </c>
      <c r="AE1041" s="629">
        <f>'2 уровень'!AG2324</f>
        <v>0</v>
      </c>
      <c r="AF1041" s="152"/>
      <c r="AG1041" s="152"/>
      <c r="AH1041" s="1355">
        <f>'2 уровень'!AH2321</f>
        <v>0</v>
      </c>
      <c r="AI1041" s="1362">
        <f>'2 уровень'!AI2321</f>
        <v>0</v>
      </c>
    </row>
    <row r="1042" spans="1:196" ht="29.25" x14ac:dyDescent="0.25">
      <c r="A1042" s="19">
        <v>1</v>
      </c>
      <c r="B1042" s="19">
        <f t="shared" si="148"/>
        <v>1</v>
      </c>
      <c r="C1042" s="900" t="s">
        <v>372</v>
      </c>
      <c r="D1042" s="29">
        <f>'2 уровень'!F2325</f>
        <v>3399.5</v>
      </c>
      <c r="E1042" s="29">
        <f>'2 уровень'!G2325</f>
        <v>2266.4166666666665</v>
      </c>
      <c r="F1042" s="29">
        <f>'2 уровень'!H2325</f>
        <v>1834.125</v>
      </c>
      <c r="G1042" s="144">
        <f>'2 уровень'!I2325</f>
        <v>80.926205096150312</v>
      </c>
      <c r="H1042" s="158">
        <f>'2 уровень'!J2325</f>
        <v>0</v>
      </c>
      <c r="I1042" s="158">
        <f>'2 уровень'!K2325</f>
        <v>0</v>
      </c>
      <c r="J1042" s="26">
        <f>'2 уровень'!L2325</f>
        <v>0</v>
      </c>
      <c r="K1042" s="26">
        <f>'2 уровень'!M2325</f>
        <v>0</v>
      </c>
      <c r="L1042" s="26">
        <f>'2 уровень'!N2325</f>
        <v>0</v>
      </c>
      <c r="M1042" s="26">
        <f>'2 уровень'!O2325</f>
        <v>0</v>
      </c>
      <c r="N1042" s="26">
        <f>'2 уровень'!P2325</f>
        <v>0</v>
      </c>
      <c r="O1042" s="26">
        <f>'2 уровень'!Q2325</f>
        <v>0</v>
      </c>
      <c r="P1042" s="152">
        <f>'2 уровень'!R2325</f>
        <v>0</v>
      </c>
      <c r="Q1042" s="152">
        <f>'2 уровень'!S2325</f>
        <v>0</v>
      </c>
      <c r="R1042" s="152">
        <f>'2 уровень'!T2325</f>
        <v>0</v>
      </c>
      <c r="S1042" s="152">
        <f>'2 уровень'!U2325</f>
        <v>0</v>
      </c>
      <c r="T1042" s="152">
        <f>'2 уровень'!V2325</f>
        <v>0</v>
      </c>
      <c r="U1042" s="152">
        <f>'2 уровень'!W2325</f>
        <v>0</v>
      </c>
      <c r="V1042" s="152">
        <f>'2 уровень'!X2325</f>
        <v>0</v>
      </c>
      <c r="W1042" s="152">
        <f>'2 уровень'!Y2325</f>
        <v>0</v>
      </c>
      <c r="X1042" s="152">
        <f>'2 уровень'!Z2325</f>
        <v>0</v>
      </c>
      <c r="Y1042" s="152">
        <f>'2 уровень'!AA2325</f>
        <v>0</v>
      </c>
      <c r="Z1042" s="1117">
        <f>'2 уровень'!AB2325</f>
        <v>0</v>
      </c>
      <c r="AA1042" s="152">
        <f>'2 уровень'!AC2325</f>
        <v>0</v>
      </c>
      <c r="AB1042" s="152">
        <f>'2 уровень'!AD2325</f>
        <v>0</v>
      </c>
      <c r="AC1042" s="152">
        <f>'2 уровень'!AE2325</f>
        <v>0</v>
      </c>
      <c r="AD1042" s="152">
        <f>'2 уровень'!AF2325</f>
        <v>0</v>
      </c>
      <c r="AE1042" s="629">
        <f>'2 уровень'!AG2325</f>
        <v>0</v>
      </c>
      <c r="AF1042" s="152"/>
      <c r="AG1042" s="152"/>
      <c r="AH1042" s="1355">
        <f>'2 уровень'!AH2322</f>
        <v>0</v>
      </c>
      <c r="AI1042" s="1362">
        <f>'2 уровень'!AI2322</f>
        <v>0</v>
      </c>
    </row>
    <row r="1043" spans="1:196" ht="30" x14ac:dyDescent="0.25">
      <c r="A1043" s="19">
        <v>1</v>
      </c>
      <c r="B1043" s="19">
        <f t="shared" si="148"/>
        <v>1</v>
      </c>
      <c r="C1043" s="905" t="s">
        <v>401</v>
      </c>
      <c r="D1043" s="29">
        <f>'2 уровень'!F2326</f>
        <v>1188</v>
      </c>
      <c r="E1043" s="29">
        <f>'2 уровень'!G2326</f>
        <v>792</v>
      </c>
      <c r="F1043" s="29">
        <f>'2 уровень'!H2326</f>
        <v>25</v>
      </c>
      <c r="G1043" s="144">
        <f>'2 уровень'!I2326</f>
        <v>3.1565656565656566</v>
      </c>
      <c r="H1043" s="158">
        <f>'2 уровень'!J2326</f>
        <v>0</v>
      </c>
      <c r="I1043" s="158">
        <f>'2 уровень'!K2326</f>
        <v>0</v>
      </c>
      <c r="J1043" s="26">
        <f>'2 уровень'!L2326</f>
        <v>0</v>
      </c>
      <c r="K1043" s="26">
        <f>'2 уровень'!M2326</f>
        <v>0</v>
      </c>
      <c r="L1043" s="26">
        <f>'2 уровень'!N2326</f>
        <v>0</v>
      </c>
      <c r="M1043" s="26">
        <f>'2 уровень'!O2326</f>
        <v>0</v>
      </c>
      <c r="N1043" s="26">
        <f>'2 уровень'!P2326</f>
        <v>0</v>
      </c>
      <c r="O1043" s="26">
        <f>'2 уровень'!Q2326</f>
        <v>0</v>
      </c>
      <c r="P1043" s="152">
        <f>'2 уровень'!R2326</f>
        <v>0</v>
      </c>
      <c r="Q1043" s="152">
        <f>'2 уровень'!S2326</f>
        <v>0</v>
      </c>
      <c r="R1043" s="152">
        <f>'2 уровень'!T2326</f>
        <v>0</v>
      </c>
      <c r="S1043" s="152">
        <f>'2 уровень'!U2326</f>
        <v>0</v>
      </c>
      <c r="T1043" s="152">
        <f>'2 уровень'!V2326</f>
        <v>0</v>
      </c>
      <c r="U1043" s="152">
        <f>'2 уровень'!W2326</f>
        <v>0</v>
      </c>
      <c r="V1043" s="152">
        <f>'2 уровень'!X2326</f>
        <v>0</v>
      </c>
      <c r="W1043" s="152">
        <f>'2 уровень'!Y2326</f>
        <v>0</v>
      </c>
      <c r="X1043" s="152">
        <f>'2 уровень'!Z2326</f>
        <v>0</v>
      </c>
      <c r="Y1043" s="152">
        <f>'2 уровень'!AA2326</f>
        <v>0</v>
      </c>
      <c r="Z1043" s="1117">
        <f>'2 уровень'!AB2326</f>
        <v>0</v>
      </c>
      <c r="AA1043" s="152">
        <f>'2 уровень'!AC2326</f>
        <v>0</v>
      </c>
      <c r="AB1043" s="152">
        <f>'2 уровень'!AD2326</f>
        <v>0</v>
      </c>
      <c r="AC1043" s="152">
        <f>'2 уровень'!AE2326</f>
        <v>0</v>
      </c>
      <c r="AD1043" s="152">
        <f>'2 уровень'!AF2326</f>
        <v>0</v>
      </c>
      <c r="AE1043" s="629">
        <f>'2 уровень'!AG2326</f>
        <v>0</v>
      </c>
      <c r="AF1043" s="152"/>
      <c r="AG1043" s="152"/>
      <c r="AH1043" s="1355">
        <f>'2 уровень'!AH2323</f>
        <v>0</v>
      </c>
      <c r="AI1043" s="1362">
        <f>'2 уровень'!AI2323</f>
        <v>0</v>
      </c>
    </row>
    <row r="1044" spans="1:196" ht="29.25" x14ac:dyDescent="0.25">
      <c r="A1044" s="19">
        <v>1</v>
      </c>
      <c r="B1044" s="19">
        <f t="shared" si="148"/>
        <v>1</v>
      </c>
      <c r="C1044" s="900" t="s">
        <v>373</v>
      </c>
      <c r="D1044" s="29">
        <f>'2 уровень'!F2327</f>
        <v>2303.5957446808511</v>
      </c>
      <c r="E1044" s="29">
        <f>'2 уровень'!G2327</f>
        <v>1535.3971631205673</v>
      </c>
      <c r="F1044" s="29">
        <f>'2 уровень'!H2327</f>
        <v>1395.9436170212766</v>
      </c>
      <c r="G1044" s="144">
        <f>'2 уровень'!I2327</f>
        <v>90.917428438133697</v>
      </c>
      <c r="H1044" s="158">
        <f>'2 уровень'!J2327</f>
        <v>0</v>
      </c>
      <c r="I1044" s="158">
        <f>'2 уровень'!K2327</f>
        <v>0</v>
      </c>
      <c r="J1044" s="26">
        <f>'2 уровень'!L2327</f>
        <v>0</v>
      </c>
      <c r="K1044" s="26">
        <f>'2 уровень'!M2327</f>
        <v>0</v>
      </c>
      <c r="L1044" s="26">
        <f>'2 уровень'!N2327</f>
        <v>0</v>
      </c>
      <c r="M1044" s="26">
        <f>'2 уровень'!O2327</f>
        <v>0</v>
      </c>
      <c r="N1044" s="26">
        <f>'2 уровень'!P2327</f>
        <v>0</v>
      </c>
      <c r="O1044" s="26">
        <f>'2 уровень'!Q2327</f>
        <v>0</v>
      </c>
      <c r="P1044" s="152">
        <f>'2 уровень'!R2327</f>
        <v>0</v>
      </c>
      <c r="Q1044" s="152">
        <f>'2 уровень'!S2327</f>
        <v>0</v>
      </c>
      <c r="R1044" s="152">
        <f>'2 уровень'!T2327</f>
        <v>0</v>
      </c>
      <c r="S1044" s="152">
        <f>'2 уровень'!U2327</f>
        <v>0</v>
      </c>
      <c r="T1044" s="152">
        <f>'2 уровень'!V2327</f>
        <v>0</v>
      </c>
      <c r="U1044" s="152">
        <f>'2 уровень'!W2327</f>
        <v>0</v>
      </c>
      <c r="V1044" s="152">
        <f>'2 уровень'!X2327</f>
        <v>0</v>
      </c>
      <c r="W1044" s="152">
        <f>'2 уровень'!Y2327</f>
        <v>0</v>
      </c>
      <c r="X1044" s="152">
        <f>'2 уровень'!Z2327</f>
        <v>0</v>
      </c>
      <c r="Y1044" s="152">
        <f>'2 уровень'!AA2327</f>
        <v>0</v>
      </c>
      <c r="Z1044" s="1117">
        <f>'2 уровень'!AB2327</f>
        <v>0</v>
      </c>
      <c r="AA1044" s="152">
        <f>'2 уровень'!AC2327</f>
        <v>0</v>
      </c>
      <c r="AB1044" s="152">
        <f>'2 уровень'!AD2327</f>
        <v>0</v>
      </c>
      <c r="AC1044" s="152">
        <f>'2 уровень'!AE2327</f>
        <v>0</v>
      </c>
      <c r="AD1044" s="152">
        <f>'2 уровень'!AF2327</f>
        <v>0</v>
      </c>
      <c r="AE1044" s="629">
        <f>'2 уровень'!AG2327</f>
        <v>0</v>
      </c>
      <c r="AF1044" s="152"/>
      <c r="AG1044" s="152"/>
      <c r="AH1044" s="1355">
        <f>'2 уровень'!AH2324</f>
        <v>0</v>
      </c>
      <c r="AI1044" s="1362">
        <f>'2 уровень'!AI2324</f>
        <v>0</v>
      </c>
    </row>
    <row r="1045" spans="1:196" ht="29.25" x14ac:dyDescent="0.25">
      <c r="A1045" s="19">
        <v>1</v>
      </c>
      <c r="B1045" s="19">
        <f t="shared" si="148"/>
        <v>1</v>
      </c>
      <c r="C1045" s="908" t="s">
        <v>374</v>
      </c>
      <c r="D1045" s="29">
        <f>'2 уровень'!F2328</f>
        <v>625</v>
      </c>
      <c r="E1045" s="29">
        <f>'2 уровень'!G2328</f>
        <v>417</v>
      </c>
      <c r="F1045" s="29">
        <f>'2 уровень'!H2328</f>
        <v>401</v>
      </c>
      <c r="G1045" s="144">
        <f>'2 уровень'!I2328</f>
        <v>96.163069544364504</v>
      </c>
      <c r="H1045" s="158">
        <f>'2 уровень'!J2328</f>
        <v>0</v>
      </c>
      <c r="I1045" s="158">
        <f>'2 уровень'!K2328</f>
        <v>0</v>
      </c>
      <c r="J1045" s="26">
        <f>'2 уровень'!L2328</f>
        <v>0</v>
      </c>
      <c r="K1045" s="26">
        <f>'2 уровень'!M2328</f>
        <v>0</v>
      </c>
      <c r="L1045" s="26">
        <f>'2 уровень'!N2328</f>
        <v>0</v>
      </c>
      <c r="M1045" s="26">
        <f>'2 уровень'!O2328</f>
        <v>0</v>
      </c>
      <c r="N1045" s="26">
        <f>'2 уровень'!P2328</f>
        <v>0</v>
      </c>
      <c r="O1045" s="26">
        <f>'2 уровень'!Q2328</f>
        <v>0</v>
      </c>
      <c r="P1045" s="152">
        <f>'2 уровень'!R2328</f>
        <v>647.47080000000005</v>
      </c>
      <c r="Q1045" s="152">
        <f>'2 уровень'!S2328</f>
        <v>647.47080000000005</v>
      </c>
      <c r="R1045" s="152">
        <f>'2 уровень'!T2328</f>
        <v>647.47080000000005</v>
      </c>
      <c r="S1045" s="152">
        <f>'2 уровень'!U2328</f>
        <v>647.47080000000005</v>
      </c>
      <c r="T1045" s="152">
        <f>'2 уровень'!V2328</f>
        <v>647.47080000000005</v>
      </c>
      <c r="U1045" s="152">
        <f>'2 уровень'!W2328</f>
        <v>647.47080000000005</v>
      </c>
      <c r="V1045" s="152">
        <f>'2 уровень'!X2328</f>
        <v>647.47080000000005</v>
      </c>
      <c r="W1045" s="152">
        <f>'2 уровень'!Y2328</f>
        <v>647.47080000000005</v>
      </c>
      <c r="X1045" s="152">
        <f>'2 уровень'!Z2328</f>
        <v>431.64720000000005</v>
      </c>
      <c r="Y1045" s="152">
        <f>'2 уровень'!AA2328</f>
        <v>480.59431999999998</v>
      </c>
      <c r="Z1045" s="1117">
        <f>'2 уровень'!AB2328</f>
        <v>0</v>
      </c>
      <c r="AA1045" s="152">
        <f>'2 уровень'!AC2328</f>
        <v>0</v>
      </c>
      <c r="AB1045" s="152">
        <f>'2 уровень'!AD2328</f>
        <v>48.947119999999927</v>
      </c>
      <c r="AC1045" s="152">
        <f>'2 уровень'!AE2328</f>
        <v>0</v>
      </c>
      <c r="AD1045" s="152">
        <f>'2 уровень'!AF2328</f>
        <v>-2.2562399999999996</v>
      </c>
      <c r="AE1045" s="629">
        <f>'2 уровень'!AG2328</f>
        <v>478.33807999999999</v>
      </c>
      <c r="AF1045" s="152">
        <f t="shared" ref="AF1045:AF1046" si="149">Y1045/X1045*100</f>
        <v>111.33961253542243</v>
      </c>
      <c r="AG1045" s="152">
        <f t="shared" ref="AG1045:AG1046" si="150">AE1045/X1045*100</f>
        <v>110.81690788217784</v>
      </c>
      <c r="AH1045" s="1355">
        <f>'2 уровень'!AH2325</f>
        <v>0</v>
      </c>
      <c r="AI1045" s="1362">
        <f>'2 уровень'!AI2325</f>
        <v>0</v>
      </c>
    </row>
    <row r="1046" spans="1:196" ht="29.25" x14ac:dyDescent="0.25">
      <c r="A1046" s="19">
        <v>1</v>
      </c>
      <c r="B1046" s="19">
        <f t="shared" si="148"/>
        <v>1</v>
      </c>
      <c r="C1046" s="908" t="s">
        <v>138</v>
      </c>
      <c r="D1046" s="29">
        <f>'2 уровень'!F2329</f>
        <v>11709.847619047618</v>
      </c>
      <c r="E1046" s="29">
        <f>'2 уровень'!G2329</f>
        <v>7806.0150793650791</v>
      </c>
      <c r="F1046" s="29">
        <f>'2 уровень'!H2329</f>
        <v>6244.8559523809527</v>
      </c>
      <c r="G1046" s="144">
        <f>'2 уровень'!I2329</f>
        <v>80.000562244479966</v>
      </c>
      <c r="H1046" s="158">
        <f>'2 уровень'!J2329</f>
        <v>0</v>
      </c>
      <c r="I1046" s="158">
        <f>'2 уровень'!K2329</f>
        <v>0</v>
      </c>
      <c r="J1046" s="26">
        <f>'2 уровень'!L2329</f>
        <v>0</v>
      </c>
      <c r="K1046" s="26">
        <f>'2 уровень'!M2329</f>
        <v>0</v>
      </c>
      <c r="L1046" s="26">
        <f>'2 уровень'!N2329</f>
        <v>0</v>
      </c>
      <c r="M1046" s="26">
        <f>'2 уровень'!O2329</f>
        <v>0</v>
      </c>
      <c r="N1046" s="26">
        <f>'2 уровень'!P2329</f>
        <v>0</v>
      </c>
      <c r="O1046" s="26">
        <f>'2 уровень'!Q2329</f>
        <v>0</v>
      </c>
      <c r="P1046" s="152">
        <f>'2 уровень'!R2329</f>
        <v>47354.626350000006</v>
      </c>
      <c r="Q1046" s="152">
        <f>'2 уровень'!S2329</f>
        <v>47354.626350000006</v>
      </c>
      <c r="R1046" s="152">
        <f>'2 уровень'!T2329</f>
        <v>48182.584030000005</v>
      </c>
      <c r="S1046" s="152">
        <f>'2 уровень'!U2329</f>
        <v>48182.584030000005</v>
      </c>
      <c r="T1046" s="152">
        <f>'2 уровень'!V2329</f>
        <v>48182.584030000005</v>
      </c>
      <c r="U1046" s="152">
        <f>'2 уровень'!W2329</f>
        <v>48182.584030000005</v>
      </c>
      <c r="V1046" s="152">
        <f>'2 уровень'!X2329</f>
        <v>48182.584030000005</v>
      </c>
      <c r="W1046" s="152">
        <f>'2 уровень'!Y2329</f>
        <v>48182.584030000005</v>
      </c>
      <c r="X1046" s="152">
        <f>'2 уровень'!Z2329</f>
        <v>32115.574681333332</v>
      </c>
      <c r="Y1046" s="152">
        <f>'2 уровень'!AA2329</f>
        <v>30566.451559999998</v>
      </c>
      <c r="Z1046" s="1117">
        <f>'2 уровень'!AB2329</f>
        <v>0</v>
      </c>
      <c r="AA1046" s="152">
        <f>'2 уровень'!AC2329</f>
        <v>0</v>
      </c>
      <c r="AB1046" s="152">
        <f>'2 уровень'!AD2329</f>
        <v>-1549.1231213333338</v>
      </c>
      <c r="AC1046" s="152">
        <f>'2 уровень'!AE2329</f>
        <v>0</v>
      </c>
      <c r="AD1046" s="152">
        <f>'2 уровень'!AF2329</f>
        <v>-46.08128</v>
      </c>
      <c r="AE1046" s="629">
        <f>'2 уровень'!AG2329</f>
        <v>30520.370279999999</v>
      </c>
      <c r="AF1046" s="152">
        <f t="shared" si="149"/>
        <v>95.176411642312175</v>
      </c>
      <c r="AG1046" s="152">
        <f t="shared" si="150"/>
        <v>95.032925871133429</v>
      </c>
      <c r="AH1046" s="1355">
        <f>'2 уровень'!AH2326</f>
        <v>0</v>
      </c>
      <c r="AI1046" s="1362">
        <f>'2 уровень'!AI2326</f>
        <v>0</v>
      </c>
    </row>
    <row r="1047" spans="1:196" ht="29.25" x14ac:dyDescent="0.25">
      <c r="A1047" s="19">
        <v>1</v>
      </c>
      <c r="B1047" s="19">
        <f t="shared" si="148"/>
        <v>1</v>
      </c>
      <c r="C1047" s="908" t="s">
        <v>69</v>
      </c>
      <c r="D1047" s="29">
        <f>'2 уровень'!F2330</f>
        <v>110</v>
      </c>
      <c r="E1047" s="29">
        <f>'2 уровень'!G2330</f>
        <v>73</v>
      </c>
      <c r="F1047" s="29">
        <f>'2 уровень'!H2330</f>
        <v>29</v>
      </c>
      <c r="G1047" s="144">
        <f>'2 уровень'!I2330</f>
        <v>39.726027397260275</v>
      </c>
      <c r="H1047" s="158">
        <f>'2 уровень'!J2330</f>
        <v>9.0410958904109595</v>
      </c>
      <c r="I1047" s="158">
        <f>'2 уровень'!K2330</f>
        <v>11.758620689655173</v>
      </c>
      <c r="J1047" s="26">
        <f>'2 уровень'!L2330</f>
        <v>990</v>
      </c>
      <c r="K1047" s="26">
        <f>'2 уровень'!M2330</f>
        <v>660</v>
      </c>
      <c r="L1047" s="26">
        <f>'2 уровень'!N2330</f>
        <v>341</v>
      </c>
      <c r="M1047" s="26">
        <f>'2 уровень'!O2330</f>
        <v>51.666666666666671</v>
      </c>
      <c r="N1047" s="26">
        <f>'2 уровень'!P2330</f>
        <v>3</v>
      </c>
      <c r="O1047" s="26">
        <f>'2 уровень'!Q2330</f>
        <v>170.5</v>
      </c>
      <c r="P1047" s="152">
        <f>'2 уровень'!R2330</f>
        <v>0</v>
      </c>
      <c r="Q1047" s="152">
        <f>'2 уровень'!S2330</f>
        <v>0</v>
      </c>
      <c r="R1047" s="152">
        <f>'2 уровень'!T2330</f>
        <v>0</v>
      </c>
      <c r="S1047" s="152">
        <f>'2 уровень'!U2330</f>
        <v>0</v>
      </c>
      <c r="T1047" s="152">
        <f>'2 уровень'!V2330</f>
        <v>0</v>
      </c>
      <c r="U1047" s="152">
        <f>'2 уровень'!W2330</f>
        <v>0</v>
      </c>
      <c r="V1047" s="152">
        <f>'2 уровень'!X2330</f>
        <v>0</v>
      </c>
      <c r="W1047" s="152">
        <f>'2 уровень'!Y2330</f>
        <v>0</v>
      </c>
      <c r="X1047" s="152">
        <f>'2 уровень'!Z2330</f>
        <v>0</v>
      </c>
      <c r="Y1047" s="152">
        <f>'2 уровень'!AA2330</f>
        <v>0</v>
      </c>
      <c r="Z1047" s="1117">
        <f>'2 уровень'!AB2330</f>
        <v>0</v>
      </c>
      <c r="AA1047" s="152">
        <f>'2 уровень'!AC2330</f>
        <v>0</v>
      </c>
      <c r="AB1047" s="152">
        <f>'2 уровень'!AD2330</f>
        <v>0</v>
      </c>
      <c r="AC1047" s="152">
        <f>'2 уровень'!AE2330</f>
        <v>0</v>
      </c>
      <c r="AD1047" s="152">
        <f>'2 уровень'!AF2330</f>
        <v>0</v>
      </c>
      <c r="AE1047" s="629">
        <f>'2 уровень'!AG2330</f>
        <v>0</v>
      </c>
      <c r="AF1047" s="152"/>
      <c r="AG1047" s="152"/>
      <c r="AH1047" s="1355">
        <f>'2 уровень'!AH2327</f>
        <v>0</v>
      </c>
      <c r="AI1047" s="1362">
        <f>'2 уровень'!AI2327</f>
        <v>0</v>
      </c>
    </row>
    <row r="1048" spans="1:196" ht="29.25" x14ac:dyDescent="0.25">
      <c r="A1048" s="19">
        <v>1</v>
      </c>
      <c r="B1048" s="19">
        <f t="shared" si="148"/>
        <v>1</v>
      </c>
      <c r="C1048" s="908" t="s">
        <v>16</v>
      </c>
      <c r="D1048" s="29">
        <f>'2 уровень'!F2331</f>
        <v>43</v>
      </c>
      <c r="E1048" s="29">
        <f>'2 уровень'!G2331</f>
        <v>29</v>
      </c>
      <c r="F1048" s="29">
        <f>'2 уровень'!H2331</f>
        <v>33</v>
      </c>
      <c r="G1048" s="144">
        <f>'2 уровень'!I2331</f>
        <v>113.79310344827587</v>
      </c>
      <c r="H1048" s="158">
        <f>'2 уровень'!J2331</f>
        <v>7.8965517241379306</v>
      </c>
      <c r="I1048" s="158">
        <f>'2 уровень'!K2331</f>
        <v>8.0303030303030312</v>
      </c>
      <c r="J1048" s="26">
        <f>'2 уровень'!L2331</f>
        <v>344</v>
      </c>
      <c r="K1048" s="26">
        <f>'2 уровень'!M2331</f>
        <v>229</v>
      </c>
      <c r="L1048" s="26">
        <f>'2 уровень'!N2331</f>
        <v>265</v>
      </c>
      <c r="M1048" s="26">
        <f>'2 уровень'!O2331</f>
        <v>115.72052401746724</v>
      </c>
      <c r="N1048" s="26">
        <f>'2 уровень'!P2331</f>
        <v>2</v>
      </c>
      <c r="O1048" s="26">
        <f>'2 уровень'!Q2331</f>
        <v>198.75</v>
      </c>
      <c r="P1048" s="152">
        <f>'2 уровень'!R2331</f>
        <v>0</v>
      </c>
      <c r="Q1048" s="152">
        <f>'2 уровень'!S2331</f>
        <v>0</v>
      </c>
      <c r="R1048" s="152">
        <f>'2 уровень'!T2331</f>
        <v>0</v>
      </c>
      <c r="S1048" s="152">
        <f>'2 уровень'!U2331</f>
        <v>0</v>
      </c>
      <c r="T1048" s="152">
        <f>'2 уровень'!V2331</f>
        <v>0</v>
      </c>
      <c r="U1048" s="152">
        <f>'2 уровень'!W2331</f>
        <v>0</v>
      </c>
      <c r="V1048" s="152">
        <f>'2 уровень'!X2331</f>
        <v>0</v>
      </c>
      <c r="W1048" s="152">
        <f>'2 уровень'!Y2331</f>
        <v>0</v>
      </c>
      <c r="X1048" s="152">
        <f>'2 уровень'!Z2331</f>
        <v>0</v>
      </c>
      <c r="Y1048" s="152">
        <f>'2 уровень'!AA2331</f>
        <v>0</v>
      </c>
      <c r="Z1048" s="1117">
        <f>'2 уровень'!AB2331</f>
        <v>0</v>
      </c>
      <c r="AA1048" s="152">
        <f>'2 уровень'!AC2331</f>
        <v>0</v>
      </c>
      <c r="AB1048" s="152">
        <f>'2 уровень'!AD2331</f>
        <v>0</v>
      </c>
      <c r="AC1048" s="152">
        <f>'2 уровень'!AE2331</f>
        <v>0</v>
      </c>
      <c r="AD1048" s="152">
        <f>'2 уровень'!AF2331</f>
        <v>0</v>
      </c>
      <c r="AE1048" s="629">
        <f>'2 уровень'!AG2331</f>
        <v>0</v>
      </c>
      <c r="AF1048" s="152"/>
      <c r="AG1048" s="152"/>
      <c r="AH1048" s="1355">
        <f>'2 уровень'!AH2328</f>
        <v>0</v>
      </c>
      <c r="AI1048" s="1362">
        <f>'2 уровень'!AI2328</f>
        <v>0</v>
      </c>
    </row>
    <row r="1049" spans="1:196" x14ac:dyDescent="0.25">
      <c r="A1049" s="19">
        <v>1</v>
      </c>
      <c r="B1049" s="19">
        <f t="shared" si="148"/>
        <v>1</v>
      </c>
      <c r="C1049" s="909" t="s">
        <v>140</v>
      </c>
      <c r="D1049" s="29">
        <f>'2 уровень'!F2332</f>
        <v>153</v>
      </c>
      <c r="E1049" s="29">
        <f>'2 уровень'!G2332</f>
        <v>102</v>
      </c>
      <c r="F1049" s="29">
        <f>'2 уровень'!H2332</f>
        <v>62</v>
      </c>
      <c r="G1049" s="144">
        <f>'2 уровень'!I2332</f>
        <v>60.784313725490193</v>
      </c>
      <c r="H1049" s="158">
        <f>'2 уровень'!J2332</f>
        <v>8.7156862745098032</v>
      </c>
      <c r="I1049" s="158">
        <f>'2 уровень'!K2332</f>
        <v>9.7741935483870961</v>
      </c>
      <c r="J1049" s="26">
        <f>'2 уровень'!L2332</f>
        <v>1334</v>
      </c>
      <c r="K1049" s="26">
        <f>'2 уровень'!M2332</f>
        <v>889</v>
      </c>
      <c r="L1049" s="26">
        <f>'2 уровень'!N2332</f>
        <v>606</v>
      </c>
      <c r="M1049" s="26">
        <f>'2 уровень'!O2332</f>
        <v>68.166479190101242</v>
      </c>
      <c r="N1049" s="26">
        <f>'2 уровень'!P2332</f>
        <v>5</v>
      </c>
      <c r="O1049" s="26">
        <f>'2 уровень'!Q2332</f>
        <v>181.8</v>
      </c>
      <c r="P1049" s="152">
        <f>'2 уровень'!R2332</f>
        <v>3298.1507811840002</v>
      </c>
      <c r="Q1049" s="152">
        <f>'2 уровень'!S2332</f>
        <v>3298.1507811840002</v>
      </c>
      <c r="R1049" s="152">
        <f>'2 уровень'!T2332</f>
        <v>3298.1507811840002</v>
      </c>
      <c r="S1049" s="152">
        <f>'2 уровень'!U2332</f>
        <v>3298.1507811840002</v>
      </c>
      <c r="T1049" s="152">
        <f>'2 уровень'!V2332</f>
        <v>3298.1507811840002</v>
      </c>
      <c r="U1049" s="152">
        <f>'2 уровень'!W2332</f>
        <v>3298.1507811840002</v>
      </c>
      <c r="V1049" s="152">
        <f>'2 уровень'!X2332</f>
        <v>3298.1507811840002</v>
      </c>
      <c r="W1049" s="152">
        <f>'2 уровень'!Y2332</f>
        <v>3298.1507811840002</v>
      </c>
      <c r="X1049" s="152">
        <f>'2 уровень'!Z2332</f>
        <v>2198.7671874560001</v>
      </c>
      <c r="Y1049" s="152">
        <f>'2 уровень'!AA2332</f>
        <v>1266.9855699999998</v>
      </c>
      <c r="Z1049" s="1117">
        <f>'2 уровень'!AB2332</f>
        <v>0</v>
      </c>
      <c r="AA1049" s="152">
        <f>'2 уровень'!AC2332</f>
        <v>0</v>
      </c>
      <c r="AB1049" s="152">
        <f>'2 уровень'!AD2332</f>
        <v>-931.78161745600028</v>
      </c>
      <c r="AC1049" s="152">
        <f>'2 уровень'!AE2332</f>
        <v>0</v>
      </c>
      <c r="AD1049" s="152">
        <f>'2 уровень'!AF2332</f>
        <v>-65.434209999999993</v>
      </c>
      <c r="AE1049" s="629">
        <f>'2 уровень'!AG2332</f>
        <v>1201.5513599999999</v>
      </c>
      <c r="AF1049" s="152">
        <f>Y1049/X1049*100</f>
        <v>57.622543088152831</v>
      </c>
      <c r="AG1049" s="152">
        <f>AE1049/X1049*100</f>
        <v>54.646593184347502</v>
      </c>
      <c r="AH1049" s="1355">
        <f>'2 уровень'!AH2329</f>
        <v>0</v>
      </c>
      <c r="AI1049" s="1362">
        <f>'2 уровень'!AI2329</f>
        <v>0</v>
      </c>
    </row>
    <row r="1050" spans="1:196" x14ac:dyDescent="0.25">
      <c r="A1050" s="19">
        <v>1</v>
      </c>
      <c r="B1050" s="19">
        <f t="shared" si="148"/>
        <v>1</v>
      </c>
      <c r="C1050" s="356" t="s">
        <v>210</v>
      </c>
      <c r="D1050" s="29">
        <f>'2 уровень'!F2333</f>
        <v>650</v>
      </c>
      <c r="E1050" s="29">
        <f>'2 уровень'!G2333</f>
        <v>433</v>
      </c>
      <c r="F1050" s="29">
        <f>'2 уровень'!H2333</f>
        <v>384</v>
      </c>
      <c r="G1050" s="144">
        <f>'2 уровень'!I2333</f>
        <v>88.683602771362587</v>
      </c>
      <c r="H1050" s="158">
        <f>'2 уровень'!J2333</f>
        <v>0</v>
      </c>
      <c r="I1050" s="158">
        <f>'2 уровень'!K2333</f>
        <v>0</v>
      </c>
      <c r="J1050" s="26">
        <f>'2 уровень'!L2333</f>
        <v>0</v>
      </c>
      <c r="K1050" s="26">
        <f>'2 уровень'!M2333</f>
        <v>0</v>
      </c>
      <c r="L1050" s="26">
        <f>'2 уровень'!N2333</f>
        <v>0</v>
      </c>
      <c r="M1050" s="26">
        <f>'2 уровень'!O2333</f>
        <v>0</v>
      </c>
      <c r="N1050" s="26">
        <f>'2 уровень'!P2333</f>
        <v>0</v>
      </c>
      <c r="O1050" s="26">
        <f>'2 уровень'!Q2333</f>
        <v>0</v>
      </c>
      <c r="P1050" s="152">
        <f>'2 уровень'!R2333</f>
        <v>0</v>
      </c>
      <c r="Q1050" s="152">
        <f>'2 уровень'!S2333</f>
        <v>0</v>
      </c>
      <c r="R1050" s="152">
        <f>'2 уровень'!T2333</f>
        <v>0</v>
      </c>
      <c r="S1050" s="152">
        <f>'2 уровень'!U2333</f>
        <v>0</v>
      </c>
      <c r="T1050" s="152">
        <f>'2 уровень'!V2333</f>
        <v>0</v>
      </c>
      <c r="U1050" s="152">
        <f>'2 уровень'!W2333</f>
        <v>0</v>
      </c>
      <c r="V1050" s="152">
        <f>'2 уровень'!X2333</f>
        <v>0</v>
      </c>
      <c r="W1050" s="152">
        <f>'2 уровень'!Y2333</f>
        <v>0</v>
      </c>
      <c r="X1050" s="152">
        <f>'2 уровень'!Z2333</f>
        <v>0</v>
      </c>
      <c r="Y1050" s="152">
        <f>'2 уровень'!AA2333</f>
        <v>0</v>
      </c>
      <c r="Z1050" s="1117">
        <f>'2 уровень'!AB2333</f>
        <v>0</v>
      </c>
      <c r="AA1050" s="152">
        <f>'2 уровень'!AC2333</f>
        <v>0</v>
      </c>
      <c r="AB1050" s="152">
        <f>'2 уровень'!AD2333</f>
        <v>0</v>
      </c>
      <c r="AC1050" s="152">
        <f>'2 уровень'!AE2333</f>
        <v>0</v>
      </c>
      <c r="AD1050" s="152">
        <f>'2 уровень'!AF2333</f>
        <v>0</v>
      </c>
      <c r="AE1050" s="629">
        <f>'2 уровень'!AG2333</f>
        <v>0</v>
      </c>
      <c r="AF1050" s="152"/>
      <c r="AG1050" s="152"/>
      <c r="AH1050" s="1355">
        <f>'2 уровень'!AH2330</f>
        <v>0</v>
      </c>
      <c r="AI1050" s="1362">
        <f>'2 уровень'!AI2330</f>
        <v>0</v>
      </c>
    </row>
    <row r="1051" spans="1:196" x14ac:dyDescent="0.25">
      <c r="A1051" s="19">
        <v>1</v>
      </c>
      <c r="B1051" s="19">
        <f t="shared" si="148"/>
        <v>1</v>
      </c>
      <c r="C1051" s="357" t="s">
        <v>211</v>
      </c>
      <c r="D1051" s="29">
        <f>'2 уровень'!F2334</f>
        <v>649</v>
      </c>
      <c r="E1051" s="29">
        <f>'2 уровень'!G2334</f>
        <v>433</v>
      </c>
      <c r="F1051" s="29">
        <f>'2 уровень'!H2334</f>
        <v>384</v>
      </c>
      <c r="G1051" s="144">
        <f>'2 уровень'!I2334</f>
        <v>88.683602771362587</v>
      </c>
      <c r="H1051" s="158">
        <f>'2 уровень'!J2334</f>
        <v>0</v>
      </c>
      <c r="I1051" s="158">
        <f>'2 уровень'!K2334</f>
        <v>0</v>
      </c>
      <c r="J1051" s="26">
        <f>'2 уровень'!L2334</f>
        <v>0</v>
      </c>
      <c r="K1051" s="26">
        <f>'2 уровень'!M2334</f>
        <v>0</v>
      </c>
      <c r="L1051" s="26">
        <f>'2 уровень'!N2334</f>
        <v>0</v>
      </c>
      <c r="M1051" s="26">
        <f>'2 уровень'!O2334</f>
        <v>0</v>
      </c>
      <c r="N1051" s="26">
        <f>'2 уровень'!P2334</f>
        <v>0</v>
      </c>
      <c r="O1051" s="26">
        <f>'2 уровень'!Q2334</f>
        <v>0</v>
      </c>
      <c r="P1051" s="152">
        <f>'2 уровень'!R2334</f>
        <v>0</v>
      </c>
      <c r="Q1051" s="152">
        <f>'2 уровень'!S2334</f>
        <v>0</v>
      </c>
      <c r="R1051" s="152">
        <f>'2 уровень'!T2334</f>
        <v>0</v>
      </c>
      <c r="S1051" s="152">
        <f>'2 уровень'!U2334</f>
        <v>0</v>
      </c>
      <c r="T1051" s="152">
        <f>'2 уровень'!V2334</f>
        <v>0</v>
      </c>
      <c r="U1051" s="152">
        <f>'2 уровень'!W2334</f>
        <v>0</v>
      </c>
      <c r="V1051" s="152">
        <f>'2 уровень'!X2334</f>
        <v>0</v>
      </c>
      <c r="W1051" s="152">
        <f>'2 уровень'!Y2334</f>
        <v>0</v>
      </c>
      <c r="X1051" s="152">
        <f>'2 уровень'!Z2334</f>
        <v>0</v>
      </c>
      <c r="Y1051" s="152">
        <f>'2 уровень'!AA2334</f>
        <v>0</v>
      </c>
      <c r="Z1051" s="1117">
        <f>'2 уровень'!AB2334</f>
        <v>0</v>
      </c>
      <c r="AA1051" s="152">
        <f>'2 уровень'!AC2334</f>
        <v>0</v>
      </c>
      <c r="AB1051" s="152">
        <f>'2 уровень'!AD2334</f>
        <v>0</v>
      </c>
      <c r="AC1051" s="152">
        <f>'2 уровень'!AE2334</f>
        <v>0</v>
      </c>
      <c r="AD1051" s="152">
        <f>'2 уровень'!AF2334</f>
        <v>0</v>
      </c>
      <c r="AE1051" s="629">
        <f>'2 уровень'!AG2334</f>
        <v>0</v>
      </c>
      <c r="AF1051" s="152"/>
      <c r="AG1051" s="152"/>
      <c r="AH1051" s="1355">
        <f>'2 уровень'!AH2331</f>
        <v>0</v>
      </c>
      <c r="AI1051" s="1362">
        <f>'2 уровень'!AI2331</f>
        <v>0</v>
      </c>
    </row>
    <row r="1052" spans="1:196" ht="29.25" x14ac:dyDescent="0.25">
      <c r="A1052" s="19">
        <v>1</v>
      </c>
      <c r="B1052" s="19">
        <f t="shared" si="148"/>
        <v>1</v>
      </c>
      <c r="C1052" s="358" t="s">
        <v>212</v>
      </c>
      <c r="D1052" s="29">
        <f>'2 уровень'!F2335</f>
        <v>1</v>
      </c>
      <c r="E1052" s="29">
        <f>'2 уровень'!G2335</f>
        <v>1</v>
      </c>
      <c r="F1052" s="29">
        <f>'2 уровень'!H2335</f>
        <v>0</v>
      </c>
      <c r="G1052" s="144">
        <f>'2 уровень'!I2335</f>
        <v>0</v>
      </c>
      <c r="H1052" s="158">
        <f>'2 уровень'!J2335</f>
        <v>0</v>
      </c>
      <c r="I1052" s="158">
        <f>'2 уровень'!K2335</f>
        <v>0</v>
      </c>
      <c r="J1052" s="26">
        <f>'2 уровень'!L2335</f>
        <v>0</v>
      </c>
      <c r="K1052" s="26">
        <f>'2 уровень'!M2335</f>
        <v>0</v>
      </c>
      <c r="L1052" s="26">
        <f>'2 уровень'!N2335</f>
        <v>0</v>
      </c>
      <c r="M1052" s="26">
        <f>'2 уровень'!O2335</f>
        <v>0</v>
      </c>
      <c r="N1052" s="26">
        <f>'2 уровень'!P2335</f>
        <v>0</v>
      </c>
      <c r="O1052" s="26">
        <f>'2 уровень'!Q2335</f>
        <v>0</v>
      </c>
      <c r="P1052" s="152">
        <f>'2 уровень'!R2335</f>
        <v>0</v>
      </c>
      <c r="Q1052" s="152">
        <f>'2 уровень'!S2335</f>
        <v>0</v>
      </c>
      <c r="R1052" s="152">
        <f>'2 уровень'!T2335</f>
        <v>0</v>
      </c>
      <c r="S1052" s="152">
        <f>'2 уровень'!U2335</f>
        <v>0</v>
      </c>
      <c r="T1052" s="152">
        <f>'2 уровень'!V2335</f>
        <v>0</v>
      </c>
      <c r="U1052" s="152">
        <f>'2 уровень'!W2335</f>
        <v>0</v>
      </c>
      <c r="V1052" s="152">
        <f>'2 уровень'!X2335</f>
        <v>0</v>
      </c>
      <c r="W1052" s="152">
        <f>'2 уровень'!Y2335</f>
        <v>0</v>
      </c>
      <c r="X1052" s="152">
        <f>'2 уровень'!Z2335</f>
        <v>0</v>
      </c>
      <c r="Y1052" s="152">
        <f>'2 уровень'!AA2335</f>
        <v>0</v>
      </c>
      <c r="Z1052" s="1117">
        <f>'2 уровень'!AB2335</f>
        <v>0</v>
      </c>
      <c r="AA1052" s="152">
        <f>'2 уровень'!AC2335</f>
        <v>0</v>
      </c>
      <c r="AB1052" s="152">
        <f>'2 уровень'!AD2335</f>
        <v>0</v>
      </c>
      <c r="AC1052" s="152">
        <f>'2 уровень'!AE2335</f>
        <v>0</v>
      </c>
      <c r="AD1052" s="152">
        <f>'2 уровень'!AF2335</f>
        <v>0</v>
      </c>
      <c r="AE1052" s="629">
        <f>'2 уровень'!AG2335</f>
        <v>0</v>
      </c>
      <c r="AF1052" s="152"/>
      <c r="AG1052" s="152"/>
      <c r="AH1052" s="1355">
        <f>'2 уровень'!AH2332</f>
        <v>0</v>
      </c>
      <c r="AI1052" s="1362">
        <f>'2 уровень'!AI2332</f>
        <v>0</v>
      </c>
    </row>
    <row r="1053" spans="1:196" ht="30" thickBot="1" x14ac:dyDescent="0.3">
      <c r="A1053" s="19">
        <v>1</v>
      </c>
      <c r="B1053" s="19">
        <f t="shared" si="148"/>
        <v>1</v>
      </c>
      <c r="C1053" s="263" t="s">
        <v>217</v>
      </c>
      <c r="D1053" s="29">
        <f>'2 уровень'!F2336</f>
        <v>650</v>
      </c>
      <c r="E1053" s="29">
        <f>'2 уровень'!G2336</f>
        <v>433</v>
      </c>
      <c r="F1053" s="29">
        <f>'2 уровень'!H2336</f>
        <v>384</v>
      </c>
      <c r="G1053" s="144">
        <f>'2 уровень'!I2336</f>
        <v>88.683602771362587</v>
      </c>
      <c r="H1053" s="158">
        <f>'2 уровень'!J2336</f>
        <v>0</v>
      </c>
      <c r="I1053" s="158">
        <f>'2 уровень'!K2336</f>
        <v>0</v>
      </c>
      <c r="J1053" s="26">
        <f>'2 уровень'!L2336</f>
        <v>0</v>
      </c>
      <c r="K1053" s="26">
        <f>'2 уровень'!M2336</f>
        <v>0</v>
      </c>
      <c r="L1053" s="26">
        <f>'2 уровень'!N2336</f>
        <v>0</v>
      </c>
      <c r="M1053" s="26">
        <f>'2 уровень'!O2336</f>
        <v>0</v>
      </c>
      <c r="N1053" s="26">
        <f>'2 уровень'!P2336</f>
        <v>0</v>
      </c>
      <c r="O1053" s="26">
        <f>'2 уровень'!Q2336</f>
        <v>0</v>
      </c>
      <c r="P1053" s="152">
        <f>'2 уровень'!R2336</f>
        <v>2320.806</v>
      </c>
      <c r="Q1053" s="152">
        <f>'2 уровень'!S2336</f>
        <v>2320.806</v>
      </c>
      <c r="R1053" s="152">
        <f>'2 уровень'!T2336</f>
        <v>2320.806</v>
      </c>
      <c r="S1053" s="152">
        <f>'2 уровень'!U2336</f>
        <v>2320.806</v>
      </c>
      <c r="T1053" s="152">
        <f>'2 уровень'!V2336</f>
        <v>2320.806</v>
      </c>
      <c r="U1053" s="152">
        <f>'2 уровень'!W2336</f>
        <v>2320.806</v>
      </c>
      <c r="V1053" s="152">
        <f>'2 уровень'!X2336</f>
        <v>2320.806</v>
      </c>
      <c r="W1053" s="152">
        <f>'2 уровень'!Y2336</f>
        <v>2320.806</v>
      </c>
      <c r="X1053" s="152">
        <f>'2 уровень'!Z2336</f>
        <v>1547.204</v>
      </c>
      <c r="Y1053" s="152">
        <f>'2 уровень'!AA2336</f>
        <v>1547.204</v>
      </c>
      <c r="Z1053" s="1117">
        <f>'2 уровень'!AB2336</f>
        <v>0</v>
      </c>
      <c r="AA1053" s="152">
        <f>'2 уровень'!AC2336</f>
        <v>0</v>
      </c>
      <c r="AB1053" s="152">
        <f>'2 уровень'!AD2336</f>
        <v>0</v>
      </c>
      <c r="AC1053" s="152">
        <f>'2 уровень'!AE2336</f>
        <v>0</v>
      </c>
      <c r="AD1053" s="152">
        <f>'2 уровень'!AF2336</f>
        <v>-28.249950000000002</v>
      </c>
      <c r="AE1053" s="629">
        <f>'2 уровень'!AG2336</f>
        <v>1518.9540500000001</v>
      </c>
      <c r="AF1053" s="152">
        <f>Y1053/X1053*100</f>
        <v>100</v>
      </c>
      <c r="AG1053" s="152">
        <f>AE1053/X1053*100</f>
        <v>98.174128944857955</v>
      </c>
      <c r="AH1053" s="1355">
        <f>'2 уровень'!AH2333</f>
        <v>0</v>
      </c>
      <c r="AI1053" s="1362">
        <f>'2 уровень'!AI2333</f>
        <v>0</v>
      </c>
    </row>
    <row r="1054" spans="1:196" s="180" customFormat="1" x14ac:dyDescent="0.25">
      <c r="A1054" s="19">
        <v>1</v>
      </c>
      <c r="B1054" s="19">
        <f t="shared" si="148"/>
        <v>1</v>
      </c>
      <c r="C1054" s="176" t="s">
        <v>110</v>
      </c>
      <c r="D1054" s="177"/>
      <c r="E1054" s="177"/>
      <c r="F1054" s="177"/>
      <c r="G1054" s="178"/>
      <c r="H1054" s="161"/>
      <c r="I1054" s="161"/>
      <c r="J1054" s="179"/>
      <c r="K1054" s="179"/>
      <c r="L1054" s="179"/>
      <c r="M1054" s="179"/>
      <c r="N1054" s="179"/>
      <c r="O1054" s="179"/>
      <c r="P1054" s="645">
        <f t="shared" ref="P1054:AE1054" si="151">P1055-P1056-P1106-P1109-P1113</f>
        <v>0</v>
      </c>
      <c r="Q1054" s="645">
        <f t="shared" ref="Q1054:R1054" si="152">Q1055-Q1056-Q1106-Q1109-Q1113</f>
        <v>0</v>
      </c>
      <c r="R1054" s="645">
        <f t="shared" si="152"/>
        <v>0</v>
      </c>
      <c r="S1054" s="645">
        <f t="shared" ref="S1054:T1054" si="153">S1055-S1056-S1106-S1109-S1113</f>
        <v>0</v>
      </c>
      <c r="T1054" s="645">
        <f t="shared" si="153"/>
        <v>0</v>
      </c>
      <c r="U1054" s="645">
        <f t="shared" ref="U1054:V1054" si="154">U1055-U1056-U1106-U1109-U1113</f>
        <v>0</v>
      </c>
      <c r="V1054" s="645">
        <f t="shared" si="154"/>
        <v>0</v>
      </c>
      <c r="W1054" s="645">
        <f t="shared" ref="W1054" si="155">W1055-W1056-W1106-W1109-W1113</f>
        <v>0</v>
      </c>
      <c r="X1054" s="645">
        <f t="shared" si="151"/>
        <v>0</v>
      </c>
      <c r="Y1054" s="645">
        <f t="shared" si="151"/>
        <v>0</v>
      </c>
      <c r="Z1054" s="1130">
        <f t="shared" si="151"/>
        <v>0</v>
      </c>
      <c r="AA1054" s="645">
        <f t="shared" si="151"/>
        <v>3.2474023470285829E-15</v>
      </c>
      <c r="AB1054" s="645">
        <f t="shared" si="151"/>
        <v>-6.8212102632969618E-13</v>
      </c>
      <c r="AC1054" s="645">
        <f t="shared" si="151"/>
        <v>0</v>
      </c>
      <c r="AD1054" s="645">
        <f t="shared" si="151"/>
        <v>0</v>
      </c>
      <c r="AE1054" s="645">
        <f t="shared" si="151"/>
        <v>0</v>
      </c>
      <c r="AF1054" s="645"/>
      <c r="AG1054" s="645"/>
      <c r="AH1054" s="1383"/>
      <c r="AI1054" s="1384" t="e">
        <f>AI1055-AI1056-AI1107-AI1110-#REF!</f>
        <v>#REF!</v>
      </c>
      <c r="AJ1054" s="139"/>
      <c r="AK1054" s="139"/>
      <c r="AL1054" s="139"/>
      <c r="AM1054" s="139"/>
      <c r="AN1054" s="139"/>
      <c r="AO1054" s="139"/>
      <c r="AP1054" s="139"/>
      <c r="AQ1054" s="139"/>
      <c r="AR1054" s="139"/>
      <c r="AS1054" s="139"/>
      <c r="AT1054" s="139"/>
      <c r="AU1054" s="139"/>
      <c r="AV1054" s="139"/>
      <c r="AW1054" s="139"/>
      <c r="AX1054" s="139"/>
      <c r="AY1054" s="139"/>
      <c r="AZ1054" s="139"/>
      <c r="BA1054" s="139"/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39"/>
      <c r="BL1054" s="139"/>
      <c r="BM1054" s="139"/>
      <c r="BN1054" s="139"/>
      <c r="BO1054" s="139"/>
      <c r="BP1054" s="139"/>
      <c r="BQ1054" s="139"/>
      <c r="BR1054" s="139"/>
      <c r="BS1054" s="139"/>
      <c r="BT1054" s="139"/>
      <c r="BU1054" s="139"/>
      <c r="BV1054" s="139"/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39"/>
      <c r="CG1054" s="139"/>
      <c r="CH1054" s="139"/>
      <c r="CI1054" s="139"/>
      <c r="CJ1054" s="139"/>
      <c r="CK1054" s="139"/>
      <c r="CL1054" s="139"/>
      <c r="CM1054" s="139"/>
      <c r="CN1054" s="139"/>
      <c r="CO1054" s="139"/>
      <c r="CP1054" s="139"/>
      <c r="CQ1054" s="139"/>
      <c r="CR1054" s="139"/>
      <c r="CS1054" s="139"/>
      <c r="CT1054" s="139"/>
      <c r="CU1054" s="139"/>
      <c r="CV1054" s="139"/>
      <c r="CW1054" s="139"/>
      <c r="CX1054" s="139"/>
      <c r="CY1054" s="139"/>
      <c r="CZ1054" s="139"/>
      <c r="DA1054" s="139"/>
      <c r="DB1054" s="139"/>
      <c r="DC1054" s="139"/>
      <c r="DD1054" s="139"/>
      <c r="DE1054" s="139"/>
      <c r="DF1054" s="139"/>
      <c r="DG1054" s="139"/>
      <c r="DH1054" s="139"/>
      <c r="DI1054" s="139"/>
      <c r="DJ1054" s="139"/>
      <c r="DK1054" s="139"/>
      <c r="DL1054" s="139"/>
      <c r="DM1054" s="139"/>
      <c r="DN1054" s="139"/>
      <c r="DO1054" s="139"/>
      <c r="DP1054" s="139"/>
      <c r="DQ1054" s="139"/>
      <c r="DR1054" s="139"/>
      <c r="DS1054" s="139"/>
      <c r="DT1054" s="139"/>
      <c r="DU1054" s="139"/>
      <c r="DV1054" s="139"/>
      <c r="DW1054" s="139"/>
      <c r="DX1054" s="139"/>
      <c r="DY1054" s="139"/>
      <c r="DZ1054" s="139"/>
      <c r="EA1054" s="139"/>
      <c r="EB1054" s="139"/>
      <c r="EC1054" s="139"/>
      <c r="ED1054" s="139"/>
      <c r="EE1054" s="139"/>
      <c r="EF1054" s="139"/>
      <c r="EG1054" s="139"/>
      <c r="EH1054" s="139"/>
      <c r="EI1054" s="139"/>
      <c r="EJ1054" s="139"/>
      <c r="EK1054" s="139"/>
      <c r="EL1054" s="139"/>
      <c r="EM1054" s="139"/>
      <c r="EN1054" s="139"/>
      <c r="EO1054" s="139"/>
      <c r="EP1054" s="139"/>
      <c r="EQ1054" s="139"/>
      <c r="ER1054" s="139"/>
      <c r="ES1054" s="139"/>
      <c r="ET1054" s="139"/>
      <c r="EU1054" s="139"/>
      <c r="EV1054" s="139"/>
      <c r="EW1054" s="139"/>
      <c r="EX1054" s="139"/>
      <c r="EY1054" s="139"/>
      <c r="EZ1054" s="139"/>
      <c r="FA1054" s="139"/>
      <c r="FB1054" s="139"/>
      <c r="FC1054" s="139"/>
      <c r="FD1054" s="139"/>
      <c r="FE1054" s="139"/>
      <c r="FF1054" s="139"/>
      <c r="FG1054" s="139"/>
      <c r="FH1054" s="139"/>
      <c r="FI1054" s="139"/>
      <c r="FJ1054" s="139"/>
      <c r="FK1054" s="139"/>
      <c r="FL1054" s="139"/>
      <c r="FM1054" s="139"/>
      <c r="FN1054" s="139"/>
      <c r="FO1054" s="139"/>
      <c r="FP1054" s="139"/>
      <c r="FQ1054" s="139"/>
      <c r="FR1054" s="139"/>
      <c r="FS1054" s="139"/>
      <c r="FT1054" s="139"/>
      <c r="FU1054" s="139"/>
      <c r="FV1054" s="139"/>
      <c r="FW1054" s="139"/>
      <c r="FX1054" s="139"/>
      <c r="FY1054" s="139"/>
      <c r="FZ1054" s="139"/>
      <c r="GA1054" s="139"/>
      <c r="GB1054" s="139"/>
      <c r="GC1054" s="139"/>
      <c r="GD1054" s="139"/>
      <c r="GE1054" s="139"/>
      <c r="GF1054" s="139"/>
      <c r="GG1054" s="139"/>
      <c r="GH1054" s="139"/>
      <c r="GI1054" s="139"/>
      <c r="GJ1054" s="139"/>
      <c r="GK1054" s="139"/>
      <c r="GL1054" s="139"/>
      <c r="GM1054" s="139"/>
      <c r="GN1054" s="139"/>
    </row>
    <row r="1055" spans="1:196" s="139" customFormat="1" x14ac:dyDescent="0.25">
      <c r="A1055" s="19">
        <v>1</v>
      </c>
      <c r="B1055" s="19">
        <f t="shared" si="148"/>
        <v>1</v>
      </c>
      <c r="C1055" s="12" t="s">
        <v>95</v>
      </c>
      <c r="D1055" s="140">
        <f>'1 уровень'!E3315</f>
        <v>0</v>
      </c>
      <c r="E1055" s="140">
        <f>'1 уровень'!F3315</f>
        <v>0</v>
      </c>
      <c r="F1055" s="140">
        <f>'1 уровень'!G3315</f>
        <v>0</v>
      </c>
      <c r="G1055" s="151">
        <f>'1 уровень'!H3315</f>
        <v>0</v>
      </c>
      <c r="H1055" s="152">
        <f>'1 уровень'!I3315</f>
        <v>0</v>
      </c>
      <c r="I1055" s="152">
        <f>'1 уровень'!J3315</f>
        <v>0</v>
      </c>
      <c r="J1055" s="22">
        <f>'1 уровень'!K3315</f>
        <v>0</v>
      </c>
      <c r="K1055" s="22">
        <f>'1 уровень'!L3315</f>
        <v>0</v>
      </c>
      <c r="L1055" s="22">
        <f>'1 уровень'!M3315</f>
        <v>0</v>
      </c>
      <c r="M1055" s="22">
        <f>'1 уровень'!N3315</f>
        <v>0</v>
      </c>
      <c r="N1055" s="22">
        <f>'1 уровень'!O3315</f>
        <v>0</v>
      </c>
      <c r="O1055" s="22">
        <f>'1 уровень'!P3315</f>
        <v>0</v>
      </c>
      <c r="P1055" s="152">
        <f>'1 уровень'!Q3315</f>
        <v>461805.65636736795</v>
      </c>
      <c r="Q1055" s="152">
        <f>'1 уровень'!R3315</f>
        <v>461805.65636736795</v>
      </c>
      <c r="R1055" s="152">
        <f>'1 уровень'!S3315</f>
        <v>461805.65636736795</v>
      </c>
      <c r="S1055" s="152">
        <f>'1 уровень'!T3315</f>
        <v>461805.65636736795</v>
      </c>
      <c r="T1055" s="152">
        <f>'1 уровень'!U3315</f>
        <v>461805.65636736795</v>
      </c>
      <c r="U1055" s="152">
        <f>'1 уровень'!V3315</f>
        <v>461805.65636736795</v>
      </c>
      <c r="V1055" s="152">
        <f>'1 уровень'!W3315</f>
        <v>461805.65636736795</v>
      </c>
      <c r="W1055" s="152">
        <f>'1 уровень'!X3315</f>
        <v>461805.65636736795</v>
      </c>
      <c r="X1055" s="152">
        <f>'1 уровень'!Y3315</f>
        <v>309344.0808482453</v>
      </c>
      <c r="Y1055" s="152">
        <f>'1 уровень'!Z3315</f>
        <v>314361.67650000006</v>
      </c>
      <c r="Z1055" s="1117">
        <f>'1 уровень'!AA3315</f>
        <v>0</v>
      </c>
      <c r="AA1055" s="152">
        <f>'1 уровень'!AB3315</f>
        <v>-183.17728000000002</v>
      </c>
      <c r="AB1055" s="152">
        <f>'1 уровень'!AC3315</f>
        <v>5017.5956517547529</v>
      </c>
      <c r="AC1055" s="152">
        <f>'1 уровень'!AD3315</f>
        <v>-22.277630000000002</v>
      </c>
      <c r="AD1055" s="152">
        <f>'1 уровень'!AE3315</f>
        <v>-891.88714000000004</v>
      </c>
      <c r="AE1055" s="629">
        <f>'1 уровень'!AF3315</f>
        <v>313286.61208000005</v>
      </c>
      <c r="AF1055" s="152">
        <f>Y1055/X1055*100</f>
        <v>101.62201120448017</v>
      </c>
      <c r="AG1055" s="152">
        <f>AE1055/X1055*100</f>
        <v>101.27448090196005</v>
      </c>
      <c r="AH1055" s="1357">
        <f>'1 уровень'!AG3315</f>
        <v>0</v>
      </c>
      <c r="AI1055" s="1362">
        <f>'1 уровень'!AH3315</f>
        <v>0</v>
      </c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9"/>
      <c r="AU1055" s="19"/>
      <c r="AV1055" s="19"/>
      <c r="AW1055" s="19"/>
      <c r="AX1055" s="19"/>
      <c r="AY1055" s="19"/>
      <c r="AZ1055" s="19"/>
      <c r="BA1055" s="19"/>
      <c r="BB1055" s="19"/>
      <c r="BC1055" s="19"/>
      <c r="BD1055" s="19"/>
      <c r="BE1055" s="19"/>
      <c r="BF1055" s="19"/>
      <c r="BG1055" s="19"/>
      <c r="BH1055" s="19"/>
      <c r="BI1055" s="19"/>
      <c r="BJ1055" s="19"/>
      <c r="BK1055" s="19"/>
      <c r="BL1055" s="19"/>
      <c r="BM1055" s="19"/>
      <c r="BN1055" s="19"/>
      <c r="BO1055" s="19"/>
      <c r="BP1055" s="19"/>
      <c r="BQ1055" s="19"/>
      <c r="BR1055" s="19"/>
      <c r="BS1055" s="19"/>
      <c r="BT1055" s="19"/>
      <c r="BU1055" s="19"/>
      <c r="BV1055" s="19"/>
      <c r="BW1055" s="19"/>
      <c r="BX1055" s="19"/>
      <c r="BY1055" s="19"/>
      <c r="BZ1055" s="19"/>
      <c r="CA1055" s="19"/>
      <c r="CB1055" s="19"/>
      <c r="CC1055" s="19"/>
      <c r="CD1055" s="19"/>
      <c r="CE1055" s="19"/>
      <c r="CF1055" s="19"/>
      <c r="CG1055" s="19"/>
      <c r="CH1055" s="19"/>
      <c r="CI1055" s="19"/>
      <c r="CJ1055" s="19"/>
      <c r="CK1055" s="19"/>
      <c r="CL1055" s="19"/>
      <c r="CM1055" s="19"/>
      <c r="CN1055" s="19"/>
      <c r="CO1055" s="19"/>
      <c r="CP1055" s="19"/>
      <c r="CQ1055" s="19"/>
      <c r="CR1055" s="19"/>
      <c r="CS1055" s="19"/>
      <c r="CT1055" s="19"/>
      <c r="CU1055" s="19"/>
      <c r="CV1055" s="19"/>
      <c r="CW1055" s="19"/>
      <c r="CX1055" s="19"/>
      <c r="CY1055" s="19"/>
      <c r="CZ1055" s="19"/>
      <c r="DA1055" s="19"/>
      <c r="DB1055" s="19"/>
      <c r="DC1055" s="19"/>
      <c r="DD1055" s="19"/>
      <c r="DE1055" s="19"/>
      <c r="DF1055" s="19"/>
      <c r="DG1055" s="19"/>
      <c r="DH1055" s="19"/>
      <c r="DI1055" s="19"/>
      <c r="DJ1055" s="19"/>
      <c r="DK1055" s="19"/>
      <c r="DL1055" s="19"/>
      <c r="DM1055" s="19"/>
      <c r="DN1055" s="19"/>
      <c r="DO1055" s="19"/>
      <c r="DP1055" s="19"/>
      <c r="DQ1055" s="19"/>
      <c r="DR1055" s="19"/>
      <c r="DS1055" s="19"/>
      <c r="DT1055" s="19"/>
      <c r="DU1055" s="19"/>
      <c r="DV1055" s="19"/>
      <c r="DW1055" s="19"/>
      <c r="DX1055" s="19"/>
      <c r="DY1055" s="19"/>
      <c r="DZ1055" s="19"/>
      <c r="EA1055" s="19"/>
      <c r="EB1055" s="19"/>
      <c r="EC1055" s="19"/>
      <c r="ED1055" s="19"/>
      <c r="EE1055" s="19"/>
      <c r="EF1055" s="19"/>
      <c r="EG1055" s="19"/>
      <c r="EH1055" s="19"/>
      <c r="EI1055" s="19"/>
      <c r="EJ1055" s="19"/>
      <c r="EK1055" s="19"/>
      <c r="EL1055" s="19"/>
      <c r="EM1055" s="19"/>
      <c r="EN1055" s="19"/>
      <c r="EO1055" s="19"/>
      <c r="EP1055" s="19"/>
      <c r="EQ1055" s="19"/>
      <c r="ER1055" s="19"/>
      <c r="ES1055" s="19"/>
      <c r="ET1055" s="19"/>
      <c r="EU1055" s="19"/>
      <c r="EV1055" s="19"/>
      <c r="EW1055" s="19"/>
      <c r="EX1055" s="19"/>
      <c r="EY1055" s="19"/>
      <c r="EZ1055" s="19"/>
      <c r="FA1055" s="19"/>
      <c r="FB1055" s="19"/>
      <c r="FC1055" s="19"/>
      <c r="FD1055" s="19"/>
      <c r="FE1055" s="19"/>
      <c r="FF1055" s="19"/>
      <c r="FG1055" s="19"/>
      <c r="FH1055" s="19"/>
      <c r="FI1055" s="19"/>
      <c r="FJ1055" s="19"/>
      <c r="FK1055" s="19"/>
      <c r="FL1055" s="19"/>
      <c r="FM1055" s="19"/>
      <c r="FN1055" s="19"/>
      <c r="FO1055" s="19"/>
      <c r="FP1055" s="19"/>
      <c r="FQ1055" s="19"/>
      <c r="FR1055" s="19"/>
      <c r="FS1055" s="19"/>
      <c r="FT1055" s="19"/>
      <c r="FU1055" s="19"/>
      <c r="FV1055" s="19"/>
      <c r="FW1055" s="19"/>
      <c r="FX1055" s="19"/>
      <c r="FY1055" s="19"/>
      <c r="FZ1055" s="19"/>
      <c r="GA1055" s="19"/>
      <c r="GB1055" s="19"/>
      <c r="GC1055" s="19"/>
      <c r="GD1055" s="19"/>
      <c r="GE1055" s="19"/>
      <c r="GF1055" s="19"/>
      <c r="GG1055" s="19"/>
      <c r="GH1055" s="19"/>
      <c r="GI1055" s="19"/>
      <c r="GJ1055" s="19"/>
      <c r="GK1055" s="19"/>
      <c r="GL1055" s="19"/>
      <c r="GM1055" s="19"/>
      <c r="GN1055" s="19"/>
    </row>
    <row r="1056" spans="1:196" s="139" customFormat="1" x14ac:dyDescent="0.25">
      <c r="A1056" s="19">
        <v>1</v>
      </c>
      <c r="B1056" s="19">
        <f t="shared" si="148"/>
        <v>1</v>
      </c>
      <c r="C1056" s="330" t="s">
        <v>7</v>
      </c>
      <c r="D1056" s="21">
        <f>'1 уровень'!E3316</f>
        <v>3406</v>
      </c>
      <c r="E1056" s="21">
        <f>'1 уровень'!F3316</f>
        <v>2270</v>
      </c>
      <c r="F1056" s="21">
        <f>'1 уровень'!G3316</f>
        <v>2564</v>
      </c>
      <c r="G1056" s="142">
        <f>'1 уровень'!H3316</f>
        <v>112.95154185022027</v>
      </c>
      <c r="H1056" s="152">
        <f>'1 уровень'!I3316</f>
        <v>9.2304756312389902</v>
      </c>
      <c r="I1056" s="152">
        <f>'1 уровень'!J3316</f>
        <v>8.9450078003120126</v>
      </c>
      <c r="J1056" s="24">
        <f>'1 уровень'!K3316</f>
        <v>31439</v>
      </c>
      <c r="K1056" s="24">
        <f>'1 уровень'!L3316</f>
        <v>20866.857142857145</v>
      </c>
      <c r="L1056" s="24">
        <f>'1 уровень'!M3316</f>
        <v>22935</v>
      </c>
      <c r="M1056" s="24">
        <f>'1 уровень'!N3316</f>
        <v>109.91113727852779</v>
      </c>
      <c r="N1056" s="24">
        <f>'1 уровень'!O3316</f>
        <v>94</v>
      </c>
      <c r="O1056" s="24">
        <f>'1 уровень'!P3316</f>
        <v>365.9840425531915</v>
      </c>
      <c r="P1056" s="152">
        <f>'1 уровень'!Q3316</f>
        <v>86010.172737623914</v>
      </c>
      <c r="Q1056" s="152">
        <f>'1 уровень'!R3316</f>
        <v>86010.172737623914</v>
      </c>
      <c r="R1056" s="152">
        <f>'1 уровень'!S3316</f>
        <v>86010.172737623914</v>
      </c>
      <c r="S1056" s="152">
        <f>'1 уровень'!T3316</f>
        <v>86010.172737623914</v>
      </c>
      <c r="T1056" s="152">
        <f>'1 уровень'!U3316</f>
        <v>86010.172737623914</v>
      </c>
      <c r="U1056" s="152">
        <f>'1 уровень'!V3316</f>
        <v>86010.172737623914</v>
      </c>
      <c r="V1056" s="152">
        <f>'1 уровень'!W3316</f>
        <v>86010.172737623914</v>
      </c>
      <c r="W1056" s="152">
        <f>'1 уровень'!X3316</f>
        <v>86010.172737623914</v>
      </c>
      <c r="X1056" s="152">
        <f>'1 уровень'!Y3316</f>
        <v>57340.115158415945</v>
      </c>
      <c r="Y1056" s="152">
        <f>'1 уровень'!Z3316</f>
        <v>60676.181130000012</v>
      </c>
      <c r="Z1056" s="1117">
        <f>'1 уровень'!AA3316</f>
        <v>0</v>
      </c>
      <c r="AA1056" s="152">
        <f>'1 уровень'!AB3316</f>
        <v>-183.03671000000003</v>
      </c>
      <c r="AB1056" s="152">
        <f>'1 уровень'!AC3316</f>
        <v>3336.0659715840629</v>
      </c>
      <c r="AC1056" s="152">
        <f>'1 уровень'!AD3316</f>
        <v>-22.277630000000002</v>
      </c>
      <c r="AD1056" s="152">
        <f>'1 уровень'!AE3316</f>
        <v>-373.61399999999998</v>
      </c>
      <c r="AE1056" s="629">
        <f>'1 уровень'!AF3316</f>
        <v>60119.53042000001</v>
      </c>
      <c r="AF1056" s="152">
        <f>Y1056/X1056*100</f>
        <v>105.81803151662214</v>
      </c>
      <c r="AG1056" s="152">
        <f>AE1056/X1056*100</f>
        <v>104.8472439476364</v>
      </c>
      <c r="AH1056" s="1351">
        <f>'1 уровень'!AG3316</f>
        <v>0</v>
      </c>
      <c r="AI1056" s="1362">
        <f>'1 уровень'!AH3316</f>
        <v>0</v>
      </c>
    </row>
    <row r="1057" spans="1:196" x14ac:dyDescent="0.25">
      <c r="A1057" s="19">
        <v>1</v>
      </c>
      <c r="B1057" s="19">
        <f t="shared" si="148"/>
        <v>1</v>
      </c>
      <c r="C1057" s="301" t="s">
        <v>14</v>
      </c>
      <c r="D1057" s="29">
        <f>'1 уровень'!E3317</f>
        <v>0</v>
      </c>
      <c r="E1057" s="29">
        <f>'1 уровень'!F3317</f>
        <v>0</v>
      </c>
      <c r="F1057" s="29">
        <f>'1 уровень'!G3317</f>
        <v>0</v>
      </c>
      <c r="G1057" s="144">
        <f>'1 уровень'!H3317</f>
        <v>0</v>
      </c>
      <c r="H1057" s="158">
        <f>'1 уровень'!I3317</f>
        <v>0</v>
      </c>
      <c r="I1057" s="158">
        <f>'1 уровень'!J3317</f>
        <v>0</v>
      </c>
      <c r="J1057" s="26">
        <f>'1 уровень'!K3317</f>
        <v>0</v>
      </c>
      <c r="K1057" s="26">
        <f>'1 уровень'!L3317</f>
        <v>0</v>
      </c>
      <c r="L1057" s="26">
        <f>'1 уровень'!M3317</f>
        <v>0</v>
      </c>
      <c r="M1057" s="26">
        <f>'1 уровень'!N3317</f>
        <v>0</v>
      </c>
      <c r="N1057" s="26">
        <f>'1 уровень'!O3317</f>
        <v>0</v>
      </c>
      <c r="O1057" s="26">
        <f>'1 уровень'!P3317</f>
        <v>0</v>
      </c>
      <c r="P1057" s="152">
        <f>'1 уровень'!Q3317</f>
        <v>0</v>
      </c>
      <c r="Q1057" s="152">
        <f>'1 уровень'!R3317</f>
        <v>0</v>
      </c>
      <c r="R1057" s="152">
        <f>'1 уровень'!S3317</f>
        <v>0</v>
      </c>
      <c r="S1057" s="152">
        <f>'1 уровень'!T3317</f>
        <v>0</v>
      </c>
      <c r="T1057" s="152">
        <f>'1 уровень'!U3317</f>
        <v>0</v>
      </c>
      <c r="U1057" s="152">
        <f>'1 уровень'!V3317</f>
        <v>0</v>
      </c>
      <c r="V1057" s="152">
        <f>'1 уровень'!W3317</f>
        <v>0</v>
      </c>
      <c r="W1057" s="152">
        <f>'1 уровень'!X3317</f>
        <v>0</v>
      </c>
      <c r="X1057" s="152">
        <f>'1 уровень'!Y3317</f>
        <v>0</v>
      </c>
      <c r="Y1057" s="152">
        <f>'1 уровень'!Z3317</f>
        <v>0</v>
      </c>
      <c r="Z1057" s="1117">
        <f>'1 уровень'!AA3317</f>
        <v>0</v>
      </c>
      <c r="AA1057" s="152">
        <f>'1 уровень'!AB3317</f>
        <v>0</v>
      </c>
      <c r="AB1057" s="152">
        <f>'1 уровень'!AC3317</f>
        <v>0</v>
      </c>
      <c r="AC1057" s="152">
        <f>'1 уровень'!AD3317</f>
        <v>0</v>
      </c>
      <c r="AD1057" s="152">
        <f>'1 уровень'!AE3317</f>
        <v>0</v>
      </c>
      <c r="AE1057" s="629">
        <f>'1 уровень'!AF3317</f>
        <v>0</v>
      </c>
      <c r="AF1057" s="152"/>
      <c r="AG1057" s="152"/>
      <c r="AH1057" s="1355">
        <f>'1 уровень'!AG3317</f>
        <v>0</v>
      </c>
      <c r="AI1057" s="1362">
        <f>'1 уровень'!AH3317</f>
        <v>0</v>
      </c>
      <c r="AJ1057" s="139"/>
      <c r="AK1057" s="139"/>
      <c r="AL1057" s="139"/>
      <c r="AM1057" s="139"/>
      <c r="AN1057" s="139"/>
      <c r="AO1057" s="139"/>
      <c r="AP1057" s="139"/>
      <c r="AQ1057" s="139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/>
      <c r="BB1057" s="139"/>
      <c r="BC1057" s="139"/>
      <c r="BD1057" s="139"/>
      <c r="BE1057" s="139"/>
      <c r="BF1057" s="139"/>
      <c r="BG1057" s="139"/>
      <c r="BH1057" s="139"/>
      <c r="BI1057" s="139"/>
      <c r="BJ1057" s="139"/>
      <c r="BK1057" s="139"/>
      <c r="BL1057" s="139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/>
      <c r="BW1057" s="139"/>
      <c r="BX1057" s="139"/>
      <c r="BY1057" s="139"/>
      <c r="BZ1057" s="139"/>
      <c r="CA1057" s="139"/>
      <c r="CB1057" s="139"/>
      <c r="CC1057" s="139"/>
      <c r="CD1057" s="139"/>
      <c r="CE1057" s="139"/>
      <c r="CF1057" s="139"/>
      <c r="CG1057" s="139"/>
      <c r="CH1057" s="139"/>
      <c r="CI1057" s="139"/>
      <c r="CJ1057" s="139"/>
      <c r="CK1057" s="139"/>
      <c r="CL1057" s="139"/>
      <c r="CM1057" s="139"/>
      <c r="CN1057" s="139"/>
      <c r="CO1057" s="139"/>
      <c r="CP1057" s="139"/>
      <c r="CQ1057" s="139"/>
      <c r="CR1057" s="139"/>
      <c r="CS1057" s="139"/>
      <c r="CT1057" s="139"/>
      <c r="CU1057" s="139"/>
      <c r="CV1057" s="139"/>
      <c r="CW1057" s="139"/>
      <c r="CX1057" s="139"/>
      <c r="CY1057" s="139"/>
      <c r="CZ1057" s="139"/>
      <c r="DA1057" s="139"/>
      <c r="DB1057" s="139"/>
      <c r="DC1057" s="139"/>
      <c r="DD1057" s="139"/>
      <c r="DE1057" s="139"/>
      <c r="DF1057" s="139"/>
      <c r="DG1057" s="139"/>
      <c r="DH1057" s="139"/>
      <c r="DI1057" s="139"/>
      <c r="DJ1057" s="139"/>
      <c r="DK1057" s="139"/>
      <c r="DL1057" s="139"/>
      <c r="DM1057" s="139"/>
      <c r="DN1057" s="139"/>
      <c r="DO1057" s="139"/>
      <c r="DP1057" s="139"/>
      <c r="DQ1057" s="139"/>
      <c r="DR1057" s="139"/>
      <c r="DS1057" s="139"/>
      <c r="DT1057" s="139"/>
      <c r="DU1057" s="139"/>
      <c r="DV1057" s="139"/>
      <c r="DW1057" s="139"/>
      <c r="DX1057" s="139"/>
      <c r="DY1057" s="139"/>
      <c r="DZ1057" s="139"/>
      <c r="EA1057" s="139"/>
      <c r="EB1057" s="139"/>
      <c r="EC1057" s="139"/>
      <c r="ED1057" s="139"/>
      <c r="EE1057" s="139"/>
      <c r="EF1057" s="139"/>
      <c r="EG1057" s="139"/>
      <c r="EH1057" s="139"/>
      <c r="EI1057" s="139"/>
      <c r="EJ1057" s="139"/>
      <c r="EK1057" s="139"/>
      <c r="EL1057" s="139"/>
      <c r="EM1057" s="139"/>
      <c r="EN1057" s="139"/>
      <c r="EO1057" s="139"/>
      <c r="EP1057" s="139"/>
      <c r="EQ1057" s="139"/>
      <c r="ER1057" s="139"/>
      <c r="ES1057" s="139"/>
      <c r="ET1057" s="139"/>
      <c r="EU1057" s="139"/>
      <c r="EV1057" s="139"/>
      <c r="EW1057" s="139"/>
      <c r="EX1057" s="139"/>
      <c r="EY1057" s="139"/>
      <c r="EZ1057" s="139"/>
      <c r="FA1057" s="139"/>
      <c r="FB1057" s="139"/>
      <c r="FC1057" s="139"/>
      <c r="FD1057" s="139"/>
      <c r="FE1057" s="139"/>
      <c r="FF1057" s="139"/>
      <c r="FG1057" s="139"/>
      <c r="FH1057" s="139"/>
      <c r="FI1057" s="139"/>
      <c r="FJ1057" s="139"/>
      <c r="FK1057" s="139"/>
      <c r="FL1057" s="139"/>
      <c r="FM1057" s="139"/>
      <c r="FN1057" s="139"/>
      <c r="FO1057" s="139"/>
      <c r="FP1057" s="139"/>
      <c r="FQ1057" s="139"/>
      <c r="FR1057" s="139"/>
      <c r="FS1057" s="139"/>
      <c r="FT1057" s="139"/>
      <c r="FU1057" s="139"/>
      <c r="FV1057" s="139"/>
      <c r="FW1057" s="139"/>
      <c r="FX1057" s="139"/>
      <c r="FY1057" s="139"/>
      <c r="FZ1057" s="139"/>
      <c r="GA1057" s="139"/>
      <c r="GB1057" s="139"/>
      <c r="GC1057" s="139"/>
      <c r="GD1057" s="139"/>
      <c r="GE1057" s="139"/>
      <c r="GF1057" s="139"/>
      <c r="GG1057" s="139"/>
      <c r="GH1057" s="139"/>
      <c r="GI1057" s="139"/>
      <c r="GJ1057" s="139"/>
      <c r="GK1057" s="139"/>
      <c r="GL1057" s="139"/>
      <c r="GM1057" s="139"/>
      <c r="GN1057" s="139"/>
    </row>
    <row r="1058" spans="1:196" x14ac:dyDescent="0.25">
      <c r="A1058" s="19">
        <v>1</v>
      </c>
      <c r="B1058" s="19">
        <f t="shared" si="148"/>
        <v>1</v>
      </c>
      <c r="C1058" s="335" t="s">
        <v>475</v>
      </c>
      <c r="D1058" s="29">
        <f>'1 уровень'!E3318</f>
        <v>0</v>
      </c>
      <c r="E1058" s="29">
        <f>'1 уровень'!F3318</f>
        <v>0</v>
      </c>
      <c r="F1058" s="29">
        <f>'1 уровень'!G3318</f>
        <v>0</v>
      </c>
      <c r="G1058" s="144">
        <f>'1 уровень'!H3318</f>
        <v>0</v>
      </c>
      <c r="H1058" s="158">
        <f>'1 уровень'!I3318</f>
        <v>0</v>
      </c>
      <c r="I1058" s="158">
        <f>'1 уровень'!J3318</f>
        <v>0</v>
      </c>
      <c r="J1058" s="26">
        <f>'1 уровень'!K3318</f>
        <v>0</v>
      </c>
      <c r="K1058" s="26">
        <f>'1 уровень'!L3318</f>
        <v>0</v>
      </c>
      <c r="L1058" s="26">
        <f>'1 уровень'!M3318</f>
        <v>0</v>
      </c>
      <c r="M1058" s="26">
        <f>'1 уровень'!N3318</f>
        <v>0</v>
      </c>
      <c r="N1058" s="26">
        <f>'1 уровень'!O3318</f>
        <v>0</v>
      </c>
      <c r="O1058" s="26">
        <f>'1 уровень'!P3318</f>
        <v>0</v>
      </c>
      <c r="P1058" s="152">
        <f>'1 уровень'!Q3318</f>
        <v>200632.48883000002</v>
      </c>
      <c r="Q1058" s="152">
        <f>'1 уровень'!R3318</f>
        <v>200632.48883000002</v>
      </c>
      <c r="R1058" s="152">
        <f>'1 уровень'!S3318</f>
        <v>200632.48883000002</v>
      </c>
      <c r="S1058" s="152">
        <f>'1 уровень'!T3318</f>
        <v>200632.48883000002</v>
      </c>
      <c r="T1058" s="152">
        <f>'1 уровень'!U3318</f>
        <v>200632.48883000002</v>
      </c>
      <c r="U1058" s="152">
        <f>'1 уровень'!V3318</f>
        <v>200632.48883000002</v>
      </c>
      <c r="V1058" s="152">
        <f>'1 уровень'!W3318</f>
        <v>200632.48883000002</v>
      </c>
      <c r="W1058" s="152">
        <f>'1 уровень'!X3318</f>
        <v>200632.48883000002</v>
      </c>
      <c r="X1058" s="152">
        <f>'1 уровень'!Y3318</f>
        <v>135228.63582333334</v>
      </c>
      <c r="Y1058" s="152">
        <f>'1 уровень'!Z3318</f>
        <v>133327.33685000002</v>
      </c>
      <c r="Z1058" s="1117">
        <f>'1 уровень'!AA3318</f>
        <v>0</v>
      </c>
      <c r="AA1058" s="152">
        <f>'1 уровень'!AB3318</f>
        <v>-0.14057</v>
      </c>
      <c r="AB1058" s="152">
        <f>'1 уровень'!AC3318</f>
        <v>-1901.2989733333088</v>
      </c>
      <c r="AC1058" s="152">
        <f>'1 уровень'!AD3318</f>
        <v>0</v>
      </c>
      <c r="AD1058" s="152">
        <f>'1 уровень'!AE3318</f>
        <v>-164.96897999999999</v>
      </c>
      <c r="AE1058" s="629">
        <f>'1 уровень'!AF3318</f>
        <v>133162.22730000003</v>
      </c>
      <c r="AF1058" s="152">
        <f>Y1058/X1058*100</f>
        <v>98.594011570288089</v>
      </c>
      <c r="AG1058" s="152">
        <f>AE1058/X1058*100</f>
        <v>98.471914982538948</v>
      </c>
      <c r="AH1058" s="1355">
        <f>'1 уровень'!AG3318</f>
        <v>0</v>
      </c>
      <c r="AI1058" s="1362">
        <f>'1 уровень'!AH3318</f>
        <v>0</v>
      </c>
    </row>
    <row r="1059" spans="1:196" x14ac:dyDescent="0.25">
      <c r="B1059" s="19">
        <f t="shared" si="148"/>
        <v>1</v>
      </c>
      <c r="C1059" s="3613" t="s">
        <v>422</v>
      </c>
      <c r="D1059" s="29">
        <f>'1 уровень'!E3319</f>
        <v>0</v>
      </c>
      <c r="E1059" s="29">
        <f>'1 уровень'!F3319</f>
        <v>0</v>
      </c>
      <c r="F1059" s="29">
        <f>'1 уровень'!G3319</f>
        <v>0</v>
      </c>
      <c r="G1059" s="144">
        <f>'1 уровень'!H3319</f>
        <v>0</v>
      </c>
      <c r="H1059" s="158">
        <f>'1 уровень'!I3319</f>
        <v>0</v>
      </c>
      <c r="I1059" s="158">
        <f>'1 уровень'!J3319</f>
        <v>0</v>
      </c>
      <c r="J1059" s="26">
        <f>'1 уровень'!K3319</f>
        <v>0</v>
      </c>
      <c r="K1059" s="26">
        <f>'1 уровень'!L3319</f>
        <v>0</v>
      </c>
      <c r="L1059" s="26">
        <f>'1 уровень'!M3319</f>
        <v>0</v>
      </c>
      <c r="M1059" s="26">
        <f>'1 уровень'!N3319</f>
        <v>0</v>
      </c>
      <c r="N1059" s="26">
        <f>'1 уровень'!O3319</f>
        <v>0</v>
      </c>
      <c r="O1059" s="26">
        <f>'1 уровень'!P3319</f>
        <v>0</v>
      </c>
      <c r="P1059" s="152">
        <f>'1 уровень'!Q3319</f>
        <v>41733.607920000002</v>
      </c>
      <c r="Q1059" s="152">
        <f>'1 уровень'!R3319</f>
        <v>41733.607920000002</v>
      </c>
      <c r="R1059" s="152">
        <f>'1 уровень'!S3319</f>
        <v>41733.607920000002</v>
      </c>
      <c r="S1059" s="152">
        <f>'1 уровень'!T3319</f>
        <v>41733.607920000002</v>
      </c>
      <c r="T1059" s="152">
        <f>'1 уровень'!U3319</f>
        <v>41733.607920000002</v>
      </c>
      <c r="U1059" s="152">
        <f>'1 уровень'!V3319</f>
        <v>41733.607920000002</v>
      </c>
      <c r="V1059" s="152">
        <f>'1 уровень'!W3319</f>
        <v>41733.607920000002</v>
      </c>
      <c r="W1059" s="152">
        <f>'1 уровень'!X3319</f>
        <v>41733.607920000002</v>
      </c>
      <c r="X1059" s="152">
        <f>'1 уровень'!Y3319</f>
        <v>27822.405280000003</v>
      </c>
      <c r="Y1059" s="152">
        <f>'1 уровень'!Z3319</f>
        <v>27822.405280000003</v>
      </c>
      <c r="Z1059" s="1117">
        <f>'1 уровень'!AA3319</f>
        <v>0</v>
      </c>
      <c r="AA1059" s="152">
        <f>'1 уровень'!AB3319</f>
        <v>0</v>
      </c>
      <c r="AB1059" s="152">
        <f>'1 уровень'!AC3319</f>
        <v>0</v>
      </c>
      <c r="AC1059" s="152">
        <f>'1 уровень'!AD3319</f>
        <v>0</v>
      </c>
      <c r="AD1059" s="152">
        <f>'1 уровень'!AE3319</f>
        <v>0</v>
      </c>
      <c r="AE1059" s="629">
        <f>'1 уровень'!AF3319</f>
        <v>27822.405280000003</v>
      </c>
      <c r="AF1059" s="152">
        <f>Y1059/X1059*100</f>
        <v>100</v>
      </c>
      <c r="AG1059" s="152">
        <f>AE1059/X1059*100</f>
        <v>100</v>
      </c>
      <c r="AH1059" s="1355">
        <f>'1 уровень'!AG3319</f>
        <v>0</v>
      </c>
      <c r="AI1059" s="1362">
        <f>'1 уровень'!AH3319</f>
        <v>0</v>
      </c>
    </row>
    <row r="1060" spans="1:196" ht="29.25" x14ac:dyDescent="0.25">
      <c r="B1060" s="19">
        <f t="shared" si="148"/>
        <v>1</v>
      </c>
      <c r="C1060" s="491" t="s">
        <v>386</v>
      </c>
      <c r="D1060" s="29">
        <f>'1 уровень'!E3320</f>
        <v>67807</v>
      </c>
      <c r="E1060" s="29">
        <f>'1 уровень'!F3320</f>
        <v>45204</v>
      </c>
      <c r="F1060" s="29">
        <f>'1 уровень'!G3320</f>
        <v>14678</v>
      </c>
      <c r="G1060" s="144">
        <f>'1 уровень'!H3320</f>
        <v>32.470577824971244</v>
      </c>
      <c r="H1060" s="158">
        <f>'1 уровень'!I3320</f>
        <v>0</v>
      </c>
      <c r="I1060" s="158">
        <f>'1 уровень'!J3320</f>
        <v>0</v>
      </c>
      <c r="J1060" s="26">
        <f>'1 уровень'!K3320</f>
        <v>0</v>
      </c>
      <c r="K1060" s="26">
        <f>'1 уровень'!L3320</f>
        <v>0</v>
      </c>
      <c r="L1060" s="26">
        <f>'1 уровень'!M3320</f>
        <v>0</v>
      </c>
      <c r="M1060" s="26">
        <f>'1 уровень'!N3320</f>
        <v>0</v>
      </c>
      <c r="N1060" s="26">
        <f>'1 уровень'!O3320</f>
        <v>0</v>
      </c>
      <c r="O1060" s="26">
        <f>'1 уровень'!P3320</f>
        <v>0</v>
      </c>
      <c r="P1060" s="152">
        <f>'1 уровень'!Q3320</f>
        <v>0</v>
      </c>
      <c r="Q1060" s="152">
        <f>'1 уровень'!R3320</f>
        <v>0</v>
      </c>
      <c r="R1060" s="152">
        <f>'1 уровень'!S3320</f>
        <v>0</v>
      </c>
      <c r="S1060" s="152">
        <f>'1 уровень'!T3320</f>
        <v>0</v>
      </c>
      <c r="T1060" s="152">
        <f>'1 уровень'!U3320</f>
        <v>0</v>
      </c>
      <c r="U1060" s="152">
        <f>'1 уровень'!V3320</f>
        <v>0</v>
      </c>
      <c r="V1060" s="152">
        <f>'1 уровень'!W3320</f>
        <v>0</v>
      </c>
      <c r="W1060" s="152">
        <f>'1 уровень'!X3320</f>
        <v>0</v>
      </c>
      <c r="X1060" s="152">
        <f>'1 уровень'!Y3320</f>
        <v>0</v>
      </c>
      <c r="Y1060" s="152">
        <f>'1 уровень'!Z3320</f>
        <v>0</v>
      </c>
      <c r="Z1060" s="1117">
        <f>'1 уровень'!AA3320</f>
        <v>0</v>
      </c>
      <c r="AA1060" s="152">
        <f>'1 уровень'!AB3320</f>
        <v>0</v>
      </c>
      <c r="AB1060" s="152">
        <f>'1 уровень'!AC3320</f>
        <v>0</v>
      </c>
      <c r="AC1060" s="152">
        <f>'1 уровень'!AD3320</f>
        <v>0</v>
      </c>
      <c r="AD1060" s="152">
        <f>'1 уровень'!AE3320</f>
        <v>0</v>
      </c>
      <c r="AE1060" s="629">
        <f>'1 уровень'!AF3320</f>
        <v>0</v>
      </c>
      <c r="AF1060" s="152"/>
      <c r="AG1060" s="152"/>
      <c r="AH1060" s="1355">
        <f>'1 уровень'!AG3320</f>
        <v>0</v>
      </c>
      <c r="AI1060" s="1362">
        <f>'1 уровень'!AH3320</f>
        <v>0</v>
      </c>
    </row>
    <row r="1061" spans="1:196" ht="30" x14ac:dyDescent="0.25">
      <c r="B1061" s="19">
        <f t="shared" si="148"/>
        <v>1</v>
      </c>
      <c r="C1061" s="827" t="s">
        <v>204</v>
      </c>
      <c r="D1061" s="29">
        <f>'1 уровень'!E3321</f>
        <v>0</v>
      </c>
      <c r="E1061" s="29">
        <f>'1 уровень'!F3321</f>
        <v>0</v>
      </c>
      <c r="F1061" s="29">
        <f>'1 уровень'!G3321</f>
        <v>0</v>
      </c>
      <c r="G1061" s="144">
        <f>'1 уровень'!H3321</f>
        <v>0</v>
      </c>
      <c r="H1061" s="158">
        <f>'1 уровень'!I3321</f>
        <v>0</v>
      </c>
      <c r="I1061" s="158">
        <f>'1 уровень'!J3321</f>
        <v>0</v>
      </c>
      <c r="J1061" s="26">
        <f>'1 уровень'!K3321</f>
        <v>0</v>
      </c>
      <c r="K1061" s="26">
        <f>'1 уровень'!L3321</f>
        <v>0</v>
      </c>
      <c r="L1061" s="26">
        <f>'1 уровень'!M3321</f>
        <v>0</v>
      </c>
      <c r="M1061" s="26">
        <f>'1 уровень'!N3321</f>
        <v>0</v>
      </c>
      <c r="N1061" s="26">
        <f>'1 уровень'!O3321</f>
        <v>0</v>
      </c>
      <c r="O1061" s="26">
        <f>'1 уровень'!P3321</f>
        <v>0</v>
      </c>
      <c r="P1061" s="152">
        <f>'1 уровень'!Q3321</f>
        <v>0</v>
      </c>
      <c r="Q1061" s="152">
        <f>'1 уровень'!R3321</f>
        <v>0</v>
      </c>
      <c r="R1061" s="152">
        <f>'1 уровень'!S3321</f>
        <v>0</v>
      </c>
      <c r="S1061" s="152">
        <f>'1 уровень'!T3321</f>
        <v>0</v>
      </c>
      <c r="T1061" s="152">
        <f>'1 уровень'!U3321</f>
        <v>0</v>
      </c>
      <c r="U1061" s="152">
        <f>'1 уровень'!V3321</f>
        <v>0</v>
      </c>
      <c r="V1061" s="152">
        <f>'1 уровень'!W3321</f>
        <v>0</v>
      </c>
      <c r="W1061" s="152">
        <f>'1 уровень'!X3321</f>
        <v>0</v>
      </c>
      <c r="X1061" s="152">
        <f>'1 уровень'!Y3321</f>
        <v>0</v>
      </c>
      <c r="Y1061" s="152">
        <f>'1 уровень'!Z3321</f>
        <v>0</v>
      </c>
      <c r="Z1061" s="1117">
        <f>'1 уровень'!AA3321</f>
        <v>0</v>
      </c>
      <c r="AA1061" s="152">
        <f>'1 уровень'!AB3321</f>
        <v>0</v>
      </c>
      <c r="AB1061" s="152">
        <f>'1 уровень'!AC3321</f>
        <v>0</v>
      </c>
      <c r="AC1061" s="152">
        <f>'1 уровень'!AD3321</f>
        <v>0</v>
      </c>
      <c r="AD1061" s="152">
        <f>'1 уровень'!AE3321</f>
        <v>0</v>
      </c>
      <c r="AE1061" s="629">
        <f>'1 уровень'!AF3321</f>
        <v>0</v>
      </c>
      <c r="AF1061" s="152"/>
      <c r="AG1061" s="152"/>
      <c r="AH1061" s="1355">
        <f>'1 уровень'!AG3321</f>
        <v>0</v>
      </c>
      <c r="AI1061" s="1362">
        <f>'1 уровень'!AH3321</f>
        <v>0</v>
      </c>
    </row>
    <row r="1062" spans="1:196" ht="30" x14ac:dyDescent="0.25">
      <c r="B1062" s="19">
        <f t="shared" si="148"/>
        <v>1</v>
      </c>
      <c r="C1062" s="827" t="s">
        <v>205</v>
      </c>
      <c r="D1062" s="29">
        <f>'1 уровень'!E3322</f>
        <v>9200</v>
      </c>
      <c r="E1062" s="29">
        <f>'1 уровень'!F3322</f>
        <v>6133</v>
      </c>
      <c r="F1062" s="29">
        <f>'1 уровень'!G3322</f>
        <v>2697</v>
      </c>
      <c r="G1062" s="144">
        <f>'1 уровень'!H3322</f>
        <v>43.975216044350233</v>
      </c>
      <c r="H1062" s="158">
        <f>'1 уровень'!I3322</f>
        <v>0</v>
      </c>
      <c r="I1062" s="158">
        <f>'1 уровень'!J3322</f>
        <v>0</v>
      </c>
      <c r="J1062" s="26">
        <f>'1 уровень'!K3322</f>
        <v>0</v>
      </c>
      <c r="K1062" s="26">
        <f>'1 уровень'!L3322</f>
        <v>0</v>
      </c>
      <c r="L1062" s="26">
        <f>'1 уровень'!M3322</f>
        <v>0</v>
      </c>
      <c r="M1062" s="26">
        <f>'1 уровень'!N3322</f>
        <v>0</v>
      </c>
      <c r="N1062" s="26">
        <f>'1 уровень'!O3322</f>
        <v>0</v>
      </c>
      <c r="O1062" s="26">
        <f>'1 уровень'!P3322</f>
        <v>0</v>
      </c>
      <c r="P1062" s="152">
        <f>'1 уровень'!Q3322</f>
        <v>0</v>
      </c>
      <c r="Q1062" s="152">
        <f>'1 уровень'!R3322</f>
        <v>0</v>
      </c>
      <c r="R1062" s="152">
        <f>'1 уровень'!S3322</f>
        <v>0</v>
      </c>
      <c r="S1062" s="152">
        <f>'1 уровень'!T3322</f>
        <v>0</v>
      </c>
      <c r="T1062" s="152">
        <f>'1 уровень'!U3322</f>
        <v>0</v>
      </c>
      <c r="U1062" s="152">
        <f>'1 уровень'!V3322</f>
        <v>0</v>
      </c>
      <c r="V1062" s="152">
        <f>'1 уровень'!W3322</f>
        <v>0</v>
      </c>
      <c r="W1062" s="152">
        <f>'1 уровень'!X3322</f>
        <v>0</v>
      </c>
      <c r="X1062" s="152">
        <f>'1 уровень'!Y3322</f>
        <v>0</v>
      </c>
      <c r="Y1062" s="152">
        <f>'1 уровень'!Z3322</f>
        <v>0</v>
      </c>
      <c r="Z1062" s="1117">
        <f>'1 уровень'!AA3322</f>
        <v>0</v>
      </c>
      <c r="AA1062" s="152">
        <f>'1 уровень'!AB3322</f>
        <v>0</v>
      </c>
      <c r="AB1062" s="152">
        <f>'1 уровень'!AC3322</f>
        <v>0</v>
      </c>
      <c r="AC1062" s="152">
        <f>'1 уровень'!AD3322</f>
        <v>0</v>
      </c>
      <c r="AD1062" s="152">
        <f>'1 уровень'!AE3322</f>
        <v>0</v>
      </c>
      <c r="AE1062" s="629">
        <f>'1 уровень'!AF3322</f>
        <v>0</v>
      </c>
      <c r="AF1062" s="152"/>
      <c r="AG1062" s="152"/>
      <c r="AH1062" s="1355">
        <f>'1 уровень'!AG3322</f>
        <v>0</v>
      </c>
      <c r="AI1062" s="1362">
        <f>'1 уровень'!AH3322</f>
        <v>0</v>
      </c>
    </row>
    <row r="1063" spans="1:196" ht="30" x14ac:dyDescent="0.25">
      <c r="B1063" s="19">
        <f t="shared" si="148"/>
        <v>1</v>
      </c>
      <c r="C1063" s="495" t="s">
        <v>387</v>
      </c>
      <c r="D1063" s="29">
        <f>'1 уровень'!E3323</f>
        <v>19800</v>
      </c>
      <c r="E1063" s="29">
        <f>'1 уровень'!F3323</f>
        <v>13200</v>
      </c>
      <c r="F1063" s="29">
        <f>'1 уровень'!G3323</f>
        <v>3832</v>
      </c>
      <c r="G1063" s="144">
        <f>'1 уровень'!H3323</f>
        <v>29.030303030303028</v>
      </c>
      <c r="H1063" s="158">
        <f>'1 уровень'!I3323</f>
        <v>0</v>
      </c>
      <c r="I1063" s="158">
        <f>'1 уровень'!J3323</f>
        <v>0</v>
      </c>
      <c r="J1063" s="26">
        <f>'1 уровень'!K3323</f>
        <v>0</v>
      </c>
      <c r="K1063" s="26">
        <f>'1 уровень'!L3323</f>
        <v>0</v>
      </c>
      <c r="L1063" s="26">
        <f>'1 уровень'!M3323</f>
        <v>0</v>
      </c>
      <c r="M1063" s="26">
        <f>'1 уровень'!N3323</f>
        <v>0</v>
      </c>
      <c r="N1063" s="26">
        <f>'1 уровень'!O3323</f>
        <v>0</v>
      </c>
      <c r="O1063" s="26">
        <f>'1 уровень'!P3323</f>
        <v>0</v>
      </c>
      <c r="P1063" s="152">
        <f>'1 уровень'!Q3323</f>
        <v>0</v>
      </c>
      <c r="Q1063" s="152">
        <f>'1 уровень'!R3323</f>
        <v>0</v>
      </c>
      <c r="R1063" s="152">
        <f>'1 уровень'!S3323</f>
        <v>0</v>
      </c>
      <c r="S1063" s="152">
        <f>'1 уровень'!T3323</f>
        <v>0</v>
      </c>
      <c r="T1063" s="152">
        <f>'1 уровень'!U3323</f>
        <v>0</v>
      </c>
      <c r="U1063" s="152">
        <f>'1 уровень'!V3323</f>
        <v>0</v>
      </c>
      <c r="V1063" s="152">
        <f>'1 уровень'!W3323</f>
        <v>0</v>
      </c>
      <c r="W1063" s="152">
        <f>'1 уровень'!X3323</f>
        <v>0</v>
      </c>
      <c r="X1063" s="152">
        <f>'1 уровень'!Y3323</f>
        <v>0</v>
      </c>
      <c r="Y1063" s="152">
        <f>'1 уровень'!Z3323</f>
        <v>0</v>
      </c>
      <c r="Z1063" s="1117">
        <f>'1 уровень'!AA3323</f>
        <v>0</v>
      </c>
      <c r="AA1063" s="152">
        <f>'1 уровень'!AB3323</f>
        <v>0</v>
      </c>
      <c r="AB1063" s="152">
        <f>'1 уровень'!AC3323</f>
        <v>0</v>
      </c>
      <c r="AC1063" s="152">
        <f>'1 уровень'!AD3323</f>
        <v>0</v>
      </c>
      <c r="AD1063" s="152">
        <f>'1 уровень'!AE3323</f>
        <v>0</v>
      </c>
      <c r="AE1063" s="629">
        <f>'1 уровень'!AF3323</f>
        <v>0</v>
      </c>
      <c r="AF1063" s="152"/>
      <c r="AG1063" s="152"/>
      <c r="AH1063" s="1355">
        <f>'1 уровень'!AG3323</f>
        <v>0</v>
      </c>
      <c r="AI1063" s="1362">
        <f>'1 уровень'!AH3323</f>
        <v>0</v>
      </c>
    </row>
    <row r="1064" spans="1:196" ht="60" x14ac:dyDescent="0.25">
      <c r="B1064" s="19">
        <f t="shared" si="148"/>
        <v>1</v>
      </c>
      <c r="C1064" s="336" t="s">
        <v>388</v>
      </c>
      <c r="D1064" s="29">
        <f>'1 уровень'!E3324</f>
        <v>9290</v>
      </c>
      <c r="E1064" s="29">
        <f>'1 уровень'!F3324</f>
        <v>6193</v>
      </c>
      <c r="F1064" s="29">
        <f>'1 уровень'!G3324</f>
        <v>1061</v>
      </c>
      <c r="G1064" s="144">
        <f>'1 уровень'!H3324</f>
        <v>17.132246084288713</v>
      </c>
      <c r="H1064" s="158">
        <f>'1 уровень'!I3324</f>
        <v>0</v>
      </c>
      <c r="I1064" s="158">
        <f>'1 уровень'!J3324</f>
        <v>0</v>
      </c>
      <c r="J1064" s="26">
        <f>'1 уровень'!K3324</f>
        <v>0</v>
      </c>
      <c r="K1064" s="26">
        <f>'1 уровень'!L3324</f>
        <v>0</v>
      </c>
      <c r="L1064" s="26">
        <f>'1 уровень'!M3324</f>
        <v>0</v>
      </c>
      <c r="M1064" s="26">
        <f>'1 уровень'!N3324</f>
        <v>0</v>
      </c>
      <c r="N1064" s="26">
        <f>'1 уровень'!O3324</f>
        <v>0</v>
      </c>
      <c r="O1064" s="26">
        <f>'1 уровень'!P3324</f>
        <v>0</v>
      </c>
      <c r="P1064" s="152">
        <f>'1 уровень'!Q3324</f>
        <v>0</v>
      </c>
      <c r="Q1064" s="152">
        <f>'1 уровень'!R3324</f>
        <v>0</v>
      </c>
      <c r="R1064" s="152">
        <f>'1 уровень'!S3324</f>
        <v>0</v>
      </c>
      <c r="S1064" s="152">
        <f>'1 уровень'!T3324</f>
        <v>0</v>
      </c>
      <c r="T1064" s="152">
        <f>'1 уровень'!U3324</f>
        <v>0</v>
      </c>
      <c r="U1064" s="152">
        <f>'1 уровень'!V3324</f>
        <v>0</v>
      </c>
      <c r="V1064" s="152">
        <f>'1 уровень'!W3324</f>
        <v>0</v>
      </c>
      <c r="W1064" s="152">
        <f>'1 уровень'!X3324</f>
        <v>0</v>
      </c>
      <c r="X1064" s="152">
        <f>'1 уровень'!Y3324</f>
        <v>0</v>
      </c>
      <c r="Y1064" s="152">
        <f>'1 уровень'!Z3324</f>
        <v>0</v>
      </c>
      <c r="Z1064" s="1117">
        <f>'1 уровень'!AA3324</f>
        <v>0</v>
      </c>
      <c r="AA1064" s="152">
        <f>'1 уровень'!AB3324</f>
        <v>0</v>
      </c>
      <c r="AB1064" s="152">
        <f>'1 уровень'!AC3324</f>
        <v>0</v>
      </c>
      <c r="AC1064" s="152">
        <f>'1 уровень'!AD3324</f>
        <v>0</v>
      </c>
      <c r="AD1064" s="152">
        <f>'1 уровень'!AE3324</f>
        <v>0</v>
      </c>
      <c r="AE1064" s="629">
        <f>'1 уровень'!AF3324</f>
        <v>0</v>
      </c>
      <c r="AF1064" s="152"/>
      <c r="AG1064" s="152"/>
      <c r="AH1064" s="1355">
        <f>'1 уровень'!AG3324</f>
        <v>0</v>
      </c>
      <c r="AI1064" s="1362">
        <f>'1 уровень'!AH3324</f>
        <v>0</v>
      </c>
    </row>
    <row r="1065" spans="1:196" ht="45" x14ac:dyDescent="0.25">
      <c r="B1065" s="19">
        <f t="shared" si="148"/>
        <v>1</v>
      </c>
      <c r="C1065" s="336" t="s">
        <v>389</v>
      </c>
      <c r="D1065" s="29">
        <f>'1 уровень'!E3325</f>
        <v>23740</v>
      </c>
      <c r="E1065" s="29">
        <f>'1 уровень'!F3325</f>
        <v>15827</v>
      </c>
      <c r="F1065" s="29">
        <f>'1 уровень'!G3325</f>
        <v>5410</v>
      </c>
      <c r="G1065" s="144">
        <f>'1 уровень'!H3325</f>
        <v>34.182093890187652</v>
      </c>
      <c r="H1065" s="158">
        <f>'1 уровень'!I3325</f>
        <v>0</v>
      </c>
      <c r="I1065" s="158">
        <f>'1 уровень'!J3325</f>
        <v>0</v>
      </c>
      <c r="J1065" s="26">
        <f>'1 уровень'!K3325</f>
        <v>0</v>
      </c>
      <c r="K1065" s="26">
        <f>'1 уровень'!L3325</f>
        <v>0</v>
      </c>
      <c r="L1065" s="26">
        <f>'1 уровень'!M3325</f>
        <v>0</v>
      </c>
      <c r="M1065" s="26">
        <f>'1 уровень'!N3325</f>
        <v>0</v>
      </c>
      <c r="N1065" s="26">
        <f>'1 уровень'!O3325</f>
        <v>0</v>
      </c>
      <c r="O1065" s="26">
        <f>'1 уровень'!P3325</f>
        <v>0</v>
      </c>
      <c r="P1065" s="152">
        <f>'1 уровень'!Q3325</f>
        <v>0</v>
      </c>
      <c r="Q1065" s="152">
        <f>'1 уровень'!R3325</f>
        <v>0</v>
      </c>
      <c r="R1065" s="152">
        <f>'1 уровень'!S3325</f>
        <v>0</v>
      </c>
      <c r="S1065" s="152">
        <f>'1 уровень'!T3325</f>
        <v>0</v>
      </c>
      <c r="T1065" s="152">
        <f>'1 уровень'!U3325</f>
        <v>0</v>
      </c>
      <c r="U1065" s="152">
        <f>'1 уровень'!V3325</f>
        <v>0</v>
      </c>
      <c r="V1065" s="152">
        <f>'1 уровень'!W3325</f>
        <v>0</v>
      </c>
      <c r="W1065" s="152">
        <f>'1 уровень'!X3325</f>
        <v>0</v>
      </c>
      <c r="X1065" s="152">
        <f>'1 уровень'!Y3325</f>
        <v>0</v>
      </c>
      <c r="Y1065" s="152">
        <f>'1 уровень'!Z3325</f>
        <v>0</v>
      </c>
      <c r="Z1065" s="1117">
        <f>'1 уровень'!AA3325</f>
        <v>0</v>
      </c>
      <c r="AA1065" s="152">
        <f>'1 уровень'!AB3325</f>
        <v>0</v>
      </c>
      <c r="AB1065" s="152">
        <f>'1 уровень'!AC3325</f>
        <v>0</v>
      </c>
      <c r="AC1065" s="152">
        <f>'1 уровень'!AD3325</f>
        <v>0</v>
      </c>
      <c r="AD1065" s="152">
        <f>'1 уровень'!AE3325</f>
        <v>0</v>
      </c>
      <c r="AE1065" s="629">
        <f>'1 уровень'!AF3325</f>
        <v>0</v>
      </c>
      <c r="AF1065" s="152"/>
      <c r="AG1065" s="152"/>
      <c r="AH1065" s="1355">
        <f>'1 уровень'!AG3325</f>
        <v>0</v>
      </c>
      <c r="AI1065" s="1362">
        <f>'1 уровень'!AH3325</f>
        <v>0</v>
      </c>
    </row>
    <row r="1066" spans="1:196" ht="105" x14ac:dyDescent="0.25">
      <c r="B1066" s="19">
        <f t="shared" si="148"/>
        <v>1</v>
      </c>
      <c r="C1066" s="336" t="s">
        <v>625</v>
      </c>
      <c r="D1066" s="29">
        <f>'1 уровень'!E3326</f>
        <v>15000</v>
      </c>
      <c r="E1066" s="29">
        <f>'1 уровень'!F3326</f>
        <v>10000</v>
      </c>
      <c r="F1066" s="29">
        <f>'1 уровень'!G3326</f>
        <v>0</v>
      </c>
      <c r="G1066" s="144">
        <f>'1 уровень'!H3326</f>
        <v>0</v>
      </c>
      <c r="H1066" s="158">
        <f>'1 уровень'!I3326</f>
        <v>0</v>
      </c>
      <c r="I1066" s="158">
        <f>'1 уровень'!J3326</f>
        <v>0</v>
      </c>
      <c r="J1066" s="26">
        <f>'1 уровень'!K3326</f>
        <v>0</v>
      </c>
      <c r="K1066" s="26">
        <f>'1 уровень'!L3326</f>
        <v>0</v>
      </c>
      <c r="L1066" s="26">
        <f>'1 уровень'!M3326</f>
        <v>0</v>
      </c>
      <c r="M1066" s="26">
        <f>'1 уровень'!N3326</f>
        <v>0</v>
      </c>
      <c r="N1066" s="26">
        <f>'1 уровень'!O3326</f>
        <v>0</v>
      </c>
      <c r="O1066" s="26">
        <f>'1 уровень'!P3326</f>
        <v>0</v>
      </c>
      <c r="P1066" s="152">
        <f>'1 уровень'!Q3326</f>
        <v>0</v>
      </c>
      <c r="Q1066" s="152">
        <f>'1 уровень'!R3326</f>
        <v>0</v>
      </c>
      <c r="R1066" s="152">
        <f>'1 уровень'!S3326</f>
        <v>0</v>
      </c>
      <c r="S1066" s="152">
        <f>'1 уровень'!T3326</f>
        <v>0</v>
      </c>
      <c r="T1066" s="152">
        <f>'1 уровень'!U3326</f>
        <v>0</v>
      </c>
      <c r="U1066" s="152">
        <f>'1 уровень'!V3326</f>
        <v>0</v>
      </c>
      <c r="V1066" s="152">
        <f>'1 уровень'!W3326</f>
        <v>0</v>
      </c>
      <c r="W1066" s="152">
        <f>'1 уровень'!X3326</f>
        <v>0</v>
      </c>
      <c r="X1066" s="152">
        <f>'1 уровень'!Y3326</f>
        <v>0</v>
      </c>
      <c r="Y1066" s="152">
        <f>'1 уровень'!Z3326</f>
        <v>0</v>
      </c>
      <c r="Z1066" s="1117">
        <f>'1 уровень'!AA3326</f>
        <v>0</v>
      </c>
      <c r="AA1066" s="152">
        <f>'1 уровень'!AB3326</f>
        <v>0</v>
      </c>
      <c r="AB1066" s="152">
        <f>'1 уровень'!AC3326</f>
        <v>0</v>
      </c>
      <c r="AC1066" s="152">
        <f>'1 уровень'!AD3326</f>
        <v>0</v>
      </c>
      <c r="AD1066" s="152">
        <f>'1 уровень'!AE3326</f>
        <v>0</v>
      </c>
      <c r="AE1066" s="629">
        <f>'1 уровень'!AF3326</f>
        <v>0</v>
      </c>
      <c r="AF1066" s="152"/>
      <c r="AG1066" s="152"/>
      <c r="AH1066" s="1355">
        <f>'1 уровень'!AG3327</f>
        <v>0</v>
      </c>
      <c r="AI1066" s="1362">
        <f>'1 уровень'!AH3327</f>
        <v>0</v>
      </c>
    </row>
    <row r="1067" spans="1:196" ht="29.25" x14ac:dyDescent="0.25">
      <c r="B1067" s="19">
        <f t="shared" si="148"/>
        <v>1</v>
      </c>
      <c r="C1067" s="828" t="s">
        <v>473</v>
      </c>
      <c r="D1067" s="29">
        <f>'1 уровень'!E3327</f>
        <v>5777</v>
      </c>
      <c r="E1067" s="29">
        <f>'1 уровень'!F3327</f>
        <v>3851</v>
      </c>
      <c r="F1067" s="29">
        <f>'1 уровень'!G3327</f>
        <v>1678</v>
      </c>
      <c r="G1067" s="144">
        <f>'1 уровень'!H3327</f>
        <v>43.573097896650218</v>
      </c>
      <c r="H1067" s="158">
        <f>'1 уровень'!I3327</f>
        <v>0</v>
      </c>
      <c r="I1067" s="158">
        <f>'1 уровень'!J3327</f>
        <v>0</v>
      </c>
      <c r="J1067" s="26">
        <f>'1 уровень'!K3327</f>
        <v>0</v>
      </c>
      <c r="K1067" s="26">
        <f>'1 уровень'!L3327</f>
        <v>0</v>
      </c>
      <c r="L1067" s="26">
        <f>'1 уровень'!M3327</f>
        <v>0</v>
      </c>
      <c r="M1067" s="26">
        <f>'1 уровень'!N3327</f>
        <v>0</v>
      </c>
      <c r="N1067" s="26">
        <f>'1 уровень'!O3327</f>
        <v>0</v>
      </c>
      <c r="O1067" s="26">
        <f>'1 уровень'!P3327</f>
        <v>0</v>
      </c>
      <c r="P1067" s="152">
        <f>'1 уровень'!Q3327</f>
        <v>0</v>
      </c>
      <c r="Q1067" s="152">
        <f>'1 уровень'!R3327</f>
        <v>0</v>
      </c>
      <c r="R1067" s="152">
        <f>'1 уровень'!S3327</f>
        <v>0</v>
      </c>
      <c r="S1067" s="152">
        <f>'1 уровень'!T3327</f>
        <v>0</v>
      </c>
      <c r="T1067" s="152">
        <f>'1 уровень'!U3327</f>
        <v>0</v>
      </c>
      <c r="U1067" s="152">
        <f>'1 уровень'!V3327</f>
        <v>0</v>
      </c>
      <c r="V1067" s="152">
        <f>'1 уровень'!W3327</f>
        <v>0</v>
      </c>
      <c r="W1067" s="152">
        <f>'1 уровень'!X3327</f>
        <v>0</v>
      </c>
      <c r="X1067" s="152">
        <f>'1 уровень'!Y3327</f>
        <v>0</v>
      </c>
      <c r="Y1067" s="152">
        <f>'1 уровень'!Z3327</f>
        <v>0</v>
      </c>
      <c r="Z1067" s="1117">
        <f>'1 уровень'!AA3327</f>
        <v>0</v>
      </c>
      <c r="AA1067" s="152">
        <f>'1 уровень'!AB3327</f>
        <v>0</v>
      </c>
      <c r="AB1067" s="152">
        <f>'1 уровень'!AC3327</f>
        <v>0</v>
      </c>
      <c r="AC1067" s="152">
        <f>'1 уровень'!AD3327</f>
        <v>0</v>
      </c>
      <c r="AD1067" s="152">
        <f>'1 уровень'!AE3327</f>
        <v>0</v>
      </c>
      <c r="AE1067" s="629">
        <f>'1 уровень'!AF3327</f>
        <v>0</v>
      </c>
      <c r="AF1067" s="152"/>
      <c r="AG1067" s="152"/>
      <c r="AH1067" s="1355">
        <f>'1 уровень'!AG3328</f>
        <v>0</v>
      </c>
      <c r="AI1067" s="1362">
        <f>'1 уровень'!AH3328</f>
        <v>0</v>
      </c>
    </row>
    <row r="1068" spans="1:196" ht="30" x14ac:dyDescent="0.25">
      <c r="B1068" s="19">
        <f t="shared" si="148"/>
        <v>1</v>
      </c>
      <c r="C1068" s="337" t="s">
        <v>135</v>
      </c>
      <c r="D1068" s="29">
        <f>'1 уровень'!E3328</f>
        <v>115000</v>
      </c>
      <c r="E1068" s="29">
        <f>'1 уровень'!F3328</f>
        <v>76667</v>
      </c>
      <c r="F1068" s="29">
        <f>'1 уровень'!G3328</f>
        <v>21966</v>
      </c>
      <c r="G1068" s="144">
        <f>'1 уровень'!H3328</f>
        <v>28.651179777479229</v>
      </c>
      <c r="H1068" s="158">
        <f>'1 уровень'!I3328</f>
        <v>0</v>
      </c>
      <c r="I1068" s="158">
        <f>'1 уровень'!J3328</f>
        <v>0</v>
      </c>
      <c r="J1068" s="26">
        <f>'1 уровень'!K3328</f>
        <v>0</v>
      </c>
      <c r="K1068" s="26">
        <f>'1 уровень'!L3328</f>
        <v>0</v>
      </c>
      <c r="L1068" s="26">
        <f>'1 уровень'!M3328</f>
        <v>0</v>
      </c>
      <c r="M1068" s="26">
        <f>'1 уровень'!N3328</f>
        <v>0</v>
      </c>
      <c r="N1068" s="26">
        <f>'1 уровень'!O3328</f>
        <v>0</v>
      </c>
      <c r="O1068" s="26">
        <f>'1 уровень'!P3328</f>
        <v>0</v>
      </c>
      <c r="P1068" s="152">
        <f>'1 уровень'!Q3328</f>
        <v>0</v>
      </c>
      <c r="Q1068" s="152">
        <f>'1 уровень'!R3328</f>
        <v>0</v>
      </c>
      <c r="R1068" s="152">
        <f>'1 уровень'!S3328</f>
        <v>0</v>
      </c>
      <c r="S1068" s="152">
        <f>'1 уровень'!T3328</f>
        <v>0</v>
      </c>
      <c r="T1068" s="152">
        <f>'1 уровень'!U3328</f>
        <v>0</v>
      </c>
      <c r="U1068" s="152">
        <f>'1 уровень'!V3328</f>
        <v>0</v>
      </c>
      <c r="V1068" s="152">
        <f>'1 уровень'!W3328</f>
        <v>0</v>
      </c>
      <c r="W1068" s="152">
        <f>'1 уровень'!X3328</f>
        <v>0</v>
      </c>
      <c r="X1068" s="152">
        <f>'1 уровень'!Y3328</f>
        <v>0</v>
      </c>
      <c r="Y1068" s="152">
        <f>'1 уровень'!Z3328</f>
        <v>0</v>
      </c>
      <c r="Z1068" s="1117">
        <f>'1 уровень'!AA3328</f>
        <v>0</v>
      </c>
      <c r="AA1068" s="152">
        <f>'1 уровень'!AB3328</f>
        <v>0</v>
      </c>
      <c r="AB1068" s="152">
        <f>'1 уровень'!AC3328</f>
        <v>0</v>
      </c>
      <c r="AC1068" s="152">
        <f>'1 уровень'!AD3328</f>
        <v>0</v>
      </c>
      <c r="AD1068" s="152">
        <f>'1 уровень'!AE3328</f>
        <v>0</v>
      </c>
      <c r="AE1068" s="629">
        <f>'1 уровень'!AF3328</f>
        <v>0</v>
      </c>
      <c r="AF1068" s="152"/>
      <c r="AG1068" s="152"/>
      <c r="AH1068" s="1355">
        <f>'1 уровень'!AG3329</f>
        <v>0</v>
      </c>
      <c r="AI1068" s="1362">
        <f>'1 уровень'!AH3329</f>
        <v>0</v>
      </c>
    </row>
    <row r="1069" spans="1:196" x14ac:dyDescent="0.25">
      <c r="B1069" s="19">
        <f t="shared" si="148"/>
        <v>1</v>
      </c>
      <c r="C1069" s="337" t="s">
        <v>239</v>
      </c>
      <c r="D1069" s="29">
        <f>'1 уровень'!E3329</f>
        <v>115000</v>
      </c>
      <c r="E1069" s="29">
        <f>'1 уровень'!F3329</f>
        <v>76667</v>
      </c>
      <c r="F1069" s="29">
        <f>'1 уровень'!G3329</f>
        <v>21966</v>
      </c>
      <c r="G1069" s="144">
        <f>'1 уровень'!H3329</f>
        <v>28.651179777479229</v>
      </c>
      <c r="H1069" s="158">
        <f>'1 уровень'!I3329</f>
        <v>0</v>
      </c>
      <c r="I1069" s="158">
        <f>'1 уровень'!J3329</f>
        <v>0</v>
      </c>
      <c r="J1069" s="26">
        <f>'1 уровень'!K3329</f>
        <v>0</v>
      </c>
      <c r="K1069" s="26">
        <f>'1 уровень'!L3329</f>
        <v>0</v>
      </c>
      <c r="L1069" s="26">
        <f>'1 уровень'!M3329</f>
        <v>0</v>
      </c>
      <c r="M1069" s="26">
        <f>'1 уровень'!N3329</f>
        <v>0</v>
      </c>
      <c r="N1069" s="26">
        <f>'1 уровень'!O3329</f>
        <v>0</v>
      </c>
      <c r="O1069" s="26">
        <f>'1 уровень'!P3329</f>
        <v>0</v>
      </c>
      <c r="P1069" s="152">
        <f>'1 уровень'!Q3329</f>
        <v>0</v>
      </c>
      <c r="Q1069" s="152">
        <f>'1 уровень'!R3329</f>
        <v>0</v>
      </c>
      <c r="R1069" s="152">
        <f>'1 уровень'!S3329</f>
        <v>0</v>
      </c>
      <c r="S1069" s="152">
        <f>'1 уровень'!T3329</f>
        <v>0</v>
      </c>
      <c r="T1069" s="152">
        <f>'1 уровень'!U3329</f>
        <v>0</v>
      </c>
      <c r="U1069" s="152">
        <f>'1 уровень'!V3329</f>
        <v>0</v>
      </c>
      <c r="V1069" s="152">
        <f>'1 уровень'!W3329</f>
        <v>0</v>
      </c>
      <c r="W1069" s="152">
        <f>'1 уровень'!X3329</f>
        <v>0</v>
      </c>
      <c r="X1069" s="152">
        <f>'1 уровень'!Y3329</f>
        <v>0</v>
      </c>
      <c r="Y1069" s="152">
        <f>'1 уровень'!Z3329</f>
        <v>0</v>
      </c>
      <c r="Z1069" s="1117">
        <f>'1 уровень'!AA3329</f>
        <v>0</v>
      </c>
      <c r="AA1069" s="152">
        <f>'1 уровень'!AB3329</f>
        <v>0</v>
      </c>
      <c r="AB1069" s="152">
        <f>'1 уровень'!AC3329</f>
        <v>0</v>
      </c>
      <c r="AC1069" s="152">
        <f>'1 уровень'!AD3329</f>
        <v>0</v>
      </c>
      <c r="AD1069" s="152">
        <f>'1 уровень'!AE3329</f>
        <v>0</v>
      </c>
      <c r="AE1069" s="629">
        <f>'1 уровень'!AF3329</f>
        <v>0</v>
      </c>
      <c r="AF1069" s="152"/>
      <c r="AG1069" s="152"/>
      <c r="AH1069" s="1355" t="e">
        <f>'1 уровень'!#REF!</f>
        <v>#REF!</v>
      </c>
      <c r="AI1069" s="1362" t="e">
        <f>'1 уровень'!#REF!</f>
        <v>#REF!</v>
      </c>
    </row>
    <row r="1070" spans="1:196" ht="45" x14ac:dyDescent="0.25">
      <c r="B1070" s="19">
        <f t="shared" si="148"/>
        <v>1</v>
      </c>
      <c r="C1070" s="498" t="s">
        <v>391</v>
      </c>
      <c r="D1070" s="29">
        <f>'1 уровень'!E3330</f>
        <v>48381</v>
      </c>
      <c r="E1070" s="29">
        <f>'1 уровень'!F3330</f>
        <v>32252</v>
      </c>
      <c r="F1070" s="29">
        <f>'1 уровень'!G3330</f>
        <v>20220</v>
      </c>
      <c r="G1070" s="144">
        <f>'1 уровень'!H3330</f>
        <v>62.693786431849183</v>
      </c>
      <c r="H1070" s="158">
        <f>'1 уровень'!I3330</f>
        <v>0</v>
      </c>
      <c r="I1070" s="158">
        <f>'1 уровень'!J3330</f>
        <v>0</v>
      </c>
      <c r="J1070" s="26">
        <f>'1 уровень'!K3330</f>
        <v>0</v>
      </c>
      <c r="K1070" s="26">
        <f>'1 уровень'!L3330</f>
        <v>0</v>
      </c>
      <c r="L1070" s="26">
        <f>'1 уровень'!M3330</f>
        <v>0</v>
      </c>
      <c r="M1070" s="26">
        <f>'1 уровень'!N3330</f>
        <v>0</v>
      </c>
      <c r="N1070" s="26">
        <f>'1 уровень'!O3330</f>
        <v>0</v>
      </c>
      <c r="O1070" s="26">
        <f>'1 уровень'!P3330</f>
        <v>0</v>
      </c>
      <c r="P1070" s="152">
        <f>'1 уровень'!Q3330</f>
        <v>0</v>
      </c>
      <c r="Q1070" s="152">
        <f>'1 уровень'!R3330</f>
        <v>0</v>
      </c>
      <c r="R1070" s="152">
        <f>'1 уровень'!S3330</f>
        <v>0</v>
      </c>
      <c r="S1070" s="152">
        <f>'1 уровень'!T3330</f>
        <v>0</v>
      </c>
      <c r="T1070" s="152">
        <f>'1 уровень'!U3330</f>
        <v>0</v>
      </c>
      <c r="U1070" s="152">
        <f>'1 уровень'!V3330</f>
        <v>0</v>
      </c>
      <c r="V1070" s="152">
        <f>'1 уровень'!W3330</f>
        <v>0</v>
      </c>
      <c r="W1070" s="152">
        <f>'1 уровень'!X3330</f>
        <v>0</v>
      </c>
      <c r="X1070" s="152">
        <f>'1 уровень'!Y3330</f>
        <v>0</v>
      </c>
      <c r="Y1070" s="152">
        <f>'1 уровень'!Z3330</f>
        <v>0</v>
      </c>
      <c r="Z1070" s="1117">
        <f>'1 уровень'!AA3330</f>
        <v>0</v>
      </c>
      <c r="AA1070" s="152">
        <f>'1 уровень'!AB3330</f>
        <v>0</v>
      </c>
      <c r="AB1070" s="152">
        <f>'1 уровень'!AC3330</f>
        <v>0</v>
      </c>
      <c r="AC1070" s="152">
        <f>'1 уровень'!AD3330</f>
        <v>0</v>
      </c>
      <c r="AD1070" s="152">
        <f>'1 уровень'!AE3330</f>
        <v>0</v>
      </c>
      <c r="AE1070" s="629">
        <f>'1 уровень'!AF3330</f>
        <v>0</v>
      </c>
      <c r="AF1070" s="152"/>
      <c r="AG1070" s="152"/>
      <c r="AH1070" s="1355" t="e">
        <f>'1 уровень'!#REF!</f>
        <v>#REF!</v>
      </c>
      <c r="AI1070" s="1362" t="e">
        <f>'1 уровень'!#REF!</f>
        <v>#REF!</v>
      </c>
    </row>
    <row r="1071" spans="1:196" ht="31.5" x14ac:dyDescent="0.25">
      <c r="B1071" s="19">
        <f t="shared" si="148"/>
        <v>1</v>
      </c>
      <c r="C1071" s="829" t="s">
        <v>392</v>
      </c>
      <c r="D1071" s="29">
        <f>'1 уровень'!E3331</f>
        <v>17911</v>
      </c>
      <c r="E1071" s="29">
        <f>'1 уровень'!F3331</f>
        <v>11940</v>
      </c>
      <c r="F1071" s="29">
        <f>'1 уровень'!G3331</f>
        <v>7050</v>
      </c>
      <c r="G1071" s="144">
        <f>'1 уровень'!H3331</f>
        <v>59.045226130653262</v>
      </c>
      <c r="H1071" s="158">
        <f>'1 уровень'!I3331</f>
        <v>0</v>
      </c>
      <c r="I1071" s="158">
        <f>'1 уровень'!J3331</f>
        <v>0</v>
      </c>
      <c r="J1071" s="26">
        <f>'1 уровень'!K3331</f>
        <v>0</v>
      </c>
      <c r="K1071" s="26">
        <f>'1 уровень'!L3331</f>
        <v>0</v>
      </c>
      <c r="L1071" s="26">
        <f>'1 уровень'!M3331</f>
        <v>0</v>
      </c>
      <c r="M1071" s="26">
        <f>'1 уровень'!N3331</f>
        <v>0</v>
      </c>
      <c r="N1071" s="26">
        <f>'1 уровень'!O3331</f>
        <v>0</v>
      </c>
      <c r="O1071" s="26">
        <f>'1 уровень'!P3331</f>
        <v>0</v>
      </c>
      <c r="P1071" s="152">
        <f>'1 уровень'!Q3331</f>
        <v>0</v>
      </c>
      <c r="Q1071" s="152">
        <f>'1 уровень'!R3331</f>
        <v>0</v>
      </c>
      <c r="R1071" s="152">
        <f>'1 уровень'!S3331</f>
        <v>0</v>
      </c>
      <c r="S1071" s="152">
        <f>'1 уровень'!T3331</f>
        <v>0</v>
      </c>
      <c r="T1071" s="152">
        <f>'1 уровень'!U3331</f>
        <v>0</v>
      </c>
      <c r="U1071" s="152">
        <f>'1 уровень'!V3331</f>
        <v>0</v>
      </c>
      <c r="V1071" s="152">
        <f>'1 уровень'!W3331</f>
        <v>0</v>
      </c>
      <c r="W1071" s="152">
        <f>'1 уровень'!X3331</f>
        <v>0</v>
      </c>
      <c r="X1071" s="152">
        <f>'1 уровень'!Y3331</f>
        <v>0</v>
      </c>
      <c r="Y1071" s="152">
        <f>'1 уровень'!Z3331</f>
        <v>0</v>
      </c>
      <c r="Z1071" s="1117">
        <f>'1 уровень'!AA3331</f>
        <v>0</v>
      </c>
      <c r="AA1071" s="152">
        <f>'1 уровень'!AB3331</f>
        <v>0</v>
      </c>
      <c r="AB1071" s="152">
        <f>'1 уровень'!AC3331</f>
        <v>0</v>
      </c>
      <c r="AC1071" s="152">
        <f>'1 уровень'!AD3331</f>
        <v>0</v>
      </c>
      <c r="AD1071" s="152">
        <f>'1 уровень'!AE3331</f>
        <v>0</v>
      </c>
      <c r="AE1071" s="629">
        <f>'1 уровень'!AF3331</f>
        <v>0</v>
      </c>
      <c r="AF1071" s="152"/>
      <c r="AG1071" s="152"/>
      <c r="AH1071" s="1355">
        <f>'1 уровень'!AG3330</f>
        <v>0</v>
      </c>
      <c r="AI1071" s="1362">
        <f>'1 уровень'!AH3330</f>
        <v>0</v>
      </c>
    </row>
    <row r="1072" spans="1:196" ht="30" x14ac:dyDescent="0.25">
      <c r="B1072" s="19">
        <f t="shared" si="148"/>
        <v>1</v>
      </c>
      <c r="C1072" s="495" t="s">
        <v>393</v>
      </c>
      <c r="D1072" s="29">
        <f>'1 уровень'!E3332</f>
        <v>17506</v>
      </c>
      <c r="E1072" s="29">
        <f>'1 уровень'!F3332</f>
        <v>11670</v>
      </c>
      <c r="F1072" s="29">
        <f>'1 уровень'!G3332</f>
        <v>6758</v>
      </c>
      <c r="G1072" s="144">
        <f>'1 уровень'!H3332</f>
        <v>57.909168808911737</v>
      </c>
      <c r="H1072" s="158">
        <f>'1 уровень'!I3332</f>
        <v>0</v>
      </c>
      <c r="I1072" s="158">
        <f>'1 уровень'!J3332</f>
        <v>0</v>
      </c>
      <c r="J1072" s="26">
        <f>'1 уровень'!K3332</f>
        <v>0</v>
      </c>
      <c r="K1072" s="26">
        <f>'1 уровень'!L3332</f>
        <v>0</v>
      </c>
      <c r="L1072" s="26">
        <f>'1 уровень'!M3332</f>
        <v>0</v>
      </c>
      <c r="M1072" s="26">
        <f>'1 уровень'!N3332</f>
        <v>0</v>
      </c>
      <c r="N1072" s="26">
        <f>'1 уровень'!O3332</f>
        <v>0</v>
      </c>
      <c r="O1072" s="26">
        <f>'1 уровень'!P3332</f>
        <v>0</v>
      </c>
      <c r="P1072" s="152">
        <f>'1 уровень'!Q3332</f>
        <v>0</v>
      </c>
      <c r="Q1072" s="152">
        <f>'1 уровень'!R3332</f>
        <v>0</v>
      </c>
      <c r="R1072" s="152">
        <f>'1 уровень'!S3332</f>
        <v>0</v>
      </c>
      <c r="S1072" s="152">
        <f>'1 уровень'!T3332</f>
        <v>0</v>
      </c>
      <c r="T1072" s="152">
        <f>'1 уровень'!U3332</f>
        <v>0</v>
      </c>
      <c r="U1072" s="152">
        <f>'1 уровень'!V3332</f>
        <v>0</v>
      </c>
      <c r="V1072" s="152">
        <f>'1 уровень'!W3332</f>
        <v>0</v>
      </c>
      <c r="W1072" s="152">
        <f>'1 уровень'!X3332</f>
        <v>0</v>
      </c>
      <c r="X1072" s="152">
        <f>'1 уровень'!Y3332</f>
        <v>0</v>
      </c>
      <c r="Y1072" s="152">
        <f>'1 уровень'!Z3332</f>
        <v>0</v>
      </c>
      <c r="Z1072" s="1117">
        <f>'1 уровень'!AA3332</f>
        <v>0</v>
      </c>
      <c r="AA1072" s="152">
        <f>'1 уровень'!AB3332</f>
        <v>0</v>
      </c>
      <c r="AB1072" s="152">
        <f>'1 уровень'!AC3332</f>
        <v>0</v>
      </c>
      <c r="AC1072" s="152">
        <f>'1 уровень'!AD3332</f>
        <v>0</v>
      </c>
      <c r="AD1072" s="152">
        <f>'1 уровень'!AE3332</f>
        <v>0</v>
      </c>
      <c r="AE1072" s="629">
        <f>'1 уровень'!AF3332</f>
        <v>0</v>
      </c>
      <c r="AF1072" s="152"/>
      <c r="AG1072" s="152"/>
      <c r="AH1072" s="1355">
        <f>'1 уровень'!AG3331</f>
        <v>0</v>
      </c>
      <c r="AI1072" s="1362">
        <f>'1 уровень'!AH3331</f>
        <v>0</v>
      </c>
    </row>
    <row r="1073" spans="1:35" ht="60" x14ac:dyDescent="0.25">
      <c r="B1073" s="19">
        <f t="shared" si="148"/>
        <v>1</v>
      </c>
      <c r="C1073" s="336" t="s">
        <v>394</v>
      </c>
      <c r="D1073" s="29">
        <f>'1 уровень'!E3333</f>
        <v>0</v>
      </c>
      <c r="E1073" s="29">
        <f>'1 уровень'!F3333</f>
        <v>0</v>
      </c>
      <c r="F1073" s="29">
        <f>'1 уровень'!G3333</f>
        <v>0</v>
      </c>
      <c r="G1073" s="144">
        <f>'1 уровень'!H3333</f>
        <v>0</v>
      </c>
      <c r="H1073" s="158">
        <f>'1 уровень'!I3333</f>
        <v>0</v>
      </c>
      <c r="I1073" s="158">
        <f>'1 уровень'!J3333</f>
        <v>0</v>
      </c>
      <c r="J1073" s="26">
        <f>'1 уровень'!K3333</f>
        <v>0</v>
      </c>
      <c r="K1073" s="26">
        <f>'1 уровень'!L3333</f>
        <v>0</v>
      </c>
      <c r="L1073" s="26">
        <f>'1 уровень'!M3333</f>
        <v>0</v>
      </c>
      <c r="M1073" s="26">
        <f>'1 уровень'!N3333</f>
        <v>0</v>
      </c>
      <c r="N1073" s="26">
        <f>'1 уровень'!O3333</f>
        <v>0</v>
      </c>
      <c r="O1073" s="26">
        <f>'1 уровень'!P3333</f>
        <v>0</v>
      </c>
      <c r="P1073" s="152">
        <f>'1 уровень'!Q3333</f>
        <v>0</v>
      </c>
      <c r="Q1073" s="152">
        <f>'1 уровень'!R3333</f>
        <v>0</v>
      </c>
      <c r="R1073" s="152">
        <f>'1 уровень'!S3333</f>
        <v>0</v>
      </c>
      <c r="S1073" s="152">
        <f>'1 уровень'!T3333</f>
        <v>0</v>
      </c>
      <c r="T1073" s="152">
        <f>'1 уровень'!U3333</f>
        <v>0</v>
      </c>
      <c r="U1073" s="152">
        <f>'1 уровень'!V3333</f>
        <v>0</v>
      </c>
      <c r="V1073" s="152">
        <f>'1 уровень'!W3333</f>
        <v>0</v>
      </c>
      <c r="W1073" s="152">
        <f>'1 уровень'!X3333</f>
        <v>0</v>
      </c>
      <c r="X1073" s="152">
        <f>'1 уровень'!Y3333</f>
        <v>0</v>
      </c>
      <c r="Y1073" s="152">
        <f>'1 уровень'!Z3333</f>
        <v>0</v>
      </c>
      <c r="Z1073" s="1117">
        <f>'1 уровень'!AA3333</f>
        <v>0</v>
      </c>
      <c r="AA1073" s="152">
        <f>'1 уровень'!AB3333</f>
        <v>0</v>
      </c>
      <c r="AB1073" s="152">
        <f>'1 уровень'!AC3333</f>
        <v>0</v>
      </c>
      <c r="AC1073" s="152">
        <f>'1 уровень'!AD3333</f>
        <v>0</v>
      </c>
      <c r="AD1073" s="152">
        <f>'1 уровень'!AE3333</f>
        <v>0</v>
      </c>
      <c r="AE1073" s="629">
        <f>'1 уровень'!AF3333</f>
        <v>0</v>
      </c>
      <c r="AF1073" s="152"/>
      <c r="AG1073" s="152"/>
      <c r="AH1073" s="1355">
        <f>'1 уровень'!AG3332</f>
        <v>0</v>
      </c>
      <c r="AI1073" s="1362">
        <f>'1 уровень'!AH3332</f>
        <v>0</v>
      </c>
    </row>
    <row r="1074" spans="1:35" ht="45" x14ac:dyDescent="0.25">
      <c r="B1074" s="19">
        <f t="shared" si="148"/>
        <v>1</v>
      </c>
      <c r="C1074" s="336" t="s">
        <v>395</v>
      </c>
      <c r="D1074" s="29">
        <f>'1 уровень'!E3334</f>
        <v>118</v>
      </c>
      <c r="E1074" s="29">
        <f>'1 уровень'!F3334</f>
        <v>79</v>
      </c>
      <c r="F1074" s="29">
        <f>'1 уровень'!G3334</f>
        <v>87</v>
      </c>
      <c r="G1074" s="144">
        <f>'1 уровень'!H3334</f>
        <v>110.12658227848102</v>
      </c>
      <c r="H1074" s="158">
        <f>'1 уровень'!I3334</f>
        <v>0</v>
      </c>
      <c r="I1074" s="158">
        <f>'1 уровень'!J3334</f>
        <v>0</v>
      </c>
      <c r="J1074" s="26">
        <f>'1 уровень'!K3334</f>
        <v>0</v>
      </c>
      <c r="K1074" s="26">
        <f>'1 уровень'!L3334</f>
        <v>0</v>
      </c>
      <c r="L1074" s="26">
        <f>'1 уровень'!M3334</f>
        <v>0</v>
      </c>
      <c r="M1074" s="26">
        <f>'1 уровень'!N3334</f>
        <v>0</v>
      </c>
      <c r="N1074" s="26">
        <f>'1 уровень'!O3334</f>
        <v>0</v>
      </c>
      <c r="O1074" s="26">
        <f>'1 уровень'!P3334</f>
        <v>0</v>
      </c>
      <c r="P1074" s="152">
        <f>'1 уровень'!Q3334</f>
        <v>0</v>
      </c>
      <c r="Q1074" s="152">
        <f>'1 уровень'!R3334</f>
        <v>0</v>
      </c>
      <c r="R1074" s="152">
        <f>'1 уровень'!S3334</f>
        <v>0</v>
      </c>
      <c r="S1074" s="152">
        <f>'1 уровень'!T3334</f>
        <v>0</v>
      </c>
      <c r="T1074" s="152">
        <f>'1 уровень'!U3334</f>
        <v>0</v>
      </c>
      <c r="U1074" s="152">
        <f>'1 уровень'!V3334</f>
        <v>0</v>
      </c>
      <c r="V1074" s="152">
        <f>'1 уровень'!W3334</f>
        <v>0</v>
      </c>
      <c r="W1074" s="152">
        <f>'1 уровень'!X3334</f>
        <v>0</v>
      </c>
      <c r="X1074" s="152">
        <f>'1 уровень'!Y3334</f>
        <v>0</v>
      </c>
      <c r="Y1074" s="152">
        <f>'1 уровень'!Z3334</f>
        <v>0</v>
      </c>
      <c r="Z1074" s="1117">
        <f>'1 уровень'!AA3334</f>
        <v>0</v>
      </c>
      <c r="AA1074" s="152">
        <f>'1 уровень'!AB3334</f>
        <v>0</v>
      </c>
      <c r="AB1074" s="152">
        <f>'1 уровень'!AC3334</f>
        <v>0</v>
      </c>
      <c r="AC1074" s="152">
        <f>'1 уровень'!AD3334</f>
        <v>0</v>
      </c>
      <c r="AD1074" s="152">
        <f>'1 уровень'!AE3334</f>
        <v>0</v>
      </c>
      <c r="AE1074" s="629">
        <f>'1 уровень'!AF3334</f>
        <v>0</v>
      </c>
      <c r="AF1074" s="152"/>
      <c r="AG1074" s="152"/>
      <c r="AH1074" s="1355">
        <f>'1 уровень'!AG3333</f>
        <v>0</v>
      </c>
      <c r="AI1074" s="1362">
        <f>'1 уровень'!AH3333</f>
        <v>0</v>
      </c>
    </row>
    <row r="1075" spans="1:35" ht="30" x14ac:dyDescent="0.25">
      <c r="B1075" s="19">
        <f t="shared" si="148"/>
        <v>1</v>
      </c>
      <c r="C1075" s="336" t="s">
        <v>396</v>
      </c>
      <c r="D1075" s="29">
        <f>'1 уровень'!E3335</f>
        <v>287</v>
      </c>
      <c r="E1075" s="29">
        <f>'1 уровень'!F3335</f>
        <v>191</v>
      </c>
      <c r="F1075" s="29">
        <f>'1 уровень'!G3335</f>
        <v>205</v>
      </c>
      <c r="G1075" s="144">
        <f>'1 уровень'!H3335</f>
        <v>107.32984293193716</v>
      </c>
      <c r="H1075" s="158">
        <f>'1 уровень'!I3335</f>
        <v>0</v>
      </c>
      <c r="I1075" s="158">
        <f>'1 уровень'!J3335</f>
        <v>0</v>
      </c>
      <c r="J1075" s="26">
        <f>'1 уровень'!K3335</f>
        <v>0</v>
      </c>
      <c r="K1075" s="26">
        <f>'1 уровень'!L3335</f>
        <v>0</v>
      </c>
      <c r="L1075" s="26">
        <f>'1 уровень'!M3335</f>
        <v>0</v>
      </c>
      <c r="M1075" s="26">
        <f>'1 уровень'!N3335</f>
        <v>0</v>
      </c>
      <c r="N1075" s="26">
        <f>'1 уровень'!O3335</f>
        <v>0</v>
      </c>
      <c r="O1075" s="26">
        <f>'1 уровень'!P3335</f>
        <v>0</v>
      </c>
      <c r="P1075" s="152">
        <f>'1 уровень'!Q3335</f>
        <v>0</v>
      </c>
      <c r="Q1075" s="152">
        <f>'1 уровень'!R3335</f>
        <v>0</v>
      </c>
      <c r="R1075" s="152">
        <f>'1 уровень'!S3335</f>
        <v>0</v>
      </c>
      <c r="S1075" s="152">
        <f>'1 уровень'!T3335</f>
        <v>0</v>
      </c>
      <c r="T1075" s="152">
        <f>'1 уровень'!U3335</f>
        <v>0</v>
      </c>
      <c r="U1075" s="152">
        <f>'1 уровень'!V3335</f>
        <v>0</v>
      </c>
      <c r="V1075" s="152">
        <f>'1 уровень'!W3335</f>
        <v>0</v>
      </c>
      <c r="W1075" s="152">
        <f>'1 уровень'!X3335</f>
        <v>0</v>
      </c>
      <c r="X1075" s="152">
        <f>'1 уровень'!Y3335</f>
        <v>0</v>
      </c>
      <c r="Y1075" s="152">
        <f>'1 уровень'!Z3335</f>
        <v>0</v>
      </c>
      <c r="Z1075" s="1117">
        <f>'1 уровень'!AA3335</f>
        <v>0</v>
      </c>
      <c r="AA1075" s="152">
        <f>'1 уровень'!AB3335</f>
        <v>0</v>
      </c>
      <c r="AB1075" s="152">
        <f>'1 уровень'!AC3335</f>
        <v>0</v>
      </c>
      <c r="AC1075" s="152">
        <f>'1 уровень'!AD3335</f>
        <v>0</v>
      </c>
      <c r="AD1075" s="152">
        <f>'1 уровень'!AE3335</f>
        <v>0</v>
      </c>
      <c r="AE1075" s="629">
        <f>'1 уровень'!AF3335</f>
        <v>0</v>
      </c>
      <c r="AF1075" s="152"/>
      <c r="AG1075" s="152"/>
      <c r="AH1075" s="1355">
        <f>'1 уровень'!AG3334</f>
        <v>0</v>
      </c>
      <c r="AI1075" s="1362">
        <f>'1 уровень'!AH3334</f>
        <v>0</v>
      </c>
    </row>
    <row r="1076" spans="1:35" ht="45" x14ac:dyDescent="0.25">
      <c r="B1076" s="19">
        <f t="shared" si="148"/>
        <v>1</v>
      </c>
      <c r="C1076" s="336" t="s">
        <v>397</v>
      </c>
      <c r="D1076" s="29">
        <f>'1 уровень'!E3336</f>
        <v>30470</v>
      </c>
      <c r="E1076" s="29">
        <f>'1 уровень'!F3336</f>
        <v>20312</v>
      </c>
      <c r="F1076" s="29">
        <f>'1 уровень'!G3336</f>
        <v>13170</v>
      </c>
      <c r="G1076" s="144">
        <f>'1 уровень'!H3336</f>
        <v>64.838519102008661</v>
      </c>
      <c r="H1076" s="158">
        <f>'1 уровень'!I3336</f>
        <v>0</v>
      </c>
      <c r="I1076" s="158">
        <f>'1 уровень'!J3336</f>
        <v>0</v>
      </c>
      <c r="J1076" s="26">
        <f>'1 уровень'!K3336</f>
        <v>0</v>
      </c>
      <c r="K1076" s="26">
        <f>'1 уровень'!L3336</f>
        <v>0</v>
      </c>
      <c r="L1076" s="26">
        <f>'1 уровень'!M3336</f>
        <v>0</v>
      </c>
      <c r="M1076" s="26">
        <f>'1 уровень'!N3336</f>
        <v>0</v>
      </c>
      <c r="N1076" s="26">
        <f>'1 уровень'!O3336</f>
        <v>0</v>
      </c>
      <c r="O1076" s="26">
        <f>'1 уровень'!P3336</f>
        <v>0</v>
      </c>
      <c r="P1076" s="152">
        <f>'1 уровень'!Q3336</f>
        <v>0</v>
      </c>
      <c r="Q1076" s="152">
        <f>'1 уровень'!R3336</f>
        <v>0</v>
      </c>
      <c r="R1076" s="152">
        <f>'1 уровень'!S3336</f>
        <v>0</v>
      </c>
      <c r="S1076" s="152">
        <f>'1 уровень'!T3336</f>
        <v>0</v>
      </c>
      <c r="T1076" s="152">
        <f>'1 уровень'!U3336</f>
        <v>0</v>
      </c>
      <c r="U1076" s="152">
        <f>'1 уровень'!V3336</f>
        <v>0</v>
      </c>
      <c r="V1076" s="152">
        <f>'1 уровень'!W3336</f>
        <v>0</v>
      </c>
      <c r="W1076" s="152">
        <f>'1 уровень'!X3336</f>
        <v>0</v>
      </c>
      <c r="X1076" s="152">
        <f>'1 уровень'!Y3336</f>
        <v>0</v>
      </c>
      <c r="Y1076" s="152">
        <f>'1 уровень'!Z3336</f>
        <v>0</v>
      </c>
      <c r="Z1076" s="1117">
        <f>'1 уровень'!AA3336</f>
        <v>0</v>
      </c>
      <c r="AA1076" s="152">
        <f>'1 уровень'!AB3336</f>
        <v>0</v>
      </c>
      <c r="AB1076" s="152">
        <f>'1 уровень'!AC3336</f>
        <v>0</v>
      </c>
      <c r="AC1076" s="152">
        <f>'1 уровень'!AD3336</f>
        <v>0</v>
      </c>
      <c r="AD1076" s="152">
        <f>'1 уровень'!AE3336</f>
        <v>0</v>
      </c>
      <c r="AE1076" s="629">
        <f>'1 уровень'!AF3336</f>
        <v>0</v>
      </c>
      <c r="AF1076" s="152"/>
      <c r="AG1076" s="152"/>
      <c r="AH1076" s="1355">
        <f>'1 уровень'!AG3335</f>
        <v>0</v>
      </c>
      <c r="AI1076" s="1362">
        <f>'1 уровень'!AH3335</f>
        <v>0</v>
      </c>
    </row>
    <row r="1077" spans="1:35" ht="45" x14ac:dyDescent="0.25">
      <c r="B1077" s="19">
        <f t="shared" si="148"/>
        <v>1</v>
      </c>
      <c r="C1077" s="495" t="s">
        <v>398</v>
      </c>
      <c r="D1077" s="29">
        <f>'1 уровень'!E3337</f>
        <v>6120</v>
      </c>
      <c r="E1077" s="29">
        <f>'1 уровень'!F3337</f>
        <v>4080</v>
      </c>
      <c r="F1077" s="29">
        <f>'1 уровень'!G3337</f>
        <v>2783</v>
      </c>
      <c r="G1077" s="144">
        <f>'1 уровень'!H3337</f>
        <v>68.210784313725497</v>
      </c>
      <c r="H1077" s="158">
        <f>'1 уровень'!I3337</f>
        <v>0</v>
      </c>
      <c r="I1077" s="158">
        <f>'1 уровень'!J3337</f>
        <v>0</v>
      </c>
      <c r="J1077" s="26">
        <f>'1 уровень'!K3337</f>
        <v>0</v>
      </c>
      <c r="K1077" s="26">
        <f>'1 уровень'!L3337</f>
        <v>0</v>
      </c>
      <c r="L1077" s="26">
        <f>'1 уровень'!M3337</f>
        <v>0</v>
      </c>
      <c r="M1077" s="26">
        <f>'1 уровень'!N3337</f>
        <v>0</v>
      </c>
      <c r="N1077" s="26">
        <f>'1 уровень'!O3337</f>
        <v>0</v>
      </c>
      <c r="O1077" s="26">
        <f>'1 уровень'!P3337</f>
        <v>0</v>
      </c>
      <c r="P1077" s="152">
        <f>'1 уровень'!Q3337</f>
        <v>0</v>
      </c>
      <c r="Q1077" s="152">
        <f>'1 уровень'!R3337</f>
        <v>0</v>
      </c>
      <c r="R1077" s="152">
        <f>'1 уровень'!S3337</f>
        <v>0</v>
      </c>
      <c r="S1077" s="152">
        <f>'1 уровень'!T3337</f>
        <v>0</v>
      </c>
      <c r="T1077" s="152">
        <f>'1 уровень'!U3337</f>
        <v>0</v>
      </c>
      <c r="U1077" s="152">
        <f>'1 уровень'!V3337</f>
        <v>0</v>
      </c>
      <c r="V1077" s="152">
        <f>'1 уровень'!W3337</f>
        <v>0</v>
      </c>
      <c r="W1077" s="152">
        <f>'1 уровень'!X3337</f>
        <v>0</v>
      </c>
      <c r="X1077" s="152">
        <f>'1 уровень'!Y3337</f>
        <v>0</v>
      </c>
      <c r="Y1077" s="152">
        <f>'1 уровень'!Z3337</f>
        <v>0</v>
      </c>
      <c r="Z1077" s="1117">
        <f>'1 уровень'!AA3337</f>
        <v>0</v>
      </c>
      <c r="AA1077" s="152">
        <f>'1 уровень'!AB3337</f>
        <v>0</v>
      </c>
      <c r="AB1077" s="152">
        <f>'1 уровень'!AC3337</f>
        <v>0</v>
      </c>
      <c r="AC1077" s="152">
        <f>'1 уровень'!AD3337</f>
        <v>0</v>
      </c>
      <c r="AD1077" s="152">
        <f>'1 уровень'!AE3337</f>
        <v>0</v>
      </c>
      <c r="AE1077" s="629">
        <f>'1 уровень'!AF3337</f>
        <v>0</v>
      </c>
      <c r="AF1077" s="152"/>
      <c r="AG1077" s="152"/>
      <c r="AH1077" s="1355">
        <f>'1 уровень'!AG3336</f>
        <v>0</v>
      </c>
      <c r="AI1077" s="1362">
        <f>'1 уровень'!AH3336</f>
        <v>0</v>
      </c>
    </row>
    <row r="1078" spans="1:35" ht="30" x14ac:dyDescent="0.25">
      <c r="B1078" s="19">
        <f t="shared" si="148"/>
        <v>1</v>
      </c>
      <c r="C1078" s="336" t="s">
        <v>427</v>
      </c>
      <c r="D1078" s="29">
        <f>'1 уровень'!E3338</f>
        <v>0</v>
      </c>
      <c r="E1078" s="29">
        <f>'1 уровень'!F3338</f>
        <v>0</v>
      </c>
      <c r="F1078" s="29">
        <f>'1 уровень'!G3338</f>
        <v>0</v>
      </c>
      <c r="G1078" s="144">
        <f>'1 уровень'!H3338</f>
        <v>0</v>
      </c>
      <c r="H1078" s="158">
        <f>'1 уровень'!I3338</f>
        <v>0</v>
      </c>
      <c r="I1078" s="158">
        <f>'1 уровень'!J3338</f>
        <v>0</v>
      </c>
      <c r="J1078" s="26">
        <f>'1 уровень'!K3338</f>
        <v>0</v>
      </c>
      <c r="K1078" s="26">
        <f>'1 уровень'!L3338</f>
        <v>0</v>
      </c>
      <c r="L1078" s="26">
        <f>'1 уровень'!M3338</f>
        <v>0</v>
      </c>
      <c r="M1078" s="26">
        <f>'1 уровень'!N3338</f>
        <v>0</v>
      </c>
      <c r="N1078" s="26">
        <f>'1 уровень'!O3338</f>
        <v>0</v>
      </c>
      <c r="O1078" s="26">
        <f>'1 уровень'!P3338</f>
        <v>0</v>
      </c>
      <c r="P1078" s="152">
        <f>'1 уровень'!Q3338</f>
        <v>0</v>
      </c>
      <c r="Q1078" s="152">
        <f>'1 уровень'!R3338</f>
        <v>0</v>
      </c>
      <c r="R1078" s="152">
        <f>'1 уровень'!S3338</f>
        <v>0</v>
      </c>
      <c r="S1078" s="152">
        <f>'1 уровень'!T3338</f>
        <v>0</v>
      </c>
      <c r="T1078" s="152">
        <f>'1 уровень'!U3338</f>
        <v>0</v>
      </c>
      <c r="U1078" s="152">
        <f>'1 уровень'!V3338</f>
        <v>0</v>
      </c>
      <c r="V1078" s="152">
        <f>'1 уровень'!W3338</f>
        <v>0</v>
      </c>
      <c r="W1078" s="152">
        <f>'1 уровень'!X3338</f>
        <v>0</v>
      </c>
      <c r="X1078" s="152">
        <f>'1 уровень'!Y3338</f>
        <v>0</v>
      </c>
      <c r="Y1078" s="152">
        <f>'1 уровень'!Z3338</f>
        <v>0</v>
      </c>
      <c r="Z1078" s="1117">
        <f>'1 уровень'!AA3338</f>
        <v>0</v>
      </c>
      <c r="AA1078" s="152">
        <f>'1 уровень'!AB3338</f>
        <v>0</v>
      </c>
      <c r="AB1078" s="152">
        <f>'1 уровень'!AC3338</f>
        <v>0</v>
      </c>
      <c r="AC1078" s="152">
        <f>'1 уровень'!AD3338</f>
        <v>0</v>
      </c>
      <c r="AD1078" s="152">
        <f>'1 уровень'!AE3338</f>
        <v>0</v>
      </c>
      <c r="AE1078" s="629">
        <f>'1 уровень'!AF3338</f>
        <v>0</v>
      </c>
      <c r="AF1078" s="152"/>
      <c r="AG1078" s="152"/>
      <c r="AH1078" s="1355">
        <f>'1 уровень'!AG3337</f>
        <v>0</v>
      </c>
      <c r="AI1078" s="1362">
        <f>'1 уровень'!AH3337</f>
        <v>0</v>
      </c>
    </row>
    <row r="1079" spans="1:35" ht="75" x14ac:dyDescent="0.25">
      <c r="B1079" s="19">
        <f t="shared" si="148"/>
        <v>1</v>
      </c>
      <c r="C1079" s="336" t="s">
        <v>399</v>
      </c>
      <c r="D1079" s="29">
        <f>'1 уровень'!E3339</f>
        <v>15700</v>
      </c>
      <c r="E1079" s="29">
        <f>'1 уровень'!F3339</f>
        <v>10466</v>
      </c>
      <c r="F1079" s="29">
        <f>'1 уровень'!G3339</f>
        <v>6994</v>
      </c>
      <c r="G1079" s="144">
        <f>'1 уровень'!H3339</f>
        <v>66.82591247850182</v>
      </c>
      <c r="H1079" s="158">
        <f>'1 уровень'!I3339</f>
        <v>0</v>
      </c>
      <c r="I1079" s="158">
        <f>'1 уровень'!J3339</f>
        <v>0</v>
      </c>
      <c r="J1079" s="26">
        <f>'1 уровень'!K3339</f>
        <v>0</v>
      </c>
      <c r="K1079" s="26">
        <f>'1 уровень'!L3339</f>
        <v>0</v>
      </c>
      <c r="L1079" s="26">
        <f>'1 уровень'!M3339</f>
        <v>0</v>
      </c>
      <c r="M1079" s="26">
        <f>'1 уровень'!N3339</f>
        <v>0</v>
      </c>
      <c r="N1079" s="26">
        <f>'1 уровень'!O3339</f>
        <v>0</v>
      </c>
      <c r="O1079" s="26">
        <f>'1 уровень'!P3339</f>
        <v>0</v>
      </c>
      <c r="P1079" s="152">
        <f>'1 уровень'!Q3339</f>
        <v>0</v>
      </c>
      <c r="Q1079" s="152">
        <f>'1 уровень'!R3339</f>
        <v>0</v>
      </c>
      <c r="R1079" s="152">
        <f>'1 уровень'!S3339</f>
        <v>0</v>
      </c>
      <c r="S1079" s="152">
        <f>'1 уровень'!T3339</f>
        <v>0</v>
      </c>
      <c r="T1079" s="152">
        <f>'1 уровень'!U3339</f>
        <v>0</v>
      </c>
      <c r="U1079" s="152">
        <f>'1 уровень'!V3339</f>
        <v>0</v>
      </c>
      <c r="V1079" s="152">
        <f>'1 уровень'!W3339</f>
        <v>0</v>
      </c>
      <c r="W1079" s="152">
        <f>'1 уровень'!X3339</f>
        <v>0</v>
      </c>
      <c r="X1079" s="152">
        <f>'1 уровень'!Y3339</f>
        <v>0</v>
      </c>
      <c r="Y1079" s="152">
        <f>'1 уровень'!Z3339</f>
        <v>0</v>
      </c>
      <c r="Z1079" s="1117">
        <f>'1 уровень'!AA3339</f>
        <v>0</v>
      </c>
      <c r="AA1079" s="152">
        <f>'1 уровень'!AB3339</f>
        <v>0</v>
      </c>
      <c r="AB1079" s="152">
        <f>'1 уровень'!AC3339</f>
        <v>0</v>
      </c>
      <c r="AC1079" s="152">
        <f>'1 уровень'!AD3339</f>
        <v>0</v>
      </c>
      <c r="AD1079" s="152">
        <f>'1 уровень'!AE3339</f>
        <v>0</v>
      </c>
      <c r="AE1079" s="629">
        <f>'1 уровень'!AF3339</f>
        <v>0</v>
      </c>
      <c r="AF1079" s="152"/>
      <c r="AG1079" s="152"/>
      <c r="AH1079" s="1355">
        <f>'1 уровень'!AG3338</f>
        <v>0</v>
      </c>
      <c r="AI1079" s="1362">
        <f>'1 уровень'!AH3338</f>
        <v>0</v>
      </c>
    </row>
    <row r="1080" spans="1:35" ht="60" x14ac:dyDescent="0.25">
      <c r="B1080" s="19">
        <f t="shared" si="148"/>
        <v>1</v>
      </c>
      <c r="C1080" s="336" t="s">
        <v>400</v>
      </c>
      <c r="D1080" s="29">
        <f>'1 уровень'!E3340</f>
        <v>8650</v>
      </c>
      <c r="E1080" s="29">
        <f>'1 уровень'!F3340</f>
        <v>5766</v>
      </c>
      <c r="F1080" s="29">
        <f>'1 уровень'!G3340</f>
        <v>3393</v>
      </c>
      <c r="G1080" s="144">
        <f>'1 уровень'!H3340</f>
        <v>58.844953173777313</v>
      </c>
      <c r="H1080" s="158">
        <f>'1 уровень'!I3340</f>
        <v>0</v>
      </c>
      <c r="I1080" s="158">
        <f>'1 уровень'!J3340</f>
        <v>0</v>
      </c>
      <c r="J1080" s="26">
        <f>'1 уровень'!K3340</f>
        <v>0</v>
      </c>
      <c r="K1080" s="26">
        <f>'1 уровень'!L3340</f>
        <v>0</v>
      </c>
      <c r="L1080" s="26">
        <f>'1 уровень'!M3340</f>
        <v>0</v>
      </c>
      <c r="M1080" s="26">
        <f>'1 уровень'!N3340</f>
        <v>0</v>
      </c>
      <c r="N1080" s="26">
        <f>'1 уровень'!O3340</f>
        <v>0</v>
      </c>
      <c r="O1080" s="26">
        <f>'1 уровень'!P3340</f>
        <v>0</v>
      </c>
      <c r="P1080" s="152">
        <f>'1 уровень'!Q3340</f>
        <v>0</v>
      </c>
      <c r="Q1080" s="152">
        <f>'1 уровень'!R3340</f>
        <v>0</v>
      </c>
      <c r="R1080" s="152">
        <f>'1 уровень'!S3340</f>
        <v>0</v>
      </c>
      <c r="S1080" s="152">
        <f>'1 уровень'!T3340</f>
        <v>0</v>
      </c>
      <c r="T1080" s="152">
        <f>'1 уровень'!U3340</f>
        <v>0</v>
      </c>
      <c r="U1080" s="152">
        <f>'1 уровень'!V3340</f>
        <v>0</v>
      </c>
      <c r="V1080" s="152">
        <f>'1 уровень'!W3340</f>
        <v>0</v>
      </c>
      <c r="W1080" s="152">
        <f>'1 уровень'!X3340</f>
        <v>0</v>
      </c>
      <c r="X1080" s="152">
        <f>'1 уровень'!Y3340</f>
        <v>0</v>
      </c>
      <c r="Y1080" s="152">
        <f>'1 уровень'!Z3340</f>
        <v>0</v>
      </c>
      <c r="Z1080" s="1117">
        <f>'1 уровень'!AA3340</f>
        <v>0</v>
      </c>
      <c r="AA1080" s="152">
        <f>'1 уровень'!AB3340</f>
        <v>0</v>
      </c>
      <c r="AB1080" s="152">
        <f>'1 уровень'!AC3340</f>
        <v>0</v>
      </c>
      <c r="AC1080" s="152">
        <f>'1 уровень'!AD3340</f>
        <v>0</v>
      </c>
      <c r="AD1080" s="152">
        <f>'1 уровень'!AE3340</f>
        <v>0</v>
      </c>
      <c r="AE1080" s="629">
        <f>'1 уровень'!AF3340</f>
        <v>0</v>
      </c>
      <c r="AF1080" s="152"/>
      <c r="AG1080" s="152"/>
      <c r="AH1080" s="1355">
        <f>'1 уровень'!AG3339</f>
        <v>0</v>
      </c>
      <c r="AI1080" s="1362">
        <f>'1 уровень'!AH3339</f>
        <v>0</v>
      </c>
    </row>
    <row r="1081" spans="1:35" ht="60" x14ac:dyDescent="0.25">
      <c r="B1081" s="19">
        <f t="shared" si="148"/>
        <v>1</v>
      </c>
      <c r="C1081" s="336" t="s">
        <v>477</v>
      </c>
      <c r="D1081" s="29">
        <f>'1 уровень'!E3341</f>
        <v>7700</v>
      </c>
      <c r="E1081" s="29">
        <f>'1 уровень'!F3341</f>
        <v>5133</v>
      </c>
      <c r="F1081" s="29">
        <f>'1 уровень'!G3341</f>
        <v>1435</v>
      </c>
      <c r="G1081" s="144">
        <f>'1 уровень'!H3341</f>
        <v>27.95636080264952</v>
      </c>
      <c r="H1081" s="158">
        <f>'1 уровень'!I3341</f>
        <v>0</v>
      </c>
      <c r="I1081" s="158">
        <f>'1 уровень'!J3341</f>
        <v>0</v>
      </c>
      <c r="J1081" s="26">
        <f>'1 уровень'!K3341</f>
        <v>0</v>
      </c>
      <c r="K1081" s="26">
        <f>'1 уровень'!L3341</f>
        <v>0</v>
      </c>
      <c r="L1081" s="26">
        <f>'1 уровень'!M3341</f>
        <v>0</v>
      </c>
      <c r="M1081" s="26">
        <f>'1 уровень'!N3341</f>
        <v>0</v>
      </c>
      <c r="N1081" s="26">
        <f>'1 уровень'!O3341</f>
        <v>0</v>
      </c>
      <c r="O1081" s="26">
        <f>'1 уровень'!P3341</f>
        <v>0</v>
      </c>
      <c r="P1081" s="152">
        <f>'1 уровень'!Q3341</f>
        <v>0</v>
      </c>
      <c r="Q1081" s="152">
        <f>'1 уровень'!R3341</f>
        <v>0</v>
      </c>
      <c r="R1081" s="152">
        <f>'1 уровень'!S3341</f>
        <v>0</v>
      </c>
      <c r="S1081" s="152">
        <f>'1 уровень'!T3341</f>
        <v>0</v>
      </c>
      <c r="T1081" s="152">
        <f>'1 уровень'!U3341</f>
        <v>0</v>
      </c>
      <c r="U1081" s="152">
        <f>'1 уровень'!V3341</f>
        <v>0</v>
      </c>
      <c r="V1081" s="152">
        <f>'1 уровень'!W3341</f>
        <v>0</v>
      </c>
      <c r="W1081" s="152">
        <f>'1 уровень'!X3341</f>
        <v>0</v>
      </c>
      <c r="X1081" s="152">
        <f>'1 уровень'!Y3341</f>
        <v>0</v>
      </c>
      <c r="Y1081" s="152">
        <f>'1 уровень'!Z3341</f>
        <v>0</v>
      </c>
      <c r="Z1081" s="1117">
        <f>'1 уровень'!AA3341</f>
        <v>0</v>
      </c>
      <c r="AA1081" s="152">
        <f>'1 уровень'!AB3341</f>
        <v>0</v>
      </c>
      <c r="AB1081" s="152">
        <f>'1 уровень'!AC3341</f>
        <v>0</v>
      </c>
      <c r="AC1081" s="152">
        <f>'1 уровень'!AD3341</f>
        <v>0</v>
      </c>
      <c r="AD1081" s="152">
        <f>'1 уровень'!AE3341</f>
        <v>0</v>
      </c>
      <c r="AE1081" s="629">
        <f>'1 уровень'!AF3341</f>
        <v>0</v>
      </c>
      <c r="AF1081" s="152"/>
      <c r="AG1081" s="152"/>
      <c r="AH1081" s="1355">
        <f>'1 уровень'!AG3340</f>
        <v>0</v>
      </c>
      <c r="AI1081" s="1362">
        <f>'1 уровень'!AH3340</f>
        <v>0</v>
      </c>
    </row>
    <row r="1082" spans="1:35" ht="29.25" x14ac:dyDescent="0.25">
      <c r="B1082" s="19">
        <f t="shared" si="148"/>
        <v>1</v>
      </c>
      <c r="C1082" s="491" t="s">
        <v>206</v>
      </c>
      <c r="D1082" s="29">
        <f>'1 уровень'!E3342</f>
        <v>0</v>
      </c>
      <c r="E1082" s="29">
        <f>'1 уровень'!F3342</f>
        <v>0</v>
      </c>
      <c r="F1082" s="29">
        <f>'1 уровень'!G3342</f>
        <v>0</v>
      </c>
      <c r="G1082" s="144">
        <f>'1 уровень'!H3342</f>
        <v>0</v>
      </c>
      <c r="H1082" s="158">
        <f>'1 уровень'!I3342</f>
        <v>0</v>
      </c>
      <c r="I1082" s="158">
        <f>'1 уровень'!J3342</f>
        <v>0</v>
      </c>
      <c r="J1082" s="26">
        <f>'1 уровень'!K3342</f>
        <v>0</v>
      </c>
      <c r="K1082" s="26">
        <f>'1 уровень'!L3342</f>
        <v>0</v>
      </c>
      <c r="L1082" s="26">
        <f>'1 уровень'!M3342</f>
        <v>0</v>
      </c>
      <c r="M1082" s="26">
        <f>'1 уровень'!N3342</f>
        <v>0</v>
      </c>
      <c r="N1082" s="26">
        <f>'1 уровень'!O3342</f>
        <v>0</v>
      </c>
      <c r="O1082" s="26">
        <f>'1 уровень'!P3342</f>
        <v>0</v>
      </c>
      <c r="P1082" s="152">
        <f>'1 уровень'!Q3342</f>
        <v>18900.705000000002</v>
      </c>
      <c r="Q1082" s="152">
        <f>'1 уровень'!R3342</f>
        <v>18900.705000000002</v>
      </c>
      <c r="R1082" s="152">
        <f>'1 уровень'!S3342</f>
        <v>18900.705000000002</v>
      </c>
      <c r="S1082" s="152">
        <f>'1 уровень'!T3342</f>
        <v>18900.705000000002</v>
      </c>
      <c r="T1082" s="152">
        <f>'1 уровень'!U3342</f>
        <v>18900.705000000002</v>
      </c>
      <c r="U1082" s="152">
        <f>'1 уровень'!V3342</f>
        <v>18900.705000000002</v>
      </c>
      <c r="V1082" s="152">
        <f>'1 уровень'!W3342</f>
        <v>18900.705000000002</v>
      </c>
      <c r="W1082" s="152">
        <f>'1 уровень'!X3342</f>
        <v>18900.705000000002</v>
      </c>
      <c r="X1082" s="152">
        <f>'1 уровень'!Y3342</f>
        <v>12600.470000000001</v>
      </c>
      <c r="Y1082" s="152">
        <f>'1 уровень'!Z3342</f>
        <v>15119.856760000001</v>
      </c>
      <c r="Z1082" s="1117">
        <f>'1 уровень'!AA3342</f>
        <v>0</v>
      </c>
      <c r="AA1082" s="152">
        <f>'1 уровень'!AB3342</f>
        <v>0</v>
      </c>
      <c r="AB1082" s="152">
        <f>'1 уровень'!AC3342</f>
        <v>2519.3867599999999</v>
      </c>
      <c r="AC1082" s="152">
        <f>'1 уровень'!AD3342</f>
        <v>0</v>
      </c>
      <c r="AD1082" s="152">
        <f>'1 уровень'!AE3342</f>
        <v>0</v>
      </c>
      <c r="AE1082" s="629">
        <f>'1 уровень'!AF3342</f>
        <v>15119.856760000001</v>
      </c>
      <c r="AF1082" s="152">
        <f>Y1082/X1082*100</f>
        <v>119.99438719349358</v>
      </c>
      <c r="AG1082" s="152">
        <f>AE1082/X1082*100</f>
        <v>119.99438719349358</v>
      </c>
      <c r="AH1082" s="1355">
        <f>'1 уровень'!AG3341</f>
        <v>0</v>
      </c>
      <c r="AI1082" s="1362">
        <f>'1 уровень'!AH3341</f>
        <v>0</v>
      </c>
    </row>
    <row r="1083" spans="1:35" ht="30" x14ac:dyDescent="0.25">
      <c r="B1083" s="19">
        <f t="shared" si="148"/>
        <v>1</v>
      </c>
      <c r="C1083" s="495" t="s">
        <v>452</v>
      </c>
      <c r="D1083" s="29">
        <f>'1 уровень'!E3343</f>
        <v>2940</v>
      </c>
      <c r="E1083" s="29">
        <f>'1 уровень'!F3343</f>
        <v>1959</v>
      </c>
      <c r="F1083" s="29">
        <f>'1 уровень'!G3343</f>
        <v>2038.37</v>
      </c>
      <c r="G1083" s="144">
        <f>'1 уровень'!H3343</f>
        <v>104.05155691679428</v>
      </c>
      <c r="H1083" s="158">
        <f>'1 уровень'!I3343</f>
        <v>0</v>
      </c>
      <c r="I1083" s="158">
        <f>'1 уровень'!J3343</f>
        <v>0</v>
      </c>
      <c r="J1083" s="26">
        <f>'1 уровень'!K3343</f>
        <v>0</v>
      </c>
      <c r="K1083" s="26">
        <f>'1 уровень'!L3343</f>
        <v>0</v>
      </c>
      <c r="L1083" s="26">
        <f>'1 уровень'!M3343</f>
        <v>0</v>
      </c>
      <c r="M1083" s="26">
        <f>'1 уровень'!N3343</f>
        <v>0</v>
      </c>
      <c r="N1083" s="26">
        <f>'1 уровень'!O3343</f>
        <v>0</v>
      </c>
      <c r="O1083" s="26">
        <f>'1 уровень'!P3343</f>
        <v>0</v>
      </c>
      <c r="P1083" s="152">
        <f>'1 уровень'!Q3343</f>
        <v>0</v>
      </c>
      <c r="Q1083" s="152">
        <f>'1 уровень'!R3343</f>
        <v>0</v>
      </c>
      <c r="R1083" s="152">
        <f>'1 уровень'!S3343</f>
        <v>0</v>
      </c>
      <c r="S1083" s="152">
        <f>'1 уровень'!T3343</f>
        <v>0</v>
      </c>
      <c r="T1083" s="152">
        <f>'1 уровень'!U3343</f>
        <v>0</v>
      </c>
      <c r="U1083" s="152">
        <f>'1 уровень'!V3343</f>
        <v>0</v>
      </c>
      <c r="V1083" s="152">
        <f>'1 уровень'!W3343</f>
        <v>0</v>
      </c>
      <c r="W1083" s="152">
        <f>'1 уровень'!X3343</f>
        <v>0</v>
      </c>
      <c r="X1083" s="152">
        <f>'1 уровень'!Y3343</f>
        <v>0</v>
      </c>
      <c r="Y1083" s="152">
        <f>'1 уровень'!Z3343</f>
        <v>0</v>
      </c>
      <c r="Z1083" s="1117">
        <f>'1 уровень'!AA3343</f>
        <v>0</v>
      </c>
      <c r="AA1083" s="152">
        <f>'1 уровень'!AB3343</f>
        <v>0</v>
      </c>
      <c r="AB1083" s="152">
        <f>'1 уровень'!AC3343</f>
        <v>0</v>
      </c>
      <c r="AC1083" s="152">
        <f>'1 уровень'!AD3343</f>
        <v>0</v>
      </c>
      <c r="AD1083" s="152">
        <f>'1 уровень'!AE3343</f>
        <v>0</v>
      </c>
      <c r="AE1083" s="629">
        <f>'1 уровень'!AF3343</f>
        <v>0</v>
      </c>
      <c r="AF1083" s="152"/>
      <c r="AG1083" s="152"/>
      <c r="AH1083" s="1355">
        <f>'1 уровень'!AG3342</f>
        <v>0</v>
      </c>
      <c r="AI1083" s="1362">
        <f>'1 уровень'!AH3342</f>
        <v>0</v>
      </c>
    </row>
    <row r="1084" spans="1:35" ht="29.25" x14ac:dyDescent="0.25">
      <c r="B1084" s="19">
        <f t="shared" si="148"/>
        <v>1</v>
      </c>
      <c r="C1084" s="491" t="s">
        <v>440</v>
      </c>
      <c r="D1084" s="29">
        <f>'1 уровень'!E3344</f>
        <v>0</v>
      </c>
      <c r="E1084" s="29">
        <f>'1 уровень'!F3344</f>
        <v>0</v>
      </c>
      <c r="F1084" s="29">
        <f>'1 уровень'!G3344</f>
        <v>0</v>
      </c>
      <c r="G1084" s="144">
        <f>'1 уровень'!H3344</f>
        <v>0</v>
      </c>
      <c r="H1084" s="158">
        <f>'1 уровень'!I3344</f>
        <v>0</v>
      </c>
      <c r="I1084" s="158">
        <f>'1 уровень'!J3344</f>
        <v>0</v>
      </c>
      <c r="J1084" s="26">
        <f>'1 уровень'!K3344</f>
        <v>0</v>
      </c>
      <c r="K1084" s="26">
        <f>'1 уровень'!L3344</f>
        <v>0</v>
      </c>
      <c r="L1084" s="26">
        <f>'1 уровень'!M3344</f>
        <v>0</v>
      </c>
      <c r="M1084" s="26">
        <f>'1 уровень'!N3344</f>
        <v>0</v>
      </c>
      <c r="N1084" s="26">
        <f>'1 уровень'!O3344</f>
        <v>0</v>
      </c>
      <c r="O1084" s="26">
        <f>'1 уровень'!P3344</f>
        <v>0</v>
      </c>
      <c r="P1084" s="152">
        <f>'1 уровень'!Q3344</f>
        <v>0</v>
      </c>
      <c r="Q1084" s="152">
        <f>'1 уровень'!R3344</f>
        <v>0</v>
      </c>
      <c r="R1084" s="152">
        <f>'1 уровень'!S3344</f>
        <v>0</v>
      </c>
      <c r="S1084" s="152">
        <f>'1 уровень'!T3344</f>
        <v>0</v>
      </c>
      <c r="T1084" s="152">
        <f>'1 уровень'!U3344</f>
        <v>0</v>
      </c>
      <c r="U1084" s="152">
        <f>'1 уровень'!V3344</f>
        <v>0</v>
      </c>
      <c r="V1084" s="152">
        <f>'1 уровень'!W3344</f>
        <v>0</v>
      </c>
      <c r="W1084" s="152">
        <f>'1 уровень'!X3344</f>
        <v>0</v>
      </c>
      <c r="X1084" s="152">
        <f>'1 уровень'!Y3344</f>
        <v>0</v>
      </c>
      <c r="Y1084" s="152">
        <f>'1 уровень'!Z3344</f>
        <v>0</v>
      </c>
      <c r="Z1084" s="1117">
        <f>'1 уровень'!AA3344</f>
        <v>0</v>
      </c>
      <c r="AA1084" s="152">
        <f>'1 уровень'!AB3344</f>
        <v>0</v>
      </c>
      <c r="AB1084" s="152">
        <f>'1 уровень'!AC3344</f>
        <v>0</v>
      </c>
      <c r="AC1084" s="152">
        <f>'1 уровень'!AD3344</f>
        <v>0</v>
      </c>
      <c r="AD1084" s="152">
        <f>'1 уровень'!AE3344</f>
        <v>0</v>
      </c>
      <c r="AE1084" s="629">
        <f>'1 уровень'!AF3344</f>
        <v>0</v>
      </c>
      <c r="AF1084" s="152"/>
      <c r="AG1084" s="152"/>
      <c r="AH1084" s="1355">
        <f>'1 уровень'!AG3343</f>
        <v>0</v>
      </c>
      <c r="AI1084" s="1362">
        <f>'1 уровень'!AH3343</f>
        <v>0</v>
      </c>
    </row>
    <row r="1085" spans="1:35" ht="30" x14ac:dyDescent="0.25">
      <c r="B1085" s="19">
        <f t="shared" si="148"/>
        <v>1</v>
      </c>
      <c r="C1085" s="336" t="s">
        <v>441</v>
      </c>
      <c r="D1085" s="29">
        <f>'1 уровень'!E3345</f>
        <v>375</v>
      </c>
      <c r="E1085" s="29">
        <f>'1 уровень'!F3345</f>
        <v>250</v>
      </c>
      <c r="F1085" s="29">
        <f>'1 уровень'!G3345</f>
        <v>131.37</v>
      </c>
      <c r="G1085" s="144">
        <f>'1 уровень'!H3345</f>
        <v>0</v>
      </c>
      <c r="H1085" s="158">
        <f>'1 уровень'!I3345</f>
        <v>0</v>
      </c>
      <c r="I1085" s="158">
        <f>'1 уровень'!J3345</f>
        <v>0</v>
      </c>
      <c r="J1085" s="26">
        <f>'1 уровень'!K3345</f>
        <v>0</v>
      </c>
      <c r="K1085" s="26">
        <f>'1 уровень'!L3345</f>
        <v>0</v>
      </c>
      <c r="L1085" s="26">
        <f>'1 уровень'!M3345</f>
        <v>0</v>
      </c>
      <c r="M1085" s="26">
        <f>'1 уровень'!N3345</f>
        <v>0</v>
      </c>
      <c r="N1085" s="26">
        <f>'1 уровень'!O3345</f>
        <v>0</v>
      </c>
      <c r="O1085" s="26">
        <f>'1 уровень'!P3345</f>
        <v>0</v>
      </c>
      <c r="P1085" s="152">
        <f>'1 уровень'!Q3345</f>
        <v>0</v>
      </c>
      <c r="Q1085" s="152">
        <f>'1 уровень'!R3345</f>
        <v>0</v>
      </c>
      <c r="R1085" s="152">
        <f>'1 уровень'!S3345</f>
        <v>0</v>
      </c>
      <c r="S1085" s="152">
        <f>'1 уровень'!T3345</f>
        <v>0</v>
      </c>
      <c r="T1085" s="152">
        <f>'1 уровень'!U3345</f>
        <v>0</v>
      </c>
      <c r="U1085" s="152">
        <f>'1 уровень'!V3345</f>
        <v>0</v>
      </c>
      <c r="V1085" s="152">
        <f>'1 уровень'!W3345</f>
        <v>0</v>
      </c>
      <c r="W1085" s="152">
        <f>'1 уровень'!X3345</f>
        <v>0</v>
      </c>
      <c r="X1085" s="152">
        <f>'1 уровень'!Y3345</f>
        <v>0</v>
      </c>
      <c r="Y1085" s="152">
        <f>'1 уровень'!Z3345</f>
        <v>0</v>
      </c>
      <c r="Z1085" s="1117">
        <f>'1 уровень'!AA3345</f>
        <v>0</v>
      </c>
      <c r="AA1085" s="152">
        <f>'1 уровень'!AB3345</f>
        <v>0</v>
      </c>
      <c r="AB1085" s="152">
        <f>'1 уровень'!AC3345</f>
        <v>0</v>
      </c>
      <c r="AC1085" s="152">
        <f>'1 уровень'!AD3345</f>
        <v>0</v>
      </c>
      <c r="AD1085" s="152">
        <f>'1 уровень'!AE3345</f>
        <v>0</v>
      </c>
      <c r="AE1085" s="629">
        <f>'1 уровень'!AF3345</f>
        <v>0</v>
      </c>
      <c r="AF1085" s="152"/>
      <c r="AG1085" s="152"/>
      <c r="AH1085" s="1355">
        <f>'1 уровень'!AG3344</f>
        <v>0</v>
      </c>
      <c r="AI1085" s="1362">
        <f>'1 уровень'!AH3344</f>
        <v>0</v>
      </c>
    </row>
    <row r="1086" spans="1:35" x14ac:dyDescent="0.25">
      <c r="B1086" s="19">
        <f t="shared" si="148"/>
        <v>1</v>
      </c>
      <c r="C1086" s="495" t="s">
        <v>442</v>
      </c>
      <c r="D1086" s="29">
        <f>'1 уровень'!E3346</f>
        <v>0</v>
      </c>
      <c r="E1086" s="29">
        <f>'1 уровень'!F3346</f>
        <v>0</v>
      </c>
      <c r="F1086" s="29">
        <f>'1 уровень'!G3346</f>
        <v>0</v>
      </c>
      <c r="G1086" s="144">
        <f>'1 уровень'!H3346</f>
        <v>0</v>
      </c>
      <c r="H1086" s="158">
        <f>'1 уровень'!I3346</f>
        <v>0</v>
      </c>
      <c r="I1086" s="158">
        <f>'1 уровень'!J3346</f>
        <v>0</v>
      </c>
      <c r="J1086" s="26">
        <f>'1 уровень'!K3346</f>
        <v>0</v>
      </c>
      <c r="K1086" s="26">
        <f>'1 уровень'!L3346</f>
        <v>0</v>
      </c>
      <c r="L1086" s="26">
        <f>'1 уровень'!M3346</f>
        <v>0</v>
      </c>
      <c r="M1086" s="26">
        <f>'1 уровень'!N3346</f>
        <v>0</v>
      </c>
      <c r="N1086" s="26">
        <f>'1 уровень'!O3346</f>
        <v>0</v>
      </c>
      <c r="O1086" s="26">
        <f>'1 уровень'!P3346</f>
        <v>0</v>
      </c>
      <c r="P1086" s="152">
        <f>'1 уровень'!Q3346</f>
        <v>0</v>
      </c>
      <c r="Q1086" s="152">
        <f>'1 уровень'!R3346</f>
        <v>0</v>
      </c>
      <c r="R1086" s="152">
        <f>'1 уровень'!S3346</f>
        <v>0</v>
      </c>
      <c r="S1086" s="152">
        <f>'1 уровень'!T3346</f>
        <v>0</v>
      </c>
      <c r="T1086" s="152">
        <f>'1 уровень'!U3346</f>
        <v>0</v>
      </c>
      <c r="U1086" s="152">
        <f>'1 уровень'!V3346</f>
        <v>0</v>
      </c>
      <c r="V1086" s="152">
        <f>'1 уровень'!W3346</f>
        <v>0</v>
      </c>
      <c r="W1086" s="152">
        <f>'1 уровень'!X3346</f>
        <v>0</v>
      </c>
      <c r="X1086" s="152">
        <f>'1 уровень'!Y3346</f>
        <v>0</v>
      </c>
      <c r="Y1086" s="152">
        <f>'1 уровень'!Z3346</f>
        <v>0</v>
      </c>
      <c r="Z1086" s="1117">
        <f>'1 уровень'!AA3346</f>
        <v>0</v>
      </c>
      <c r="AA1086" s="152">
        <f>'1 уровень'!AB3346</f>
        <v>0</v>
      </c>
      <c r="AB1086" s="152">
        <f>'1 уровень'!AC3346</f>
        <v>0</v>
      </c>
      <c r="AC1086" s="152">
        <f>'1 уровень'!AD3346</f>
        <v>0</v>
      </c>
      <c r="AD1086" s="152">
        <f>'1 уровень'!AE3346</f>
        <v>0</v>
      </c>
      <c r="AE1086" s="629">
        <f>'1 уровень'!AF3346</f>
        <v>0</v>
      </c>
      <c r="AF1086" s="152"/>
      <c r="AG1086" s="152"/>
      <c r="AH1086" s="1355">
        <f>'1 уровень'!AG3345</f>
        <v>0</v>
      </c>
      <c r="AI1086" s="1362">
        <f>'1 уровень'!AH3345</f>
        <v>0</v>
      </c>
    </row>
    <row r="1087" spans="1:35" ht="30" x14ac:dyDescent="0.25">
      <c r="A1087" s="19">
        <v>1</v>
      </c>
      <c r="B1087" s="19">
        <f t="shared" si="148"/>
        <v>1</v>
      </c>
      <c r="C1087" s="336" t="s">
        <v>467</v>
      </c>
      <c r="D1087" s="29">
        <f>'1 уровень'!E3347</f>
        <v>1500</v>
      </c>
      <c r="E1087" s="29">
        <f>'1 уровень'!F3347</f>
        <v>1000</v>
      </c>
      <c r="F1087" s="29">
        <f>'1 уровень'!G3347</f>
        <v>525.48</v>
      </c>
      <c r="G1087" s="144">
        <f>'1 уровень'!H3347</f>
        <v>0</v>
      </c>
      <c r="H1087" s="158">
        <f>'1 уровень'!I3347</f>
        <v>0</v>
      </c>
      <c r="I1087" s="158">
        <f>'1 уровень'!J3347</f>
        <v>0</v>
      </c>
      <c r="J1087" s="26">
        <f>'1 уровень'!K3347</f>
        <v>0</v>
      </c>
      <c r="K1087" s="26">
        <f>'1 уровень'!L3347</f>
        <v>0</v>
      </c>
      <c r="L1087" s="26">
        <f>'1 уровень'!M3347</f>
        <v>0</v>
      </c>
      <c r="M1087" s="26">
        <f>'1 уровень'!N3347</f>
        <v>0</v>
      </c>
      <c r="N1087" s="26">
        <f>'1 уровень'!O3347</f>
        <v>0</v>
      </c>
      <c r="O1087" s="26">
        <f>'1 уровень'!P3347</f>
        <v>0</v>
      </c>
      <c r="P1087" s="152">
        <f>'1 уровень'!Q3347</f>
        <v>0</v>
      </c>
      <c r="Q1087" s="152">
        <f>'1 уровень'!R3347</f>
        <v>0</v>
      </c>
      <c r="R1087" s="152">
        <f>'1 уровень'!S3347</f>
        <v>0</v>
      </c>
      <c r="S1087" s="152">
        <f>'1 уровень'!T3347</f>
        <v>0</v>
      </c>
      <c r="T1087" s="152">
        <f>'1 уровень'!U3347</f>
        <v>0</v>
      </c>
      <c r="U1087" s="152">
        <f>'1 уровень'!V3347</f>
        <v>0</v>
      </c>
      <c r="V1087" s="152">
        <f>'1 уровень'!W3347</f>
        <v>0</v>
      </c>
      <c r="W1087" s="152">
        <f>'1 уровень'!X3347</f>
        <v>0</v>
      </c>
      <c r="X1087" s="152">
        <f>'1 уровень'!Y3347</f>
        <v>0</v>
      </c>
      <c r="Y1087" s="152">
        <f>'1 уровень'!Z3347</f>
        <v>0</v>
      </c>
      <c r="Z1087" s="1117">
        <f>'1 уровень'!AA3347</f>
        <v>0</v>
      </c>
      <c r="AA1087" s="152">
        <f>'1 уровень'!AB3347</f>
        <v>0</v>
      </c>
      <c r="AB1087" s="152">
        <f>'1 уровень'!AC3347</f>
        <v>0</v>
      </c>
      <c r="AC1087" s="152">
        <f>'1 уровень'!AD3347</f>
        <v>0</v>
      </c>
      <c r="AD1087" s="152">
        <f>'1 уровень'!AE3347</f>
        <v>0</v>
      </c>
      <c r="AE1087" s="629">
        <f>'1 уровень'!AF3347</f>
        <v>0</v>
      </c>
      <c r="AF1087" s="152"/>
      <c r="AG1087" s="152"/>
      <c r="AH1087" s="1355">
        <f>'1 уровень'!AG3346</f>
        <v>0</v>
      </c>
      <c r="AI1087" s="1362">
        <f>'1 уровень'!AH3346</f>
        <v>0</v>
      </c>
    </row>
    <row r="1088" spans="1:35" ht="60" x14ac:dyDescent="0.25">
      <c r="A1088" s="19">
        <v>1</v>
      </c>
      <c r="B1088" s="19">
        <f t="shared" si="148"/>
        <v>1</v>
      </c>
      <c r="C1088" s="336" t="s">
        <v>444</v>
      </c>
      <c r="D1088" s="29">
        <f>'1 уровень'!E3348</f>
        <v>0</v>
      </c>
      <c r="E1088" s="29">
        <f>'1 уровень'!F3348</f>
        <v>0</v>
      </c>
      <c r="F1088" s="29">
        <f>'1 уровень'!G3348</f>
        <v>0</v>
      </c>
      <c r="G1088" s="144">
        <f>'1 уровень'!H3348</f>
        <v>0</v>
      </c>
      <c r="H1088" s="158">
        <f>'1 уровень'!I3348</f>
        <v>0</v>
      </c>
      <c r="I1088" s="158">
        <f>'1 уровень'!J3348</f>
        <v>0</v>
      </c>
      <c r="J1088" s="26">
        <f>'1 уровень'!K3348</f>
        <v>0</v>
      </c>
      <c r="K1088" s="26">
        <f>'1 уровень'!L3348</f>
        <v>0</v>
      </c>
      <c r="L1088" s="26">
        <f>'1 уровень'!M3348</f>
        <v>0</v>
      </c>
      <c r="M1088" s="26">
        <f>'1 уровень'!N3348</f>
        <v>0</v>
      </c>
      <c r="N1088" s="26">
        <f>'1 уровень'!O3348</f>
        <v>0</v>
      </c>
      <c r="O1088" s="26">
        <f>'1 уровень'!P3348</f>
        <v>0</v>
      </c>
      <c r="P1088" s="152">
        <f>'1 уровень'!Q3348</f>
        <v>0</v>
      </c>
      <c r="Q1088" s="152">
        <f>'1 уровень'!R3348</f>
        <v>0</v>
      </c>
      <c r="R1088" s="152">
        <f>'1 уровень'!S3348</f>
        <v>0</v>
      </c>
      <c r="S1088" s="152">
        <f>'1 уровень'!T3348</f>
        <v>0</v>
      </c>
      <c r="T1088" s="152">
        <f>'1 уровень'!U3348</f>
        <v>0</v>
      </c>
      <c r="U1088" s="152">
        <f>'1 уровень'!V3348</f>
        <v>0</v>
      </c>
      <c r="V1088" s="152">
        <f>'1 уровень'!W3348</f>
        <v>0</v>
      </c>
      <c r="W1088" s="152">
        <f>'1 уровень'!X3348</f>
        <v>0</v>
      </c>
      <c r="X1088" s="152">
        <f>'1 уровень'!Y3348</f>
        <v>0</v>
      </c>
      <c r="Y1088" s="152">
        <f>'1 уровень'!Z3348</f>
        <v>0</v>
      </c>
      <c r="Z1088" s="1117">
        <f>'1 уровень'!AA3348</f>
        <v>0</v>
      </c>
      <c r="AA1088" s="152">
        <f>'1 уровень'!AB3348</f>
        <v>0</v>
      </c>
      <c r="AB1088" s="152">
        <f>'1 уровень'!AC3348</f>
        <v>0</v>
      </c>
      <c r="AC1088" s="152">
        <f>'1 уровень'!AD3348</f>
        <v>0</v>
      </c>
      <c r="AD1088" s="152">
        <f>'1 уровень'!AE3348</f>
        <v>0</v>
      </c>
      <c r="AE1088" s="629">
        <f>'1 уровень'!AF3348</f>
        <v>0</v>
      </c>
      <c r="AF1088" s="152"/>
      <c r="AG1088" s="152"/>
      <c r="AH1088" s="1355">
        <f>'1 уровень'!AG3347</f>
        <v>0</v>
      </c>
      <c r="AI1088" s="1362">
        <f>'1 уровень'!AH3347</f>
        <v>0</v>
      </c>
    </row>
    <row r="1089" spans="1:35" ht="45" x14ac:dyDescent="0.25">
      <c r="A1089" s="19">
        <v>1</v>
      </c>
      <c r="B1089" s="19">
        <f t="shared" si="148"/>
        <v>1</v>
      </c>
      <c r="C1089" s="336" t="s">
        <v>445</v>
      </c>
      <c r="D1089" s="29">
        <f>'1 уровень'!E3349</f>
        <v>0</v>
      </c>
      <c r="E1089" s="29">
        <f>'1 уровень'!F3349</f>
        <v>0</v>
      </c>
      <c r="F1089" s="29">
        <f>'1 уровень'!G3349</f>
        <v>0</v>
      </c>
      <c r="G1089" s="144">
        <f>'1 уровень'!H3349</f>
        <v>0</v>
      </c>
      <c r="H1089" s="158">
        <f>'1 уровень'!I3349</f>
        <v>0</v>
      </c>
      <c r="I1089" s="158">
        <f>'1 уровень'!J3349</f>
        <v>0</v>
      </c>
      <c r="J1089" s="26">
        <f>'1 уровень'!K3349</f>
        <v>0</v>
      </c>
      <c r="K1089" s="26">
        <f>'1 уровень'!L3349</f>
        <v>0</v>
      </c>
      <c r="L1089" s="26">
        <f>'1 уровень'!M3349</f>
        <v>0</v>
      </c>
      <c r="M1089" s="26">
        <f>'1 уровень'!N3349</f>
        <v>0</v>
      </c>
      <c r="N1089" s="26">
        <f>'1 уровень'!O3349</f>
        <v>0</v>
      </c>
      <c r="O1089" s="26">
        <f>'1 уровень'!P3349</f>
        <v>0</v>
      </c>
      <c r="P1089" s="152">
        <f>'1 уровень'!Q3349</f>
        <v>0</v>
      </c>
      <c r="Q1089" s="152">
        <f>'1 уровень'!R3349</f>
        <v>0</v>
      </c>
      <c r="R1089" s="152">
        <f>'1 уровень'!S3349</f>
        <v>0</v>
      </c>
      <c r="S1089" s="152">
        <f>'1 уровень'!T3349</f>
        <v>0</v>
      </c>
      <c r="T1089" s="152">
        <f>'1 уровень'!U3349</f>
        <v>0</v>
      </c>
      <c r="U1089" s="152">
        <f>'1 уровень'!V3349</f>
        <v>0</v>
      </c>
      <c r="V1089" s="152">
        <f>'1 уровень'!W3349</f>
        <v>0</v>
      </c>
      <c r="W1089" s="152">
        <f>'1 уровень'!X3349</f>
        <v>0</v>
      </c>
      <c r="X1089" s="152">
        <f>'1 уровень'!Y3349</f>
        <v>0</v>
      </c>
      <c r="Y1089" s="152">
        <f>'1 уровень'!Z3349</f>
        <v>0</v>
      </c>
      <c r="Z1089" s="1117">
        <f>'1 уровень'!AA3349</f>
        <v>0</v>
      </c>
      <c r="AA1089" s="152">
        <f>'1 уровень'!AB3349</f>
        <v>0</v>
      </c>
      <c r="AB1089" s="152">
        <f>'1 уровень'!AC3349</f>
        <v>0</v>
      </c>
      <c r="AC1089" s="152">
        <f>'1 уровень'!AD3349</f>
        <v>0</v>
      </c>
      <c r="AD1089" s="152">
        <f>'1 уровень'!AE3349</f>
        <v>0</v>
      </c>
      <c r="AE1089" s="629">
        <f>'1 уровень'!AF3349</f>
        <v>0</v>
      </c>
      <c r="AF1089" s="152"/>
      <c r="AG1089" s="152"/>
      <c r="AH1089" s="1355">
        <f>'1 уровень'!AG3348</f>
        <v>0</v>
      </c>
      <c r="AI1089" s="1362">
        <f>'1 уровень'!AH3348</f>
        <v>0</v>
      </c>
    </row>
    <row r="1090" spans="1:35" ht="105" x14ac:dyDescent="0.25">
      <c r="A1090" s="19">
        <v>1</v>
      </c>
      <c r="B1090" s="19">
        <f t="shared" si="148"/>
        <v>1</v>
      </c>
      <c r="C1090" s="827" t="s">
        <v>626</v>
      </c>
      <c r="D1090" s="29">
        <f>'1 уровень'!E3350</f>
        <v>250</v>
      </c>
      <c r="E1090" s="29">
        <f>'1 уровень'!F3350</f>
        <v>166</v>
      </c>
      <c r="F1090" s="29">
        <f>'1 уровень'!G3350</f>
        <v>84</v>
      </c>
      <c r="G1090" s="144">
        <f>'1 уровень'!H3350</f>
        <v>50.602409638554214</v>
      </c>
      <c r="H1090" s="158">
        <f>'1 уровень'!I3350</f>
        <v>0</v>
      </c>
      <c r="I1090" s="158">
        <f>'1 уровень'!J3350</f>
        <v>0</v>
      </c>
      <c r="J1090" s="26">
        <f>'1 уровень'!K3350</f>
        <v>0</v>
      </c>
      <c r="K1090" s="26">
        <f>'1 уровень'!L3350</f>
        <v>0</v>
      </c>
      <c r="L1090" s="26">
        <f>'1 уровень'!M3350</f>
        <v>0</v>
      </c>
      <c r="M1090" s="26">
        <f>'1 уровень'!N3350</f>
        <v>0</v>
      </c>
      <c r="N1090" s="26">
        <f>'1 уровень'!O3350</f>
        <v>0</v>
      </c>
      <c r="O1090" s="26">
        <f>'1 уровень'!P3350</f>
        <v>0</v>
      </c>
      <c r="P1090" s="152">
        <f>'1 уровень'!Q3350</f>
        <v>0</v>
      </c>
      <c r="Q1090" s="152">
        <f>'1 уровень'!R3350</f>
        <v>0</v>
      </c>
      <c r="R1090" s="152">
        <f>'1 уровень'!S3350</f>
        <v>0</v>
      </c>
      <c r="S1090" s="152">
        <f>'1 уровень'!T3350</f>
        <v>0</v>
      </c>
      <c r="T1090" s="152">
        <f>'1 уровень'!U3350</f>
        <v>0</v>
      </c>
      <c r="U1090" s="152">
        <f>'1 уровень'!V3350</f>
        <v>0</v>
      </c>
      <c r="V1090" s="152">
        <f>'1 уровень'!W3350</f>
        <v>0</v>
      </c>
      <c r="W1090" s="152">
        <f>'1 уровень'!X3350</f>
        <v>0</v>
      </c>
      <c r="X1090" s="152">
        <f>'1 уровень'!Y3350</f>
        <v>0</v>
      </c>
      <c r="Y1090" s="152">
        <f>'1 уровень'!Z3350</f>
        <v>0</v>
      </c>
      <c r="Z1090" s="1117">
        <f>'1 уровень'!AA3350</f>
        <v>0</v>
      </c>
      <c r="AA1090" s="152">
        <f>'1 уровень'!AB3350</f>
        <v>0</v>
      </c>
      <c r="AB1090" s="152">
        <f>'1 уровень'!AC3350</f>
        <v>0</v>
      </c>
      <c r="AC1090" s="152">
        <f>'1 уровень'!AD3350</f>
        <v>0</v>
      </c>
      <c r="AD1090" s="152">
        <f>'1 уровень'!AE3350</f>
        <v>0</v>
      </c>
      <c r="AE1090" s="629">
        <f>'1 уровень'!AF3350</f>
        <v>0</v>
      </c>
      <c r="AF1090" s="152"/>
      <c r="AG1090" s="152"/>
      <c r="AH1090" s="1355">
        <f>'1 уровень'!AG3349</f>
        <v>0</v>
      </c>
      <c r="AI1090" s="1362">
        <f>'1 уровень'!AH3349</f>
        <v>0</v>
      </c>
    </row>
    <row r="1091" spans="1:35" ht="30" x14ac:dyDescent="0.25">
      <c r="B1091" s="19">
        <f t="shared" si="148"/>
        <v>1</v>
      </c>
      <c r="C1091" s="827" t="s">
        <v>603</v>
      </c>
      <c r="D1091" s="29">
        <f>'1 уровень'!E3351</f>
        <v>2315</v>
      </c>
      <c r="E1091" s="29">
        <f>'1 уровень'!F3351</f>
        <v>1543</v>
      </c>
      <c r="F1091" s="29">
        <f>'1 уровень'!G3351</f>
        <v>1823</v>
      </c>
      <c r="G1091" s="144">
        <f>'1 уровень'!H3351</f>
        <v>118.14646791963708</v>
      </c>
      <c r="H1091" s="158">
        <f>'1 уровень'!I3351</f>
        <v>0</v>
      </c>
      <c r="I1091" s="158">
        <f>'1 уровень'!J3351</f>
        <v>0</v>
      </c>
      <c r="J1091" s="26">
        <f>'1 уровень'!K3351</f>
        <v>0</v>
      </c>
      <c r="K1091" s="26">
        <f>'1 уровень'!L3351</f>
        <v>0</v>
      </c>
      <c r="L1091" s="26">
        <f>'1 уровень'!M3351</f>
        <v>0</v>
      </c>
      <c r="M1091" s="26">
        <f>'1 уровень'!N3351</f>
        <v>0</v>
      </c>
      <c r="N1091" s="26">
        <f>'1 уровень'!O3351</f>
        <v>0</v>
      </c>
      <c r="O1091" s="26">
        <f>'1 уровень'!P3351</f>
        <v>0</v>
      </c>
      <c r="P1091" s="152">
        <f>'1 уровень'!Q3351</f>
        <v>3799.8625900000002</v>
      </c>
      <c r="Q1091" s="152">
        <f>'1 уровень'!R3351</f>
        <v>3799.8625900000002</v>
      </c>
      <c r="R1091" s="152">
        <f>'1 уровень'!S3351</f>
        <v>3799.8625900000002</v>
      </c>
      <c r="S1091" s="152">
        <f>'1 уровень'!T3351</f>
        <v>3799.8625900000002</v>
      </c>
      <c r="T1091" s="152">
        <f>'1 уровень'!U3351</f>
        <v>3799.8625900000002</v>
      </c>
      <c r="U1091" s="152">
        <f>'1 уровень'!V3351</f>
        <v>3799.8625900000002</v>
      </c>
      <c r="V1091" s="152">
        <f>'1 уровень'!W3351</f>
        <v>3799.8625900000002</v>
      </c>
      <c r="W1091" s="152">
        <f>'1 уровень'!X3351</f>
        <v>3799.8625900000002</v>
      </c>
      <c r="X1091" s="152">
        <f>'1 уровень'!Y3351</f>
        <v>2533.2417266666666</v>
      </c>
      <c r="Y1091" s="152">
        <f>'1 уровень'!Z3351</f>
        <v>2102.0853000000002</v>
      </c>
      <c r="Z1091" s="1117">
        <f>'1 уровень'!AA3351</f>
        <v>0</v>
      </c>
      <c r="AA1091" s="152">
        <f>'1 уровень'!AB3351</f>
        <v>0</v>
      </c>
      <c r="AB1091" s="152">
        <f>'1 уровень'!AC3351</f>
        <v>-431.15642666666673</v>
      </c>
      <c r="AC1091" s="152">
        <f>'1 уровень'!AD3351</f>
        <v>0</v>
      </c>
      <c r="AD1091" s="152">
        <f>'1 уровень'!AE3351</f>
        <v>-14.314319999999999</v>
      </c>
      <c r="AE1091" s="629">
        <f>'1 уровень'!AF3351</f>
        <v>2087.7709799999998</v>
      </c>
      <c r="AF1091" s="152">
        <f>Y1091/X1091*100</f>
        <v>82.980051918140546</v>
      </c>
      <c r="AG1091" s="152">
        <f>AE1091/X1091*100</f>
        <v>82.414992537927517</v>
      </c>
      <c r="AH1091" s="1355"/>
      <c r="AI1091" s="1362"/>
    </row>
    <row r="1092" spans="1:35" x14ac:dyDescent="0.25">
      <c r="B1092" s="19">
        <f t="shared" si="148"/>
        <v>1</v>
      </c>
      <c r="C1092" s="1417" t="s">
        <v>604</v>
      </c>
      <c r="D1092" s="29">
        <f>'1 уровень'!E3352</f>
        <v>2315</v>
      </c>
      <c r="E1092" s="29">
        <f>'1 уровень'!F3352</f>
        <v>1543</v>
      </c>
      <c r="F1092" s="29">
        <f>'1 уровень'!G3352</f>
        <v>1823</v>
      </c>
      <c r="G1092" s="144">
        <f>'1 уровень'!H3352</f>
        <v>118.14646791963708</v>
      </c>
      <c r="H1092" s="158">
        <f>'1 уровень'!I3352</f>
        <v>0</v>
      </c>
      <c r="I1092" s="158">
        <f>'1 уровень'!J3352</f>
        <v>0</v>
      </c>
      <c r="J1092" s="26">
        <f>'1 уровень'!K3352</f>
        <v>0</v>
      </c>
      <c r="K1092" s="26">
        <f>'1 уровень'!L3352</f>
        <v>0</v>
      </c>
      <c r="L1092" s="26">
        <f>'1 уровень'!M3352</f>
        <v>0</v>
      </c>
      <c r="M1092" s="26">
        <f>'1 уровень'!N3352</f>
        <v>0</v>
      </c>
      <c r="N1092" s="26">
        <f>'1 уровень'!O3352</f>
        <v>0</v>
      </c>
      <c r="O1092" s="26">
        <f>'1 уровень'!P3352</f>
        <v>0</v>
      </c>
      <c r="P1092" s="29">
        <f>'1 уровень'!Q3352</f>
        <v>0</v>
      </c>
      <c r="Q1092" s="29">
        <f>'1 уровень'!R3352</f>
        <v>0</v>
      </c>
      <c r="R1092" s="29">
        <f>'1 уровень'!S3352</f>
        <v>0</v>
      </c>
      <c r="S1092" s="29">
        <f>'1 уровень'!T3352</f>
        <v>0</v>
      </c>
      <c r="T1092" s="29">
        <f>'1 уровень'!U3352</f>
        <v>0</v>
      </c>
      <c r="U1092" s="29">
        <f>'1 уровень'!V3352</f>
        <v>0</v>
      </c>
      <c r="V1092" s="29">
        <f>'1 уровень'!W3352</f>
        <v>0</v>
      </c>
      <c r="W1092" s="29">
        <f>'1 уровень'!X3352</f>
        <v>0</v>
      </c>
      <c r="X1092" s="29">
        <f>'1 уровень'!Y3352</f>
        <v>0</v>
      </c>
      <c r="Y1092" s="29">
        <f>'1 уровень'!Z3352</f>
        <v>0</v>
      </c>
      <c r="Z1092" s="29">
        <f>'1 уровень'!AA3352</f>
        <v>0</v>
      </c>
      <c r="AA1092" s="29">
        <f>'1 уровень'!AB3352</f>
        <v>0</v>
      </c>
      <c r="AB1092" s="29">
        <f>'1 уровень'!AC3352</f>
        <v>0</v>
      </c>
      <c r="AC1092" s="29">
        <f>'1 уровень'!AD3352</f>
        <v>0</v>
      </c>
      <c r="AD1092" s="29">
        <f>'1 уровень'!AE3352</f>
        <v>0</v>
      </c>
      <c r="AE1092" s="29">
        <f>'1 уровень'!AF3352</f>
        <v>0</v>
      </c>
      <c r="AF1092" s="152"/>
      <c r="AG1092" s="152"/>
      <c r="AH1092" s="1355"/>
      <c r="AI1092" s="1362"/>
    </row>
    <row r="1093" spans="1:35" ht="30" x14ac:dyDescent="0.25">
      <c r="B1093" s="19">
        <f t="shared" si="148"/>
        <v>1</v>
      </c>
      <c r="C1093" s="827" t="s">
        <v>605</v>
      </c>
      <c r="D1093" s="29">
        <f>'1 уровень'!E3353</f>
        <v>0</v>
      </c>
      <c r="E1093" s="29">
        <f>'1 уровень'!F3353</f>
        <v>0</v>
      </c>
      <c r="F1093" s="29">
        <f>'1 уровень'!G3353</f>
        <v>0</v>
      </c>
      <c r="G1093" s="144">
        <f>'1 уровень'!H3353</f>
        <v>0</v>
      </c>
      <c r="H1093" s="158">
        <f>'1 уровень'!I3353</f>
        <v>0</v>
      </c>
      <c r="I1093" s="158">
        <f>'1 уровень'!J3353</f>
        <v>0</v>
      </c>
      <c r="J1093" s="26">
        <f>'1 уровень'!K3353</f>
        <v>0</v>
      </c>
      <c r="K1093" s="26">
        <f>'1 уровень'!L3353</f>
        <v>0</v>
      </c>
      <c r="L1093" s="26">
        <f>'1 уровень'!M3353</f>
        <v>0</v>
      </c>
      <c r="M1093" s="26">
        <f>'1 уровень'!N3353</f>
        <v>0</v>
      </c>
      <c r="N1093" s="26">
        <f>'1 уровень'!O3353</f>
        <v>0</v>
      </c>
      <c r="O1093" s="26">
        <f>'1 уровень'!P3353</f>
        <v>0</v>
      </c>
      <c r="P1093" s="152">
        <f>'1 уровень'!Q3353</f>
        <v>0</v>
      </c>
      <c r="Q1093" s="152">
        <f>'1 уровень'!R3353</f>
        <v>0</v>
      </c>
      <c r="R1093" s="152">
        <f>'1 уровень'!S3353</f>
        <v>0</v>
      </c>
      <c r="S1093" s="152">
        <f>'1 уровень'!T3353</f>
        <v>0</v>
      </c>
      <c r="T1093" s="152">
        <f>'1 уровень'!U3353</f>
        <v>0</v>
      </c>
      <c r="U1093" s="152">
        <f>'1 уровень'!V3353</f>
        <v>0</v>
      </c>
      <c r="V1093" s="152">
        <f>'1 уровень'!W3353</f>
        <v>0</v>
      </c>
      <c r="W1093" s="152">
        <f>'1 уровень'!X3353</f>
        <v>0</v>
      </c>
      <c r="X1093" s="152">
        <f>'1 уровень'!Y3353</f>
        <v>0</v>
      </c>
      <c r="Y1093" s="152">
        <f>'1 уровень'!Z3353</f>
        <v>0</v>
      </c>
      <c r="Z1093" s="1117">
        <f>'1 уровень'!AA3353</f>
        <v>0</v>
      </c>
      <c r="AA1093" s="152">
        <f>'1 уровень'!AB3353</f>
        <v>0</v>
      </c>
      <c r="AB1093" s="152">
        <f>'1 уровень'!AC3353</f>
        <v>0</v>
      </c>
      <c r="AC1093" s="152">
        <f>'1 уровень'!AD3353</f>
        <v>0</v>
      </c>
      <c r="AD1093" s="152">
        <f>'1 уровень'!AE3353</f>
        <v>0</v>
      </c>
      <c r="AE1093" s="629">
        <f>'1 уровень'!AF3353</f>
        <v>0</v>
      </c>
      <c r="AF1093" s="152"/>
      <c r="AG1093" s="152"/>
      <c r="AH1093" s="1355"/>
      <c r="AI1093" s="1362"/>
    </row>
    <row r="1094" spans="1:35" ht="28.5" x14ac:dyDescent="0.25">
      <c r="B1094" s="19">
        <f t="shared" si="148"/>
        <v>1</v>
      </c>
      <c r="C1094" s="1417" t="s">
        <v>453</v>
      </c>
      <c r="D1094" s="29">
        <f>'1 уровень'!E3354</f>
        <v>8510.6382978723395</v>
      </c>
      <c r="E1094" s="29">
        <f>'1 уровень'!F3354</f>
        <v>5673.7234042553191</v>
      </c>
      <c r="F1094" s="29">
        <f>'1 уровень'!G3354</f>
        <v>6902.8319148936171</v>
      </c>
      <c r="G1094" s="144">
        <f>'1 уровень'!H3354</f>
        <v>0</v>
      </c>
      <c r="H1094" s="158">
        <f>'1 уровень'!I3354</f>
        <v>0</v>
      </c>
      <c r="I1094" s="158">
        <f>'1 уровень'!J3354</f>
        <v>0</v>
      </c>
      <c r="J1094" s="26">
        <f>'1 уровень'!K3354</f>
        <v>0</v>
      </c>
      <c r="K1094" s="26">
        <f>'1 уровень'!L3354</f>
        <v>0</v>
      </c>
      <c r="L1094" s="26">
        <f>'1 уровень'!M3354</f>
        <v>0</v>
      </c>
      <c r="M1094" s="26">
        <f>'1 уровень'!N3354</f>
        <v>0</v>
      </c>
      <c r="N1094" s="26">
        <f>'1 уровень'!O3354</f>
        <v>0</v>
      </c>
      <c r="O1094" s="26">
        <f>'1 уровень'!P3354</f>
        <v>0</v>
      </c>
      <c r="P1094" s="152">
        <f>'1 уровень'!Q3354</f>
        <v>0</v>
      </c>
      <c r="Q1094" s="152">
        <f>'1 уровень'!R3354</f>
        <v>0</v>
      </c>
      <c r="R1094" s="152">
        <f>'1 уровень'!S3354</f>
        <v>0</v>
      </c>
      <c r="S1094" s="152">
        <f>'1 уровень'!T3354</f>
        <v>0</v>
      </c>
      <c r="T1094" s="152">
        <f>'1 уровень'!U3354</f>
        <v>0</v>
      </c>
      <c r="U1094" s="152">
        <f>'1 уровень'!V3354</f>
        <v>0</v>
      </c>
      <c r="V1094" s="152">
        <f>'1 уровень'!W3354</f>
        <v>0</v>
      </c>
      <c r="W1094" s="152">
        <f>'1 уровень'!X3354</f>
        <v>0</v>
      </c>
      <c r="X1094" s="152">
        <f>'1 уровень'!Y3354</f>
        <v>0</v>
      </c>
      <c r="Y1094" s="152">
        <f>'1 уровень'!Z3354</f>
        <v>0</v>
      </c>
      <c r="Z1094" s="1117">
        <f>'1 уровень'!AA3354</f>
        <v>0</v>
      </c>
      <c r="AA1094" s="152">
        <f>'1 уровень'!AB3354</f>
        <v>0</v>
      </c>
      <c r="AB1094" s="152">
        <f>'1 уровень'!AC3354</f>
        <v>0</v>
      </c>
      <c r="AC1094" s="152">
        <f>'1 уровень'!AD3354</f>
        <v>0</v>
      </c>
      <c r="AD1094" s="152">
        <f>'1 уровень'!AE3354</f>
        <v>0</v>
      </c>
      <c r="AE1094" s="629">
        <f>'1 уровень'!AF3354</f>
        <v>0</v>
      </c>
      <c r="AF1094" s="152"/>
      <c r="AG1094" s="152"/>
      <c r="AH1094" s="1355"/>
      <c r="AI1094" s="1362"/>
    </row>
    <row r="1095" spans="1:35" x14ac:dyDescent="0.25">
      <c r="A1095" s="19">
        <v>1</v>
      </c>
      <c r="B1095" s="19">
        <f t="shared" si="148"/>
        <v>1</v>
      </c>
      <c r="C1095" s="491" t="s">
        <v>468</v>
      </c>
      <c r="D1095" s="29">
        <f>'1 уровень'!E3355</f>
        <v>0</v>
      </c>
      <c r="E1095" s="29">
        <f>'1 уровень'!F3355</f>
        <v>0</v>
      </c>
      <c r="F1095" s="29">
        <f>'1 уровень'!G3355</f>
        <v>0</v>
      </c>
      <c r="G1095" s="144">
        <f>'1 уровень'!H3355</f>
        <v>0</v>
      </c>
      <c r="H1095" s="158">
        <f>'1 уровень'!I3355</f>
        <v>0</v>
      </c>
      <c r="I1095" s="158">
        <f>'1 уровень'!J3355</f>
        <v>0</v>
      </c>
      <c r="J1095" s="26">
        <f>'1 уровень'!K3355</f>
        <v>0</v>
      </c>
      <c r="K1095" s="26">
        <f>'1 уровень'!L3355</f>
        <v>0</v>
      </c>
      <c r="L1095" s="26">
        <f>'1 уровень'!M3355</f>
        <v>0</v>
      </c>
      <c r="M1095" s="26">
        <f>'1 уровень'!N3355</f>
        <v>0</v>
      </c>
      <c r="N1095" s="26">
        <f>'1 уровень'!O3355</f>
        <v>0</v>
      </c>
      <c r="O1095" s="26">
        <f>'1 уровень'!P3355</f>
        <v>0</v>
      </c>
      <c r="P1095" s="152">
        <f>'1 уровень'!Q3355</f>
        <v>0</v>
      </c>
      <c r="Q1095" s="152">
        <f>'1 уровень'!R3355</f>
        <v>0</v>
      </c>
      <c r="R1095" s="152">
        <f>'1 уровень'!S3355</f>
        <v>0</v>
      </c>
      <c r="S1095" s="152">
        <f>'1 уровень'!T3355</f>
        <v>0</v>
      </c>
      <c r="T1095" s="152">
        <f>'1 уровень'!U3355</f>
        <v>0</v>
      </c>
      <c r="U1095" s="152">
        <f>'1 уровень'!V3355</f>
        <v>0</v>
      </c>
      <c r="V1095" s="152">
        <f>'1 уровень'!W3355</f>
        <v>0</v>
      </c>
      <c r="W1095" s="152">
        <f>'1 уровень'!X3355</f>
        <v>0</v>
      </c>
      <c r="X1095" s="152">
        <f>'1 уровень'!Y3355</f>
        <v>0</v>
      </c>
      <c r="Y1095" s="152">
        <f>'1 уровень'!Z3355</f>
        <v>0</v>
      </c>
      <c r="Z1095" s="1117">
        <f>'1 уровень'!AA3355</f>
        <v>0</v>
      </c>
      <c r="AA1095" s="152">
        <f>'1 уровень'!AB3355</f>
        <v>0</v>
      </c>
      <c r="AB1095" s="152">
        <f>'1 уровень'!AC3355</f>
        <v>0</v>
      </c>
      <c r="AC1095" s="152">
        <f>'1 уровень'!AD3355</f>
        <v>0</v>
      </c>
      <c r="AD1095" s="152">
        <f>'1 уровень'!AE3355</f>
        <v>0</v>
      </c>
      <c r="AE1095" s="629">
        <f>'1 уровень'!AF3355</f>
        <v>0</v>
      </c>
      <c r="AF1095" s="152"/>
      <c r="AG1095" s="152"/>
      <c r="AH1095" s="1355">
        <f>'1 уровень'!AG3354</f>
        <v>0</v>
      </c>
      <c r="AI1095" s="1362">
        <f>'1 уровень'!AH3354</f>
        <v>0</v>
      </c>
    </row>
    <row r="1096" spans="1:35" ht="29.25" x14ac:dyDescent="0.25">
      <c r="A1096" s="19">
        <v>1</v>
      </c>
      <c r="B1096" s="19">
        <f t="shared" si="148"/>
        <v>1</v>
      </c>
      <c r="C1096" s="491" t="s">
        <v>469</v>
      </c>
      <c r="D1096" s="29">
        <f>'1 уровень'!E3356</f>
        <v>8510.6382978723395</v>
      </c>
      <c r="E1096" s="29">
        <f>'1 уровень'!F3356</f>
        <v>5673.7234042553191</v>
      </c>
      <c r="F1096" s="29">
        <f>'1 уровень'!G3356</f>
        <v>6902.8319148936171</v>
      </c>
      <c r="G1096" s="144">
        <f>'1 уровень'!H3356</f>
        <v>0</v>
      </c>
      <c r="H1096" s="158">
        <f>'1 уровень'!I3356</f>
        <v>0</v>
      </c>
      <c r="I1096" s="158">
        <f>'1 уровень'!J3356</f>
        <v>0</v>
      </c>
      <c r="J1096" s="26">
        <f>'1 уровень'!K3356</f>
        <v>0</v>
      </c>
      <c r="K1096" s="26">
        <f>'1 уровень'!L3356</f>
        <v>0</v>
      </c>
      <c r="L1096" s="26">
        <f>'1 уровень'!M3356</f>
        <v>0</v>
      </c>
      <c r="M1096" s="26">
        <f>'1 уровень'!N3356</f>
        <v>0</v>
      </c>
      <c r="N1096" s="26">
        <f>'1 уровень'!O3356</f>
        <v>0</v>
      </c>
      <c r="O1096" s="26">
        <f>'1 уровень'!P3356</f>
        <v>0</v>
      </c>
      <c r="P1096" s="152">
        <f>'1 уровень'!Q3356</f>
        <v>0</v>
      </c>
      <c r="Q1096" s="152">
        <f>'1 уровень'!R3356</f>
        <v>0</v>
      </c>
      <c r="R1096" s="152">
        <f>'1 уровень'!S3356</f>
        <v>0</v>
      </c>
      <c r="S1096" s="152">
        <f>'1 уровень'!T3356</f>
        <v>0</v>
      </c>
      <c r="T1096" s="152">
        <f>'1 уровень'!U3356</f>
        <v>0</v>
      </c>
      <c r="U1096" s="152">
        <f>'1 уровень'!V3356</f>
        <v>0</v>
      </c>
      <c r="V1096" s="152">
        <f>'1 уровень'!W3356</f>
        <v>0</v>
      </c>
      <c r="W1096" s="152">
        <f>'1 уровень'!X3356</f>
        <v>0</v>
      </c>
      <c r="X1096" s="152">
        <f>'1 уровень'!Y3356</f>
        <v>0</v>
      </c>
      <c r="Y1096" s="152">
        <f>'1 уровень'!Z3356</f>
        <v>0</v>
      </c>
      <c r="Z1096" s="1117">
        <f>'1 уровень'!AA3356</f>
        <v>0</v>
      </c>
      <c r="AA1096" s="152">
        <f>'1 уровень'!AB3356</f>
        <v>0</v>
      </c>
      <c r="AB1096" s="152">
        <f>'1 уровень'!AC3356</f>
        <v>0</v>
      </c>
      <c r="AC1096" s="152">
        <f>'1 уровень'!AD3356</f>
        <v>0</v>
      </c>
      <c r="AD1096" s="152">
        <f>'1 уровень'!AE3356</f>
        <v>0</v>
      </c>
      <c r="AE1096" s="629">
        <f>'1 уровень'!AF3356</f>
        <v>0</v>
      </c>
      <c r="AF1096" s="152"/>
      <c r="AG1096" s="152"/>
      <c r="AH1096" s="1355">
        <f>'1 уровень'!AG3355</f>
        <v>0</v>
      </c>
      <c r="AI1096" s="1362">
        <f>'1 уровень'!AH3355</f>
        <v>0</v>
      </c>
    </row>
    <row r="1097" spans="1:35" x14ac:dyDescent="0.25">
      <c r="A1097" s="19">
        <v>1</v>
      </c>
      <c r="B1097" s="19">
        <f t="shared" si="148"/>
        <v>1</v>
      </c>
      <c r="C1097" s="336" t="s">
        <v>470</v>
      </c>
      <c r="D1097" s="29">
        <f>'1 уровень'!E3357</f>
        <v>80000</v>
      </c>
      <c r="E1097" s="29">
        <f>'1 уровень'!F3357</f>
        <v>53333</v>
      </c>
      <c r="F1097" s="29">
        <f>'1 уровень'!G3357</f>
        <v>64886.62</v>
      </c>
      <c r="G1097" s="144">
        <f>'1 уровень'!H3357</f>
        <v>0</v>
      </c>
      <c r="H1097" s="158">
        <f>'1 уровень'!I3357</f>
        <v>0</v>
      </c>
      <c r="I1097" s="158">
        <f>'1 уровень'!J3357</f>
        <v>0</v>
      </c>
      <c r="J1097" s="26">
        <f>'1 уровень'!K3357</f>
        <v>0</v>
      </c>
      <c r="K1097" s="26">
        <f>'1 уровень'!L3357</f>
        <v>0</v>
      </c>
      <c r="L1097" s="26">
        <f>'1 уровень'!M3357</f>
        <v>0</v>
      </c>
      <c r="M1097" s="26">
        <f>'1 уровень'!N3357</f>
        <v>0</v>
      </c>
      <c r="N1097" s="26">
        <f>'1 уровень'!O3357</f>
        <v>0</v>
      </c>
      <c r="O1097" s="26">
        <f>'1 уровень'!P3357</f>
        <v>0</v>
      </c>
      <c r="P1097" s="152">
        <f>'1 уровень'!Q3357</f>
        <v>0</v>
      </c>
      <c r="Q1097" s="152">
        <f>'1 уровень'!R3357</f>
        <v>0</v>
      </c>
      <c r="R1097" s="152">
        <f>'1 уровень'!S3357</f>
        <v>0</v>
      </c>
      <c r="S1097" s="152">
        <f>'1 уровень'!T3357</f>
        <v>0</v>
      </c>
      <c r="T1097" s="152">
        <f>'1 уровень'!U3357</f>
        <v>0</v>
      </c>
      <c r="U1097" s="152">
        <f>'1 уровень'!V3357</f>
        <v>0</v>
      </c>
      <c r="V1097" s="152">
        <f>'1 уровень'!W3357</f>
        <v>0</v>
      </c>
      <c r="W1097" s="152">
        <f>'1 уровень'!X3357</f>
        <v>0</v>
      </c>
      <c r="X1097" s="152">
        <f>'1 уровень'!Y3357</f>
        <v>0</v>
      </c>
      <c r="Y1097" s="152">
        <f>'1 уровень'!Z3357</f>
        <v>0</v>
      </c>
      <c r="Z1097" s="1117">
        <f>'1 уровень'!AA3357</f>
        <v>0</v>
      </c>
      <c r="AA1097" s="152">
        <f>'1 уровень'!AB3357</f>
        <v>0</v>
      </c>
      <c r="AB1097" s="152">
        <f>'1 уровень'!AC3357</f>
        <v>0</v>
      </c>
      <c r="AC1097" s="152">
        <f>'1 уровень'!AD3357</f>
        <v>0</v>
      </c>
      <c r="AD1097" s="152">
        <f>'1 уровень'!AE3357</f>
        <v>0</v>
      </c>
      <c r="AE1097" s="629">
        <f>'1 уровень'!AF3357</f>
        <v>0</v>
      </c>
      <c r="AF1097" s="152"/>
      <c r="AG1097" s="152"/>
      <c r="AH1097" s="1355">
        <f>'1 уровень'!AG3356</f>
        <v>0</v>
      </c>
      <c r="AI1097" s="1362">
        <f>'1 уровень'!AH3356</f>
        <v>0</v>
      </c>
    </row>
    <row r="1098" spans="1:35" ht="30" x14ac:dyDescent="0.25">
      <c r="A1098" s="19">
        <v>1</v>
      </c>
      <c r="B1098" s="19">
        <f t="shared" ref="B1098:B1161" si="156">B1097</f>
        <v>1</v>
      </c>
      <c r="C1098" s="498" t="s">
        <v>446</v>
      </c>
      <c r="D1098" s="29">
        <f>'1 уровень'!E3358</f>
        <v>24696</v>
      </c>
      <c r="E1098" s="29">
        <f>'1 уровень'!F3358</f>
        <v>16464</v>
      </c>
      <c r="F1098" s="29">
        <f>'1 уровень'!G3358</f>
        <v>16696</v>
      </c>
      <c r="G1098" s="144">
        <f>'1 уровень'!H3358</f>
        <v>101.40913508260448</v>
      </c>
      <c r="H1098" s="158">
        <f>'1 уровень'!I3358</f>
        <v>0</v>
      </c>
      <c r="I1098" s="158">
        <f>'1 уровень'!J3358</f>
        <v>0</v>
      </c>
      <c r="J1098" s="26">
        <f>'1 уровень'!K3358</f>
        <v>0</v>
      </c>
      <c r="K1098" s="26">
        <f>'1 уровень'!L3358</f>
        <v>0</v>
      </c>
      <c r="L1098" s="26">
        <f>'1 уровень'!M3358</f>
        <v>0</v>
      </c>
      <c r="M1098" s="26">
        <f>'1 уровень'!N3358</f>
        <v>0</v>
      </c>
      <c r="N1098" s="26">
        <f>'1 уровень'!O3358</f>
        <v>0</v>
      </c>
      <c r="O1098" s="26">
        <f>'1 уровень'!P3358</f>
        <v>0</v>
      </c>
      <c r="P1098" s="152">
        <f>'1 уровень'!Q3358</f>
        <v>0</v>
      </c>
      <c r="Q1098" s="152">
        <f>'1 уровень'!R3358</f>
        <v>0</v>
      </c>
      <c r="R1098" s="152">
        <f>'1 уровень'!S3358</f>
        <v>0</v>
      </c>
      <c r="S1098" s="152">
        <f>'1 уровень'!T3358</f>
        <v>0</v>
      </c>
      <c r="T1098" s="152">
        <f>'1 уровень'!U3358</f>
        <v>0</v>
      </c>
      <c r="U1098" s="152">
        <f>'1 уровень'!V3358</f>
        <v>0</v>
      </c>
      <c r="V1098" s="152">
        <f>'1 уровень'!W3358</f>
        <v>0</v>
      </c>
      <c r="W1098" s="152">
        <f>'1 уровень'!X3358</f>
        <v>0</v>
      </c>
      <c r="X1098" s="152">
        <f>'1 уровень'!Y3358</f>
        <v>0</v>
      </c>
      <c r="Y1098" s="152">
        <f>'1 уровень'!Z3358</f>
        <v>0</v>
      </c>
      <c r="Z1098" s="1117">
        <f>'1 уровень'!AA3358</f>
        <v>0</v>
      </c>
      <c r="AA1098" s="152">
        <f>'1 уровень'!AB3358</f>
        <v>0</v>
      </c>
      <c r="AB1098" s="152">
        <f>'1 уровень'!AC3358</f>
        <v>0</v>
      </c>
      <c r="AC1098" s="152">
        <f>'1 уровень'!AD3358</f>
        <v>0</v>
      </c>
      <c r="AD1098" s="152">
        <f>'1 уровень'!AE3358</f>
        <v>0</v>
      </c>
      <c r="AE1098" s="629">
        <f>'1 уровень'!AF3358</f>
        <v>0</v>
      </c>
      <c r="AF1098" s="152"/>
      <c r="AG1098" s="152"/>
      <c r="AH1098" s="1355">
        <f>'1 уровень'!AG3357</f>
        <v>0</v>
      </c>
      <c r="AI1098" s="1362">
        <f>'1 уровень'!AH3357</f>
        <v>0</v>
      </c>
    </row>
    <row r="1099" spans="1:35" ht="29.25" x14ac:dyDescent="0.25">
      <c r="A1099" s="19">
        <v>1</v>
      </c>
      <c r="B1099" s="19">
        <f t="shared" si="156"/>
        <v>1</v>
      </c>
      <c r="C1099" s="491" t="s">
        <v>201</v>
      </c>
      <c r="D1099" s="29">
        <f>'1 уровень'!E3359</f>
        <v>0</v>
      </c>
      <c r="E1099" s="29">
        <f>'1 уровень'!F3359</f>
        <v>0</v>
      </c>
      <c r="F1099" s="29">
        <f>'1 уровень'!G3359</f>
        <v>0</v>
      </c>
      <c r="G1099" s="144">
        <f>'1 уровень'!H3359</f>
        <v>0</v>
      </c>
      <c r="H1099" s="158">
        <f>'1 уровень'!I3359</f>
        <v>0</v>
      </c>
      <c r="I1099" s="158">
        <f>'1 уровень'!J3359</f>
        <v>0</v>
      </c>
      <c r="J1099" s="26">
        <f>'1 уровень'!K3359</f>
        <v>0</v>
      </c>
      <c r="K1099" s="26">
        <f>'1 уровень'!L3359</f>
        <v>0</v>
      </c>
      <c r="L1099" s="26">
        <f>'1 уровень'!M3359</f>
        <v>0</v>
      </c>
      <c r="M1099" s="26">
        <f>'1 уровень'!N3359</f>
        <v>0</v>
      </c>
      <c r="N1099" s="26">
        <f>'1 уровень'!O3359</f>
        <v>0</v>
      </c>
      <c r="O1099" s="26">
        <f>'1 уровень'!P3359</f>
        <v>0</v>
      </c>
      <c r="P1099" s="152">
        <f>'1 уровень'!Q3359</f>
        <v>0</v>
      </c>
      <c r="Q1099" s="152">
        <f>'1 уровень'!R3359</f>
        <v>0</v>
      </c>
      <c r="R1099" s="152">
        <f>'1 уровень'!S3359</f>
        <v>0</v>
      </c>
      <c r="S1099" s="152">
        <f>'1 уровень'!T3359</f>
        <v>0</v>
      </c>
      <c r="T1099" s="152">
        <f>'1 уровень'!U3359</f>
        <v>0</v>
      </c>
      <c r="U1099" s="152">
        <f>'1 уровень'!V3359</f>
        <v>0</v>
      </c>
      <c r="V1099" s="152">
        <f>'1 уровень'!W3359</f>
        <v>0</v>
      </c>
      <c r="W1099" s="152">
        <f>'1 уровень'!X3359</f>
        <v>0</v>
      </c>
      <c r="X1099" s="152">
        <f>'1 уровень'!Y3359</f>
        <v>0</v>
      </c>
      <c r="Y1099" s="152">
        <f>'1 уровень'!Z3359</f>
        <v>0</v>
      </c>
      <c r="Z1099" s="1117">
        <f>'1 уровень'!AA3359</f>
        <v>0</v>
      </c>
      <c r="AA1099" s="152">
        <f>'1 уровень'!AB3359</f>
        <v>0</v>
      </c>
      <c r="AB1099" s="152">
        <f>'1 уровень'!AC3359</f>
        <v>0</v>
      </c>
      <c r="AC1099" s="152">
        <f>'1 уровень'!AD3359</f>
        <v>0</v>
      </c>
      <c r="AD1099" s="152">
        <f>'1 уровень'!AE3359</f>
        <v>0</v>
      </c>
      <c r="AE1099" s="629">
        <f>'1 уровень'!AF3359</f>
        <v>0</v>
      </c>
      <c r="AF1099" s="152"/>
      <c r="AG1099" s="152"/>
      <c r="AH1099" s="1355">
        <f>'1 уровень'!AG3358</f>
        <v>0</v>
      </c>
      <c r="AI1099" s="1362">
        <f>'1 уровень'!AH3358</f>
        <v>0</v>
      </c>
    </row>
    <row r="1100" spans="1:35" ht="75" x14ac:dyDescent="0.25">
      <c r="A1100" s="19">
        <v>1</v>
      </c>
      <c r="B1100" s="19">
        <f t="shared" si="156"/>
        <v>1</v>
      </c>
      <c r="C1100" s="337" t="s">
        <v>454</v>
      </c>
      <c r="D1100" s="29">
        <f>'1 уровень'!E3360</f>
        <v>0</v>
      </c>
      <c r="E1100" s="29">
        <f>'1 уровень'!F3360</f>
        <v>0</v>
      </c>
      <c r="F1100" s="29">
        <f>'1 уровень'!G3360</f>
        <v>0</v>
      </c>
      <c r="G1100" s="144">
        <f>'1 уровень'!H3360</f>
        <v>0</v>
      </c>
      <c r="H1100" s="158">
        <f>'1 уровень'!I3360</f>
        <v>0</v>
      </c>
      <c r="I1100" s="158">
        <f>'1 уровень'!J3360</f>
        <v>0</v>
      </c>
      <c r="J1100" s="26">
        <f>'1 уровень'!K3360</f>
        <v>0</v>
      </c>
      <c r="K1100" s="26">
        <f>'1 уровень'!L3360</f>
        <v>0</v>
      </c>
      <c r="L1100" s="26">
        <f>'1 уровень'!M3360</f>
        <v>0</v>
      </c>
      <c r="M1100" s="26">
        <f>'1 уровень'!N3360</f>
        <v>0</v>
      </c>
      <c r="N1100" s="26">
        <f>'1 уровень'!O3360</f>
        <v>0</v>
      </c>
      <c r="O1100" s="26">
        <f>'1 уровень'!P3360</f>
        <v>0</v>
      </c>
      <c r="P1100" s="152">
        <f>'1 уровень'!Q3360</f>
        <v>0</v>
      </c>
      <c r="Q1100" s="152">
        <f>'1 уровень'!R3360</f>
        <v>0</v>
      </c>
      <c r="R1100" s="152">
        <f>'1 уровень'!S3360</f>
        <v>0</v>
      </c>
      <c r="S1100" s="152">
        <f>'1 уровень'!T3360</f>
        <v>0</v>
      </c>
      <c r="T1100" s="152">
        <f>'1 уровень'!U3360</f>
        <v>0</v>
      </c>
      <c r="U1100" s="152">
        <f>'1 уровень'!V3360</f>
        <v>0</v>
      </c>
      <c r="V1100" s="152">
        <f>'1 уровень'!W3360</f>
        <v>0</v>
      </c>
      <c r="W1100" s="152">
        <f>'1 уровень'!X3360</f>
        <v>0</v>
      </c>
      <c r="X1100" s="152">
        <f>'1 уровень'!Y3360</f>
        <v>0</v>
      </c>
      <c r="Y1100" s="152">
        <f>'1 уровень'!Z3360</f>
        <v>0</v>
      </c>
      <c r="Z1100" s="1117">
        <f>'1 уровень'!AA3360</f>
        <v>0</v>
      </c>
      <c r="AA1100" s="152">
        <f>'1 уровень'!AB3360</f>
        <v>0</v>
      </c>
      <c r="AB1100" s="152">
        <f>'1 уровень'!AC3360</f>
        <v>0</v>
      </c>
      <c r="AC1100" s="152">
        <f>'1 уровень'!AD3360</f>
        <v>0</v>
      </c>
      <c r="AD1100" s="152">
        <f>'1 уровень'!AE3360</f>
        <v>0</v>
      </c>
      <c r="AE1100" s="629">
        <f>'1 уровень'!AF3360</f>
        <v>0</v>
      </c>
      <c r="AF1100" s="152"/>
      <c r="AG1100" s="152"/>
      <c r="AH1100" s="1355">
        <f>'1 уровень'!AG3359</f>
        <v>0</v>
      </c>
      <c r="AI1100" s="1362">
        <f>'1 уровень'!AH3359</f>
        <v>0</v>
      </c>
    </row>
    <row r="1101" spans="1:35" x14ac:dyDescent="0.25">
      <c r="A1101" s="19">
        <v>1</v>
      </c>
      <c r="B1101" s="19">
        <f t="shared" si="156"/>
        <v>1</v>
      </c>
      <c r="C1101" s="491" t="s">
        <v>234</v>
      </c>
      <c r="D1101" s="29">
        <f>'1 уровень'!E3361</f>
        <v>80</v>
      </c>
      <c r="E1101" s="29">
        <f>'1 уровень'!F3361</f>
        <v>53</v>
      </c>
      <c r="F1101" s="29">
        <f>'1 уровень'!G3361</f>
        <v>0</v>
      </c>
      <c r="G1101" s="144">
        <f>'1 уровень'!H3361</f>
        <v>0</v>
      </c>
      <c r="H1101" s="158">
        <f>'1 уровень'!I3361</f>
        <v>0</v>
      </c>
      <c r="I1101" s="158">
        <f>'1 уровень'!J3361</f>
        <v>0</v>
      </c>
      <c r="J1101" s="26">
        <f>'1 уровень'!K3361</f>
        <v>0</v>
      </c>
      <c r="K1101" s="26">
        <f>'1 уровень'!L3361</f>
        <v>0</v>
      </c>
      <c r="L1101" s="26">
        <f>'1 уровень'!M3361</f>
        <v>0</v>
      </c>
      <c r="M1101" s="26">
        <f>'1 уровень'!N3361</f>
        <v>0</v>
      </c>
      <c r="N1101" s="26">
        <f>'1 уровень'!O3361</f>
        <v>0</v>
      </c>
      <c r="O1101" s="26">
        <f>'1 уровень'!P3361</f>
        <v>0</v>
      </c>
      <c r="P1101" s="152">
        <f>'1 уровень'!Q3361</f>
        <v>53.443599999999996</v>
      </c>
      <c r="Q1101" s="152">
        <f>'1 уровень'!R3361</f>
        <v>53.443599999999996</v>
      </c>
      <c r="R1101" s="152">
        <f>'1 уровень'!S3361</f>
        <v>53.443599999999996</v>
      </c>
      <c r="S1101" s="152">
        <f>'1 уровень'!T3361</f>
        <v>53.443599999999996</v>
      </c>
      <c r="T1101" s="152">
        <f>'1 уровень'!U3361</f>
        <v>53.443599999999996</v>
      </c>
      <c r="U1101" s="152">
        <f>'1 уровень'!V3361</f>
        <v>53.443599999999996</v>
      </c>
      <c r="V1101" s="152">
        <f>'1 уровень'!W3361</f>
        <v>53.443599999999996</v>
      </c>
      <c r="W1101" s="152">
        <f>'1 уровень'!X3361</f>
        <v>53.443599999999996</v>
      </c>
      <c r="X1101" s="152">
        <f>'1 уровень'!Y3361</f>
        <v>35.629066666666667</v>
      </c>
      <c r="Y1101" s="152">
        <f>'1 уровень'!Z3361</f>
        <v>0</v>
      </c>
      <c r="Z1101" s="1117">
        <f>'1 уровень'!AA3361</f>
        <v>0</v>
      </c>
      <c r="AA1101" s="152">
        <f>'1 уровень'!AB3361</f>
        <v>0</v>
      </c>
      <c r="AB1101" s="152">
        <f>'1 уровень'!AC3361</f>
        <v>-35.629066666666667</v>
      </c>
      <c r="AC1101" s="152">
        <f>'1 уровень'!AD3361</f>
        <v>0</v>
      </c>
      <c r="AD1101" s="152">
        <f>'1 уровень'!AE3361</f>
        <v>0</v>
      </c>
      <c r="AE1101" s="629">
        <f>'1 уровень'!AF3361</f>
        <v>0</v>
      </c>
      <c r="AF1101" s="152">
        <f>Y1101/X1101*100</f>
        <v>0</v>
      </c>
      <c r="AG1101" s="152">
        <f>AE1101/X1101*100</f>
        <v>0</v>
      </c>
      <c r="AH1101" s="1355">
        <f>'1 уровень'!AG3360</f>
        <v>0</v>
      </c>
      <c r="AI1101" s="1362">
        <f>'1 уровень'!AH3360</f>
        <v>0</v>
      </c>
    </row>
    <row r="1102" spans="1:35" ht="29.25" x14ac:dyDescent="0.25">
      <c r="A1102" s="19">
        <v>1</v>
      </c>
      <c r="B1102" s="19">
        <f t="shared" si="156"/>
        <v>1</v>
      </c>
      <c r="C1102" s="491" t="s">
        <v>372</v>
      </c>
      <c r="D1102" s="29">
        <f>'1 уровень'!E3362</f>
        <v>70747</v>
      </c>
      <c r="E1102" s="29">
        <f>'1 уровень'!F3362</f>
        <v>47163</v>
      </c>
      <c r="F1102" s="29">
        <f>'1 уровень'!G3362</f>
        <v>16716.37</v>
      </c>
      <c r="G1102" s="144">
        <f>'1 уровень'!H3362</f>
        <v>35.44382248796726</v>
      </c>
      <c r="H1102" s="158">
        <f>'1 уровень'!I3362</f>
        <v>0</v>
      </c>
      <c r="I1102" s="158">
        <f>'1 уровень'!J3362</f>
        <v>0</v>
      </c>
      <c r="J1102" s="26">
        <f>'1 уровень'!K3362</f>
        <v>0</v>
      </c>
      <c r="K1102" s="26">
        <f>'1 уровень'!L3362</f>
        <v>0</v>
      </c>
      <c r="L1102" s="26">
        <f>'1 уровень'!M3362</f>
        <v>0</v>
      </c>
      <c r="M1102" s="26">
        <f>'1 уровень'!N3362</f>
        <v>0</v>
      </c>
      <c r="N1102" s="26">
        <f>'1 уровень'!O3362</f>
        <v>0</v>
      </c>
      <c r="O1102" s="26">
        <f>'1 уровень'!P3362</f>
        <v>0</v>
      </c>
      <c r="P1102" s="152">
        <f>'1 уровень'!Q3362</f>
        <v>0</v>
      </c>
      <c r="Q1102" s="152">
        <f>'1 уровень'!R3362</f>
        <v>0</v>
      </c>
      <c r="R1102" s="152">
        <f>'1 уровень'!S3362</f>
        <v>0</v>
      </c>
      <c r="S1102" s="152">
        <f>'1 уровень'!T3362</f>
        <v>0</v>
      </c>
      <c r="T1102" s="152">
        <f>'1 уровень'!U3362</f>
        <v>0</v>
      </c>
      <c r="U1102" s="152">
        <f>'1 уровень'!V3362</f>
        <v>0</v>
      </c>
      <c r="V1102" s="152">
        <f>'1 уровень'!W3362</f>
        <v>0</v>
      </c>
      <c r="W1102" s="152">
        <f>'1 уровень'!X3362</f>
        <v>0</v>
      </c>
      <c r="X1102" s="152">
        <f>'1 уровень'!Y3362</f>
        <v>0</v>
      </c>
      <c r="Y1102" s="152">
        <f>'1 уровень'!Z3362</f>
        <v>0</v>
      </c>
      <c r="Z1102" s="1117">
        <f>'1 уровень'!AA3362</f>
        <v>0</v>
      </c>
      <c r="AA1102" s="152">
        <f>'1 уровень'!AB3362</f>
        <v>0</v>
      </c>
      <c r="AB1102" s="152">
        <f>'1 уровень'!AC3362</f>
        <v>0</v>
      </c>
      <c r="AC1102" s="152">
        <f>'1 уровень'!AD3362</f>
        <v>0</v>
      </c>
      <c r="AD1102" s="152">
        <f>'1 уровень'!AE3362</f>
        <v>0</v>
      </c>
      <c r="AE1102" s="629">
        <f>'1 уровень'!AF3362</f>
        <v>0</v>
      </c>
      <c r="AF1102" s="152"/>
      <c r="AG1102" s="152"/>
      <c r="AH1102" s="1355">
        <f>'1 уровень'!AG3361</f>
        <v>0</v>
      </c>
      <c r="AI1102" s="1362">
        <f>'1 уровень'!AH3361</f>
        <v>0</v>
      </c>
    </row>
    <row r="1103" spans="1:35" ht="43.5" x14ac:dyDescent="0.25">
      <c r="A1103" s="19">
        <v>1</v>
      </c>
      <c r="B1103" s="19">
        <f t="shared" si="156"/>
        <v>1</v>
      </c>
      <c r="C1103" s="339" t="s">
        <v>401</v>
      </c>
      <c r="D1103" s="29">
        <f>'1 уровень'!E3363</f>
        <v>48381</v>
      </c>
      <c r="E1103" s="29">
        <f>'1 уровень'!F3363</f>
        <v>32252</v>
      </c>
      <c r="F1103" s="29">
        <f>'1 уровень'!G3363</f>
        <v>20220</v>
      </c>
      <c r="G1103" s="144">
        <f>'1 уровень'!H3363</f>
        <v>62.693786431849183</v>
      </c>
      <c r="H1103" s="158">
        <f>'1 уровень'!I3363</f>
        <v>0</v>
      </c>
      <c r="I1103" s="158">
        <f>'1 уровень'!J3363</f>
        <v>0</v>
      </c>
      <c r="J1103" s="26">
        <f>'1 уровень'!K3363</f>
        <v>0</v>
      </c>
      <c r="K1103" s="26">
        <f>'1 уровень'!L3363</f>
        <v>0</v>
      </c>
      <c r="L1103" s="26">
        <f>'1 уровень'!M3363</f>
        <v>0</v>
      </c>
      <c r="M1103" s="26">
        <f>'1 уровень'!N3363</f>
        <v>0</v>
      </c>
      <c r="N1103" s="26">
        <f>'1 уровень'!O3363</f>
        <v>0</v>
      </c>
      <c r="O1103" s="26">
        <f>'1 уровень'!P3363</f>
        <v>0</v>
      </c>
      <c r="P1103" s="152">
        <f>'1 уровень'!Q3363</f>
        <v>0</v>
      </c>
      <c r="Q1103" s="152">
        <f>'1 уровень'!R3363</f>
        <v>0</v>
      </c>
      <c r="R1103" s="152">
        <f>'1 уровень'!S3363</f>
        <v>0</v>
      </c>
      <c r="S1103" s="152">
        <f>'1 уровень'!T3363</f>
        <v>0</v>
      </c>
      <c r="T1103" s="152">
        <f>'1 уровень'!U3363</f>
        <v>0</v>
      </c>
      <c r="U1103" s="152">
        <f>'1 уровень'!V3363</f>
        <v>0</v>
      </c>
      <c r="V1103" s="152">
        <f>'1 уровень'!W3363</f>
        <v>0</v>
      </c>
      <c r="W1103" s="152">
        <f>'1 уровень'!X3363</f>
        <v>0</v>
      </c>
      <c r="X1103" s="152">
        <f>'1 уровень'!Y3363</f>
        <v>0</v>
      </c>
      <c r="Y1103" s="152">
        <f>'1 уровень'!Z3363</f>
        <v>0</v>
      </c>
      <c r="Z1103" s="1117">
        <f>'1 уровень'!AA3363</f>
        <v>0</v>
      </c>
      <c r="AA1103" s="152">
        <f>'1 уровень'!AB3363</f>
        <v>0</v>
      </c>
      <c r="AB1103" s="152">
        <f>'1 уровень'!AC3363</f>
        <v>0</v>
      </c>
      <c r="AC1103" s="152">
        <f>'1 уровень'!AD3363</f>
        <v>0</v>
      </c>
      <c r="AD1103" s="152">
        <f>'1 уровень'!AE3363</f>
        <v>0</v>
      </c>
      <c r="AE1103" s="629">
        <f>'1 уровень'!AF3363</f>
        <v>0</v>
      </c>
      <c r="AF1103" s="152"/>
      <c r="AG1103" s="152"/>
      <c r="AH1103" s="1355">
        <f>'1 уровень'!AG3362</f>
        <v>0</v>
      </c>
      <c r="AI1103" s="1362">
        <f>'1 уровень'!AH3362</f>
        <v>0</v>
      </c>
    </row>
    <row r="1104" spans="1:35" ht="29.25" x14ac:dyDescent="0.25">
      <c r="A1104" s="19">
        <v>1</v>
      </c>
      <c r="B1104" s="19">
        <f t="shared" si="156"/>
        <v>1</v>
      </c>
      <c r="C1104" s="339" t="s">
        <v>373</v>
      </c>
      <c r="D1104" s="29">
        <f>'1 уровень'!E3364</f>
        <v>123510.63829787234</v>
      </c>
      <c r="E1104" s="29">
        <f>'1 уровень'!F3364</f>
        <v>82340.723404255317</v>
      </c>
      <c r="F1104" s="29">
        <f>'1 уровень'!G3364</f>
        <v>28868.831914893617</v>
      </c>
      <c r="G1104" s="144">
        <f>'1 уровень'!H3364</f>
        <v>35.060211668484918</v>
      </c>
      <c r="H1104" s="158">
        <f>'1 уровень'!I3364</f>
        <v>0</v>
      </c>
      <c r="I1104" s="158">
        <f>'1 уровень'!J3364</f>
        <v>0</v>
      </c>
      <c r="J1104" s="26">
        <f>'1 уровень'!K3364</f>
        <v>0</v>
      </c>
      <c r="K1104" s="26">
        <f>'1 уровень'!L3364</f>
        <v>0</v>
      </c>
      <c r="L1104" s="26">
        <f>'1 уровень'!M3364</f>
        <v>0</v>
      </c>
      <c r="M1104" s="26">
        <f>'1 уровень'!N3364</f>
        <v>0</v>
      </c>
      <c r="N1104" s="26">
        <f>'1 уровень'!O3364</f>
        <v>0</v>
      </c>
      <c r="O1104" s="26">
        <f>'1 уровень'!P3364</f>
        <v>0</v>
      </c>
      <c r="P1104" s="152">
        <f>'1 уровень'!Q3364</f>
        <v>0</v>
      </c>
      <c r="Q1104" s="152">
        <f>'1 уровень'!R3364</f>
        <v>0</v>
      </c>
      <c r="R1104" s="152">
        <f>'1 уровень'!S3364</f>
        <v>0</v>
      </c>
      <c r="S1104" s="152">
        <f>'1 уровень'!T3364</f>
        <v>0</v>
      </c>
      <c r="T1104" s="152">
        <f>'1 уровень'!U3364</f>
        <v>0</v>
      </c>
      <c r="U1104" s="152">
        <f>'1 уровень'!V3364</f>
        <v>0</v>
      </c>
      <c r="V1104" s="152">
        <f>'1 уровень'!W3364</f>
        <v>0</v>
      </c>
      <c r="W1104" s="152">
        <f>'1 уровень'!X3364</f>
        <v>0</v>
      </c>
      <c r="X1104" s="152">
        <f>'1 уровень'!Y3364</f>
        <v>0</v>
      </c>
      <c r="Y1104" s="152">
        <f>'1 уровень'!Z3364</f>
        <v>0</v>
      </c>
      <c r="Z1104" s="1117">
        <f>'1 уровень'!AA3364</f>
        <v>0</v>
      </c>
      <c r="AA1104" s="152">
        <f>'1 уровень'!AB3364</f>
        <v>0</v>
      </c>
      <c r="AB1104" s="152">
        <f>'1 уровень'!AC3364</f>
        <v>0</v>
      </c>
      <c r="AC1104" s="152">
        <f>'1 уровень'!AD3364</f>
        <v>0</v>
      </c>
      <c r="AD1104" s="152">
        <f>'1 уровень'!AE3364</f>
        <v>0</v>
      </c>
      <c r="AE1104" s="629">
        <f>'1 уровень'!AF3364</f>
        <v>0</v>
      </c>
      <c r="AF1104" s="152"/>
      <c r="AG1104" s="152"/>
      <c r="AH1104" s="1355">
        <f>'1 уровень'!AG3363</f>
        <v>0</v>
      </c>
      <c r="AI1104" s="1362">
        <f>'1 уровень'!AH3363</f>
        <v>0</v>
      </c>
    </row>
    <row r="1105" spans="1:196" ht="29.25" x14ac:dyDescent="0.25">
      <c r="A1105" s="19">
        <v>1</v>
      </c>
      <c r="B1105" s="19">
        <f t="shared" si="156"/>
        <v>1</v>
      </c>
      <c r="C1105" s="339" t="s">
        <v>374</v>
      </c>
      <c r="D1105" s="29">
        <f>'1 уровень'!E3365</f>
        <v>32396</v>
      </c>
      <c r="E1105" s="29">
        <f>'1 уровень'!F3365</f>
        <v>21597</v>
      </c>
      <c r="F1105" s="29">
        <f>'1 уровень'!G3365</f>
        <v>18131</v>
      </c>
      <c r="G1105" s="144">
        <f>'1 уровень'!H3365</f>
        <v>83.951474741862299</v>
      </c>
      <c r="H1105" s="158">
        <f>'1 уровень'!I3365</f>
        <v>0</v>
      </c>
      <c r="I1105" s="158">
        <f>'1 уровень'!J3365</f>
        <v>0</v>
      </c>
      <c r="J1105" s="26">
        <f>'1 уровень'!K3365</f>
        <v>0</v>
      </c>
      <c r="K1105" s="26">
        <f>'1 уровень'!L3365</f>
        <v>0</v>
      </c>
      <c r="L1105" s="26">
        <f>'1 уровень'!M3365</f>
        <v>0</v>
      </c>
      <c r="M1105" s="26">
        <f>'1 уровень'!N3365</f>
        <v>0</v>
      </c>
      <c r="N1105" s="26">
        <f>'1 уровень'!O3365</f>
        <v>0</v>
      </c>
      <c r="O1105" s="26">
        <f>'1 уровень'!P3365</f>
        <v>0</v>
      </c>
      <c r="P1105" s="152">
        <f>'1 уровень'!Q3365</f>
        <v>24675.74928</v>
      </c>
      <c r="Q1105" s="152">
        <f>'1 уровень'!R3365</f>
        <v>24675.74928</v>
      </c>
      <c r="R1105" s="152">
        <f>'1 уровень'!S3365</f>
        <v>24675.74928</v>
      </c>
      <c r="S1105" s="152">
        <f>'1 уровень'!T3365</f>
        <v>24675.74928</v>
      </c>
      <c r="T1105" s="152">
        <f>'1 уровень'!U3365</f>
        <v>24675.74928</v>
      </c>
      <c r="U1105" s="152">
        <f>'1 уровень'!V3365</f>
        <v>24675.74928</v>
      </c>
      <c r="V1105" s="152">
        <f>'1 уровень'!W3365</f>
        <v>24675.74928</v>
      </c>
      <c r="W1105" s="152">
        <f>'1 уровень'!X3365</f>
        <v>24675.74928</v>
      </c>
      <c r="X1105" s="152">
        <f>'1 уровень'!Y3365</f>
        <v>16450.499520000001</v>
      </c>
      <c r="Y1105" s="152">
        <f>'1 уровень'!Z3365</f>
        <v>16659.38106</v>
      </c>
      <c r="Z1105" s="1117">
        <f>'1 уровень'!AA3365</f>
        <v>0</v>
      </c>
      <c r="AA1105" s="152">
        <f>'1 уровень'!AB3365</f>
        <v>0</v>
      </c>
      <c r="AB1105" s="152">
        <f>'1 уровень'!AC3365</f>
        <v>208.881540000001</v>
      </c>
      <c r="AC1105" s="152">
        <f>'1 уровень'!AD3365</f>
        <v>0</v>
      </c>
      <c r="AD1105" s="152">
        <f>'1 уровень'!AE3365</f>
        <v>-7.7701900000000004</v>
      </c>
      <c r="AE1105" s="629">
        <f>'1 уровень'!AF3365</f>
        <v>16651.61087</v>
      </c>
      <c r="AF1105" s="152">
        <f t="shared" ref="AF1105:AF1106" si="157">Y1105/X1105*100</f>
        <v>101.26975803832612</v>
      </c>
      <c r="AG1105" s="152">
        <f t="shared" ref="AG1105:AG1106" si="158">AE1105/X1105*100</f>
        <v>101.22252427505617</v>
      </c>
      <c r="AH1105" s="1355">
        <f>'1 уровень'!AG3364</f>
        <v>0</v>
      </c>
      <c r="AI1105" s="1362">
        <f>'1 уровень'!AH3364</f>
        <v>0</v>
      </c>
    </row>
    <row r="1106" spans="1:196" ht="29.25" x14ac:dyDescent="0.25">
      <c r="A1106" s="19">
        <v>1</v>
      </c>
      <c r="B1106" s="19">
        <f t="shared" si="156"/>
        <v>1</v>
      </c>
      <c r="C1106" s="339" t="s">
        <v>138</v>
      </c>
      <c r="D1106" s="29">
        <f>'1 уровень'!E3366</f>
        <v>504071.61904761905</v>
      </c>
      <c r="E1106" s="29">
        <f>'1 уровень'!F3366</f>
        <v>336044.6333333333</v>
      </c>
      <c r="F1106" s="29">
        <f>'1 уровень'!G3366</f>
        <v>134217.96523809523</v>
      </c>
      <c r="G1106" s="144">
        <f>'1 уровень'!H3366</f>
        <v>39.940517396973327</v>
      </c>
      <c r="H1106" s="158">
        <f>'1 уровень'!I3366</f>
        <v>0</v>
      </c>
      <c r="I1106" s="158">
        <f>'1 уровень'!J3366</f>
        <v>0</v>
      </c>
      <c r="J1106" s="26">
        <f>'1 уровень'!K3366</f>
        <v>0</v>
      </c>
      <c r="K1106" s="26">
        <f>'1 уровень'!L3366</f>
        <v>0</v>
      </c>
      <c r="L1106" s="26">
        <f>'1 уровень'!M3366</f>
        <v>0</v>
      </c>
      <c r="M1106" s="26">
        <f>'1 уровень'!N3366</f>
        <v>0</v>
      </c>
      <c r="N1106" s="26">
        <f>'1 уровень'!O3366</f>
        <v>0</v>
      </c>
      <c r="O1106" s="26">
        <f>'1 уровень'!P3366</f>
        <v>0</v>
      </c>
      <c r="P1106" s="152">
        <f>'1 уровень'!Q3366</f>
        <v>289795.85722000001</v>
      </c>
      <c r="Q1106" s="152">
        <f>'1 уровень'!R3366</f>
        <v>289795.85722000001</v>
      </c>
      <c r="R1106" s="152">
        <f>'1 уровень'!S3366</f>
        <v>289795.85722000001</v>
      </c>
      <c r="S1106" s="152">
        <f>'1 уровень'!T3366</f>
        <v>289795.85722000001</v>
      </c>
      <c r="T1106" s="152">
        <f>'1 уровень'!U3366</f>
        <v>289795.85722000001</v>
      </c>
      <c r="U1106" s="152">
        <f>'1 уровень'!V3366</f>
        <v>289795.85722000001</v>
      </c>
      <c r="V1106" s="152">
        <f>'1 уровень'!W3366</f>
        <v>289795.85722000001</v>
      </c>
      <c r="W1106" s="152">
        <f>'1 уровень'!X3366</f>
        <v>289795.85722000001</v>
      </c>
      <c r="X1106" s="152">
        <f>'1 уровень'!Y3366</f>
        <v>194670.8814166667</v>
      </c>
      <c r="Y1106" s="152">
        <f>'1 уровень'!Z3366</f>
        <v>195031.06525000007</v>
      </c>
      <c r="Z1106" s="1117">
        <f>'1 уровень'!AA3366</f>
        <v>0</v>
      </c>
      <c r="AA1106" s="152">
        <f>'1 уровень'!AB3366</f>
        <v>-0.14057</v>
      </c>
      <c r="AB1106" s="152">
        <f>'1 уровень'!AC3366</f>
        <v>360.18383333335873</v>
      </c>
      <c r="AC1106" s="152">
        <f>'1 уровень'!AD3366</f>
        <v>0</v>
      </c>
      <c r="AD1106" s="152">
        <f>'1 уровень'!AE3366</f>
        <v>-187.05349000000001</v>
      </c>
      <c r="AE1106" s="629">
        <f>'1 уровень'!AF3366</f>
        <v>194843.87119000003</v>
      </c>
      <c r="AF1106" s="152">
        <f t="shared" si="157"/>
        <v>100.18502193584999</v>
      </c>
      <c r="AG1106" s="152">
        <f t="shared" si="158"/>
        <v>100.08886268561299</v>
      </c>
      <c r="AH1106" s="1355">
        <f>'1 уровень'!AG3365</f>
        <v>0</v>
      </c>
      <c r="AI1106" s="1362">
        <f>'1 уровень'!AH3365</f>
        <v>0</v>
      </c>
    </row>
    <row r="1107" spans="1:196" x14ac:dyDescent="0.25">
      <c r="A1107" s="19">
        <v>1</v>
      </c>
      <c r="B1107" s="19">
        <f t="shared" si="156"/>
        <v>1</v>
      </c>
      <c r="C1107" s="830" t="s">
        <v>69</v>
      </c>
      <c r="D1107" s="29">
        <f>'1 уровень'!E3367</f>
        <v>711</v>
      </c>
      <c r="E1107" s="29">
        <f>'1 уровень'!F3367</f>
        <v>474</v>
      </c>
      <c r="F1107" s="29">
        <f>'1 уровень'!G3367</f>
        <v>457</v>
      </c>
      <c r="G1107" s="144">
        <f>'1 уровень'!H3367</f>
        <v>96.413502109704638</v>
      </c>
      <c r="H1107" s="158">
        <f>'1 уровень'!I3367</f>
        <v>9.3530239099859358</v>
      </c>
      <c r="I1107" s="158">
        <f>'1 уровень'!J3367</f>
        <v>9.4420131291028451</v>
      </c>
      <c r="J1107" s="26">
        <f>'1 уровень'!K3367</f>
        <v>6650</v>
      </c>
      <c r="K1107" s="26">
        <f>'1 уровень'!L3367</f>
        <v>4434</v>
      </c>
      <c r="L1107" s="26">
        <f>'1 уровень'!M3367</f>
        <v>4315</v>
      </c>
      <c r="M1107" s="26">
        <f>'1 уровень'!N3367</f>
        <v>97.31619305367613</v>
      </c>
      <c r="N1107" s="26">
        <f>'1 уровень'!O3367</f>
        <v>21.733333333333334</v>
      </c>
      <c r="O1107" s="26">
        <f>'1 уровень'!P3367</f>
        <v>297.81441717791409</v>
      </c>
      <c r="P1107" s="152">
        <f>'1 уровень'!Q3367</f>
        <v>0</v>
      </c>
      <c r="Q1107" s="152">
        <f>'1 уровень'!R3367</f>
        <v>0</v>
      </c>
      <c r="R1107" s="152">
        <f>'1 уровень'!S3367</f>
        <v>0</v>
      </c>
      <c r="S1107" s="152">
        <f>'1 уровень'!T3367</f>
        <v>0</v>
      </c>
      <c r="T1107" s="152">
        <f>'1 уровень'!U3367</f>
        <v>0</v>
      </c>
      <c r="U1107" s="152">
        <f>'1 уровень'!V3367</f>
        <v>0</v>
      </c>
      <c r="V1107" s="152">
        <f>'1 уровень'!W3367</f>
        <v>0</v>
      </c>
      <c r="W1107" s="152">
        <f>'1 уровень'!X3367</f>
        <v>0</v>
      </c>
      <c r="X1107" s="152">
        <f>'1 уровень'!Y3367</f>
        <v>0</v>
      </c>
      <c r="Y1107" s="152">
        <f>'1 уровень'!Z3367</f>
        <v>0</v>
      </c>
      <c r="Z1107" s="1117">
        <f>'1 уровень'!AA3367</f>
        <v>0</v>
      </c>
      <c r="AA1107" s="152">
        <f>'1 уровень'!AB3367</f>
        <v>0</v>
      </c>
      <c r="AB1107" s="152">
        <f>'1 уровень'!AC3367</f>
        <v>0</v>
      </c>
      <c r="AC1107" s="152">
        <f>'1 уровень'!AD3367</f>
        <v>0</v>
      </c>
      <c r="AD1107" s="152">
        <f>'1 уровень'!AE3367</f>
        <v>0</v>
      </c>
      <c r="AE1107" s="629">
        <f>'1 уровень'!AF3367</f>
        <v>0</v>
      </c>
      <c r="AF1107" s="152"/>
      <c r="AG1107" s="152"/>
      <c r="AH1107" s="1355">
        <f>'1 уровень'!AG3366</f>
        <v>0</v>
      </c>
      <c r="AI1107" s="1362">
        <f>'1 уровень'!AH3366</f>
        <v>0</v>
      </c>
    </row>
    <row r="1108" spans="1:196" x14ac:dyDescent="0.25">
      <c r="A1108" s="19">
        <v>1</v>
      </c>
      <c r="B1108" s="19">
        <f t="shared" si="156"/>
        <v>1</v>
      </c>
      <c r="C1108" s="326" t="s">
        <v>16</v>
      </c>
      <c r="D1108" s="29">
        <f>'1 уровень'!E3368</f>
        <v>1526</v>
      </c>
      <c r="E1108" s="29">
        <f>'1 уровень'!F3368</f>
        <v>1017</v>
      </c>
      <c r="F1108" s="29">
        <f>'1 уровень'!G3368</f>
        <v>1165</v>
      </c>
      <c r="G1108" s="144">
        <f>'1 уровень'!H3368</f>
        <v>114.55260570304817</v>
      </c>
      <c r="H1108" s="158">
        <f>'1 уровень'!I3368</f>
        <v>7.980340760157274</v>
      </c>
      <c r="I1108" s="158">
        <f>'1 уровень'!J3368</f>
        <v>7.4772532188841199</v>
      </c>
      <c r="J1108" s="26">
        <f>'1 уровень'!K3368</f>
        <v>12178</v>
      </c>
      <c r="K1108" s="26">
        <f>'1 уровень'!L3368</f>
        <v>8119</v>
      </c>
      <c r="L1108" s="26">
        <f>'1 уровень'!M3368</f>
        <v>8711</v>
      </c>
      <c r="M1108" s="26">
        <f>'1 уровень'!N3368</f>
        <v>107.29153836679394</v>
      </c>
      <c r="N1108" s="26">
        <f>'1 уровень'!O3368</f>
        <v>50.741666666666667</v>
      </c>
      <c r="O1108" s="26">
        <f>'1 уровень'!P3368</f>
        <v>257.51026441123338</v>
      </c>
      <c r="P1108" s="152">
        <f>'1 уровень'!Q3368</f>
        <v>0</v>
      </c>
      <c r="Q1108" s="152">
        <f>'1 уровень'!R3368</f>
        <v>0</v>
      </c>
      <c r="R1108" s="152">
        <f>'1 уровень'!S3368</f>
        <v>0</v>
      </c>
      <c r="S1108" s="152">
        <f>'1 уровень'!T3368</f>
        <v>0</v>
      </c>
      <c r="T1108" s="152">
        <f>'1 уровень'!U3368</f>
        <v>0</v>
      </c>
      <c r="U1108" s="152">
        <f>'1 уровень'!V3368</f>
        <v>0</v>
      </c>
      <c r="V1108" s="152">
        <f>'1 уровень'!W3368</f>
        <v>0</v>
      </c>
      <c r="W1108" s="152">
        <f>'1 уровень'!X3368</f>
        <v>0</v>
      </c>
      <c r="X1108" s="152">
        <f>'1 уровень'!Y3368</f>
        <v>0</v>
      </c>
      <c r="Y1108" s="152">
        <f>'1 уровень'!Z3368</f>
        <v>0</v>
      </c>
      <c r="Z1108" s="1117">
        <f>'1 уровень'!AA3368</f>
        <v>0</v>
      </c>
      <c r="AA1108" s="152">
        <f>'1 уровень'!AB3368</f>
        <v>0</v>
      </c>
      <c r="AB1108" s="152">
        <f>'1 уровень'!AC3368</f>
        <v>0</v>
      </c>
      <c r="AC1108" s="152">
        <f>'1 уровень'!AD3368</f>
        <v>0</v>
      </c>
      <c r="AD1108" s="152">
        <f>'1 уровень'!AE3368</f>
        <v>0</v>
      </c>
      <c r="AE1108" s="629">
        <f>'1 уровень'!AF3368</f>
        <v>0</v>
      </c>
      <c r="AF1108" s="152"/>
      <c r="AG1108" s="152"/>
      <c r="AH1108" s="1355">
        <f>'1 уровень'!AG3367</f>
        <v>0</v>
      </c>
      <c r="AI1108" s="1362">
        <f>'1 уровень'!AH3367</f>
        <v>0</v>
      </c>
    </row>
    <row r="1109" spans="1:196" x14ac:dyDescent="0.25">
      <c r="A1109" s="19">
        <v>1</v>
      </c>
      <c r="B1109" s="19">
        <f t="shared" si="156"/>
        <v>1</v>
      </c>
      <c r="C1109" s="327" t="s">
        <v>214</v>
      </c>
      <c r="D1109" s="29">
        <f>'1 уровень'!E3369</f>
        <v>2237</v>
      </c>
      <c r="E1109" s="29">
        <f>'1 уровень'!F3369</f>
        <v>1491</v>
      </c>
      <c r="F1109" s="29">
        <f>'1 уровень'!G3369</f>
        <v>1622</v>
      </c>
      <c r="G1109" s="144">
        <f>'1 уровень'!H3369</f>
        <v>108.78604963112006</v>
      </c>
      <c r="H1109" s="158">
        <f>'1 уровень'!I3369</f>
        <v>8.4166294143942775</v>
      </c>
      <c r="I1109" s="158">
        <f>'1 уровень'!J3369</f>
        <v>8.0308261405672017</v>
      </c>
      <c r="J1109" s="26">
        <f>'1 уровень'!K3369</f>
        <v>18828</v>
      </c>
      <c r="K1109" s="26">
        <f>'1 уровень'!L3369</f>
        <v>12553</v>
      </c>
      <c r="L1109" s="26">
        <f>'1 уровень'!M3369</f>
        <v>13026</v>
      </c>
      <c r="M1109" s="26">
        <f>'1 уровень'!N3369</f>
        <v>103.76802358002071</v>
      </c>
      <c r="N1109" s="26">
        <f>'1 уровень'!O3369</f>
        <v>72.474999999999994</v>
      </c>
      <c r="O1109" s="26">
        <f>'1 уровень'!P3369</f>
        <v>269.59641255605385</v>
      </c>
      <c r="P1109" s="152">
        <f>'1 уровень'!Q3369</f>
        <v>38000.614409743997</v>
      </c>
      <c r="Q1109" s="152">
        <f>'1 уровень'!R3369</f>
        <v>38000.614409743997</v>
      </c>
      <c r="R1109" s="152">
        <f>'1 уровень'!S3369</f>
        <v>38000.614409743997</v>
      </c>
      <c r="S1109" s="152">
        <f>'1 уровень'!T3369</f>
        <v>38000.614409743997</v>
      </c>
      <c r="T1109" s="152">
        <f>'1 уровень'!U3369</f>
        <v>38000.614409743997</v>
      </c>
      <c r="U1109" s="152">
        <f>'1 уровень'!V3369</f>
        <v>38000.614409743997</v>
      </c>
      <c r="V1109" s="152">
        <f>'1 уровень'!W3369</f>
        <v>38000.614409743997</v>
      </c>
      <c r="W1109" s="152">
        <f>'1 уровень'!X3369</f>
        <v>38000.614409743997</v>
      </c>
      <c r="X1109" s="152">
        <f>'1 уровень'!Y3369</f>
        <v>25333.742939829332</v>
      </c>
      <c r="Y1109" s="152">
        <f>'1 уровень'!Z3369</f>
        <v>26655.088759999999</v>
      </c>
      <c r="Z1109" s="1117">
        <f>'1 уровень'!AA3369</f>
        <v>0</v>
      </c>
      <c r="AA1109" s="152">
        <f>'1 уровень'!AB3369</f>
        <v>0</v>
      </c>
      <c r="AB1109" s="152">
        <f>'1 уровень'!AC3369</f>
        <v>1321.3458201706671</v>
      </c>
      <c r="AC1109" s="152">
        <f>'1 уровень'!AD3369</f>
        <v>0</v>
      </c>
      <c r="AD1109" s="152">
        <f>'1 уровень'!AE3369</f>
        <v>-176.62434999999999</v>
      </c>
      <c r="AE1109" s="629">
        <f>'1 уровень'!AF3369</f>
        <v>26478.46441</v>
      </c>
      <c r="AF1109" s="152">
        <f t="shared" ref="AF1109" si="159">Y1109/X1109*100</f>
        <v>105.21575443198039</v>
      </c>
      <c r="AG1109" s="152">
        <f t="shared" ref="AG1109" si="160">AE1109/X1109*100</f>
        <v>104.51856432304345</v>
      </c>
      <c r="AH1109" s="1355">
        <f>'1 уровень'!AG3368</f>
        <v>0</v>
      </c>
      <c r="AI1109" s="1362">
        <f>'1 уровень'!AH3368</f>
        <v>0</v>
      </c>
    </row>
    <row r="1110" spans="1:196" x14ac:dyDescent="0.25">
      <c r="A1110" s="19">
        <v>1</v>
      </c>
      <c r="B1110" s="19">
        <f t="shared" si="156"/>
        <v>1</v>
      </c>
      <c r="C1110" s="303" t="s">
        <v>210</v>
      </c>
      <c r="D1110" s="29">
        <f>'1 уровень'!E3370</f>
        <v>11600</v>
      </c>
      <c r="E1110" s="29">
        <f>'1 уровень'!F3370</f>
        <v>7733</v>
      </c>
      <c r="F1110" s="29">
        <f>'1 уровень'!G3370</f>
        <v>6637</v>
      </c>
      <c r="G1110" s="144">
        <f>'1 уровень'!H3370</f>
        <v>85.826975300659512</v>
      </c>
      <c r="H1110" s="158">
        <f>'1 уровень'!I3370</f>
        <v>0</v>
      </c>
      <c r="I1110" s="158">
        <f>'1 уровень'!J3370</f>
        <v>0</v>
      </c>
      <c r="J1110" s="26">
        <f>'1 уровень'!K3370</f>
        <v>0</v>
      </c>
      <c r="K1110" s="26">
        <f>'1 уровень'!L3370</f>
        <v>0</v>
      </c>
      <c r="L1110" s="26">
        <f>'1 уровень'!M3370</f>
        <v>0</v>
      </c>
      <c r="M1110" s="26">
        <f>'1 уровень'!N3370</f>
        <v>0</v>
      </c>
      <c r="N1110" s="26">
        <f>'1 уровень'!O3370</f>
        <v>0</v>
      </c>
      <c r="O1110" s="26">
        <f>'1 уровень'!P3370</f>
        <v>0</v>
      </c>
      <c r="P1110" s="152">
        <f>'1 уровень'!Q3370</f>
        <v>0</v>
      </c>
      <c r="Q1110" s="152">
        <f>'1 уровень'!R3370</f>
        <v>0</v>
      </c>
      <c r="R1110" s="152">
        <f>'1 уровень'!S3370</f>
        <v>0</v>
      </c>
      <c r="S1110" s="152">
        <f>'1 уровень'!T3370</f>
        <v>0</v>
      </c>
      <c r="T1110" s="152">
        <f>'1 уровень'!U3370</f>
        <v>0</v>
      </c>
      <c r="U1110" s="152">
        <f>'1 уровень'!V3370</f>
        <v>0</v>
      </c>
      <c r="V1110" s="152">
        <f>'1 уровень'!W3370</f>
        <v>0</v>
      </c>
      <c r="W1110" s="152">
        <f>'1 уровень'!X3370</f>
        <v>0</v>
      </c>
      <c r="X1110" s="152">
        <f>'1 уровень'!Y3370</f>
        <v>0</v>
      </c>
      <c r="Y1110" s="152">
        <f>'1 уровень'!Z3370</f>
        <v>0</v>
      </c>
      <c r="Z1110" s="1117">
        <f>'1 уровень'!AA3370</f>
        <v>0</v>
      </c>
      <c r="AA1110" s="152">
        <f>'1 уровень'!AB3370</f>
        <v>0</v>
      </c>
      <c r="AB1110" s="152">
        <f>'1 уровень'!AC3370</f>
        <v>0</v>
      </c>
      <c r="AC1110" s="152">
        <f>'1 уровень'!AD3370</f>
        <v>0</v>
      </c>
      <c r="AD1110" s="152">
        <f>'1 уровень'!AE3370</f>
        <v>0</v>
      </c>
      <c r="AE1110" s="629">
        <f>'1 уровень'!AF3370</f>
        <v>0</v>
      </c>
      <c r="AF1110" s="152"/>
      <c r="AG1110" s="152"/>
      <c r="AH1110" s="1355">
        <f>'1 уровень'!AG3369</f>
        <v>0</v>
      </c>
      <c r="AI1110" s="1362">
        <f>'1 уровень'!AH3369</f>
        <v>0</v>
      </c>
    </row>
    <row r="1111" spans="1:196" x14ac:dyDescent="0.25">
      <c r="A1111" s="19">
        <v>1</v>
      </c>
      <c r="B1111" s="19">
        <f t="shared" si="156"/>
        <v>1</v>
      </c>
      <c r="C1111" s="328" t="s">
        <v>211</v>
      </c>
      <c r="D1111" s="29">
        <f>'1 уровень'!E3371</f>
        <v>11594</v>
      </c>
      <c r="E1111" s="29">
        <f>'1 уровень'!F3371</f>
        <v>7729</v>
      </c>
      <c r="F1111" s="29">
        <f>'1 уровень'!G3371</f>
        <v>6637</v>
      </c>
      <c r="G1111" s="144">
        <f>'1 уровень'!H3371</f>
        <v>85.871393453228109</v>
      </c>
      <c r="H1111" s="158">
        <f>'1 уровень'!I3371</f>
        <v>0</v>
      </c>
      <c r="I1111" s="158">
        <f>'1 уровень'!J3371</f>
        <v>0</v>
      </c>
      <c r="J1111" s="26">
        <f>'1 уровень'!K3371</f>
        <v>0</v>
      </c>
      <c r="K1111" s="26">
        <f>'1 уровень'!L3371</f>
        <v>0</v>
      </c>
      <c r="L1111" s="26">
        <f>'1 уровень'!M3371</f>
        <v>0</v>
      </c>
      <c r="M1111" s="26">
        <f>'1 уровень'!N3371</f>
        <v>0</v>
      </c>
      <c r="N1111" s="26">
        <f>'1 уровень'!O3371</f>
        <v>0</v>
      </c>
      <c r="O1111" s="26">
        <f>'1 уровень'!P3371</f>
        <v>0</v>
      </c>
      <c r="P1111" s="152">
        <f>'1 уровень'!Q3371</f>
        <v>0</v>
      </c>
      <c r="Q1111" s="152">
        <f>'1 уровень'!R3371</f>
        <v>0</v>
      </c>
      <c r="R1111" s="152">
        <f>'1 уровень'!S3371</f>
        <v>0</v>
      </c>
      <c r="S1111" s="152">
        <f>'1 уровень'!T3371</f>
        <v>0</v>
      </c>
      <c r="T1111" s="152">
        <f>'1 уровень'!U3371</f>
        <v>0</v>
      </c>
      <c r="U1111" s="152">
        <f>'1 уровень'!V3371</f>
        <v>0</v>
      </c>
      <c r="V1111" s="152">
        <f>'1 уровень'!W3371</f>
        <v>0</v>
      </c>
      <c r="W1111" s="152">
        <f>'1 уровень'!X3371</f>
        <v>0</v>
      </c>
      <c r="X1111" s="152">
        <f>'1 уровень'!Y3371</f>
        <v>0</v>
      </c>
      <c r="Y1111" s="152">
        <f>'1 уровень'!Z3371</f>
        <v>0</v>
      </c>
      <c r="Z1111" s="1117">
        <f>'1 уровень'!AA3371</f>
        <v>0</v>
      </c>
      <c r="AA1111" s="152">
        <f>'1 уровень'!AB3371</f>
        <v>0</v>
      </c>
      <c r="AB1111" s="152">
        <f>'1 уровень'!AC3371</f>
        <v>0</v>
      </c>
      <c r="AC1111" s="152">
        <f>'1 уровень'!AD3371</f>
        <v>0</v>
      </c>
      <c r="AD1111" s="152">
        <f>'1 уровень'!AE3371</f>
        <v>0</v>
      </c>
      <c r="AE1111" s="629">
        <f>'1 уровень'!AF3371</f>
        <v>0</v>
      </c>
      <c r="AF1111" s="152"/>
      <c r="AG1111" s="152"/>
      <c r="AH1111" s="1355">
        <f>'1 уровень'!AG3370</f>
        <v>0</v>
      </c>
      <c r="AI1111" s="1362">
        <f>'1 уровень'!AH3370</f>
        <v>0</v>
      </c>
    </row>
    <row r="1112" spans="1:196" ht="30" x14ac:dyDescent="0.25">
      <c r="A1112" s="19">
        <v>1</v>
      </c>
      <c r="B1112" s="19">
        <f t="shared" si="156"/>
        <v>1</v>
      </c>
      <c r="C1112" s="329" t="s">
        <v>212</v>
      </c>
      <c r="D1112" s="29">
        <f>'1 уровень'!E3372</f>
        <v>6</v>
      </c>
      <c r="E1112" s="29">
        <f>'1 уровень'!F3372</f>
        <v>4</v>
      </c>
      <c r="F1112" s="29">
        <f>'1 уровень'!G3372</f>
        <v>0</v>
      </c>
      <c r="G1112" s="144">
        <f>'1 уровень'!H3372</f>
        <v>0</v>
      </c>
      <c r="H1112" s="158">
        <f>'1 уровень'!I3372</f>
        <v>0</v>
      </c>
      <c r="I1112" s="158">
        <f>'1 уровень'!J3372</f>
        <v>0</v>
      </c>
      <c r="J1112" s="26">
        <f>'1 уровень'!K3372</f>
        <v>0</v>
      </c>
      <c r="K1112" s="26">
        <f>'1 уровень'!L3372</f>
        <v>0</v>
      </c>
      <c r="L1112" s="26">
        <f>'1 уровень'!M3372</f>
        <v>0</v>
      </c>
      <c r="M1112" s="26">
        <f>'1 уровень'!N3372</f>
        <v>0</v>
      </c>
      <c r="N1112" s="26">
        <f>'1 уровень'!O3372</f>
        <v>0</v>
      </c>
      <c r="O1112" s="26">
        <f>'1 уровень'!P3372</f>
        <v>0</v>
      </c>
      <c r="P1112" s="152">
        <f>'1 уровень'!Q3372</f>
        <v>0</v>
      </c>
      <c r="Q1112" s="152">
        <f>'1 уровень'!R3372</f>
        <v>0</v>
      </c>
      <c r="R1112" s="152">
        <f>'1 уровень'!S3372</f>
        <v>0</v>
      </c>
      <c r="S1112" s="152">
        <f>'1 уровень'!T3372</f>
        <v>0</v>
      </c>
      <c r="T1112" s="152">
        <f>'1 уровень'!U3372</f>
        <v>0</v>
      </c>
      <c r="U1112" s="152">
        <f>'1 уровень'!V3372</f>
        <v>0</v>
      </c>
      <c r="V1112" s="152">
        <f>'1 уровень'!W3372</f>
        <v>0</v>
      </c>
      <c r="W1112" s="152">
        <f>'1 уровень'!X3372</f>
        <v>0</v>
      </c>
      <c r="X1112" s="152">
        <f>'1 уровень'!Y3372</f>
        <v>0</v>
      </c>
      <c r="Y1112" s="152">
        <f>'1 уровень'!Z3372</f>
        <v>0</v>
      </c>
      <c r="Z1112" s="1117">
        <f>'1 уровень'!AA3372</f>
        <v>0</v>
      </c>
      <c r="AA1112" s="152">
        <f>'1 уровень'!AB3372</f>
        <v>0</v>
      </c>
      <c r="AB1112" s="152">
        <f>'1 уровень'!AC3372</f>
        <v>0</v>
      </c>
      <c r="AC1112" s="152">
        <f>'1 уровень'!AD3372</f>
        <v>0</v>
      </c>
      <c r="AD1112" s="152">
        <f>'1 уровень'!AE3372</f>
        <v>0</v>
      </c>
      <c r="AE1112" s="629">
        <f>'1 уровень'!AF3372</f>
        <v>0</v>
      </c>
      <c r="AF1112" s="152"/>
      <c r="AG1112" s="152"/>
      <c r="AH1112" s="1355">
        <f>'1 уровень'!AG3371</f>
        <v>0</v>
      </c>
      <c r="AI1112" s="1362">
        <f>'1 уровень'!AH3371</f>
        <v>0</v>
      </c>
    </row>
    <row r="1113" spans="1:196" ht="30.75" thickBot="1" x14ac:dyDescent="0.3">
      <c r="A1113" s="19">
        <v>1</v>
      </c>
      <c r="B1113" s="19">
        <f t="shared" si="156"/>
        <v>1</v>
      </c>
      <c r="C1113" s="1238" t="s">
        <v>217</v>
      </c>
      <c r="D1113" s="155">
        <f>'1 уровень'!E3373</f>
        <v>11600</v>
      </c>
      <c r="E1113" s="155">
        <f>'1 уровень'!F3373</f>
        <v>7733</v>
      </c>
      <c r="F1113" s="155">
        <f>'1 уровень'!G3373</f>
        <v>6637</v>
      </c>
      <c r="G1113" s="156">
        <f>'1 уровень'!H3373</f>
        <v>85.826975300659512</v>
      </c>
      <c r="H1113" s="181">
        <f>'1 уровень'!I3373</f>
        <v>0</v>
      </c>
      <c r="I1113" s="181">
        <f>'1 уровень'!J3373</f>
        <v>0</v>
      </c>
      <c r="J1113" s="182">
        <f>'1 уровень'!K3373</f>
        <v>0</v>
      </c>
      <c r="K1113" s="182">
        <f>'1 уровень'!L3373</f>
        <v>0</v>
      </c>
      <c r="L1113" s="182">
        <f>'1 уровень'!M3373</f>
        <v>0</v>
      </c>
      <c r="M1113" s="182">
        <f>'1 уровень'!N3373</f>
        <v>0</v>
      </c>
      <c r="N1113" s="182">
        <f>'1 уровень'!O3373</f>
        <v>0</v>
      </c>
      <c r="O1113" s="182">
        <f>'1 уровень'!P3373</f>
        <v>0</v>
      </c>
      <c r="P1113" s="157">
        <f>'1 уровень'!Q3373</f>
        <v>47999.012000000002</v>
      </c>
      <c r="Q1113" s="157">
        <f>'1 уровень'!R3373</f>
        <v>47999.012000000002</v>
      </c>
      <c r="R1113" s="157">
        <f>'1 уровень'!S3373</f>
        <v>47999.012000000002</v>
      </c>
      <c r="S1113" s="157">
        <f>'1 уровень'!T3373</f>
        <v>47999.012000000002</v>
      </c>
      <c r="T1113" s="157">
        <f>'1 уровень'!U3373</f>
        <v>47999.012000000002</v>
      </c>
      <c r="U1113" s="157">
        <f>'1 уровень'!V3373</f>
        <v>47999.012000000002</v>
      </c>
      <c r="V1113" s="157">
        <f>'1 уровень'!W3373</f>
        <v>47999.012000000002</v>
      </c>
      <c r="W1113" s="157">
        <f>'1 уровень'!X3373</f>
        <v>47999.012000000002</v>
      </c>
      <c r="X1113" s="157">
        <f>'1 уровень'!Y3373</f>
        <v>31999.341333333337</v>
      </c>
      <c r="Y1113" s="157">
        <f>'1 уровень'!Z3373</f>
        <v>31999.341359999999</v>
      </c>
      <c r="Z1113" s="1121">
        <f>'1 уровень'!AA3373</f>
        <v>0</v>
      </c>
      <c r="AA1113" s="157">
        <f>'1 уровень'!AB3373</f>
        <v>0</v>
      </c>
      <c r="AB1113" s="157">
        <f>'1 уровень'!AC3373</f>
        <v>2.6666664780350402E-5</v>
      </c>
      <c r="AC1113" s="157">
        <f>'1 уровень'!AD3373</f>
        <v>0</v>
      </c>
      <c r="AD1113" s="157">
        <f>'1 уровень'!AE3373</f>
        <v>-154.59530000000001</v>
      </c>
      <c r="AE1113" s="646">
        <f>'1 уровень'!AF3373</f>
        <v>31844.746059999998</v>
      </c>
      <c r="AF1113" s="157">
        <f t="shared" ref="AF1113" si="161">Y1113/X1113*100</f>
        <v>100.00000008333502</v>
      </c>
      <c r="AG1113" s="157">
        <f t="shared" ref="AG1113" si="162">AE1113/X1113*100</f>
        <v>99.516879826609753</v>
      </c>
      <c r="AH1113" s="1370" t="e">
        <f>'1 уровень'!#REF!</f>
        <v>#REF!</v>
      </c>
      <c r="AI1113" s="1385" t="e">
        <f>'1 уровень'!#REF!</f>
        <v>#REF!</v>
      </c>
    </row>
    <row r="1114" spans="1:196" s="139" customFormat="1" x14ac:dyDescent="0.25">
      <c r="A1114" s="19">
        <v>1</v>
      </c>
      <c r="B1114" s="19">
        <f t="shared" si="156"/>
        <v>1</v>
      </c>
      <c r="C1114" s="933" t="s">
        <v>421</v>
      </c>
      <c r="D1114" s="148"/>
      <c r="E1114" s="148"/>
      <c r="F1114" s="148"/>
      <c r="G1114" s="183"/>
      <c r="H1114" s="149"/>
      <c r="I1114" s="149"/>
      <c r="J1114" s="150"/>
      <c r="K1114" s="150"/>
      <c r="L1114" s="150"/>
      <c r="M1114" s="150"/>
      <c r="N1114" s="150"/>
      <c r="O1114" s="150"/>
      <c r="P1114" s="625">
        <f>'1 уровень'!Q744</f>
        <v>5.8207660913467407E-10</v>
      </c>
      <c r="Q1114" s="625">
        <f>'1 уровень'!R744</f>
        <v>5.8207660913467407E-10</v>
      </c>
      <c r="R1114" s="625">
        <f>'1 уровень'!S744</f>
        <v>8.149072527885437E-10</v>
      </c>
      <c r="S1114" s="625">
        <f>'1 уровень'!T744</f>
        <v>1.6880221664905548E-9</v>
      </c>
      <c r="T1114" s="625">
        <f>'1 уровень'!U744</f>
        <v>1.6880221664905548E-9</v>
      </c>
      <c r="U1114" s="625">
        <f>'1 уровень'!V744</f>
        <v>-1.1059455573558807E-9</v>
      </c>
      <c r="V1114" s="625">
        <f>'1 уровень'!W744</f>
        <v>-1.1059455573558807E-9</v>
      </c>
      <c r="W1114" s="625">
        <f>'1 уровень'!X744</f>
        <v>5.2386894822120667E-10</v>
      </c>
      <c r="X1114" s="625">
        <f>'1 уровень'!Y744</f>
        <v>0</v>
      </c>
      <c r="Y1114" s="625">
        <f>'1 уровень'!Z744</f>
        <v>3.2014213502407074E-10</v>
      </c>
      <c r="Z1114" s="1131">
        <f>'1 уровень'!AA744</f>
        <v>0</v>
      </c>
      <c r="AA1114" s="625">
        <f>'1 уровень'!AB744</f>
        <v>0</v>
      </c>
      <c r="AB1114" s="625">
        <f>'1 уровень'!AC744</f>
        <v>0</v>
      </c>
      <c r="AC1114" s="647">
        <f>'1 уровень'!AD744</f>
        <v>0</v>
      </c>
      <c r="AD1114" s="647">
        <f>'1 уровень'!AE744</f>
        <v>-3.3271163601966691E-12</v>
      </c>
      <c r="AE1114" s="648">
        <f>'1 уровень'!AF744</f>
        <v>0</v>
      </c>
      <c r="AF1114" s="625"/>
      <c r="AG1114" s="625"/>
      <c r="AH1114" s="1386">
        <f>'1 уровень'!AG744</f>
        <v>0</v>
      </c>
      <c r="AI1114" s="1387">
        <f>'1 уровень'!AH744</f>
        <v>0</v>
      </c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9"/>
      <c r="AU1114" s="19"/>
      <c r="AV1114" s="19"/>
      <c r="AW1114" s="19"/>
      <c r="AX1114" s="19"/>
      <c r="AY1114" s="19"/>
      <c r="AZ1114" s="19"/>
      <c r="BA1114" s="19"/>
      <c r="BB1114" s="19"/>
      <c r="BC1114" s="19"/>
      <c r="BD1114" s="19"/>
      <c r="BE1114" s="19"/>
      <c r="BF1114" s="19"/>
      <c r="BG1114" s="19"/>
      <c r="BH1114" s="19"/>
      <c r="BI1114" s="19"/>
      <c r="BJ1114" s="19"/>
      <c r="BK1114" s="19"/>
      <c r="BL1114" s="19"/>
      <c r="BM1114" s="19"/>
      <c r="BN1114" s="19"/>
      <c r="BO1114" s="19"/>
      <c r="BP1114" s="19"/>
      <c r="BQ1114" s="19"/>
      <c r="BR1114" s="19"/>
      <c r="BS1114" s="19"/>
      <c r="BT1114" s="19"/>
      <c r="BU1114" s="19"/>
      <c r="BV1114" s="19"/>
      <c r="BW1114" s="19"/>
      <c r="BX1114" s="19"/>
      <c r="BY1114" s="19"/>
      <c r="BZ1114" s="19"/>
      <c r="CA1114" s="19"/>
      <c r="CB1114" s="19"/>
      <c r="CC1114" s="19"/>
      <c r="CD1114" s="19"/>
      <c r="CE1114" s="19"/>
      <c r="CF1114" s="19"/>
      <c r="CG1114" s="19"/>
      <c r="CH1114" s="19"/>
      <c r="CI1114" s="19"/>
      <c r="CJ1114" s="19"/>
      <c r="CK1114" s="19"/>
      <c r="CL1114" s="19"/>
      <c r="CM1114" s="19"/>
      <c r="CN1114" s="19"/>
      <c r="CO1114" s="19"/>
      <c r="CP1114" s="19"/>
      <c r="CQ1114" s="19"/>
      <c r="CR1114" s="19"/>
      <c r="CS1114" s="19"/>
      <c r="CT1114" s="19"/>
      <c r="CU1114" s="19"/>
      <c r="CV1114" s="19"/>
      <c r="CW1114" s="19"/>
      <c r="CX1114" s="19"/>
      <c r="CY1114" s="19"/>
      <c r="CZ1114" s="19"/>
      <c r="DA1114" s="19"/>
      <c r="DB1114" s="19"/>
      <c r="DC1114" s="19"/>
      <c r="DD1114" s="19"/>
      <c r="DE1114" s="19"/>
      <c r="DF1114" s="19"/>
      <c r="DG1114" s="19"/>
      <c r="DH1114" s="19"/>
      <c r="DI1114" s="19"/>
      <c r="DJ1114" s="19"/>
      <c r="DK1114" s="19"/>
      <c r="DL1114" s="19"/>
      <c r="DM1114" s="19"/>
      <c r="DN1114" s="19"/>
      <c r="DO1114" s="19"/>
      <c r="DP1114" s="19"/>
      <c r="DQ1114" s="19"/>
      <c r="DR1114" s="19"/>
      <c r="DS1114" s="19"/>
      <c r="DT1114" s="19"/>
      <c r="DU1114" s="19"/>
      <c r="DV1114" s="19"/>
      <c r="DW1114" s="19"/>
      <c r="DX1114" s="19"/>
      <c r="DY1114" s="19"/>
      <c r="DZ1114" s="19"/>
      <c r="EA1114" s="19"/>
      <c r="EB1114" s="19"/>
      <c r="EC1114" s="19"/>
      <c r="ED1114" s="19"/>
      <c r="EE1114" s="19"/>
      <c r="EF1114" s="19"/>
      <c r="EG1114" s="19"/>
      <c r="EH1114" s="19"/>
      <c r="EI1114" s="19"/>
      <c r="EJ1114" s="19"/>
      <c r="EK1114" s="19"/>
      <c r="EL1114" s="19"/>
      <c r="EM1114" s="19"/>
      <c r="EN1114" s="19"/>
      <c r="EO1114" s="19"/>
      <c r="EP1114" s="19"/>
      <c r="EQ1114" s="19"/>
      <c r="ER1114" s="19"/>
      <c r="ES1114" s="19"/>
      <c r="ET1114" s="19"/>
      <c r="EU1114" s="19"/>
      <c r="EV1114" s="19"/>
      <c r="EW1114" s="19"/>
      <c r="EX1114" s="19"/>
      <c r="EY1114" s="19"/>
      <c r="EZ1114" s="19"/>
      <c r="FA1114" s="19"/>
      <c r="FB1114" s="19"/>
      <c r="FC1114" s="19"/>
      <c r="FD1114" s="19"/>
      <c r="FE1114" s="19"/>
      <c r="FF1114" s="19"/>
      <c r="FG1114" s="19"/>
      <c r="FH1114" s="19"/>
      <c r="FI1114" s="19"/>
      <c r="FJ1114" s="19"/>
      <c r="FK1114" s="19"/>
      <c r="FL1114" s="19"/>
      <c r="FM1114" s="19"/>
      <c r="FN1114" s="19"/>
      <c r="FO1114" s="19"/>
      <c r="FP1114" s="19"/>
      <c r="FQ1114" s="19"/>
      <c r="FR1114" s="19"/>
      <c r="FS1114" s="19"/>
      <c r="FT1114" s="19"/>
      <c r="FU1114" s="19"/>
      <c r="FV1114" s="19"/>
      <c r="FW1114" s="19"/>
      <c r="FX1114" s="19"/>
      <c r="FY1114" s="19"/>
      <c r="FZ1114" s="19"/>
      <c r="GA1114" s="19"/>
      <c r="GB1114" s="19"/>
      <c r="GC1114" s="19"/>
      <c r="GD1114" s="19"/>
      <c r="GE1114" s="19"/>
      <c r="GF1114" s="19"/>
      <c r="GG1114" s="19"/>
      <c r="GH1114" s="19"/>
      <c r="GI1114" s="19"/>
      <c r="GJ1114" s="19"/>
      <c r="GK1114" s="19"/>
      <c r="GL1114" s="19"/>
      <c r="GM1114" s="19"/>
      <c r="GN1114" s="19"/>
    </row>
    <row r="1115" spans="1:196" s="139" customFormat="1" x14ac:dyDescent="0.25">
      <c r="A1115" s="19">
        <v>1</v>
      </c>
      <c r="B1115" s="19">
        <f t="shared" si="156"/>
        <v>1</v>
      </c>
      <c r="C1115" s="12" t="s">
        <v>95</v>
      </c>
      <c r="D1115" s="140">
        <f>'1 уровень'!E745</f>
        <v>0</v>
      </c>
      <c r="E1115" s="140">
        <f>'1 уровень'!F745</f>
        <v>0</v>
      </c>
      <c r="F1115" s="140">
        <f>'1 уровень'!G745</f>
        <v>0</v>
      </c>
      <c r="G1115" s="184">
        <f>'1 уровень'!H745</f>
        <v>0</v>
      </c>
      <c r="H1115" s="152">
        <f>'1 уровень'!I745</f>
        <v>0</v>
      </c>
      <c r="I1115" s="152">
        <f>'1 уровень'!J745</f>
        <v>0</v>
      </c>
      <c r="J1115" s="22">
        <f>'1 уровень'!K745</f>
        <v>0</v>
      </c>
      <c r="K1115" s="22">
        <f>'1 уровень'!L745</f>
        <v>0</v>
      </c>
      <c r="L1115" s="22">
        <f>'1 уровень'!M745</f>
        <v>0</v>
      </c>
      <c r="M1115" s="22">
        <f>'1 уровень'!N745</f>
        <v>0</v>
      </c>
      <c r="N1115" s="22">
        <f>'1 уровень'!O745</f>
        <v>0</v>
      </c>
      <c r="O1115" s="22">
        <f>'1 уровень'!P745</f>
        <v>0</v>
      </c>
      <c r="P1115" s="143">
        <f>'1 уровень'!Q745</f>
        <v>8245626.5725394581</v>
      </c>
      <c r="Q1115" s="143">
        <f>'1 уровень'!R745</f>
        <v>8245626.5725394581</v>
      </c>
      <c r="R1115" s="143">
        <f>'1 уровень'!S745</f>
        <v>8245983.5065394584</v>
      </c>
      <c r="S1115" s="143">
        <f>'1 уровень'!T745</f>
        <v>8255866.9065619409</v>
      </c>
      <c r="T1115" s="143">
        <f>'1 уровень'!U745</f>
        <v>8255866.9065619409</v>
      </c>
      <c r="U1115" s="143">
        <f>'1 уровень'!V745</f>
        <v>8249787.5230500009</v>
      </c>
      <c r="V1115" s="143">
        <f>'1 уровень'!W745</f>
        <v>8249787.5230500009</v>
      </c>
      <c r="W1115" s="143">
        <f>'1 уровень'!X745</f>
        <v>8278705.5286710355</v>
      </c>
      <c r="X1115" s="143">
        <f>'1 уровень'!Y745</f>
        <v>5505811.9263309008</v>
      </c>
      <c r="Y1115" s="143">
        <f>'1 уровень'!Z745</f>
        <v>5639224.939960001</v>
      </c>
      <c r="Z1115" s="1113">
        <f>'1 уровень'!AA745</f>
        <v>-8200.5704399999977</v>
      </c>
      <c r="AA1115" s="143">
        <f>'1 уровень'!AB745</f>
        <v>14312.630389999998</v>
      </c>
      <c r="AB1115" s="143">
        <f>'1 уровень'!AC745</f>
        <v>133413.01362909953</v>
      </c>
      <c r="AC1115" s="649">
        <f>'1 уровень'!AD745</f>
        <v>-31397.47654</v>
      </c>
      <c r="AD1115" s="649">
        <f>'1 уровень'!AE745</f>
        <v>-55846.76251</v>
      </c>
      <c r="AE1115" s="624">
        <f>'1 уровень'!AF745</f>
        <v>5589490.2374</v>
      </c>
      <c r="AF1115" s="143">
        <f>Y1115/X1115*100</f>
        <v>102.42313060115744</v>
      </c>
      <c r="AG1115" s="143">
        <f>AE1115/X1115*100</f>
        <v>101.51981782503172</v>
      </c>
      <c r="AH1115" s="1357">
        <f>'1 уровень'!AG745</f>
        <v>0</v>
      </c>
      <c r="AI1115" s="1352">
        <f>'1 уровень'!AH745</f>
        <v>0</v>
      </c>
    </row>
    <row r="1116" spans="1:196" x14ac:dyDescent="0.25">
      <c r="A1116" s="19">
        <v>1</v>
      </c>
      <c r="B1116" s="19">
        <f t="shared" si="156"/>
        <v>1</v>
      </c>
      <c r="C1116" s="228" t="s">
        <v>80</v>
      </c>
      <c r="D1116" s="21">
        <f>'1 уровень'!E746</f>
        <v>63870.895348837206</v>
      </c>
      <c r="E1116" s="21">
        <f>'1 уровень'!F746</f>
        <v>42580.596899224809</v>
      </c>
      <c r="F1116" s="21">
        <f>'1 уровень'!G746</f>
        <v>44949</v>
      </c>
      <c r="G1116" s="21">
        <f>'1 уровень'!H746</f>
        <v>105.56216510158482</v>
      </c>
      <c r="H1116" s="21">
        <f>'1 уровень'!I746</f>
        <v>10.404238055073671</v>
      </c>
      <c r="I1116" s="21">
        <f>'1 уровень'!J746</f>
        <v>9.2462791163318432</v>
      </c>
      <c r="J1116" s="21">
        <f>'1 уровень'!K746</f>
        <v>664528</v>
      </c>
      <c r="K1116" s="21">
        <f>'1 уровень'!L746</f>
        <v>443019</v>
      </c>
      <c r="L1116" s="21">
        <f>'1 уровень'!M746</f>
        <v>415611</v>
      </c>
      <c r="M1116" s="21">
        <f>'1 уровень'!N746</f>
        <v>93.813357892099432</v>
      </c>
      <c r="N1116" s="21">
        <f>'1 уровень'!O746</f>
        <v>1994</v>
      </c>
      <c r="O1116" s="21">
        <f>'1 уровень'!P746</f>
        <v>312.64618856569712</v>
      </c>
      <c r="P1116" s="143">
        <f>'1 уровень'!Q746</f>
        <v>5238592.77088999</v>
      </c>
      <c r="Q1116" s="143">
        <f>'1 уровень'!R746</f>
        <v>5238592.77088999</v>
      </c>
      <c r="R1116" s="143">
        <f>'1 уровень'!S746</f>
        <v>5238592.77088999</v>
      </c>
      <c r="S1116" s="143">
        <f>'1 уровень'!T746</f>
        <v>5237307.3379129991</v>
      </c>
      <c r="T1116" s="143">
        <f>'1 уровень'!U746</f>
        <v>5237307.3379129991</v>
      </c>
      <c r="U1116" s="143">
        <f>'1 уровень'!V746</f>
        <v>5220053.6444050614</v>
      </c>
      <c r="V1116" s="143">
        <f>'1 уровень'!W746</f>
        <v>5220053.6444050614</v>
      </c>
      <c r="W1116" s="143">
        <f>'1 уровень'!X746</f>
        <v>5230463.0251530958</v>
      </c>
      <c r="X1116" s="143">
        <f>'1 уровень'!Y746</f>
        <v>3486368.4872364411</v>
      </c>
      <c r="Y1116" s="143">
        <f>'1 уровень'!Z746</f>
        <v>3501751.6871000007</v>
      </c>
      <c r="Z1116" s="1113">
        <f>'1 уровень'!AA746</f>
        <v>-8200.5704399999977</v>
      </c>
      <c r="AA1116" s="143">
        <f>'1 уровень'!AB746</f>
        <v>-10433.849340000001</v>
      </c>
      <c r="AB1116" s="143">
        <f>'1 уровень'!AC746</f>
        <v>15383.199863559174</v>
      </c>
      <c r="AC1116" s="143">
        <f>'1 уровень'!AD746</f>
        <v>-22905.83858</v>
      </c>
      <c r="AD1116" s="143">
        <f>'1 уровень'!AE746</f>
        <v>-43628.467290000001</v>
      </c>
      <c r="AE1116" s="143">
        <f>'1 уровень'!AF746</f>
        <v>3439488.80003</v>
      </c>
      <c r="AF1116" s="143">
        <f>Y1116/X1116*100</f>
        <v>100.44123849558292</v>
      </c>
      <c r="AG1116" s="143">
        <f>AE1116/X1116*100</f>
        <v>98.655343306995022</v>
      </c>
      <c r="AH1116" s="1351">
        <f>'1 уровень'!AG746</f>
        <v>0</v>
      </c>
      <c r="AI1116" s="1352">
        <f>'1 уровень'!AH746</f>
        <v>0</v>
      </c>
    </row>
    <row r="1117" spans="1:196" ht="43.5" x14ac:dyDescent="0.25">
      <c r="A1117" s="19">
        <v>1</v>
      </c>
      <c r="B1117" s="19">
        <f t="shared" si="156"/>
        <v>1</v>
      </c>
      <c r="C1117" s="227" t="s">
        <v>184</v>
      </c>
      <c r="D1117" s="21">
        <f>'1 уровень'!E747</f>
        <v>4166</v>
      </c>
      <c r="E1117" s="21">
        <f>'1 уровень'!F747</f>
        <v>2777.333333333333</v>
      </c>
      <c r="F1117" s="21">
        <f>'1 уровень'!G747</f>
        <v>2862</v>
      </c>
      <c r="G1117" s="21">
        <f>'1 уровень'!H747</f>
        <v>103.04848775804129</v>
      </c>
      <c r="H1117" s="21">
        <f>'1 уровень'!I747</f>
        <v>0</v>
      </c>
      <c r="I1117" s="21">
        <f>'1 уровень'!J747</f>
        <v>0</v>
      </c>
      <c r="J1117" s="21">
        <f>'1 уровень'!K747</f>
        <v>0</v>
      </c>
      <c r="K1117" s="21">
        <f>'1 уровень'!L747</f>
        <v>0</v>
      </c>
      <c r="L1117" s="21">
        <f>'1 уровень'!M747</f>
        <v>0</v>
      </c>
      <c r="M1117" s="21">
        <f>'1 уровень'!N747</f>
        <v>0</v>
      </c>
      <c r="N1117" s="21">
        <f>'1 уровень'!O747</f>
        <v>0</v>
      </c>
      <c r="O1117" s="21">
        <f>'1 уровень'!P747</f>
        <v>0</v>
      </c>
      <c r="P1117" s="143">
        <f>'1 уровень'!Q747</f>
        <v>837403.06654375</v>
      </c>
      <c r="Q1117" s="143">
        <f>'1 уровень'!R747</f>
        <v>837403.06654375</v>
      </c>
      <c r="R1117" s="143">
        <f>'1 уровень'!S747</f>
        <v>837403.06654375</v>
      </c>
      <c r="S1117" s="143">
        <f>'1 уровень'!T747</f>
        <v>833514.89281599992</v>
      </c>
      <c r="T1117" s="143">
        <f>'1 уровень'!U747</f>
        <v>833514.89281599992</v>
      </c>
      <c r="U1117" s="143">
        <f>'1 уровень'!V747</f>
        <v>833514.89281599992</v>
      </c>
      <c r="V1117" s="143">
        <f>'1 уровень'!W747</f>
        <v>833514.89281599992</v>
      </c>
      <c r="W1117" s="143">
        <f>'1 уровень'!X747</f>
        <v>833514.89281599992</v>
      </c>
      <c r="X1117" s="143">
        <f>'1 уровень'!Y747</f>
        <v>555676.59521066665</v>
      </c>
      <c r="Y1117" s="143">
        <f>'1 уровень'!Z747</f>
        <v>564632.69964000001</v>
      </c>
      <c r="Z1117" s="1113">
        <f>'1 уровень'!AA747</f>
        <v>-8200.5704399999977</v>
      </c>
      <c r="AA1117" s="143">
        <f>'1 уровень'!AB747</f>
        <v>0</v>
      </c>
      <c r="AB1117" s="143">
        <f>'1 уровень'!AC747</f>
        <v>8956.1044293333398</v>
      </c>
      <c r="AC1117" s="143">
        <f>'1 уровень'!AD747</f>
        <v>-336.44173999999998</v>
      </c>
      <c r="AD1117" s="143">
        <f>'1 уровень'!AE747</f>
        <v>0</v>
      </c>
      <c r="AE1117" s="143">
        <f>'1 уровень'!AF747</f>
        <v>556432.12920000008</v>
      </c>
      <c r="AF1117" s="143">
        <f>Y1117/X1117*100</f>
        <v>101.61174764359797</v>
      </c>
      <c r="AG1117" s="143">
        <f>AE1117/X1117*100</f>
        <v>100.13596649487226</v>
      </c>
      <c r="AH1117" s="1351">
        <f>'1 уровень'!AG747</f>
        <v>0</v>
      </c>
      <c r="AI1117" s="1352">
        <f>'1 уровень'!AH747</f>
        <v>0</v>
      </c>
    </row>
    <row r="1118" spans="1:196" x14ac:dyDescent="0.25">
      <c r="A1118" s="19">
        <v>1</v>
      </c>
      <c r="B1118" s="19">
        <f t="shared" si="156"/>
        <v>1</v>
      </c>
      <c r="C1118" s="228" t="s">
        <v>185</v>
      </c>
      <c r="D1118" s="21">
        <f>'1 уровень'!E748</f>
        <v>134</v>
      </c>
      <c r="E1118" s="21">
        <f>'1 уровень'!F748</f>
        <v>89.333333333333329</v>
      </c>
      <c r="F1118" s="21">
        <f>'1 уровень'!G748</f>
        <v>107</v>
      </c>
      <c r="G1118" s="21">
        <f>'1 уровень'!H748</f>
        <v>117.9032258064516</v>
      </c>
      <c r="H1118" s="21">
        <f>'1 уровень'!I748</f>
        <v>0</v>
      </c>
      <c r="I1118" s="21">
        <f>'1 уровень'!J748</f>
        <v>0</v>
      </c>
      <c r="J1118" s="21">
        <f>'1 уровень'!K748</f>
        <v>2814</v>
      </c>
      <c r="K1118" s="21">
        <f>'1 уровень'!L748</f>
        <v>1876</v>
      </c>
      <c r="L1118" s="21">
        <f>'1 уровень'!M748</f>
        <v>1545</v>
      </c>
      <c r="M1118" s="21">
        <f>'1 уровень'!N748</f>
        <v>82.356076759061835</v>
      </c>
      <c r="N1118" s="21">
        <f>'1 уровень'!O748</f>
        <v>8</v>
      </c>
      <c r="O1118" s="21">
        <f>'1 уровень'!P748</f>
        <v>0</v>
      </c>
      <c r="P1118" s="143">
        <f>'1 уровень'!Q748</f>
        <v>4572.3</v>
      </c>
      <c r="Q1118" s="143">
        <f>'1 уровень'!R748</f>
        <v>4572.3</v>
      </c>
      <c r="R1118" s="143">
        <f>'1 уровень'!S748</f>
        <v>4572.3469999999998</v>
      </c>
      <c r="S1118" s="143">
        <f>'1 уровень'!T748</f>
        <v>4572.3469999999998</v>
      </c>
      <c r="T1118" s="143">
        <f>'1 уровень'!U748</f>
        <v>4572.3469999999998</v>
      </c>
      <c r="U1118" s="143">
        <f>'1 уровень'!V748</f>
        <v>4572.3469999999998</v>
      </c>
      <c r="V1118" s="143">
        <f>'1 уровень'!W748</f>
        <v>4572.3469999999998</v>
      </c>
      <c r="W1118" s="143">
        <f>'1 уровень'!X748</f>
        <v>7428.9440000000004</v>
      </c>
      <c r="X1118" s="143">
        <f>'1 уровень'!Y748</f>
        <v>3619.5475999999999</v>
      </c>
      <c r="Y1118" s="143">
        <f>'1 уровень'!Z748</f>
        <v>5734.48549</v>
      </c>
      <c r="Z1118" s="1113">
        <f>'1 уровень'!AA748</f>
        <v>0</v>
      </c>
      <c r="AA1118" s="143">
        <f>'1 уровень'!AB748</f>
        <v>0</v>
      </c>
      <c r="AB1118" s="143">
        <f>'1 уровень'!AC748</f>
        <v>2114.9378900000002</v>
      </c>
      <c r="AC1118" s="143">
        <f>'1 уровень'!AD748</f>
        <v>0</v>
      </c>
      <c r="AD1118" s="143">
        <f>'1 уровень'!AE748</f>
        <v>0</v>
      </c>
      <c r="AE1118" s="143">
        <f>'1 уровень'!AF748</f>
        <v>5734.48549</v>
      </c>
      <c r="AF1118" s="143"/>
      <c r="AG1118" s="143"/>
      <c r="AH1118" s="1351">
        <f>'1 уровень'!AG748</f>
        <v>0</v>
      </c>
      <c r="AI1118" s="1352">
        <f>'1 уровень'!AH748</f>
        <v>0</v>
      </c>
    </row>
    <row r="1119" spans="1:196" ht="15.75" x14ac:dyDescent="0.25">
      <c r="A1119" s="19">
        <v>1</v>
      </c>
      <c r="B1119" s="19">
        <f t="shared" si="156"/>
        <v>1</v>
      </c>
      <c r="C1119" s="963" t="s">
        <v>206</v>
      </c>
      <c r="D1119" s="32">
        <f>'1 уровень'!E749</f>
        <v>0</v>
      </c>
      <c r="E1119" s="32">
        <f>'1 уровень'!F749</f>
        <v>0</v>
      </c>
      <c r="F1119" s="32">
        <f>'1 уровень'!G749</f>
        <v>0</v>
      </c>
      <c r="G1119" s="32">
        <f>'1 уровень'!H749</f>
        <v>0</v>
      </c>
      <c r="H1119" s="32">
        <f>'1 уровень'!I749</f>
        <v>0</v>
      </c>
      <c r="I1119" s="32">
        <f>'1 уровень'!J749</f>
        <v>0</v>
      </c>
      <c r="J1119" s="32">
        <f>'1 уровень'!K749</f>
        <v>0</v>
      </c>
      <c r="K1119" s="32">
        <f>'1 уровень'!L749</f>
        <v>0</v>
      </c>
      <c r="L1119" s="32">
        <f>'1 уровень'!M749</f>
        <v>0</v>
      </c>
      <c r="M1119" s="32">
        <f>'1 уровень'!N749</f>
        <v>0</v>
      </c>
      <c r="N1119" s="32">
        <f>'1 уровень'!O749</f>
        <v>0</v>
      </c>
      <c r="O1119" s="32">
        <f>'1 уровень'!P749</f>
        <v>0</v>
      </c>
      <c r="P1119" s="650">
        <f>'1 уровень'!Q749</f>
        <v>546249.29781000002</v>
      </c>
      <c r="Q1119" s="650">
        <f>'1 уровень'!R749</f>
        <v>546249.29781000002</v>
      </c>
      <c r="R1119" s="650">
        <f>'1 уровень'!S749</f>
        <v>546249.29781000002</v>
      </c>
      <c r="S1119" s="650">
        <f>'1 уровень'!T749</f>
        <v>546681.25269000011</v>
      </c>
      <c r="T1119" s="650">
        <f>'1 уровень'!U749</f>
        <v>546681.25269000011</v>
      </c>
      <c r="U1119" s="650">
        <f>'1 уровень'!V749</f>
        <v>548449.40353999997</v>
      </c>
      <c r="V1119" s="650">
        <f>'1 уровень'!W749</f>
        <v>548449.40353999997</v>
      </c>
      <c r="W1119" s="650">
        <f>'1 уровень'!X749</f>
        <v>548449.40353999997</v>
      </c>
      <c r="X1119" s="650">
        <f>'1 уровень'!Y749</f>
        <v>365163.95240904763</v>
      </c>
      <c r="Y1119" s="650">
        <f>'1 уровень'!Z749</f>
        <v>365074.67920999997</v>
      </c>
      <c r="Z1119" s="1132">
        <f>'1 уровень'!AA749</f>
        <v>0</v>
      </c>
      <c r="AA1119" s="650">
        <f>'1 уровень'!AB749</f>
        <v>0</v>
      </c>
      <c r="AB1119" s="650">
        <f>'1 уровень'!AC749</f>
        <v>-89.273199047627713</v>
      </c>
      <c r="AC1119" s="650">
        <f>'1 уровень'!AD749</f>
        <v>-37.411770000000004</v>
      </c>
      <c r="AD1119" s="650">
        <f>'1 уровень'!AE749</f>
        <v>-54.413669999999996</v>
      </c>
      <c r="AE1119" s="650">
        <f>'1 уровень'!AF749</f>
        <v>365020.26554000005</v>
      </c>
      <c r="AF1119" s="650">
        <f>Y1119/X1119*100</f>
        <v>99.975552570712765</v>
      </c>
      <c r="AG1119" s="650">
        <f>AE1119/X1119*100</f>
        <v>99.960651409291728</v>
      </c>
      <c r="AH1119" s="1354">
        <f>'1 уровень'!AG749</f>
        <v>0</v>
      </c>
      <c r="AI1119" s="1388">
        <f>'1 уровень'!AH749</f>
        <v>0</v>
      </c>
    </row>
    <row r="1120" spans="1:196" ht="30" x14ac:dyDescent="0.25">
      <c r="B1120" s="19">
        <f t="shared" si="156"/>
        <v>1</v>
      </c>
      <c r="C1120" s="238" t="s">
        <v>452</v>
      </c>
      <c r="D1120" s="33">
        <f>'1 уровень'!E750</f>
        <v>490224</v>
      </c>
      <c r="E1120" s="33">
        <f>'1 уровень'!F750</f>
        <v>326816.08333333337</v>
      </c>
      <c r="F1120" s="33">
        <f>'1 уровень'!G750</f>
        <v>320141.73249999998</v>
      </c>
      <c r="G1120" s="33">
        <f>'1 уровень'!H750</f>
        <v>97.95776549144739</v>
      </c>
      <c r="H1120" s="32">
        <f>'1 уровень'!I750</f>
        <v>0</v>
      </c>
      <c r="I1120" s="32">
        <f>'1 уровень'!J750</f>
        <v>0</v>
      </c>
      <c r="J1120" s="32">
        <f>'1 уровень'!K750</f>
        <v>0</v>
      </c>
      <c r="K1120" s="32">
        <f>'1 уровень'!L750</f>
        <v>0</v>
      </c>
      <c r="L1120" s="32">
        <f>'1 уровень'!M750</f>
        <v>0</v>
      </c>
      <c r="M1120" s="32">
        <f>'1 уровень'!N750</f>
        <v>0</v>
      </c>
      <c r="N1120" s="32">
        <f>'1 уровень'!O750</f>
        <v>0</v>
      </c>
      <c r="O1120" s="32">
        <f>'1 уровень'!P750</f>
        <v>0</v>
      </c>
      <c r="P1120" s="650">
        <f>'1 уровень'!Q750</f>
        <v>0</v>
      </c>
      <c r="Q1120" s="650">
        <f>'1 уровень'!R750</f>
        <v>0</v>
      </c>
      <c r="R1120" s="650">
        <f>'1 уровень'!S750</f>
        <v>0</v>
      </c>
      <c r="S1120" s="650">
        <f>'1 уровень'!T750</f>
        <v>0</v>
      </c>
      <c r="T1120" s="650">
        <f>'1 уровень'!U750</f>
        <v>0</v>
      </c>
      <c r="U1120" s="650">
        <f>'1 уровень'!V750</f>
        <v>0</v>
      </c>
      <c r="V1120" s="650">
        <f>'1 уровень'!W750</f>
        <v>0</v>
      </c>
      <c r="W1120" s="650">
        <f>'1 уровень'!X750</f>
        <v>0</v>
      </c>
      <c r="X1120" s="650">
        <f>'1 уровень'!Y750</f>
        <v>0</v>
      </c>
      <c r="Y1120" s="650">
        <f>'1 уровень'!Z750</f>
        <v>0</v>
      </c>
      <c r="Z1120" s="1132">
        <f>'1 уровень'!AA750</f>
        <v>0</v>
      </c>
      <c r="AA1120" s="650">
        <f>'1 уровень'!AB750</f>
        <v>0</v>
      </c>
      <c r="AB1120" s="650">
        <f>'1 уровень'!AC750</f>
        <v>0</v>
      </c>
      <c r="AC1120" s="650">
        <f>'1 уровень'!AD750</f>
        <v>0</v>
      </c>
      <c r="AD1120" s="650">
        <f>'1 уровень'!AE750</f>
        <v>0</v>
      </c>
      <c r="AE1120" s="650">
        <f>'1 уровень'!AF750</f>
        <v>0</v>
      </c>
      <c r="AF1120" s="650"/>
      <c r="AG1120" s="650"/>
      <c r="AH1120" s="1353">
        <f>'1 уровень'!AG750</f>
        <v>0</v>
      </c>
      <c r="AI1120" s="1388">
        <f>'1 уровень'!AH750</f>
        <v>0</v>
      </c>
    </row>
    <row r="1121" spans="2:35" x14ac:dyDescent="0.25">
      <c r="B1121" s="19">
        <f t="shared" si="156"/>
        <v>1</v>
      </c>
      <c r="C1121" s="238" t="s">
        <v>440</v>
      </c>
      <c r="D1121" s="32">
        <f>'1 уровень'!E751</f>
        <v>20000</v>
      </c>
      <c r="E1121" s="32">
        <f>'1 уровень'!F751</f>
        <v>13333.333333333334</v>
      </c>
      <c r="F1121" s="32">
        <f>'1 уровень'!G751</f>
        <v>11409</v>
      </c>
      <c r="G1121" s="32">
        <f>'1 уровень'!H751</f>
        <v>85.567499999999995</v>
      </c>
      <c r="H1121" s="32">
        <f>'1 уровень'!I751</f>
        <v>0</v>
      </c>
      <c r="I1121" s="32">
        <f>'1 уровень'!J751</f>
        <v>0</v>
      </c>
      <c r="J1121" s="32">
        <f>'1 уровень'!K751</f>
        <v>0</v>
      </c>
      <c r="K1121" s="32">
        <f>'1 уровень'!L751</f>
        <v>0</v>
      </c>
      <c r="L1121" s="32">
        <f>'1 уровень'!M751</f>
        <v>0</v>
      </c>
      <c r="M1121" s="32">
        <f>'1 уровень'!N751</f>
        <v>0</v>
      </c>
      <c r="N1121" s="32">
        <f>'1 уровень'!O751</f>
        <v>0</v>
      </c>
      <c r="O1121" s="32">
        <f>'1 уровень'!P751</f>
        <v>0</v>
      </c>
      <c r="P1121" s="650">
        <f>'1 уровень'!Q751</f>
        <v>0</v>
      </c>
      <c r="Q1121" s="650">
        <f>'1 уровень'!R751</f>
        <v>0</v>
      </c>
      <c r="R1121" s="650">
        <f>'1 уровень'!S751</f>
        <v>0</v>
      </c>
      <c r="S1121" s="650">
        <f>'1 уровень'!T751</f>
        <v>0</v>
      </c>
      <c r="T1121" s="650">
        <f>'1 уровень'!U751</f>
        <v>0</v>
      </c>
      <c r="U1121" s="650">
        <f>'1 уровень'!V751</f>
        <v>0</v>
      </c>
      <c r="V1121" s="650">
        <f>'1 уровень'!W751</f>
        <v>0</v>
      </c>
      <c r="W1121" s="650">
        <f>'1 уровень'!X751</f>
        <v>0</v>
      </c>
      <c r="X1121" s="650">
        <f>'1 уровень'!Y751</f>
        <v>0</v>
      </c>
      <c r="Y1121" s="650">
        <f>'1 уровень'!Z751</f>
        <v>0</v>
      </c>
      <c r="Z1121" s="1132">
        <f>'1 уровень'!AA751</f>
        <v>0</v>
      </c>
      <c r="AA1121" s="650">
        <f>'1 уровень'!AB751</f>
        <v>0</v>
      </c>
      <c r="AB1121" s="650">
        <f>'1 уровень'!AC751</f>
        <v>0</v>
      </c>
      <c r="AC1121" s="650">
        <f>'1 уровень'!AD751</f>
        <v>0</v>
      </c>
      <c r="AD1121" s="650">
        <f>'1 уровень'!AE751</f>
        <v>0</v>
      </c>
      <c r="AE1121" s="650">
        <f>'1 уровень'!AF751</f>
        <v>0</v>
      </c>
      <c r="AF1121" s="650"/>
      <c r="AG1121" s="650"/>
      <c r="AH1121" s="1354">
        <f>'1 уровень'!AG751</f>
        <v>0</v>
      </c>
      <c r="AI1121" s="1388">
        <f>'1 уровень'!AH751</f>
        <v>0</v>
      </c>
    </row>
    <row r="1122" spans="2:35" ht="30" x14ac:dyDescent="0.25">
      <c r="B1122" s="19">
        <f t="shared" si="156"/>
        <v>1</v>
      </c>
      <c r="C1122" s="238" t="s">
        <v>441</v>
      </c>
      <c r="D1122" s="32">
        <f>'1 уровень'!E752</f>
        <v>410501</v>
      </c>
      <c r="E1122" s="32">
        <f>'1 уровень'!F752</f>
        <v>273667.41666666674</v>
      </c>
      <c r="F1122" s="32">
        <f>'1 уровень'!G752</f>
        <v>268894.73249999998</v>
      </c>
      <c r="G1122" s="32">
        <f>'1 уровень'!H752</f>
        <v>98.256027617463872</v>
      </c>
      <c r="H1122" s="32">
        <f>'1 уровень'!I752</f>
        <v>0</v>
      </c>
      <c r="I1122" s="32">
        <f>'1 уровень'!J752</f>
        <v>0</v>
      </c>
      <c r="J1122" s="32">
        <f>'1 уровень'!K752</f>
        <v>0</v>
      </c>
      <c r="K1122" s="32">
        <f>'1 уровень'!L752</f>
        <v>0</v>
      </c>
      <c r="L1122" s="32">
        <f>'1 уровень'!M752</f>
        <v>0</v>
      </c>
      <c r="M1122" s="32">
        <f>'1 уровень'!N752</f>
        <v>0</v>
      </c>
      <c r="N1122" s="32">
        <f>'1 уровень'!O752</f>
        <v>0</v>
      </c>
      <c r="O1122" s="32">
        <f>'1 уровень'!P752</f>
        <v>0</v>
      </c>
      <c r="P1122" s="650">
        <f>'1 уровень'!Q752</f>
        <v>0</v>
      </c>
      <c r="Q1122" s="650">
        <f>'1 уровень'!R752</f>
        <v>0</v>
      </c>
      <c r="R1122" s="650">
        <f>'1 уровень'!S752</f>
        <v>0</v>
      </c>
      <c r="S1122" s="650">
        <f>'1 уровень'!T752</f>
        <v>0</v>
      </c>
      <c r="T1122" s="650">
        <f>'1 уровень'!U752</f>
        <v>0</v>
      </c>
      <c r="U1122" s="650">
        <f>'1 уровень'!V752</f>
        <v>0</v>
      </c>
      <c r="V1122" s="650">
        <f>'1 уровень'!W752</f>
        <v>0</v>
      </c>
      <c r="W1122" s="650">
        <f>'1 уровень'!X752</f>
        <v>0</v>
      </c>
      <c r="X1122" s="650">
        <f>'1 уровень'!Y752</f>
        <v>0</v>
      </c>
      <c r="Y1122" s="650">
        <f>'1 уровень'!Z752</f>
        <v>0</v>
      </c>
      <c r="Z1122" s="1132">
        <f>'1 уровень'!AA752</f>
        <v>0</v>
      </c>
      <c r="AA1122" s="650">
        <f>'1 уровень'!AB752</f>
        <v>0</v>
      </c>
      <c r="AB1122" s="650">
        <f>'1 уровень'!AC752</f>
        <v>0</v>
      </c>
      <c r="AC1122" s="650">
        <f>'1 уровень'!AD752</f>
        <v>0</v>
      </c>
      <c r="AD1122" s="650">
        <f>'1 уровень'!AE752</f>
        <v>0</v>
      </c>
      <c r="AE1122" s="650">
        <f>'1 уровень'!AF752</f>
        <v>0</v>
      </c>
      <c r="AF1122" s="650"/>
      <c r="AG1122" s="650"/>
      <c r="AH1122" s="1354"/>
      <c r="AI1122" s="1388"/>
    </row>
    <row r="1123" spans="2:35" x14ac:dyDescent="0.25">
      <c r="B1123" s="19">
        <f t="shared" si="156"/>
        <v>1</v>
      </c>
      <c r="C1123" s="229" t="s">
        <v>442</v>
      </c>
      <c r="D1123" s="984">
        <f>'1 уровень'!E753</f>
        <v>365707</v>
      </c>
      <c r="E1123" s="984">
        <f>'1 уровень'!F753</f>
        <v>243804.66666666666</v>
      </c>
      <c r="F1123" s="984">
        <f>'1 уровень'!G753</f>
        <v>232319</v>
      </c>
      <c r="G1123" s="984">
        <f>'1 уровень'!H753</f>
        <v>95.288988179061391</v>
      </c>
      <c r="H1123" s="32">
        <f>'1 уровень'!I753</f>
        <v>0</v>
      </c>
      <c r="I1123" s="32">
        <f>'1 уровень'!J753</f>
        <v>0</v>
      </c>
      <c r="J1123" s="32">
        <f>'1 уровень'!K753</f>
        <v>0</v>
      </c>
      <c r="K1123" s="32">
        <f>'1 уровень'!L753</f>
        <v>0</v>
      </c>
      <c r="L1123" s="32">
        <f>'1 уровень'!M753</f>
        <v>0</v>
      </c>
      <c r="M1123" s="32">
        <f>'1 уровень'!N753</f>
        <v>0</v>
      </c>
      <c r="N1123" s="32">
        <f>'1 уровень'!O753</f>
        <v>0</v>
      </c>
      <c r="O1123" s="32">
        <f>'1 уровень'!P753</f>
        <v>0</v>
      </c>
      <c r="P1123" s="650">
        <f>'1 уровень'!Q753</f>
        <v>0</v>
      </c>
      <c r="Q1123" s="650">
        <f>'1 уровень'!R753</f>
        <v>0</v>
      </c>
      <c r="R1123" s="650">
        <f>'1 уровень'!S753</f>
        <v>0</v>
      </c>
      <c r="S1123" s="650">
        <f>'1 уровень'!T753</f>
        <v>0</v>
      </c>
      <c r="T1123" s="650">
        <f>'1 уровень'!U753</f>
        <v>0</v>
      </c>
      <c r="U1123" s="650">
        <f>'1 уровень'!V753</f>
        <v>0</v>
      </c>
      <c r="V1123" s="650">
        <f>'1 уровень'!W753</f>
        <v>0</v>
      </c>
      <c r="W1123" s="650">
        <f>'1 уровень'!X753</f>
        <v>0</v>
      </c>
      <c r="X1123" s="650">
        <f>'1 уровень'!Y753</f>
        <v>0</v>
      </c>
      <c r="Y1123" s="650">
        <f>'1 уровень'!Z753</f>
        <v>0</v>
      </c>
      <c r="Z1123" s="1132">
        <f>'1 уровень'!AA753</f>
        <v>0</v>
      </c>
      <c r="AA1123" s="650">
        <f>'1 уровень'!AB753</f>
        <v>0</v>
      </c>
      <c r="AB1123" s="650">
        <f>'1 уровень'!AC753</f>
        <v>0</v>
      </c>
      <c r="AC1123" s="650">
        <f>'1 уровень'!AD753</f>
        <v>0</v>
      </c>
      <c r="AD1123" s="650">
        <f>'1 уровень'!AE753</f>
        <v>0</v>
      </c>
      <c r="AE1123" s="650">
        <f>'1 уровень'!AF753</f>
        <v>0</v>
      </c>
      <c r="AF1123" s="650"/>
      <c r="AG1123" s="650"/>
      <c r="AH1123" s="1389">
        <f>'1 уровень'!AG752</f>
        <v>0</v>
      </c>
      <c r="AI1123" s="1388">
        <f>'1 уровень'!AH752</f>
        <v>0</v>
      </c>
    </row>
    <row r="1124" spans="2:35" ht="30" x14ac:dyDescent="0.25">
      <c r="B1124" s="19">
        <f t="shared" si="156"/>
        <v>1</v>
      </c>
      <c r="C1124" s="229" t="s">
        <v>467</v>
      </c>
      <c r="D1124" s="32">
        <f>'1 уровень'!E754</f>
        <v>67960</v>
      </c>
      <c r="E1124" s="32">
        <f>'1 уровень'!F754</f>
        <v>45307</v>
      </c>
      <c r="F1124" s="32">
        <f>'1 уровень'!G754</f>
        <v>47346.93</v>
      </c>
      <c r="G1124" s="32">
        <f>'1 уровень'!H754</f>
        <v>104.50246098836824</v>
      </c>
      <c r="H1124" s="32">
        <f>'1 уровень'!I754</f>
        <v>0</v>
      </c>
      <c r="I1124" s="32">
        <f>'1 уровень'!J754</f>
        <v>0</v>
      </c>
      <c r="J1124" s="32">
        <f>'1 уровень'!K754</f>
        <v>0</v>
      </c>
      <c r="K1124" s="32">
        <f>'1 уровень'!L754</f>
        <v>0</v>
      </c>
      <c r="L1124" s="32">
        <f>'1 уровень'!M754</f>
        <v>0</v>
      </c>
      <c r="M1124" s="32">
        <f>'1 уровень'!N754</f>
        <v>0</v>
      </c>
      <c r="N1124" s="32">
        <f>'1 уровень'!O754</f>
        <v>0</v>
      </c>
      <c r="O1124" s="32">
        <f>'1 уровень'!P754</f>
        <v>0</v>
      </c>
      <c r="P1124" s="650">
        <f>'1 уровень'!Q754</f>
        <v>0</v>
      </c>
      <c r="Q1124" s="650">
        <f>'1 уровень'!R754</f>
        <v>0</v>
      </c>
      <c r="R1124" s="650">
        <f>'1 уровень'!S754</f>
        <v>0</v>
      </c>
      <c r="S1124" s="650">
        <f>'1 уровень'!T754</f>
        <v>0</v>
      </c>
      <c r="T1124" s="650">
        <f>'1 уровень'!U754</f>
        <v>0</v>
      </c>
      <c r="U1124" s="650">
        <f>'1 уровень'!V754</f>
        <v>0</v>
      </c>
      <c r="V1124" s="650">
        <f>'1 уровень'!W754</f>
        <v>0</v>
      </c>
      <c r="W1124" s="650">
        <f>'1 уровень'!X754</f>
        <v>0</v>
      </c>
      <c r="X1124" s="650">
        <f>'1 уровень'!Y754</f>
        <v>0</v>
      </c>
      <c r="Y1124" s="650">
        <f>'1 уровень'!Z754</f>
        <v>0</v>
      </c>
      <c r="Z1124" s="1132">
        <f>'1 уровень'!AA754</f>
        <v>0</v>
      </c>
      <c r="AA1124" s="650">
        <f>'1 уровень'!AB754</f>
        <v>0</v>
      </c>
      <c r="AB1124" s="650">
        <f>'1 уровень'!AC754</f>
        <v>0</v>
      </c>
      <c r="AC1124" s="650">
        <f>'1 уровень'!AD754</f>
        <v>0</v>
      </c>
      <c r="AD1124" s="650">
        <f>'1 уровень'!AE754</f>
        <v>0</v>
      </c>
      <c r="AE1124" s="650">
        <f>'1 уровень'!AF754</f>
        <v>0</v>
      </c>
      <c r="AF1124" s="650"/>
      <c r="AG1124" s="650"/>
      <c r="AH1124" s="1354">
        <f>'1 уровень'!AG753</f>
        <v>0</v>
      </c>
      <c r="AI1124" s="1388">
        <f>'1 уровень'!AH753</f>
        <v>0</v>
      </c>
    </row>
    <row r="1125" spans="2:35" ht="60" x14ac:dyDescent="0.25">
      <c r="B1125" s="19">
        <f t="shared" si="156"/>
        <v>1</v>
      </c>
      <c r="C1125" s="229" t="s">
        <v>443</v>
      </c>
      <c r="D1125" s="32">
        <f>'1 уровень'!E755</f>
        <v>27804</v>
      </c>
      <c r="E1125" s="32">
        <f>'1 уровень'!F755</f>
        <v>18535.999999999996</v>
      </c>
      <c r="F1125" s="32">
        <f>'1 уровень'!G755</f>
        <v>24739</v>
      </c>
      <c r="G1125" s="32">
        <f>'1 уровень'!H755</f>
        <v>133.46460940871822</v>
      </c>
      <c r="H1125" s="32">
        <f>'1 уровень'!I755</f>
        <v>0</v>
      </c>
      <c r="I1125" s="32">
        <f>'1 уровень'!J755</f>
        <v>0</v>
      </c>
      <c r="J1125" s="32">
        <f>'1 уровень'!K755</f>
        <v>0</v>
      </c>
      <c r="K1125" s="32">
        <f>'1 уровень'!L755</f>
        <v>0</v>
      </c>
      <c r="L1125" s="32">
        <f>'1 уровень'!M755</f>
        <v>0</v>
      </c>
      <c r="M1125" s="32">
        <f>'1 уровень'!N755</f>
        <v>0</v>
      </c>
      <c r="N1125" s="32">
        <f>'1 уровень'!O755</f>
        <v>0</v>
      </c>
      <c r="O1125" s="32">
        <f>'1 уровень'!P755</f>
        <v>0</v>
      </c>
      <c r="P1125" s="650">
        <f>'1 уровень'!Q755</f>
        <v>0</v>
      </c>
      <c r="Q1125" s="650">
        <f>'1 уровень'!R755</f>
        <v>0</v>
      </c>
      <c r="R1125" s="650">
        <f>'1 уровень'!S755</f>
        <v>0</v>
      </c>
      <c r="S1125" s="650">
        <f>'1 уровень'!T755</f>
        <v>0</v>
      </c>
      <c r="T1125" s="650">
        <f>'1 уровень'!U755</f>
        <v>0</v>
      </c>
      <c r="U1125" s="650">
        <f>'1 уровень'!V755</f>
        <v>0</v>
      </c>
      <c r="V1125" s="650">
        <f>'1 уровень'!W755</f>
        <v>0</v>
      </c>
      <c r="W1125" s="650">
        <f>'1 уровень'!X755</f>
        <v>0</v>
      </c>
      <c r="X1125" s="650">
        <f>'1 уровень'!Y755</f>
        <v>0</v>
      </c>
      <c r="Y1125" s="650">
        <f>'1 уровень'!Z755</f>
        <v>0</v>
      </c>
      <c r="Z1125" s="1132">
        <f>'1 уровень'!AA755</f>
        <v>0</v>
      </c>
      <c r="AA1125" s="650">
        <f>'1 уровень'!AB755</f>
        <v>0</v>
      </c>
      <c r="AB1125" s="650">
        <f>'1 уровень'!AC755</f>
        <v>0</v>
      </c>
      <c r="AC1125" s="650">
        <f>'1 уровень'!AD755</f>
        <v>0</v>
      </c>
      <c r="AD1125" s="650">
        <f>'1 уровень'!AE755</f>
        <v>0</v>
      </c>
      <c r="AE1125" s="650">
        <f>'1 уровень'!AF755</f>
        <v>0</v>
      </c>
      <c r="AF1125" s="650"/>
      <c r="AG1125" s="650"/>
      <c r="AH1125" s="1354">
        <f>'1 уровень'!AG754</f>
        <v>0</v>
      </c>
      <c r="AI1125" s="1388">
        <f>'1 уровень'!AH754</f>
        <v>0</v>
      </c>
    </row>
    <row r="1126" spans="2:35" ht="60" x14ac:dyDescent="0.25">
      <c r="B1126" s="19">
        <f t="shared" si="156"/>
        <v>1</v>
      </c>
      <c r="C1126" s="229" t="s">
        <v>444</v>
      </c>
      <c r="D1126" s="32">
        <f>'1 уровень'!E756</f>
        <v>3002</v>
      </c>
      <c r="E1126" s="32">
        <f>'1 уровень'!F756</f>
        <v>2001.3333333333333</v>
      </c>
      <c r="F1126" s="32">
        <f>'1 уровень'!G756</f>
        <v>2100</v>
      </c>
      <c r="G1126" s="32">
        <f>'1 уровень'!H756</f>
        <v>104.93004663557628</v>
      </c>
      <c r="H1126" s="32">
        <f>'1 уровень'!I756</f>
        <v>0</v>
      </c>
      <c r="I1126" s="32">
        <f>'1 уровень'!J756</f>
        <v>0</v>
      </c>
      <c r="J1126" s="32">
        <f>'1 уровень'!K756</f>
        <v>0</v>
      </c>
      <c r="K1126" s="32">
        <f>'1 уровень'!L756</f>
        <v>0</v>
      </c>
      <c r="L1126" s="32">
        <f>'1 уровень'!M756</f>
        <v>0</v>
      </c>
      <c r="M1126" s="32">
        <f>'1 уровень'!N756</f>
        <v>0</v>
      </c>
      <c r="N1126" s="32">
        <f>'1 уровень'!O756</f>
        <v>0</v>
      </c>
      <c r="O1126" s="32">
        <f>'1 уровень'!P756</f>
        <v>0</v>
      </c>
      <c r="P1126" s="650">
        <f>'1 уровень'!Q756</f>
        <v>0</v>
      </c>
      <c r="Q1126" s="650">
        <f>'1 уровень'!R756</f>
        <v>0</v>
      </c>
      <c r="R1126" s="650">
        <f>'1 уровень'!S756</f>
        <v>0</v>
      </c>
      <c r="S1126" s="650">
        <f>'1 уровень'!T756</f>
        <v>0</v>
      </c>
      <c r="T1126" s="650">
        <f>'1 уровень'!U756</f>
        <v>0</v>
      </c>
      <c r="U1126" s="650">
        <f>'1 уровень'!V756</f>
        <v>0</v>
      </c>
      <c r="V1126" s="650">
        <f>'1 уровень'!W756</f>
        <v>0</v>
      </c>
      <c r="W1126" s="650">
        <f>'1 уровень'!X756</f>
        <v>0</v>
      </c>
      <c r="X1126" s="650">
        <f>'1 уровень'!Y756</f>
        <v>0</v>
      </c>
      <c r="Y1126" s="650">
        <f>'1 уровень'!Z756</f>
        <v>0</v>
      </c>
      <c r="Z1126" s="1132">
        <f>'1 уровень'!AA756</f>
        <v>0</v>
      </c>
      <c r="AA1126" s="650">
        <f>'1 уровень'!AB756</f>
        <v>0</v>
      </c>
      <c r="AB1126" s="650">
        <f>'1 уровень'!AC756</f>
        <v>0</v>
      </c>
      <c r="AC1126" s="650">
        <f>'1 уровень'!AD756</f>
        <v>0</v>
      </c>
      <c r="AD1126" s="650">
        <f>'1 уровень'!AE756</f>
        <v>0</v>
      </c>
      <c r="AE1126" s="650">
        <f>'1 уровень'!AF756</f>
        <v>0</v>
      </c>
      <c r="AF1126" s="650"/>
      <c r="AG1126" s="650"/>
      <c r="AH1126" s="1354">
        <f>'1 уровень'!AG755</f>
        <v>0</v>
      </c>
      <c r="AI1126" s="1388">
        <f>'1 уровень'!AH755</f>
        <v>0</v>
      </c>
    </row>
    <row r="1127" spans="2:35" ht="45" x14ac:dyDescent="0.25">
      <c r="B1127" s="19">
        <f t="shared" si="156"/>
        <v>1</v>
      </c>
      <c r="C1127" s="229" t="s">
        <v>445</v>
      </c>
      <c r="D1127" s="32">
        <f>'1 уровень'!E757</f>
        <v>39221</v>
      </c>
      <c r="E1127" s="32">
        <f>'1 уровень'!F757</f>
        <v>26147.333333333336</v>
      </c>
      <c r="F1127" s="32">
        <f>'1 уровень'!G757</f>
        <v>21667</v>
      </c>
      <c r="G1127" s="32">
        <f>'1 уровень'!H757</f>
        <v>82.865046786160462</v>
      </c>
      <c r="H1127" s="32">
        <f>'1 уровень'!I757</f>
        <v>0</v>
      </c>
      <c r="I1127" s="32">
        <f>'1 уровень'!J757</f>
        <v>0</v>
      </c>
      <c r="J1127" s="32">
        <f>'1 уровень'!K757</f>
        <v>0</v>
      </c>
      <c r="K1127" s="32">
        <f>'1 уровень'!L757</f>
        <v>0</v>
      </c>
      <c r="L1127" s="32">
        <f>'1 уровень'!M757</f>
        <v>0</v>
      </c>
      <c r="M1127" s="32">
        <f>'1 уровень'!N757</f>
        <v>0</v>
      </c>
      <c r="N1127" s="32">
        <f>'1 уровень'!O757</f>
        <v>0</v>
      </c>
      <c r="O1127" s="32">
        <f>'1 уровень'!P757</f>
        <v>0</v>
      </c>
      <c r="P1127" s="650">
        <f>'1 уровень'!Q757</f>
        <v>0</v>
      </c>
      <c r="Q1127" s="650">
        <f>'1 уровень'!R757</f>
        <v>0</v>
      </c>
      <c r="R1127" s="650">
        <f>'1 уровень'!S757</f>
        <v>0</v>
      </c>
      <c r="S1127" s="650">
        <f>'1 уровень'!T757</f>
        <v>0</v>
      </c>
      <c r="T1127" s="650">
        <f>'1 уровень'!U757</f>
        <v>0</v>
      </c>
      <c r="U1127" s="650">
        <f>'1 уровень'!V757</f>
        <v>0</v>
      </c>
      <c r="V1127" s="650">
        <f>'1 уровень'!W757</f>
        <v>0</v>
      </c>
      <c r="W1127" s="650">
        <f>'1 уровень'!X757</f>
        <v>0</v>
      </c>
      <c r="X1127" s="650">
        <f>'1 уровень'!Y757</f>
        <v>0</v>
      </c>
      <c r="Y1127" s="650">
        <f>'1 уровень'!Z757</f>
        <v>0</v>
      </c>
      <c r="Z1127" s="1132">
        <f>'1 уровень'!AA757</f>
        <v>0</v>
      </c>
      <c r="AA1127" s="650">
        <f>'1 уровень'!AB757</f>
        <v>0</v>
      </c>
      <c r="AB1127" s="650">
        <f>'1 уровень'!AC757</f>
        <v>0</v>
      </c>
      <c r="AC1127" s="650">
        <f>'1 уровень'!AD757</f>
        <v>0</v>
      </c>
      <c r="AD1127" s="650">
        <f>'1 уровень'!AE757</f>
        <v>0</v>
      </c>
      <c r="AE1127" s="650">
        <f>'1 уровень'!AF757</f>
        <v>0</v>
      </c>
      <c r="AF1127" s="650"/>
      <c r="AG1127" s="650"/>
      <c r="AH1127" s="1354">
        <f>'1 уровень'!AG756</f>
        <v>0</v>
      </c>
      <c r="AI1127" s="1388">
        <f>'1 уровень'!AH756</f>
        <v>0</v>
      </c>
    </row>
    <row r="1128" spans="2:35" ht="105" x14ac:dyDescent="0.25">
      <c r="B1128" s="19">
        <f t="shared" si="156"/>
        <v>1</v>
      </c>
      <c r="C1128" s="229" t="s">
        <v>626</v>
      </c>
      <c r="D1128" s="32">
        <f>'1 уровень'!E758</f>
        <v>17500</v>
      </c>
      <c r="E1128" s="32">
        <f>'1 уровень'!F758</f>
        <v>11666.666666666666</v>
      </c>
      <c r="F1128" s="32">
        <f>'1 уровень'!G758</f>
        <v>16071</v>
      </c>
      <c r="G1128" s="32">
        <f>'1 уровень'!H758</f>
        <v>137.75142857142856</v>
      </c>
      <c r="H1128" s="32">
        <f>'1 уровень'!I758</f>
        <v>0</v>
      </c>
      <c r="I1128" s="32">
        <f>'1 уровень'!J758</f>
        <v>0</v>
      </c>
      <c r="J1128" s="32">
        <f>'1 уровень'!K758</f>
        <v>0</v>
      </c>
      <c r="K1128" s="32">
        <f>'1 уровень'!L758</f>
        <v>0</v>
      </c>
      <c r="L1128" s="32">
        <f>'1 уровень'!M758</f>
        <v>0</v>
      </c>
      <c r="M1128" s="32">
        <f>'1 уровень'!N758</f>
        <v>0</v>
      </c>
      <c r="N1128" s="32">
        <f>'1 уровень'!O758</f>
        <v>0</v>
      </c>
      <c r="O1128" s="32">
        <f>'1 уровень'!P758</f>
        <v>0</v>
      </c>
      <c r="P1128" s="650">
        <f>'1 уровень'!Q758</f>
        <v>0</v>
      </c>
      <c r="Q1128" s="650">
        <f>'1 уровень'!R758</f>
        <v>0</v>
      </c>
      <c r="R1128" s="650">
        <f>'1 уровень'!S758</f>
        <v>0</v>
      </c>
      <c r="S1128" s="650">
        <f>'1 уровень'!T758</f>
        <v>0</v>
      </c>
      <c r="T1128" s="650">
        <f>'1 уровень'!U758</f>
        <v>0</v>
      </c>
      <c r="U1128" s="650">
        <f>'1 уровень'!V758</f>
        <v>0</v>
      </c>
      <c r="V1128" s="650">
        <f>'1 уровень'!W758</f>
        <v>0</v>
      </c>
      <c r="W1128" s="650">
        <f>'1 уровень'!X758</f>
        <v>0</v>
      </c>
      <c r="X1128" s="650">
        <f>'1 уровень'!Y758</f>
        <v>0</v>
      </c>
      <c r="Y1128" s="650">
        <f>'1 уровень'!Z758</f>
        <v>0</v>
      </c>
      <c r="Z1128" s="1132">
        <f>'1 уровень'!AA758</f>
        <v>0</v>
      </c>
      <c r="AA1128" s="650">
        <f>'1 уровень'!AB758</f>
        <v>0</v>
      </c>
      <c r="AB1128" s="650">
        <f>'1 уровень'!AC758</f>
        <v>0</v>
      </c>
      <c r="AC1128" s="650">
        <f>'1 уровень'!AD758</f>
        <v>0</v>
      </c>
      <c r="AD1128" s="650">
        <f>'1 уровень'!AE758</f>
        <v>0</v>
      </c>
      <c r="AE1128" s="650">
        <f>'1 уровень'!AF758</f>
        <v>0</v>
      </c>
      <c r="AF1128" s="650"/>
      <c r="AG1128" s="650"/>
      <c r="AH1128" s="1354">
        <f>'1 уровень'!AG757</f>
        <v>0</v>
      </c>
      <c r="AI1128" s="1388">
        <f>'1 уровень'!AH757</f>
        <v>0</v>
      </c>
    </row>
    <row r="1129" spans="2:35" ht="90" x14ac:dyDescent="0.25">
      <c r="B1129" s="19">
        <f t="shared" si="156"/>
        <v>1</v>
      </c>
      <c r="C1129" s="229" t="s">
        <v>615</v>
      </c>
      <c r="D1129" s="32">
        <f>'1 уровень'!E759</f>
        <v>1500</v>
      </c>
      <c r="E1129" s="32">
        <f>'1 уровень'!F759</f>
        <v>1000</v>
      </c>
      <c r="F1129" s="32">
        <f>'1 уровень'!G759</f>
        <v>391</v>
      </c>
      <c r="G1129" s="32">
        <f>'1 уровень'!H759</f>
        <v>0</v>
      </c>
      <c r="H1129" s="32">
        <f>'1 уровень'!I759</f>
        <v>0</v>
      </c>
      <c r="I1129" s="32">
        <f>'1 уровень'!J759</f>
        <v>0</v>
      </c>
      <c r="J1129" s="32">
        <f>'1 уровень'!K759</f>
        <v>0</v>
      </c>
      <c r="K1129" s="32">
        <f>'1 уровень'!L759</f>
        <v>0</v>
      </c>
      <c r="L1129" s="32">
        <f>'1 уровень'!M759</f>
        <v>0</v>
      </c>
      <c r="M1129" s="32">
        <f>'1 уровень'!N759</f>
        <v>0</v>
      </c>
      <c r="N1129" s="32">
        <f>'1 уровень'!O759</f>
        <v>0</v>
      </c>
      <c r="O1129" s="32">
        <f>'1 уровень'!P759</f>
        <v>0</v>
      </c>
      <c r="P1129" s="650">
        <f>'1 уровень'!Q759</f>
        <v>0</v>
      </c>
      <c r="Q1129" s="650">
        <f>'1 уровень'!R759</f>
        <v>0</v>
      </c>
      <c r="R1129" s="650">
        <f>'1 уровень'!S759</f>
        <v>0</v>
      </c>
      <c r="S1129" s="650">
        <f>'1 уровень'!T759</f>
        <v>0</v>
      </c>
      <c r="T1129" s="650">
        <f>'1 уровень'!U759</f>
        <v>0</v>
      </c>
      <c r="U1129" s="650">
        <f>'1 уровень'!V759</f>
        <v>0</v>
      </c>
      <c r="V1129" s="650">
        <f>'1 уровень'!W759</f>
        <v>0</v>
      </c>
      <c r="W1129" s="650">
        <f>'1 уровень'!X759</f>
        <v>0</v>
      </c>
      <c r="X1129" s="650">
        <f>'1 уровень'!Y759</f>
        <v>0</v>
      </c>
      <c r="Y1129" s="650">
        <f>'1 уровень'!Z759</f>
        <v>0</v>
      </c>
      <c r="Z1129" s="1132">
        <f>'1 уровень'!AA759</f>
        <v>0</v>
      </c>
      <c r="AA1129" s="650">
        <f>'1 уровень'!AB759</f>
        <v>0</v>
      </c>
      <c r="AB1129" s="650">
        <f>'1 уровень'!AC759</f>
        <v>0</v>
      </c>
      <c r="AC1129" s="650">
        <f>'1 уровень'!AD759</f>
        <v>0</v>
      </c>
      <c r="AD1129" s="650">
        <f>'1 уровень'!AE759</f>
        <v>0</v>
      </c>
      <c r="AE1129" s="650">
        <f>'1 уровень'!AF759</f>
        <v>0</v>
      </c>
      <c r="AF1129" s="650"/>
      <c r="AG1129" s="650"/>
      <c r="AH1129" s="1354"/>
      <c r="AI1129" s="1388"/>
    </row>
    <row r="1130" spans="2:35" ht="30" x14ac:dyDescent="0.25">
      <c r="B1130" s="19">
        <f t="shared" si="156"/>
        <v>1</v>
      </c>
      <c r="C1130" s="229" t="s">
        <v>453</v>
      </c>
      <c r="D1130" s="32">
        <f>'1 уровень'!E760</f>
        <v>152328.3404255319</v>
      </c>
      <c r="E1130" s="32">
        <f>'1 уровень'!F760</f>
        <v>101505.92907801419</v>
      </c>
      <c r="F1130" s="32">
        <f>'1 уровень'!G760</f>
        <v>99270.395744680849</v>
      </c>
      <c r="G1130" s="32">
        <f>'1 уровень'!H760</f>
        <v>97.797632755407633</v>
      </c>
      <c r="H1130" s="32">
        <f>'1 уровень'!I760</f>
        <v>0</v>
      </c>
      <c r="I1130" s="32">
        <f>'1 уровень'!J760</f>
        <v>0</v>
      </c>
      <c r="J1130" s="32">
        <f>'1 уровень'!K760</f>
        <v>0</v>
      </c>
      <c r="K1130" s="32">
        <f>'1 уровень'!L760</f>
        <v>0</v>
      </c>
      <c r="L1130" s="32">
        <f>'1 уровень'!M760</f>
        <v>0</v>
      </c>
      <c r="M1130" s="32">
        <f>'1 уровень'!N760</f>
        <v>0</v>
      </c>
      <c r="N1130" s="32">
        <f>'1 уровень'!O760</f>
        <v>0</v>
      </c>
      <c r="O1130" s="32">
        <f>'1 уровень'!P760</f>
        <v>0</v>
      </c>
      <c r="P1130" s="650">
        <f>'1 уровень'!Q760</f>
        <v>0</v>
      </c>
      <c r="Q1130" s="650">
        <f>'1 уровень'!R760</f>
        <v>0</v>
      </c>
      <c r="R1130" s="650">
        <f>'1 уровень'!S760</f>
        <v>0</v>
      </c>
      <c r="S1130" s="650">
        <f>'1 уровень'!T760</f>
        <v>0</v>
      </c>
      <c r="T1130" s="650">
        <f>'1 уровень'!U760</f>
        <v>0</v>
      </c>
      <c r="U1130" s="650">
        <f>'1 уровень'!V760</f>
        <v>0</v>
      </c>
      <c r="V1130" s="650">
        <f>'1 уровень'!W760</f>
        <v>0</v>
      </c>
      <c r="W1130" s="650">
        <f>'1 уровень'!X760</f>
        <v>0</v>
      </c>
      <c r="X1130" s="650">
        <f>'1 уровень'!Y760</f>
        <v>0</v>
      </c>
      <c r="Y1130" s="650">
        <f>'1 уровень'!Z760</f>
        <v>0</v>
      </c>
      <c r="Z1130" s="1132">
        <f>'1 уровень'!AA760</f>
        <v>0</v>
      </c>
      <c r="AA1130" s="650">
        <f>'1 уровень'!AB760</f>
        <v>0</v>
      </c>
      <c r="AB1130" s="650">
        <f>'1 уровень'!AC760</f>
        <v>0</v>
      </c>
      <c r="AC1130" s="650">
        <f>'1 уровень'!AD760</f>
        <v>0</v>
      </c>
      <c r="AD1130" s="650">
        <f>'1 уровень'!AE760</f>
        <v>0</v>
      </c>
      <c r="AE1130" s="650">
        <f>'1 уровень'!AF760</f>
        <v>0</v>
      </c>
      <c r="AF1130" s="650"/>
      <c r="AG1130" s="650"/>
      <c r="AH1130" s="1354"/>
      <c r="AI1130" s="1388"/>
    </row>
    <row r="1131" spans="2:35" x14ac:dyDescent="0.25">
      <c r="B1131" s="19">
        <f t="shared" si="156"/>
        <v>1</v>
      </c>
      <c r="C1131" s="229" t="s">
        <v>468</v>
      </c>
      <c r="D1131" s="32">
        <f>'1 уровень'!E761</f>
        <v>82881</v>
      </c>
      <c r="E1131" s="32">
        <f>'1 уровень'!F761</f>
        <v>55254.333333333336</v>
      </c>
      <c r="F1131" s="32">
        <f>'1 уровень'!G761</f>
        <v>53323</v>
      </c>
      <c r="G1131" s="32">
        <f>'1 уровень'!H761</f>
        <v>96.50464820255425</v>
      </c>
      <c r="H1131" s="32">
        <f>'1 уровень'!I761</f>
        <v>0</v>
      </c>
      <c r="I1131" s="32">
        <f>'1 уровень'!J761</f>
        <v>0</v>
      </c>
      <c r="J1131" s="32">
        <f>'1 уровень'!K761</f>
        <v>0</v>
      </c>
      <c r="K1131" s="32">
        <f>'1 уровень'!L761</f>
        <v>0</v>
      </c>
      <c r="L1131" s="32">
        <f>'1 уровень'!M761</f>
        <v>0</v>
      </c>
      <c r="M1131" s="32">
        <f>'1 уровень'!N761</f>
        <v>0</v>
      </c>
      <c r="N1131" s="32">
        <f>'1 уровень'!O761</f>
        <v>0</v>
      </c>
      <c r="O1131" s="32">
        <f>'1 уровень'!P761</f>
        <v>0</v>
      </c>
      <c r="P1131" s="650">
        <f>'1 уровень'!Q761</f>
        <v>0</v>
      </c>
      <c r="Q1131" s="650">
        <f>'1 уровень'!R761</f>
        <v>0</v>
      </c>
      <c r="R1131" s="650">
        <f>'1 уровень'!S761</f>
        <v>0</v>
      </c>
      <c r="S1131" s="650">
        <f>'1 уровень'!T761</f>
        <v>0</v>
      </c>
      <c r="T1131" s="650">
        <f>'1 уровень'!U761</f>
        <v>0</v>
      </c>
      <c r="U1131" s="650">
        <f>'1 уровень'!V761</f>
        <v>0</v>
      </c>
      <c r="V1131" s="650">
        <f>'1 уровень'!W761</f>
        <v>0</v>
      </c>
      <c r="W1131" s="650">
        <f>'1 уровень'!X761</f>
        <v>0</v>
      </c>
      <c r="X1131" s="650">
        <f>'1 уровень'!Y761</f>
        <v>0</v>
      </c>
      <c r="Y1131" s="650">
        <f>'1 уровень'!Z761</f>
        <v>0</v>
      </c>
      <c r="Z1131" s="1132">
        <f>'1 уровень'!AA761</f>
        <v>0</v>
      </c>
      <c r="AA1131" s="650">
        <f>'1 уровень'!AB761</f>
        <v>0</v>
      </c>
      <c r="AB1131" s="650">
        <f>'1 уровень'!AC761</f>
        <v>0</v>
      </c>
      <c r="AC1131" s="650">
        <f>'1 уровень'!AD761</f>
        <v>0</v>
      </c>
      <c r="AD1131" s="650">
        <f>'1 уровень'!AE761</f>
        <v>0</v>
      </c>
      <c r="AE1131" s="650">
        <f>'1 уровень'!AF761</f>
        <v>0</v>
      </c>
      <c r="AF1131" s="650"/>
      <c r="AG1131" s="650"/>
      <c r="AH1131" s="1354">
        <f>'1 уровень'!AG760</f>
        <v>0</v>
      </c>
      <c r="AI1131" s="1388">
        <f>'1 уровень'!AH760</f>
        <v>0</v>
      </c>
    </row>
    <row r="1132" spans="2:35" x14ac:dyDescent="0.25">
      <c r="B1132" s="19">
        <f t="shared" si="156"/>
        <v>1</v>
      </c>
      <c r="C1132" s="229" t="s">
        <v>469</v>
      </c>
      <c r="D1132" s="32">
        <f>'1 уровень'!E762</f>
        <v>69027.340425531918</v>
      </c>
      <c r="E1132" s="32">
        <f>'1 уровень'!F762</f>
        <v>46018.262411347518</v>
      </c>
      <c r="F1132" s="32">
        <f>'1 уровень'!G762</f>
        <v>45733.395744680849</v>
      </c>
      <c r="G1132" s="32">
        <f>'1 уровень'!H762</f>
        <v>99.380970397968738</v>
      </c>
      <c r="H1132" s="32">
        <f>'1 уровень'!I762</f>
        <v>0</v>
      </c>
      <c r="I1132" s="32">
        <f>'1 уровень'!J762</f>
        <v>0</v>
      </c>
      <c r="J1132" s="32">
        <f>'1 уровень'!K762</f>
        <v>0</v>
      </c>
      <c r="K1132" s="32">
        <f>'1 уровень'!L762</f>
        <v>0</v>
      </c>
      <c r="L1132" s="32">
        <f>'1 уровень'!M762</f>
        <v>0</v>
      </c>
      <c r="M1132" s="32">
        <f>'1 уровень'!N762</f>
        <v>0</v>
      </c>
      <c r="N1132" s="32">
        <f>'1 уровень'!O762</f>
        <v>0</v>
      </c>
      <c r="O1132" s="32">
        <f>'1 уровень'!P762</f>
        <v>0</v>
      </c>
      <c r="P1132" s="650">
        <f>'1 уровень'!Q762</f>
        <v>0</v>
      </c>
      <c r="Q1132" s="650">
        <f>'1 уровень'!R762</f>
        <v>0</v>
      </c>
      <c r="R1132" s="650">
        <f>'1 уровень'!S762</f>
        <v>0</v>
      </c>
      <c r="S1132" s="650">
        <f>'1 уровень'!T762</f>
        <v>0</v>
      </c>
      <c r="T1132" s="650">
        <f>'1 уровень'!U762</f>
        <v>0</v>
      </c>
      <c r="U1132" s="650">
        <f>'1 уровень'!V762</f>
        <v>0</v>
      </c>
      <c r="V1132" s="650">
        <f>'1 уровень'!W762</f>
        <v>0</v>
      </c>
      <c r="W1132" s="650">
        <f>'1 уровень'!X762</f>
        <v>0</v>
      </c>
      <c r="X1132" s="650">
        <f>'1 уровень'!Y762</f>
        <v>0</v>
      </c>
      <c r="Y1132" s="650">
        <f>'1 уровень'!Z762</f>
        <v>0</v>
      </c>
      <c r="Z1132" s="1132">
        <f>'1 уровень'!AA762</f>
        <v>0</v>
      </c>
      <c r="AA1132" s="650">
        <f>'1 уровень'!AB762</f>
        <v>0</v>
      </c>
      <c r="AB1132" s="650">
        <f>'1 уровень'!AC762</f>
        <v>0</v>
      </c>
      <c r="AC1132" s="650">
        <f>'1 уровень'!AD762</f>
        <v>0</v>
      </c>
      <c r="AD1132" s="650">
        <f>'1 уровень'!AE762</f>
        <v>0</v>
      </c>
      <c r="AE1132" s="650">
        <f>'1 уровень'!AF762</f>
        <v>0</v>
      </c>
      <c r="AF1132" s="650"/>
      <c r="AG1132" s="650"/>
      <c r="AH1132" s="1354">
        <f>'1 уровень'!AG761</f>
        <v>0</v>
      </c>
      <c r="AI1132" s="1388">
        <f>'1 уровень'!AH761</f>
        <v>0</v>
      </c>
    </row>
    <row r="1133" spans="2:35" x14ac:dyDescent="0.25">
      <c r="B1133" s="19">
        <f t="shared" si="156"/>
        <v>1</v>
      </c>
      <c r="C1133" s="236" t="s">
        <v>470</v>
      </c>
      <c r="D1133" s="32">
        <f>'1 уровень'!E763</f>
        <v>648607</v>
      </c>
      <c r="E1133" s="32">
        <f>'1 уровень'!F763</f>
        <v>432404.66666666669</v>
      </c>
      <c r="F1133" s="32">
        <f>'1 уровень'!G763</f>
        <v>429889.9200000001</v>
      </c>
      <c r="G1133" s="32">
        <f>'1 уровень'!H763</f>
        <v>99.418427491531872</v>
      </c>
      <c r="H1133" s="32">
        <f>'1 уровень'!I763</f>
        <v>0</v>
      </c>
      <c r="I1133" s="32">
        <f>'1 уровень'!J763</f>
        <v>0</v>
      </c>
      <c r="J1133" s="32">
        <f>'1 уровень'!K763</f>
        <v>0</v>
      </c>
      <c r="K1133" s="32">
        <f>'1 уровень'!L763</f>
        <v>0</v>
      </c>
      <c r="L1133" s="32">
        <f>'1 уровень'!M763</f>
        <v>0</v>
      </c>
      <c r="M1133" s="32">
        <f>'1 уровень'!N763</f>
        <v>0</v>
      </c>
      <c r="N1133" s="32">
        <f>'1 уровень'!O763</f>
        <v>0</v>
      </c>
      <c r="O1133" s="32">
        <f>'1 уровень'!P763</f>
        <v>0</v>
      </c>
      <c r="P1133" s="650">
        <f>'1 уровень'!Q763</f>
        <v>0</v>
      </c>
      <c r="Q1133" s="650">
        <f>'1 уровень'!R763</f>
        <v>0</v>
      </c>
      <c r="R1133" s="650">
        <f>'1 уровень'!S763</f>
        <v>0</v>
      </c>
      <c r="S1133" s="650">
        <f>'1 уровень'!T763</f>
        <v>0</v>
      </c>
      <c r="T1133" s="650">
        <f>'1 уровень'!U763</f>
        <v>0</v>
      </c>
      <c r="U1133" s="650">
        <f>'1 уровень'!V763</f>
        <v>0</v>
      </c>
      <c r="V1133" s="650">
        <f>'1 уровень'!W763</f>
        <v>0</v>
      </c>
      <c r="W1133" s="650">
        <f>'1 уровень'!X763</f>
        <v>0</v>
      </c>
      <c r="X1133" s="650">
        <f>'1 уровень'!Y763</f>
        <v>0</v>
      </c>
      <c r="Y1133" s="650">
        <f>'1 уровень'!Z763</f>
        <v>0</v>
      </c>
      <c r="Z1133" s="1132">
        <f>'1 уровень'!AA763</f>
        <v>0</v>
      </c>
      <c r="AA1133" s="650">
        <f>'1 уровень'!AB763</f>
        <v>0</v>
      </c>
      <c r="AB1133" s="650">
        <f>'1 уровень'!AC763</f>
        <v>0</v>
      </c>
      <c r="AC1133" s="650">
        <f>'1 уровень'!AD763</f>
        <v>0</v>
      </c>
      <c r="AD1133" s="650">
        <f>'1 уровень'!AE763</f>
        <v>0</v>
      </c>
      <c r="AE1133" s="650">
        <f>'1 уровень'!AF763</f>
        <v>0</v>
      </c>
      <c r="AF1133" s="650"/>
      <c r="AG1133" s="650"/>
      <c r="AH1133" s="1354">
        <f>'1 уровень'!AG762</f>
        <v>0</v>
      </c>
      <c r="AI1133" s="1388">
        <f>'1 уровень'!AH762</f>
        <v>0</v>
      </c>
    </row>
    <row r="1134" spans="2:35" x14ac:dyDescent="0.25">
      <c r="B1134" s="19">
        <f t="shared" si="156"/>
        <v>1</v>
      </c>
      <c r="C1134" s="237" t="s">
        <v>471</v>
      </c>
      <c r="D1134" s="32">
        <f>'1 уровень'!E764</f>
        <v>250</v>
      </c>
      <c r="E1134" s="32">
        <f>'1 уровень'!F764</f>
        <v>167</v>
      </c>
      <c r="F1134" s="32">
        <f>'1 уровень'!G764</f>
        <v>4</v>
      </c>
      <c r="G1134" s="32">
        <f>'1 уровень'!H764</f>
        <v>2.3952095808383236</v>
      </c>
      <c r="H1134" s="32">
        <f>'1 уровень'!I764</f>
        <v>0</v>
      </c>
      <c r="I1134" s="32">
        <f>'1 уровень'!J764</f>
        <v>0</v>
      </c>
      <c r="J1134" s="32">
        <f>'1 уровень'!K764</f>
        <v>0</v>
      </c>
      <c r="K1134" s="32">
        <f>'1 уровень'!L764</f>
        <v>0</v>
      </c>
      <c r="L1134" s="32">
        <f>'1 уровень'!M764</f>
        <v>0</v>
      </c>
      <c r="M1134" s="32">
        <f>'1 уровень'!N764</f>
        <v>0</v>
      </c>
      <c r="N1134" s="32">
        <f>'1 уровень'!O764</f>
        <v>0</v>
      </c>
      <c r="O1134" s="32">
        <f>'1 уровень'!P764</f>
        <v>0</v>
      </c>
      <c r="P1134" s="650">
        <f>'1 уровень'!Q764</f>
        <v>0</v>
      </c>
      <c r="Q1134" s="650">
        <f>'1 уровень'!R764</f>
        <v>0</v>
      </c>
      <c r="R1134" s="650">
        <f>'1 уровень'!S764</f>
        <v>0</v>
      </c>
      <c r="S1134" s="650">
        <f>'1 уровень'!T764</f>
        <v>0</v>
      </c>
      <c r="T1134" s="650">
        <f>'1 уровень'!U764</f>
        <v>0</v>
      </c>
      <c r="U1134" s="650">
        <f>'1 уровень'!V764</f>
        <v>0</v>
      </c>
      <c r="V1134" s="650">
        <f>'1 уровень'!W764</f>
        <v>0</v>
      </c>
      <c r="W1134" s="650">
        <f>'1 уровень'!X764</f>
        <v>0</v>
      </c>
      <c r="X1134" s="650">
        <f>'1 уровень'!Y764</f>
        <v>0</v>
      </c>
      <c r="Y1134" s="650">
        <f>'1 уровень'!Z764</f>
        <v>0</v>
      </c>
      <c r="Z1134" s="1132">
        <f>'1 уровень'!AA764</f>
        <v>0</v>
      </c>
      <c r="AA1134" s="650">
        <f>'1 уровень'!AB764</f>
        <v>0</v>
      </c>
      <c r="AB1134" s="650">
        <f>'1 уровень'!AC764</f>
        <v>0</v>
      </c>
      <c r="AC1134" s="650">
        <f>'1 уровень'!AD764</f>
        <v>0</v>
      </c>
      <c r="AD1134" s="650">
        <f>'1 уровень'!AE764</f>
        <v>0</v>
      </c>
      <c r="AE1134" s="650">
        <f>'1 уровень'!AF764</f>
        <v>0</v>
      </c>
      <c r="AF1134" s="650"/>
      <c r="AG1134" s="650"/>
      <c r="AH1134" s="1354">
        <f>'1 уровень'!AG763</f>
        <v>0</v>
      </c>
      <c r="AI1134" s="1388">
        <f>'1 уровень'!AH763</f>
        <v>0</v>
      </c>
    </row>
    <row r="1135" spans="2:35" ht="29.25" x14ac:dyDescent="0.25">
      <c r="B1135" s="19">
        <f t="shared" si="156"/>
        <v>1</v>
      </c>
      <c r="C1135" s="236" t="s">
        <v>658</v>
      </c>
      <c r="D1135" s="32">
        <f>'1 уровень'!E765</f>
        <v>420</v>
      </c>
      <c r="E1135" s="32">
        <f>'1 уровень'!F765</f>
        <v>233.33333333333334</v>
      </c>
      <c r="F1135" s="32">
        <f>'1 уровень'!G765</f>
        <v>214</v>
      </c>
      <c r="G1135" s="32">
        <f>'1 уровень'!H765</f>
        <v>91.714285714285708</v>
      </c>
      <c r="H1135" s="32"/>
      <c r="I1135" s="32"/>
      <c r="J1135" s="32"/>
      <c r="K1135" s="32"/>
      <c r="L1135" s="32"/>
      <c r="M1135" s="32"/>
      <c r="N1135" s="32"/>
      <c r="O1135" s="32"/>
      <c r="P1135" s="650">
        <f>'1 уровень'!Q765</f>
        <v>0</v>
      </c>
      <c r="Q1135" s="650">
        <f>'1 уровень'!R765</f>
        <v>0</v>
      </c>
      <c r="R1135" s="650">
        <f>'1 уровень'!S765</f>
        <v>0</v>
      </c>
      <c r="S1135" s="650">
        <f>'1 уровень'!T765</f>
        <v>9217.1246999999985</v>
      </c>
      <c r="T1135" s="650">
        <f>'1 уровень'!U765</f>
        <v>9217.1246999999985</v>
      </c>
      <c r="U1135" s="650">
        <f>'1 уровень'!V765</f>
        <v>9217.1246999999985</v>
      </c>
      <c r="V1135" s="650">
        <f>'1 уровень'!W765</f>
        <v>9217.1246999999985</v>
      </c>
      <c r="W1135" s="650">
        <f>'1 уровень'!X765</f>
        <v>9217.1246999999985</v>
      </c>
      <c r="X1135" s="650">
        <f>'1 уровень'!Y765</f>
        <v>5120.6248333333324</v>
      </c>
      <c r="Y1135" s="650">
        <f>'1 уровень'!Z765</f>
        <v>4065.8994900000002</v>
      </c>
      <c r="Z1135" s="1132">
        <f>'1 уровень'!AA765</f>
        <v>0</v>
      </c>
      <c r="AA1135" s="650">
        <f>'1 уровень'!AB765</f>
        <v>0</v>
      </c>
      <c r="AB1135" s="650">
        <f>'1 уровень'!AC765</f>
        <v>-1054.7253433333321</v>
      </c>
      <c r="AC1135" s="650">
        <f>'1 уровень'!AD765</f>
        <v>0</v>
      </c>
      <c r="AD1135" s="650">
        <f>'1 уровень'!AE765</f>
        <v>0</v>
      </c>
      <c r="AE1135" s="650">
        <f>'1 уровень'!AF765</f>
        <v>4065.8994900000002</v>
      </c>
      <c r="AF1135" s="650"/>
      <c r="AG1135" s="650"/>
      <c r="AH1135" s="1354"/>
      <c r="AI1135" s="1388"/>
    </row>
    <row r="1136" spans="2:35" ht="30" x14ac:dyDescent="0.25">
      <c r="B1136" s="19">
        <f t="shared" si="156"/>
        <v>1</v>
      </c>
      <c r="C1136" s="238" t="s">
        <v>446</v>
      </c>
      <c r="D1136" s="32">
        <f>'1 уровень'!E766</f>
        <v>50000</v>
      </c>
      <c r="E1136" s="32">
        <f>'1 уровень'!F766</f>
        <v>33333</v>
      </c>
      <c r="F1136" s="32">
        <f>'1 уровень'!G766</f>
        <v>36468</v>
      </c>
      <c r="G1136" s="32">
        <f>'1 уровень'!H766</f>
        <v>109.40509405094051</v>
      </c>
      <c r="H1136" s="32">
        <f>'1 уровень'!I766</f>
        <v>0</v>
      </c>
      <c r="I1136" s="32">
        <f>'1 уровень'!J766</f>
        <v>0</v>
      </c>
      <c r="J1136" s="32">
        <f>'1 уровень'!K766</f>
        <v>0</v>
      </c>
      <c r="K1136" s="32">
        <f>'1 уровень'!L766</f>
        <v>0</v>
      </c>
      <c r="L1136" s="32">
        <f>'1 уровень'!M766</f>
        <v>0</v>
      </c>
      <c r="M1136" s="32">
        <f>'1 уровень'!N766</f>
        <v>0</v>
      </c>
      <c r="N1136" s="32">
        <f>'1 уровень'!O766</f>
        <v>0</v>
      </c>
      <c r="O1136" s="32">
        <f>'1 уровень'!P766</f>
        <v>0</v>
      </c>
      <c r="P1136" s="650">
        <f>'1 уровень'!Q766</f>
        <v>0</v>
      </c>
      <c r="Q1136" s="650">
        <f>'1 уровень'!R766</f>
        <v>0</v>
      </c>
      <c r="R1136" s="650">
        <f>'1 уровень'!S766</f>
        <v>0</v>
      </c>
      <c r="S1136" s="650">
        <f>'1 уровень'!T766</f>
        <v>0</v>
      </c>
      <c r="T1136" s="650">
        <f>'1 уровень'!U766</f>
        <v>0</v>
      </c>
      <c r="U1136" s="650">
        <f>'1 уровень'!V766</f>
        <v>0</v>
      </c>
      <c r="V1136" s="650">
        <f>'1 уровень'!W766</f>
        <v>0</v>
      </c>
      <c r="W1136" s="650">
        <f>'1 уровень'!X766</f>
        <v>0</v>
      </c>
      <c r="X1136" s="650">
        <f>'1 уровень'!Y766</f>
        <v>0</v>
      </c>
      <c r="Y1136" s="650">
        <f>'1 уровень'!Z766</f>
        <v>0</v>
      </c>
      <c r="Z1136" s="1132">
        <f>'1 уровень'!AA766</f>
        <v>0</v>
      </c>
      <c r="AA1136" s="650">
        <f>'1 уровень'!AB766</f>
        <v>0</v>
      </c>
      <c r="AB1136" s="650">
        <f>'1 уровень'!AC766</f>
        <v>0</v>
      </c>
      <c r="AC1136" s="650">
        <f>'1 уровень'!AD766</f>
        <v>0</v>
      </c>
      <c r="AD1136" s="650">
        <f>'1 уровень'!AE766</f>
        <v>0</v>
      </c>
      <c r="AE1136" s="650">
        <f>'1 уровень'!AF766</f>
        <v>0</v>
      </c>
      <c r="AF1136" s="650"/>
      <c r="AG1136" s="650"/>
      <c r="AH1136" s="1354">
        <f>'1 уровень'!AG764</f>
        <v>0</v>
      </c>
      <c r="AI1136" s="1388">
        <f>'1 уровень'!AH764</f>
        <v>0</v>
      </c>
    </row>
    <row r="1137" spans="1:196" ht="30" x14ac:dyDescent="0.25">
      <c r="B1137" s="19">
        <f t="shared" si="156"/>
        <v>1</v>
      </c>
      <c r="C1137" s="238" t="s">
        <v>201</v>
      </c>
      <c r="D1137" s="32">
        <f>'1 уровень'!E767</f>
        <v>50000</v>
      </c>
      <c r="E1137" s="32">
        <f>'1 уровень'!F767</f>
        <v>33333</v>
      </c>
      <c r="F1137" s="32">
        <f>'1 уровень'!G767</f>
        <v>36468</v>
      </c>
      <c r="G1137" s="32">
        <f>'1 уровень'!H767</f>
        <v>109.40509405094051</v>
      </c>
      <c r="H1137" s="32">
        <f>'1 уровень'!I767</f>
        <v>0</v>
      </c>
      <c r="I1137" s="32">
        <f>'1 уровень'!J767</f>
        <v>0</v>
      </c>
      <c r="J1137" s="32">
        <f>'1 уровень'!K767</f>
        <v>0</v>
      </c>
      <c r="K1137" s="32">
        <f>'1 уровень'!L767</f>
        <v>0</v>
      </c>
      <c r="L1137" s="32">
        <f>'1 уровень'!M767</f>
        <v>0</v>
      </c>
      <c r="M1137" s="32">
        <f>'1 уровень'!N767</f>
        <v>0</v>
      </c>
      <c r="N1137" s="32">
        <f>'1 уровень'!O767</f>
        <v>0</v>
      </c>
      <c r="O1137" s="32">
        <f>'1 уровень'!P767</f>
        <v>0</v>
      </c>
      <c r="P1137" s="650">
        <f>'1 уровень'!Q767</f>
        <v>0</v>
      </c>
      <c r="Q1137" s="650">
        <f>'1 уровень'!R767</f>
        <v>0</v>
      </c>
      <c r="R1137" s="650">
        <f>'1 уровень'!S767</f>
        <v>0</v>
      </c>
      <c r="S1137" s="650">
        <f>'1 уровень'!T767</f>
        <v>0</v>
      </c>
      <c r="T1137" s="650">
        <f>'1 уровень'!U767</f>
        <v>0</v>
      </c>
      <c r="U1137" s="650">
        <f>'1 уровень'!V767</f>
        <v>0</v>
      </c>
      <c r="V1137" s="650">
        <f>'1 уровень'!W767</f>
        <v>0</v>
      </c>
      <c r="W1137" s="650">
        <f>'1 уровень'!X767</f>
        <v>0</v>
      </c>
      <c r="X1137" s="650">
        <f>'1 уровень'!Y767</f>
        <v>0</v>
      </c>
      <c r="Y1137" s="650">
        <f>'1 уровень'!Z767</f>
        <v>0</v>
      </c>
      <c r="Z1137" s="1132">
        <f>'1 уровень'!AA767</f>
        <v>0</v>
      </c>
      <c r="AA1137" s="650">
        <f>'1 уровень'!AB767</f>
        <v>0</v>
      </c>
      <c r="AB1137" s="650">
        <f>'1 уровень'!AC767</f>
        <v>0</v>
      </c>
      <c r="AC1137" s="650">
        <f>'1 уровень'!AD767</f>
        <v>0</v>
      </c>
      <c r="AD1137" s="650">
        <f>'1 уровень'!AE767</f>
        <v>0</v>
      </c>
      <c r="AE1137" s="650">
        <f>'1 уровень'!AF767</f>
        <v>0</v>
      </c>
      <c r="AF1137" s="650"/>
      <c r="AG1137" s="650"/>
      <c r="AH1137" s="1354">
        <f>'1 уровень'!AG766</f>
        <v>0</v>
      </c>
      <c r="AI1137" s="1388">
        <f>'1 уровень'!AH766</f>
        <v>0</v>
      </c>
    </row>
    <row r="1138" spans="1:196" ht="60" x14ac:dyDescent="0.25">
      <c r="A1138" s="19">
        <v>1</v>
      </c>
      <c r="B1138" s="19">
        <f t="shared" si="156"/>
        <v>1</v>
      </c>
      <c r="C1138" s="238" t="s">
        <v>447</v>
      </c>
      <c r="D1138" s="32">
        <f>'1 уровень'!E768</f>
        <v>54860</v>
      </c>
      <c r="E1138" s="32">
        <f>'1 уровень'!F768</f>
        <v>36572.666666666664</v>
      </c>
      <c r="F1138" s="32">
        <f>'1 уровень'!G768</f>
        <v>43381</v>
      </c>
      <c r="G1138" s="32">
        <f>'1 уровень'!H768</f>
        <v>118.6159062323411</v>
      </c>
      <c r="H1138" s="32">
        <f>'1 уровень'!I768</f>
        <v>0</v>
      </c>
      <c r="I1138" s="32">
        <f>'1 уровень'!J768</f>
        <v>0</v>
      </c>
      <c r="J1138" s="32">
        <f>'1 уровень'!K768</f>
        <v>0</v>
      </c>
      <c r="K1138" s="32">
        <f>'1 уровень'!L768</f>
        <v>0</v>
      </c>
      <c r="L1138" s="32">
        <f>'1 уровень'!M768</f>
        <v>0</v>
      </c>
      <c r="M1138" s="32">
        <f>'1 уровень'!N768</f>
        <v>0</v>
      </c>
      <c r="N1138" s="32">
        <f>'1 уровень'!O768</f>
        <v>0</v>
      </c>
      <c r="O1138" s="32">
        <f>'1 уровень'!P768</f>
        <v>0</v>
      </c>
      <c r="P1138" s="650">
        <f>'1 уровень'!Q768</f>
        <v>0</v>
      </c>
      <c r="Q1138" s="650">
        <f>'1 уровень'!R768</f>
        <v>0</v>
      </c>
      <c r="R1138" s="650">
        <f>'1 уровень'!S768</f>
        <v>0</v>
      </c>
      <c r="S1138" s="650">
        <f>'1 уровень'!T768</f>
        <v>0</v>
      </c>
      <c r="T1138" s="650">
        <f>'1 уровень'!U768</f>
        <v>0</v>
      </c>
      <c r="U1138" s="650">
        <f>'1 уровень'!V768</f>
        <v>0</v>
      </c>
      <c r="V1138" s="650">
        <f>'1 уровень'!W768</f>
        <v>0</v>
      </c>
      <c r="W1138" s="650">
        <f>'1 уровень'!X768</f>
        <v>0</v>
      </c>
      <c r="X1138" s="650">
        <f>'1 уровень'!Y768</f>
        <v>0</v>
      </c>
      <c r="Y1138" s="650">
        <f>'1 уровень'!Z768</f>
        <v>0</v>
      </c>
      <c r="Z1138" s="1132">
        <f>'1 уровень'!AA768</f>
        <v>0</v>
      </c>
      <c r="AA1138" s="650">
        <f>'1 уровень'!AB768</f>
        <v>0</v>
      </c>
      <c r="AB1138" s="650">
        <f>'1 уровень'!AC768</f>
        <v>0</v>
      </c>
      <c r="AC1138" s="650">
        <f>'1 уровень'!AD768</f>
        <v>0</v>
      </c>
      <c r="AD1138" s="650">
        <f>'1 уровень'!AE768</f>
        <v>0</v>
      </c>
      <c r="AE1138" s="650">
        <f>'1 уровень'!AF768</f>
        <v>0</v>
      </c>
      <c r="AF1138" s="650"/>
      <c r="AG1138" s="650"/>
      <c r="AH1138" s="1354">
        <f>'1 уровень'!AG767</f>
        <v>0</v>
      </c>
      <c r="AI1138" s="1388">
        <f>'1 уровень'!AH767</f>
        <v>0</v>
      </c>
      <c r="AJ1138" s="139"/>
      <c r="AK1138" s="139"/>
      <c r="AL1138" s="139"/>
      <c r="AM1138" s="139"/>
      <c r="AN1138" s="139"/>
      <c r="AO1138" s="139"/>
      <c r="AP1138" s="139"/>
      <c r="AQ1138" s="139"/>
      <c r="AR1138" s="139"/>
      <c r="AS1138" s="139"/>
      <c r="AT1138" s="139"/>
      <c r="AU1138" s="139"/>
      <c r="AV1138" s="139"/>
      <c r="AW1138" s="139"/>
      <c r="AX1138" s="139"/>
      <c r="AY1138" s="139"/>
      <c r="AZ1138" s="139"/>
      <c r="BA1138" s="139"/>
      <c r="BB1138" s="139"/>
      <c r="BC1138" s="139"/>
      <c r="BD1138" s="139"/>
      <c r="BE1138" s="139"/>
      <c r="BF1138" s="139"/>
      <c r="BG1138" s="139"/>
      <c r="BH1138" s="139"/>
      <c r="BI1138" s="139"/>
      <c r="BJ1138" s="139"/>
      <c r="BK1138" s="139"/>
      <c r="BL1138" s="139"/>
      <c r="BM1138" s="139"/>
      <c r="BN1138" s="139"/>
      <c r="BO1138" s="139"/>
      <c r="BP1138" s="139"/>
      <c r="BQ1138" s="139"/>
      <c r="BR1138" s="139"/>
      <c r="BS1138" s="139"/>
      <c r="BT1138" s="139"/>
      <c r="BU1138" s="139"/>
      <c r="BV1138" s="139"/>
      <c r="BW1138" s="139"/>
      <c r="BX1138" s="139"/>
      <c r="BY1138" s="139"/>
      <c r="BZ1138" s="139"/>
      <c r="CA1138" s="139"/>
      <c r="CB1138" s="139"/>
      <c r="CC1138" s="139"/>
      <c r="CD1138" s="139"/>
      <c r="CE1138" s="139"/>
      <c r="CF1138" s="139"/>
      <c r="CG1138" s="139"/>
      <c r="CH1138" s="139"/>
      <c r="CI1138" s="139"/>
      <c r="CJ1138" s="139"/>
      <c r="CK1138" s="139"/>
      <c r="CL1138" s="139"/>
      <c r="CM1138" s="139"/>
      <c r="CN1138" s="139"/>
      <c r="CO1138" s="139"/>
      <c r="CP1138" s="139"/>
      <c r="CQ1138" s="139"/>
      <c r="CR1138" s="139"/>
      <c r="CS1138" s="139"/>
      <c r="CT1138" s="139"/>
      <c r="CU1138" s="139"/>
      <c r="CV1138" s="139"/>
      <c r="CW1138" s="139"/>
      <c r="CX1138" s="139"/>
      <c r="CY1138" s="139"/>
      <c r="CZ1138" s="139"/>
      <c r="DA1138" s="139"/>
      <c r="DB1138" s="139"/>
      <c r="DC1138" s="139"/>
      <c r="DD1138" s="139"/>
      <c r="DE1138" s="139"/>
      <c r="DF1138" s="139"/>
      <c r="DG1138" s="139"/>
      <c r="DH1138" s="139"/>
      <c r="DI1138" s="139"/>
      <c r="DJ1138" s="139"/>
      <c r="DK1138" s="139"/>
      <c r="DL1138" s="139"/>
      <c r="DM1138" s="139"/>
      <c r="DN1138" s="139"/>
      <c r="DO1138" s="139"/>
      <c r="DP1138" s="139"/>
      <c r="DQ1138" s="139"/>
      <c r="DR1138" s="139"/>
      <c r="DS1138" s="139"/>
      <c r="DT1138" s="139"/>
      <c r="DU1138" s="139"/>
      <c r="DV1138" s="139"/>
      <c r="DW1138" s="139"/>
      <c r="DX1138" s="139"/>
      <c r="DY1138" s="139"/>
      <c r="DZ1138" s="139"/>
      <c r="EA1138" s="139"/>
      <c r="EB1138" s="139"/>
      <c r="EC1138" s="139"/>
      <c r="ED1138" s="139"/>
      <c r="EE1138" s="139"/>
      <c r="EF1138" s="139"/>
      <c r="EG1138" s="139"/>
      <c r="EH1138" s="139"/>
      <c r="EI1138" s="139"/>
      <c r="EJ1138" s="139"/>
      <c r="EK1138" s="139"/>
      <c r="EL1138" s="139"/>
      <c r="EM1138" s="139"/>
      <c r="EN1138" s="139"/>
      <c r="EO1138" s="139"/>
      <c r="EP1138" s="139"/>
      <c r="EQ1138" s="139"/>
      <c r="ER1138" s="139"/>
      <c r="ES1138" s="139"/>
      <c r="ET1138" s="139"/>
      <c r="EU1138" s="139"/>
      <c r="EV1138" s="139"/>
      <c r="EW1138" s="139"/>
      <c r="EX1138" s="139"/>
      <c r="EY1138" s="139"/>
      <c r="EZ1138" s="139"/>
      <c r="FA1138" s="139"/>
      <c r="FB1138" s="139"/>
      <c r="FC1138" s="139"/>
      <c r="FD1138" s="139"/>
      <c r="FE1138" s="139"/>
      <c r="FF1138" s="139"/>
      <c r="FG1138" s="139"/>
      <c r="FH1138" s="139"/>
      <c r="FI1138" s="139"/>
      <c r="FJ1138" s="139"/>
      <c r="FK1138" s="139"/>
      <c r="FL1138" s="139"/>
      <c r="FM1138" s="139"/>
      <c r="FN1138" s="139"/>
      <c r="FO1138" s="139"/>
      <c r="FP1138" s="139"/>
      <c r="FQ1138" s="139"/>
      <c r="FR1138" s="139"/>
      <c r="FS1138" s="139"/>
      <c r="FT1138" s="139"/>
      <c r="FU1138" s="139"/>
      <c r="FV1138" s="139"/>
      <c r="FW1138" s="139"/>
      <c r="FX1138" s="139"/>
      <c r="FY1138" s="139"/>
      <c r="FZ1138" s="139"/>
      <c r="GA1138" s="139"/>
      <c r="GB1138" s="139"/>
      <c r="GC1138" s="139"/>
      <c r="GD1138" s="139"/>
      <c r="GE1138" s="139"/>
      <c r="GF1138" s="139"/>
      <c r="GG1138" s="139"/>
      <c r="GH1138" s="139"/>
      <c r="GI1138" s="139"/>
      <c r="GJ1138" s="139"/>
      <c r="GK1138" s="139"/>
      <c r="GL1138" s="139"/>
      <c r="GM1138" s="139"/>
      <c r="GN1138" s="139"/>
    </row>
    <row r="1139" spans="1:196" x14ac:dyDescent="0.25">
      <c r="A1139" s="19">
        <v>1</v>
      </c>
      <c r="B1139" s="19">
        <f t="shared" si="156"/>
        <v>1</v>
      </c>
      <c r="C1139" s="229" t="s">
        <v>234</v>
      </c>
      <c r="D1139" s="32">
        <f>'1 уровень'!E769</f>
        <v>1006580</v>
      </c>
      <c r="E1139" s="32">
        <f>'1 уровень'!F769</f>
        <v>670915.66666666674</v>
      </c>
      <c r="F1139" s="32">
        <f>'1 уровень'!G769</f>
        <v>784777</v>
      </c>
      <c r="G1139" s="32">
        <f>'1 уровень'!H769</f>
        <v>116.9710351077408</v>
      </c>
      <c r="H1139" s="32">
        <f>'1 уровень'!I769</f>
        <v>0</v>
      </c>
      <c r="I1139" s="32">
        <f>'1 уровень'!J769</f>
        <v>0</v>
      </c>
      <c r="J1139" s="32">
        <f>'1 уровень'!K769</f>
        <v>0</v>
      </c>
      <c r="K1139" s="32">
        <f>'1 уровень'!L769</f>
        <v>0</v>
      </c>
      <c r="L1139" s="32">
        <f>'1 уровень'!M769</f>
        <v>0</v>
      </c>
      <c r="M1139" s="32">
        <f>'1 уровень'!N769</f>
        <v>0</v>
      </c>
      <c r="N1139" s="32">
        <f>'1 уровень'!O769</f>
        <v>0</v>
      </c>
      <c r="O1139" s="32">
        <f>'1 уровень'!P769</f>
        <v>0</v>
      </c>
      <c r="P1139" s="650">
        <f>'1 уровень'!Q769</f>
        <v>776823.20304999989</v>
      </c>
      <c r="Q1139" s="650">
        <f>'1 уровень'!R769</f>
        <v>776823.20304999989</v>
      </c>
      <c r="R1139" s="650">
        <f>'1 уровень'!S769</f>
        <v>777180.1370499999</v>
      </c>
      <c r="S1139" s="650">
        <f>'1 уровень'!T769</f>
        <v>777180.1370499999</v>
      </c>
      <c r="T1139" s="650">
        <f>'1 уровень'!U769</f>
        <v>777180.1370499999</v>
      </c>
      <c r="U1139" s="650">
        <f>'1 уровень'!V769</f>
        <v>785917.27058000001</v>
      </c>
      <c r="V1139" s="650">
        <f>'1 уровень'!W769</f>
        <v>785917.27058000001</v>
      </c>
      <c r="W1139" s="650">
        <f>'1 уровень'!X769</f>
        <v>797056.28657999996</v>
      </c>
      <c r="X1139" s="650">
        <f>'1 уровень'!Y769</f>
        <v>523913.04016523808</v>
      </c>
      <c r="Y1139" s="650">
        <f>'1 уровень'!Z769</f>
        <v>581265.08655000001</v>
      </c>
      <c r="Z1139" s="1132">
        <f>'1 уровень'!AA769</f>
        <v>0</v>
      </c>
      <c r="AA1139" s="650">
        <f>'1 уровень'!AB769</f>
        <v>23830.448529999994</v>
      </c>
      <c r="AB1139" s="650">
        <f>'1 уровень'!AC769</f>
        <v>57352.046384761932</v>
      </c>
      <c r="AC1139" s="650">
        <f>'1 уровень'!AD769</f>
        <v>-1988.8968600000003</v>
      </c>
      <c r="AD1139" s="650">
        <f>'1 уровень'!AE769</f>
        <v>-1.7777700000000001</v>
      </c>
      <c r="AE1139" s="650">
        <f>'1 уровень'!AF769</f>
        <v>605093.7573099999</v>
      </c>
      <c r="AF1139" s="650">
        <f t="shared" ref="AF1139" si="163">Y1139/X1139*100</f>
        <v>110.94686369453098</v>
      </c>
      <c r="AG1139" s="650">
        <f t="shared" ref="AG1139" si="164">AE1139/X1139*100</f>
        <v>115.49507473972361</v>
      </c>
      <c r="AH1139" s="1354">
        <f>'1 уровень'!AG768</f>
        <v>0</v>
      </c>
      <c r="AI1139" s="1388">
        <f>'1 уровень'!AH768</f>
        <v>0</v>
      </c>
    </row>
    <row r="1140" spans="1:196" ht="31.5" x14ac:dyDescent="0.25">
      <c r="A1140" s="19">
        <v>1</v>
      </c>
      <c r="B1140" s="19">
        <f t="shared" si="156"/>
        <v>1</v>
      </c>
      <c r="C1140" s="750" t="s">
        <v>428</v>
      </c>
      <c r="D1140" s="32">
        <f>'1 уровень'!E770</f>
        <v>0</v>
      </c>
      <c r="E1140" s="32">
        <f>'1 уровень'!F770</f>
        <v>0</v>
      </c>
      <c r="F1140" s="32">
        <f>'1 уровень'!G770</f>
        <v>1876</v>
      </c>
      <c r="G1140" s="32">
        <f>'1 уровень'!H770</f>
        <v>0</v>
      </c>
      <c r="H1140" s="32">
        <f>'1 уровень'!I770</f>
        <v>0</v>
      </c>
      <c r="I1140" s="32">
        <f>'1 уровень'!J770</f>
        <v>0</v>
      </c>
      <c r="J1140" s="32">
        <f>'1 уровень'!K770</f>
        <v>0</v>
      </c>
      <c r="K1140" s="32">
        <f>'1 уровень'!L770</f>
        <v>0</v>
      </c>
      <c r="L1140" s="32">
        <f>'1 уровень'!M770</f>
        <v>0</v>
      </c>
      <c r="M1140" s="32">
        <f>'1 уровень'!N770</f>
        <v>0</v>
      </c>
      <c r="N1140" s="32">
        <f>'1 уровень'!O770</f>
        <v>0</v>
      </c>
      <c r="O1140" s="32">
        <f>'1 уровень'!P770</f>
        <v>0</v>
      </c>
      <c r="P1140" s="650">
        <f>'1 уровень'!Q770</f>
        <v>0</v>
      </c>
      <c r="Q1140" s="650">
        <f>'1 уровень'!R770</f>
        <v>0</v>
      </c>
      <c r="R1140" s="650">
        <f>'1 уровень'!S770</f>
        <v>0</v>
      </c>
      <c r="S1140" s="650">
        <f>'1 уровень'!T770</f>
        <v>0</v>
      </c>
      <c r="T1140" s="650">
        <f>'1 уровень'!U770</f>
        <v>0</v>
      </c>
      <c r="U1140" s="650">
        <f>'1 уровень'!V770</f>
        <v>0</v>
      </c>
      <c r="V1140" s="650">
        <f>'1 уровень'!W770</f>
        <v>0</v>
      </c>
      <c r="W1140" s="650">
        <f>'1 уровень'!X770</f>
        <v>0</v>
      </c>
      <c r="X1140" s="650">
        <f>'1 уровень'!Y770</f>
        <v>0</v>
      </c>
      <c r="Y1140" s="650">
        <f>'1 уровень'!Z770</f>
        <v>-0.82040000000000646</v>
      </c>
      <c r="Z1140" s="1132">
        <f>'1 уровень'!AA770</f>
        <v>0</v>
      </c>
      <c r="AA1140" s="650">
        <f>'1 уровень'!AB770</f>
        <v>916.03120000000001</v>
      </c>
      <c r="AB1140" s="650">
        <f>'1 уровень'!AC770</f>
        <v>-0.82040000000000646</v>
      </c>
      <c r="AC1140" s="650">
        <f>'1 уровень'!AD770</f>
        <v>-0.82040000000000002</v>
      </c>
      <c r="AD1140" s="650">
        <f>'1 уровень'!AE770</f>
        <v>0</v>
      </c>
      <c r="AE1140" s="650">
        <f>'1 уровень'!AF770</f>
        <v>915.21079999999995</v>
      </c>
      <c r="AF1140" s="650"/>
      <c r="AG1140" s="650"/>
      <c r="AH1140" s="1354">
        <f>'1 уровень'!AG769</f>
        <v>0</v>
      </c>
      <c r="AI1140" s="1388">
        <f>'1 уровень'!AH769</f>
        <v>0</v>
      </c>
      <c r="AJ1140" s="139"/>
      <c r="AK1140" s="139"/>
      <c r="AL1140" s="139"/>
      <c r="AM1140" s="139"/>
      <c r="AN1140" s="139"/>
      <c r="AO1140" s="139"/>
      <c r="AP1140" s="139"/>
      <c r="AQ1140" s="139"/>
      <c r="AR1140" s="139"/>
      <c r="AS1140" s="139"/>
      <c r="AT1140" s="139"/>
      <c r="AU1140" s="139"/>
      <c r="AV1140" s="139"/>
      <c r="AW1140" s="139"/>
      <c r="AX1140" s="139"/>
      <c r="AY1140" s="139"/>
      <c r="AZ1140" s="139"/>
      <c r="BA1140" s="139"/>
      <c r="BB1140" s="139"/>
      <c r="BC1140" s="139"/>
      <c r="BD1140" s="139"/>
      <c r="BE1140" s="139"/>
      <c r="BF1140" s="139"/>
      <c r="BG1140" s="139"/>
      <c r="BH1140" s="139"/>
      <c r="BI1140" s="139"/>
      <c r="BJ1140" s="139"/>
      <c r="BK1140" s="139"/>
      <c r="BL1140" s="139"/>
      <c r="BM1140" s="139"/>
      <c r="BN1140" s="139"/>
      <c r="BO1140" s="139"/>
      <c r="BP1140" s="139"/>
      <c r="BQ1140" s="139"/>
      <c r="BR1140" s="139"/>
      <c r="BS1140" s="139"/>
      <c r="BT1140" s="139"/>
      <c r="BU1140" s="139"/>
      <c r="BV1140" s="139"/>
      <c r="BW1140" s="139"/>
      <c r="BX1140" s="139"/>
      <c r="BY1140" s="139"/>
      <c r="BZ1140" s="139"/>
      <c r="CA1140" s="139"/>
      <c r="CB1140" s="139"/>
      <c r="CC1140" s="139"/>
      <c r="CD1140" s="139"/>
      <c r="CE1140" s="139"/>
      <c r="CF1140" s="139"/>
      <c r="CG1140" s="139"/>
      <c r="CH1140" s="139"/>
      <c r="CI1140" s="139"/>
      <c r="CJ1140" s="139"/>
      <c r="CK1140" s="139"/>
      <c r="CL1140" s="139"/>
      <c r="CM1140" s="139"/>
      <c r="CN1140" s="139"/>
      <c r="CO1140" s="139"/>
      <c r="CP1140" s="139"/>
      <c r="CQ1140" s="139"/>
      <c r="CR1140" s="139"/>
      <c r="CS1140" s="139"/>
      <c r="CT1140" s="139"/>
      <c r="CU1140" s="139"/>
      <c r="CV1140" s="139"/>
      <c r="CW1140" s="139"/>
      <c r="CX1140" s="139"/>
      <c r="CY1140" s="139"/>
      <c r="CZ1140" s="139"/>
      <c r="DA1140" s="139"/>
      <c r="DB1140" s="139"/>
      <c r="DC1140" s="139"/>
      <c r="DD1140" s="139"/>
      <c r="DE1140" s="139"/>
      <c r="DF1140" s="139"/>
      <c r="DG1140" s="139"/>
      <c r="DH1140" s="139"/>
      <c r="DI1140" s="139"/>
      <c r="DJ1140" s="139"/>
      <c r="DK1140" s="139"/>
      <c r="DL1140" s="139"/>
      <c r="DM1140" s="139"/>
      <c r="DN1140" s="139"/>
      <c r="DO1140" s="139"/>
      <c r="DP1140" s="139"/>
      <c r="DQ1140" s="139"/>
      <c r="DR1140" s="139"/>
      <c r="DS1140" s="139"/>
      <c r="DT1140" s="139"/>
      <c r="DU1140" s="139"/>
      <c r="DV1140" s="139"/>
      <c r="DW1140" s="139"/>
      <c r="DX1140" s="139"/>
      <c r="DY1140" s="139"/>
      <c r="DZ1140" s="139"/>
      <c r="EA1140" s="139"/>
      <c r="EB1140" s="139"/>
      <c r="EC1140" s="139"/>
      <c r="ED1140" s="139"/>
      <c r="EE1140" s="139"/>
      <c r="EF1140" s="139"/>
      <c r="EG1140" s="139"/>
      <c r="EH1140" s="139"/>
      <c r="EI1140" s="139"/>
      <c r="EJ1140" s="139"/>
      <c r="EK1140" s="139"/>
      <c r="EL1140" s="139"/>
      <c r="EM1140" s="139"/>
      <c r="EN1140" s="139"/>
      <c r="EO1140" s="139"/>
      <c r="EP1140" s="139"/>
      <c r="EQ1140" s="139"/>
      <c r="ER1140" s="139"/>
      <c r="ES1140" s="139"/>
      <c r="ET1140" s="139"/>
      <c r="EU1140" s="139"/>
      <c r="EV1140" s="139"/>
      <c r="EW1140" s="139"/>
      <c r="EX1140" s="139"/>
      <c r="EY1140" s="139"/>
      <c r="EZ1140" s="139"/>
      <c r="FA1140" s="139"/>
      <c r="FB1140" s="139"/>
      <c r="FC1140" s="139"/>
      <c r="FD1140" s="139"/>
      <c r="FE1140" s="139"/>
      <c r="FF1140" s="139"/>
      <c r="FG1140" s="139"/>
      <c r="FH1140" s="139"/>
      <c r="FI1140" s="139"/>
      <c r="FJ1140" s="139"/>
      <c r="FK1140" s="139"/>
      <c r="FL1140" s="139"/>
      <c r="FM1140" s="139"/>
      <c r="FN1140" s="139"/>
      <c r="FO1140" s="139"/>
      <c r="FP1140" s="139"/>
      <c r="FQ1140" s="139"/>
      <c r="FR1140" s="139"/>
      <c r="FS1140" s="139"/>
      <c r="FT1140" s="139"/>
      <c r="FU1140" s="139"/>
      <c r="FV1140" s="139"/>
      <c r="FW1140" s="139"/>
      <c r="FX1140" s="139"/>
      <c r="FY1140" s="139"/>
      <c r="FZ1140" s="139"/>
      <c r="GA1140" s="139"/>
      <c r="GB1140" s="139"/>
      <c r="GC1140" s="139"/>
      <c r="GD1140" s="139"/>
      <c r="GE1140" s="139"/>
      <c r="GF1140" s="139"/>
      <c r="GG1140" s="139"/>
      <c r="GH1140" s="139"/>
      <c r="GI1140" s="139"/>
      <c r="GJ1140" s="139"/>
      <c r="GK1140" s="139"/>
      <c r="GL1140" s="139"/>
      <c r="GM1140" s="139"/>
      <c r="GN1140" s="139"/>
    </row>
    <row r="1141" spans="1:196" ht="31.5" x14ac:dyDescent="0.25">
      <c r="B1141" s="19">
        <f t="shared" si="156"/>
        <v>1</v>
      </c>
      <c r="C1141" s="750" t="s">
        <v>372</v>
      </c>
      <c r="D1141" s="32">
        <f>'1 уровень'!E771</f>
        <v>490224</v>
      </c>
      <c r="E1141" s="32">
        <f>'1 уровень'!F771</f>
        <v>326816.08333333337</v>
      </c>
      <c r="F1141" s="32">
        <f>'1 уровень'!G771</f>
        <v>320141.73249999998</v>
      </c>
      <c r="G1141" s="32">
        <f>'1 уровень'!H771</f>
        <v>97.95776549144739</v>
      </c>
      <c r="H1141" s="32">
        <f>'1 уровень'!I771</f>
        <v>0</v>
      </c>
      <c r="I1141" s="32">
        <f>'1 уровень'!J771</f>
        <v>0</v>
      </c>
      <c r="J1141" s="32">
        <f>'1 уровень'!K771</f>
        <v>0</v>
      </c>
      <c r="K1141" s="32">
        <f>'1 уровень'!L771</f>
        <v>0</v>
      </c>
      <c r="L1141" s="32">
        <f>'1 уровень'!M771</f>
        <v>0</v>
      </c>
      <c r="M1141" s="32">
        <f>'1 уровень'!N771</f>
        <v>0</v>
      </c>
      <c r="N1141" s="32">
        <f>'1 уровень'!O771</f>
        <v>0</v>
      </c>
      <c r="O1141" s="32">
        <f>'1 уровень'!P771</f>
        <v>0</v>
      </c>
      <c r="P1141" s="650">
        <f>'1 уровень'!Q771</f>
        <v>0</v>
      </c>
      <c r="Q1141" s="650">
        <f>'1 уровень'!R771</f>
        <v>0</v>
      </c>
      <c r="R1141" s="650">
        <f>'1 уровень'!S771</f>
        <v>0</v>
      </c>
      <c r="S1141" s="650">
        <f>'1 уровень'!T771</f>
        <v>0</v>
      </c>
      <c r="T1141" s="650">
        <f>'1 уровень'!U771</f>
        <v>0</v>
      </c>
      <c r="U1141" s="650">
        <f>'1 уровень'!V771</f>
        <v>0</v>
      </c>
      <c r="V1141" s="650">
        <f>'1 уровень'!W771</f>
        <v>0</v>
      </c>
      <c r="W1141" s="650">
        <f>'1 уровень'!X771</f>
        <v>0</v>
      </c>
      <c r="X1141" s="650">
        <f>'1 уровень'!Y771</f>
        <v>0</v>
      </c>
      <c r="Y1141" s="650">
        <f>'1 уровень'!Z771</f>
        <v>0</v>
      </c>
      <c r="Z1141" s="1132">
        <f>'1 уровень'!AA771</f>
        <v>0</v>
      </c>
      <c r="AA1141" s="650">
        <f>'1 уровень'!AB771</f>
        <v>0</v>
      </c>
      <c r="AB1141" s="650">
        <f>'1 уровень'!AC771</f>
        <v>0</v>
      </c>
      <c r="AC1141" s="650">
        <f>'1 уровень'!AD771</f>
        <v>0</v>
      </c>
      <c r="AD1141" s="650">
        <f>'1 уровень'!AE771</f>
        <v>0</v>
      </c>
      <c r="AE1141" s="650">
        <f>'1 уровень'!AF771</f>
        <v>0</v>
      </c>
      <c r="AF1141" s="650"/>
      <c r="AG1141" s="650"/>
      <c r="AH1141" s="1354">
        <f>'1 уровень'!AG770</f>
        <v>0</v>
      </c>
      <c r="AI1141" s="1388">
        <f>'1 уровень'!AH770</f>
        <v>0</v>
      </c>
      <c r="AJ1141" s="139"/>
      <c r="AK1141" s="139"/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  <c r="GH1141" s="139"/>
      <c r="GI1141" s="139"/>
      <c r="GJ1141" s="139"/>
      <c r="GK1141" s="139"/>
      <c r="GL1141" s="139"/>
      <c r="GM1141" s="139"/>
      <c r="GN1141" s="139"/>
    </row>
    <row r="1142" spans="1:196" ht="31.5" x14ac:dyDescent="0.25">
      <c r="A1142" s="19">
        <v>1</v>
      </c>
      <c r="B1142" s="19">
        <f t="shared" si="156"/>
        <v>1</v>
      </c>
      <c r="C1142" s="751" t="s">
        <v>373</v>
      </c>
      <c r="D1142" s="32">
        <f>'1 уровень'!E772</f>
        <v>152328.3404255319</v>
      </c>
      <c r="E1142" s="32">
        <f>'1 уровень'!F772</f>
        <v>101505.92907801419</v>
      </c>
      <c r="F1142" s="32">
        <f>'1 уровень'!G772</f>
        <v>99270.395744680849</v>
      </c>
      <c r="G1142" s="32">
        <f>'1 уровень'!H772</f>
        <v>97.797632755407633</v>
      </c>
      <c r="H1142" s="32">
        <f>'1 уровень'!I772</f>
        <v>0</v>
      </c>
      <c r="I1142" s="32">
        <f>'1 уровень'!J772</f>
        <v>0</v>
      </c>
      <c r="J1142" s="32">
        <f>'1 уровень'!K772</f>
        <v>0</v>
      </c>
      <c r="K1142" s="32">
        <f>'1 уровень'!L772</f>
        <v>0</v>
      </c>
      <c r="L1142" s="32">
        <f>'1 уровень'!M772</f>
        <v>0</v>
      </c>
      <c r="M1142" s="32">
        <f>'1 уровень'!N772</f>
        <v>0</v>
      </c>
      <c r="N1142" s="32">
        <f>'1 уровень'!O772</f>
        <v>0</v>
      </c>
      <c r="O1142" s="32">
        <f>'1 уровень'!P772</f>
        <v>0</v>
      </c>
      <c r="P1142" s="650">
        <f>'1 уровень'!Q772</f>
        <v>0</v>
      </c>
      <c r="Q1142" s="650">
        <f>'1 уровень'!R772</f>
        <v>0</v>
      </c>
      <c r="R1142" s="650">
        <f>'1 уровень'!S772</f>
        <v>0</v>
      </c>
      <c r="S1142" s="650">
        <f>'1 уровень'!T772</f>
        <v>0</v>
      </c>
      <c r="T1142" s="650">
        <f>'1 уровень'!U772</f>
        <v>0</v>
      </c>
      <c r="U1142" s="650">
        <f>'1 уровень'!V772</f>
        <v>0</v>
      </c>
      <c r="V1142" s="650">
        <f>'1 уровень'!W772</f>
        <v>0</v>
      </c>
      <c r="W1142" s="650">
        <f>'1 уровень'!X772</f>
        <v>0</v>
      </c>
      <c r="X1142" s="650">
        <f>'1 уровень'!Y772</f>
        <v>0</v>
      </c>
      <c r="Y1142" s="650">
        <f>'1 уровень'!Z772</f>
        <v>0</v>
      </c>
      <c r="Z1142" s="1132">
        <f>'1 уровень'!AA772</f>
        <v>0</v>
      </c>
      <c r="AA1142" s="650">
        <f>'1 уровень'!AB772</f>
        <v>0</v>
      </c>
      <c r="AB1142" s="650">
        <f>'1 уровень'!AC772</f>
        <v>0</v>
      </c>
      <c r="AC1142" s="650">
        <f>'1 уровень'!AD772</f>
        <v>0</v>
      </c>
      <c r="AD1142" s="650">
        <f>'1 уровень'!AE772</f>
        <v>0</v>
      </c>
      <c r="AE1142" s="650">
        <f>'1 уровень'!AF772</f>
        <v>0</v>
      </c>
      <c r="AF1142" s="650"/>
      <c r="AG1142" s="650"/>
      <c r="AH1142" s="1354">
        <f>'1 уровень'!AG771</f>
        <v>0</v>
      </c>
      <c r="AI1142" s="1388">
        <f>'1 уровень'!AH771</f>
        <v>0</v>
      </c>
      <c r="AJ1142" s="139"/>
      <c r="AK1142" s="139"/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  <c r="GH1142" s="139"/>
      <c r="GI1142" s="139"/>
      <c r="GJ1142" s="139"/>
      <c r="GK1142" s="139"/>
      <c r="GL1142" s="139"/>
      <c r="GM1142" s="139"/>
      <c r="GN1142" s="139"/>
    </row>
    <row r="1143" spans="1:196" ht="47.25" x14ac:dyDescent="0.25">
      <c r="A1143" s="19">
        <v>1</v>
      </c>
      <c r="B1143" s="19">
        <f t="shared" si="156"/>
        <v>1</v>
      </c>
      <c r="C1143" s="752" t="s">
        <v>374</v>
      </c>
      <c r="D1143" s="32">
        <f>'1 уровень'!E773</f>
        <v>104860</v>
      </c>
      <c r="E1143" s="32">
        <f>'1 уровень'!F773</f>
        <v>69905.666666666657</v>
      </c>
      <c r="F1143" s="32">
        <f>'1 уровень'!G773</f>
        <v>79849</v>
      </c>
      <c r="G1143" s="32">
        <f>'1 уровень'!H773</f>
        <v>114.22393034422581</v>
      </c>
      <c r="H1143" s="383">
        <f>'1 уровень'!I773</f>
        <v>0</v>
      </c>
      <c r="I1143" s="32">
        <f>'1 уровень'!J773</f>
        <v>0</v>
      </c>
      <c r="J1143" s="32">
        <f>'1 уровень'!K773</f>
        <v>0</v>
      </c>
      <c r="K1143" s="32">
        <f>'1 уровень'!L773</f>
        <v>0</v>
      </c>
      <c r="L1143" s="32">
        <f>'1 уровень'!M773</f>
        <v>0</v>
      </c>
      <c r="M1143" s="32">
        <f>'1 уровень'!N773</f>
        <v>0</v>
      </c>
      <c r="N1143" s="32">
        <f>'1 уровень'!O773</f>
        <v>0</v>
      </c>
      <c r="O1143" s="32">
        <f>'1 уровень'!P773</f>
        <v>0</v>
      </c>
      <c r="P1143" s="650">
        <f>'1 уровень'!Q773</f>
        <v>106772.37480000002</v>
      </c>
      <c r="Q1143" s="650">
        <f>'1 уровень'!R773</f>
        <v>106772.37480000002</v>
      </c>
      <c r="R1143" s="650">
        <f>'1 уровень'!S773</f>
        <v>106772.37480000002</v>
      </c>
      <c r="S1143" s="650">
        <f>'1 уровень'!T773</f>
        <v>106772.37480000002</v>
      </c>
      <c r="T1143" s="650">
        <f>'1 уровень'!U773</f>
        <v>106772.37480000002</v>
      </c>
      <c r="U1143" s="650">
        <f>'1 уровень'!V773</f>
        <v>106772.37480000002</v>
      </c>
      <c r="V1143" s="650">
        <f>'1 уровень'!W773</f>
        <v>106772.37480000002</v>
      </c>
      <c r="W1143" s="650">
        <f>'1 уровень'!X773</f>
        <v>106772.37480000002</v>
      </c>
      <c r="X1143" s="650">
        <f>'1 уровень'!Y773</f>
        <v>71181.583199999994</v>
      </c>
      <c r="Y1143" s="650">
        <f>'1 уровень'!Z773</f>
        <v>79783.169339999993</v>
      </c>
      <c r="Z1143" s="1132">
        <f>'1 уровень'!AA773</f>
        <v>0</v>
      </c>
      <c r="AA1143" s="650">
        <f>'1 уровень'!AB773</f>
        <v>0</v>
      </c>
      <c r="AB1143" s="650">
        <f>'1 уровень'!AC773</f>
        <v>8601.5861399999976</v>
      </c>
      <c r="AC1143" s="650">
        <f>'1 уровень'!AD773</f>
        <v>0</v>
      </c>
      <c r="AD1143" s="650">
        <f>'1 уровень'!AE773</f>
        <v>-7.5154800000000002</v>
      </c>
      <c r="AE1143" s="650">
        <f>'1 уровень'!AF773</f>
        <v>79775.653859999991</v>
      </c>
      <c r="AF1143" s="650">
        <f>Y1143/X1143*100</f>
        <v>112.0840050941716</v>
      </c>
      <c r="AG1143" s="650">
        <f>AE1143/X1143*100</f>
        <v>112.0734469137236</v>
      </c>
      <c r="AH1143" s="1354">
        <f>'1 уровень'!AG772</f>
        <v>0</v>
      </c>
      <c r="AI1143" s="1388">
        <f>'1 уровень'!AH772</f>
        <v>0</v>
      </c>
      <c r="AJ1143" s="139"/>
      <c r="AK1143" s="139"/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  <c r="GH1143" s="139"/>
      <c r="GI1143" s="139"/>
      <c r="GJ1143" s="139"/>
      <c r="GK1143" s="139"/>
      <c r="GL1143" s="139"/>
      <c r="GM1143" s="139"/>
      <c r="GN1143" s="139"/>
    </row>
    <row r="1144" spans="1:196" ht="31.5" x14ac:dyDescent="0.25">
      <c r="A1144" s="19">
        <v>1</v>
      </c>
      <c r="B1144" s="19">
        <f t="shared" si="156"/>
        <v>1</v>
      </c>
      <c r="C1144" s="751" t="s">
        <v>138</v>
      </c>
      <c r="D1144" s="32">
        <f>'1 уровень'!E774</f>
        <v>1020419.8619047619</v>
      </c>
      <c r="E1144" s="32">
        <f>'1 уровень'!F774</f>
        <v>679813.37063492078</v>
      </c>
      <c r="F1144" s="32">
        <f>'1 уровень'!G774</f>
        <v>677684.52773809526</v>
      </c>
      <c r="G1144" s="32">
        <f>'1 уровень'!H774</f>
        <v>99.686848922250931</v>
      </c>
      <c r="H1144" s="385">
        <f>'1 уровень'!I774</f>
        <v>0</v>
      </c>
      <c r="I1144" s="32">
        <f>'1 уровень'!J774</f>
        <v>0</v>
      </c>
      <c r="J1144" s="32">
        <f>'1 уровень'!K774</f>
        <v>0</v>
      </c>
      <c r="K1144" s="32">
        <f>'1 уровень'!L774</f>
        <v>0</v>
      </c>
      <c r="L1144" s="32">
        <f>'1 уровень'!M774</f>
        <v>0</v>
      </c>
      <c r="M1144" s="32">
        <f>'1 уровень'!N774</f>
        <v>0</v>
      </c>
      <c r="N1144" s="32">
        <f>'1 уровень'!O774</f>
        <v>0</v>
      </c>
      <c r="O1144" s="32">
        <f>'1 уровень'!P774</f>
        <v>0</v>
      </c>
      <c r="P1144" s="650">
        <f>'1 уровень'!Q774</f>
        <v>1429844.8756600001</v>
      </c>
      <c r="Q1144" s="650">
        <f>'1 уровень'!R774</f>
        <v>1429844.8756600001</v>
      </c>
      <c r="R1144" s="650">
        <f>'1 уровень'!S774</f>
        <v>1430201.8096600003</v>
      </c>
      <c r="S1144" s="650">
        <f>'1 уровень'!T774</f>
        <v>1439850.8892399999</v>
      </c>
      <c r="T1144" s="650">
        <f>'1 уровень'!U774</f>
        <v>1439850.8892399999</v>
      </c>
      <c r="U1144" s="650">
        <f>'1 уровень'!V774</f>
        <v>1450356.1736200002</v>
      </c>
      <c r="V1144" s="650">
        <f>'1 уровень'!W774</f>
        <v>1450356.1736200002</v>
      </c>
      <c r="W1144" s="650">
        <f>'1 уровень'!X774</f>
        <v>1461495.1896200003</v>
      </c>
      <c r="X1144" s="650">
        <f>'1 уровень'!Y774</f>
        <v>965379.20060761902</v>
      </c>
      <c r="Y1144" s="650">
        <f>'1 уровень'!Z774</f>
        <v>1030188.0141900001</v>
      </c>
      <c r="Z1144" s="1132">
        <f>'1 уровень'!AA774</f>
        <v>0</v>
      </c>
      <c r="AA1144" s="650">
        <f>'1 уровень'!AB774</f>
        <v>24746.479729999999</v>
      </c>
      <c r="AB1144" s="650">
        <f>'1 уровень'!AC774</f>
        <v>64808.813582380972</v>
      </c>
      <c r="AC1144" s="650">
        <f>'1 уровень'!AD774</f>
        <v>-2044.1150899999998</v>
      </c>
      <c r="AD1144" s="650">
        <f>'1 уровень'!AE774</f>
        <v>-63.706919999999997</v>
      </c>
      <c r="AE1144" s="650">
        <f>'1 уровень'!AF774</f>
        <v>1054870.787</v>
      </c>
      <c r="AF1144" s="650">
        <f>Y1144/X1144*100</f>
        <v>106.71330121278662</v>
      </c>
      <c r="AG1144" s="650">
        <f>AE1144/X1144*100</f>
        <v>109.2700968009311</v>
      </c>
      <c r="AH1144" s="1354">
        <f>'1 уровень'!AG773</f>
        <v>0</v>
      </c>
      <c r="AI1144" s="1388">
        <f>'1 уровень'!AH773</f>
        <v>0</v>
      </c>
      <c r="AJ1144" s="139"/>
      <c r="AK1144" s="139"/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  <c r="GH1144" s="139"/>
      <c r="GI1144" s="139"/>
      <c r="GJ1144" s="139"/>
      <c r="GK1144" s="139"/>
      <c r="GL1144" s="139"/>
      <c r="GM1144" s="139"/>
      <c r="GN1144" s="139"/>
    </row>
    <row r="1145" spans="1:196" ht="31.5" x14ac:dyDescent="0.25">
      <c r="A1145" s="19">
        <v>1</v>
      </c>
      <c r="B1145" s="19">
        <f t="shared" si="156"/>
        <v>1</v>
      </c>
      <c r="C1145" s="751" t="s">
        <v>29</v>
      </c>
      <c r="D1145" s="32">
        <f>'1 уровень'!E775</f>
        <v>0</v>
      </c>
      <c r="E1145" s="32">
        <f>'1 уровень'!F775</f>
        <v>0</v>
      </c>
      <c r="F1145" s="32">
        <f>'1 уровень'!G775</f>
        <v>0</v>
      </c>
      <c r="G1145" s="32">
        <f>'1 уровень'!H775</f>
        <v>0</v>
      </c>
      <c r="H1145" s="485">
        <f>'1 уровень'!I775</f>
        <v>0</v>
      </c>
      <c r="I1145" s="32">
        <f>'1 уровень'!J775</f>
        <v>0</v>
      </c>
      <c r="J1145" s="32">
        <f>'1 уровень'!K775</f>
        <v>0</v>
      </c>
      <c r="K1145" s="32">
        <f>'1 уровень'!L775</f>
        <v>0</v>
      </c>
      <c r="L1145" s="32">
        <f>'1 уровень'!M775</f>
        <v>0</v>
      </c>
      <c r="M1145" s="32">
        <f>'1 уровень'!N775</f>
        <v>0</v>
      </c>
      <c r="N1145" s="32">
        <f>'1 уровень'!O775</f>
        <v>0</v>
      </c>
      <c r="O1145" s="32">
        <f>'1 уровень'!P775</f>
        <v>0</v>
      </c>
      <c r="P1145" s="650">
        <f>'1 уровень'!Q775</f>
        <v>0</v>
      </c>
      <c r="Q1145" s="650">
        <f>'1 уровень'!R775</f>
        <v>0</v>
      </c>
      <c r="R1145" s="650">
        <f>'1 уровень'!S775</f>
        <v>0</v>
      </c>
      <c r="S1145" s="650">
        <f>'1 уровень'!T775</f>
        <v>0</v>
      </c>
      <c r="T1145" s="650">
        <f>'1 уровень'!U775</f>
        <v>0</v>
      </c>
      <c r="U1145" s="650">
        <f>'1 уровень'!V775</f>
        <v>0</v>
      </c>
      <c r="V1145" s="650">
        <f>'1 уровень'!W775</f>
        <v>0</v>
      </c>
      <c r="W1145" s="650">
        <f>'1 уровень'!X775</f>
        <v>0</v>
      </c>
      <c r="X1145" s="650">
        <f>'1 уровень'!Y775</f>
        <v>0</v>
      </c>
      <c r="Y1145" s="650">
        <f>'1 уровень'!Z775</f>
        <v>0</v>
      </c>
      <c r="Z1145" s="1132">
        <f>'1 уровень'!AA775</f>
        <v>0</v>
      </c>
      <c r="AA1145" s="650">
        <f>'1 уровень'!AB775</f>
        <v>0</v>
      </c>
      <c r="AB1145" s="650">
        <f>'1 уровень'!AC775</f>
        <v>0</v>
      </c>
      <c r="AC1145" s="650">
        <f>'1 уровень'!AD775</f>
        <v>0</v>
      </c>
      <c r="AD1145" s="650">
        <f>'1 уровень'!AE775</f>
        <v>0</v>
      </c>
      <c r="AE1145" s="650">
        <f>'1 уровень'!AF775</f>
        <v>0</v>
      </c>
      <c r="AF1145" s="650"/>
      <c r="AG1145" s="650"/>
      <c r="AH1145" s="1354">
        <f>'1 уровень'!AG774</f>
        <v>0</v>
      </c>
      <c r="AI1145" s="1388">
        <f>'1 уровень'!AH774</f>
        <v>0</v>
      </c>
      <c r="AJ1145" s="139"/>
      <c r="AK1145" s="139"/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  <c r="GH1145" s="139"/>
      <c r="GI1145" s="139"/>
      <c r="GJ1145" s="139"/>
      <c r="GK1145" s="139"/>
      <c r="GL1145" s="139"/>
      <c r="GM1145" s="139"/>
      <c r="GN1145" s="139"/>
    </row>
    <row r="1146" spans="1:196" x14ac:dyDescent="0.25">
      <c r="A1146" s="19">
        <v>1</v>
      </c>
      <c r="B1146" s="19">
        <f t="shared" si="156"/>
        <v>1</v>
      </c>
      <c r="C1146" s="230" t="s">
        <v>165</v>
      </c>
      <c r="D1146" s="32">
        <f>'1 уровень'!E776</f>
        <v>4916</v>
      </c>
      <c r="E1146" s="32">
        <f>'1 уровень'!F776</f>
        <v>3276.6666666666665</v>
      </c>
      <c r="F1146" s="32">
        <f>'1 уровень'!G776</f>
        <v>3898</v>
      </c>
      <c r="G1146" s="32">
        <f>'1 уровень'!H776</f>
        <v>118.96236012207528</v>
      </c>
      <c r="H1146" s="384">
        <f>'1 уровень'!I776</f>
        <v>12.815296989422295</v>
      </c>
      <c r="I1146" s="32">
        <f>'1 уровень'!J776</f>
        <v>14.029245767060031</v>
      </c>
      <c r="J1146" s="32">
        <f>'1 уровень'!K776</f>
        <v>63000</v>
      </c>
      <c r="K1146" s="32">
        <f>'1 уровень'!L776</f>
        <v>41999.666666666672</v>
      </c>
      <c r="L1146" s="32">
        <f>'1 уровень'!M776</f>
        <v>54686</v>
      </c>
      <c r="M1146" s="32">
        <f>'1 уровень'!N776</f>
        <v>130.20579528408953</v>
      </c>
      <c r="N1146" s="32">
        <f>'1 уровень'!O776</f>
        <v>201</v>
      </c>
      <c r="O1146" s="32">
        <f>'1 уровень'!P776</f>
        <v>408.1044776119403</v>
      </c>
      <c r="P1146" s="650">
        <f>'1 уровень'!Q776</f>
        <v>0</v>
      </c>
      <c r="Q1146" s="650">
        <f>'1 уровень'!R776</f>
        <v>0</v>
      </c>
      <c r="R1146" s="650">
        <f>'1 уровень'!S776</f>
        <v>0</v>
      </c>
      <c r="S1146" s="650">
        <f>'1 уровень'!T776</f>
        <v>0</v>
      </c>
      <c r="T1146" s="650">
        <f>'1 уровень'!U776</f>
        <v>0</v>
      </c>
      <c r="U1146" s="650">
        <f>'1 уровень'!V776</f>
        <v>0</v>
      </c>
      <c r="V1146" s="650">
        <f>'1 уровень'!W776</f>
        <v>0</v>
      </c>
      <c r="W1146" s="650">
        <f>'1 уровень'!X776</f>
        <v>0</v>
      </c>
      <c r="X1146" s="650">
        <f>'1 уровень'!Y776</f>
        <v>0</v>
      </c>
      <c r="Y1146" s="650">
        <f>'1 уровень'!Z776</f>
        <v>0</v>
      </c>
      <c r="Z1146" s="1132">
        <f>'1 уровень'!AA776</f>
        <v>0</v>
      </c>
      <c r="AA1146" s="650">
        <f>'1 уровень'!AB776</f>
        <v>0</v>
      </c>
      <c r="AB1146" s="650">
        <f>'1 уровень'!AC776</f>
        <v>0</v>
      </c>
      <c r="AC1146" s="650">
        <f>'1 уровень'!AD776</f>
        <v>0</v>
      </c>
      <c r="AD1146" s="650">
        <f>'1 уровень'!AE776</f>
        <v>0</v>
      </c>
      <c r="AE1146" s="650">
        <f>'1 уровень'!AF776</f>
        <v>0</v>
      </c>
      <c r="AF1146" s="650"/>
      <c r="AG1146" s="650"/>
      <c r="AH1146" s="1354">
        <f>'1 уровень'!AG775</f>
        <v>0</v>
      </c>
      <c r="AI1146" s="1388">
        <f>'1 уровень'!AH775</f>
        <v>0</v>
      </c>
      <c r="AJ1146" s="139"/>
      <c r="AK1146" s="139"/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  <c r="GH1146" s="139"/>
      <c r="GI1146" s="139"/>
      <c r="GJ1146" s="139"/>
      <c r="GK1146" s="139"/>
      <c r="GL1146" s="139"/>
      <c r="GM1146" s="139"/>
      <c r="GN1146" s="139"/>
    </row>
    <row r="1147" spans="1:196" x14ac:dyDescent="0.25">
      <c r="A1147" s="19">
        <v>1</v>
      </c>
      <c r="B1147" s="19">
        <f t="shared" si="156"/>
        <v>1</v>
      </c>
      <c r="C1147" s="228" t="s">
        <v>384</v>
      </c>
      <c r="D1147" s="32">
        <f>'1 уровень'!E777</f>
        <v>13769</v>
      </c>
      <c r="E1147" s="32">
        <f>'1 уровень'!F777</f>
        <v>9178.6666666666679</v>
      </c>
      <c r="F1147" s="32">
        <f>'1 уровень'!G777</f>
        <v>10379</v>
      </c>
      <c r="G1147" s="32">
        <f>'1 уровень'!H777</f>
        <v>113.07742591516559</v>
      </c>
      <c r="H1147" s="32">
        <f>'1 уровень'!I777</f>
        <v>6.2367637446437652</v>
      </c>
      <c r="I1147" s="32">
        <f>'1 уровень'!J777</f>
        <v>6.8803352924173815</v>
      </c>
      <c r="J1147" s="32">
        <f>'1 уровень'!K777</f>
        <v>85874</v>
      </c>
      <c r="K1147" s="32">
        <f>'1 уровень'!L777</f>
        <v>57249.333333333328</v>
      </c>
      <c r="L1147" s="32">
        <f>'1 уровень'!M777</f>
        <v>71411</v>
      </c>
      <c r="M1147" s="32">
        <f>'1 уровень'!N777</f>
        <v>124.73682371847126</v>
      </c>
      <c r="N1147" s="32">
        <f>'1 уровень'!O777</f>
        <v>353</v>
      </c>
      <c r="O1147" s="32">
        <f>'1 уровень'!P777</f>
        <v>303.44617563739376</v>
      </c>
      <c r="P1147" s="650">
        <f>'1 уровень'!Q777</f>
        <v>0</v>
      </c>
      <c r="Q1147" s="650">
        <f>'1 уровень'!R777</f>
        <v>0</v>
      </c>
      <c r="R1147" s="650">
        <f>'1 уровень'!S777</f>
        <v>0</v>
      </c>
      <c r="S1147" s="650">
        <f>'1 уровень'!T777</f>
        <v>0</v>
      </c>
      <c r="T1147" s="650">
        <f>'1 уровень'!U777</f>
        <v>0</v>
      </c>
      <c r="U1147" s="650">
        <f>'1 уровень'!V777</f>
        <v>0</v>
      </c>
      <c r="V1147" s="650">
        <f>'1 уровень'!W777</f>
        <v>0</v>
      </c>
      <c r="W1147" s="650">
        <f>'1 уровень'!X777</f>
        <v>0</v>
      </c>
      <c r="X1147" s="650">
        <f>'1 уровень'!Y777</f>
        <v>0</v>
      </c>
      <c r="Y1147" s="650">
        <f>'1 уровень'!Z777</f>
        <v>0</v>
      </c>
      <c r="Z1147" s="1132">
        <f>'1 уровень'!AA777</f>
        <v>0</v>
      </c>
      <c r="AA1147" s="650">
        <f>'1 уровень'!AB777</f>
        <v>0</v>
      </c>
      <c r="AB1147" s="650">
        <f>'1 уровень'!AC777</f>
        <v>0</v>
      </c>
      <c r="AC1147" s="650">
        <f>'1 уровень'!AD777</f>
        <v>0</v>
      </c>
      <c r="AD1147" s="650">
        <f>'1 уровень'!AE777</f>
        <v>0</v>
      </c>
      <c r="AE1147" s="650">
        <f>'1 уровень'!AF777</f>
        <v>0</v>
      </c>
      <c r="AF1147" s="650"/>
      <c r="AG1147" s="650"/>
      <c r="AH1147" s="1354">
        <f>'1 уровень'!AG776</f>
        <v>0</v>
      </c>
      <c r="AI1147" s="1388">
        <f>'1 уровень'!AH776</f>
        <v>0</v>
      </c>
      <c r="AJ1147" s="139"/>
      <c r="AK1147" s="139"/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  <c r="GH1147" s="139"/>
      <c r="GI1147" s="139"/>
      <c r="GJ1147" s="139"/>
      <c r="GK1147" s="139"/>
      <c r="GL1147" s="139"/>
      <c r="GM1147" s="139"/>
      <c r="GN1147" s="139"/>
    </row>
    <row r="1148" spans="1:196" ht="29.25" x14ac:dyDescent="0.25">
      <c r="A1148" s="19">
        <v>1</v>
      </c>
      <c r="B1148" s="19">
        <f t="shared" si="156"/>
        <v>1</v>
      </c>
      <c r="C1148" s="753" t="s">
        <v>208</v>
      </c>
      <c r="D1148" s="32">
        <f>'1 уровень'!E778</f>
        <v>18685</v>
      </c>
      <c r="E1148" s="32">
        <f>'1 уровень'!F778</f>
        <v>12455.333333333334</v>
      </c>
      <c r="F1148" s="32">
        <f>'1 уровень'!G778</f>
        <v>14277</v>
      </c>
      <c r="G1148" s="32">
        <f>'1 уровень'!H778</f>
        <v>114.62559546111437</v>
      </c>
      <c r="H1148" s="32">
        <f>'1 уровень'!I778</f>
        <v>7.9675675675675679</v>
      </c>
      <c r="I1148" s="32">
        <f>'1 уровень'!J778</f>
        <v>8.8321776283532962</v>
      </c>
      <c r="J1148" s="32">
        <f>'1 уровень'!K778</f>
        <v>148874</v>
      </c>
      <c r="K1148" s="32">
        <f>'1 уровень'!L778</f>
        <v>99248.999999999985</v>
      </c>
      <c r="L1148" s="32">
        <f>'1 уровень'!M778</f>
        <v>126097</v>
      </c>
      <c r="M1148" s="32">
        <f>'1 уровень'!N778</f>
        <v>127.05115416780019</v>
      </c>
      <c r="N1148" s="32">
        <f>'1 уровень'!O778</f>
        <v>554</v>
      </c>
      <c r="O1148" s="32">
        <f>'1 уровень'!P778</f>
        <v>341.41787003610108</v>
      </c>
      <c r="P1148" s="650">
        <f>'1 уровень'!Q778</f>
        <v>1249677.7484394673</v>
      </c>
      <c r="Q1148" s="650">
        <f>'1 уровень'!R778</f>
        <v>1249677.7484394673</v>
      </c>
      <c r="R1148" s="650">
        <f>'1 уровень'!S778</f>
        <v>1249677.7484394673</v>
      </c>
      <c r="S1148" s="650">
        <f>'1 уровень'!T778</f>
        <v>1250543.8277289402</v>
      </c>
      <c r="T1148" s="650">
        <f>'1 уровень'!U778</f>
        <v>1250543.8277289402</v>
      </c>
      <c r="U1148" s="650">
        <f>'1 уровень'!V778</f>
        <v>1251212.8533449403</v>
      </c>
      <c r="V1148" s="650">
        <f>'1 уровень'!W778</f>
        <v>1251212.8533449403</v>
      </c>
      <c r="W1148" s="650">
        <f>'1 уровень'!X778</f>
        <v>1258582.4622179389</v>
      </c>
      <c r="X1148" s="650">
        <f>'1 уровень'!Y778</f>
        <v>835360.30115906289</v>
      </c>
      <c r="Y1148" s="650">
        <f>'1 уровень'!Z778</f>
        <v>931256.09114000003</v>
      </c>
      <c r="Z1148" s="1132">
        <f>'1 уровень'!AA778</f>
        <v>0</v>
      </c>
      <c r="AA1148" s="650">
        <f>'1 уровень'!AB778</f>
        <v>0</v>
      </c>
      <c r="AB1148" s="650">
        <f>'1 уровень'!AC778</f>
        <v>95895.789980937174</v>
      </c>
      <c r="AC1148" s="650">
        <f>'1 уровень'!AD778</f>
        <v>-5599.5623400000004</v>
      </c>
      <c r="AD1148" s="650">
        <f>'1 уровень'!AE778</f>
        <v>-12151.093039999996</v>
      </c>
      <c r="AE1148" s="650">
        <f>'1 уровень'!AF778</f>
        <v>919104.99809999997</v>
      </c>
      <c r="AF1148" s="650">
        <f t="shared" ref="AF1148:AF1150" si="165">Y1148/X1148*100</f>
        <v>111.47957232919516</v>
      </c>
      <c r="AG1148" s="650">
        <f t="shared" ref="AG1148:AG1150" si="166">AE1148/X1148*100</f>
        <v>110.02497926041508</v>
      </c>
      <c r="AH1148" s="1354">
        <f>'1 уровень'!AG777</f>
        <v>0</v>
      </c>
      <c r="AI1148" s="1388">
        <f>'1 уровень'!AH777</f>
        <v>0</v>
      </c>
      <c r="AJ1148" s="139"/>
      <c r="AK1148" s="139"/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  <c r="GH1148" s="139"/>
      <c r="GI1148" s="139"/>
      <c r="GJ1148" s="139"/>
      <c r="GK1148" s="139"/>
      <c r="GL1148" s="139"/>
      <c r="GM1148" s="139"/>
      <c r="GN1148" s="139"/>
    </row>
    <row r="1149" spans="1:196" ht="29.25" x14ac:dyDescent="0.25">
      <c r="A1149" s="19">
        <v>1</v>
      </c>
      <c r="B1149" s="19">
        <f t="shared" si="156"/>
        <v>1</v>
      </c>
      <c r="C1149" s="231" t="s">
        <v>230</v>
      </c>
      <c r="D1149" s="32">
        <f>'1 уровень'!E779</f>
        <v>1100</v>
      </c>
      <c r="E1149" s="32">
        <f>'1 уровень'!F779</f>
        <v>733.33333333333337</v>
      </c>
      <c r="F1149" s="32">
        <f>'1 уровень'!G779</f>
        <v>794</v>
      </c>
      <c r="G1149" s="32">
        <f>'1 уровень'!H779</f>
        <v>108.27272727272728</v>
      </c>
      <c r="H1149" s="32">
        <f>'1 уровень'!I779</f>
        <v>18</v>
      </c>
      <c r="I1149" s="32">
        <f>'1 уровень'!J779</f>
        <v>9.865239294710328</v>
      </c>
      <c r="J1149" s="32">
        <f>'1 уровень'!K779</f>
        <v>19800</v>
      </c>
      <c r="K1149" s="32">
        <f>'1 уровень'!L779</f>
        <v>13200</v>
      </c>
      <c r="L1149" s="32">
        <f>'1 уровень'!M779</f>
        <v>7833</v>
      </c>
      <c r="M1149" s="32">
        <f>'1 уровень'!N779</f>
        <v>59.340909090909086</v>
      </c>
      <c r="N1149" s="32">
        <f>'1 уровень'!O779</f>
        <v>66</v>
      </c>
      <c r="O1149" s="32">
        <f>'1 уровень'!P779</f>
        <v>178.02272727272728</v>
      </c>
      <c r="P1149" s="650">
        <f>'1 уровень'!Q779</f>
        <v>123091.80100000001</v>
      </c>
      <c r="Q1149" s="650">
        <f>'1 уровень'!R779</f>
        <v>123091.80100000001</v>
      </c>
      <c r="R1149" s="650">
        <f>'1 уровень'!S779</f>
        <v>123091.80100000001</v>
      </c>
      <c r="S1149" s="650">
        <f>'1 уровень'!T779</f>
        <v>123091.80100000001</v>
      </c>
      <c r="T1149" s="650">
        <f>'1 уровень'!U779</f>
        <v>123091.80100000001</v>
      </c>
      <c r="U1149" s="650">
        <f>'1 уровень'!V779</f>
        <v>123091.80100000001</v>
      </c>
      <c r="V1149" s="650">
        <f>'1 уровень'!W779</f>
        <v>123091.80100000001</v>
      </c>
      <c r="W1149" s="650">
        <f>'1 уровень'!X779</f>
        <v>123091.80100000001</v>
      </c>
      <c r="X1149" s="650">
        <f>'1 уровень'!Y779</f>
        <v>82061.200666666671</v>
      </c>
      <c r="Y1149" s="650">
        <f>'1 уровень'!Z779</f>
        <v>90268.572209999998</v>
      </c>
      <c r="Z1149" s="1132">
        <f>'1 уровень'!AA779</f>
        <v>0</v>
      </c>
      <c r="AA1149" s="650">
        <f>'1 уровень'!AB779</f>
        <v>0</v>
      </c>
      <c r="AB1149" s="650">
        <f>'1 уровень'!AC779</f>
        <v>8207.3715433333273</v>
      </c>
      <c r="AC1149" s="650">
        <f>'1 уровень'!AD779</f>
        <v>-96.04822999999999</v>
      </c>
      <c r="AD1149" s="650">
        <f>'1 уровень'!AE779</f>
        <v>-185.57924</v>
      </c>
      <c r="AE1149" s="650">
        <f>'1 уровень'!AF779</f>
        <v>90082.992969999992</v>
      </c>
      <c r="AF1149" s="650">
        <f t="shared" si="165"/>
        <v>110.00152505283434</v>
      </c>
      <c r="AG1149" s="650">
        <f t="shared" si="166"/>
        <v>109.7753776914841</v>
      </c>
      <c r="AH1149" s="1354">
        <f>'1 уровень'!AG778</f>
        <v>0</v>
      </c>
      <c r="AI1149" s="1388">
        <f>'1 уровень'!AH778</f>
        <v>0</v>
      </c>
      <c r="AJ1149" s="139"/>
      <c r="AK1149" s="139"/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  <c r="GH1149" s="139"/>
      <c r="GI1149" s="139"/>
      <c r="GJ1149" s="139"/>
      <c r="GK1149" s="139"/>
      <c r="GL1149" s="139"/>
      <c r="GM1149" s="139"/>
      <c r="GN1149" s="139"/>
    </row>
    <row r="1150" spans="1:196" ht="30" x14ac:dyDescent="0.25">
      <c r="A1150" s="19">
        <v>1</v>
      </c>
      <c r="B1150" s="19">
        <f t="shared" si="156"/>
        <v>1</v>
      </c>
      <c r="C1150" s="232" t="s">
        <v>277</v>
      </c>
      <c r="D1150" s="32">
        <f>'1 уровень'!E780</f>
        <v>2657</v>
      </c>
      <c r="E1150" s="32">
        <f>'1 уровень'!F780</f>
        <v>1771</v>
      </c>
      <c r="F1150" s="32">
        <f>'1 уровень'!G780</f>
        <v>1940</v>
      </c>
      <c r="G1150" s="32">
        <f>'1 уровень'!H780</f>
        <v>109.54263128176171</v>
      </c>
      <c r="H1150" s="32">
        <f>'1 уровень'!I780</f>
        <v>10</v>
      </c>
      <c r="I1150" s="32">
        <f>'1 уровень'!J780</f>
        <v>9.835567010309278</v>
      </c>
      <c r="J1150" s="32">
        <f>'1 уровень'!K780</f>
        <v>26570</v>
      </c>
      <c r="K1150" s="32">
        <f>'1 уровень'!L780</f>
        <v>17713.333333333332</v>
      </c>
      <c r="L1150" s="32">
        <f>'1 уровень'!M780</f>
        <v>19081</v>
      </c>
      <c r="M1150" s="32">
        <f>'1 уровень'!N780</f>
        <v>107.72111403838917</v>
      </c>
      <c r="N1150" s="32">
        <f>'1 уровень'!O780</f>
        <v>111</v>
      </c>
      <c r="O1150" s="32">
        <f>'1 уровень'!P780</f>
        <v>257.85135135135135</v>
      </c>
      <c r="P1150" s="650">
        <f>'1 уровень'!Q780</f>
        <v>80634.536415999988</v>
      </c>
      <c r="Q1150" s="650">
        <f>'1 уровень'!R780</f>
        <v>80634.536415999988</v>
      </c>
      <c r="R1150" s="650">
        <f>'1 уровень'!S780</f>
        <v>80634.536415999988</v>
      </c>
      <c r="S1150" s="650">
        <f>'1 уровень'!T780</f>
        <v>80634.536415999988</v>
      </c>
      <c r="T1150" s="650">
        <f>'1 уровень'!U780</f>
        <v>80634.536415999988</v>
      </c>
      <c r="U1150" s="650">
        <f>'1 уровень'!V780</f>
        <v>80634.536415999988</v>
      </c>
      <c r="V1150" s="650">
        <f>'1 уровень'!W780</f>
        <v>80634.536415999988</v>
      </c>
      <c r="W1150" s="650">
        <f>'1 уровень'!X780</f>
        <v>80634.536415999988</v>
      </c>
      <c r="X1150" s="650">
        <f>'1 уровень'!Y780</f>
        <v>53756.357610666659</v>
      </c>
      <c r="Y1150" s="650">
        <f>'1 уровень'!Z780</f>
        <v>58714.110990000008</v>
      </c>
      <c r="Z1150" s="1132">
        <f>'1 уровень'!AA780</f>
        <v>0</v>
      </c>
      <c r="AA1150" s="650">
        <f>'1 уровень'!AB780</f>
        <v>0</v>
      </c>
      <c r="AB1150" s="650">
        <f>'1 уровень'!AC780</f>
        <v>4957.7533793333496</v>
      </c>
      <c r="AC1150" s="650">
        <f>'1 уровень'!AD780</f>
        <v>-74.033119999999997</v>
      </c>
      <c r="AD1150" s="650">
        <f>'1 уровень'!AE780</f>
        <v>0</v>
      </c>
      <c r="AE1150" s="650">
        <f>'1 уровень'!AF780</f>
        <v>58714.110990000008</v>
      </c>
      <c r="AF1150" s="650">
        <f t="shared" si="165"/>
        <v>109.22263635352705</v>
      </c>
      <c r="AG1150" s="650">
        <f t="shared" si="166"/>
        <v>109.22263635352705</v>
      </c>
      <c r="AH1150" s="1354">
        <f>'1 уровень'!AG779</f>
        <v>0</v>
      </c>
      <c r="AI1150" s="1388">
        <f>'1 уровень'!AH779</f>
        <v>0</v>
      </c>
      <c r="AJ1150" s="139"/>
      <c r="AK1150" s="139"/>
      <c r="AL1150" s="139"/>
      <c r="AM1150" s="139"/>
      <c r="AN1150" s="139"/>
      <c r="AO1150" s="139"/>
      <c r="AP1150" s="139"/>
      <c r="AQ1150" s="139"/>
      <c r="AR1150" s="139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  <c r="GG1150" s="139"/>
      <c r="GH1150" s="139"/>
      <c r="GI1150" s="139"/>
      <c r="GJ1150" s="139"/>
      <c r="GK1150" s="139"/>
      <c r="GL1150" s="139"/>
      <c r="GM1150" s="139"/>
      <c r="GN1150" s="139"/>
    </row>
    <row r="1151" spans="1:196" x14ac:dyDescent="0.25">
      <c r="A1151" s="19">
        <v>1</v>
      </c>
      <c r="B1151" s="19">
        <f t="shared" si="156"/>
        <v>1</v>
      </c>
      <c r="C1151" s="232" t="s">
        <v>290</v>
      </c>
      <c r="D1151" s="32">
        <f>'1 уровень'!E781</f>
        <v>5</v>
      </c>
      <c r="E1151" s="32">
        <f>'1 уровень'!F781</f>
        <v>3.3333333333333335</v>
      </c>
      <c r="F1151" s="32">
        <f>'1 уровень'!G781</f>
        <v>0</v>
      </c>
      <c r="G1151" s="32">
        <f>'1 уровень'!H781</f>
        <v>0</v>
      </c>
      <c r="H1151" s="32">
        <f>'1 уровень'!I781</f>
        <v>0</v>
      </c>
      <c r="I1151" s="32">
        <f>'1 уровень'!J781</f>
        <v>0</v>
      </c>
      <c r="J1151" s="32">
        <f>'1 уровень'!K781</f>
        <v>0</v>
      </c>
      <c r="K1151" s="32">
        <f>'1 уровень'!L781</f>
        <v>0</v>
      </c>
      <c r="L1151" s="32">
        <f>'1 уровень'!M781</f>
        <v>0</v>
      </c>
      <c r="M1151" s="32">
        <f>'1 уровень'!N781</f>
        <v>0</v>
      </c>
      <c r="N1151" s="32">
        <f>'1 уровень'!O781</f>
        <v>0</v>
      </c>
      <c r="O1151" s="32">
        <f>'1 уровень'!P781</f>
        <v>0</v>
      </c>
      <c r="P1151" s="650">
        <f>'1 уровень'!Q781</f>
        <v>0</v>
      </c>
      <c r="Q1151" s="650">
        <f>'1 уровень'!R781</f>
        <v>0</v>
      </c>
      <c r="R1151" s="650">
        <f>'1 уровень'!S781</f>
        <v>0</v>
      </c>
      <c r="S1151" s="650">
        <f>'1 уровень'!T781</f>
        <v>0</v>
      </c>
      <c r="T1151" s="650">
        <f>'1 уровень'!U781</f>
        <v>0</v>
      </c>
      <c r="U1151" s="650">
        <f>'1 уровень'!V781</f>
        <v>0</v>
      </c>
      <c r="V1151" s="650">
        <f>'1 уровень'!W781</f>
        <v>0</v>
      </c>
      <c r="W1151" s="650">
        <f>'1 уровень'!X781</f>
        <v>0</v>
      </c>
      <c r="X1151" s="650">
        <f>'1 уровень'!Y781</f>
        <v>0</v>
      </c>
      <c r="Y1151" s="650">
        <f>'1 уровень'!Z781</f>
        <v>0</v>
      </c>
      <c r="Z1151" s="1132">
        <f>'1 уровень'!AA781</f>
        <v>0</v>
      </c>
      <c r="AA1151" s="650">
        <f>'1 уровень'!AB781</f>
        <v>0</v>
      </c>
      <c r="AB1151" s="650">
        <f>'1 уровень'!AC781</f>
        <v>0</v>
      </c>
      <c r="AC1151" s="650">
        <f>'1 уровень'!AD781</f>
        <v>0</v>
      </c>
      <c r="AD1151" s="650">
        <f>'1 уровень'!AE781</f>
        <v>0</v>
      </c>
      <c r="AE1151" s="650">
        <f>'1 уровень'!AF781</f>
        <v>0</v>
      </c>
      <c r="AF1151" s="650"/>
      <c r="AG1151" s="650"/>
      <c r="AH1151" s="1354">
        <f>'1 уровень'!AG780</f>
        <v>0</v>
      </c>
      <c r="AI1151" s="1388">
        <f>'1 уровень'!AH780</f>
        <v>0</v>
      </c>
      <c r="AJ1151" s="139"/>
      <c r="AK1151" s="139"/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  <c r="GH1151" s="139"/>
      <c r="GI1151" s="139"/>
      <c r="GJ1151" s="139"/>
      <c r="GK1151" s="139"/>
      <c r="GL1151" s="139"/>
      <c r="GM1151" s="139"/>
      <c r="GN1151" s="139"/>
    </row>
    <row r="1152" spans="1:196" ht="30" x14ac:dyDescent="0.25">
      <c r="A1152" s="19">
        <v>1</v>
      </c>
      <c r="B1152" s="19">
        <f t="shared" si="156"/>
        <v>1</v>
      </c>
      <c r="C1152" s="233" t="s">
        <v>291</v>
      </c>
      <c r="D1152" s="32">
        <f>'1 уровень'!E782</f>
        <v>5</v>
      </c>
      <c r="E1152" s="32">
        <f>'1 уровень'!F782</f>
        <v>3.3333333333333335</v>
      </c>
      <c r="F1152" s="32">
        <f>'1 уровень'!G782</f>
        <v>1</v>
      </c>
      <c r="G1152" s="32">
        <f>'1 уровень'!H782</f>
        <v>30</v>
      </c>
      <c r="H1152" s="32">
        <f>'1 уровень'!I782</f>
        <v>0</v>
      </c>
      <c r="I1152" s="32">
        <f>'1 уровень'!J782</f>
        <v>0</v>
      </c>
      <c r="J1152" s="32">
        <f>'1 уровень'!K782</f>
        <v>0</v>
      </c>
      <c r="K1152" s="32">
        <f>'1 уровень'!L782</f>
        <v>0</v>
      </c>
      <c r="L1152" s="32">
        <f>'1 уровень'!M782</f>
        <v>0</v>
      </c>
      <c r="M1152" s="32">
        <f>'1 уровень'!N782</f>
        <v>0</v>
      </c>
      <c r="N1152" s="32">
        <f>'1 уровень'!O782</f>
        <v>0</v>
      </c>
      <c r="O1152" s="32">
        <f>'1 уровень'!P782</f>
        <v>0</v>
      </c>
      <c r="P1152" s="650">
        <f>'1 уровень'!Q782</f>
        <v>0</v>
      </c>
      <c r="Q1152" s="650">
        <f>'1 уровень'!R782</f>
        <v>0</v>
      </c>
      <c r="R1152" s="650">
        <f>'1 уровень'!S782</f>
        <v>0</v>
      </c>
      <c r="S1152" s="650">
        <f>'1 уровень'!T782</f>
        <v>0</v>
      </c>
      <c r="T1152" s="650">
        <f>'1 уровень'!U782</f>
        <v>0</v>
      </c>
      <c r="U1152" s="650">
        <f>'1 уровень'!V782</f>
        <v>0</v>
      </c>
      <c r="V1152" s="650">
        <f>'1 уровень'!W782</f>
        <v>0</v>
      </c>
      <c r="W1152" s="650">
        <f>'1 уровень'!X782</f>
        <v>0</v>
      </c>
      <c r="X1152" s="650">
        <f>'1 уровень'!Y782</f>
        <v>0</v>
      </c>
      <c r="Y1152" s="650">
        <f>'1 уровень'!Z782</f>
        <v>0</v>
      </c>
      <c r="Z1152" s="1132">
        <f>'1 уровень'!AA782</f>
        <v>0</v>
      </c>
      <c r="AA1152" s="650">
        <f>'1 уровень'!AB782</f>
        <v>0</v>
      </c>
      <c r="AB1152" s="650">
        <f>'1 уровень'!AC782</f>
        <v>0</v>
      </c>
      <c r="AC1152" s="650">
        <f>'1 уровень'!AD782</f>
        <v>0</v>
      </c>
      <c r="AD1152" s="650">
        <f>'1 уровень'!AE782</f>
        <v>0</v>
      </c>
      <c r="AE1152" s="650">
        <f>'1 уровень'!AF782</f>
        <v>0</v>
      </c>
      <c r="AF1152" s="650"/>
      <c r="AG1152" s="650"/>
      <c r="AH1152" s="1354">
        <f>'1 уровень'!AG781</f>
        <v>0</v>
      </c>
      <c r="AI1152" s="1388">
        <f>'1 уровень'!AH781</f>
        <v>0</v>
      </c>
      <c r="AJ1152" s="139"/>
      <c r="AK1152" s="139"/>
      <c r="AL1152" s="139"/>
      <c r="AM1152" s="139"/>
      <c r="AN1152" s="139"/>
      <c r="AO1152" s="139"/>
      <c r="AP1152" s="139"/>
      <c r="AQ1152" s="139"/>
      <c r="AR1152" s="139"/>
      <c r="AS1152" s="139"/>
      <c r="AT1152" s="139"/>
      <c r="AU1152" s="139"/>
      <c r="AV1152" s="139"/>
      <c r="AW1152" s="139"/>
      <c r="AX1152" s="139"/>
      <c r="AY1152" s="139"/>
      <c r="AZ1152" s="139"/>
      <c r="BA1152" s="139"/>
      <c r="BB1152" s="139"/>
      <c r="BC1152" s="139"/>
      <c r="BD1152" s="139"/>
      <c r="BE1152" s="139"/>
      <c r="BF1152" s="139"/>
      <c r="BG1152" s="139"/>
      <c r="BH1152" s="139"/>
      <c r="BI1152" s="139"/>
      <c r="BJ1152" s="139"/>
      <c r="BK1152" s="139"/>
      <c r="BL1152" s="139"/>
      <c r="BM1152" s="139"/>
      <c r="BN1152" s="139"/>
      <c r="BO1152" s="139"/>
      <c r="BP1152" s="139"/>
      <c r="BQ1152" s="139"/>
      <c r="BR1152" s="139"/>
      <c r="BS1152" s="139"/>
      <c r="BT1152" s="139"/>
      <c r="BU1152" s="139"/>
      <c r="BV1152" s="139"/>
      <c r="BW1152" s="139"/>
      <c r="BX1152" s="139"/>
      <c r="BY1152" s="139"/>
      <c r="BZ1152" s="139"/>
      <c r="CA1152" s="139"/>
      <c r="CB1152" s="139"/>
      <c r="CC1152" s="139"/>
      <c r="CD1152" s="139"/>
      <c r="CE1152" s="139"/>
      <c r="CF1152" s="139"/>
      <c r="CG1152" s="139"/>
      <c r="CH1152" s="139"/>
      <c r="CI1152" s="139"/>
      <c r="CJ1152" s="139"/>
      <c r="CK1152" s="139"/>
      <c r="CL1152" s="139"/>
      <c r="CM1152" s="139"/>
      <c r="CN1152" s="139"/>
      <c r="CO1152" s="139"/>
      <c r="CP1152" s="139"/>
      <c r="CQ1152" s="139"/>
      <c r="CR1152" s="139"/>
      <c r="CS1152" s="139"/>
      <c r="CT1152" s="139"/>
      <c r="CU1152" s="139"/>
      <c r="CV1152" s="139"/>
      <c r="CW1152" s="139"/>
      <c r="CX1152" s="139"/>
      <c r="CY1152" s="139"/>
      <c r="CZ1152" s="139"/>
      <c r="DA1152" s="139"/>
      <c r="DB1152" s="139"/>
      <c r="DC1152" s="139"/>
      <c r="DD1152" s="139"/>
      <c r="DE1152" s="139"/>
      <c r="DF1152" s="139"/>
      <c r="DG1152" s="139"/>
      <c r="DH1152" s="139"/>
      <c r="DI1152" s="139"/>
      <c r="DJ1152" s="139"/>
      <c r="DK1152" s="139"/>
      <c r="DL1152" s="139"/>
      <c r="DM1152" s="139"/>
      <c r="DN1152" s="139"/>
      <c r="DO1152" s="139"/>
      <c r="DP1152" s="139"/>
      <c r="DQ1152" s="139"/>
      <c r="DR1152" s="139"/>
      <c r="DS1152" s="139"/>
      <c r="DT1152" s="139"/>
      <c r="DU1152" s="139"/>
      <c r="DV1152" s="139"/>
      <c r="DW1152" s="139"/>
      <c r="DX1152" s="139"/>
      <c r="DY1152" s="139"/>
      <c r="DZ1152" s="139"/>
      <c r="EA1152" s="139"/>
      <c r="EB1152" s="139"/>
      <c r="EC1152" s="139"/>
      <c r="ED1152" s="139"/>
      <c r="EE1152" s="139"/>
      <c r="EF1152" s="139"/>
      <c r="EG1152" s="139"/>
      <c r="EH1152" s="139"/>
      <c r="EI1152" s="139"/>
      <c r="EJ1152" s="139"/>
      <c r="EK1152" s="139"/>
      <c r="EL1152" s="139"/>
      <c r="EM1152" s="139"/>
      <c r="EN1152" s="139"/>
      <c r="EO1152" s="139"/>
      <c r="EP1152" s="139"/>
      <c r="EQ1152" s="139"/>
      <c r="ER1152" s="139"/>
      <c r="ES1152" s="139"/>
      <c r="ET1152" s="139"/>
      <c r="EU1152" s="139"/>
      <c r="EV1152" s="139"/>
      <c r="EW1152" s="139"/>
      <c r="EX1152" s="139"/>
      <c r="EY1152" s="139"/>
      <c r="EZ1152" s="139"/>
      <c r="FA1152" s="139"/>
      <c r="FB1152" s="139"/>
      <c r="FC1152" s="139"/>
      <c r="FD1152" s="139"/>
      <c r="FE1152" s="139"/>
      <c r="FF1152" s="139"/>
      <c r="FG1152" s="139"/>
      <c r="FH1152" s="139"/>
      <c r="FI1152" s="139"/>
      <c r="FJ1152" s="139"/>
      <c r="FK1152" s="139"/>
      <c r="FL1152" s="139"/>
      <c r="FM1152" s="139"/>
      <c r="FN1152" s="139"/>
      <c r="FO1152" s="139"/>
      <c r="FP1152" s="139"/>
      <c r="FQ1152" s="139"/>
      <c r="FR1152" s="139"/>
      <c r="FS1152" s="139"/>
      <c r="FT1152" s="139"/>
      <c r="FU1152" s="139"/>
      <c r="FV1152" s="139"/>
      <c r="FW1152" s="139"/>
      <c r="FX1152" s="139"/>
      <c r="FY1152" s="139"/>
      <c r="FZ1152" s="139"/>
      <c r="GA1152" s="139"/>
      <c r="GB1152" s="139"/>
      <c r="GC1152" s="139"/>
      <c r="GD1152" s="139"/>
      <c r="GE1152" s="139"/>
      <c r="GF1152" s="139"/>
      <c r="GG1152" s="139"/>
      <c r="GH1152" s="139"/>
      <c r="GI1152" s="139"/>
      <c r="GJ1152" s="139"/>
      <c r="GK1152" s="139"/>
      <c r="GL1152" s="139"/>
      <c r="GM1152" s="139"/>
      <c r="GN1152" s="139"/>
    </row>
    <row r="1153" spans="1:196" ht="30" x14ac:dyDescent="0.25">
      <c r="A1153" s="19">
        <v>1</v>
      </c>
      <c r="B1153" s="19">
        <f t="shared" si="156"/>
        <v>1</v>
      </c>
      <c r="C1153" s="233" t="s">
        <v>292</v>
      </c>
      <c r="D1153" s="32">
        <f>'1 уровень'!E783</f>
        <v>120</v>
      </c>
      <c r="E1153" s="32">
        <f>'1 уровень'!F783</f>
        <v>77.777777777777786</v>
      </c>
      <c r="F1153" s="32">
        <f>'1 уровень'!G783</f>
        <v>45</v>
      </c>
      <c r="G1153" s="32">
        <f>'1 уровень'!H783</f>
        <v>57.857142857142854</v>
      </c>
      <c r="H1153" s="32">
        <f>'1 уровень'!I783</f>
        <v>0</v>
      </c>
      <c r="I1153" s="32">
        <f>'1 уровень'!J783</f>
        <v>0</v>
      </c>
      <c r="J1153" s="32">
        <f>'1 уровень'!K783</f>
        <v>0</v>
      </c>
      <c r="K1153" s="32">
        <f>'1 уровень'!L783</f>
        <v>0</v>
      </c>
      <c r="L1153" s="32">
        <f>'1 уровень'!M783</f>
        <v>0</v>
      </c>
      <c r="M1153" s="32">
        <f>'1 уровень'!N783</f>
        <v>0</v>
      </c>
      <c r="N1153" s="32">
        <f>'1 уровень'!O783</f>
        <v>0</v>
      </c>
      <c r="O1153" s="32">
        <f>'1 уровень'!P783</f>
        <v>0</v>
      </c>
      <c r="P1153" s="650">
        <f>'1 уровень'!Q783</f>
        <v>0</v>
      </c>
      <c r="Q1153" s="650">
        <f>'1 уровень'!R783</f>
        <v>0</v>
      </c>
      <c r="R1153" s="650">
        <f>'1 уровень'!S783</f>
        <v>0</v>
      </c>
      <c r="S1153" s="650">
        <f>'1 уровень'!T783</f>
        <v>0</v>
      </c>
      <c r="T1153" s="650">
        <f>'1 уровень'!U783</f>
        <v>0</v>
      </c>
      <c r="U1153" s="650">
        <f>'1 уровень'!V783</f>
        <v>0</v>
      </c>
      <c r="V1153" s="650">
        <f>'1 уровень'!W783</f>
        <v>0</v>
      </c>
      <c r="W1153" s="650">
        <f>'1 уровень'!X783</f>
        <v>0</v>
      </c>
      <c r="X1153" s="650">
        <f>'1 уровень'!Y783</f>
        <v>0</v>
      </c>
      <c r="Y1153" s="650">
        <f>'1 уровень'!Z783</f>
        <v>0</v>
      </c>
      <c r="Z1153" s="1132">
        <f>'1 уровень'!AA783</f>
        <v>0</v>
      </c>
      <c r="AA1153" s="650">
        <f>'1 уровень'!AB783</f>
        <v>0</v>
      </c>
      <c r="AB1153" s="650">
        <f>'1 уровень'!AC783</f>
        <v>0</v>
      </c>
      <c r="AC1153" s="650">
        <f>'1 уровень'!AD783</f>
        <v>0</v>
      </c>
      <c r="AD1153" s="650">
        <f>'1 уровень'!AE783</f>
        <v>0</v>
      </c>
      <c r="AE1153" s="650">
        <f>'1 уровень'!AF783</f>
        <v>0</v>
      </c>
      <c r="AF1153" s="650"/>
      <c r="AG1153" s="650"/>
      <c r="AH1153" s="1354">
        <f>'1 уровень'!AG782</f>
        <v>0</v>
      </c>
      <c r="AI1153" s="1388">
        <f>'1 уровень'!AH782</f>
        <v>0</v>
      </c>
    </row>
    <row r="1154" spans="1:196" ht="30" x14ac:dyDescent="0.25">
      <c r="A1154" s="19">
        <v>1</v>
      </c>
      <c r="B1154" s="19">
        <f t="shared" si="156"/>
        <v>1</v>
      </c>
      <c r="C1154" s="233" t="s">
        <v>198</v>
      </c>
      <c r="D1154" s="29">
        <f>'1 уровень'!E784</f>
        <v>15116</v>
      </c>
      <c r="E1154" s="29">
        <f>'1 уровень'!F784</f>
        <v>10077.333333333332</v>
      </c>
      <c r="F1154" s="29">
        <f>'1 уровень'!G784</f>
        <v>2091</v>
      </c>
      <c r="G1154" s="29">
        <f>'1 уровень'!H784</f>
        <v>20.749536914527656</v>
      </c>
      <c r="H1154" s="29">
        <f>'1 уровень'!I784</f>
        <v>0</v>
      </c>
      <c r="I1154" s="29">
        <f>'1 уровень'!J784</f>
        <v>0</v>
      </c>
      <c r="J1154" s="29">
        <f>'1 уровень'!K784</f>
        <v>0</v>
      </c>
      <c r="K1154" s="29">
        <f>'1 уровень'!L784</f>
        <v>0</v>
      </c>
      <c r="L1154" s="29">
        <f>'1 уровень'!M784</f>
        <v>0</v>
      </c>
      <c r="M1154" s="29">
        <f>'1 уровень'!N784</f>
        <v>0</v>
      </c>
      <c r="N1154" s="29">
        <f>'1 уровень'!O784</f>
        <v>0</v>
      </c>
      <c r="O1154" s="29">
        <f>'1 уровень'!P784</f>
        <v>0</v>
      </c>
      <c r="P1154" s="634">
        <f>'1 уровень'!Q784</f>
        <v>0</v>
      </c>
      <c r="Q1154" s="634">
        <f>'1 уровень'!R784</f>
        <v>0</v>
      </c>
      <c r="R1154" s="634">
        <f>'1 уровень'!S784</f>
        <v>0</v>
      </c>
      <c r="S1154" s="634">
        <f>'1 уровень'!T784</f>
        <v>0</v>
      </c>
      <c r="T1154" s="634">
        <f>'1 уровень'!U784</f>
        <v>0</v>
      </c>
      <c r="U1154" s="634">
        <f>'1 уровень'!V784</f>
        <v>0</v>
      </c>
      <c r="V1154" s="634">
        <f>'1 уровень'!W784</f>
        <v>0</v>
      </c>
      <c r="W1154" s="634">
        <f>'1 уровень'!X784</f>
        <v>0</v>
      </c>
      <c r="X1154" s="634">
        <f>'1 уровень'!Y784</f>
        <v>0</v>
      </c>
      <c r="Y1154" s="634">
        <f>'1 уровень'!Z784</f>
        <v>0</v>
      </c>
      <c r="Z1154" s="1126">
        <f>'1 уровень'!AA784</f>
        <v>0</v>
      </c>
      <c r="AA1154" s="634">
        <f>'1 уровень'!AB784</f>
        <v>0</v>
      </c>
      <c r="AB1154" s="634">
        <f>'1 уровень'!AC784</f>
        <v>0</v>
      </c>
      <c r="AC1154" s="634">
        <f>'1 уровень'!AD784</f>
        <v>0</v>
      </c>
      <c r="AD1154" s="634">
        <f>'1 уровень'!AE784</f>
        <v>0</v>
      </c>
      <c r="AE1154" s="634">
        <f>'1 уровень'!AF784</f>
        <v>0</v>
      </c>
      <c r="AF1154" s="634"/>
      <c r="AG1154" s="634"/>
      <c r="AH1154" s="1355">
        <f>'1 уровень'!AG783</f>
        <v>0</v>
      </c>
      <c r="AI1154" s="1377">
        <f>'1 уровень'!AH783</f>
        <v>0</v>
      </c>
      <c r="AJ1154" s="139"/>
      <c r="AK1154" s="139"/>
      <c r="AL1154" s="139"/>
      <c r="AM1154" s="139"/>
      <c r="AN1154" s="139"/>
      <c r="AO1154" s="139"/>
      <c r="AP1154" s="139"/>
      <c r="AQ1154" s="139"/>
      <c r="AR1154" s="139"/>
      <c r="AS1154" s="139"/>
      <c r="AT1154" s="139"/>
      <c r="AU1154" s="139"/>
      <c r="AV1154" s="139"/>
      <c r="AW1154" s="139"/>
      <c r="AX1154" s="139"/>
      <c r="AY1154" s="139"/>
      <c r="AZ1154" s="139"/>
      <c r="BA1154" s="139"/>
      <c r="BB1154" s="139"/>
      <c r="BC1154" s="139"/>
      <c r="BD1154" s="139"/>
      <c r="BE1154" s="139"/>
      <c r="BF1154" s="139"/>
      <c r="BG1154" s="139"/>
      <c r="BH1154" s="139"/>
      <c r="BI1154" s="139"/>
      <c r="BJ1154" s="139"/>
      <c r="BK1154" s="139"/>
      <c r="BL1154" s="139"/>
      <c r="BM1154" s="139"/>
      <c r="BN1154" s="139"/>
      <c r="BO1154" s="139"/>
      <c r="BP1154" s="139"/>
      <c r="BQ1154" s="139"/>
      <c r="BR1154" s="139"/>
      <c r="BS1154" s="139"/>
      <c r="BT1154" s="139"/>
      <c r="BU1154" s="139"/>
      <c r="BV1154" s="139"/>
      <c r="BW1154" s="139"/>
      <c r="BX1154" s="139"/>
      <c r="BY1154" s="139"/>
      <c r="BZ1154" s="139"/>
      <c r="CA1154" s="139"/>
      <c r="CB1154" s="139"/>
      <c r="CC1154" s="139"/>
      <c r="CD1154" s="139"/>
      <c r="CE1154" s="139"/>
      <c r="CF1154" s="139"/>
      <c r="CG1154" s="139"/>
      <c r="CH1154" s="139"/>
      <c r="CI1154" s="139"/>
      <c r="CJ1154" s="139"/>
      <c r="CK1154" s="139"/>
      <c r="CL1154" s="139"/>
      <c r="CM1154" s="139"/>
      <c r="CN1154" s="139"/>
      <c r="CO1154" s="139"/>
      <c r="CP1154" s="139"/>
      <c r="CQ1154" s="139"/>
      <c r="CR1154" s="139"/>
      <c r="CS1154" s="139"/>
      <c r="CT1154" s="139"/>
      <c r="CU1154" s="139"/>
      <c r="CV1154" s="139"/>
      <c r="CW1154" s="139"/>
      <c r="CX1154" s="139"/>
      <c r="CY1154" s="139"/>
      <c r="CZ1154" s="139"/>
      <c r="DA1154" s="139"/>
      <c r="DB1154" s="139"/>
      <c r="DC1154" s="139"/>
      <c r="DD1154" s="139"/>
      <c r="DE1154" s="139"/>
      <c r="DF1154" s="139"/>
      <c r="DG1154" s="139"/>
      <c r="DH1154" s="139"/>
      <c r="DI1154" s="139"/>
      <c r="DJ1154" s="139"/>
      <c r="DK1154" s="139"/>
      <c r="DL1154" s="139"/>
      <c r="DM1154" s="139"/>
      <c r="DN1154" s="139"/>
      <c r="DO1154" s="139"/>
      <c r="DP1154" s="139"/>
      <c r="DQ1154" s="139"/>
      <c r="DR1154" s="139"/>
      <c r="DS1154" s="139"/>
      <c r="DT1154" s="139"/>
      <c r="DU1154" s="139"/>
      <c r="DV1154" s="139"/>
      <c r="DW1154" s="139"/>
      <c r="DX1154" s="139"/>
      <c r="DY1154" s="139"/>
      <c r="DZ1154" s="139"/>
      <c r="EA1154" s="139"/>
      <c r="EB1154" s="139"/>
      <c r="EC1154" s="139"/>
      <c r="ED1154" s="139"/>
      <c r="EE1154" s="139"/>
      <c r="EF1154" s="139"/>
      <c r="EG1154" s="139"/>
      <c r="EH1154" s="139"/>
      <c r="EI1154" s="139"/>
      <c r="EJ1154" s="139"/>
      <c r="EK1154" s="139"/>
      <c r="EL1154" s="139"/>
      <c r="EM1154" s="139"/>
      <c r="EN1154" s="139"/>
      <c r="EO1154" s="139"/>
      <c r="EP1154" s="139"/>
      <c r="EQ1154" s="139"/>
      <c r="ER1154" s="139"/>
      <c r="ES1154" s="139"/>
      <c r="ET1154" s="139"/>
      <c r="EU1154" s="139"/>
      <c r="EV1154" s="139"/>
      <c r="EW1154" s="139"/>
      <c r="EX1154" s="139"/>
      <c r="EY1154" s="139"/>
      <c r="EZ1154" s="139"/>
      <c r="FA1154" s="139"/>
      <c r="FB1154" s="139"/>
      <c r="FC1154" s="139"/>
      <c r="FD1154" s="139"/>
      <c r="FE1154" s="139"/>
      <c r="FF1154" s="139"/>
      <c r="FG1154" s="139"/>
      <c r="FH1154" s="139"/>
      <c r="FI1154" s="139"/>
      <c r="FJ1154" s="139"/>
      <c r="FK1154" s="139"/>
      <c r="FL1154" s="139"/>
      <c r="FM1154" s="139"/>
      <c r="FN1154" s="139"/>
      <c r="FO1154" s="139"/>
      <c r="FP1154" s="139"/>
      <c r="FQ1154" s="139"/>
      <c r="FR1154" s="139"/>
      <c r="FS1154" s="139"/>
      <c r="FT1154" s="139"/>
      <c r="FU1154" s="139"/>
      <c r="FV1154" s="139"/>
      <c r="FW1154" s="139"/>
      <c r="FX1154" s="139"/>
      <c r="FY1154" s="139"/>
      <c r="FZ1154" s="139"/>
      <c r="GA1154" s="139"/>
      <c r="GB1154" s="139"/>
      <c r="GC1154" s="139"/>
      <c r="GD1154" s="139"/>
      <c r="GE1154" s="139"/>
      <c r="GF1154" s="139"/>
      <c r="GG1154" s="139"/>
      <c r="GH1154" s="139"/>
      <c r="GI1154" s="139"/>
      <c r="GJ1154" s="139"/>
      <c r="GK1154" s="139"/>
      <c r="GL1154" s="139"/>
      <c r="GM1154" s="139"/>
      <c r="GN1154" s="139"/>
    </row>
    <row r="1155" spans="1:196" ht="30" x14ac:dyDescent="0.25">
      <c r="A1155" s="19">
        <v>1</v>
      </c>
      <c r="B1155" s="19">
        <f t="shared" si="156"/>
        <v>1</v>
      </c>
      <c r="C1155" s="234" t="s">
        <v>199</v>
      </c>
      <c r="D1155" s="29">
        <f>'1 уровень'!E785</f>
        <v>17012</v>
      </c>
      <c r="E1155" s="29">
        <f>'1 уровень'!F785</f>
        <v>11341.666666666666</v>
      </c>
      <c r="F1155" s="29">
        <f>'1 уровень'!G785</f>
        <v>16060</v>
      </c>
      <c r="G1155" s="29">
        <f>'1 уровень'!H785</f>
        <v>141.6017634092579</v>
      </c>
      <c r="H1155" s="29">
        <f>'1 уровень'!I785</f>
        <v>0</v>
      </c>
      <c r="I1155" s="29">
        <f>'1 уровень'!J785</f>
        <v>0</v>
      </c>
      <c r="J1155" s="29">
        <f>'1 уровень'!K785</f>
        <v>0</v>
      </c>
      <c r="K1155" s="29">
        <f>'1 уровень'!L785</f>
        <v>0</v>
      </c>
      <c r="L1155" s="29">
        <f>'1 уровень'!M785</f>
        <v>0</v>
      </c>
      <c r="M1155" s="29">
        <f>'1 уровень'!N785</f>
        <v>0</v>
      </c>
      <c r="N1155" s="29">
        <f>'1 уровень'!O785</f>
        <v>0</v>
      </c>
      <c r="O1155" s="29">
        <f>'1 уровень'!P785</f>
        <v>0</v>
      </c>
      <c r="P1155" s="634">
        <f>'1 уровень'!Q785</f>
        <v>0</v>
      </c>
      <c r="Q1155" s="634">
        <f>'1 уровень'!R785</f>
        <v>0</v>
      </c>
      <c r="R1155" s="634">
        <f>'1 уровень'!S785</f>
        <v>0</v>
      </c>
      <c r="S1155" s="634">
        <f>'1 уровень'!T785</f>
        <v>0</v>
      </c>
      <c r="T1155" s="634">
        <f>'1 уровень'!U785</f>
        <v>0</v>
      </c>
      <c r="U1155" s="634">
        <f>'1 уровень'!V785</f>
        <v>0</v>
      </c>
      <c r="V1155" s="634">
        <f>'1 уровень'!W785</f>
        <v>0</v>
      </c>
      <c r="W1155" s="634">
        <f>'1 уровень'!X785</f>
        <v>0</v>
      </c>
      <c r="X1155" s="634">
        <f>'1 уровень'!Y785</f>
        <v>0</v>
      </c>
      <c r="Y1155" s="634">
        <f>'1 уровень'!Z785</f>
        <v>0</v>
      </c>
      <c r="Z1155" s="1126">
        <f>'1 уровень'!AA785</f>
        <v>0</v>
      </c>
      <c r="AA1155" s="634">
        <f>'1 уровень'!AB785</f>
        <v>0</v>
      </c>
      <c r="AB1155" s="634">
        <f>'1 уровень'!AC785</f>
        <v>0</v>
      </c>
      <c r="AC1155" s="634">
        <f>'1 уровень'!AD785</f>
        <v>0</v>
      </c>
      <c r="AD1155" s="634">
        <f>'1 уровень'!AE785</f>
        <v>0</v>
      </c>
      <c r="AE1155" s="634">
        <f>'1 уровень'!AF785</f>
        <v>0</v>
      </c>
      <c r="AF1155" s="634"/>
      <c r="AG1155" s="634"/>
      <c r="AH1155" s="1355">
        <f>'1 уровень'!AG784</f>
        <v>0</v>
      </c>
      <c r="AI1155" s="1377">
        <f>'1 уровень'!AH784</f>
        <v>0</v>
      </c>
    </row>
    <row r="1156" spans="1:196" x14ac:dyDescent="0.25">
      <c r="A1156" s="19">
        <v>1</v>
      </c>
      <c r="B1156" s="19">
        <f t="shared" si="156"/>
        <v>1</v>
      </c>
      <c r="C1156" s="234" t="s">
        <v>225</v>
      </c>
      <c r="D1156" s="29">
        <f>'1 уровень'!E786</f>
        <v>610</v>
      </c>
      <c r="E1156" s="29">
        <f>'1 уровень'!F786</f>
        <v>406.66666666666669</v>
      </c>
      <c r="F1156" s="29">
        <f>'1 уровень'!G786</f>
        <v>250</v>
      </c>
      <c r="G1156" s="29">
        <f>'1 уровень'!H786</f>
        <v>61.475409836065573</v>
      </c>
      <c r="H1156" s="29">
        <f>'1 уровень'!I786</f>
        <v>0</v>
      </c>
      <c r="I1156" s="29">
        <f>'1 уровень'!J786</f>
        <v>0</v>
      </c>
      <c r="J1156" s="29">
        <f>'1 уровень'!K786</f>
        <v>0</v>
      </c>
      <c r="K1156" s="29">
        <f>'1 уровень'!L786</f>
        <v>0</v>
      </c>
      <c r="L1156" s="29">
        <f>'1 уровень'!M786</f>
        <v>0</v>
      </c>
      <c r="M1156" s="29">
        <f>'1 уровень'!N786</f>
        <v>0</v>
      </c>
      <c r="N1156" s="29">
        <f>'1 уровень'!O786</f>
        <v>0</v>
      </c>
      <c r="O1156" s="29">
        <f>'1 уровень'!P786</f>
        <v>0</v>
      </c>
      <c r="P1156" s="634">
        <f>'1 уровень'!Q786</f>
        <v>0</v>
      </c>
      <c r="Q1156" s="634">
        <f>'1 уровень'!R786</f>
        <v>0</v>
      </c>
      <c r="R1156" s="634">
        <f>'1 уровень'!S786</f>
        <v>0</v>
      </c>
      <c r="S1156" s="634">
        <f>'1 уровень'!T786</f>
        <v>0</v>
      </c>
      <c r="T1156" s="634">
        <f>'1 уровень'!U786</f>
        <v>0</v>
      </c>
      <c r="U1156" s="634">
        <f>'1 уровень'!V786</f>
        <v>0</v>
      </c>
      <c r="V1156" s="634">
        <f>'1 уровень'!W786</f>
        <v>0</v>
      </c>
      <c r="W1156" s="634">
        <f>'1 уровень'!X786</f>
        <v>0</v>
      </c>
      <c r="X1156" s="634">
        <f>'1 уровень'!Y786</f>
        <v>0</v>
      </c>
      <c r="Y1156" s="634">
        <f>'1 уровень'!Z786</f>
        <v>0</v>
      </c>
      <c r="Z1156" s="1126">
        <f>'1 уровень'!AA786</f>
        <v>0</v>
      </c>
      <c r="AA1156" s="634">
        <f>'1 уровень'!AB786</f>
        <v>0</v>
      </c>
      <c r="AB1156" s="634">
        <f>'1 уровень'!AC786</f>
        <v>0</v>
      </c>
      <c r="AC1156" s="634">
        <f>'1 уровень'!AD786</f>
        <v>0</v>
      </c>
      <c r="AD1156" s="634">
        <f>'1 уровень'!AE786</f>
        <v>0</v>
      </c>
      <c r="AE1156" s="634">
        <f>'1 уровень'!AF786</f>
        <v>0</v>
      </c>
      <c r="AF1156" s="634"/>
      <c r="AG1156" s="634"/>
      <c r="AH1156" s="1355">
        <f>'1 уровень'!AG785</f>
        <v>0</v>
      </c>
      <c r="AI1156" s="1377">
        <f>'1 уровень'!AH785</f>
        <v>0</v>
      </c>
    </row>
    <row r="1157" spans="1:196" ht="45" x14ac:dyDescent="0.25">
      <c r="A1157" s="19">
        <v>1</v>
      </c>
      <c r="B1157" s="19">
        <f t="shared" si="156"/>
        <v>1</v>
      </c>
      <c r="C1157" s="234" t="s">
        <v>282</v>
      </c>
      <c r="D1157" s="29">
        <f>'1 уровень'!E787</f>
        <v>7300</v>
      </c>
      <c r="E1157" s="29">
        <f>'1 уровень'!F787</f>
        <v>4866.666666666667</v>
      </c>
      <c r="F1157" s="29">
        <f>'1 уровень'!G787</f>
        <v>4484</v>
      </c>
      <c r="G1157" s="29">
        <f>'1 уровень'!H787</f>
        <v>92.136986301369859</v>
      </c>
      <c r="H1157" s="29">
        <f>'1 уровень'!I787</f>
        <v>0</v>
      </c>
      <c r="I1157" s="29">
        <f>'1 уровень'!J787</f>
        <v>0</v>
      </c>
      <c r="J1157" s="29">
        <f>'1 уровень'!K787</f>
        <v>0</v>
      </c>
      <c r="K1157" s="29">
        <f>'1 уровень'!L787</f>
        <v>0</v>
      </c>
      <c r="L1157" s="29">
        <f>'1 уровень'!M787</f>
        <v>0</v>
      </c>
      <c r="M1157" s="29">
        <f>'1 уровень'!N787</f>
        <v>0</v>
      </c>
      <c r="N1157" s="29">
        <f>'1 уровень'!O787</f>
        <v>0</v>
      </c>
      <c r="O1157" s="29">
        <f>'1 уровень'!P787</f>
        <v>0</v>
      </c>
      <c r="P1157" s="634">
        <f>'1 уровень'!Q787</f>
        <v>0</v>
      </c>
      <c r="Q1157" s="634">
        <f>'1 уровень'!R787</f>
        <v>0</v>
      </c>
      <c r="R1157" s="634">
        <f>'1 уровень'!S787</f>
        <v>0</v>
      </c>
      <c r="S1157" s="634">
        <f>'1 уровень'!T787</f>
        <v>0</v>
      </c>
      <c r="T1157" s="634">
        <f>'1 уровень'!U787</f>
        <v>0</v>
      </c>
      <c r="U1157" s="634">
        <f>'1 уровень'!V787</f>
        <v>0</v>
      </c>
      <c r="V1157" s="634">
        <f>'1 уровень'!W787</f>
        <v>0</v>
      </c>
      <c r="W1157" s="634">
        <f>'1 уровень'!X787</f>
        <v>0</v>
      </c>
      <c r="X1157" s="634">
        <f>'1 уровень'!Y787</f>
        <v>0</v>
      </c>
      <c r="Y1157" s="634">
        <f>'1 уровень'!Z787</f>
        <v>0</v>
      </c>
      <c r="Z1157" s="1126">
        <f>'1 уровень'!AA787</f>
        <v>0</v>
      </c>
      <c r="AA1157" s="634">
        <f>'1 уровень'!AB787</f>
        <v>0</v>
      </c>
      <c r="AB1157" s="634">
        <f>'1 уровень'!AC787</f>
        <v>0</v>
      </c>
      <c r="AC1157" s="634">
        <f>'1 уровень'!AD787</f>
        <v>0</v>
      </c>
      <c r="AD1157" s="634">
        <f>'1 уровень'!AE787</f>
        <v>0</v>
      </c>
      <c r="AE1157" s="634">
        <f>'1 уровень'!AF787</f>
        <v>0</v>
      </c>
      <c r="AF1157" s="634"/>
      <c r="AG1157" s="634"/>
      <c r="AH1157" s="1355">
        <f>'1 уровень'!AG786</f>
        <v>0</v>
      </c>
      <c r="AI1157" s="1377">
        <f>'1 уровень'!AH786</f>
        <v>0</v>
      </c>
      <c r="AJ1157" s="139"/>
      <c r="AK1157" s="139"/>
      <c r="AL1157" s="139"/>
      <c r="AM1157" s="139"/>
      <c r="AN1157" s="139"/>
      <c r="AO1157" s="139"/>
      <c r="AP1157" s="139"/>
      <c r="AQ1157" s="139"/>
      <c r="AR1157" s="139"/>
      <c r="AS1157" s="139"/>
      <c r="AT1157" s="139"/>
      <c r="AU1157" s="139"/>
      <c r="AV1157" s="139"/>
      <c r="AW1157" s="139"/>
      <c r="AX1157" s="139"/>
      <c r="AY1157" s="139"/>
      <c r="AZ1157" s="139"/>
      <c r="BA1157" s="139"/>
      <c r="BB1157" s="139"/>
      <c r="BC1157" s="139"/>
      <c r="BD1157" s="139"/>
      <c r="BE1157" s="139"/>
      <c r="BF1157" s="139"/>
      <c r="BG1157" s="139"/>
      <c r="BH1157" s="139"/>
      <c r="BI1157" s="139"/>
      <c r="BJ1157" s="139"/>
      <c r="BK1157" s="139"/>
      <c r="BL1157" s="139"/>
      <c r="BM1157" s="139"/>
      <c r="BN1157" s="139"/>
      <c r="BO1157" s="139"/>
      <c r="BP1157" s="139"/>
      <c r="BQ1157" s="139"/>
      <c r="BR1157" s="139"/>
      <c r="BS1157" s="139"/>
      <c r="BT1157" s="139"/>
      <c r="BU1157" s="139"/>
      <c r="BV1157" s="139"/>
      <c r="BW1157" s="139"/>
      <c r="BX1157" s="139"/>
      <c r="BY1157" s="139"/>
      <c r="BZ1157" s="139"/>
      <c r="CA1157" s="139"/>
      <c r="CB1157" s="139"/>
      <c r="CC1157" s="139"/>
      <c r="CD1157" s="139"/>
      <c r="CE1157" s="139"/>
      <c r="CF1157" s="139"/>
      <c r="CG1157" s="139"/>
      <c r="CH1157" s="139"/>
      <c r="CI1157" s="139"/>
      <c r="CJ1157" s="139"/>
      <c r="CK1157" s="139"/>
      <c r="CL1157" s="139"/>
      <c r="CM1157" s="139"/>
      <c r="CN1157" s="139"/>
      <c r="CO1157" s="139"/>
      <c r="CP1157" s="139"/>
      <c r="CQ1157" s="139"/>
      <c r="CR1157" s="139"/>
      <c r="CS1157" s="139"/>
      <c r="CT1157" s="139"/>
      <c r="CU1157" s="139"/>
      <c r="CV1157" s="139"/>
      <c r="CW1157" s="139"/>
      <c r="CX1157" s="139"/>
      <c r="CY1157" s="139"/>
      <c r="CZ1157" s="139"/>
      <c r="DA1157" s="139"/>
      <c r="DB1157" s="139"/>
      <c r="DC1157" s="139"/>
      <c r="DD1157" s="139"/>
      <c r="DE1157" s="139"/>
      <c r="DF1157" s="139"/>
      <c r="DG1157" s="139"/>
      <c r="DH1157" s="139"/>
      <c r="DI1157" s="139"/>
      <c r="DJ1157" s="139"/>
      <c r="DK1157" s="139"/>
      <c r="DL1157" s="139"/>
      <c r="DM1157" s="139"/>
      <c r="DN1157" s="139"/>
      <c r="DO1157" s="139"/>
      <c r="DP1157" s="139"/>
      <c r="DQ1157" s="139"/>
      <c r="DR1157" s="139"/>
      <c r="DS1157" s="139"/>
      <c r="DT1157" s="139"/>
      <c r="DU1157" s="139"/>
      <c r="DV1157" s="139"/>
      <c r="DW1157" s="139"/>
      <c r="DX1157" s="139"/>
      <c r="DY1157" s="139"/>
      <c r="DZ1157" s="139"/>
      <c r="EA1157" s="139"/>
      <c r="EB1157" s="139"/>
      <c r="EC1157" s="139"/>
      <c r="ED1157" s="139"/>
      <c r="EE1157" s="139"/>
      <c r="EF1157" s="139"/>
      <c r="EG1157" s="139"/>
      <c r="EH1157" s="139"/>
      <c r="EI1157" s="139"/>
      <c r="EJ1157" s="139"/>
      <c r="EK1157" s="139"/>
      <c r="EL1157" s="139"/>
      <c r="EM1157" s="139"/>
      <c r="EN1157" s="139"/>
      <c r="EO1157" s="139"/>
      <c r="EP1157" s="139"/>
      <c r="EQ1157" s="139"/>
      <c r="ER1157" s="139"/>
      <c r="ES1157" s="139"/>
      <c r="ET1157" s="139"/>
      <c r="EU1157" s="139"/>
      <c r="EV1157" s="139"/>
      <c r="EW1157" s="139"/>
      <c r="EX1157" s="139"/>
      <c r="EY1157" s="139"/>
      <c r="EZ1157" s="139"/>
      <c r="FA1157" s="139"/>
      <c r="FB1157" s="139"/>
      <c r="FC1157" s="139"/>
      <c r="FD1157" s="139"/>
      <c r="FE1157" s="139"/>
      <c r="FF1157" s="139"/>
      <c r="FG1157" s="139"/>
      <c r="FH1157" s="139"/>
      <c r="FI1157" s="139"/>
      <c r="FJ1157" s="139"/>
      <c r="FK1157" s="139"/>
      <c r="FL1157" s="139"/>
      <c r="FM1157" s="139"/>
      <c r="FN1157" s="139"/>
      <c r="FO1157" s="139"/>
      <c r="FP1157" s="139"/>
      <c r="FQ1157" s="139"/>
      <c r="FR1157" s="139"/>
      <c r="FS1157" s="139"/>
      <c r="FT1157" s="139"/>
      <c r="FU1157" s="139"/>
      <c r="FV1157" s="139"/>
      <c r="FW1157" s="139"/>
      <c r="FX1157" s="139"/>
      <c r="FY1157" s="139"/>
      <c r="FZ1157" s="139"/>
      <c r="GA1157" s="139"/>
      <c r="GB1157" s="139"/>
      <c r="GC1157" s="139"/>
      <c r="GD1157" s="139"/>
      <c r="GE1157" s="139"/>
      <c r="GF1157" s="139"/>
      <c r="GG1157" s="139"/>
      <c r="GH1157" s="139"/>
      <c r="GI1157" s="139"/>
      <c r="GJ1157" s="139"/>
      <c r="GK1157" s="139"/>
      <c r="GL1157" s="139"/>
      <c r="GM1157" s="139"/>
      <c r="GN1157" s="139"/>
    </row>
    <row r="1158" spans="1:196" ht="30" x14ac:dyDescent="0.25">
      <c r="A1158" s="19">
        <v>1</v>
      </c>
      <c r="B1158" s="19">
        <f t="shared" si="156"/>
        <v>1</v>
      </c>
      <c r="C1158" s="234" t="s">
        <v>200</v>
      </c>
      <c r="D1158" s="29">
        <f>'1 уровень'!E788</f>
        <v>9153</v>
      </c>
      <c r="E1158" s="29">
        <f>'1 уровень'!F788</f>
        <v>6102</v>
      </c>
      <c r="F1158" s="29">
        <f>'1 уровень'!G788</f>
        <v>3324</v>
      </c>
      <c r="G1158" s="29">
        <f>'1 уровень'!H788</f>
        <v>54.473942969518184</v>
      </c>
      <c r="H1158" s="29">
        <f>'1 уровень'!I788</f>
        <v>0</v>
      </c>
      <c r="I1158" s="29">
        <f>'1 уровень'!J788</f>
        <v>0</v>
      </c>
      <c r="J1158" s="29">
        <f>'1 уровень'!K788</f>
        <v>0</v>
      </c>
      <c r="K1158" s="29">
        <f>'1 уровень'!L788</f>
        <v>0</v>
      </c>
      <c r="L1158" s="29">
        <f>'1 уровень'!M788</f>
        <v>0</v>
      </c>
      <c r="M1158" s="29">
        <f>'1 уровень'!N788</f>
        <v>0</v>
      </c>
      <c r="N1158" s="29">
        <f>'1 уровень'!O788</f>
        <v>0</v>
      </c>
      <c r="O1158" s="29">
        <f>'1 уровень'!P788</f>
        <v>0</v>
      </c>
      <c r="P1158" s="634">
        <f>'1 уровень'!Q788</f>
        <v>0</v>
      </c>
      <c r="Q1158" s="634">
        <f>'1 уровень'!R788</f>
        <v>0</v>
      </c>
      <c r="R1158" s="634">
        <f>'1 уровень'!S788</f>
        <v>0</v>
      </c>
      <c r="S1158" s="634">
        <f>'1 уровень'!T788</f>
        <v>0</v>
      </c>
      <c r="T1158" s="634">
        <f>'1 уровень'!U788</f>
        <v>0</v>
      </c>
      <c r="U1158" s="634">
        <f>'1 уровень'!V788</f>
        <v>0</v>
      </c>
      <c r="V1158" s="634">
        <f>'1 уровень'!W788</f>
        <v>0</v>
      </c>
      <c r="W1158" s="634">
        <f>'1 уровень'!X788</f>
        <v>0</v>
      </c>
      <c r="X1158" s="634">
        <f>'1 уровень'!Y788</f>
        <v>0</v>
      </c>
      <c r="Y1158" s="634">
        <f>'1 уровень'!Z788</f>
        <v>0</v>
      </c>
      <c r="Z1158" s="1126">
        <f>'1 уровень'!AA788</f>
        <v>0</v>
      </c>
      <c r="AA1158" s="634">
        <f>'1 уровень'!AB788</f>
        <v>0</v>
      </c>
      <c r="AB1158" s="634">
        <f>'1 уровень'!AC788</f>
        <v>0</v>
      </c>
      <c r="AC1158" s="634">
        <f>'1 уровень'!AD788</f>
        <v>0</v>
      </c>
      <c r="AD1158" s="634">
        <f>'1 уровень'!AE788</f>
        <v>0</v>
      </c>
      <c r="AE1158" s="634">
        <f>'1 уровень'!AF788</f>
        <v>0</v>
      </c>
      <c r="AF1158" s="634"/>
      <c r="AG1158" s="634"/>
      <c r="AH1158" s="1355">
        <f>'1 уровень'!AG787</f>
        <v>0</v>
      </c>
      <c r="AI1158" s="1377">
        <f>'1 уровень'!AH787</f>
        <v>0</v>
      </c>
    </row>
    <row r="1159" spans="1:196" s="139" customFormat="1" ht="30" x14ac:dyDescent="0.25">
      <c r="A1159" s="19">
        <v>1</v>
      </c>
      <c r="B1159" s="19">
        <f t="shared" si="156"/>
        <v>1</v>
      </c>
      <c r="C1159" s="503" t="s">
        <v>630</v>
      </c>
      <c r="D1159" s="29">
        <f>'1 уровень'!E789</f>
        <v>100</v>
      </c>
      <c r="E1159" s="29">
        <f>'1 уровень'!F789</f>
        <v>66.666666666666671</v>
      </c>
      <c r="F1159" s="29">
        <f>'1 уровень'!G789</f>
        <v>0</v>
      </c>
      <c r="G1159" s="29">
        <f>'1 уровень'!H789</f>
        <v>0</v>
      </c>
      <c r="H1159" s="29">
        <f>'1 уровень'!I789</f>
        <v>0</v>
      </c>
      <c r="I1159" s="29">
        <f>'1 уровень'!J789</f>
        <v>0</v>
      </c>
      <c r="J1159" s="29">
        <f>'1 уровень'!K789</f>
        <v>0</v>
      </c>
      <c r="K1159" s="29">
        <f>'1 уровень'!L789</f>
        <v>0</v>
      </c>
      <c r="L1159" s="29">
        <f>'1 уровень'!M789</f>
        <v>0</v>
      </c>
      <c r="M1159" s="29">
        <f>'1 уровень'!N789</f>
        <v>0</v>
      </c>
      <c r="N1159" s="29">
        <f>'1 уровень'!O789</f>
        <v>0</v>
      </c>
      <c r="O1159" s="29">
        <f>'1 уровень'!P789</f>
        <v>0</v>
      </c>
      <c r="P1159" s="634">
        <f>'1 уровень'!Q789</f>
        <v>0</v>
      </c>
      <c r="Q1159" s="634">
        <f>'1 уровень'!R789</f>
        <v>0</v>
      </c>
      <c r="R1159" s="634">
        <f>'1 уровень'!S789</f>
        <v>0</v>
      </c>
      <c r="S1159" s="634">
        <f>'1 уровень'!T789</f>
        <v>0</v>
      </c>
      <c r="T1159" s="634">
        <f>'1 уровень'!U789</f>
        <v>0</v>
      </c>
      <c r="U1159" s="634">
        <f>'1 уровень'!V789</f>
        <v>0</v>
      </c>
      <c r="V1159" s="634">
        <f>'1 уровень'!W789</f>
        <v>0</v>
      </c>
      <c r="W1159" s="634">
        <f>'1 уровень'!X789</f>
        <v>0</v>
      </c>
      <c r="X1159" s="634">
        <f>'1 уровень'!Y789</f>
        <v>0</v>
      </c>
      <c r="Y1159" s="634">
        <f>'1 уровень'!Z789</f>
        <v>0</v>
      </c>
      <c r="Z1159" s="1126">
        <f>'1 уровень'!AA789</f>
        <v>0</v>
      </c>
      <c r="AA1159" s="634">
        <f>'1 уровень'!AB789</f>
        <v>0</v>
      </c>
      <c r="AB1159" s="634">
        <f>'1 уровень'!AC789</f>
        <v>0</v>
      </c>
      <c r="AC1159" s="634">
        <f>'1 уровень'!AD789</f>
        <v>0</v>
      </c>
      <c r="AD1159" s="634">
        <f>'1 уровень'!AE789</f>
        <v>0</v>
      </c>
      <c r="AE1159" s="634">
        <f>'1 уровень'!AF789</f>
        <v>0</v>
      </c>
      <c r="AF1159" s="634"/>
      <c r="AG1159" s="634"/>
      <c r="AH1159" s="1355">
        <f>'1 уровень'!AG788</f>
        <v>0</v>
      </c>
      <c r="AI1159" s="1377">
        <f>'1 уровень'!AH788</f>
        <v>0</v>
      </c>
    </row>
    <row r="1160" spans="1:196" s="139" customFormat="1" ht="30" x14ac:dyDescent="0.25">
      <c r="A1160" s="19"/>
      <c r="B1160" s="19">
        <f t="shared" si="156"/>
        <v>1</v>
      </c>
      <c r="C1160" s="503" t="s">
        <v>657</v>
      </c>
      <c r="D1160" s="29">
        <f>'1 уровень'!E790</f>
        <v>11</v>
      </c>
      <c r="E1160" s="29">
        <f>'1 уровень'!F790</f>
        <v>4.8888888888888893</v>
      </c>
      <c r="F1160" s="29">
        <f>'1 уровень'!G790</f>
        <v>15</v>
      </c>
      <c r="G1160" s="29">
        <f>'1 уровень'!H790</f>
        <v>306.81818181818181</v>
      </c>
      <c r="H1160" s="29">
        <f>'1 уровень'!I790</f>
        <v>0</v>
      </c>
      <c r="I1160" s="29">
        <f>'1 уровень'!J790</f>
        <v>0</v>
      </c>
      <c r="J1160" s="29">
        <f>'1 уровень'!K790</f>
        <v>0</v>
      </c>
      <c r="K1160" s="29">
        <f>'1 уровень'!L790</f>
        <v>0</v>
      </c>
      <c r="L1160" s="29">
        <f>'1 уровень'!M790</f>
        <v>0</v>
      </c>
      <c r="M1160" s="29">
        <f>'1 уровень'!N790</f>
        <v>0</v>
      </c>
      <c r="N1160" s="29">
        <f>'1 уровень'!O790</f>
        <v>0</v>
      </c>
      <c r="O1160" s="29">
        <f>'1 уровень'!P790</f>
        <v>0</v>
      </c>
      <c r="P1160" s="634">
        <f>'1 уровень'!Q790</f>
        <v>0</v>
      </c>
      <c r="Q1160" s="634">
        <f>'1 уровень'!R790</f>
        <v>0</v>
      </c>
      <c r="R1160" s="634">
        <f>'1 уровень'!S790</f>
        <v>0</v>
      </c>
      <c r="S1160" s="634">
        <f>'1 уровень'!T790</f>
        <v>0</v>
      </c>
      <c r="T1160" s="634">
        <f>'1 уровень'!U790</f>
        <v>0</v>
      </c>
      <c r="U1160" s="634">
        <f>'1 уровень'!V790</f>
        <v>0</v>
      </c>
      <c r="V1160" s="634">
        <f>'1 уровень'!W790</f>
        <v>0</v>
      </c>
      <c r="W1160" s="634">
        <f>'1 уровень'!X790</f>
        <v>0</v>
      </c>
      <c r="X1160" s="634">
        <f>'1 уровень'!Y790</f>
        <v>0</v>
      </c>
      <c r="Y1160" s="634">
        <f>'1 уровень'!Z790</f>
        <v>0</v>
      </c>
      <c r="Z1160" s="1126">
        <f>'1 уровень'!AA790</f>
        <v>0</v>
      </c>
      <c r="AA1160" s="634">
        <f>'1 уровень'!AB790</f>
        <v>0</v>
      </c>
      <c r="AB1160" s="634">
        <f>'1 уровень'!AC790</f>
        <v>0</v>
      </c>
      <c r="AC1160" s="634">
        <f>'1 уровень'!AD790</f>
        <v>0</v>
      </c>
      <c r="AD1160" s="634">
        <f>'1 уровень'!AE790</f>
        <v>0</v>
      </c>
      <c r="AE1160" s="634">
        <f>'1 уровень'!AF790</f>
        <v>0</v>
      </c>
      <c r="AF1160" s="634"/>
      <c r="AG1160" s="634"/>
      <c r="AH1160" s="1355"/>
      <c r="AI1160" s="1377"/>
    </row>
    <row r="1161" spans="1:196" s="139" customFormat="1" ht="30" x14ac:dyDescent="0.25">
      <c r="A1161" s="19">
        <v>1</v>
      </c>
      <c r="B1161" s="19">
        <f t="shared" si="156"/>
        <v>1</v>
      </c>
      <c r="C1161" s="234" t="s">
        <v>377</v>
      </c>
      <c r="D1161" s="29">
        <f>'1 уровень'!E791</f>
        <v>5</v>
      </c>
      <c r="E1161" s="29">
        <f>'1 уровень'!F791</f>
        <v>3.3333333333333335</v>
      </c>
      <c r="F1161" s="29">
        <f>'1 уровень'!G791</f>
        <v>0</v>
      </c>
      <c r="G1161" s="29">
        <f>'1 уровень'!H791</f>
        <v>0</v>
      </c>
      <c r="H1161" s="29">
        <f>'1 уровень'!I791</f>
        <v>0</v>
      </c>
      <c r="I1161" s="29">
        <f>'1 уровень'!J791</f>
        <v>0</v>
      </c>
      <c r="J1161" s="29">
        <f>'1 уровень'!K791</f>
        <v>0</v>
      </c>
      <c r="K1161" s="29">
        <f>'1 уровень'!L791</f>
        <v>0</v>
      </c>
      <c r="L1161" s="29">
        <f>'1 уровень'!M791</f>
        <v>0</v>
      </c>
      <c r="M1161" s="29">
        <f>'1 уровень'!N791</f>
        <v>0</v>
      </c>
      <c r="N1161" s="29">
        <f>'1 уровень'!O791</f>
        <v>0</v>
      </c>
      <c r="O1161" s="29">
        <f>'1 уровень'!P791</f>
        <v>0</v>
      </c>
      <c r="P1161" s="634">
        <f>'1 уровень'!Q791</f>
        <v>0</v>
      </c>
      <c r="Q1161" s="634">
        <f>'1 уровень'!R791</f>
        <v>0</v>
      </c>
      <c r="R1161" s="634">
        <f>'1 уровень'!S791</f>
        <v>0</v>
      </c>
      <c r="S1161" s="634">
        <f>'1 уровень'!T791</f>
        <v>0</v>
      </c>
      <c r="T1161" s="634">
        <f>'1 уровень'!U791</f>
        <v>0</v>
      </c>
      <c r="U1161" s="634">
        <f>'1 уровень'!V791</f>
        <v>0</v>
      </c>
      <c r="V1161" s="634">
        <f>'1 уровень'!W791</f>
        <v>0</v>
      </c>
      <c r="W1161" s="634">
        <f>'1 уровень'!X791</f>
        <v>0</v>
      </c>
      <c r="X1161" s="634">
        <f>'1 уровень'!Y791</f>
        <v>0</v>
      </c>
      <c r="Y1161" s="634">
        <f>'1 уровень'!Z791</f>
        <v>0</v>
      </c>
      <c r="Z1161" s="1126">
        <f>'1 уровень'!AA791</f>
        <v>0</v>
      </c>
      <c r="AA1161" s="634">
        <f>'1 уровень'!AB791</f>
        <v>0</v>
      </c>
      <c r="AB1161" s="634">
        <f>'1 уровень'!AC791</f>
        <v>0</v>
      </c>
      <c r="AC1161" s="634">
        <f>'1 уровень'!AD791</f>
        <v>0</v>
      </c>
      <c r="AD1161" s="634">
        <f>'1 уровень'!AE791</f>
        <v>0</v>
      </c>
      <c r="AE1161" s="634">
        <f>'1 уровень'!AF791</f>
        <v>0</v>
      </c>
      <c r="AF1161" s="634"/>
      <c r="AG1161" s="634"/>
      <c r="AH1161" s="1355">
        <f>'1 уровень'!AG791</f>
        <v>0</v>
      </c>
      <c r="AI1161" s="1377">
        <f>'1 уровень'!AH791</f>
        <v>0</v>
      </c>
    </row>
    <row r="1162" spans="1:196" s="139" customFormat="1" x14ac:dyDescent="0.25">
      <c r="A1162" s="19">
        <v>1</v>
      </c>
      <c r="B1162" s="19">
        <f t="shared" ref="B1162:B1225" si="167">B1161</f>
        <v>1</v>
      </c>
      <c r="C1162" s="234" t="s">
        <v>378</v>
      </c>
      <c r="D1162" s="29">
        <f>'1 уровень'!E792</f>
        <v>5</v>
      </c>
      <c r="E1162" s="29">
        <f>'1 уровень'!F792</f>
        <v>3.3333333333333335</v>
      </c>
      <c r="F1162" s="29">
        <f>'1 уровень'!G792</f>
        <v>0</v>
      </c>
      <c r="G1162" s="29">
        <f>'1 уровень'!H792</f>
        <v>0</v>
      </c>
      <c r="H1162" s="29">
        <f>'1 уровень'!I792</f>
        <v>0</v>
      </c>
      <c r="I1162" s="29">
        <f>'1 уровень'!J792</f>
        <v>0</v>
      </c>
      <c r="J1162" s="29">
        <f>'1 уровень'!K792</f>
        <v>0</v>
      </c>
      <c r="K1162" s="29">
        <f>'1 уровень'!L792</f>
        <v>0</v>
      </c>
      <c r="L1162" s="29">
        <f>'1 уровень'!M792</f>
        <v>0</v>
      </c>
      <c r="M1162" s="29">
        <f>'1 уровень'!N792</f>
        <v>0</v>
      </c>
      <c r="N1162" s="29">
        <f>'1 уровень'!O792</f>
        <v>0</v>
      </c>
      <c r="O1162" s="29">
        <f>'1 уровень'!P792</f>
        <v>0</v>
      </c>
      <c r="P1162" s="634">
        <f>'1 уровень'!Q792</f>
        <v>0</v>
      </c>
      <c r="Q1162" s="634">
        <f>'1 уровень'!R792</f>
        <v>0</v>
      </c>
      <c r="R1162" s="634">
        <f>'1 уровень'!S792</f>
        <v>0</v>
      </c>
      <c r="S1162" s="634">
        <f>'1 уровень'!T792</f>
        <v>0</v>
      </c>
      <c r="T1162" s="634">
        <f>'1 уровень'!U792</f>
        <v>0</v>
      </c>
      <c r="U1162" s="634">
        <f>'1 уровень'!V792</f>
        <v>0</v>
      </c>
      <c r="V1162" s="634">
        <f>'1 уровень'!W792</f>
        <v>0</v>
      </c>
      <c r="W1162" s="634">
        <f>'1 уровень'!X792</f>
        <v>0</v>
      </c>
      <c r="X1162" s="634">
        <f>'1 уровень'!Y792</f>
        <v>0</v>
      </c>
      <c r="Y1162" s="634">
        <f>'1 уровень'!Z792</f>
        <v>0</v>
      </c>
      <c r="Z1162" s="1126">
        <f>'1 уровень'!AA792</f>
        <v>0</v>
      </c>
      <c r="AA1162" s="634">
        <f>'1 уровень'!AB792</f>
        <v>0</v>
      </c>
      <c r="AB1162" s="634">
        <f>'1 уровень'!AC792</f>
        <v>0</v>
      </c>
      <c r="AC1162" s="634">
        <f>'1 уровень'!AD792</f>
        <v>0</v>
      </c>
      <c r="AD1162" s="634">
        <f>'1 уровень'!AE792</f>
        <v>0</v>
      </c>
      <c r="AE1162" s="634">
        <f>'1 уровень'!AF792</f>
        <v>0</v>
      </c>
      <c r="AF1162" s="634"/>
      <c r="AG1162" s="634"/>
      <c r="AH1162" s="1355">
        <f>'1 уровень'!AG792</f>
        <v>0</v>
      </c>
      <c r="AI1162" s="1377">
        <f>'1 уровень'!AH792</f>
        <v>0</v>
      </c>
    </row>
    <row r="1163" spans="1:196" s="139" customFormat="1" x14ac:dyDescent="0.25">
      <c r="A1163" s="19">
        <v>1</v>
      </c>
      <c r="B1163" s="19">
        <f t="shared" si="167"/>
        <v>1</v>
      </c>
      <c r="C1163" s="503" t="s">
        <v>379</v>
      </c>
      <c r="D1163" s="29">
        <f>'1 уровень'!E793</f>
        <v>15</v>
      </c>
      <c r="E1163" s="29">
        <f>'1 уровень'!F793</f>
        <v>10</v>
      </c>
      <c r="F1163" s="29">
        <f>'1 уровень'!G793</f>
        <v>31</v>
      </c>
      <c r="G1163" s="29">
        <f>'1 уровень'!H793</f>
        <v>310</v>
      </c>
      <c r="H1163" s="29">
        <f>'1 уровень'!I793</f>
        <v>0</v>
      </c>
      <c r="I1163" s="29">
        <f>'1 уровень'!J793</f>
        <v>0</v>
      </c>
      <c r="J1163" s="29">
        <f>'1 уровень'!K793</f>
        <v>0</v>
      </c>
      <c r="K1163" s="29">
        <f>'1 уровень'!L793</f>
        <v>0</v>
      </c>
      <c r="L1163" s="29">
        <f>'1 уровень'!M793</f>
        <v>0</v>
      </c>
      <c r="M1163" s="29">
        <f>'1 уровень'!N793</f>
        <v>0</v>
      </c>
      <c r="N1163" s="29">
        <f>'1 уровень'!O793</f>
        <v>0</v>
      </c>
      <c r="O1163" s="29">
        <f>'1 уровень'!P793</f>
        <v>0</v>
      </c>
      <c r="P1163" s="634">
        <f>'1 уровень'!Q793</f>
        <v>0</v>
      </c>
      <c r="Q1163" s="634">
        <f>'1 уровень'!R793</f>
        <v>0</v>
      </c>
      <c r="R1163" s="634">
        <f>'1 уровень'!S793</f>
        <v>0</v>
      </c>
      <c r="S1163" s="634">
        <f>'1 уровень'!T793</f>
        <v>0</v>
      </c>
      <c r="T1163" s="634">
        <f>'1 уровень'!U793</f>
        <v>0</v>
      </c>
      <c r="U1163" s="634">
        <f>'1 уровень'!V793</f>
        <v>0</v>
      </c>
      <c r="V1163" s="634">
        <f>'1 уровень'!W793</f>
        <v>0</v>
      </c>
      <c r="W1163" s="634">
        <f>'1 уровень'!X793</f>
        <v>0</v>
      </c>
      <c r="X1163" s="634">
        <f>'1 уровень'!Y793</f>
        <v>0</v>
      </c>
      <c r="Y1163" s="634">
        <f>'1 уровень'!Z793</f>
        <v>0</v>
      </c>
      <c r="Z1163" s="1126">
        <f>'1 уровень'!AA793</f>
        <v>0</v>
      </c>
      <c r="AA1163" s="634">
        <f>'1 уровень'!AB793</f>
        <v>0</v>
      </c>
      <c r="AB1163" s="634">
        <f>'1 уровень'!AC793</f>
        <v>0</v>
      </c>
      <c r="AC1163" s="634">
        <f>'1 уровень'!AD793</f>
        <v>0</v>
      </c>
      <c r="AD1163" s="634">
        <f>'1 уровень'!AE793</f>
        <v>0</v>
      </c>
      <c r="AE1163" s="634">
        <f>'1 уровень'!AF793</f>
        <v>0</v>
      </c>
      <c r="AF1163" s="634"/>
      <c r="AG1163" s="634"/>
      <c r="AH1163" s="1355">
        <f>'1 уровень'!AG793</f>
        <v>0</v>
      </c>
      <c r="AI1163" s="1377">
        <f>'1 уровень'!AH793</f>
        <v>0</v>
      </c>
    </row>
    <row r="1164" spans="1:196" s="139" customFormat="1" ht="15.75" thickBot="1" x14ac:dyDescent="0.3">
      <c r="A1164" s="19">
        <v>1</v>
      </c>
      <c r="B1164" s="19">
        <f t="shared" si="167"/>
        <v>1</v>
      </c>
      <c r="C1164" s="235" t="s">
        <v>224</v>
      </c>
      <c r="D1164" s="29">
        <f>'1 уровень'!E794</f>
        <v>49457</v>
      </c>
      <c r="E1164" s="29">
        <f>'1 уровень'!F794</f>
        <v>32967</v>
      </c>
      <c r="F1164" s="29">
        <f>'1 уровень'!G794</f>
        <v>26301</v>
      </c>
      <c r="G1164" s="29">
        <f>'1 уровень'!H794</f>
        <v>79.779779779779787</v>
      </c>
      <c r="H1164" s="29">
        <f>'1 уровень'!I794</f>
        <v>0</v>
      </c>
      <c r="I1164" s="29">
        <f>'1 уровень'!J794</f>
        <v>0</v>
      </c>
      <c r="J1164" s="29">
        <f>'1 уровень'!K794</f>
        <v>0</v>
      </c>
      <c r="K1164" s="29">
        <f>'1 уровень'!L794</f>
        <v>0</v>
      </c>
      <c r="L1164" s="29">
        <f>'1 уровень'!M794</f>
        <v>0</v>
      </c>
      <c r="M1164" s="29">
        <f>'1 уровень'!N794</f>
        <v>0</v>
      </c>
      <c r="N1164" s="29">
        <f>'1 уровень'!O794</f>
        <v>0</v>
      </c>
      <c r="O1164" s="29">
        <f>'1 уровень'!P794</f>
        <v>0</v>
      </c>
      <c r="P1164" s="634">
        <f>'1 уровень'!Q794</f>
        <v>327511.17755000002</v>
      </c>
      <c r="Q1164" s="634">
        <f>'1 уровень'!R794</f>
        <v>327511.17755000002</v>
      </c>
      <c r="R1164" s="634">
        <f>'1 уровень'!S794</f>
        <v>327511.17755000002</v>
      </c>
      <c r="S1164" s="634">
        <f>'1 уровень'!T794</f>
        <v>328164.85168000002</v>
      </c>
      <c r="T1164" s="634">
        <f>'1 уровень'!U794</f>
        <v>328164.85168000002</v>
      </c>
      <c r="U1164" s="634">
        <f>'1 уровень'!V794</f>
        <v>328164.85168000002</v>
      </c>
      <c r="V1164" s="634">
        <f>'1 уровень'!W794</f>
        <v>328164.85168000002</v>
      </c>
      <c r="W1164" s="634">
        <f>'1 уровень'!X794</f>
        <v>328164.85168000002</v>
      </c>
      <c r="X1164" s="634">
        <f>'1 уровень'!Y794</f>
        <v>218703.93732777779</v>
      </c>
      <c r="Y1164" s="634">
        <f>'1 уровень'!Z794</f>
        <v>176029.14752999999</v>
      </c>
      <c r="Z1164" s="1126">
        <f>'1 уровень'!AA794</f>
        <v>0</v>
      </c>
      <c r="AA1164" s="634">
        <f>'1 уровень'!AB794</f>
        <v>0</v>
      </c>
      <c r="AB1164" s="634">
        <f>'1 уровень'!AC794</f>
        <v>-42674.789797777805</v>
      </c>
      <c r="AC1164" s="634">
        <f>'1 уровень'!AD794</f>
        <v>-847.96052999999995</v>
      </c>
      <c r="AD1164" s="634">
        <f>'1 уровень'!AE794</f>
        <v>-3.49526</v>
      </c>
      <c r="AE1164" s="634">
        <f>'1 уровень'!AF794</f>
        <v>176025.65226999999</v>
      </c>
      <c r="AF1164" s="634">
        <f>Y1164/X1164*100</f>
        <v>80.487415855792349</v>
      </c>
      <c r="AG1164" s="634">
        <f>AE1164/X1164*100</f>
        <v>80.485817686119361</v>
      </c>
      <c r="AH1164" s="1355">
        <f>'1 уровень'!AG794</f>
        <v>0</v>
      </c>
      <c r="AI1164" s="1377">
        <f>'1 уровень'!AH794</f>
        <v>0</v>
      </c>
    </row>
    <row r="1165" spans="1:196" s="139" customFormat="1" ht="21" customHeight="1" x14ac:dyDescent="0.25">
      <c r="A1165" s="19">
        <v>1</v>
      </c>
      <c r="B1165" s="19">
        <f t="shared" si="167"/>
        <v>1</v>
      </c>
      <c r="C1165" s="185" t="s">
        <v>111</v>
      </c>
      <c r="D1165" s="186"/>
      <c r="E1165" s="186"/>
      <c r="F1165" s="186"/>
      <c r="G1165" s="187"/>
      <c r="H1165" s="188"/>
      <c r="I1165" s="189"/>
      <c r="J1165" s="190"/>
      <c r="K1165" s="191"/>
      <c r="L1165" s="190"/>
      <c r="M1165" s="190"/>
      <c r="N1165" s="190"/>
      <c r="O1165" s="190"/>
      <c r="P1165" s="1241">
        <f t="shared" ref="P1165:AE1165" si="168">P1166-P1167-P1226-P1230-P1234-P1240</f>
        <v>0</v>
      </c>
      <c r="Q1165" s="1241">
        <f t="shared" ref="Q1165:R1165" si="169">Q1166-Q1167-Q1226-Q1230-Q1234-Q1240</f>
        <v>0</v>
      </c>
      <c r="R1165" s="1241">
        <f t="shared" si="169"/>
        <v>0</v>
      </c>
      <c r="S1165" s="1241">
        <f t="shared" ref="S1165:T1165" si="170">S1166-S1167-S1226-S1230-S1234-S1240</f>
        <v>2.3283064365386963E-9</v>
      </c>
      <c r="T1165" s="1241">
        <f t="shared" si="170"/>
        <v>2.3283064365386963E-9</v>
      </c>
      <c r="U1165" s="1241">
        <f t="shared" ref="U1165:V1165" si="171">U1166-U1167-U1226-U1230-U1234-U1240</f>
        <v>3.7252902984619141E-9</v>
      </c>
      <c r="V1165" s="1241">
        <f t="shared" si="171"/>
        <v>3.7252902984619141E-9</v>
      </c>
      <c r="W1165" s="1241">
        <f t="shared" ref="W1165" si="172">W1166-W1167-W1226-W1230-W1234-W1240</f>
        <v>0</v>
      </c>
      <c r="X1165" s="1241">
        <f t="shared" si="168"/>
        <v>0</v>
      </c>
      <c r="Y1165" s="1242">
        <f t="shared" si="168"/>
        <v>-2.7939677238464355E-9</v>
      </c>
      <c r="Z1165" s="1243">
        <f t="shared" si="168"/>
        <v>0</v>
      </c>
      <c r="AA1165" s="1241">
        <f t="shared" si="168"/>
        <v>0</v>
      </c>
      <c r="AB1165" s="1241">
        <f t="shared" si="168"/>
        <v>-3.0468072509393096E-11</v>
      </c>
      <c r="AC1165" s="1241">
        <f t="shared" si="168"/>
        <v>1.4779288903810084E-12</v>
      </c>
      <c r="AD1165" s="1242">
        <f t="shared" si="168"/>
        <v>-2.2964741219766438E-11</v>
      </c>
      <c r="AE1165" s="1241">
        <f t="shared" si="168"/>
        <v>0</v>
      </c>
      <c r="AF1165" s="1242"/>
      <c r="AG1165" s="1138"/>
      <c r="AH1165" s="1390"/>
      <c r="AI1165" s="1403" t="e">
        <f>AI1166-AI1167-AI1226-AI1230-AI1234-AI1240</f>
        <v>#REF!</v>
      </c>
      <c r="AJ1165" s="19"/>
      <c r="AK1165" s="19"/>
      <c r="AL1165" s="19"/>
      <c r="AM1165" s="19"/>
      <c r="AN1165" s="19"/>
      <c r="AO1165" s="19"/>
      <c r="AP1165" s="19"/>
      <c r="AQ1165" s="19"/>
      <c r="AR1165" s="19"/>
      <c r="AS1165" s="19"/>
      <c r="AT1165" s="19"/>
      <c r="AU1165" s="19"/>
      <c r="AV1165" s="19"/>
      <c r="AW1165" s="19"/>
      <c r="AX1165" s="19"/>
      <c r="AY1165" s="19"/>
      <c r="AZ1165" s="19"/>
      <c r="BA1165" s="19"/>
      <c r="BB1165" s="19"/>
      <c r="BC1165" s="19"/>
      <c r="BD1165" s="19"/>
      <c r="BE1165" s="19"/>
      <c r="BF1165" s="19"/>
      <c r="BG1165" s="19"/>
      <c r="BH1165" s="19"/>
      <c r="BI1165" s="19"/>
      <c r="BJ1165" s="19"/>
      <c r="BK1165" s="19"/>
      <c r="BL1165" s="19"/>
      <c r="BM1165" s="19"/>
      <c r="BN1165" s="19"/>
      <c r="BO1165" s="19"/>
      <c r="BP1165" s="19"/>
      <c r="BQ1165" s="19"/>
      <c r="BR1165" s="19"/>
      <c r="BS1165" s="19"/>
      <c r="BT1165" s="19"/>
      <c r="BU1165" s="19"/>
      <c r="BV1165" s="19"/>
      <c r="BW1165" s="19"/>
      <c r="BX1165" s="19"/>
      <c r="BY1165" s="19"/>
      <c r="BZ1165" s="19"/>
      <c r="CA1165" s="19"/>
      <c r="CB1165" s="19"/>
      <c r="CC1165" s="19"/>
      <c r="CD1165" s="19"/>
      <c r="CE1165" s="19"/>
      <c r="CF1165" s="19"/>
      <c r="CG1165" s="19"/>
      <c r="CH1165" s="19"/>
      <c r="CI1165" s="19"/>
      <c r="CJ1165" s="19"/>
      <c r="CK1165" s="19"/>
      <c r="CL1165" s="19"/>
      <c r="CM1165" s="19"/>
      <c r="CN1165" s="19"/>
      <c r="CO1165" s="19"/>
      <c r="CP1165" s="19"/>
      <c r="CQ1165" s="19"/>
      <c r="CR1165" s="19"/>
      <c r="CS1165" s="19"/>
      <c r="CT1165" s="19"/>
      <c r="CU1165" s="19"/>
      <c r="CV1165" s="19"/>
      <c r="CW1165" s="19"/>
      <c r="CX1165" s="19"/>
      <c r="CY1165" s="19"/>
      <c r="CZ1165" s="19"/>
      <c r="DA1165" s="19"/>
      <c r="DB1165" s="19"/>
      <c r="DC1165" s="19"/>
      <c r="DD1165" s="19"/>
      <c r="DE1165" s="19"/>
      <c r="DF1165" s="19"/>
      <c r="DG1165" s="19"/>
      <c r="DH1165" s="19"/>
      <c r="DI1165" s="19"/>
      <c r="DJ1165" s="19"/>
      <c r="DK1165" s="19"/>
      <c r="DL1165" s="19"/>
      <c r="DM1165" s="19"/>
      <c r="DN1165" s="19"/>
      <c r="DO1165" s="19"/>
      <c r="DP1165" s="19"/>
      <c r="DQ1165" s="19"/>
      <c r="DR1165" s="19"/>
      <c r="DS1165" s="19"/>
      <c r="DT1165" s="19"/>
      <c r="DU1165" s="19"/>
      <c r="DV1165" s="19"/>
      <c r="DW1165" s="19"/>
      <c r="DX1165" s="19"/>
      <c r="DY1165" s="19"/>
      <c r="DZ1165" s="19"/>
      <c r="EA1165" s="19"/>
      <c r="EB1165" s="19"/>
      <c r="EC1165" s="19"/>
      <c r="ED1165" s="19"/>
      <c r="EE1165" s="19"/>
      <c r="EF1165" s="19"/>
      <c r="EG1165" s="19"/>
      <c r="EH1165" s="19"/>
      <c r="EI1165" s="19"/>
      <c r="EJ1165" s="19"/>
      <c r="EK1165" s="19"/>
      <c r="EL1165" s="19"/>
      <c r="EM1165" s="19"/>
      <c r="EN1165" s="19"/>
      <c r="EO1165" s="19"/>
      <c r="EP1165" s="19"/>
      <c r="EQ1165" s="19"/>
      <c r="ER1165" s="19"/>
      <c r="ES1165" s="19"/>
      <c r="ET1165" s="19"/>
      <c r="EU1165" s="19"/>
      <c r="EV1165" s="19"/>
      <c r="EW1165" s="19"/>
      <c r="EX1165" s="19"/>
      <c r="EY1165" s="19"/>
      <c r="EZ1165" s="19"/>
      <c r="FA1165" s="19"/>
      <c r="FB1165" s="19"/>
      <c r="FC1165" s="19"/>
      <c r="FD1165" s="19"/>
      <c r="FE1165" s="19"/>
      <c r="FF1165" s="19"/>
      <c r="FG1165" s="19"/>
      <c r="FH1165" s="19"/>
      <c r="FI1165" s="19"/>
      <c r="FJ1165" s="19"/>
      <c r="FK1165" s="19"/>
      <c r="FL1165" s="19"/>
      <c r="FM1165" s="19"/>
      <c r="FN1165" s="19"/>
      <c r="FO1165" s="19"/>
      <c r="FP1165" s="19"/>
      <c r="FQ1165" s="19"/>
      <c r="FR1165" s="19"/>
      <c r="FS1165" s="19"/>
      <c r="FT1165" s="19"/>
      <c r="FU1165" s="19"/>
      <c r="FV1165" s="19"/>
      <c r="FW1165" s="19"/>
      <c r="FX1165" s="19"/>
      <c r="FY1165" s="19"/>
      <c r="FZ1165" s="19"/>
      <c r="GA1165" s="19"/>
      <c r="GB1165" s="19"/>
      <c r="GC1165" s="19"/>
      <c r="GD1165" s="19"/>
      <c r="GE1165" s="19"/>
      <c r="GF1165" s="19"/>
      <c r="GG1165" s="19"/>
      <c r="GH1165" s="19"/>
      <c r="GI1165" s="19"/>
      <c r="GJ1165" s="19"/>
      <c r="GK1165" s="19"/>
      <c r="GL1165" s="19"/>
      <c r="GM1165" s="19"/>
      <c r="GN1165" s="19"/>
    </row>
    <row r="1166" spans="1:196" s="180" customFormat="1" x14ac:dyDescent="0.25">
      <c r="A1166" s="19">
        <v>1</v>
      </c>
      <c r="B1166" s="19">
        <f t="shared" si="167"/>
        <v>1</v>
      </c>
      <c r="C1166" s="192" t="s">
        <v>436</v>
      </c>
      <c r="D1166" s="17"/>
      <c r="E1166" s="17"/>
      <c r="F1166" s="17"/>
      <c r="G1166" s="193"/>
      <c r="H1166" s="194"/>
      <c r="I1166" s="195"/>
      <c r="J1166" s="196"/>
      <c r="K1166" s="197"/>
      <c r="L1166" s="196"/>
      <c r="M1166" s="196"/>
      <c r="N1166" s="196"/>
      <c r="O1166" s="196"/>
      <c r="P1166" s="651">
        <f t="shared" ref="P1166:AE1166" si="173">SUM(P8,P79,P151,P211,P269,P329,P391,P451,P513,P574,P635,P694,P757,P817,P877,P937,P996,P1055,P1115)</f>
        <v>27639434.012984939</v>
      </c>
      <c r="Q1166" s="651">
        <f t="shared" ref="Q1166:R1166" si="174">SUM(Q8,Q79,Q151,Q211,Q269,Q329,Q391,Q451,Q513,Q574,Q635,Q694,Q757,Q817,Q877,Q937,Q996,Q1055,Q1115)</f>
        <v>27639434.012984939</v>
      </c>
      <c r="R1166" s="651">
        <f t="shared" si="174"/>
        <v>27645266.118936695</v>
      </c>
      <c r="S1166" s="651">
        <f t="shared" ref="S1166:T1166" si="175">SUM(S8,S79,S151,S211,S269,S329,S391,S451,S513,S574,S635,S694,S757,S817,S877,S937,S996,S1055,S1115)</f>
        <v>27657839.3797823</v>
      </c>
      <c r="T1166" s="651">
        <f t="shared" si="175"/>
        <v>27657839.3797823</v>
      </c>
      <c r="U1166" s="651">
        <f t="shared" ref="U1166:V1166" si="176">SUM(U8,U79,U151,U211,U269,U329,U391,U451,U513,U574,U635,U694,U757,U817,U877,U937,U996,U1055,U1115)</f>
        <v>27659015.074853182</v>
      </c>
      <c r="V1166" s="651">
        <f t="shared" si="176"/>
        <v>27659015.074853182</v>
      </c>
      <c r="W1166" s="651">
        <f t="shared" ref="W1166" si="177">SUM(W8,W79,W151,W211,W269,W329,W391,W451,W513,W574,W635,W694,W757,W817,W877,W937,W996,W1055,W1115)</f>
        <v>27786345.70048058</v>
      </c>
      <c r="X1166" s="651">
        <f t="shared" si="173"/>
        <v>18622334.258193515</v>
      </c>
      <c r="Y1166" s="206">
        <f t="shared" si="173"/>
        <v>18694238.497609999</v>
      </c>
      <c r="Z1166" s="1133">
        <f t="shared" si="173"/>
        <v>-7854.2696100000212</v>
      </c>
      <c r="AA1166" s="206">
        <f t="shared" si="173"/>
        <v>117.90239999999903</v>
      </c>
      <c r="AB1166" s="206">
        <f t="shared" si="173"/>
        <v>71904.239416486438</v>
      </c>
      <c r="AC1166" s="206">
        <f t="shared" si="173"/>
        <v>-38428.244839999999</v>
      </c>
      <c r="AD1166" s="206">
        <f t="shared" si="173"/>
        <v>-160651.63401000001</v>
      </c>
      <c r="AE1166" s="1041">
        <f t="shared" si="173"/>
        <v>18525850.49639</v>
      </c>
      <c r="AF1166" s="206">
        <f t="shared" ref="AF1166:AF1171" si="178">Y1166/X1166*100</f>
        <v>100.38611829440687</v>
      </c>
      <c r="AG1166" s="206">
        <f t="shared" ref="AG1166:AG1171" si="179">AE1166/X1166*100</f>
        <v>99.481892224327012</v>
      </c>
      <c r="AH1166" s="1391"/>
      <c r="AI1166" s="1392">
        <f>SUM(AI8,AI79,AI151,AI211,AI269,AI329,AI391,AI451,AI513,AI574,AI635,AI694,AI757,AI817,AI877,AI937,AI996,AI1055,AI1115)</f>
        <v>0</v>
      </c>
    </row>
    <row r="1167" spans="1:196" s="139" customFormat="1" ht="22.5" customHeight="1" x14ac:dyDescent="0.25">
      <c r="A1167" s="19">
        <v>1</v>
      </c>
      <c r="B1167" s="19">
        <f t="shared" si="167"/>
        <v>1</v>
      </c>
      <c r="C1167" s="934" t="s">
        <v>420</v>
      </c>
      <c r="D1167" s="18">
        <f>SUBTOTAL(9,D1116,D1056,D997,D938,D878,D818,D758,D695,D636,D575,D514,D452,D392,D330,D270,D212,D152,D80,D9)</f>
        <v>211890.89534883719</v>
      </c>
      <c r="E1167" s="18">
        <f>SUBTOTAL(9,E1116,E1056,E997,E938,E878,E818,E758,E695,E636,E575,E514,E452,E392,E330,E270,E212,E152,E80,E9)</f>
        <v>141451.26356589148</v>
      </c>
      <c r="F1167" s="18">
        <f>SUBTOTAL(9,F1116,F1056,F997,F938,F878,F818,F758,F695,F636,F575,F514,F452,F392,F330,F270,F212,F152,F80,F9)</f>
        <v>132304</v>
      </c>
      <c r="G1167" s="199">
        <f>F1167/E1167*100</f>
        <v>93.533275465135418</v>
      </c>
      <c r="H1167" s="8">
        <f>J1167/D1167</f>
        <v>9.4109045918047887</v>
      </c>
      <c r="I1167" s="200">
        <f>L1167/F1167</f>
        <v>8.7431445761277065</v>
      </c>
      <c r="J1167" s="18">
        <f>SUM(J1116,J1056,J997,J938,J878,J818,J758,J695,J636,J575,J514,J452,J392,J330,J270,J212,J152,J80,J9)</f>
        <v>1994085</v>
      </c>
      <c r="K1167" s="1429">
        <f>SUM(K1116,K1056,K997,K938,K878,K818,K758,K695,K636,K575,K514,K452,K392,K330,K270,K212,K152,K80,K9)</f>
        <v>1327383.5238095238</v>
      </c>
      <c r="L1167" s="18">
        <f>SUM(L1116,L1056,L997,L938,L878,L818,L758,L695,L636,L575,L514,L452,L392,L330,L270,L212,L152,L80,L9)</f>
        <v>1156753</v>
      </c>
      <c r="M1167" s="34">
        <f>L1167/K1167*100</f>
        <v>87.145348669100343</v>
      </c>
      <c r="N1167" s="34">
        <f>SUM(N1116,N1056,N997,N938,N878,N818,N758,N695,N636,N575,N514,N452,N392,N330,N270,N212,N152,N80,N9)</f>
        <v>6057.1532930227322</v>
      </c>
      <c r="O1167" s="366">
        <f>L1167/$C$3*12/N1167</f>
        <v>286.45956541973356</v>
      </c>
      <c r="P1167" s="652">
        <f t="shared" ref="P1167:AE1167" si="180">SUM(P1116,P1056,P997,P938,P878,P818,P758,P695,P636,P575,P514,P452,P392,P330,P270,P212,P152,P80,P9)</f>
        <v>12276595.475505801</v>
      </c>
      <c r="Q1167" s="652">
        <f t="shared" ref="Q1167:R1167" si="181">SUM(Q1116,Q1056,Q997,Q938,Q878,Q818,Q758,Q695,Q636,Q575,Q514,Q452,Q392,Q330,Q270,Q212,Q152,Q80,Q9)</f>
        <v>12276595.475505801</v>
      </c>
      <c r="R1167" s="652">
        <f t="shared" si="181"/>
        <v>12277715.305556279</v>
      </c>
      <c r="S1167" s="652">
        <f t="shared" ref="S1167:T1167" si="182">SUM(S1116,S1056,S997,S938,S878,S818,S758,S695,S636,S575,S514,S452,S392,S330,S270,S212,S152,S80,S9)</f>
        <v>12277457.931661073</v>
      </c>
      <c r="T1167" s="652">
        <f t="shared" si="182"/>
        <v>12277457.931661073</v>
      </c>
      <c r="U1167" s="652">
        <f t="shared" ref="U1167:V1167" si="183">SUM(U1116,U1056,U997,U938,U878,U818,U758,U695,U636,U575,U514,U452,U392,U330,U270,U212,U152,U80,U9)</f>
        <v>12266490.644287746</v>
      </c>
      <c r="V1167" s="652">
        <f t="shared" si="183"/>
        <v>12266490.644287746</v>
      </c>
      <c r="W1167" s="652">
        <f t="shared" ref="W1167" si="184">SUM(W1116,W1056,W997,W938,W878,W818,W758,W695,W636,W575,W514,W452,W392,W330,W270,W212,W152,W80,W9)</f>
        <v>12357020.941936467</v>
      </c>
      <c r="X1167" s="652">
        <f t="shared" si="180"/>
        <v>8329528.137656128</v>
      </c>
      <c r="Y1167" s="653">
        <f t="shared" si="180"/>
        <v>8520043.2913900018</v>
      </c>
      <c r="Z1167" s="1133">
        <f t="shared" si="180"/>
        <v>-7854.2696100000212</v>
      </c>
      <c r="AA1167" s="206">
        <f t="shared" si="180"/>
        <v>-59129.225480000001</v>
      </c>
      <c r="AB1167" s="653">
        <f t="shared" si="180"/>
        <v>190515.15373387333</v>
      </c>
      <c r="AC1167" s="206">
        <f t="shared" si="180"/>
        <v>-27411.932290000001</v>
      </c>
      <c r="AD1167" s="206">
        <f t="shared" si="180"/>
        <v>-138573.13232999999</v>
      </c>
      <c r="AE1167" s="652">
        <f t="shared" si="180"/>
        <v>8314486.6639699992</v>
      </c>
      <c r="AF1167" s="206">
        <f t="shared" si="178"/>
        <v>102.28722624601738</v>
      </c>
      <c r="AG1167" s="206">
        <f t="shared" si="179"/>
        <v>99.819419858633651</v>
      </c>
      <c r="AH1167" s="1393">
        <f>SUM(AH1116,AH1056,AH997,AH938,AH878,AH818,AH758,AH695,AH636,AH575,AH514,AH452,AH392,AH330,AH270,AH212,AH152,AH80,AH9)</f>
        <v>0</v>
      </c>
      <c r="AI1167" s="1394">
        <f>SUM(AI1116,AI1056,AI997,AI938,AI878,AI818,AI758,AI695,AI636,AI575,AI514,AI452,AI392,AI330,AI270,AI212,AI152,AI80,AI9)</f>
        <v>0</v>
      </c>
    </row>
    <row r="1168" spans="1:196" s="139" customFormat="1" ht="43.5" x14ac:dyDescent="0.25">
      <c r="A1168" s="19">
        <v>1</v>
      </c>
      <c r="B1168" s="19">
        <f t="shared" si="167"/>
        <v>1</v>
      </c>
      <c r="C1168" s="935" t="s">
        <v>184</v>
      </c>
      <c r="D1168" s="18">
        <f>SUM(D1117,D10,D81)</f>
        <v>5349</v>
      </c>
      <c r="E1168" s="18">
        <f>SUM(E1117,E10,E81)</f>
        <v>3566.333333333333</v>
      </c>
      <c r="F1168" s="1042">
        <f>SUM(F1117,F10,F81)</f>
        <v>3728</v>
      </c>
      <c r="G1168" s="199">
        <f>F1168/E1168*100</f>
        <v>104.53313393775122</v>
      </c>
      <c r="H1168" s="34">
        <f>SUM(H1117,H10,H81)</f>
        <v>0</v>
      </c>
      <c r="I1168" s="198">
        <f>SUM(I1117,I10,I81)</f>
        <v>0</v>
      </c>
      <c r="J1168" s="34">
        <f>SUM(J1117,J10,J81)</f>
        <v>0</v>
      </c>
      <c r="K1168" s="198">
        <f>SUM(K1117,K10,K81)</f>
        <v>0</v>
      </c>
      <c r="L1168" s="34">
        <f>SUM(L1117,L10)</f>
        <v>0</v>
      </c>
      <c r="M1168" s="34">
        <f>SUM(M1117,M10)</f>
        <v>0</v>
      </c>
      <c r="N1168" s="34">
        <f>SUM(N1117,N10)</f>
        <v>0</v>
      </c>
      <c r="O1168" s="18"/>
      <c r="P1168" s="653">
        <f t="shared" ref="P1168:AE1168" si="185">SUM(P1117,P10,P81)</f>
        <v>1031446.2410951999</v>
      </c>
      <c r="Q1168" s="653">
        <f t="shared" ref="Q1168:R1168" si="186">SUM(Q1117,Q10,Q81)</f>
        <v>1031446.2410951999</v>
      </c>
      <c r="R1168" s="653">
        <f t="shared" si="186"/>
        <v>1031446.2410951999</v>
      </c>
      <c r="S1168" s="653">
        <f t="shared" ref="S1168:T1168" si="187">SUM(S1117,S10,S81)</f>
        <v>1027313.0484676</v>
      </c>
      <c r="T1168" s="653">
        <f t="shared" si="187"/>
        <v>1027313.0484676</v>
      </c>
      <c r="U1168" s="653">
        <f t="shared" ref="U1168:V1168" si="188">SUM(U1117,U10,U81)</f>
        <v>1031280.8016708</v>
      </c>
      <c r="V1168" s="653">
        <f t="shared" si="188"/>
        <v>1031280.8016708</v>
      </c>
      <c r="W1168" s="653">
        <f t="shared" ref="W1168" si="189">SUM(W1117,W10,W81)</f>
        <v>1053072.6159132</v>
      </c>
      <c r="X1168" s="653">
        <f t="shared" si="185"/>
        <v>702048.41060880001</v>
      </c>
      <c r="Y1168" s="653">
        <f t="shared" si="185"/>
        <v>722969.37078999996</v>
      </c>
      <c r="Z1168" s="1134">
        <f t="shared" si="185"/>
        <v>-7854.2696100000221</v>
      </c>
      <c r="AA1168" s="653">
        <f t="shared" si="185"/>
        <v>0</v>
      </c>
      <c r="AB1168" s="653">
        <f t="shared" si="185"/>
        <v>20920.960181199996</v>
      </c>
      <c r="AC1168" s="206">
        <f t="shared" si="185"/>
        <v>-456.44042999999999</v>
      </c>
      <c r="AD1168" s="206">
        <f t="shared" si="185"/>
        <v>0</v>
      </c>
      <c r="AE1168" s="652">
        <f t="shared" si="185"/>
        <v>715115.10118000011</v>
      </c>
      <c r="AF1168" s="206">
        <f t="shared" si="178"/>
        <v>102.97998825509167</v>
      </c>
      <c r="AG1168" s="206">
        <f t="shared" si="179"/>
        <v>101.86122358141499</v>
      </c>
      <c r="AH1168" s="1393">
        <f>SUM(AH1117,AH10,AH81)</f>
        <v>0</v>
      </c>
      <c r="AI1168" s="1394">
        <f>SUM(AI1117,AI10,AI81)</f>
        <v>0</v>
      </c>
    </row>
    <row r="1169" spans="1:35" s="139" customFormat="1" x14ac:dyDescent="0.25">
      <c r="A1169" s="19">
        <v>1</v>
      </c>
      <c r="B1169" s="19">
        <f t="shared" si="167"/>
        <v>1</v>
      </c>
      <c r="C1169" s="934" t="s">
        <v>185</v>
      </c>
      <c r="D1169" s="18">
        <f>D11+D1118</f>
        <v>3084</v>
      </c>
      <c r="E1169" s="18">
        <f>E11+E1118</f>
        <v>2056</v>
      </c>
      <c r="F1169" s="18">
        <f>F11+F1118</f>
        <v>2017</v>
      </c>
      <c r="G1169" s="199">
        <f>F1169/E1169*100</f>
        <v>98.10311284046692</v>
      </c>
      <c r="H1169" s="8">
        <f>K1169/E1169</f>
        <v>13.347762645914397</v>
      </c>
      <c r="I1169" s="200">
        <f>L1169/F1169</f>
        <v>12.527020327218642</v>
      </c>
      <c r="J1169" s="18">
        <f t="shared" ref="J1169:L1169" si="190">J11+J1118</f>
        <v>41164</v>
      </c>
      <c r="K1169" s="1429">
        <f t="shared" si="190"/>
        <v>27443</v>
      </c>
      <c r="L1169" s="18">
        <f t="shared" si="190"/>
        <v>25267</v>
      </c>
      <c r="M1169" s="198">
        <f>L1169/K1169*100</f>
        <v>92.070837736399085</v>
      </c>
      <c r="N1169" s="34">
        <f>N11+N1118</f>
        <v>127.84375</v>
      </c>
      <c r="O1169" s="366">
        <f>L1169/$C$3*12/N1169</f>
        <v>296.45954534343679</v>
      </c>
      <c r="P1169" s="206">
        <f t="shared" ref="P1169:AI1169" si="191">P11+P1118</f>
        <v>130907.84997000001</v>
      </c>
      <c r="Q1169" s="206">
        <f t="shared" ref="Q1169:R1169" si="192">Q11+Q1118</f>
        <v>130907.84997000001</v>
      </c>
      <c r="R1169" s="206">
        <f t="shared" si="192"/>
        <v>130907.89697</v>
      </c>
      <c r="S1169" s="206">
        <f t="shared" ref="S1169:T1169" si="193">S11+S1118</f>
        <v>130907.89697</v>
      </c>
      <c r="T1169" s="206">
        <f t="shared" si="193"/>
        <v>130907.89697</v>
      </c>
      <c r="U1169" s="206">
        <f t="shared" ref="U1169:V1169" si="194">U11+U1118</f>
        <v>130907.89697</v>
      </c>
      <c r="V1169" s="206">
        <f t="shared" si="194"/>
        <v>130907.89697</v>
      </c>
      <c r="W1169" s="206">
        <f t="shared" ref="W1169" si="195">W11+W1118</f>
        <v>133795.05778999999</v>
      </c>
      <c r="X1169" s="206">
        <f t="shared" si="191"/>
        <v>87849.360344000015</v>
      </c>
      <c r="Y1169" s="206">
        <f t="shared" si="191"/>
        <v>86789.767850000018</v>
      </c>
      <c r="Z1169" s="1133">
        <f t="shared" si="191"/>
        <v>0</v>
      </c>
      <c r="AA1169" s="206">
        <f t="shared" si="191"/>
        <v>0</v>
      </c>
      <c r="AB1169" s="206">
        <f t="shared" si="191"/>
        <v>-1059.5924939999977</v>
      </c>
      <c r="AC1169" s="206">
        <f t="shared" si="191"/>
        <v>-431.28947999999997</v>
      </c>
      <c r="AD1169" s="206">
        <f t="shared" si="191"/>
        <v>-61.145620000000001</v>
      </c>
      <c r="AE1169" s="206">
        <f t="shared" si="191"/>
        <v>86728.622230000023</v>
      </c>
      <c r="AF1169" s="206">
        <f t="shared" si="191"/>
        <v>96.231108344442887</v>
      </c>
      <c r="AG1169" s="206">
        <f t="shared" si="191"/>
        <v>96.158514546584357</v>
      </c>
      <c r="AH1169" s="1393">
        <f t="shared" si="191"/>
        <v>0</v>
      </c>
      <c r="AI1169" s="1395">
        <f t="shared" si="191"/>
        <v>0</v>
      </c>
    </row>
    <row r="1170" spans="1:35" s="139" customFormat="1" ht="27.75" customHeight="1" x14ac:dyDescent="0.25">
      <c r="A1170" s="19">
        <v>1</v>
      </c>
      <c r="B1170" s="19">
        <f t="shared" si="167"/>
        <v>1</v>
      </c>
      <c r="C1170" s="1192" t="s">
        <v>475</v>
      </c>
      <c r="D1170" s="803"/>
      <c r="E1170" s="875"/>
      <c r="F1170" s="1190"/>
      <c r="G1170" s="1190"/>
      <c r="H1170" s="1170"/>
      <c r="I1170" s="1191"/>
      <c r="J1170" s="7">
        <f>SUM(J13,J82,J1119,J453)</f>
        <v>0</v>
      </c>
      <c r="K1170" s="36">
        <f>SUM(K13,K82,K1119,K453)</f>
        <v>0</v>
      </c>
      <c r="L1170" s="7">
        <f>SUM(L13,L82,L1119,L453)</f>
        <v>0</v>
      </c>
      <c r="M1170" s="36">
        <f>SUM(M13,M82,M1119,M453)</f>
        <v>0</v>
      </c>
      <c r="N1170" s="7">
        <f>SUM(N13,N82,N1119,N453)</f>
        <v>0</v>
      </c>
      <c r="O1170" s="10"/>
      <c r="P1170" s="206">
        <f t="shared" ref="P1170:AE1170" si="196">SUM(P1058,P999,P939,P880,P820,P760,P697,P638,P576,P516,P454,P394,P332,P272,P213,P153,P82,P12)</f>
        <v>5988392.9244900001</v>
      </c>
      <c r="Q1170" s="206">
        <f t="shared" ref="Q1170:R1170" si="197">SUM(Q1058,Q999,Q939,Q880,Q820,Q760,Q697,Q638,Q576,Q516,Q454,Q394,Q332,Q272,Q213,Q153,Q82,Q12)</f>
        <v>5988392.9244900001</v>
      </c>
      <c r="R1170" s="206">
        <f t="shared" si="197"/>
        <v>5988322.8813300002</v>
      </c>
      <c r="S1170" s="206">
        <f t="shared" ref="S1170:T1170" si="198">SUM(S1058,S999,S939,S880,S820,S760,S697,S638,S576,S516,S454,S394,S332,S272,S213,S153,S82,S12)</f>
        <v>5988322.8813300002</v>
      </c>
      <c r="T1170" s="206">
        <f t="shared" si="198"/>
        <v>5988322.8813300002</v>
      </c>
      <c r="U1170" s="206">
        <f t="shared" ref="U1170:V1170" si="199">SUM(U1058,U999,U939,U880,U820,U760,U697,U638,U576,U516,U454,U394,U332,U272,U213,U153,U82,U12)</f>
        <v>5988322.8813300002</v>
      </c>
      <c r="V1170" s="206">
        <f t="shared" si="199"/>
        <v>5988322.8813300002</v>
      </c>
      <c r="W1170" s="206">
        <f t="shared" ref="W1170" si="200">SUM(W1058,W999,W939,W880,W820,W760,W697,W638,W576,W516,W454,W394,W332,W272,W213,W153,W82,W12)</f>
        <v>5988322.8813300002</v>
      </c>
      <c r="X1170" s="206">
        <f t="shared" si="196"/>
        <v>4020769.5337006664</v>
      </c>
      <c r="Y1170" s="206">
        <f t="shared" si="196"/>
        <v>3900615.2272500005</v>
      </c>
      <c r="Z1170" s="1133">
        <f t="shared" si="196"/>
        <v>0</v>
      </c>
      <c r="AA1170" s="206">
        <f t="shared" si="196"/>
        <v>-843.18275000000006</v>
      </c>
      <c r="AB1170" s="206">
        <f t="shared" si="196"/>
        <v>-120154.30645066671</v>
      </c>
      <c r="AC1170" s="206">
        <f t="shared" si="196"/>
        <v>0</v>
      </c>
      <c r="AD1170" s="206">
        <f t="shared" si="196"/>
        <v>-3410.8535900000002</v>
      </c>
      <c r="AE1170" s="206">
        <f t="shared" si="196"/>
        <v>3896361.1909100004</v>
      </c>
      <c r="AF1170" s="1015">
        <f t="shared" si="178"/>
        <v>97.011658951263556</v>
      </c>
      <c r="AG1170" s="1015">
        <f t="shared" si="179"/>
        <v>96.905857404958937</v>
      </c>
      <c r="AH1170" s="1396"/>
      <c r="AI1170" s="1395">
        <f>SUM(AI1058,AI999,AI939,AI880,AI820,AI760,AI697,AI638,AI576,AI516,AI454,AI394,AI332,AI272,AI213,AI153,AI82,AI12)</f>
        <v>0</v>
      </c>
    </row>
    <row r="1171" spans="1:35" s="139" customFormat="1" x14ac:dyDescent="0.25">
      <c r="A1171" s="19"/>
      <c r="B1171" s="19">
        <f t="shared" si="167"/>
        <v>1</v>
      </c>
      <c r="C1171" s="1189" t="s">
        <v>422</v>
      </c>
      <c r="D1171" s="17"/>
      <c r="E1171" s="17"/>
      <c r="F1171" s="17"/>
      <c r="G1171" s="193"/>
      <c r="H1171" s="201"/>
      <c r="I1171" s="202"/>
      <c r="J1171" s="7"/>
      <c r="K1171" s="36"/>
      <c r="L1171" s="7"/>
      <c r="M1171" s="36"/>
      <c r="N1171" s="7"/>
      <c r="O1171" s="10"/>
      <c r="P1171" s="206">
        <f t="shared" ref="P1171:AE1171" si="201">SUM(P1059,P1000,P940,P881,P821,P761,P698,P639,P577,P517,P455,P395,P333,P273,P214,P154,P83)</f>
        <v>256532.79443999997</v>
      </c>
      <c r="Q1171" s="206">
        <f t="shared" ref="Q1171:R1171" si="202">SUM(Q1059,Q1000,Q940,Q881,Q821,Q761,Q698,Q639,Q577,Q517,Q455,Q395,Q333,Q273,Q214,Q154,Q83)</f>
        <v>256532.79443999997</v>
      </c>
      <c r="R1171" s="206">
        <f t="shared" si="202"/>
        <v>256532.79443999997</v>
      </c>
      <c r="S1171" s="206">
        <f t="shared" ref="S1171:T1171" si="203">SUM(S1059,S1000,S940,S881,S821,S761,S698,S639,S577,S517,S455,S395,S333,S273,S214,S154,S83)</f>
        <v>256532.79443999997</v>
      </c>
      <c r="T1171" s="206">
        <f t="shared" si="203"/>
        <v>256532.79443999997</v>
      </c>
      <c r="U1171" s="206">
        <f t="shared" ref="U1171:V1171" si="204">SUM(U1059,U1000,U940,U881,U821,U761,U698,U639,U577,U517,U455,U395,U333,U273,U214,U154,U83)</f>
        <v>256532.79443999997</v>
      </c>
      <c r="V1171" s="206">
        <f t="shared" si="204"/>
        <v>256532.79443999997</v>
      </c>
      <c r="W1171" s="206">
        <f t="shared" ref="W1171" si="205">SUM(W1059,W1000,W940,W881,W821,W761,W698,W639,W577,W517,W455,W395,W333,W273,W214,W154,W83)</f>
        <v>256532.79443999997</v>
      </c>
      <c r="X1171" s="206">
        <f t="shared" si="201"/>
        <v>171021.86296</v>
      </c>
      <c r="Y1171" s="206">
        <f t="shared" si="201"/>
        <v>171021.86295999997</v>
      </c>
      <c r="Z1171" s="1133">
        <f t="shared" si="201"/>
        <v>0</v>
      </c>
      <c r="AA1171" s="206">
        <f t="shared" si="201"/>
        <v>0</v>
      </c>
      <c r="AB1171" s="206">
        <f t="shared" si="201"/>
        <v>0</v>
      </c>
      <c r="AC1171" s="206">
        <f t="shared" si="201"/>
        <v>0</v>
      </c>
      <c r="AD1171" s="206">
        <f t="shared" si="201"/>
        <v>0</v>
      </c>
      <c r="AE1171" s="1043">
        <f t="shared" si="201"/>
        <v>171021.86295999997</v>
      </c>
      <c r="AF1171" s="1015">
        <f t="shared" si="178"/>
        <v>99.999999999999972</v>
      </c>
      <c r="AG1171" s="1015">
        <f t="shared" si="179"/>
        <v>99.999999999999972</v>
      </c>
      <c r="AH1171" s="1391"/>
      <c r="AI1171" s="1395">
        <f>SUM(AI1059,AI1000,AI940,AI881,AI821,AI761,AI698,AI639,AI577,AI517,AI455,AI395,AI333,AI273,AI214,AI154,AI83)</f>
        <v>0</v>
      </c>
    </row>
    <row r="1172" spans="1:35" s="139" customFormat="1" ht="29.25" x14ac:dyDescent="0.25">
      <c r="A1172" s="19">
        <v>1</v>
      </c>
      <c r="B1172" s="19">
        <f t="shared" si="167"/>
        <v>1</v>
      </c>
      <c r="C1172" s="936" t="s">
        <v>386</v>
      </c>
      <c r="D1172" s="18">
        <f>SUM(D1060,D1001,D941,D882,D822,D762,D699,D640,D578,D518,D456,D396,D334,D274,D215,D155,D84,D13)</f>
        <v>1591965</v>
      </c>
      <c r="E1172" s="18">
        <f>SUM(E1060,E1001,E941,E882,E822,E762,E699,E640,E578,E518,E456,E396,E334,E274,E215,E155,E84,E13)</f>
        <v>1061310.3333333333</v>
      </c>
      <c r="F1172" s="18">
        <f>SUM(F1060,F1001,F941,F882,F822,F762,F699,F640,F578,F518,F456,F396,F334,F274,F215,F155,F84,F13)</f>
        <v>985173</v>
      </c>
      <c r="G1172" s="199">
        <f t="shared" ref="G1172:G1178" si="206">F1172/E1172*100</f>
        <v>92.826100816883283</v>
      </c>
      <c r="H1172" s="8"/>
      <c r="I1172" s="200"/>
      <c r="J1172" s="7"/>
      <c r="K1172" s="36"/>
      <c r="L1172" s="7"/>
      <c r="M1172" s="36"/>
      <c r="N1172" s="7"/>
      <c r="O1172" s="10"/>
      <c r="P1172" s="206"/>
      <c r="Q1172" s="206"/>
      <c r="R1172" s="206"/>
      <c r="S1172" s="206"/>
      <c r="T1172" s="206"/>
      <c r="U1172" s="206"/>
      <c r="V1172" s="206"/>
      <c r="W1172" s="206"/>
      <c r="X1172" s="206"/>
      <c r="Y1172" s="206"/>
      <c r="Z1172" s="1133"/>
      <c r="AA1172" s="206"/>
      <c r="AB1172" s="206"/>
      <c r="AC1172" s="206"/>
      <c r="AD1172" s="206"/>
      <c r="AE1172" s="206"/>
      <c r="AF1172" s="206"/>
      <c r="AG1172" s="206"/>
      <c r="AH1172" s="1393">
        <f>SUM(AH1060,AH1001,AH941,AH882,AH822,AH762,AH699,AH640,AH578,AH518,AH456,AH396,AH334,AH274,AH215,AH155,AH84,AH13)</f>
        <v>0</v>
      </c>
      <c r="AI1172" s="1395"/>
    </row>
    <row r="1173" spans="1:35" s="139" customFormat="1" ht="30" x14ac:dyDescent="0.25">
      <c r="A1173" s="19"/>
      <c r="B1173" s="19">
        <f t="shared" si="167"/>
        <v>1</v>
      </c>
      <c r="C1173" s="937" t="s">
        <v>204</v>
      </c>
      <c r="D1173" s="17">
        <f>D85+D14</f>
        <v>28755</v>
      </c>
      <c r="E1173" s="17">
        <f>E85+E14</f>
        <v>19169.666666666668</v>
      </c>
      <c r="F1173" s="17">
        <f>F85+F14</f>
        <v>17911</v>
      </c>
      <c r="G1173" s="193">
        <f t="shared" si="206"/>
        <v>93.434071188857388</v>
      </c>
      <c r="H1173" s="8"/>
      <c r="I1173" s="200"/>
      <c r="J1173" s="7"/>
      <c r="K1173" s="36"/>
      <c r="L1173" s="7"/>
      <c r="M1173" s="36"/>
      <c r="N1173" s="7"/>
      <c r="O1173" s="10"/>
      <c r="P1173" s="206"/>
      <c r="Q1173" s="206"/>
      <c r="R1173" s="206"/>
      <c r="S1173" s="206"/>
      <c r="T1173" s="206"/>
      <c r="U1173" s="206"/>
      <c r="V1173" s="206"/>
      <c r="W1173" s="206"/>
      <c r="X1173" s="206"/>
      <c r="Y1173" s="206"/>
      <c r="Z1173" s="1133"/>
      <c r="AA1173" s="206"/>
      <c r="AB1173" s="206"/>
      <c r="AC1173" s="206"/>
      <c r="AD1173" s="206"/>
      <c r="AE1173" s="206"/>
      <c r="AF1173" s="206"/>
      <c r="AG1173" s="206"/>
      <c r="AH1173" s="1391">
        <f>AH85+AH14</f>
        <v>0</v>
      </c>
      <c r="AI1173" s="1395"/>
    </row>
    <row r="1174" spans="1:35" s="139" customFormat="1" ht="30" x14ac:dyDescent="0.25">
      <c r="A1174" s="19"/>
      <c r="B1174" s="19">
        <f t="shared" si="167"/>
        <v>1</v>
      </c>
      <c r="C1174" s="937" t="s">
        <v>205</v>
      </c>
      <c r="D1174" s="17">
        <f t="shared" ref="D1174:F1175" si="207">SUM(D1062,D1003,D943,D884,D824,D764,D701,D642,D580,D520,D458,D398,D336,D276,D217,D157,D86,D15)</f>
        <v>294455</v>
      </c>
      <c r="E1174" s="17">
        <f t="shared" si="207"/>
        <v>196302.66666666666</v>
      </c>
      <c r="F1174" s="1044">
        <f t="shared" si="207"/>
        <v>145919</v>
      </c>
      <c r="G1174" s="193">
        <f t="shared" si="206"/>
        <v>74.333682001263355</v>
      </c>
      <c r="H1174" s="8"/>
      <c r="I1174" s="200"/>
      <c r="J1174" s="7"/>
      <c r="K1174" s="36"/>
      <c r="L1174" s="7"/>
      <c r="M1174" s="36"/>
      <c r="N1174" s="7"/>
      <c r="O1174" s="10"/>
      <c r="P1174" s="206"/>
      <c r="Q1174" s="206"/>
      <c r="R1174" s="206"/>
      <c r="S1174" s="206"/>
      <c r="T1174" s="206"/>
      <c r="U1174" s="206"/>
      <c r="V1174" s="206"/>
      <c r="W1174" s="206"/>
      <c r="X1174" s="206"/>
      <c r="Y1174" s="206"/>
      <c r="Z1174" s="1133"/>
      <c r="AA1174" s="206"/>
      <c r="AB1174" s="206"/>
      <c r="AC1174" s="206"/>
      <c r="AD1174" s="206"/>
      <c r="AE1174" s="206"/>
      <c r="AF1174" s="206"/>
      <c r="AG1174" s="206"/>
      <c r="AH1174" s="1391">
        <f>SUM(AH1062,AH1003,AH943,AH884,AH824,AH764,AH701,AH642,AH580,AH520,AH458,AH398,AH336,AH276,AH217,AH157,AH86,AH15)</f>
        <v>0</v>
      </c>
      <c r="AI1174" s="1395"/>
    </row>
    <row r="1175" spans="1:35" s="139" customFormat="1" ht="30" x14ac:dyDescent="0.25">
      <c r="A1175" s="19"/>
      <c r="B1175" s="19">
        <f t="shared" si="167"/>
        <v>1</v>
      </c>
      <c r="C1175" s="938" t="s">
        <v>387</v>
      </c>
      <c r="D1175" s="982">
        <f t="shared" si="207"/>
        <v>507270</v>
      </c>
      <c r="E1175" s="982">
        <f t="shared" si="207"/>
        <v>338181</v>
      </c>
      <c r="F1175" s="982">
        <f t="shared" si="207"/>
        <v>355950</v>
      </c>
      <c r="G1175" s="983">
        <f t="shared" si="206"/>
        <v>105.25428690553285</v>
      </c>
      <c r="H1175" s="8"/>
      <c r="I1175" s="200"/>
      <c r="J1175" s="7"/>
      <c r="K1175" s="36"/>
      <c r="L1175" s="7"/>
      <c r="M1175" s="36"/>
      <c r="N1175" s="7"/>
      <c r="O1175" s="10"/>
      <c r="P1175" s="206"/>
      <c r="Q1175" s="206"/>
      <c r="R1175" s="206"/>
      <c r="S1175" s="206"/>
      <c r="T1175" s="206"/>
      <c r="U1175" s="206"/>
      <c r="V1175" s="206"/>
      <c r="W1175" s="206"/>
      <c r="X1175" s="206"/>
      <c r="Y1175" s="206"/>
      <c r="Z1175" s="1133"/>
      <c r="AA1175" s="206"/>
      <c r="AB1175" s="206"/>
      <c r="AC1175" s="206"/>
      <c r="AD1175" s="206"/>
      <c r="AE1175" s="206"/>
      <c r="AF1175" s="206"/>
      <c r="AG1175" s="206"/>
      <c r="AH1175" s="1397" t="e">
        <f>SUM(AH1063,AH1004,AH944,AH885,AH825,AH765,AH702,AH643,AH581,AH521,AH459,AH399,AH337,AH277,AH218,AH158,AH87,AH16)</f>
        <v>#REF!</v>
      </c>
      <c r="AI1175" s="1395"/>
    </row>
    <row r="1176" spans="1:35" s="139" customFormat="1" ht="60" x14ac:dyDescent="0.25">
      <c r="A1176" s="19"/>
      <c r="B1176" s="19">
        <f t="shared" si="167"/>
        <v>1</v>
      </c>
      <c r="C1176" s="939" t="s">
        <v>388</v>
      </c>
      <c r="D1176" s="17">
        <f t="shared" ref="D1176:D1181" si="208">SUM(D1064,D1005,D945,D886,D826,D766,D703,D644,D582,D522,D460,D400,D338,D278,D219,D159,D88,D17)</f>
        <v>124168</v>
      </c>
      <c r="E1176" s="17">
        <f t="shared" ref="E1176:F1176" si="209">SUM(E1064,E1005,E945,E886,E826,E766,E703,E644,E582,E522,E460,E400,E338,E278,E219,E159,E88,E17)</f>
        <v>82778.666666666672</v>
      </c>
      <c r="F1176" s="17">
        <f t="shared" si="209"/>
        <v>90593</v>
      </c>
      <c r="G1176" s="193">
        <f t="shared" si="206"/>
        <v>109.44003285870755</v>
      </c>
      <c r="H1176" s="8"/>
      <c r="I1176" s="200"/>
      <c r="J1176" s="7"/>
      <c r="K1176" s="36"/>
      <c r="L1176" s="7"/>
      <c r="M1176" s="36"/>
      <c r="N1176" s="7"/>
      <c r="O1176" s="10"/>
      <c r="P1176" s="206"/>
      <c r="Q1176" s="206"/>
      <c r="R1176" s="206"/>
      <c r="S1176" s="206"/>
      <c r="T1176" s="206"/>
      <c r="U1176" s="206"/>
      <c r="V1176" s="206"/>
      <c r="W1176" s="206"/>
      <c r="X1176" s="206"/>
      <c r="Y1176" s="206"/>
      <c r="Z1176" s="1133"/>
      <c r="AA1176" s="206"/>
      <c r="AB1176" s="206"/>
      <c r="AC1176" s="206"/>
      <c r="AD1176" s="206"/>
      <c r="AE1176" s="206"/>
      <c r="AF1176" s="206"/>
      <c r="AG1176" s="206"/>
      <c r="AH1176" s="1391">
        <f>SUM(AH1064,AH1007,AH947,AH888,AH828,AH768,AH705,AH644,AH582,AH524,AH460,AH402,AH340,AH278,AH221,AH161,AH90,AH17)</f>
        <v>0</v>
      </c>
      <c r="AI1176" s="1395"/>
    </row>
    <row r="1177" spans="1:35" s="139" customFormat="1" ht="45" x14ac:dyDescent="0.25">
      <c r="A1177" s="19"/>
      <c r="B1177" s="19">
        <f t="shared" si="167"/>
        <v>1</v>
      </c>
      <c r="C1177" s="939" t="s">
        <v>402</v>
      </c>
      <c r="D1177" s="17">
        <f t="shared" si="208"/>
        <v>545490</v>
      </c>
      <c r="E1177" s="17">
        <f t="shared" ref="E1177:F1177" si="210">SUM(E1065,E1006,E946,E887,E827,E767,E704,E645,E583,E523,E461,E401,E339,E279,E220,E160,E89,E18)</f>
        <v>363660.66666666669</v>
      </c>
      <c r="F1177" s="17">
        <f t="shared" si="210"/>
        <v>338581</v>
      </c>
      <c r="G1177" s="193">
        <f t="shared" si="206"/>
        <v>93.103552579235952</v>
      </c>
      <c r="H1177" s="8"/>
      <c r="I1177" s="200"/>
      <c r="J1177" s="7"/>
      <c r="K1177" s="36"/>
      <c r="L1177" s="7"/>
      <c r="M1177" s="36"/>
      <c r="N1177" s="7"/>
      <c r="O1177" s="10"/>
      <c r="P1177" s="206"/>
      <c r="Q1177" s="206"/>
      <c r="R1177" s="206"/>
      <c r="S1177" s="206"/>
      <c r="T1177" s="206"/>
      <c r="U1177" s="206"/>
      <c r="V1177" s="206"/>
      <c r="W1177" s="206"/>
      <c r="X1177" s="206"/>
      <c r="Y1177" s="206"/>
      <c r="Z1177" s="1133"/>
      <c r="AA1177" s="206"/>
      <c r="AB1177" s="206"/>
      <c r="AC1177" s="206"/>
      <c r="AD1177" s="206"/>
      <c r="AE1177" s="206"/>
      <c r="AF1177" s="206"/>
      <c r="AG1177" s="206"/>
      <c r="AH1177" s="1391">
        <f>SUM(AH1065,AH1008,AH948,AH889,AH829,AH769,AH706,AH645,AH583,AH525,AH461,AH403,AH341,AH279,AH222,AH162,AH91,AH18)</f>
        <v>0</v>
      </c>
      <c r="AI1177" s="1395"/>
    </row>
    <row r="1178" spans="1:35" s="139" customFormat="1" ht="105" x14ac:dyDescent="0.25">
      <c r="A1178" s="19"/>
      <c r="B1178" s="19">
        <f t="shared" si="167"/>
        <v>1</v>
      </c>
      <c r="C1178" s="939" t="s">
        <v>625</v>
      </c>
      <c r="D1178" s="17">
        <f t="shared" si="208"/>
        <v>262185</v>
      </c>
      <c r="E1178" s="17">
        <f t="shared" ref="E1178:F1178" si="211">SUM(E1066,E1007,E947,E888,E828,E768,E705,E646,E584,E524,E462,E402,E340,E280,E221,E161,E90,E19)</f>
        <v>174789</v>
      </c>
      <c r="F1178" s="17">
        <f t="shared" si="211"/>
        <v>65089</v>
      </c>
      <c r="G1178" s="193">
        <f t="shared" si="206"/>
        <v>37.238613413887599</v>
      </c>
      <c r="H1178" s="8"/>
      <c r="I1178" s="200"/>
      <c r="J1178" s="7"/>
      <c r="K1178" s="36"/>
      <c r="L1178" s="7"/>
      <c r="M1178" s="36"/>
      <c r="N1178" s="7"/>
      <c r="O1178" s="10"/>
      <c r="P1178" s="206"/>
      <c r="Q1178" s="206"/>
      <c r="R1178" s="206"/>
      <c r="S1178" s="206"/>
      <c r="T1178" s="206"/>
      <c r="U1178" s="206"/>
      <c r="V1178" s="206"/>
      <c r="W1178" s="206"/>
      <c r="X1178" s="206"/>
      <c r="Y1178" s="206"/>
      <c r="Z1178" s="1133"/>
      <c r="AA1178" s="206"/>
      <c r="AB1178" s="206"/>
      <c r="AC1178" s="206"/>
      <c r="AD1178" s="206"/>
      <c r="AE1178" s="206"/>
      <c r="AF1178" s="206"/>
      <c r="AG1178" s="206"/>
      <c r="AH1178" s="1391"/>
      <c r="AI1178" s="1395"/>
    </row>
    <row r="1179" spans="1:35" s="139" customFormat="1" ht="30" x14ac:dyDescent="0.25">
      <c r="A1179" s="19"/>
      <c r="B1179" s="19">
        <f t="shared" si="167"/>
        <v>1</v>
      </c>
      <c r="C1179" s="939" t="s">
        <v>473</v>
      </c>
      <c r="D1179" s="17">
        <f t="shared" si="208"/>
        <v>91827</v>
      </c>
      <c r="E1179" s="17">
        <f t="shared" ref="E1179:F1179" si="212">SUM(E1067,E1008,E948,E889,E829,E769,E706,E647,E585,E525,E463,E403,E341,E281,E222,E162,E91,E20)</f>
        <v>61217.666666666664</v>
      </c>
      <c r="F1179" s="17">
        <f t="shared" si="212"/>
        <v>36219</v>
      </c>
      <c r="G1179" s="193">
        <f t="shared" ref="G1179:G1187" si="213">F1179/E1179*100</f>
        <v>59.16429353182361</v>
      </c>
      <c r="H1179" s="8"/>
      <c r="I1179" s="200"/>
      <c r="J1179" s="7"/>
      <c r="K1179" s="36"/>
      <c r="L1179" s="7"/>
      <c r="M1179" s="36"/>
      <c r="N1179" s="7"/>
      <c r="O1179" s="10"/>
      <c r="P1179" s="206"/>
      <c r="Q1179" s="206"/>
      <c r="R1179" s="206"/>
      <c r="S1179" s="206"/>
      <c r="T1179" s="206"/>
      <c r="U1179" s="206"/>
      <c r="V1179" s="206"/>
      <c r="W1179" s="206"/>
      <c r="X1179" s="206"/>
      <c r="Y1179" s="206"/>
      <c r="Z1179" s="1133"/>
      <c r="AA1179" s="206"/>
      <c r="AB1179" s="206"/>
      <c r="AC1179" s="206"/>
      <c r="AD1179" s="206"/>
      <c r="AE1179" s="206"/>
      <c r="AF1179" s="206"/>
      <c r="AG1179" s="206"/>
      <c r="AH1179" s="1391">
        <f>SUM(AH1066,AH1009,AH949,AH890,AH770,AH707,AH646,AH584,AH526,AH462,AH404,AH342,AH280,AH223,AH163,AH92,AH19,AH830)</f>
        <v>0</v>
      </c>
      <c r="AI1179" s="1395"/>
    </row>
    <row r="1180" spans="1:35" s="139" customFormat="1" ht="29.25" x14ac:dyDescent="0.25">
      <c r="A1180" s="19"/>
      <c r="B1180" s="19">
        <f t="shared" si="167"/>
        <v>1</v>
      </c>
      <c r="C1180" s="940" t="s">
        <v>135</v>
      </c>
      <c r="D1180" s="17">
        <f t="shared" si="208"/>
        <v>1697206</v>
      </c>
      <c r="E1180" s="17">
        <f t="shared" ref="E1180:F1180" si="214">SUM(E1068,E1009,E949,E890,E830,E770,E707,E648,E586,E526,E464,E404,E342,E282,E223,E163,E92,E21)</f>
        <v>1131468.6666666667</v>
      </c>
      <c r="F1180" s="17">
        <f t="shared" si="214"/>
        <v>750274</v>
      </c>
      <c r="G1180" s="193">
        <f t="shared" si="213"/>
        <v>66.30974609401467</v>
      </c>
      <c r="H1180" s="8"/>
      <c r="I1180" s="200"/>
      <c r="J1180" s="7"/>
      <c r="K1180" s="36"/>
      <c r="L1180" s="7"/>
      <c r="M1180" s="36"/>
      <c r="N1180" s="7"/>
      <c r="O1180" s="10"/>
      <c r="P1180" s="206"/>
      <c r="Q1180" s="206"/>
      <c r="R1180" s="206"/>
      <c r="S1180" s="206"/>
      <c r="T1180" s="206"/>
      <c r="U1180" s="206"/>
      <c r="V1180" s="206"/>
      <c r="W1180" s="206"/>
      <c r="X1180" s="206"/>
      <c r="Y1180" s="206"/>
      <c r="Z1180" s="1133"/>
      <c r="AA1180" s="206"/>
      <c r="AB1180" s="206"/>
      <c r="AC1180" s="206"/>
      <c r="AD1180" s="206"/>
      <c r="AE1180" s="206"/>
      <c r="AF1180" s="206"/>
      <c r="AG1180" s="206"/>
      <c r="AH1180" s="1391">
        <f>SUM(AH1067,AH1010,AH950,AH891,AH831,AH771,AH708,AH647,AH585,AH527,AH463,AH405,AH343,AH281,AH224,AH164,AH93,AH20)</f>
        <v>0</v>
      </c>
      <c r="AI1180" s="1395"/>
    </row>
    <row r="1181" spans="1:35" s="139" customFormat="1" x14ac:dyDescent="0.25">
      <c r="A1181" s="19"/>
      <c r="B1181" s="19">
        <f t="shared" si="167"/>
        <v>1</v>
      </c>
      <c r="C1181" s="941" t="s">
        <v>239</v>
      </c>
      <c r="D1181" s="17">
        <f t="shared" si="208"/>
        <v>1697206</v>
      </c>
      <c r="E1181" s="17">
        <f t="shared" ref="E1181:F1181" si="215">SUM(E1069,E1010,E950,E891,E831,E771,E708,E649,E587,E527,E465,E405,E343,E283,E224,E164,E93,E22)</f>
        <v>1131468.6666666667</v>
      </c>
      <c r="F1181" s="17">
        <f t="shared" si="215"/>
        <v>750274</v>
      </c>
      <c r="G1181" s="193">
        <f t="shared" si="213"/>
        <v>66.30974609401467</v>
      </c>
      <c r="H1181" s="8"/>
      <c r="I1181" s="200"/>
      <c r="J1181" s="7"/>
      <c r="K1181" s="36"/>
      <c r="L1181" s="7"/>
      <c r="M1181" s="36"/>
      <c r="N1181" s="7"/>
      <c r="O1181" s="10"/>
      <c r="P1181" s="206"/>
      <c r="Q1181" s="206"/>
      <c r="R1181" s="206"/>
      <c r="S1181" s="206"/>
      <c r="T1181" s="206"/>
      <c r="U1181" s="206"/>
      <c r="V1181" s="206"/>
      <c r="W1181" s="206"/>
      <c r="X1181" s="206"/>
      <c r="Y1181" s="206"/>
      <c r="Z1181" s="1133"/>
      <c r="AA1181" s="206"/>
      <c r="AB1181" s="206"/>
      <c r="AC1181" s="206"/>
      <c r="AD1181" s="206"/>
      <c r="AE1181" s="206"/>
      <c r="AF1181" s="206"/>
      <c r="AG1181" s="206"/>
      <c r="AH1181" s="1391" t="e">
        <f>SUM(AH1068,AH1011,AH951,AH892,AH832,AH772,AH709,AH648,AH586,AH528,AH464,AH406,AH344,AH282,AH225,AH165,AH94,AH21)</f>
        <v>#REF!</v>
      </c>
      <c r="AI1181" s="1395"/>
    </row>
    <row r="1182" spans="1:35" s="139" customFormat="1" ht="63" x14ac:dyDescent="0.25">
      <c r="A1182" s="19"/>
      <c r="B1182" s="19">
        <f t="shared" si="167"/>
        <v>1</v>
      </c>
      <c r="C1182" s="943" t="s">
        <v>391</v>
      </c>
      <c r="D1182" s="18">
        <f t="shared" ref="D1182:D1187" si="216">SUM(D1070,D1011,D951,D892,D832,D772,D709,D650,D588,D528,D466,D406,D344,D284,D225,D165,D96,D23)</f>
        <v>710719.5</v>
      </c>
      <c r="E1182" s="18">
        <f t="shared" ref="E1182:F1182" si="217">SUM(E1070,E1011,E951,E892,E832,E772,E709,E650,E588,E528,E466,E406,E344,E284,E225,E165,E96,E23)</f>
        <v>473807.99999999994</v>
      </c>
      <c r="F1182" s="18">
        <f t="shared" si="217"/>
        <v>298846</v>
      </c>
      <c r="G1182" s="199">
        <f t="shared" si="213"/>
        <v>63.073227974200528</v>
      </c>
      <c r="H1182" s="8"/>
      <c r="I1182" s="200"/>
      <c r="J1182" s="7"/>
      <c r="K1182" s="36"/>
      <c r="L1182" s="7"/>
      <c r="M1182" s="36"/>
      <c r="N1182" s="7"/>
      <c r="O1182" s="10"/>
      <c r="P1182" s="206"/>
      <c r="Q1182" s="206"/>
      <c r="R1182" s="206"/>
      <c r="S1182" s="206"/>
      <c r="T1182" s="206"/>
      <c r="U1182" s="206"/>
      <c r="V1182" s="206"/>
      <c r="W1182" s="206"/>
      <c r="X1182" s="206"/>
      <c r="Y1182" s="206"/>
      <c r="Z1182" s="1133"/>
      <c r="AA1182" s="206"/>
      <c r="AB1182" s="206"/>
      <c r="AC1182" s="206"/>
      <c r="AD1182" s="206"/>
      <c r="AE1182" s="206"/>
      <c r="AF1182" s="206"/>
      <c r="AG1182" s="206"/>
      <c r="AH1182" s="1393">
        <f t="shared" ref="AH1182:AH1187" si="218">SUM(AH1071,AH1014,AH954,AH895,AH835,AH775,AH712,AH651,AH589,AH531,AH467,AH409,AH347,AH285,AH228,AH168,AH99,AH24)</f>
        <v>0</v>
      </c>
      <c r="AI1182" s="1395"/>
    </row>
    <row r="1183" spans="1:35" s="139" customFormat="1" ht="29.25" x14ac:dyDescent="0.25">
      <c r="A1183" s="19"/>
      <c r="B1183" s="19">
        <f t="shared" si="167"/>
        <v>1</v>
      </c>
      <c r="C1183" s="936" t="s">
        <v>392</v>
      </c>
      <c r="D1183" s="18">
        <f t="shared" si="216"/>
        <v>283778</v>
      </c>
      <c r="E1183" s="18">
        <f t="shared" ref="E1183:F1183" si="219">SUM(E1071,E1012,E952,E893,E833,E773,E710,E651,E589,E529,E467,E407,E345,E285,E226,E166,E97,E24)</f>
        <v>189182.66666666669</v>
      </c>
      <c r="F1183" s="18">
        <f t="shared" si="219"/>
        <v>99954</v>
      </c>
      <c r="G1183" s="199">
        <f t="shared" si="213"/>
        <v>52.834650108889456</v>
      </c>
      <c r="H1183" s="8"/>
      <c r="I1183" s="200"/>
      <c r="J1183" s="7"/>
      <c r="K1183" s="36"/>
      <c r="L1183" s="7"/>
      <c r="M1183" s="36"/>
      <c r="N1183" s="7"/>
      <c r="O1183" s="10"/>
      <c r="P1183" s="206"/>
      <c r="Q1183" s="206"/>
      <c r="R1183" s="206"/>
      <c r="S1183" s="206"/>
      <c r="T1183" s="206"/>
      <c r="U1183" s="206"/>
      <c r="V1183" s="206"/>
      <c r="W1183" s="206"/>
      <c r="X1183" s="206"/>
      <c r="Y1183" s="206"/>
      <c r="Z1183" s="1133"/>
      <c r="AA1183" s="206"/>
      <c r="AB1183" s="206"/>
      <c r="AC1183" s="206"/>
      <c r="AD1183" s="206"/>
      <c r="AE1183" s="206"/>
      <c r="AF1183" s="206"/>
      <c r="AG1183" s="206"/>
      <c r="AH1183" s="1393">
        <f t="shared" si="218"/>
        <v>0</v>
      </c>
      <c r="AI1183" s="1395"/>
    </row>
    <row r="1184" spans="1:35" s="139" customFormat="1" ht="30" x14ac:dyDescent="0.25">
      <c r="A1184" s="19"/>
      <c r="B1184" s="19">
        <f t="shared" si="167"/>
        <v>1</v>
      </c>
      <c r="C1184" s="939" t="s">
        <v>393</v>
      </c>
      <c r="D1184" s="17">
        <f t="shared" si="216"/>
        <v>278256</v>
      </c>
      <c r="E1184" s="17">
        <f t="shared" ref="E1184" si="220">SUM(E1072,E1013,E953,E894,E834,E774,E711,E652,E590,E530,E468,E408,E346,E286,E227,E167,E98,E25)</f>
        <v>185502.66666666669</v>
      </c>
      <c r="F1184" s="17">
        <f t="shared" ref="F1184" si="221">SUM(F1072,F1013,F953,F894,F834,F774,F711,F652,F590,F530,F468,F408,F346,F286,F227,F167,F98,F25)</f>
        <v>96046</v>
      </c>
      <c r="G1184" s="193">
        <f t="shared" si="213"/>
        <v>51.776075096853944</v>
      </c>
      <c r="H1184" s="8"/>
      <c r="I1184" s="200"/>
      <c r="J1184" s="7"/>
      <c r="K1184" s="36"/>
      <c r="L1184" s="7"/>
      <c r="M1184" s="36"/>
      <c r="N1184" s="7"/>
      <c r="O1184" s="10"/>
      <c r="P1184" s="206"/>
      <c r="Q1184" s="206"/>
      <c r="R1184" s="206"/>
      <c r="S1184" s="206"/>
      <c r="T1184" s="206"/>
      <c r="U1184" s="206"/>
      <c r="V1184" s="206"/>
      <c r="W1184" s="206"/>
      <c r="X1184" s="206"/>
      <c r="Y1184" s="206"/>
      <c r="Z1184" s="1133"/>
      <c r="AA1184" s="206"/>
      <c r="AB1184" s="206"/>
      <c r="AC1184" s="206"/>
      <c r="AD1184" s="206"/>
      <c r="AE1184" s="206"/>
      <c r="AF1184" s="206"/>
      <c r="AG1184" s="206"/>
      <c r="AH1184" s="1391">
        <f t="shared" si="218"/>
        <v>0</v>
      </c>
      <c r="AI1184" s="1395"/>
    </row>
    <row r="1185" spans="1:35" s="139" customFormat="1" ht="60" x14ac:dyDescent="0.25">
      <c r="A1185" s="19"/>
      <c r="B1185" s="19">
        <f t="shared" si="167"/>
        <v>1</v>
      </c>
      <c r="C1185" s="939" t="s">
        <v>394</v>
      </c>
      <c r="D1185" s="17">
        <f t="shared" si="216"/>
        <v>100</v>
      </c>
      <c r="E1185" s="17">
        <f t="shared" ref="E1185" si="222">SUM(E1073,E1014,E954,E895,E835,E775,E712,E653,E591,E531,E469,E409,E347,E287,E228,E168,E99,E26)</f>
        <v>67</v>
      </c>
      <c r="F1185" s="17">
        <f t="shared" ref="F1185" si="223">SUM(F1073,F1014,F954,F895,F835,F775,F712,F653,F591,F531,F469,F409,F347,F287,F228,F168,F99,F26)</f>
        <v>188</v>
      </c>
      <c r="G1185" s="193">
        <f t="shared" si="213"/>
        <v>280.59701492537317</v>
      </c>
      <c r="H1185" s="8"/>
      <c r="I1185" s="200"/>
      <c r="J1185" s="7"/>
      <c r="K1185" s="36"/>
      <c r="L1185" s="7"/>
      <c r="M1185" s="36"/>
      <c r="N1185" s="7"/>
      <c r="O1185" s="10"/>
      <c r="P1185" s="206"/>
      <c r="Q1185" s="206"/>
      <c r="R1185" s="206"/>
      <c r="S1185" s="206"/>
      <c r="T1185" s="206"/>
      <c r="U1185" s="206"/>
      <c r="V1185" s="206"/>
      <c r="W1185" s="206"/>
      <c r="X1185" s="206"/>
      <c r="Y1185" s="206"/>
      <c r="Z1185" s="1133"/>
      <c r="AA1185" s="206"/>
      <c r="AB1185" s="206"/>
      <c r="AC1185" s="206"/>
      <c r="AD1185" s="206"/>
      <c r="AE1185" s="206"/>
      <c r="AF1185" s="206"/>
      <c r="AG1185" s="206"/>
      <c r="AH1185" s="1391">
        <f t="shared" si="218"/>
        <v>0</v>
      </c>
      <c r="AI1185" s="1395"/>
    </row>
    <row r="1186" spans="1:35" s="139" customFormat="1" ht="45" x14ac:dyDescent="0.25">
      <c r="A1186" s="19"/>
      <c r="B1186" s="19">
        <f t="shared" si="167"/>
        <v>1</v>
      </c>
      <c r="C1186" s="939" t="s">
        <v>395</v>
      </c>
      <c r="D1186" s="17">
        <f t="shared" si="216"/>
        <v>1321</v>
      </c>
      <c r="E1186" s="17">
        <f t="shared" ref="E1186" si="224">SUM(E1074,E1015,E955,E896,E836,E776,E713,E654,E592,E532,E470,E410,E348,E288,E229,E169,E100,E27)</f>
        <v>879</v>
      </c>
      <c r="F1186" s="17">
        <f t="shared" ref="F1186" si="225">SUM(F1074,F1015,F955,F896,F836,F776,F713,F654,F592,F532,F470,F410,F348,F288,F229,F169,F100,F27)</f>
        <v>1166</v>
      </c>
      <c r="G1186" s="193">
        <f t="shared" si="213"/>
        <v>132.65073947667804</v>
      </c>
      <c r="H1186" s="8"/>
      <c r="I1186" s="200"/>
      <c r="J1186" s="7"/>
      <c r="K1186" s="36"/>
      <c r="L1186" s="7"/>
      <c r="M1186" s="36"/>
      <c r="N1186" s="7"/>
      <c r="O1186" s="10"/>
      <c r="P1186" s="206"/>
      <c r="Q1186" s="206"/>
      <c r="R1186" s="206"/>
      <c r="S1186" s="206"/>
      <c r="T1186" s="206"/>
      <c r="U1186" s="206"/>
      <c r="V1186" s="206"/>
      <c r="W1186" s="206"/>
      <c r="X1186" s="206"/>
      <c r="Y1186" s="206"/>
      <c r="Z1186" s="1133"/>
      <c r="AA1186" s="206"/>
      <c r="AB1186" s="206"/>
      <c r="AC1186" s="206"/>
      <c r="AD1186" s="206"/>
      <c r="AE1186" s="206"/>
      <c r="AF1186" s="206"/>
      <c r="AG1186" s="206"/>
      <c r="AH1186" s="1391">
        <f t="shared" si="218"/>
        <v>0</v>
      </c>
      <c r="AI1186" s="1395"/>
    </row>
    <row r="1187" spans="1:35" s="139" customFormat="1" ht="30" x14ac:dyDescent="0.25">
      <c r="A1187" s="19"/>
      <c r="B1187" s="19">
        <f t="shared" si="167"/>
        <v>1</v>
      </c>
      <c r="C1187" s="939" t="s">
        <v>396</v>
      </c>
      <c r="D1187" s="17">
        <f t="shared" si="216"/>
        <v>4201</v>
      </c>
      <c r="E1187" s="17">
        <f t="shared" ref="E1187" si="226">SUM(E1075,E1016,E956,E897,E837,E777,E714,E655,E593,E533,E471,E411,E349,E289,E230,E170,E101,E28)</f>
        <v>2801</v>
      </c>
      <c r="F1187" s="17">
        <f t="shared" ref="F1187" si="227">SUM(F1075,F1016,F956,F897,F837,F777,F714,F655,F593,F533,F471,F411,F349,F289,F230,F170,F101,F28)</f>
        <v>2742</v>
      </c>
      <c r="G1187" s="193">
        <f t="shared" si="213"/>
        <v>97.893609425205284</v>
      </c>
      <c r="H1187" s="8"/>
      <c r="I1187" s="200"/>
      <c r="J1187" s="7"/>
      <c r="K1187" s="36"/>
      <c r="L1187" s="7"/>
      <c r="M1187" s="36"/>
      <c r="N1187" s="7"/>
      <c r="O1187" s="10"/>
      <c r="P1187" s="206"/>
      <c r="Q1187" s="206"/>
      <c r="R1187" s="206"/>
      <c r="S1187" s="206"/>
      <c r="T1187" s="206"/>
      <c r="U1187" s="206"/>
      <c r="V1187" s="206"/>
      <c r="W1187" s="206"/>
      <c r="X1187" s="206"/>
      <c r="Y1187" s="206"/>
      <c r="Z1187" s="1133"/>
      <c r="AA1187" s="206"/>
      <c r="AB1187" s="206"/>
      <c r="AC1187" s="206"/>
      <c r="AD1187" s="206"/>
      <c r="AE1187" s="206"/>
      <c r="AF1187" s="206"/>
      <c r="AG1187" s="206"/>
      <c r="AH1187" s="1391">
        <f t="shared" si="218"/>
        <v>0</v>
      </c>
      <c r="AI1187" s="1395"/>
    </row>
    <row r="1188" spans="1:35" s="139" customFormat="1" ht="60" x14ac:dyDescent="0.25">
      <c r="A1188" s="19"/>
      <c r="B1188" s="19">
        <f t="shared" si="167"/>
        <v>1</v>
      </c>
      <c r="C1188" s="939" t="s">
        <v>408</v>
      </c>
      <c r="D1188" s="17"/>
      <c r="E1188" s="17"/>
      <c r="F1188" s="17"/>
      <c r="G1188" s="193"/>
      <c r="H1188" s="8"/>
      <c r="I1188" s="200"/>
      <c r="J1188" s="7"/>
      <c r="K1188" s="36"/>
      <c r="L1188" s="7"/>
      <c r="M1188" s="36"/>
      <c r="N1188" s="7"/>
      <c r="O1188" s="10"/>
      <c r="P1188" s="206"/>
      <c r="Q1188" s="206"/>
      <c r="R1188" s="206"/>
      <c r="S1188" s="206"/>
      <c r="T1188" s="206"/>
      <c r="U1188" s="206"/>
      <c r="V1188" s="206"/>
      <c r="W1188" s="206"/>
      <c r="X1188" s="206"/>
      <c r="Y1188" s="206"/>
      <c r="Z1188" s="1133"/>
      <c r="AA1188" s="206"/>
      <c r="AB1188" s="206"/>
      <c r="AC1188" s="206"/>
      <c r="AD1188" s="206"/>
      <c r="AE1188" s="206"/>
      <c r="AF1188" s="206"/>
      <c r="AG1188" s="206"/>
      <c r="AH1188" s="1391">
        <f>AH595</f>
        <v>0</v>
      </c>
      <c r="AI1188" s="1395"/>
    </row>
    <row r="1189" spans="1:35" s="139" customFormat="1" ht="45" x14ac:dyDescent="0.25">
      <c r="A1189" s="19"/>
      <c r="B1189" s="19">
        <f t="shared" si="167"/>
        <v>1</v>
      </c>
      <c r="C1189" s="944" t="s">
        <v>397</v>
      </c>
      <c r="D1189" s="980">
        <f>SUM(D1076,D1017,D957,D898,D838,D778,D715,D656,D595,D534,D472,D412,D350,D290,D231,D171,D102,D29)</f>
        <v>426941.5</v>
      </c>
      <c r="E1189" s="980">
        <f t="shared" ref="E1189:F1189" si="228">SUM(E1076,E1017,E957,E898,E838,E778,E715,E656,E595,E534,E472,E412,E350,E290,E231,E171,E102,E29)</f>
        <v>284625.33333333337</v>
      </c>
      <c r="F1189" s="980">
        <f t="shared" si="228"/>
        <v>198892</v>
      </c>
      <c r="G1189" s="981">
        <f>F1189/E1189*100</f>
        <v>69.87853037209149</v>
      </c>
      <c r="H1189" s="8"/>
      <c r="I1189" s="200"/>
      <c r="J1189" s="7"/>
      <c r="K1189" s="36"/>
      <c r="L1189" s="7"/>
      <c r="M1189" s="36"/>
      <c r="N1189" s="7"/>
      <c r="O1189" s="10"/>
      <c r="P1189" s="206"/>
      <c r="Q1189" s="206"/>
      <c r="R1189" s="206"/>
      <c r="S1189" s="206"/>
      <c r="T1189" s="206"/>
      <c r="U1189" s="206"/>
      <c r="V1189" s="206"/>
      <c r="W1189" s="206"/>
      <c r="X1189" s="206"/>
      <c r="Y1189" s="206"/>
      <c r="Z1189" s="1133"/>
      <c r="AA1189" s="206"/>
      <c r="AB1189" s="206"/>
      <c r="AC1189" s="206"/>
      <c r="AD1189" s="206"/>
      <c r="AE1189" s="206"/>
      <c r="AF1189" s="206"/>
      <c r="AG1189" s="206"/>
      <c r="AH1189" s="1398">
        <f>SUM(AH1077,AH1020,AH960,AH901,AH841,AH781,AH718,AH657,AH596,AH537,AH473,AH415,AH353,AH291,AH234,AH174,AH105,AH30)</f>
        <v>0</v>
      </c>
      <c r="AI1189" s="1395"/>
    </row>
    <row r="1190" spans="1:35" s="139" customFormat="1" ht="45" x14ac:dyDescent="0.25">
      <c r="A1190" s="19"/>
      <c r="B1190" s="19">
        <f t="shared" si="167"/>
        <v>1</v>
      </c>
      <c r="C1190" s="939" t="s">
        <v>398</v>
      </c>
      <c r="D1190" s="17">
        <f>SUM(D1077,D1018,D958,D899,D839,D779,D716,D657,D596,D535,D473,D413,D351,D291,D232,D172,D103,D30)</f>
        <v>99320</v>
      </c>
      <c r="E1190" s="17">
        <f t="shared" ref="E1190:F1190" si="229">SUM(E1077,E1018,E958,E899,E839,E779,E716,E657,E596,E535,E473,E413,E351,E291,E232,E172,E103,E30)</f>
        <v>66212.666666666672</v>
      </c>
      <c r="F1190" s="17">
        <f t="shared" si="229"/>
        <v>35552</v>
      </c>
      <c r="G1190" s="193">
        <f>F1190/E1190*100</f>
        <v>53.693653782257165</v>
      </c>
      <c r="H1190" s="8"/>
      <c r="I1190" s="200"/>
      <c r="J1190" s="7"/>
      <c r="K1190" s="36"/>
      <c r="L1190" s="7"/>
      <c r="M1190" s="36"/>
      <c r="N1190" s="7"/>
      <c r="O1190" s="10"/>
      <c r="P1190" s="206"/>
      <c r="Q1190" s="206"/>
      <c r="R1190" s="206"/>
      <c r="S1190" s="206"/>
      <c r="T1190" s="206"/>
      <c r="U1190" s="206"/>
      <c r="V1190" s="206"/>
      <c r="W1190" s="206"/>
      <c r="X1190" s="206"/>
      <c r="Y1190" s="206"/>
      <c r="Z1190" s="1133"/>
      <c r="AA1190" s="206"/>
      <c r="AB1190" s="206"/>
      <c r="AC1190" s="206"/>
      <c r="AD1190" s="206"/>
      <c r="AE1190" s="206"/>
      <c r="AF1190" s="206"/>
      <c r="AG1190" s="206"/>
      <c r="AH1190" s="1391">
        <f>SUM(AH1078,AH1021,AH961,AH902,AH842,AH782,AH719,AH658,AH597,AH538,AH474,AH416,AH354,AH292,AH235,AH175,AH106,AH31)</f>
        <v>0</v>
      </c>
      <c r="AI1190" s="1395"/>
    </row>
    <row r="1191" spans="1:35" s="139" customFormat="1" ht="30" x14ac:dyDescent="0.25">
      <c r="A1191" s="19"/>
      <c r="B1191" s="19">
        <f t="shared" si="167"/>
        <v>1</v>
      </c>
      <c r="C1191" s="939" t="s">
        <v>427</v>
      </c>
      <c r="D1191" s="17">
        <f>SUBTOTAL(9,D1078,D1019,D959,D900,D840,D780,D717,D658,D598,D536,D474,D414,D352,D292,D233,D173,D104,D31)</f>
        <v>0</v>
      </c>
      <c r="E1191" s="17">
        <f t="shared" ref="E1191:F1191" si="230">SUBTOTAL(9,E1078,E1019,E959,E900,E840,E780,E717,E658,E598,E536,E474,E414,E352,E292,E233,E173,E104,E31)</f>
        <v>0</v>
      </c>
      <c r="F1191" s="17">
        <f t="shared" si="230"/>
        <v>1076</v>
      </c>
      <c r="G1191" s="193"/>
      <c r="H1191" s="8"/>
      <c r="I1191" s="200"/>
      <c r="J1191" s="7"/>
      <c r="K1191" s="36"/>
      <c r="L1191" s="7"/>
      <c r="M1191" s="36"/>
      <c r="N1191" s="7"/>
      <c r="O1191" s="10"/>
      <c r="P1191" s="206"/>
      <c r="Q1191" s="206"/>
      <c r="R1191" s="206"/>
      <c r="S1191" s="206"/>
      <c r="T1191" s="206"/>
      <c r="U1191" s="206"/>
      <c r="V1191" s="206"/>
      <c r="W1191" s="206"/>
      <c r="X1191" s="206"/>
      <c r="Y1191" s="206"/>
      <c r="Z1191" s="1133"/>
      <c r="AA1191" s="206"/>
      <c r="AB1191" s="206"/>
      <c r="AC1191" s="206"/>
      <c r="AD1191" s="206"/>
      <c r="AE1191" s="206"/>
      <c r="AF1191" s="206"/>
      <c r="AG1191" s="206"/>
      <c r="AH1191" s="1391">
        <f>SUM(AH1079,AH1022,AH962,AH903,AH843,AH783,AH722,AH659,AH599,AH539,AH475,AH417,AH355,AH293,AH236,AH176,AH107,AH32)</f>
        <v>0</v>
      </c>
      <c r="AI1191" s="1395"/>
    </row>
    <row r="1192" spans="1:35" s="139" customFormat="1" ht="60" x14ac:dyDescent="0.25">
      <c r="A1192" s="19"/>
      <c r="B1192" s="19">
        <f t="shared" si="167"/>
        <v>1</v>
      </c>
      <c r="C1192" s="939" t="s">
        <v>409</v>
      </c>
      <c r="D1192" s="17">
        <f>D597</f>
        <v>100</v>
      </c>
      <c r="E1192" s="17">
        <f t="shared" ref="E1192:F1192" si="231">E597</f>
        <v>67</v>
      </c>
      <c r="F1192" s="17">
        <f t="shared" si="231"/>
        <v>74</v>
      </c>
      <c r="G1192" s="193"/>
      <c r="H1192" s="8"/>
      <c r="I1192" s="200"/>
      <c r="J1192" s="7"/>
      <c r="K1192" s="36"/>
      <c r="L1192" s="7"/>
      <c r="M1192" s="36"/>
      <c r="N1192" s="7"/>
      <c r="O1192" s="10"/>
      <c r="P1192" s="206"/>
      <c r="Q1192" s="206"/>
      <c r="R1192" s="206"/>
      <c r="S1192" s="206"/>
      <c r="T1192" s="206"/>
      <c r="U1192" s="206"/>
      <c r="V1192" s="206"/>
      <c r="W1192" s="206"/>
      <c r="X1192" s="206"/>
      <c r="Y1192" s="206"/>
      <c r="Z1192" s="1133"/>
      <c r="AA1192" s="206"/>
      <c r="AB1192" s="206"/>
      <c r="AC1192" s="206"/>
      <c r="AD1192" s="206"/>
      <c r="AE1192" s="206"/>
      <c r="AF1192" s="206"/>
      <c r="AG1192" s="206"/>
      <c r="AH1192" s="1391">
        <f>AH598</f>
        <v>0</v>
      </c>
      <c r="AI1192" s="1395"/>
    </row>
    <row r="1193" spans="1:35" s="139" customFormat="1" ht="75" x14ac:dyDescent="0.25">
      <c r="A1193" s="19"/>
      <c r="B1193" s="19">
        <f t="shared" si="167"/>
        <v>1</v>
      </c>
      <c r="C1193" s="939" t="s">
        <v>399</v>
      </c>
      <c r="D1193" s="17">
        <f>SUM(D1079,D1020,D960,D901,D841,D781,D718,D659,D599,D537,D475,D415,D353,D293,D234,D174,D105,D32)</f>
        <v>240965.5</v>
      </c>
      <c r="E1193" s="17">
        <f t="shared" ref="E1193" si="232">SUM(E1079,E1020,E960,E901,E841,E781,E718,E659,E599,E537,E475,E415,E353,E293,E234,E174,E105,E32)</f>
        <v>160643</v>
      </c>
      <c r="F1193" s="17">
        <f>SUM(F1079,F1020,F960,F901,F841,F781,F718,F659,F599,F537,F475,F415,F353,F293,F234,F174,F105,F32)</f>
        <v>124534</v>
      </c>
      <c r="G1193" s="193">
        <f>F1193/E1193*100</f>
        <v>77.522207628094591</v>
      </c>
      <c r="H1193" s="8"/>
      <c r="I1193" s="200"/>
      <c r="J1193" s="7"/>
      <c r="K1193" s="36"/>
      <c r="L1193" s="7"/>
      <c r="M1193" s="36"/>
      <c r="N1193" s="7"/>
      <c r="O1193" s="10"/>
      <c r="P1193" s="206"/>
      <c r="Q1193" s="206"/>
      <c r="R1193" s="206"/>
      <c r="S1193" s="206"/>
      <c r="T1193" s="206"/>
      <c r="U1193" s="206"/>
      <c r="V1193" s="206"/>
      <c r="W1193" s="206"/>
      <c r="X1193" s="206"/>
      <c r="Y1193" s="206"/>
      <c r="Z1193" s="1133"/>
      <c r="AA1193" s="206"/>
      <c r="AB1193" s="206"/>
      <c r="AC1193" s="206"/>
      <c r="AD1193" s="206"/>
      <c r="AE1193" s="206"/>
      <c r="AF1193" s="206"/>
      <c r="AG1193" s="206"/>
      <c r="AH1193" s="1391">
        <f>SUM(AH1080,AH1023,AH963,AH904,AH844,AH784,AH723,AH660,AH600,AH540,AH476,AH418,AH356,AH294,AH237,AH177,AH108,AH33)</f>
        <v>0</v>
      </c>
      <c r="AI1193" s="1395"/>
    </row>
    <row r="1194" spans="1:35" s="139" customFormat="1" ht="60" x14ac:dyDescent="0.25">
      <c r="A1194" s="19"/>
      <c r="B1194" s="19">
        <f t="shared" si="167"/>
        <v>1</v>
      </c>
      <c r="C1194" s="939" t="s">
        <v>400</v>
      </c>
      <c r="D1194" s="17">
        <f>SUM(D1080,D1021,D961,D902,D842,D782,D719,D660,D600,D538,D476,D416,D354,D294,D235,D175,D106,D33)</f>
        <v>86656</v>
      </c>
      <c r="E1194" s="17">
        <f t="shared" ref="E1194" si="233">SUM(E1080,E1021,E961,E902,E842,E782,E719,E660,E600,E538,E476,E416,E354,E294,E235,E175,E106,E33)</f>
        <v>57769.666666666672</v>
      </c>
      <c r="F1194" s="17">
        <f>SUM(F1080,F1021,F961,F902,F842,F782,F719,F660,F600,F538,F476,F416,F354,F294,F235,F175,F106,F33)</f>
        <v>38806</v>
      </c>
      <c r="G1194" s="193">
        <f>F1194/E1194*100</f>
        <v>67.173660917782684</v>
      </c>
      <c r="H1194" s="8"/>
      <c r="I1194" s="200"/>
      <c r="J1194" s="7"/>
      <c r="K1194" s="36"/>
      <c r="L1194" s="7"/>
      <c r="M1194" s="36"/>
      <c r="N1194" s="7"/>
      <c r="O1194" s="10"/>
      <c r="P1194" s="206"/>
      <c r="Q1194" s="206"/>
      <c r="R1194" s="206"/>
      <c r="S1194" s="206"/>
      <c r="T1194" s="206"/>
      <c r="U1194" s="206"/>
      <c r="V1194" s="206"/>
      <c r="W1194" s="206"/>
      <c r="X1194" s="206"/>
      <c r="Y1194" s="206"/>
      <c r="Z1194" s="1133"/>
      <c r="AA1194" s="206"/>
      <c r="AB1194" s="206"/>
      <c r="AC1194" s="206"/>
      <c r="AD1194" s="206"/>
      <c r="AE1194" s="206"/>
      <c r="AF1194" s="206"/>
      <c r="AG1194" s="206"/>
      <c r="AH1194" s="1391">
        <f>SUM(AH1081,AH1024,AH964,AH905,AH845,AH785,AH724,AH661,AH601,AH541,AH477,AH419,AH357,AH295,AH238,AH178,AH109,AH34)</f>
        <v>0</v>
      </c>
      <c r="AI1194" s="1395"/>
    </row>
    <row r="1195" spans="1:35" s="139" customFormat="1" ht="57.75" x14ac:dyDescent="0.25">
      <c r="A1195" s="19"/>
      <c r="B1195" s="19">
        <f t="shared" si="167"/>
        <v>1</v>
      </c>
      <c r="C1195" s="790" t="s">
        <v>477</v>
      </c>
      <c r="D1195" s="17">
        <f>SUM(D1081,D1022,D962,D903,D843,D783,D720,D661,D601,D539,D477,D417,D355,D295,D236,D176,D107,D34)</f>
        <v>40183</v>
      </c>
      <c r="E1195" s="17">
        <f t="shared" ref="E1195" si="234">SUM(E1081,E1022,E962,E903,E843,E783,E720,E661,E601,E539,E477,E417,E355,E295,E236,E176,E107,E34)</f>
        <v>26788.666666666664</v>
      </c>
      <c r="F1195" s="17">
        <f>SUM(F1081,F1022,F962,F903,F843,F783,F720,F661,F601,F539,F477,F417,F355,F295,F236,F176,F107,F34)</f>
        <v>17970</v>
      </c>
      <c r="G1195" s="193">
        <f>F1195/E1195*100</f>
        <v>67.080606226513709</v>
      </c>
      <c r="H1195" s="8"/>
      <c r="I1195" s="200"/>
      <c r="J1195" s="7"/>
      <c r="K1195" s="36"/>
      <c r="L1195" s="7"/>
      <c r="M1195" s="36"/>
      <c r="N1195" s="7"/>
      <c r="O1195" s="10"/>
      <c r="P1195" s="206"/>
      <c r="Q1195" s="206"/>
      <c r="R1195" s="206"/>
      <c r="S1195" s="206"/>
      <c r="T1195" s="206"/>
      <c r="U1195" s="206"/>
      <c r="V1195" s="206"/>
      <c r="W1195" s="206"/>
      <c r="X1195" s="206"/>
      <c r="Y1195" s="206"/>
      <c r="Z1195" s="1133"/>
      <c r="AA1195" s="206"/>
      <c r="AB1195" s="206"/>
      <c r="AC1195" s="206"/>
      <c r="AD1195" s="206"/>
      <c r="AE1195" s="206"/>
      <c r="AF1195" s="206"/>
      <c r="AG1195" s="206"/>
      <c r="AH1195" s="1391">
        <f>SUM(AH1082,AH1025,AH965,AH906,AH846,AH786,AH725,AH662,AH602,AH542,AH478,AH420,AH358,AH296,AH239,AH179,AH110)</f>
        <v>0</v>
      </c>
      <c r="AI1195" s="1395"/>
    </row>
    <row r="1196" spans="1:35" s="139" customFormat="1" x14ac:dyDescent="0.25">
      <c r="A1196" s="19"/>
      <c r="B1196" s="19">
        <f t="shared" si="167"/>
        <v>1</v>
      </c>
      <c r="C1196" s="803" t="s">
        <v>206</v>
      </c>
      <c r="D1196" s="17"/>
      <c r="E1196" s="17"/>
      <c r="F1196" s="17"/>
      <c r="G1196" s="193"/>
      <c r="H1196" s="8"/>
      <c r="I1196" s="200"/>
      <c r="J1196" s="7"/>
      <c r="K1196" s="36"/>
      <c r="L1196" s="7"/>
      <c r="M1196" s="36"/>
      <c r="N1196" s="7"/>
      <c r="O1196" s="10"/>
      <c r="P1196" s="206">
        <f t="shared" ref="P1196:AE1196" si="235">SUM(P1119,P1082,P1023,P963,P904,P844,P784,P721,P662,P602,P540,P478,P418,P356,P296,P237,P177,P108,P94,P34)</f>
        <v>1855198.4575100001</v>
      </c>
      <c r="Q1196" s="206">
        <f t="shared" ref="Q1196:R1196" si="236">SUM(Q1119,Q1082,Q1023,Q963,Q904,Q844,Q784,Q721,Q662,Q602,Q540,Q478,Q418,Q356,Q296,Q237,Q177,Q108,Q94,Q34)</f>
        <v>1855198.4575100001</v>
      </c>
      <c r="R1196" s="206">
        <f t="shared" si="236"/>
        <v>1853564.5885399999</v>
      </c>
      <c r="S1196" s="206">
        <f t="shared" ref="S1196:T1196" si="237">SUM(S1119,S1082,S1023,S963,S904,S844,S784,S721,S662,S602,S540,S478,S418,S356,S296,S237,S177,S108,S94,S34)</f>
        <v>1854068.4034199999</v>
      </c>
      <c r="T1196" s="206">
        <f t="shared" si="237"/>
        <v>1854068.4034199999</v>
      </c>
      <c r="U1196" s="206">
        <f t="shared" ref="U1196:V1196" si="238">SUM(U1119,U1082,U1023,U963,U904,U844,U784,U721,U662,U602,U540,U478,U418,U356,U296,U237,U177,U108,U94,U34)</f>
        <v>1855836.5542699997</v>
      </c>
      <c r="V1196" s="206">
        <f t="shared" si="238"/>
        <v>1855836.5542699997</v>
      </c>
      <c r="W1196" s="206">
        <f t="shared" ref="W1196" si="239">SUM(W1119,W1082,W1023,W963,W904,W844,W784,W721,W662,W602,W540,W478,W418,W356,W296,W237,W177,W108,W94,W34)</f>
        <v>1855836.5542699997</v>
      </c>
      <c r="X1196" s="206">
        <f t="shared" si="235"/>
        <v>1236856.326382603</v>
      </c>
      <c r="Y1196" s="206">
        <f t="shared" si="235"/>
        <v>1236993.4608999998</v>
      </c>
      <c r="Z1196" s="1133">
        <f t="shared" si="235"/>
        <v>0</v>
      </c>
      <c r="AA1196" s="206">
        <f t="shared" si="235"/>
        <v>417.97334000000001</v>
      </c>
      <c r="AB1196" s="206">
        <f t="shared" si="235"/>
        <v>137.13451739681659</v>
      </c>
      <c r="AC1196" s="206">
        <f t="shared" si="235"/>
        <v>-207.52161000000004</v>
      </c>
      <c r="AD1196" s="206">
        <f t="shared" si="235"/>
        <v>-679.8128999999999</v>
      </c>
      <c r="AE1196" s="206">
        <f t="shared" si="235"/>
        <v>1236731.6213400001</v>
      </c>
      <c r="AF1196" s="206">
        <f t="shared" ref="AF1196" si="240">Y1196/X1196*100</f>
        <v>100.01108734413783</v>
      </c>
      <c r="AG1196" s="206">
        <f t="shared" ref="AG1196" si="241">AE1196/X1196*100</f>
        <v>99.989917580567536</v>
      </c>
      <c r="AH1196" s="1391"/>
      <c r="AI1196" s="1395">
        <f>SUM(AI1119,AI359,AI180,AI97,AI35,AI787)</f>
        <v>0</v>
      </c>
    </row>
    <row r="1197" spans="1:35" s="139" customFormat="1" ht="29.25" x14ac:dyDescent="0.25">
      <c r="A1197" s="19"/>
      <c r="B1197" s="19">
        <f t="shared" si="167"/>
        <v>1</v>
      </c>
      <c r="C1197" s="936" t="s">
        <v>452</v>
      </c>
      <c r="D1197" s="18">
        <f t="shared" ref="D1197:F1198" si="242">SUM(D1120,D1083,D1024,D964,D905,D845,D785,D722,D663,D603,D541,D479,D419,D357,D297,D238,D178,D109,D35)</f>
        <v>999059.5</v>
      </c>
      <c r="E1197" s="18">
        <f t="shared" si="242"/>
        <v>666038.33333333349</v>
      </c>
      <c r="F1197" s="18">
        <f t="shared" si="242"/>
        <v>651015.24750000006</v>
      </c>
      <c r="G1197" s="199">
        <f t="shared" ref="G1197:G1209" si="243">F1197/E1197*100</f>
        <v>97.7444112325867</v>
      </c>
      <c r="H1197" s="8"/>
      <c r="I1197" s="200"/>
      <c r="J1197" s="7"/>
      <c r="K1197" s="36"/>
      <c r="L1197" s="7"/>
      <c r="M1197" s="36"/>
      <c r="N1197" s="7"/>
      <c r="O1197" s="10"/>
      <c r="P1197" s="206"/>
      <c r="Q1197" s="206"/>
      <c r="R1197" s="206"/>
      <c r="S1197" s="206"/>
      <c r="T1197" s="206"/>
      <c r="U1197" s="206"/>
      <c r="V1197" s="206"/>
      <c r="W1197" s="206"/>
      <c r="X1197" s="206"/>
      <c r="Y1197" s="206"/>
      <c r="Z1197" s="1133"/>
      <c r="AA1197" s="206"/>
      <c r="AB1197" s="206"/>
      <c r="AC1197" s="206"/>
      <c r="AD1197" s="206"/>
      <c r="AE1197" s="206"/>
      <c r="AF1197" s="206"/>
      <c r="AG1197" s="206"/>
      <c r="AH1197" s="1393">
        <f>SUM(AH1120,AH788,AH360,AH241,AH181,AH112,AH36)</f>
        <v>0</v>
      </c>
      <c r="AI1197" s="1395"/>
    </row>
    <row r="1198" spans="1:35" s="139" customFormat="1" x14ac:dyDescent="0.25">
      <c r="A1198" s="19"/>
      <c r="B1198" s="19">
        <f t="shared" si="167"/>
        <v>1</v>
      </c>
      <c r="C1198" s="939" t="s">
        <v>440</v>
      </c>
      <c r="D1198" s="17">
        <f t="shared" si="242"/>
        <v>31850</v>
      </c>
      <c r="E1198" s="17">
        <f t="shared" si="242"/>
        <v>21233.666666666668</v>
      </c>
      <c r="F1198" s="17">
        <f t="shared" si="242"/>
        <v>19473</v>
      </c>
      <c r="G1198" s="193">
        <f t="shared" si="243"/>
        <v>91.708136449977232</v>
      </c>
      <c r="H1198" s="8"/>
      <c r="I1198" s="200"/>
      <c r="J1198" s="7"/>
      <c r="K1198" s="36"/>
      <c r="L1198" s="7"/>
      <c r="M1198" s="36"/>
      <c r="N1198" s="7"/>
      <c r="O1198" s="10"/>
      <c r="P1198" s="206"/>
      <c r="Q1198" s="206"/>
      <c r="R1198" s="206"/>
      <c r="S1198" s="206"/>
      <c r="T1198" s="206"/>
      <c r="U1198" s="206"/>
      <c r="V1198" s="206"/>
      <c r="W1198" s="206"/>
      <c r="X1198" s="206"/>
      <c r="Y1198" s="206"/>
      <c r="Z1198" s="1133"/>
      <c r="AA1198" s="206"/>
      <c r="AB1198" s="206"/>
      <c r="AC1198" s="206"/>
      <c r="AD1198" s="206"/>
      <c r="AE1198" s="206"/>
      <c r="AF1198" s="206"/>
      <c r="AG1198" s="206"/>
      <c r="AH1198" s="1391">
        <f>AH1121+AH113+AH37</f>
        <v>0</v>
      </c>
      <c r="AI1198" s="1395"/>
    </row>
    <row r="1199" spans="1:35" s="139" customFormat="1" ht="30" x14ac:dyDescent="0.25">
      <c r="A1199" s="19"/>
      <c r="B1199" s="19">
        <f t="shared" si="167"/>
        <v>1</v>
      </c>
      <c r="C1199" s="938" t="s">
        <v>441</v>
      </c>
      <c r="D1199" s="982">
        <f t="shared" ref="D1199:F1199" si="244">SUM(D1122,D1085,D1026,D966,D907,D847,D787,D724,D665,D605,D543,D481,D421,D359,D299,D240,D180,D111,D37)</f>
        <v>805513.5</v>
      </c>
      <c r="E1199" s="982">
        <f t="shared" si="244"/>
        <v>537009.33333333349</v>
      </c>
      <c r="F1199" s="982">
        <f t="shared" si="244"/>
        <v>517050.2475</v>
      </c>
      <c r="G1199" s="983">
        <f t="shared" si="243"/>
        <v>96.283288837934506</v>
      </c>
      <c r="H1199" s="8"/>
      <c r="I1199" s="200"/>
      <c r="J1199" s="7"/>
      <c r="K1199" s="36"/>
      <c r="L1199" s="7"/>
      <c r="M1199" s="36"/>
      <c r="N1199" s="7"/>
      <c r="O1199" s="10"/>
      <c r="P1199" s="206"/>
      <c r="Q1199" s="206"/>
      <c r="R1199" s="206"/>
      <c r="S1199" s="206"/>
      <c r="T1199" s="206"/>
      <c r="U1199" s="206"/>
      <c r="V1199" s="206"/>
      <c r="W1199" s="206"/>
      <c r="X1199" s="206"/>
      <c r="Y1199" s="206"/>
      <c r="Z1199" s="1133"/>
      <c r="AA1199" s="206"/>
      <c r="AB1199" s="206"/>
      <c r="AC1199" s="206"/>
      <c r="AD1199" s="206"/>
      <c r="AE1199" s="206"/>
      <c r="AF1199" s="206"/>
      <c r="AG1199" s="206"/>
      <c r="AH1199" s="1397">
        <f>SUM(AH1123,AH790,AH362,AH183,AH114,AH38)</f>
        <v>0</v>
      </c>
      <c r="AI1199" s="1395"/>
    </row>
    <row r="1200" spans="1:35" s="139" customFormat="1" x14ac:dyDescent="0.25">
      <c r="A1200" s="19"/>
      <c r="B1200" s="19">
        <f t="shared" si="167"/>
        <v>1</v>
      </c>
      <c r="C1200" s="939" t="s">
        <v>442</v>
      </c>
      <c r="D1200" s="17">
        <f t="shared" ref="D1200:F1200" si="245">SUM(D1123,D1086,D1027,D967,D908,D848,D788,D725,D666,D606,D544,D482,D422,D360,D300,D241,D181,D112,D38)</f>
        <v>626107</v>
      </c>
      <c r="E1200" s="17">
        <f t="shared" si="245"/>
        <v>417405</v>
      </c>
      <c r="F1200" s="17">
        <f t="shared" si="245"/>
        <v>395631</v>
      </c>
      <c r="G1200" s="193">
        <f t="shared" si="243"/>
        <v>94.783483666942175</v>
      </c>
      <c r="H1200" s="8"/>
      <c r="I1200" s="200"/>
      <c r="J1200" s="7"/>
      <c r="K1200" s="36"/>
      <c r="L1200" s="7"/>
      <c r="M1200" s="36"/>
      <c r="N1200" s="7"/>
      <c r="O1200" s="10"/>
      <c r="P1200" s="206"/>
      <c r="Q1200" s="206"/>
      <c r="R1200" s="206"/>
      <c r="S1200" s="206"/>
      <c r="T1200" s="206"/>
      <c r="U1200" s="206"/>
      <c r="V1200" s="206"/>
      <c r="W1200" s="206"/>
      <c r="X1200" s="206"/>
      <c r="Y1200" s="206"/>
      <c r="Z1200" s="1133"/>
      <c r="AA1200" s="206"/>
      <c r="AB1200" s="206"/>
      <c r="AC1200" s="206"/>
      <c r="AD1200" s="206"/>
      <c r="AE1200" s="206"/>
      <c r="AF1200" s="206"/>
      <c r="AG1200" s="206"/>
      <c r="AH1200" s="1391">
        <f>SUM(AH1124,AH791,AH363,AH115,AH39)</f>
        <v>0</v>
      </c>
      <c r="AI1200" s="1395"/>
    </row>
    <row r="1201" spans="1:196" s="139" customFormat="1" ht="30" x14ac:dyDescent="0.25">
      <c r="A1201" s="19">
        <v>1</v>
      </c>
      <c r="B1201" s="19">
        <f t="shared" si="167"/>
        <v>1</v>
      </c>
      <c r="C1201" s="939" t="s">
        <v>467</v>
      </c>
      <c r="D1201" s="17">
        <f t="shared" ref="D1201:F1201" si="246">SUM(D1124,D1087,D1028,D968,D909,D849,D789,D726,D667,D607,D545,D483,D423,D361,D301,D242,D182,D113,D39)</f>
        <v>291210</v>
      </c>
      <c r="E1201" s="17">
        <f t="shared" si="246"/>
        <v>194141</v>
      </c>
      <c r="F1201" s="17">
        <f t="shared" si="246"/>
        <v>176364.99</v>
      </c>
      <c r="G1201" s="193">
        <f t="shared" si="243"/>
        <v>90.843763038204187</v>
      </c>
      <c r="H1201" s="1412"/>
      <c r="I1201" s="200"/>
      <c r="J1201" s="7"/>
      <c r="K1201" s="36"/>
      <c r="L1201" s="7"/>
      <c r="M1201" s="36"/>
      <c r="N1201" s="7"/>
      <c r="O1201" s="10"/>
      <c r="P1201" s="206"/>
      <c r="Q1201" s="206"/>
      <c r="R1201" s="206"/>
      <c r="S1201" s="206"/>
      <c r="T1201" s="206"/>
      <c r="U1201" s="206"/>
      <c r="V1201" s="206"/>
      <c r="W1201" s="206"/>
      <c r="X1201" s="206"/>
      <c r="Y1201" s="206"/>
      <c r="Z1201" s="1133"/>
      <c r="AA1201" s="206"/>
      <c r="AB1201" s="206"/>
      <c r="AC1201" s="206"/>
      <c r="AD1201" s="206"/>
      <c r="AE1201" s="206"/>
      <c r="AF1201" s="206"/>
      <c r="AG1201" s="206"/>
      <c r="AH1201" s="1391">
        <f>SUM(AH1125,AH185,AH116,AH40)</f>
        <v>0</v>
      </c>
      <c r="AI1201" s="1395"/>
    </row>
    <row r="1202" spans="1:196" ht="60" x14ac:dyDescent="0.25">
      <c r="A1202" s="19">
        <v>1</v>
      </c>
      <c r="B1202" s="19">
        <f t="shared" si="167"/>
        <v>1</v>
      </c>
      <c r="C1202" s="939" t="s">
        <v>443</v>
      </c>
      <c r="D1202" s="17">
        <f>SUM(D1125,D727,D608,D114,D40)</f>
        <v>87604</v>
      </c>
      <c r="E1202" s="17">
        <f t="shared" ref="E1202:F1202" si="247">SUM(E1125,E727,E608,E114,E40)</f>
        <v>58403.666666666657</v>
      </c>
      <c r="F1202" s="17">
        <f t="shared" si="247"/>
        <v>58778</v>
      </c>
      <c r="G1202" s="193">
        <f t="shared" si="243"/>
        <v>100.6409414933994</v>
      </c>
      <c r="H1202" s="8"/>
      <c r="I1202" s="200"/>
      <c r="J1202" s="38"/>
      <c r="K1202" s="203"/>
      <c r="L1202" s="38"/>
      <c r="M1202" s="203"/>
      <c r="N1202" s="38"/>
      <c r="O1202" s="10"/>
      <c r="P1202" s="654"/>
      <c r="Q1202" s="654"/>
      <c r="R1202" s="654"/>
      <c r="S1202" s="654"/>
      <c r="T1202" s="654"/>
      <c r="U1202" s="654"/>
      <c r="V1202" s="654"/>
      <c r="W1202" s="654"/>
      <c r="X1202" s="654"/>
      <c r="Y1202" s="654">
        <f>Y1172-Y1201</f>
        <v>0</v>
      </c>
      <c r="Z1202" s="1135"/>
      <c r="AA1202" s="654"/>
      <c r="AB1202" s="654"/>
      <c r="AC1202" s="654"/>
      <c r="AD1202" s="654"/>
      <c r="AE1202" s="654"/>
      <c r="AF1202" s="654"/>
      <c r="AG1202" s="654"/>
      <c r="AH1202" s="1391">
        <f>AH1126+AH117+AH41</f>
        <v>0</v>
      </c>
      <c r="AI1202" s="1399"/>
      <c r="AJ1202" s="139"/>
      <c r="AK1202" s="139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  <c r="GH1202" s="139"/>
      <c r="GI1202" s="139"/>
      <c r="GJ1202" s="139"/>
      <c r="GK1202" s="139"/>
      <c r="GL1202" s="139"/>
      <c r="GM1202" s="139"/>
      <c r="GN1202" s="139"/>
    </row>
    <row r="1203" spans="1:196" ht="75" x14ac:dyDescent="0.25">
      <c r="A1203" s="19">
        <v>1</v>
      </c>
      <c r="B1203" s="19">
        <f t="shared" si="167"/>
        <v>1</v>
      </c>
      <c r="C1203" s="939" t="s">
        <v>480</v>
      </c>
      <c r="D1203" s="17">
        <f>D115</f>
        <v>19000</v>
      </c>
      <c r="E1203" s="17">
        <f t="shared" ref="E1203:F1203" si="248">E115</f>
        <v>12666.666666666666</v>
      </c>
      <c r="F1203" s="17">
        <f t="shared" si="248"/>
        <v>18550</v>
      </c>
      <c r="G1203" s="193">
        <f t="shared" si="243"/>
        <v>146.44736842105263</v>
      </c>
      <c r="H1203" s="8"/>
      <c r="I1203" s="200"/>
      <c r="J1203" s="38"/>
      <c r="K1203" s="203"/>
      <c r="L1203" s="38"/>
      <c r="M1203" s="203"/>
      <c r="N1203" s="38"/>
      <c r="O1203" s="10"/>
      <c r="P1203" s="654"/>
      <c r="Q1203" s="654"/>
      <c r="R1203" s="654"/>
      <c r="S1203" s="654"/>
      <c r="T1203" s="654"/>
      <c r="U1203" s="654"/>
      <c r="V1203" s="654"/>
      <c r="W1203" s="654"/>
      <c r="X1203" s="654"/>
      <c r="Y1203" s="654"/>
      <c r="Z1203" s="1135"/>
      <c r="AA1203" s="654"/>
      <c r="AB1203" s="654"/>
      <c r="AC1203" s="654"/>
      <c r="AD1203" s="654"/>
      <c r="AE1203" s="654"/>
      <c r="AF1203" s="654"/>
      <c r="AG1203" s="654"/>
      <c r="AH1203" s="1391">
        <f>AH118</f>
        <v>0</v>
      </c>
      <c r="AI1203" s="1399"/>
      <c r="AJ1203" s="139"/>
      <c r="AK1203" s="139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  <c r="GL1203" s="139"/>
      <c r="GM1203" s="139"/>
      <c r="GN1203" s="139"/>
    </row>
    <row r="1204" spans="1:196" ht="60" x14ac:dyDescent="0.25">
      <c r="A1204" s="19">
        <v>1</v>
      </c>
      <c r="B1204" s="19">
        <f t="shared" si="167"/>
        <v>1</v>
      </c>
      <c r="C1204" s="939" t="s">
        <v>444</v>
      </c>
      <c r="D1204" s="17">
        <f>SUM(D1126,D1088,D1029,D969,D910,D850,D790,D728,D668,D609,D546,D484,D424,D362,D302,D243,D183,D116,D41)</f>
        <v>3002</v>
      </c>
      <c r="E1204" s="17">
        <f t="shared" ref="E1204:F1204" si="249">SUM(E1126,E1088,E1029,E969,E910,E850,E790,E728,E668,E609,E546,E484,E424,E362,E302,E243,E183,E116,E41)</f>
        <v>2001.3333333333333</v>
      </c>
      <c r="F1204" s="17">
        <f t="shared" si="249"/>
        <v>2100</v>
      </c>
      <c r="G1204" s="193">
        <f t="shared" si="243"/>
        <v>104.93004663557628</v>
      </c>
      <c r="H1204" s="8"/>
      <c r="I1204" s="200"/>
      <c r="J1204" s="38"/>
      <c r="K1204" s="203"/>
      <c r="L1204" s="38"/>
      <c r="M1204" s="203"/>
      <c r="N1204" s="38"/>
      <c r="O1204" s="10"/>
      <c r="P1204" s="654"/>
      <c r="Q1204" s="654"/>
      <c r="R1204" s="654"/>
      <c r="S1204" s="654"/>
      <c r="T1204" s="654"/>
      <c r="U1204" s="654"/>
      <c r="V1204" s="654"/>
      <c r="W1204" s="654"/>
      <c r="X1204" s="654"/>
      <c r="Y1204" s="654"/>
      <c r="Z1204" s="1135"/>
      <c r="AA1204" s="654"/>
      <c r="AB1204" s="654"/>
      <c r="AC1204" s="654"/>
      <c r="AD1204" s="654"/>
      <c r="AE1204" s="654"/>
      <c r="AF1204" s="654"/>
      <c r="AG1204" s="654"/>
      <c r="AH1204" s="1391">
        <f>AH1127+AH42</f>
        <v>0</v>
      </c>
      <c r="AI1204" s="1399"/>
      <c r="AJ1204" s="139"/>
      <c r="AK1204" s="139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  <c r="GH1204" s="139"/>
      <c r="GI1204" s="139"/>
      <c r="GJ1204" s="139"/>
      <c r="GK1204" s="139"/>
      <c r="GL1204" s="139"/>
      <c r="GM1204" s="139"/>
      <c r="GN1204" s="139"/>
    </row>
    <row r="1205" spans="1:196" ht="45" x14ac:dyDescent="0.25">
      <c r="A1205" s="19">
        <v>1</v>
      </c>
      <c r="B1205" s="19">
        <f t="shared" si="167"/>
        <v>1</v>
      </c>
      <c r="C1205" s="937" t="s">
        <v>445</v>
      </c>
      <c r="D1205" s="17">
        <f>SUM(D1127,D1089,D1030,D970,D911,D851,D791,D729,D669,D610,D547,D485,D425,D363,D303,D244,D184,D117,D42)</f>
        <v>65697</v>
      </c>
      <c r="E1205" s="17">
        <f t="shared" ref="E1205:F1205" si="250">SUM(E1127,E1089,E1030,E970,E911,E851,E791,E729,E669,E610,E547,E485,E425,E363,E303,E244,E184,E117,E42)</f>
        <v>43797.333333333336</v>
      </c>
      <c r="F1205" s="17">
        <f t="shared" si="250"/>
        <v>45674</v>
      </c>
      <c r="G1205" s="193">
        <f t="shared" si="243"/>
        <v>104.28488796882611</v>
      </c>
      <c r="H1205" s="8"/>
      <c r="I1205" s="200"/>
      <c r="J1205" s="38"/>
      <c r="K1205" s="203"/>
      <c r="L1205" s="38"/>
      <c r="M1205" s="203"/>
      <c r="N1205" s="38"/>
      <c r="O1205" s="10"/>
      <c r="P1205" s="654"/>
      <c r="Q1205" s="654"/>
      <c r="R1205" s="654"/>
      <c r="S1205" s="654"/>
      <c r="T1205" s="654"/>
      <c r="U1205" s="654"/>
      <c r="V1205" s="654"/>
      <c r="W1205" s="654"/>
      <c r="X1205" s="654"/>
      <c r="Y1205" s="654"/>
      <c r="Z1205" s="1135"/>
      <c r="AA1205" s="654"/>
      <c r="AB1205" s="654"/>
      <c r="AC1205" s="654"/>
      <c r="AD1205" s="654"/>
      <c r="AE1205" s="654"/>
      <c r="AF1205" s="654"/>
      <c r="AG1205" s="654"/>
      <c r="AH1205" s="1391">
        <f>AH1128+AH794+AH120+AH43</f>
        <v>0</v>
      </c>
      <c r="AI1205" s="1399"/>
      <c r="AJ1205" s="139"/>
      <c r="AK1205" s="139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  <c r="GH1205" s="139"/>
      <c r="GI1205" s="139"/>
      <c r="GJ1205" s="139"/>
      <c r="GK1205" s="139"/>
      <c r="GL1205" s="139"/>
      <c r="GM1205" s="139"/>
      <c r="GN1205" s="139"/>
    </row>
    <row r="1206" spans="1:196" ht="105" x14ac:dyDescent="0.25">
      <c r="B1206" s="19">
        <f t="shared" si="167"/>
        <v>1</v>
      </c>
      <c r="C1206" s="937" t="s">
        <v>626</v>
      </c>
      <c r="D1206" s="17">
        <f>SUM(D1128,D1090,D1031,D971,D912,D852,D792,D730,D670,D611,D548,D486,D426,D364,D304,D245,D185,D118,D43)</f>
        <v>33210</v>
      </c>
      <c r="E1206" s="17">
        <f t="shared" ref="E1206:F1206" si="251">SUM(E1128,E1090,E1031,E971,E912,E852,E792,E730,E670,E611,E548,E486,E426,E364,E304,E245,E185,E118,E43)</f>
        <v>22137.666666666668</v>
      </c>
      <c r="F1206" s="17">
        <f t="shared" si="251"/>
        <v>44578</v>
      </c>
      <c r="G1206" s="193">
        <f t="shared" si="243"/>
        <v>201.36720220438767</v>
      </c>
      <c r="H1206" s="8"/>
      <c r="I1206" s="200"/>
      <c r="J1206" s="38"/>
      <c r="K1206" s="203"/>
      <c r="L1206" s="38"/>
      <c r="M1206" s="203"/>
      <c r="N1206" s="38"/>
      <c r="O1206" s="10"/>
      <c r="P1206" s="654"/>
      <c r="Q1206" s="654"/>
      <c r="R1206" s="654"/>
      <c r="S1206" s="654"/>
      <c r="T1206" s="654"/>
      <c r="U1206" s="654"/>
      <c r="V1206" s="654"/>
      <c r="W1206" s="654"/>
      <c r="X1206" s="654"/>
      <c r="Y1206" s="654"/>
      <c r="Z1206" s="1135"/>
      <c r="AA1206" s="654"/>
      <c r="AB1206" s="654"/>
      <c r="AC1206" s="654"/>
      <c r="AD1206" s="654"/>
      <c r="AE1206" s="654"/>
      <c r="AF1206" s="654"/>
      <c r="AG1206" s="654"/>
      <c r="AH1206" s="1391"/>
      <c r="AI1206" s="1399"/>
      <c r="AJ1206" s="139"/>
      <c r="AK1206" s="139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  <c r="GH1206" s="139"/>
      <c r="GI1206" s="139"/>
      <c r="GJ1206" s="139"/>
      <c r="GK1206" s="139"/>
      <c r="GL1206" s="139"/>
      <c r="GM1206" s="139"/>
      <c r="GN1206" s="139"/>
    </row>
    <row r="1207" spans="1:196" ht="90" x14ac:dyDescent="0.25">
      <c r="B1207" s="19">
        <f t="shared" si="167"/>
        <v>1</v>
      </c>
      <c r="C1207" s="1431" t="s">
        <v>615</v>
      </c>
      <c r="D1207" s="17">
        <f>D1129+D44</f>
        <v>1650</v>
      </c>
      <c r="E1207" s="17">
        <f t="shared" ref="E1207:F1207" si="252">E1129+E44</f>
        <v>1100</v>
      </c>
      <c r="F1207" s="17">
        <f t="shared" si="252"/>
        <v>391</v>
      </c>
      <c r="G1207" s="193">
        <f t="shared" si="243"/>
        <v>35.545454545454547</v>
      </c>
      <c r="H1207" s="8"/>
      <c r="I1207" s="3747"/>
      <c r="J1207" s="38"/>
      <c r="K1207" s="203"/>
      <c r="L1207" s="38"/>
      <c r="M1207" s="203"/>
      <c r="N1207" s="38"/>
      <c r="O1207" s="10"/>
      <c r="P1207" s="654"/>
      <c r="Q1207" s="654"/>
      <c r="R1207" s="654"/>
      <c r="S1207" s="654"/>
      <c r="T1207" s="654"/>
      <c r="U1207" s="654"/>
      <c r="V1207" s="654"/>
      <c r="W1207" s="654"/>
      <c r="X1207" s="654"/>
      <c r="Y1207" s="654"/>
      <c r="Z1207" s="1135"/>
      <c r="AA1207" s="654"/>
      <c r="AB1207" s="654"/>
      <c r="AC1207" s="654"/>
      <c r="AD1207" s="654"/>
      <c r="AE1207" s="654"/>
      <c r="AF1207" s="654"/>
      <c r="AG1207" s="654"/>
      <c r="AH1207" s="1391"/>
      <c r="AI1207" s="1399"/>
      <c r="AJ1207" s="139"/>
      <c r="AK1207" s="139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  <c r="GH1207" s="139"/>
      <c r="GI1207" s="139"/>
      <c r="GJ1207" s="139"/>
      <c r="GK1207" s="139"/>
      <c r="GL1207" s="139"/>
      <c r="GM1207" s="139"/>
      <c r="GN1207" s="139"/>
    </row>
    <row r="1208" spans="1:196" ht="42.75" x14ac:dyDescent="0.25">
      <c r="B1208" s="19">
        <f t="shared" si="167"/>
        <v>1</v>
      </c>
      <c r="C1208" s="1415" t="s">
        <v>603</v>
      </c>
      <c r="D1208" s="17">
        <f t="shared" ref="D1208:F1210" si="253">SUM(D1091,D1032,D972,D913,D853,D793,D731,D671,D612,D549,D487,D427,D365,D305,D246,D186,D120,D45)</f>
        <v>59787</v>
      </c>
      <c r="E1208" s="17">
        <f t="shared" si="253"/>
        <v>39859</v>
      </c>
      <c r="F1208" s="17">
        <f t="shared" si="253"/>
        <v>22017</v>
      </c>
      <c r="G1208" s="193">
        <f t="shared" si="243"/>
        <v>55.237211169372038</v>
      </c>
      <c r="H1208" s="8"/>
      <c r="I1208" s="200"/>
      <c r="J1208" s="38"/>
      <c r="K1208" s="203"/>
      <c r="L1208" s="38"/>
      <c r="M1208" s="203"/>
      <c r="N1208" s="38"/>
      <c r="O1208" s="10"/>
      <c r="P1208" s="193">
        <f t="shared" ref="P1208:AE1208" si="254">SUM(P1091,P1032,P972,P913,P853,P793,P731,P671,P612,P549,P487,P427,P365,P305,P246,P186,P120,P45)</f>
        <v>94594.991420000006</v>
      </c>
      <c r="Q1208" s="193">
        <f t="shared" ref="Q1208:R1208" si="255">SUM(Q1091,Q1032,Q972,Q913,Q853,Q793,Q731,Q671,Q612,Q549,Q487,Q427,Q365,Q305,Q246,Q186,Q120,Q45)</f>
        <v>94594.991420000006</v>
      </c>
      <c r="R1208" s="193">
        <f t="shared" si="255"/>
        <v>94594.991420000006</v>
      </c>
      <c r="S1208" s="193">
        <f t="shared" ref="S1208:T1208" si="256">SUM(S1091,S1032,S972,S913,S853,S793,S731,S671,S612,S549,S487,S427,S365,S305,S246,S186,S120,S45)</f>
        <v>94594.991420000006</v>
      </c>
      <c r="T1208" s="193">
        <f t="shared" si="256"/>
        <v>94594.991420000006</v>
      </c>
      <c r="U1208" s="193">
        <f t="shared" ref="U1208:V1208" si="257">SUM(U1091,U1032,U972,U913,U853,U793,U731,U671,U612,U549,U487,U427,U365,U305,U246,U186,U120,U45)</f>
        <v>94594.991420000006</v>
      </c>
      <c r="V1208" s="193">
        <f t="shared" si="257"/>
        <v>94594.991420000006</v>
      </c>
      <c r="W1208" s="193">
        <f t="shared" ref="W1208" si="258">SUM(W1091,W1032,W972,W913,W853,W793,W731,W671,W612,W549,W487,W427,W365,W305,W246,W186,W120,W45)</f>
        <v>94594.991420000006</v>
      </c>
      <c r="X1208" s="193">
        <f t="shared" si="254"/>
        <v>63063.327613333327</v>
      </c>
      <c r="Y1208" s="193">
        <f t="shared" si="254"/>
        <v>31581.519379999998</v>
      </c>
      <c r="Z1208" s="193">
        <f t="shared" si="254"/>
        <v>0</v>
      </c>
      <c r="AA1208" s="193">
        <f t="shared" si="254"/>
        <v>0</v>
      </c>
      <c r="AB1208" s="193">
        <f t="shared" si="254"/>
        <v>-31481.80823333333</v>
      </c>
      <c r="AC1208" s="193">
        <f t="shared" si="254"/>
        <v>-14.285540000000003</v>
      </c>
      <c r="AD1208" s="193">
        <f t="shared" si="254"/>
        <v>-106.51528999999999</v>
      </c>
      <c r="AE1208" s="193">
        <f t="shared" si="254"/>
        <v>31475.004089999999</v>
      </c>
      <c r="AF1208" s="654">
        <f t="shared" ref="AF1208" si="259">Y1208/X1208*100</f>
        <v>50.079056363214804</v>
      </c>
      <c r="AG1208" s="654">
        <f t="shared" ref="AG1208" si="260">AE1208/X1208*100</f>
        <v>49.910154254761075</v>
      </c>
      <c r="AH1208" s="1391"/>
      <c r="AI1208" s="1399"/>
      <c r="AJ1208" s="139"/>
      <c r="AK1208" s="139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  <c r="GH1208" s="139"/>
      <c r="GI1208" s="139"/>
      <c r="GJ1208" s="139"/>
      <c r="GK1208" s="139"/>
      <c r="GL1208" s="139"/>
      <c r="GM1208" s="139"/>
      <c r="GN1208" s="139"/>
    </row>
    <row r="1209" spans="1:196" x14ac:dyDescent="0.25">
      <c r="B1209" s="19">
        <f t="shared" si="167"/>
        <v>1</v>
      </c>
      <c r="C1209" s="805" t="s">
        <v>604</v>
      </c>
      <c r="D1209" s="17">
        <f t="shared" si="253"/>
        <v>59787</v>
      </c>
      <c r="E1209" s="17">
        <f t="shared" si="253"/>
        <v>39859</v>
      </c>
      <c r="F1209" s="17">
        <f t="shared" si="253"/>
        <v>22017</v>
      </c>
      <c r="G1209" s="193">
        <f t="shared" si="243"/>
        <v>55.237211169372038</v>
      </c>
      <c r="H1209" s="8"/>
      <c r="I1209" s="200"/>
      <c r="J1209" s="38"/>
      <c r="K1209" s="203"/>
      <c r="L1209" s="38"/>
      <c r="M1209" s="203"/>
      <c r="N1209" s="38"/>
      <c r="O1209" s="10"/>
      <c r="P1209" s="654"/>
      <c r="Q1209" s="654"/>
      <c r="R1209" s="654"/>
      <c r="S1209" s="654"/>
      <c r="T1209" s="654"/>
      <c r="U1209" s="654"/>
      <c r="V1209" s="654"/>
      <c r="W1209" s="654"/>
      <c r="X1209" s="654"/>
      <c r="Y1209" s="654"/>
      <c r="Z1209" s="1135"/>
      <c r="AA1209" s="654"/>
      <c r="AB1209" s="654"/>
      <c r="AC1209" s="654"/>
      <c r="AD1209" s="654"/>
      <c r="AE1209" s="654"/>
      <c r="AF1209" s="654"/>
      <c r="AG1209" s="654"/>
      <c r="AH1209" s="1391"/>
      <c r="AI1209" s="1399"/>
      <c r="AJ1209" s="139"/>
      <c r="AK1209" s="139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  <c r="GH1209" s="139"/>
      <c r="GI1209" s="139"/>
      <c r="GJ1209" s="139"/>
      <c r="GK1209" s="139"/>
      <c r="GL1209" s="139"/>
      <c r="GM1209" s="139"/>
      <c r="GN1209" s="139"/>
    </row>
    <row r="1210" spans="1:196" ht="42.75" x14ac:dyDescent="0.25">
      <c r="B1210" s="19">
        <f t="shared" si="167"/>
        <v>1</v>
      </c>
      <c r="C1210" s="1415" t="s">
        <v>605</v>
      </c>
      <c r="D1210" s="17">
        <f t="shared" si="253"/>
        <v>0</v>
      </c>
      <c r="E1210" s="17">
        <f t="shared" si="253"/>
        <v>0</v>
      </c>
      <c r="F1210" s="17">
        <f t="shared" si="253"/>
        <v>124</v>
      </c>
      <c r="G1210" s="193"/>
      <c r="H1210" s="8"/>
      <c r="I1210" s="200"/>
      <c r="J1210" s="38"/>
      <c r="K1210" s="203"/>
      <c r="L1210" s="38"/>
      <c r="M1210" s="203"/>
      <c r="N1210" s="38"/>
      <c r="O1210" s="10"/>
      <c r="P1210" s="654"/>
      <c r="Q1210" s="654"/>
      <c r="R1210" s="654"/>
      <c r="S1210" s="654"/>
      <c r="T1210" s="654"/>
      <c r="U1210" s="654"/>
      <c r="V1210" s="654"/>
      <c r="W1210" s="654"/>
      <c r="X1210" s="654"/>
      <c r="Y1210" s="654"/>
      <c r="Z1210" s="1135"/>
      <c r="AA1210" s="654"/>
      <c r="AB1210" s="654"/>
      <c r="AC1210" s="654"/>
      <c r="AD1210" s="654"/>
      <c r="AE1210" s="654"/>
      <c r="AF1210" s="654"/>
      <c r="AG1210" s="654"/>
      <c r="AH1210" s="1391"/>
      <c r="AI1210" s="1399"/>
      <c r="AJ1210" s="139"/>
      <c r="AK1210" s="139"/>
      <c r="AL1210" s="139"/>
      <c r="AM1210" s="139"/>
      <c r="AN1210" s="139"/>
      <c r="AO1210" s="139"/>
      <c r="AP1210" s="139"/>
      <c r="AQ1210" s="139"/>
      <c r="AR1210" s="139"/>
      <c r="AS1210" s="139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  <c r="GG1210" s="139"/>
      <c r="GH1210" s="139"/>
      <c r="GI1210" s="139"/>
      <c r="GJ1210" s="139"/>
      <c r="GK1210" s="139"/>
      <c r="GL1210" s="139"/>
      <c r="GM1210" s="139"/>
      <c r="GN1210" s="139"/>
    </row>
    <row r="1211" spans="1:196" ht="29.25" x14ac:dyDescent="0.25">
      <c r="A1211" s="19">
        <v>1</v>
      </c>
      <c r="B1211" s="19">
        <f t="shared" si="167"/>
        <v>1</v>
      </c>
      <c r="C1211" s="936" t="s">
        <v>453</v>
      </c>
      <c r="D1211" s="17">
        <f>SUM(D1130,D1094,D1035,D975,D916,D856,D796,D734,D674,D615,D552,D490,D430,D368,D308,D249,D189,D123,D48)</f>
        <v>574012.91489361704</v>
      </c>
      <c r="E1211" s="17">
        <f>SUM(E1130,E1094,E1035,E975,E916,E856,E796,E734,E674,E615,E552,E490,E430,E368,E308,E249,E189,E123,E48)</f>
        <v>382624.11111111112</v>
      </c>
      <c r="F1211" s="17">
        <f>SUM(F1130,F1094,F1035,F975,F916,F856,F796,F734,F674,F615,F552,F490,F430,F368,F308,F249,F189,F123,F48)</f>
        <v>380409.18404255318</v>
      </c>
      <c r="G1211" s="193">
        <f t="shared" ref="G1211:G1220" si="261">F1211/E1211*100</f>
        <v>99.421121930312765</v>
      </c>
      <c r="H1211" s="8"/>
      <c r="I1211" s="200"/>
      <c r="J1211" s="38"/>
      <c r="K1211" s="203"/>
      <c r="L1211" s="38"/>
      <c r="M1211" s="203"/>
      <c r="N1211" s="38"/>
      <c r="O1211" s="10"/>
      <c r="P1211" s="654"/>
      <c r="Q1211" s="654"/>
      <c r="R1211" s="654"/>
      <c r="S1211" s="654"/>
      <c r="T1211" s="654"/>
      <c r="U1211" s="654"/>
      <c r="V1211" s="654"/>
      <c r="W1211" s="654"/>
      <c r="X1211" s="654"/>
      <c r="Y1211" s="654"/>
      <c r="Z1211" s="1135"/>
      <c r="AA1211" s="654"/>
      <c r="AB1211" s="654"/>
      <c r="AC1211" s="654"/>
      <c r="AD1211" s="654"/>
      <c r="AE1211" s="654"/>
      <c r="AF1211" s="654"/>
      <c r="AG1211" s="654"/>
      <c r="AH1211" s="1391">
        <f>AH1131+AH371+AH192+AH126+AH49</f>
        <v>0</v>
      </c>
      <c r="AI1211" s="1399"/>
      <c r="AJ1211" s="139"/>
      <c r="AK1211" s="139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  <c r="GH1211" s="139"/>
      <c r="GI1211" s="139"/>
      <c r="GJ1211" s="139"/>
      <c r="GK1211" s="139"/>
      <c r="GL1211" s="139"/>
      <c r="GM1211" s="139"/>
      <c r="GN1211" s="139"/>
    </row>
    <row r="1212" spans="1:196" x14ac:dyDescent="0.25">
      <c r="A1212" s="19">
        <v>1</v>
      </c>
      <c r="B1212" s="19">
        <f t="shared" si="167"/>
        <v>1</v>
      </c>
      <c r="C1212" s="936" t="s">
        <v>468</v>
      </c>
      <c r="D1212" s="17">
        <f>SUM(D1131,D1095,D1036,D976,D917,D857,D797,D735,D675,D553,D491,D431,D369,D309,D250,D190,D124,D49)</f>
        <v>168916</v>
      </c>
      <c r="E1212" s="17">
        <f>SUM(E1131,E1095,E1036,E976,E917,E857,E797,E735,E675,E553,E491,E431,E369,E309,E250,E190,E124,E49)</f>
        <v>112611.33333333334</v>
      </c>
      <c r="F1212" s="17">
        <f>SUM(F1131,F1095,F1036,F976,F917,F857,F797,F735,F675,F553,F491,F431,F369,F309,F250,F190,F124,F49)</f>
        <v>105438</v>
      </c>
      <c r="G1212" s="193">
        <f t="shared" si="261"/>
        <v>93.630007636886745</v>
      </c>
      <c r="H1212" s="8"/>
      <c r="I1212" s="200"/>
      <c r="J1212" s="38"/>
      <c r="K1212" s="203"/>
      <c r="L1212" s="38"/>
      <c r="M1212" s="203"/>
      <c r="N1212" s="38"/>
      <c r="O1212" s="10"/>
      <c r="P1212" s="654"/>
      <c r="Q1212" s="654"/>
      <c r="R1212" s="654"/>
      <c r="S1212" s="654"/>
      <c r="T1212" s="654"/>
      <c r="U1212" s="654"/>
      <c r="V1212" s="654"/>
      <c r="W1212" s="654"/>
      <c r="X1212" s="654"/>
      <c r="Y1212" s="654"/>
      <c r="Z1212" s="1135"/>
      <c r="AA1212" s="654"/>
      <c r="AB1212" s="654"/>
      <c r="AC1212" s="654"/>
      <c r="AD1212" s="654"/>
      <c r="AE1212" s="654"/>
      <c r="AF1212" s="654"/>
      <c r="AG1212" s="654"/>
      <c r="AH1212" s="1391">
        <f>AH1132+AH373+AH127+AH50</f>
        <v>0</v>
      </c>
      <c r="AI1212" s="1399"/>
      <c r="AJ1212" s="139"/>
      <c r="AK1212" s="139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  <c r="GH1212" s="139"/>
      <c r="GI1212" s="139"/>
      <c r="GJ1212" s="139"/>
      <c r="GK1212" s="139"/>
      <c r="GL1212" s="139"/>
      <c r="GM1212" s="139"/>
      <c r="GN1212" s="139"/>
    </row>
    <row r="1213" spans="1:196" x14ac:dyDescent="0.25">
      <c r="A1213" s="19">
        <v>1</v>
      </c>
      <c r="B1213" s="19">
        <f t="shared" si="167"/>
        <v>1</v>
      </c>
      <c r="C1213" s="939" t="s">
        <v>469</v>
      </c>
      <c r="D1213" s="17">
        <f t="shared" ref="D1213:F1214" si="262">SUM(D616,D1132,D1096,D1037,D977,D918,D858,D798,D736,D676,D554,D492,D432,D370,D310,D251,D191,D125,D50)</f>
        <v>404626.91489361704</v>
      </c>
      <c r="E1213" s="17">
        <f t="shared" si="262"/>
        <v>269751.66666666669</v>
      </c>
      <c r="F1213" s="17">
        <f t="shared" si="262"/>
        <v>274755.18404255324</v>
      </c>
      <c r="G1213" s="193">
        <f t="shared" si="261"/>
        <v>101.85486059742104</v>
      </c>
      <c r="H1213" s="8"/>
      <c r="I1213" s="200"/>
      <c r="J1213" s="38"/>
      <c r="K1213" s="203"/>
      <c r="L1213" s="38"/>
      <c r="M1213" s="203"/>
      <c r="N1213" s="38"/>
      <c r="O1213" s="10"/>
      <c r="P1213" s="654"/>
      <c r="Q1213" s="654"/>
      <c r="R1213" s="654"/>
      <c r="S1213" s="654"/>
      <c r="T1213" s="654"/>
      <c r="U1213" s="654"/>
      <c r="V1213" s="654"/>
      <c r="W1213" s="654"/>
      <c r="X1213" s="654"/>
      <c r="Y1213" s="654"/>
      <c r="Z1213" s="1135"/>
      <c r="AA1213" s="654"/>
      <c r="AB1213" s="654"/>
      <c r="AC1213" s="654"/>
      <c r="AD1213" s="654"/>
      <c r="AE1213" s="654"/>
      <c r="AF1213" s="654"/>
      <c r="AG1213" s="654"/>
      <c r="AH1213" s="1391">
        <f>AH1133+AH194+AH128+AH51</f>
        <v>0</v>
      </c>
      <c r="AI1213" s="1399"/>
      <c r="AJ1213" s="139"/>
      <c r="AK1213" s="139"/>
      <c r="AL1213" s="139"/>
      <c r="AM1213" s="139"/>
      <c r="AN1213" s="139"/>
      <c r="AO1213" s="139"/>
      <c r="AP1213" s="139"/>
      <c r="AQ1213" s="139"/>
      <c r="AR1213" s="139"/>
      <c r="AS1213" s="139"/>
      <c r="AT1213" s="139"/>
      <c r="AU1213" s="139"/>
      <c r="AV1213" s="139"/>
      <c r="AW1213" s="139"/>
      <c r="AX1213" s="139"/>
      <c r="AY1213" s="139"/>
      <c r="AZ1213" s="139"/>
      <c r="BA1213" s="139"/>
      <c r="BB1213" s="139"/>
      <c r="BC1213" s="139"/>
      <c r="BD1213" s="139"/>
      <c r="BE1213" s="139"/>
      <c r="BF1213" s="139"/>
      <c r="BG1213" s="139"/>
      <c r="BH1213" s="139"/>
      <c r="BI1213" s="139"/>
      <c r="BJ1213" s="139"/>
      <c r="BK1213" s="139"/>
      <c r="BL1213" s="139"/>
      <c r="BM1213" s="139"/>
      <c r="BN1213" s="139"/>
      <c r="BO1213" s="139"/>
      <c r="BP1213" s="139"/>
      <c r="BQ1213" s="139"/>
      <c r="BR1213" s="139"/>
      <c r="BS1213" s="139"/>
      <c r="BT1213" s="139"/>
      <c r="BU1213" s="139"/>
      <c r="BV1213" s="139"/>
      <c r="BW1213" s="139"/>
      <c r="BX1213" s="139"/>
      <c r="BY1213" s="139"/>
      <c r="BZ1213" s="139"/>
      <c r="CA1213" s="139"/>
      <c r="CB1213" s="139"/>
      <c r="CC1213" s="139"/>
      <c r="CD1213" s="139"/>
      <c r="CE1213" s="139"/>
      <c r="CF1213" s="139"/>
      <c r="CG1213" s="139"/>
      <c r="CH1213" s="139"/>
      <c r="CI1213" s="139"/>
      <c r="CJ1213" s="139"/>
      <c r="CK1213" s="139"/>
      <c r="CL1213" s="139"/>
      <c r="CM1213" s="139"/>
      <c r="CN1213" s="139"/>
      <c r="CO1213" s="139"/>
      <c r="CP1213" s="139"/>
      <c r="CQ1213" s="139"/>
      <c r="CR1213" s="139"/>
      <c r="CS1213" s="139"/>
      <c r="CT1213" s="139"/>
      <c r="CU1213" s="139"/>
      <c r="CV1213" s="139"/>
      <c r="CW1213" s="139"/>
      <c r="CX1213" s="139"/>
      <c r="CY1213" s="139"/>
      <c r="CZ1213" s="139"/>
      <c r="DA1213" s="139"/>
      <c r="DB1213" s="139"/>
      <c r="DC1213" s="139"/>
      <c r="DD1213" s="139"/>
      <c r="DE1213" s="139"/>
      <c r="DF1213" s="139"/>
      <c r="DG1213" s="139"/>
      <c r="DH1213" s="139"/>
      <c r="DI1213" s="139"/>
      <c r="DJ1213" s="139"/>
      <c r="DK1213" s="139"/>
      <c r="DL1213" s="139"/>
      <c r="DM1213" s="139"/>
      <c r="DN1213" s="139"/>
      <c r="DO1213" s="139"/>
      <c r="DP1213" s="139"/>
      <c r="DQ1213" s="139"/>
      <c r="DR1213" s="139"/>
      <c r="DS1213" s="139"/>
      <c r="DT1213" s="139"/>
      <c r="DU1213" s="139"/>
      <c r="DV1213" s="139"/>
      <c r="DW1213" s="139"/>
      <c r="DX1213" s="139"/>
      <c r="DY1213" s="139"/>
      <c r="DZ1213" s="139"/>
      <c r="EA1213" s="139"/>
      <c r="EB1213" s="139"/>
      <c r="EC1213" s="139"/>
      <c r="ED1213" s="139"/>
      <c r="EE1213" s="139"/>
      <c r="EF1213" s="139"/>
      <c r="EG1213" s="139"/>
      <c r="EH1213" s="139"/>
      <c r="EI1213" s="139"/>
      <c r="EJ1213" s="139"/>
      <c r="EK1213" s="139"/>
      <c r="EL1213" s="139"/>
      <c r="EM1213" s="139"/>
      <c r="EN1213" s="139"/>
      <c r="EO1213" s="139"/>
      <c r="EP1213" s="139"/>
      <c r="EQ1213" s="139"/>
      <c r="ER1213" s="139"/>
      <c r="ES1213" s="139"/>
      <c r="ET1213" s="139"/>
      <c r="EU1213" s="139"/>
      <c r="EV1213" s="139"/>
      <c r="EW1213" s="139"/>
      <c r="EX1213" s="139"/>
      <c r="EY1213" s="139"/>
      <c r="EZ1213" s="139"/>
      <c r="FA1213" s="139"/>
      <c r="FB1213" s="139"/>
      <c r="FC1213" s="139"/>
      <c r="FD1213" s="139"/>
      <c r="FE1213" s="139"/>
      <c r="FF1213" s="139"/>
      <c r="FG1213" s="139"/>
      <c r="FH1213" s="139"/>
      <c r="FI1213" s="139"/>
      <c r="FJ1213" s="139"/>
      <c r="FK1213" s="139"/>
      <c r="FL1213" s="139"/>
      <c r="FM1213" s="139"/>
      <c r="FN1213" s="139"/>
      <c r="FO1213" s="139"/>
      <c r="FP1213" s="139"/>
      <c r="FQ1213" s="139"/>
      <c r="FR1213" s="139"/>
      <c r="FS1213" s="139"/>
      <c r="FT1213" s="139"/>
      <c r="FU1213" s="139"/>
      <c r="FV1213" s="139"/>
      <c r="FW1213" s="139"/>
      <c r="FX1213" s="139"/>
      <c r="FY1213" s="139"/>
      <c r="FZ1213" s="139"/>
      <c r="GA1213" s="139"/>
      <c r="GB1213" s="139"/>
      <c r="GC1213" s="139"/>
      <c r="GD1213" s="139"/>
      <c r="GE1213" s="139"/>
      <c r="GF1213" s="139"/>
      <c r="GG1213" s="139"/>
      <c r="GH1213" s="139"/>
      <c r="GI1213" s="139"/>
      <c r="GJ1213" s="139"/>
      <c r="GK1213" s="139"/>
      <c r="GL1213" s="139"/>
      <c r="GM1213" s="139"/>
      <c r="GN1213" s="139"/>
    </row>
    <row r="1214" spans="1:196" s="139" customFormat="1" x14ac:dyDescent="0.25">
      <c r="A1214" s="19">
        <v>1</v>
      </c>
      <c r="B1214" s="19">
        <f t="shared" si="167"/>
        <v>1</v>
      </c>
      <c r="C1214" s="942" t="s">
        <v>470</v>
      </c>
      <c r="D1214" s="17">
        <f t="shared" si="262"/>
        <v>3783943</v>
      </c>
      <c r="E1214" s="17">
        <f t="shared" si="262"/>
        <v>2522627.6666666665</v>
      </c>
      <c r="F1214" s="17">
        <f t="shared" si="262"/>
        <v>2573114.7400000002</v>
      </c>
      <c r="G1214" s="199">
        <f t="shared" si="261"/>
        <v>102.00136841439014</v>
      </c>
      <c r="H1214" s="8"/>
      <c r="I1214" s="200"/>
      <c r="J1214" s="7"/>
      <c r="K1214" s="36"/>
      <c r="L1214" s="7"/>
      <c r="M1214" s="36"/>
      <c r="N1214" s="7"/>
      <c r="O1214" s="10"/>
      <c r="P1214" s="206"/>
      <c r="Q1214" s="206"/>
      <c r="R1214" s="206"/>
      <c r="S1214" s="206"/>
      <c r="T1214" s="206"/>
      <c r="U1214" s="206"/>
      <c r="V1214" s="206"/>
      <c r="W1214" s="206"/>
      <c r="X1214" s="206"/>
      <c r="Y1214" s="206"/>
      <c r="Z1214" s="1133"/>
      <c r="AA1214" s="206"/>
      <c r="AB1214" s="206"/>
      <c r="AC1214" s="206"/>
      <c r="AD1214" s="206"/>
      <c r="AE1214" s="206"/>
      <c r="AF1214" s="206"/>
      <c r="AG1214" s="206"/>
      <c r="AH1214" s="1391">
        <f>AH1134+AH195+AH129+AH52</f>
        <v>0</v>
      </c>
      <c r="AI1214" s="1395"/>
    </row>
    <row r="1215" spans="1:196" x14ac:dyDescent="0.25">
      <c r="A1215" s="19">
        <v>1</v>
      </c>
      <c r="B1215" s="19">
        <f t="shared" si="167"/>
        <v>1</v>
      </c>
      <c r="C1215" s="942" t="s">
        <v>471</v>
      </c>
      <c r="D1215" s="3740">
        <f>D1134+D127+D52</f>
        <v>19550</v>
      </c>
      <c r="E1215" s="3741">
        <f t="shared" ref="E1215:F1215" si="263">E1134+E127+E52</f>
        <v>13034</v>
      </c>
      <c r="F1215" s="3741">
        <f t="shared" si="263"/>
        <v>9583.99</v>
      </c>
      <c r="G1215" s="3740">
        <f t="shared" si="261"/>
        <v>73.530688967316252</v>
      </c>
      <c r="H1215" s="8"/>
      <c r="I1215" s="200"/>
      <c r="J1215" s="38"/>
      <c r="K1215" s="203"/>
      <c r="L1215" s="38"/>
      <c r="M1215" s="203"/>
      <c r="N1215" s="38"/>
      <c r="O1215" s="10"/>
      <c r="P1215" s="654"/>
      <c r="Q1215" s="654"/>
      <c r="R1215" s="654"/>
      <c r="S1215" s="654"/>
      <c r="T1215" s="654"/>
      <c r="U1215" s="654"/>
      <c r="V1215" s="654"/>
      <c r="W1215" s="654"/>
      <c r="X1215" s="654"/>
      <c r="Y1215" s="654"/>
      <c r="Z1215" s="1135"/>
      <c r="AA1215" s="654"/>
      <c r="AB1215" s="654"/>
      <c r="AC1215" s="654"/>
      <c r="AD1215" s="654"/>
      <c r="AE1215" s="654"/>
      <c r="AF1215" s="654"/>
      <c r="AG1215" s="654"/>
      <c r="AH1215" s="1355">
        <f>AH1136+AH130+AH53</f>
        <v>0</v>
      </c>
      <c r="AI1215" s="1399"/>
      <c r="AJ1215" s="139"/>
      <c r="AK1215" s="139"/>
      <c r="AL1215" s="139"/>
      <c r="AM1215" s="139"/>
      <c r="AN1215" s="139"/>
      <c r="AO1215" s="139"/>
      <c r="AP1215" s="139"/>
      <c r="AQ1215" s="139"/>
      <c r="AR1215" s="139"/>
      <c r="AS1215" s="139"/>
      <c r="AT1215" s="139"/>
      <c r="AU1215" s="139"/>
      <c r="AV1215" s="139"/>
      <c r="AW1215" s="139"/>
      <c r="AX1215" s="139"/>
      <c r="AY1215" s="139"/>
      <c r="AZ1215" s="139"/>
      <c r="BA1215" s="139"/>
      <c r="BB1215" s="139"/>
      <c r="BC1215" s="139"/>
      <c r="BD1215" s="139"/>
      <c r="BE1215" s="139"/>
      <c r="BF1215" s="139"/>
      <c r="BG1215" s="139"/>
      <c r="BH1215" s="139"/>
      <c r="BI1215" s="139"/>
      <c r="BJ1215" s="139"/>
      <c r="BK1215" s="139"/>
      <c r="BL1215" s="139"/>
      <c r="BM1215" s="139"/>
      <c r="BN1215" s="139"/>
      <c r="BO1215" s="139"/>
      <c r="BP1215" s="139"/>
      <c r="BQ1215" s="139"/>
      <c r="BR1215" s="139"/>
      <c r="BS1215" s="139"/>
      <c r="BT1215" s="139"/>
      <c r="BU1215" s="139"/>
      <c r="BV1215" s="139"/>
      <c r="BW1215" s="139"/>
      <c r="BX1215" s="139"/>
      <c r="BY1215" s="139"/>
      <c r="BZ1215" s="139"/>
      <c r="CA1215" s="139"/>
      <c r="CB1215" s="139"/>
      <c r="CC1215" s="139"/>
      <c r="CD1215" s="139"/>
      <c r="CE1215" s="139"/>
      <c r="CF1215" s="139"/>
      <c r="CG1215" s="139"/>
      <c r="CH1215" s="139"/>
      <c r="CI1215" s="139"/>
      <c r="CJ1215" s="139"/>
      <c r="CK1215" s="139"/>
      <c r="CL1215" s="139"/>
      <c r="CM1215" s="139"/>
      <c r="CN1215" s="139"/>
      <c r="CO1215" s="139"/>
      <c r="CP1215" s="139"/>
      <c r="CQ1215" s="139"/>
      <c r="CR1215" s="139"/>
      <c r="CS1215" s="139"/>
      <c r="CT1215" s="139"/>
      <c r="CU1215" s="139"/>
      <c r="CV1215" s="139"/>
      <c r="CW1215" s="139"/>
      <c r="CX1215" s="139"/>
      <c r="CY1215" s="139"/>
      <c r="CZ1215" s="139"/>
      <c r="DA1215" s="139"/>
      <c r="DB1215" s="139"/>
      <c r="DC1215" s="139"/>
      <c r="DD1215" s="139"/>
      <c r="DE1215" s="139"/>
      <c r="DF1215" s="139"/>
      <c r="DG1215" s="139"/>
      <c r="DH1215" s="139"/>
      <c r="DI1215" s="139"/>
      <c r="DJ1215" s="139"/>
      <c r="DK1215" s="139"/>
      <c r="DL1215" s="139"/>
      <c r="DM1215" s="139"/>
      <c r="DN1215" s="139"/>
      <c r="DO1215" s="139"/>
      <c r="DP1215" s="139"/>
      <c r="DQ1215" s="139"/>
      <c r="DR1215" s="139"/>
      <c r="DS1215" s="139"/>
      <c r="DT1215" s="139"/>
      <c r="DU1215" s="139"/>
      <c r="DV1215" s="139"/>
      <c r="DW1215" s="139"/>
      <c r="DX1215" s="139"/>
      <c r="DY1215" s="139"/>
      <c r="DZ1215" s="139"/>
      <c r="EA1215" s="139"/>
      <c r="EB1215" s="139"/>
      <c r="EC1215" s="139"/>
      <c r="ED1215" s="139"/>
      <c r="EE1215" s="139"/>
      <c r="EF1215" s="139"/>
      <c r="EG1215" s="139"/>
      <c r="EH1215" s="139"/>
      <c r="EI1215" s="139"/>
      <c r="EJ1215" s="139"/>
      <c r="EK1215" s="139"/>
      <c r="EL1215" s="139"/>
      <c r="EM1215" s="139"/>
      <c r="EN1215" s="139"/>
      <c r="EO1215" s="139"/>
      <c r="EP1215" s="139"/>
      <c r="EQ1215" s="139"/>
      <c r="ER1215" s="139"/>
      <c r="ES1215" s="139"/>
      <c r="ET1215" s="139"/>
      <c r="EU1215" s="139"/>
      <c r="EV1215" s="139"/>
      <c r="EW1215" s="139"/>
      <c r="EX1215" s="139"/>
      <c r="EY1215" s="139"/>
      <c r="EZ1215" s="139"/>
      <c r="FA1215" s="139"/>
      <c r="FB1215" s="139"/>
      <c r="FC1215" s="139"/>
      <c r="FD1215" s="139"/>
      <c r="FE1215" s="139"/>
      <c r="FF1215" s="139"/>
      <c r="FG1215" s="139"/>
      <c r="FH1215" s="139"/>
      <c r="FI1215" s="139"/>
      <c r="FJ1215" s="139"/>
      <c r="FK1215" s="139"/>
      <c r="FL1215" s="139"/>
      <c r="FM1215" s="139"/>
      <c r="FN1215" s="139"/>
      <c r="FO1215" s="139"/>
      <c r="FP1215" s="139"/>
      <c r="FQ1215" s="139"/>
      <c r="FR1215" s="139"/>
      <c r="FS1215" s="139"/>
      <c r="FT1215" s="139"/>
      <c r="FU1215" s="139"/>
      <c r="FV1215" s="139"/>
      <c r="FW1215" s="139"/>
      <c r="FX1215" s="139"/>
      <c r="FY1215" s="139"/>
      <c r="FZ1215" s="139"/>
      <c r="GA1215" s="139"/>
      <c r="GB1215" s="139"/>
      <c r="GC1215" s="139"/>
      <c r="GD1215" s="139"/>
      <c r="GE1215" s="139"/>
      <c r="GF1215" s="139"/>
      <c r="GG1215" s="139"/>
      <c r="GH1215" s="139"/>
      <c r="GI1215" s="139"/>
      <c r="GJ1215" s="139"/>
      <c r="GK1215" s="139"/>
      <c r="GL1215" s="139"/>
      <c r="GM1215" s="139"/>
      <c r="GN1215" s="139"/>
    </row>
    <row r="1216" spans="1:196" ht="29.25" x14ac:dyDescent="0.25">
      <c r="B1216" s="19">
        <f t="shared" si="167"/>
        <v>1</v>
      </c>
      <c r="C1216" s="3764" t="s">
        <v>658</v>
      </c>
      <c r="D1216" s="399">
        <f>D1135+D372</f>
        <v>470</v>
      </c>
      <c r="E1216" s="3740">
        <f t="shared" ref="E1216:F1216" si="264">E1135+E372</f>
        <v>261.11111111111114</v>
      </c>
      <c r="F1216" s="3740">
        <f t="shared" si="264"/>
        <v>216</v>
      </c>
      <c r="G1216" s="399">
        <f t="shared" si="261"/>
        <v>82.723404255319139</v>
      </c>
      <c r="H1216" s="8"/>
      <c r="I1216" s="200"/>
      <c r="J1216" s="38"/>
      <c r="K1216" s="203"/>
      <c r="L1216" s="38"/>
      <c r="M1216" s="203"/>
      <c r="N1216" s="38"/>
      <c r="O1216" s="10"/>
      <c r="P1216" s="654">
        <f t="shared" ref="P1216:AE1216" si="265">P1135+P372</f>
        <v>0</v>
      </c>
      <c r="Q1216" s="654">
        <f t="shared" si="265"/>
        <v>0</v>
      </c>
      <c r="R1216" s="654">
        <f t="shared" si="265"/>
        <v>0</v>
      </c>
      <c r="S1216" s="654">
        <f t="shared" si="265"/>
        <v>10762.936499999998</v>
      </c>
      <c r="T1216" s="654">
        <f t="shared" si="265"/>
        <v>10762.936499999998</v>
      </c>
      <c r="U1216" s="654">
        <f t="shared" si="265"/>
        <v>10762.936499999998</v>
      </c>
      <c r="V1216" s="654">
        <f t="shared" si="265"/>
        <v>10762.936499999998</v>
      </c>
      <c r="W1216" s="654">
        <f t="shared" ref="W1216" si="266">W1135+W372</f>
        <v>10762.936499999998</v>
      </c>
      <c r="X1216" s="654">
        <f t="shared" si="265"/>
        <v>5979.4091666666654</v>
      </c>
      <c r="Y1216" s="654">
        <f t="shared" si="265"/>
        <v>4110.3193700000002</v>
      </c>
      <c r="Z1216" s="1135">
        <f t="shared" si="265"/>
        <v>0</v>
      </c>
      <c r="AA1216" s="654">
        <f t="shared" si="265"/>
        <v>0</v>
      </c>
      <c r="AB1216" s="654">
        <f t="shared" si="265"/>
        <v>-1869.0897966666653</v>
      </c>
      <c r="AC1216" s="654">
        <f t="shared" si="265"/>
        <v>0</v>
      </c>
      <c r="AD1216" s="654">
        <f t="shared" si="265"/>
        <v>0</v>
      </c>
      <c r="AE1216" s="654">
        <f t="shared" si="265"/>
        <v>4110.3193700000002</v>
      </c>
      <c r="AF1216" s="654">
        <f t="shared" ref="AF1216" si="267">Y1216/X1216*100</f>
        <v>68.741229366167886</v>
      </c>
      <c r="AG1216" s="654">
        <f t="shared" ref="AG1216" si="268">AE1216/X1216*100</f>
        <v>68.741229366167886</v>
      </c>
      <c r="AH1216" s="1371"/>
      <c r="AI1216" s="1399"/>
      <c r="AJ1216" s="139"/>
      <c r="AK1216" s="139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  <c r="GH1216" s="139"/>
      <c r="GI1216" s="139"/>
      <c r="GJ1216" s="139"/>
      <c r="GK1216" s="139"/>
      <c r="GL1216" s="139"/>
      <c r="GM1216" s="139"/>
      <c r="GN1216" s="139"/>
    </row>
    <row r="1217" spans="1:196" ht="29.25" x14ac:dyDescent="0.25">
      <c r="A1217" s="19">
        <v>1</v>
      </c>
      <c r="B1217" s="19">
        <f t="shared" si="167"/>
        <v>1</v>
      </c>
      <c r="C1217" s="936" t="s">
        <v>446</v>
      </c>
      <c r="D1217" s="17">
        <f t="shared" ref="D1217:F1218" si="269">SUM(D1136,D1098,D1039,D979,D920,D860,D800,D738,D678,D618,D556,D494,D434,D373,D312,D253,D193,D128,D53)</f>
        <v>541365</v>
      </c>
      <c r="E1217" s="17">
        <f t="shared" si="269"/>
        <v>360909.33333333337</v>
      </c>
      <c r="F1217" s="17">
        <f t="shared" si="269"/>
        <v>353223</v>
      </c>
      <c r="G1217" s="193">
        <f t="shared" si="261"/>
        <v>97.870286904929017</v>
      </c>
      <c r="H1217" s="8"/>
      <c r="I1217" s="200"/>
      <c r="J1217" s="38"/>
      <c r="K1217" s="203"/>
      <c r="L1217" s="38"/>
      <c r="M1217" s="203"/>
      <c r="N1217" s="38"/>
      <c r="O1217" s="10"/>
      <c r="P1217" s="654"/>
      <c r="Q1217" s="654"/>
      <c r="R1217" s="654"/>
      <c r="S1217" s="654"/>
      <c r="T1217" s="654"/>
      <c r="U1217" s="654"/>
      <c r="V1217" s="654"/>
      <c r="W1217" s="654"/>
      <c r="X1217" s="654"/>
      <c r="Y1217" s="654"/>
      <c r="Z1217" s="1135"/>
      <c r="AA1217" s="654"/>
      <c r="AB1217" s="654"/>
      <c r="AC1217" s="654"/>
      <c r="AD1217" s="654"/>
      <c r="AE1217" s="654"/>
      <c r="AF1217" s="654"/>
      <c r="AG1217" s="654"/>
      <c r="AH1217" s="1391">
        <f>SUM(AH1137,AH1099,AH1042,AH982,AH923,AH863,AH803,AH743,AH679,AH619,AH559,AH495,AH437,AH376,AH313,AH256,AH196,AH131,AH54)</f>
        <v>0</v>
      </c>
      <c r="AI1217" s="1399"/>
      <c r="AJ1217" s="139"/>
      <c r="AK1217" s="139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  <c r="GH1217" s="139"/>
      <c r="GI1217" s="139"/>
      <c r="GJ1217" s="139"/>
      <c r="GK1217" s="139"/>
      <c r="GL1217" s="139"/>
      <c r="GM1217" s="139"/>
      <c r="GN1217" s="139"/>
    </row>
    <row r="1218" spans="1:196" ht="30" x14ac:dyDescent="0.25">
      <c r="A1218" s="19">
        <v>1</v>
      </c>
      <c r="B1218" s="19">
        <f t="shared" si="167"/>
        <v>1</v>
      </c>
      <c r="C1218" s="941" t="s">
        <v>201</v>
      </c>
      <c r="D1218" s="17">
        <f t="shared" si="269"/>
        <v>83800</v>
      </c>
      <c r="E1218" s="17">
        <f t="shared" si="269"/>
        <v>55866.666666666664</v>
      </c>
      <c r="F1218" s="17">
        <f t="shared" si="269"/>
        <v>65406</v>
      </c>
      <c r="G1218" s="193">
        <f t="shared" si="261"/>
        <v>117.07517899761338</v>
      </c>
      <c r="H1218" s="8"/>
      <c r="I1218" s="200"/>
      <c r="J1218" s="38"/>
      <c r="K1218" s="203"/>
      <c r="L1218" s="38"/>
      <c r="M1218" s="203"/>
      <c r="N1218" s="38"/>
      <c r="O1218" s="10"/>
      <c r="P1218" s="654"/>
      <c r="Q1218" s="654"/>
      <c r="R1218" s="654"/>
      <c r="S1218" s="654"/>
      <c r="T1218" s="654"/>
      <c r="U1218" s="654"/>
      <c r="V1218" s="654"/>
      <c r="W1218" s="654"/>
      <c r="X1218" s="654"/>
      <c r="Y1218" s="654"/>
      <c r="Z1218" s="1135"/>
      <c r="AA1218" s="654"/>
      <c r="AB1218" s="654"/>
      <c r="AC1218" s="654"/>
      <c r="AD1218" s="654"/>
      <c r="AE1218" s="654"/>
      <c r="AF1218" s="654"/>
      <c r="AG1218" s="654"/>
      <c r="AH1218" s="1391">
        <f>SUM(AH1138,AH804,AH620,AH377,AH197,AH132,AH55)</f>
        <v>0</v>
      </c>
      <c r="AI1218" s="1399"/>
      <c r="AJ1218" s="139"/>
      <c r="AK1218" s="139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  <c r="GH1218" s="139"/>
      <c r="GI1218" s="139"/>
      <c r="GJ1218" s="139"/>
      <c r="GK1218" s="139"/>
      <c r="GL1218" s="139"/>
      <c r="GM1218" s="139"/>
      <c r="GN1218" s="139"/>
    </row>
    <row r="1219" spans="1:196" ht="72" x14ac:dyDescent="0.25">
      <c r="A1219" s="19">
        <v>1</v>
      </c>
      <c r="B1219" s="19">
        <f t="shared" si="167"/>
        <v>1</v>
      </c>
      <c r="C1219" s="936" t="s">
        <v>454</v>
      </c>
      <c r="D1219" s="17">
        <f>SUM(D1138,D1100,D1041,D981,D922,D862,D802,D740,D680,D620,D558,D496,D436,D375,D315,D255,D195,D130,D55)</f>
        <v>103650</v>
      </c>
      <c r="E1219" s="17">
        <f t="shared" ref="E1219:F1219" si="270">SUM(E1138,E1100,E1041,E981,E922,E862,E802,E740,E680,E620,E558,E496,E436,E375,E315,E255,E195,E130,E55)</f>
        <v>69100</v>
      </c>
      <c r="F1219" s="17">
        <f t="shared" si="270"/>
        <v>76316</v>
      </c>
      <c r="G1219" s="193">
        <f t="shared" si="261"/>
        <v>110.44283646888566</v>
      </c>
      <c r="H1219" s="8"/>
      <c r="I1219" s="200"/>
      <c r="J1219" s="38"/>
      <c r="K1219" s="203"/>
      <c r="L1219" s="38"/>
      <c r="M1219" s="203"/>
      <c r="N1219" s="38"/>
      <c r="O1219" s="10"/>
      <c r="P1219" s="654"/>
      <c r="Q1219" s="654"/>
      <c r="R1219" s="654"/>
      <c r="S1219" s="654"/>
      <c r="T1219" s="654"/>
      <c r="U1219" s="654"/>
      <c r="V1219" s="654"/>
      <c r="W1219" s="654"/>
      <c r="X1219" s="654"/>
      <c r="Y1219" s="654"/>
      <c r="Z1219" s="1135"/>
      <c r="AA1219" s="654"/>
      <c r="AB1219" s="654"/>
      <c r="AC1219" s="654"/>
      <c r="AD1219" s="654"/>
      <c r="AE1219" s="654"/>
      <c r="AF1219" s="654"/>
      <c r="AG1219" s="654"/>
      <c r="AH1219" s="1391">
        <f>SUM(AH1139,AH925,AH865,AH621,AH497,AH439,AH378,AH198,AH133,AH56)</f>
        <v>0</v>
      </c>
      <c r="AI1219" s="1399"/>
      <c r="AJ1219" s="139"/>
      <c r="AK1219" s="139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  <c r="GH1219" s="139"/>
      <c r="GI1219" s="139"/>
      <c r="GJ1219" s="139"/>
      <c r="GK1219" s="139"/>
      <c r="GL1219" s="139"/>
      <c r="GM1219" s="139"/>
      <c r="GN1219" s="139"/>
    </row>
    <row r="1220" spans="1:196" x14ac:dyDescent="0.25">
      <c r="A1220" s="19">
        <v>1</v>
      </c>
      <c r="B1220" s="19">
        <f t="shared" si="167"/>
        <v>1</v>
      </c>
      <c r="C1220" s="945" t="s">
        <v>234</v>
      </c>
      <c r="D1220" s="18">
        <f>D1139+D1101+D982+D923+D863+D803+D741+D681+D621+D559+D497+D437+D376+D314+D196+D131+D56</f>
        <v>1989494</v>
      </c>
      <c r="E1220" s="18">
        <f t="shared" ref="E1220:F1220" si="271">E1139+E1101+E982+E923+E863+E803+E741+E681+E621+E559+E497+E437+E376+E314+E196+E131+E56</f>
        <v>1326170.2222222225</v>
      </c>
      <c r="F1220" s="18">
        <f t="shared" si="271"/>
        <v>1581481</v>
      </c>
      <c r="G1220" s="199">
        <f t="shared" si="261"/>
        <v>119.2517350713818</v>
      </c>
      <c r="H1220" s="8"/>
      <c r="I1220" s="200"/>
      <c r="J1220" s="38"/>
      <c r="K1220" s="203"/>
      <c r="L1220" s="38"/>
      <c r="M1220" s="203"/>
      <c r="N1220" s="38"/>
      <c r="O1220" s="10"/>
      <c r="P1220" s="654">
        <f t="shared" ref="P1220:AE1220" si="272">SUM(P1139,P1101,P982,P923,P863,P803,P741,P681,P621,P559,P497,P437,P376,P314,P196,P131,P56)</f>
        <v>1411745.8858</v>
      </c>
      <c r="Q1220" s="654">
        <f t="shared" ref="Q1220:R1220" si="273">SUM(Q1139,Q1101,Q982,Q923,Q863,Q803,Q741,Q681,Q621,Q559,Q497,Q437,Q376,Q314,Q196,Q131,Q56)</f>
        <v>1411745.8858</v>
      </c>
      <c r="R1220" s="654">
        <f t="shared" si="273"/>
        <v>1415121.07186</v>
      </c>
      <c r="S1220" s="654">
        <f t="shared" ref="S1220:T1220" si="274">SUM(S1139,S1101,S982,S923,S863,S803,S741,S681,S621,S559,S497,S437,S376,S314,S196,S131,S56)</f>
        <v>1415129.7554299999</v>
      </c>
      <c r="T1220" s="654">
        <f t="shared" si="274"/>
        <v>1415129.7554299999</v>
      </c>
      <c r="U1220" s="654">
        <f t="shared" ref="U1220:V1220" si="275">SUM(U1139,U1101,U982,U923,U863,U803,U741,U681,U621,U559,U497,U437,U376,U314,U196,U131,U56)</f>
        <v>1423866.8889600001</v>
      </c>
      <c r="V1220" s="654">
        <f t="shared" si="275"/>
        <v>1423866.8889600001</v>
      </c>
      <c r="W1220" s="654">
        <f t="shared" ref="W1220" si="276">SUM(W1139,W1101,W982,W923,W863,W803,W741,W681,W621,W559,W497,W437,W376,W314,W196,W131,W56)</f>
        <v>1443742.1096029193</v>
      </c>
      <c r="X1220" s="654">
        <f t="shared" si="272"/>
        <v>950757.84503537719</v>
      </c>
      <c r="Y1220" s="654">
        <f t="shared" si="272"/>
        <v>1080019.0857300002</v>
      </c>
      <c r="Z1220" s="1135">
        <f t="shared" si="272"/>
        <v>0</v>
      </c>
      <c r="AA1220" s="654">
        <f t="shared" si="272"/>
        <v>58756.306089999991</v>
      </c>
      <c r="AB1220" s="654">
        <f t="shared" si="272"/>
        <v>129261.24069462258</v>
      </c>
      <c r="AC1220" s="654">
        <f t="shared" si="272"/>
        <v>-2428.0875800000003</v>
      </c>
      <c r="AD1220" s="654">
        <f t="shared" si="272"/>
        <v>-3.4557799999999999</v>
      </c>
      <c r="AE1220" s="654">
        <f t="shared" si="272"/>
        <v>1138771.9360400001</v>
      </c>
      <c r="AF1220" s="654">
        <f>Y1220/X1220*100</f>
        <v>113.59560074834967</v>
      </c>
      <c r="AG1220" s="654">
        <f>AE1220/X1220*100</f>
        <v>119.77518166022885</v>
      </c>
      <c r="AH1220" s="1393">
        <f>SUM(AH1140,AH1102,AH985,AH926,AH866,AH806,AH746,AH682,AH622,AH498,AH379,AH199,AH134,AH57)</f>
        <v>0</v>
      </c>
      <c r="AI1220" s="1399">
        <f>SUM(AI1140,AI1102,AI985,AI926,AI866,AI806,AI746,AI682,AI622,AI498,AI379,AI199,AI134,AI57)</f>
        <v>0</v>
      </c>
      <c r="AJ1220" s="139"/>
      <c r="AK1220" s="139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  <c r="GH1220" s="139"/>
      <c r="GI1220" s="139"/>
      <c r="GJ1220" s="139"/>
      <c r="GK1220" s="139"/>
      <c r="GL1220" s="139"/>
      <c r="GM1220" s="139"/>
      <c r="GN1220" s="139"/>
    </row>
    <row r="1221" spans="1:196" ht="29.25" x14ac:dyDescent="0.25">
      <c r="B1221" s="19">
        <f t="shared" si="167"/>
        <v>1</v>
      </c>
      <c r="C1221" s="946" t="s">
        <v>428</v>
      </c>
      <c r="D1221" s="18">
        <f>D1140+D132+D57</f>
        <v>0</v>
      </c>
      <c r="E1221" s="18">
        <f t="shared" ref="E1221:F1221" si="277">E1140+E132+E57</f>
        <v>0</v>
      </c>
      <c r="F1221" s="18">
        <f t="shared" si="277"/>
        <v>1876</v>
      </c>
      <c r="G1221" s="199"/>
      <c r="H1221" s="8"/>
      <c r="I1221" s="200"/>
      <c r="J1221" s="38"/>
      <c r="K1221" s="203"/>
      <c r="L1221" s="38"/>
      <c r="M1221" s="203"/>
      <c r="N1221" s="38"/>
      <c r="O1221" s="10"/>
      <c r="P1221" s="654">
        <f t="shared" ref="P1221:AE1221" si="278">P1140+P132+P57</f>
        <v>0</v>
      </c>
      <c r="Q1221" s="654">
        <f t="shared" ref="Q1221:R1221" si="279">Q1140+Q132+Q57</f>
        <v>0</v>
      </c>
      <c r="R1221" s="654">
        <f t="shared" si="279"/>
        <v>0</v>
      </c>
      <c r="S1221" s="654">
        <f t="shared" ref="S1221:T1221" si="280">S1140+S132+S57</f>
        <v>0</v>
      </c>
      <c r="T1221" s="654">
        <f t="shared" si="280"/>
        <v>0</v>
      </c>
      <c r="U1221" s="654">
        <f t="shared" ref="U1221:V1221" si="281">U1140+U132+U57</f>
        <v>0</v>
      </c>
      <c r="V1221" s="654">
        <f t="shared" si="281"/>
        <v>0</v>
      </c>
      <c r="W1221" s="654">
        <f t="shared" ref="W1221" si="282">W1140+W132+W57</f>
        <v>0</v>
      </c>
      <c r="X1221" s="654">
        <f t="shared" si="278"/>
        <v>0</v>
      </c>
      <c r="Y1221" s="654">
        <f t="shared" si="278"/>
        <v>-0.82040000000000646</v>
      </c>
      <c r="Z1221" s="1135">
        <f t="shared" si="278"/>
        <v>0</v>
      </c>
      <c r="AA1221" s="654">
        <f t="shared" si="278"/>
        <v>916.03120000000001</v>
      </c>
      <c r="AB1221" s="654">
        <f t="shared" si="278"/>
        <v>-0.82040000000000646</v>
      </c>
      <c r="AC1221" s="654">
        <f t="shared" si="278"/>
        <v>-0.82040000000000002</v>
      </c>
      <c r="AD1221" s="654">
        <f t="shared" si="278"/>
        <v>0</v>
      </c>
      <c r="AE1221" s="654">
        <f t="shared" si="278"/>
        <v>915.21079999999995</v>
      </c>
      <c r="AF1221" s="654"/>
      <c r="AG1221" s="654"/>
      <c r="AH1221" s="1393">
        <f>AH1141+AH135+AH58</f>
        <v>0</v>
      </c>
      <c r="AI1221" s="1399">
        <f>AI1141+AI135+AI58</f>
        <v>0</v>
      </c>
      <c r="AJ1221" s="139"/>
      <c r="AK1221" s="139"/>
      <c r="AL1221" s="139"/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  <c r="GH1221" s="139"/>
      <c r="GI1221" s="139"/>
      <c r="GJ1221" s="139"/>
      <c r="GK1221" s="139"/>
      <c r="GL1221" s="139"/>
      <c r="GM1221" s="139"/>
      <c r="GN1221" s="139"/>
    </row>
    <row r="1222" spans="1:196" ht="21.75" customHeight="1" x14ac:dyDescent="0.25">
      <c r="A1222" s="19">
        <v>1</v>
      </c>
      <c r="B1222" s="19">
        <f t="shared" si="167"/>
        <v>1</v>
      </c>
      <c r="C1222" s="946" t="s">
        <v>372</v>
      </c>
      <c r="D1222" s="18">
        <f>SUM(D1141,D1102,D1042,D983,D924,D864,D804,D742,D682,D622,D560,D498,D438,D377,D316,D256,D197,D133,D58)</f>
        <v>2591024.5</v>
      </c>
      <c r="E1222" s="18">
        <f t="shared" ref="E1222:F1222" si="283">SUM(E1141,E1102,E1042,E983,E924,E864,E804,E742,E682,E622,E560,E498,E438,E377,E316,E256,E197,E133,E58)</f>
        <v>1727348.6666666667</v>
      </c>
      <c r="F1222" s="18">
        <f t="shared" si="283"/>
        <v>1636188.2475000001</v>
      </c>
      <c r="G1222" s="199">
        <f>F1222/E1222*100</f>
        <v>94.722523545719199</v>
      </c>
      <c r="H1222" s="8"/>
      <c r="I1222" s="200"/>
      <c r="J1222" s="38"/>
      <c r="K1222" s="203"/>
      <c r="L1222" s="38"/>
      <c r="M1222" s="203"/>
      <c r="N1222" s="38"/>
      <c r="O1222" s="10"/>
      <c r="P1222" s="654"/>
      <c r="Q1222" s="654"/>
      <c r="R1222" s="654"/>
      <c r="S1222" s="654"/>
      <c r="T1222" s="654"/>
      <c r="U1222" s="654"/>
      <c r="V1222" s="654"/>
      <c r="W1222" s="654"/>
      <c r="X1222" s="654"/>
      <c r="Y1222" s="654"/>
      <c r="Z1222" s="1135"/>
      <c r="AA1222" s="654"/>
      <c r="AB1222" s="654"/>
      <c r="AC1222" s="654"/>
      <c r="AD1222" s="654"/>
      <c r="AE1222" s="654"/>
      <c r="AF1222" s="654"/>
      <c r="AG1222" s="654"/>
      <c r="AH1222" s="1393">
        <f>SUM(AH1142,AH1103,AH1045,AH986,AH927,AH867,AH807,AH747,AH683,AH623,AH563,AH499,AH441,AH380,AH316,AH259,AH200,AH136,AH59)</f>
        <v>0</v>
      </c>
      <c r="AI1222" s="139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  <c r="GN1222" s="139"/>
    </row>
    <row r="1223" spans="1:196" ht="43.5" x14ac:dyDescent="0.25">
      <c r="A1223" s="19">
        <v>1</v>
      </c>
      <c r="B1223" s="19">
        <f t="shared" si="167"/>
        <v>1</v>
      </c>
      <c r="C1223" s="946" t="s">
        <v>401</v>
      </c>
      <c r="D1223" s="18">
        <f>SUM(D1103,D1043,D984,D925,D865,D805,D743,D683,D623,D561,D499,D439,D378,D317,D257,D198,D134,D59)</f>
        <v>710719.5</v>
      </c>
      <c r="E1223" s="18">
        <f t="shared" ref="E1223:F1223" si="284">SUM(E1103,E1043,E984,E925,E865,E805,E743,E683,E623,E561,E499,E439,E378,E317,E257,E198,E134,E59)</f>
        <v>473807.99999999994</v>
      </c>
      <c r="F1223" s="18">
        <f t="shared" si="284"/>
        <v>298846</v>
      </c>
      <c r="G1223" s="199">
        <f>F1223/E1223*100</f>
        <v>63.073227974200528</v>
      </c>
      <c r="H1223" s="8"/>
      <c r="I1223" s="200"/>
      <c r="J1223" s="38"/>
      <c r="K1223" s="203"/>
      <c r="L1223" s="38"/>
      <c r="M1223" s="203"/>
      <c r="N1223" s="38"/>
      <c r="O1223" s="10"/>
      <c r="P1223" s="654"/>
      <c r="Q1223" s="654"/>
      <c r="R1223" s="654"/>
      <c r="S1223" s="654"/>
      <c r="T1223" s="654"/>
      <c r="U1223" s="654"/>
      <c r="V1223" s="654"/>
      <c r="W1223" s="654"/>
      <c r="X1223" s="654"/>
      <c r="Y1223" s="654"/>
      <c r="Z1223" s="1135"/>
      <c r="AA1223" s="654"/>
      <c r="AB1223" s="654"/>
      <c r="AC1223" s="654"/>
      <c r="AD1223" s="654"/>
      <c r="AE1223" s="654"/>
      <c r="AF1223" s="654"/>
      <c r="AG1223" s="654"/>
      <c r="AH1223" s="1393">
        <f>SUM(AH1104,AH1046,AH987,AH928,AH868,AH808,AH748,AH684,AH624,AH564,AH500,AH442,AH381,AH317,AH260,AH201,AH137,AH60)</f>
        <v>0</v>
      </c>
      <c r="AI1223" s="139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  <c r="GN1223" s="139"/>
    </row>
    <row r="1224" spans="1:196" ht="35.25" customHeight="1" x14ac:dyDescent="0.25">
      <c r="A1224" s="19">
        <v>1</v>
      </c>
      <c r="B1224" s="19">
        <f t="shared" si="167"/>
        <v>1</v>
      </c>
      <c r="C1224" s="946" t="s">
        <v>373</v>
      </c>
      <c r="D1224" s="18">
        <f>SUM(D1142,D1104,D1044,D985,D926,D866,D806,D744,D684,D624,D562,D500,D440,D379,D318,D258,D199,D135,D60)</f>
        <v>2271218.9148936169</v>
      </c>
      <c r="E1224" s="18">
        <f t="shared" ref="E1224:F1224" si="285">SUM(E1142,E1104,E1044,E985,E926,E866,E806,E744,E684,E624,E562,E500,E440,E379,E318,E258,E199,E135,E60)</f>
        <v>1514092.777777778</v>
      </c>
      <c r="F1224" s="18">
        <f t="shared" si="285"/>
        <v>1130683.1840425532</v>
      </c>
      <c r="G1224" s="199">
        <f>F1224/E1224*100</f>
        <v>74.677272135334277</v>
      </c>
      <c r="H1224" s="8"/>
      <c r="I1224" s="200"/>
      <c r="J1224" s="38"/>
      <c r="K1224" s="203"/>
      <c r="L1224" s="38"/>
      <c r="M1224" s="203"/>
      <c r="N1224" s="38"/>
      <c r="O1224" s="10"/>
      <c r="P1224" s="654"/>
      <c r="Q1224" s="654"/>
      <c r="R1224" s="654"/>
      <c r="S1224" s="654"/>
      <c r="T1224" s="654"/>
      <c r="U1224" s="654"/>
      <c r="V1224" s="654"/>
      <c r="W1224" s="654"/>
      <c r="X1224" s="654"/>
      <c r="Y1224" s="654"/>
      <c r="Z1224" s="1135"/>
      <c r="AA1224" s="654"/>
      <c r="AB1224" s="654"/>
      <c r="AC1224" s="654"/>
      <c r="AD1224" s="654"/>
      <c r="AE1224" s="654"/>
      <c r="AF1224" s="654"/>
      <c r="AG1224" s="654"/>
      <c r="AH1224" s="1393">
        <f>SUM(AH1143,AH1105,AH1047,AH988,AH929,AH869,AH809,AH749,AH685,AH625,AH565,AH501,AH443,AH382,AH318,AH261,AH202,AH138,AH61)</f>
        <v>0</v>
      </c>
      <c r="AI1224" s="139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  <c r="GN1224" s="139"/>
    </row>
    <row r="1225" spans="1:196" ht="29.25" x14ac:dyDescent="0.25">
      <c r="A1225" s="19">
        <v>1</v>
      </c>
      <c r="B1225" s="19">
        <f t="shared" si="167"/>
        <v>1</v>
      </c>
      <c r="C1225" s="946" t="s">
        <v>374</v>
      </c>
      <c r="D1225" s="18">
        <f>SUM(D1143,D1105,D1045,D986,D927,D867,D807,D745,D685,D625,D563,D501,D441,D380,D319,D259,D200,D136,D61)</f>
        <v>685198</v>
      </c>
      <c r="E1225" s="18">
        <f t="shared" ref="E1225:F1225" si="286">SUM(E1143,E1105,E1045,E986,E927,E867,E807,E745,E685,E625,E563,E501,E441,E380,E319,E259,E200,E136,E61)</f>
        <v>456798</v>
      </c>
      <c r="F1225" s="18">
        <f t="shared" si="286"/>
        <v>447509</v>
      </c>
      <c r="G1225" s="199">
        <f>F1225/E1225*100</f>
        <v>97.966497226345126</v>
      </c>
      <c r="H1225" s="8"/>
      <c r="I1225" s="200"/>
      <c r="J1225" s="38"/>
      <c r="K1225" s="203"/>
      <c r="L1225" s="38"/>
      <c r="M1225" s="203"/>
      <c r="N1225" s="38"/>
      <c r="O1225" s="10"/>
      <c r="P1225" s="654">
        <f t="shared" ref="P1225:AE1225" si="287">SUM(P1143,P1105,P1045,P986,P927,P867,P807,P745,P685,P625,P563,P501,P441,P380,P319,P259,P200,P136,P61)</f>
        <v>688261.98314000014</v>
      </c>
      <c r="Q1225" s="654">
        <f t="shared" ref="Q1225:R1225" si="288">SUM(Q1143,Q1105,Q1045,Q986,Q927,Q867,Q807,Q745,Q685,Q625,Q563,Q501,Q441,Q380,Q319,Q259,Q200,Q136,Q61)</f>
        <v>688261.98314000014</v>
      </c>
      <c r="R1225" s="654">
        <f t="shared" si="288"/>
        <v>688261.98314000014</v>
      </c>
      <c r="S1225" s="654">
        <f t="shared" ref="S1225:T1225" si="289">SUM(S1143,S1105,S1045,S986,S927,S867,S807,S745,S685,S625,S563,S501,S441,S380,S319,S259,S200,S136,S61)</f>
        <v>688261.98314000014</v>
      </c>
      <c r="T1225" s="654">
        <f t="shared" si="289"/>
        <v>688261.98314000014</v>
      </c>
      <c r="U1225" s="654">
        <f t="shared" ref="U1225:V1225" si="290">SUM(U1143,U1105,U1045,U986,U927,U867,U807,U745,U685,U625,U563,U501,U441,U380,U319,U259,U200,U136,U61)</f>
        <v>688261.98314000014</v>
      </c>
      <c r="V1225" s="654">
        <f t="shared" si="290"/>
        <v>688261.98314000014</v>
      </c>
      <c r="W1225" s="654">
        <f t="shared" ref="W1225" si="291">SUM(W1143,W1105,W1045,W986,W927,W867,W807,W745,W685,W625,W563,W501,W441,W380,W319,W259,W200,W136,W61)</f>
        <v>688261.98314000014</v>
      </c>
      <c r="X1225" s="654">
        <f t="shared" si="287"/>
        <v>458841.32209333335</v>
      </c>
      <c r="Y1225" s="654">
        <f t="shared" si="287"/>
        <v>454338.34195000003</v>
      </c>
      <c r="Z1225" s="1135">
        <f t="shared" si="287"/>
        <v>0</v>
      </c>
      <c r="AA1225" s="654">
        <f t="shared" si="287"/>
        <v>0</v>
      </c>
      <c r="AB1225" s="654">
        <f t="shared" si="287"/>
        <v>-4502.9801433333232</v>
      </c>
      <c r="AC1225" s="654">
        <f t="shared" si="287"/>
        <v>-13.399799999999999</v>
      </c>
      <c r="AD1225" s="654">
        <f t="shared" si="287"/>
        <v>-211.11319</v>
      </c>
      <c r="AE1225" s="654">
        <f t="shared" si="287"/>
        <v>454127.22875999997</v>
      </c>
      <c r="AF1225" s="654">
        <f>Y1225/X1225*100</f>
        <v>99.018619307696667</v>
      </c>
      <c r="AG1225" s="1016">
        <f>AE1225/X1225*100</f>
        <v>98.972609242814784</v>
      </c>
      <c r="AH1225" s="1393">
        <f>SUM(AH1144,AH1106,AH1048,AH989,AH930,AH870,AH810,AH750,AH686,AH626,AH566,AH502,AH444,AH383,AH319,AH262,AH203,AH139,AH62)</f>
        <v>0</v>
      </c>
      <c r="AI1225" s="1399">
        <f>SUM(AI1144,AI1106,AI1048,AI989,AI930,AI870,AI810,AI750,AI686,AI626,AI566,AI502,AI444,AI383,AI319,AI262,AI203,AI139,AI62)</f>
        <v>0</v>
      </c>
      <c r="AJ1225" s="139"/>
      <c r="AK1225" s="139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  <c r="GN1225" s="139"/>
    </row>
    <row r="1226" spans="1:196" x14ac:dyDescent="0.25">
      <c r="A1226" s="19">
        <v>1</v>
      </c>
      <c r="B1226" s="19">
        <f t="shared" ref="B1226:B1240" si="292">B1225</f>
        <v>1</v>
      </c>
      <c r="C1226" s="1045" t="s">
        <v>138</v>
      </c>
      <c r="D1226" s="18">
        <f>SUM(D1144,D1106,D1046,D987,D928,D868,D808,D746,D686,D626,D564,D502,D442,D381,D320,D260,D201,D137,D62)</f>
        <v>10325680.571428571</v>
      </c>
      <c r="E1226" s="18">
        <f t="shared" ref="E1226:F1226" si="293">SUM(E1144,E1106,E1046,E987,E928,E868,E808,E746,E686,E626,E564,E502,E442,E381,E320,E260,E201,E137,E62)</f>
        <v>6883254.2126984131</v>
      </c>
      <c r="F1226" s="18">
        <f t="shared" si="293"/>
        <v>5492345.7165476186</v>
      </c>
      <c r="G1226" s="199">
        <f>F1226/E1226*100</f>
        <v>79.792864636834011</v>
      </c>
      <c r="H1226" s="8"/>
      <c r="I1226" s="200"/>
      <c r="J1226" s="38"/>
      <c r="K1226" s="203"/>
      <c r="L1226" s="38"/>
      <c r="M1226" s="203"/>
      <c r="N1226" s="38"/>
      <c r="O1226" s="10"/>
      <c r="P1226" s="654">
        <f t="shared" ref="P1226:AE1226" si="294">SUM(P1144,P1106,P1046,P987,P928,P868,P808,P746,P686,P626,P564,P502,P442,P381,P320,P260,P201,P137,P62)</f>
        <v>10294727.036800001</v>
      </c>
      <c r="Q1226" s="654">
        <f t="shared" ref="Q1226:R1226" si="295">SUM(Q1144,Q1106,Q1046,Q987,Q928,Q868,Q808,Q746,Q686,Q626,Q564,Q502,Q442,Q381,Q320,Q260,Q201,Q137,Q62)</f>
        <v>10294727.036800001</v>
      </c>
      <c r="R1226" s="654">
        <f t="shared" si="295"/>
        <v>10296398.310729999</v>
      </c>
      <c r="S1226" s="654">
        <f t="shared" ref="S1226:T1226" si="296">SUM(S1144,S1106,S1046,S987,S928,S868,S808,S746,S686,S626,S564,S502,S442,S381,S320,S260,S201,S137,S62)</f>
        <v>10307673.745680001</v>
      </c>
      <c r="T1226" s="654">
        <f t="shared" si="296"/>
        <v>10307673.745680001</v>
      </c>
      <c r="U1226" s="654">
        <f t="shared" ref="U1226:V1226" si="297">SUM(U1144,U1106,U1046,U987,U928,U868,U808,U746,U686,U626,U564,U502,U442,U381,U320,U260,U201,U137,U62)</f>
        <v>10318179.030060001</v>
      </c>
      <c r="V1226" s="654">
        <f t="shared" si="297"/>
        <v>10318179.030060001</v>
      </c>
      <c r="W1226" s="654">
        <f t="shared" ref="W1226" si="298">SUM(W1144,W1106,W1046,W987,W928,W868,W808,W746,W686,W626,W564,W502,W442,W381,W320,W260,W201,W137,W62)</f>
        <v>10338054.250702919</v>
      </c>
      <c r="X1226" s="654">
        <f t="shared" si="294"/>
        <v>6907289.6269519795</v>
      </c>
      <c r="Y1226" s="654">
        <f t="shared" si="294"/>
        <v>6878678.9971399996</v>
      </c>
      <c r="Z1226" s="1135">
        <f t="shared" si="294"/>
        <v>0</v>
      </c>
      <c r="AA1226" s="654">
        <f t="shared" si="294"/>
        <v>59247.12788</v>
      </c>
      <c r="AB1226" s="654">
        <f t="shared" si="294"/>
        <v>-28610.629811980645</v>
      </c>
      <c r="AC1226" s="654">
        <f t="shared" si="294"/>
        <v>-2681.1009899999999</v>
      </c>
      <c r="AD1226" s="654">
        <f t="shared" si="294"/>
        <v>-4411.7507500000011</v>
      </c>
      <c r="AE1226" s="654">
        <f t="shared" si="294"/>
        <v>6933514.3742700005</v>
      </c>
      <c r="AF1226" s="654">
        <f>Y1226/X1226*100</f>
        <v>99.585790789771693</v>
      </c>
      <c r="AG1226" s="654">
        <f>AE1226/X1226*100</f>
        <v>100.37966769506367</v>
      </c>
      <c r="AH1226" s="1393">
        <f>SUM(AH1145,AH1107,AH1049,AH990,AH931,AH871,AH811,AH751,AH687,AH627,AH567,AH503,AH445,AH384,AH320,AH263,AH204,AH140,AH63)</f>
        <v>0</v>
      </c>
      <c r="AI1226" s="1399">
        <f>SUM(AI1145,AI1107,AI1049,AI990,AI931,AI871,AI811,AI751,AI687,AI627,AI567,AI503,AI445,AI384,AI320,AI263,AI204,AI140,AI63)</f>
        <v>0</v>
      </c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  <c r="GN1226" s="139"/>
    </row>
    <row r="1227" spans="1:196" ht="18.75" customHeight="1" x14ac:dyDescent="0.25">
      <c r="A1227" s="19">
        <v>1</v>
      </c>
      <c r="B1227" s="19">
        <f t="shared" si="292"/>
        <v>1</v>
      </c>
      <c r="C1227" s="947" t="s">
        <v>29</v>
      </c>
      <c r="D1227" s="17"/>
      <c r="E1227" s="17"/>
      <c r="F1227" s="17"/>
      <c r="G1227" s="193"/>
      <c r="H1227" s="8"/>
      <c r="I1227" s="200"/>
      <c r="J1227" s="38"/>
      <c r="K1227" s="203"/>
      <c r="L1227" s="38"/>
      <c r="M1227" s="203"/>
      <c r="N1227" s="38"/>
      <c r="O1227" s="10"/>
      <c r="P1227" s="654"/>
      <c r="Q1227" s="654"/>
      <c r="R1227" s="654"/>
      <c r="S1227" s="654"/>
      <c r="T1227" s="654"/>
      <c r="U1227" s="654"/>
      <c r="V1227" s="654"/>
      <c r="W1227" s="654"/>
      <c r="X1227" s="654"/>
      <c r="Y1227" s="654"/>
      <c r="Z1227" s="1135"/>
      <c r="AA1227" s="654"/>
      <c r="AB1227" s="654"/>
      <c r="AC1227" s="654"/>
      <c r="AD1227" s="654"/>
      <c r="AE1227" s="654"/>
      <c r="AF1227" s="654"/>
      <c r="AG1227" s="654"/>
      <c r="AH1227" s="1391"/>
      <c r="AI1227" s="139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  <c r="GN1227" s="139"/>
    </row>
    <row r="1228" spans="1:196" ht="29.25" x14ac:dyDescent="0.25">
      <c r="A1228" s="19">
        <v>1</v>
      </c>
      <c r="B1228" s="19">
        <f t="shared" si="292"/>
        <v>1</v>
      </c>
      <c r="C1228" s="948" t="s">
        <v>165</v>
      </c>
      <c r="D1228" s="17">
        <f>SUM(D1146,D1107,D1047,D988,D929,D869,D749,D627,D566,D504,D443,D382,D261,D203,D139,D64)</f>
        <v>19283</v>
      </c>
      <c r="E1228" s="17">
        <f t="shared" ref="E1228:F1228" si="299">SUM(E1146,E1107,E1047,E988,E929,E869,E749,E627,E566,E504,E443,E382,E261,E203,E139,E64)</f>
        <v>12854.333333333332</v>
      </c>
      <c r="F1228" s="17">
        <f t="shared" si="299"/>
        <v>11250</v>
      </c>
      <c r="G1228" s="193">
        <f>F1228/E1228*100</f>
        <v>87.519124549438587</v>
      </c>
      <c r="H1228" s="8">
        <f>K1228/E1228</f>
        <v>9.9446619816922972</v>
      </c>
      <c r="I1228" s="8">
        <f t="shared" ref="I1228:I1232" si="300">L1228/F1228</f>
        <v>10.795199999999999</v>
      </c>
      <c r="J1228" s="38">
        <f t="shared" ref="J1228:L1228" si="301">SUM(J1146,J1107,J1047,J988,J929,J869,J749,J627,J566,J504,J443,J382,J261,J203,J139,J64)</f>
        <v>191755</v>
      </c>
      <c r="K1228" s="203">
        <f t="shared" si="301"/>
        <v>127832</v>
      </c>
      <c r="L1228" s="38">
        <f t="shared" si="301"/>
        <v>121446</v>
      </c>
      <c r="M1228" s="203">
        <f>L1228/K1228*100</f>
        <v>95.004380749734025</v>
      </c>
      <c r="N1228" s="38">
        <f>SUM(N1146,N1107,N1047,N988,N929,N869,N749,N627,N566,N504,N443,N382,N261,N203,N139,N64)</f>
        <v>634.5634848484849</v>
      </c>
      <c r="O1228" s="10">
        <f>L1228/$C$3*12/N1228</f>
        <v>287.07765944568428</v>
      </c>
      <c r="P1228" s="654"/>
      <c r="Q1228" s="654"/>
      <c r="R1228" s="654"/>
      <c r="S1228" s="654"/>
      <c r="T1228" s="654"/>
      <c r="U1228" s="654"/>
      <c r="V1228" s="654"/>
      <c r="W1228" s="654"/>
      <c r="X1228" s="654"/>
      <c r="Y1228" s="654"/>
      <c r="Z1228" s="1135"/>
      <c r="AA1228" s="654"/>
      <c r="AB1228" s="654"/>
      <c r="AC1228" s="654"/>
      <c r="AD1228" s="654"/>
      <c r="AE1228" s="654"/>
      <c r="AF1228" s="654"/>
      <c r="AG1228" s="654"/>
      <c r="AH1228" s="1391">
        <f>SUM(AH1147,AH1108,AH1050,AH991,AH932,AH872,AH754,AH628,AH569,AH505,AH446,AH385,AH264,AH206,AH142,AH65)</f>
        <v>0</v>
      </c>
      <c r="AI1228" s="139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  <c r="GN1228" s="139"/>
    </row>
    <row r="1229" spans="1:196" ht="29.25" x14ac:dyDescent="0.25">
      <c r="A1229" s="19">
        <v>1</v>
      </c>
      <c r="B1229" s="19">
        <f t="shared" si="292"/>
        <v>1</v>
      </c>
      <c r="C1229" s="949" t="s">
        <v>384</v>
      </c>
      <c r="D1229" s="17">
        <f>SUM(D1147,D1108,D1048,D989,D930,D870,D810,D750,D687,D628,D567,D505,D444,D383,D322,D262,D204,D140,D65)</f>
        <v>74956</v>
      </c>
      <c r="E1229" s="17">
        <f t="shared" ref="E1229:F1229" si="302">SUM(E1147,E1108,E1048,E989,E930,E870,E810,E750,E687,E628,E567,E505,E444,E383,E322,E262,E204,E140,E65)</f>
        <v>49944.666666666672</v>
      </c>
      <c r="F1229" s="17">
        <f t="shared" si="302"/>
        <v>49387</v>
      </c>
      <c r="G1229" s="193">
        <f>F1229/E1229*100</f>
        <v>98.883430996969963</v>
      </c>
      <c r="H1229" s="8">
        <f>K1229/E1229</f>
        <v>6.7976293765100033</v>
      </c>
      <c r="I1229" s="200">
        <f t="shared" si="300"/>
        <v>6.8970376819810886</v>
      </c>
      <c r="J1229" s="38">
        <f t="shared" ref="J1229:L1229" si="303">SUM(J1147,J1108,J1048,J989,J930,J870,J810,J750,J687,J628,J567,J505,J444,J383,J322,J262,J204,J140,J65)</f>
        <v>509318</v>
      </c>
      <c r="K1229" s="203">
        <f t="shared" si="303"/>
        <v>339505.33333333331</v>
      </c>
      <c r="L1229" s="38">
        <f t="shared" si="303"/>
        <v>340624</v>
      </c>
      <c r="M1229" s="203">
        <f>L1229/K1229*100</f>
        <v>100.32949899657935</v>
      </c>
      <c r="N1229" s="38">
        <f>SUM(N1147,N1108,N1048,N989,N930,N870,N810,N750,N687,N628,N567,N505,N444,N383,N322,N262,N204,N140,N65)</f>
        <v>2120.25</v>
      </c>
      <c r="O1229" s="10">
        <f>L1229/$C$3*12/N1229</f>
        <v>240.97912981959675</v>
      </c>
      <c r="P1229" s="654"/>
      <c r="Q1229" s="654"/>
      <c r="R1229" s="654"/>
      <c r="S1229" s="654"/>
      <c r="T1229" s="654"/>
      <c r="U1229" s="654"/>
      <c r="V1229" s="654"/>
      <c r="W1229" s="654"/>
      <c r="X1229" s="654"/>
      <c r="Y1229" s="654"/>
      <c r="Z1229" s="1135"/>
      <c r="AA1229" s="654"/>
      <c r="AB1229" s="654"/>
      <c r="AC1229" s="654"/>
      <c r="AD1229" s="654"/>
      <c r="AE1229" s="654"/>
      <c r="AF1229" s="654"/>
      <c r="AG1229" s="654"/>
      <c r="AH1229" s="1391">
        <f>SUM(AH1148,AH1109,AH1051,AH992,AH933,AH873,AH813,AH755,AH688,AH629,AH570,AH506,AH447,AH386,AH322,AH265,AH207,AH143,AH66)</f>
        <v>0</v>
      </c>
      <c r="AI1229" s="1399"/>
      <c r="AJ1229" s="139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  <c r="GM1229" s="139"/>
      <c r="GN1229" s="139"/>
    </row>
    <row r="1230" spans="1:196" s="139" customFormat="1" ht="29.25" x14ac:dyDescent="0.25">
      <c r="A1230" s="139">
        <v>1</v>
      </c>
      <c r="B1230" s="19">
        <f t="shared" si="292"/>
        <v>1</v>
      </c>
      <c r="C1230" s="949" t="s">
        <v>139</v>
      </c>
      <c r="D1230" s="18">
        <f>SUM(D1148,D1109,D1049,D990,D931,D871,D811,D751,D688,D629,D568,D506,D445,D384,D323,D263,D205,D141,D66)</f>
        <v>94239</v>
      </c>
      <c r="E1230" s="18">
        <f>SUM(E1148,E1109,E1049,E990,E931,E871,E811,E751,E688,E629,E568,E506,E445,E384,E323,E263,E205,E141,E66)</f>
        <v>62799.000000000007</v>
      </c>
      <c r="F1230" s="18">
        <f>SUM(F1148,F1109,F1049,F990,F931,F871,F811,F751,F688,F629,F568,F506,F445,F384,F323,F263,F205,F141,F66)</f>
        <v>60637</v>
      </c>
      <c r="G1230" s="199">
        <f>F1230/E1230*100</f>
        <v>96.557270020223243</v>
      </c>
      <c r="H1230" s="8">
        <f>K1230/E1230</f>
        <v>7.441811706131201</v>
      </c>
      <c r="I1230" s="200">
        <f t="shared" si="300"/>
        <v>7.6202648547916292</v>
      </c>
      <c r="J1230" s="7">
        <f>SUM(J1148,J1109,J1049,J990,J931,J871,J811,J751,J688,J629,J568,J506,J445,J384,J323,J263,J205,J141,J66)</f>
        <v>701073</v>
      </c>
      <c r="K1230" s="36">
        <f>SUM(K1148,K1109,K1049,K990,K931,K871,K811,K751,K688,K629,K568,K506,K445,K384,K323,K263,K205,K141,K66)</f>
        <v>467338.33333333337</v>
      </c>
      <c r="L1230" s="7">
        <f>SUM(L1148,L1109,L1049,L990,L931,L871,L811,L751,L688,L629,L568,L506,L445,L384,L323,L263,L205,L141,L66)</f>
        <v>462070</v>
      </c>
      <c r="M1230" s="36">
        <f>L1230/K1230*100</f>
        <v>98.872693944073347</v>
      </c>
      <c r="N1230" s="7">
        <f>SUM(N1148,N1109,N1049,N990,N931,N871,N811,N751,N688,N629,N568,N506,N445,N384,N323,N263,N205,N141,N66)</f>
        <v>2754.8134848484851</v>
      </c>
      <c r="O1230" s="10">
        <f>L1230/$C$3*12/N1230</f>
        <v>251.597795572037</v>
      </c>
      <c r="P1230" s="206">
        <f t="shared" ref="P1230:AE1230" si="304">SUM(P1148,P1109,P1049,P990,P931,P871,P811,P751,P688,P629,P568,P506,P445,P384,P323,P263,P205,P141,P66)</f>
        <v>2904790.8127291384</v>
      </c>
      <c r="Q1230" s="206">
        <f t="shared" ref="Q1230:R1230" si="305">SUM(Q1148,Q1109,Q1049,Q990,Q931,Q871,Q811,Q751,Q688,Q629,Q568,Q506,Q445,Q384,Q323,Q263,Q205,Q141,Q66)</f>
        <v>2904790.8127291384</v>
      </c>
      <c r="R1230" s="206">
        <f t="shared" si="305"/>
        <v>2907831.8147004186</v>
      </c>
      <c r="S1230" s="206">
        <f t="shared" ref="S1230:T1230" si="306">SUM(S1148,S1109,S1049,S990,S931,S871,S811,S751,S688,S629,S568,S506,S445,S384,S323,S263,S205,S141,S66)</f>
        <v>2908733.3403612245</v>
      </c>
      <c r="T1230" s="206">
        <f t="shared" si="306"/>
        <v>2908733.3403612245</v>
      </c>
      <c r="U1230" s="206">
        <f t="shared" ref="U1230:V1230" si="307">SUM(U1148,U1109,U1049,U990,U931,U871,U811,U751,U688,U629,U568,U506,U445,U384,U323,U263,U205,U141,U66)</f>
        <v>2910371.0384254311</v>
      </c>
      <c r="V1230" s="206">
        <f t="shared" si="307"/>
        <v>2910371.0384254311</v>
      </c>
      <c r="W1230" s="206">
        <f t="shared" ref="W1230" si="308">SUM(W1148,W1109,W1049,W990,W931,W871,W811,W751,W688,W629,W568,W506,W445,W384,W323,W263,W205,W141,W66)</f>
        <v>2926547.2923611933</v>
      </c>
      <c r="X1230" s="206">
        <f t="shared" si="304"/>
        <v>1942789.7786442954</v>
      </c>
      <c r="Y1230" s="206">
        <f t="shared" si="304"/>
        <v>1897252.8739400003</v>
      </c>
      <c r="Z1230" s="1133">
        <f t="shared" si="304"/>
        <v>0</v>
      </c>
      <c r="AA1230" s="206">
        <f t="shared" si="304"/>
        <v>0</v>
      </c>
      <c r="AB1230" s="206">
        <f t="shared" si="304"/>
        <v>-45536.904704295084</v>
      </c>
      <c r="AC1230" s="206">
        <f t="shared" si="304"/>
        <v>-7487.2510300000013</v>
      </c>
      <c r="AD1230" s="206">
        <f t="shared" si="304"/>
        <v>-16287.506019999993</v>
      </c>
      <c r="AE1230" s="206">
        <f t="shared" si="304"/>
        <v>1880965.3679200001</v>
      </c>
      <c r="AF1230" s="206">
        <f>Y1230/X1230*100</f>
        <v>97.656107459239806</v>
      </c>
      <c r="AG1230" s="206">
        <f>AE1230/X1230*100</f>
        <v>96.817750875370706</v>
      </c>
      <c r="AH1230" s="1393" t="e">
        <f>SUM(AH1149,AH1110,AH1052,AH993,#REF!,AH874,AH814,AH689,AH630,AH571,AH507,AH448,AH387,AH323,#REF!,AH208,AH144,AH67)</f>
        <v>#REF!</v>
      </c>
      <c r="AI1230" s="1395" t="e">
        <f>SUM(AI1149,AI1110,AI1052,AI993,#REF!,AI874,AI814,AI689,AI630,AI571,AI507,AI448,AI387,AI323,#REF!,AI208,AI144,AI67)</f>
        <v>#REF!</v>
      </c>
    </row>
    <row r="1231" spans="1:196" ht="29.25" x14ac:dyDescent="0.25">
      <c r="A1231" s="19">
        <v>1</v>
      </c>
      <c r="B1231" s="19">
        <f t="shared" si="292"/>
        <v>1</v>
      </c>
      <c r="C1231" s="950" t="s">
        <v>235</v>
      </c>
      <c r="D1231" s="17">
        <f>SUM(D1149,D67)</f>
        <v>1155</v>
      </c>
      <c r="E1231" s="17">
        <f t="shared" ref="E1231:F1231" si="309">SUM(E1149,E67)</f>
        <v>769.66666666666674</v>
      </c>
      <c r="F1231" s="17">
        <f t="shared" si="309"/>
        <v>819</v>
      </c>
      <c r="G1231" s="193">
        <f>F1231/E1231*100</f>
        <v>106.40970116933737</v>
      </c>
      <c r="H1231" s="8">
        <f>K1231/E1231</f>
        <v>17.675184062364657</v>
      </c>
      <c r="I1231" s="200">
        <f t="shared" si="300"/>
        <v>9.9059829059829063</v>
      </c>
      <c r="J1231" s="38">
        <f t="shared" ref="J1231:L1231" si="310">SUM(J1149,J67)</f>
        <v>20405</v>
      </c>
      <c r="K1231" s="203">
        <f t="shared" si="310"/>
        <v>13604</v>
      </c>
      <c r="L1231" s="38">
        <f t="shared" si="310"/>
        <v>8113</v>
      </c>
      <c r="M1231" s="203">
        <f>L1231/K1231*100</f>
        <v>59.636871508379883</v>
      </c>
      <c r="N1231" s="38">
        <f t="shared" ref="N1231" si="311">SUM(N1149,N67)</f>
        <v>66.183333333333337</v>
      </c>
      <c r="O1231" s="10">
        <f>L1231/$C$3*12/N1231</f>
        <v>183.8755980861244</v>
      </c>
      <c r="P1231" s="654">
        <f t="shared" ref="P1231:AE1231" si="312">SUM(P1149,P67)</f>
        <v>130177.47417696001</v>
      </c>
      <c r="Q1231" s="654">
        <f t="shared" ref="Q1231:R1231" si="313">SUM(Q1149,Q67)</f>
        <v>130177.47417696001</v>
      </c>
      <c r="R1231" s="654">
        <f t="shared" si="313"/>
        <v>130177.47417696001</v>
      </c>
      <c r="S1231" s="654">
        <f t="shared" ref="S1231:T1231" si="314">SUM(S1149,S67)</f>
        <v>130212.92054829335</v>
      </c>
      <c r="T1231" s="654">
        <f t="shared" si="314"/>
        <v>130212.92054829335</v>
      </c>
      <c r="U1231" s="654">
        <f t="shared" ref="U1231:V1231" si="315">SUM(U1149,U67)</f>
        <v>130212.92054829335</v>
      </c>
      <c r="V1231" s="654">
        <f t="shared" si="315"/>
        <v>130212.92054829335</v>
      </c>
      <c r="W1231" s="654">
        <f t="shared" ref="W1231" si="316">SUM(W1149,W67)</f>
        <v>130212.92054829335</v>
      </c>
      <c r="X1231" s="654">
        <f t="shared" si="312"/>
        <v>86804.675213158524</v>
      </c>
      <c r="Y1231" s="654">
        <f t="shared" si="312"/>
        <v>93902.670459999994</v>
      </c>
      <c r="Z1231" s="1135">
        <f t="shared" si="312"/>
        <v>0</v>
      </c>
      <c r="AA1231" s="654">
        <f t="shared" si="312"/>
        <v>0</v>
      </c>
      <c r="AB1231" s="654">
        <f t="shared" si="312"/>
        <v>7097.9952468414758</v>
      </c>
      <c r="AC1231" s="654">
        <f t="shared" si="312"/>
        <v>-96.04822999999999</v>
      </c>
      <c r="AD1231" s="654">
        <f t="shared" si="312"/>
        <v>-185.57924</v>
      </c>
      <c r="AE1231" s="654">
        <f t="shared" si="312"/>
        <v>93717.091219999988</v>
      </c>
      <c r="AF1231" s="654">
        <f>Y1231/X1231*100</f>
        <v>108.17697345150081</v>
      </c>
      <c r="AG1231" s="654">
        <f>AE1231/X1231*100</f>
        <v>107.96318399886557</v>
      </c>
      <c r="AH1231" s="1391">
        <f>SUM(AH1150,AH68)</f>
        <v>0</v>
      </c>
      <c r="AI1231" s="1399">
        <f>AI1150+AI68</f>
        <v>0</v>
      </c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  <c r="GM1231" s="139"/>
      <c r="GN1231" s="139"/>
    </row>
    <row r="1232" spans="1:196" ht="29.25" x14ac:dyDescent="0.25">
      <c r="A1232" s="19">
        <v>1</v>
      </c>
      <c r="B1232" s="19">
        <f t="shared" si="292"/>
        <v>1</v>
      </c>
      <c r="C1232" s="950" t="s">
        <v>279</v>
      </c>
      <c r="D1232" s="17">
        <f>D385+D68+D1150</f>
        <v>3334</v>
      </c>
      <c r="E1232" s="17">
        <f t="shared" ref="E1232:F1232" si="317">E385+E68+E1150</f>
        <v>2222.6666666666665</v>
      </c>
      <c r="F1232" s="17">
        <f t="shared" si="317"/>
        <v>2431</v>
      </c>
      <c r="G1232" s="193">
        <f>F1232/E1232*100</f>
        <v>109.37312537492502</v>
      </c>
      <c r="H1232" s="8">
        <f>K1232/E1232</f>
        <v>9.9760047990401919</v>
      </c>
      <c r="I1232" s="200">
        <f t="shared" si="300"/>
        <v>9.8432743726861371</v>
      </c>
      <c r="J1232" s="38">
        <f t="shared" ref="J1232:L1232" si="318">J385+J68+J1150</f>
        <v>33260</v>
      </c>
      <c r="K1232" s="203">
        <f t="shared" si="318"/>
        <v>22173.333333333332</v>
      </c>
      <c r="L1232" s="38">
        <f t="shared" si="318"/>
        <v>23929</v>
      </c>
      <c r="M1232" s="203">
        <f t="shared" ref="M1232:O1232" si="319">M388+M69+M1151</f>
        <v>0</v>
      </c>
      <c r="N1232" s="38">
        <f t="shared" ref="N1232" si="320">N385+N68+N1150</f>
        <v>133.56666666666666</v>
      </c>
      <c r="O1232" s="10">
        <f t="shared" si="319"/>
        <v>0</v>
      </c>
      <c r="P1232" s="654">
        <f t="shared" ref="P1232:AE1232" si="321">P385+P68+P1150</f>
        <v>100987.02079999998</v>
      </c>
      <c r="Q1232" s="654">
        <f t="shared" ref="Q1232:R1232" si="322">Q385+Q68+Q1150</f>
        <v>100987.02079999998</v>
      </c>
      <c r="R1232" s="654">
        <f t="shared" si="322"/>
        <v>100987.02079999998</v>
      </c>
      <c r="S1232" s="654">
        <f t="shared" ref="S1232:T1232" si="323">S385+S68+S1150</f>
        <v>100987.02079999998</v>
      </c>
      <c r="T1232" s="654">
        <f t="shared" si="323"/>
        <v>100987.02079999998</v>
      </c>
      <c r="U1232" s="654">
        <f t="shared" ref="U1232:V1232" si="324">U385+U68+U1150</f>
        <v>100987.02079999998</v>
      </c>
      <c r="V1232" s="654">
        <f t="shared" si="324"/>
        <v>100987.02079999998</v>
      </c>
      <c r="W1232" s="654">
        <f t="shared" ref="W1232" si="325">W385+W68+W1150</f>
        <v>103114.49887999998</v>
      </c>
      <c r="X1232" s="654">
        <f t="shared" si="321"/>
        <v>67750.176149333318</v>
      </c>
      <c r="Y1232" s="654">
        <f t="shared" si="321"/>
        <v>75904.406900000016</v>
      </c>
      <c r="Z1232" s="1135">
        <f t="shared" si="321"/>
        <v>0</v>
      </c>
      <c r="AA1232" s="654">
        <f t="shared" si="321"/>
        <v>0</v>
      </c>
      <c r="AB1232" s="654">
        <f t="shared" si="321"/>
        <v>8154.2307506666884</v>
      </c>
      <c r="AC1232" s="654">
        <f t="shared" si="321"/>
        <v>-139.29916</v>
      </c>
      <c r="AD1232" s="654">
        <f t="shared" si="321"/>
        <v>0</v>
      </c>
      <c r="AE1232" s="654">
        <f t="shared" si="321"/>
        <v>75904.406900000016</v>
      </c>
      <c r="AF1232" s="654">
        <f>Y1232/X1232*100</f>
        <v>112.03573365284444</v>
      </c>
      <c r="AG1232" s="654">
        <f>AE1232/X1232*100</f>
        <v>112.03573365284444</v>
      </c>
      <c r="AH1232" s="1391">
        <f>AH388+AH69+AH1151</f>
        <v>0</v>
      </c>
      <c r="AI1232" s="1399">
        <f>AI388+AI69+AI1151</f>
        <v>0</v>
      </c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  <c r="GN1232" s="139"/>
    </row>
    <row r="1233" spans="1:196" x14ac:dyDescent="0.25">
      <c r="A1233" s="19">
        <v>1</v>
      </c>
      <c r="B1233" s="19">
        <f t="shared" si="292"/>
        <v>1</v>
      </c>
      <c r="C1233" s="951" t="s">
        <v>238</v>
      </c>
      <c r="D1233" s="17"/>
      <c r="E1233" s="17"/>
      <c r="F1233" s="17"/>
      <c r="G1233" s="193"/>
      <c r="H1233" s="8"/>
      <c r="I1233" s="200"/>
      <c r="J1233" s="38"/>
      <c r="K1233" s="203"/>
      <c r="L1233" s="38"/>
      <c r="M1233" s="203"/>
      <c r="N1233" s="38"/>
      <c r="O1233" s="10"/>
      <c r="P1233" s="654"/>
      <c r="Q1233" s="654"/>
      <c r="R1233" s="654"/>
      <c r="S1233" s="654"/>
      <c r="T1233" s="654"/>
      <c r="U1233" s="654"/>
      <c r="V1233" s="654"/>
      <c r="W1233" s="654"/>
      <c r="X1233" s="654"/>
      <c r="Y1233" s="654"/>
      <c r="Z1233" s="1135"/>
      <c r="AA1233" s="654"/>
      <c r="AB1233" s="654"/>
      <c r="AC1233" s="654"/>
      <c r="AD1233" s="654"/>
      <c r="AE1233" s="654"/>
      <c r="AF1233" s="654"/>
      <c r="AG1233" s="654"/>
      <c r="AH1233" s="1391"/>
      <c r="AI1233" s="139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  <c r="GN1233" s="139"/>
    </row>
    <row r="1234" spans="1:196" ht="15.75" x14ac:dyDescent="0.25">
      <c r="A1234" s="19">
        <v>1</v>
      </c>
      <c r="B1234" s="19">
        <f t="shared" si="292"/>
        <v>1</v>
      </c>
      <c r="C1234" s="953" t="s">
        <v>224</v>
      </c>
      <c r="D1234" s="18">
        <f>D1164+D145+D73+D507</f>
        <v>72687</v>
      </c>
      <c r="E1234" s="18">
        <f t="shared" ref="E1234:F1234" si="326">E1164+E145+E73+E507</f>
        <v>48444</v>
      </c>
      <c r="F1234" s="18">
        <f t="shared" si="326"/>
        <v>41402</v>
      </c>
      <c r="G1234" s="199">
        <f>F1234/E1234*100</f>
        <v>85.463628106679877</v>
      </c>
      <c r="H1234" s="8"/>
      <c r="I1234" s="200"/>
      <c r="J1234" s="38"/>
      <c r="K1234" s="203"/>
      <c r="L1234" s="38"/>
      <c r="M1234" s="203"/>
      <c r="N1234" s="38"/>
      <c r="O1234" s="10"/>
      <c r="P1234" s="654">
        <f t="shared" ref="P1234:AE1234" si="327">P1164+P145+P73+P507</f>
        <v>492293.59095000004</v>
      </c>
      <c r="Q1234" s="654">
        <f t="shared" ref="Q1234:R1234" si="328">Q1164+Q145+Q73+Q507</f>
        <v>492293.59095000004</v>
      </c>
      <c r="R1234" s="654">
        <f t="shared" si="328"/>
        <v>492293.59095000004</v>
      </c>
      <c r="S1234" s="654">
        <f t="shared" ref="S1234:T1234" si="329">S1164+S145+S73+S507</f>
        <v>492947.26508000004</v>
      </c>
      <c r="T1234" s="654">
        <f t="shared" si="329"/>
        <v>492947.26508000004</v>
      </c>
      <c r="U1234" s="654">
        <f t="shared" ref="U1234:V1234" si="330">U1164+U145+U73+U507</f>
        <v>492947.26508000004</v>
      </c>
      <c r="V1234" s="654">
        <f t="shared" si="330"/>
        <v>492947.26508000004</v>
      </c>
      <c r="W1234" s="654">
        <f t="shared" ref="W1234" si="331">W1164+W145+W73+W507</f>
        <v>493696.11848</v>
      </c>
      <c r="X1234" s="654">
        <f t="shared" si="327"/>
        <v>328708.65027444443</v>
      </c>
      <c r="Y1234" s="654">
        <f t="shared" si="327"/>
        <v>284245.27041999996</v>
      </c>
      <c r="Z1234" s="1135">
        <f t="shared" si="327"/>
        <v>0</v>
      </c>
      <c r="AA1234" s="654">
        <f t="shared" si="327"/>
        <v>0</v>
      </c>
      <c r="AB1234" s="654">
        <f t="shared" si="327"/>
        <v>-44463.379854444465</v>
      </c>
      <c r="AC1234" s="654">
        <f t="shared" si="327"/>
        <v>-847.96052999999995</v>
      </c>
      <c r="AD1234" s="654">
        <f t="shared" si="327"/>
        <v>-145.45224000000002</v>
      </c>
      <c r="AE1234" s="654">
        <f t="shared" si="327"/>
        <v>284099.81818</v>
      </c>
      <c r="AF1234" s="654">
        <f>Y1234/X1234*100</f>
        <v>86.47331616696998</v>
      </c>
      <c r="AG1234" s="654">
        <f>AE1234/X1234*100</f>
        <v>86.429066573940247</v>
      </c>
      <c r="AH1234" s="1393">
        <f>AH1164+AH148+AH74+AH508</f>
        <v>0</v>
      </c>
      <c r="AI1234" s="1399">
        <f>AI1164+AI148+AI74+AI508</f>
        <v>0</v>
      </c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  <c r="GN1234" s="139"/>
    </row>
    <row r="1235" spans="1:196" x14ac:dyDescent="0.25">
      <c r="A1235" s="19">
        <v>1</v>
      </c>
      <c r="B1235" s="19">
        <f t="shared" si="292"/>
        <v>1</v>
      </c>
      <c r="C1235" s="954"/>
      <c r="D1235" s="17"/>
      <c r="E1235" s="17"/>
      <c r="F1235" s="17"/>
      <c r="G1235" s="193"/>
      <c r="H1235" s="8"/>
      <c r="I1235" s="200"/>
      <c r="J1235" s="38"/>
      <c r="K1235" s="203"/>
      <c r="L1235" s="38"/>
      <c r="M1235" s="203"/>
      <c r="N1235" s="38"/>
      <c r="O1235" s="10"/>
      <c r="P1235" s="654"/>
      <c r="Q1235" s="654"/>
      <c r="R1235" s="654"/>
      <c r="S1235" s="654"/>
      <c r="T1235" s="654"/>
      <c r="U1235" s="654"/>
      <c r="V1235" s="654"/>
      <c r="W1235" s="654"/>
      <c r="X1235" s="654"/>
      <c r="Y1235" s="654"/>
      <c r="Z1235" s="1135"/>
      <c r="AA1235" s="654"/>
      <c r="AB1235" s="654"/>
      <c r="AC1235" s="654"/>
      <c r="AD1235" s="654"/>
      <c r="AE1235" s="654"/>
      <c r="AF1235" s="654"/>
      <c r="AG1235" s="654"/>
      <c r="AH1235" s="1391"/>
      <c r="AI1235" s="1399"/>
      <c r="AJ1235" s="139"/>
      <c r="AK1235" s="139"/>
      <c r="AL1235" s="139"/>
      <c r="AM1235" s="139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  <c r="GH1235" s="139"/>
      <c r="GI1235" s="139"/>
      <c r="GJ1235" s="139"/>
      <c r="GK1235" s="139"/>
      <c r="GL1235" s="139"/>
      <c r="GM1235" s="139"/>
      <c r="GN1235" s="139"/>
    </row>
    <row r="1236" spans="1:196" x14ac:dyDescent="0.25">
      <c r="A1236" s="19">
        <v>1</v>
      </c>
      <c r="B1236" s="19">
        <f t="shared" si="292"/>
        <v>1</v>
      </c>
      <c r="C1236" s="954" t="s">
        <v>240</v>
      </c>
      <c r="D1236" s="17"/>
      <c r="E1236" s="17"/>
      <c r="F1236" s="17"/>
      <c r="G1236" s="193"/>
      <c r="H1236" s="8"/>
      <c r="I1236" s="200"/>
      <c r="J1236" s="38"/>
      <c r="K1236" s="203"/>
      <c r="L1236" s="38"/>
      <c r="M1236" s="203"/>
      <c r="N1236" s="38"/>
      <c r="O1236" s="10"/>
      <c r="P1236" s="654"/>
      <c r="Q1236" s="654"/>
      <c r="R1236" s="654"/>
      <c r="S1236" s="654"/>
      <c r="T1236" s="654"/>
      <c r="U1236" s="654"/>
      <c r="V1236" s="654"/>
      <c r="W1236" s="654"/>
      <c r="X1236" s="654"/>
      <c r="Y1236" s="654"/>
      <c r="Z1236" s="1135"/>
      <c r="AA1236" s="654"/>
      <c r="AB1236" s="654"/>
      <c r="AC1236" s="654"/>
      <c r="AD1236" s="654"/>
      <c r="AE1236" s="654"/>
      <c r="AF1236" s="654"/>
      <c r="AG1236" s="654"/>
      <c r="AH1236" s="1391"/>
      <c r="AI1236" s="1399"/>
      <c r="AJ1236" s="139"/>
      <c r="AK1236" s="139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  <c r="GN1236" s="139"/>
    </row>
    <row r="1237" spans="1:196" ht="29.25" x14ac:dyDescent="0.25">
      <c r="A1237" s="19">
        <v>1</v>
      </c>
      <c r="B1237" s="19">
        <f t="shared" si="292"/>
        <v>1</v>
      </c>
      <c r="C1237" s="950" t="s">
        <v>244</v>
      </c>
      <c r="D1237" s="17">
        <f>SUM(D1110,D1050,D991,D932,D872,D812,D752,D689,D630,D569,D508,D446,D386,D324,D264,D206,D146,D74)</f>
        <v>371670</v>
      </c>
      <c r="E1237" s="17">
        <f t="shared" ref="E1237:F1237" si="332">SUM(E1110,E1050,E991,E932,E872,E812,E752,E689,E630,E569,E508,E446,E386,E324,E264,E206,E146,E74)</f>
        <v>247762</v>
      </c>
      <c r="F1237" s="17">
        <f t="shared" si="332"/>
        <v>273066</v>
      </c>
      <c r="G1237" s="193">
        <f>F1237/E1237*100</f>
        <v>110.21302701786391</v>
      </c>
      <c r="H1237" s="8"/>
      <c r="I1237" s="200"/>
      <c r="J1237" s="38"/>
      <c r="K1237" s="203"/>
      <c r="L1237" s="38"/>
      <c r="M1237" s="203"/>
      <c r="N1237" s="38"/>
      <c r="O1237" s="10"/>
      <c r="P1237" s="654"/>
      <c r="Q1237" s="654"/>
      <c r="R1237" s="654"/>
      <c r="S1237" s="654"/>
      <c r="T1237" s="654"/>
      <c r="U1237" s="654"/>
      <c r="V1237" s="654"/>
      <c r="W1237" s="654"/>
      <c r="X1237" s="654"/>
      <c r="Y1237" s="654"/>
      <c r="Z1237" s="1135"/>
      <c r="AA1237" s="654"/>
      <c r="AB1237" s="654"/>
      <c r="AC1237" s="654"/>
      <c r="AD1237" s="654"/>
      <c r="AE1237" s="654"/>
      <c r="AF1237" s="654"/>
      <c r="AG1237" s="654"/>
      <c r="AH1237" s="1391" t="e">
        <f>SUM(AH1111,AH1053,AH994,AH934,AH875,AH815,#REF!,AH690,AH631,AH572,AH509,AH449,AH389,AH324,AH266,AH209,AH149,AH75)</f>
        <v>#REF!</v>
      </c>
      <c r="AI1237" s="1399"/>
      <c r="AJ1237" s="139"/>
      <c r="AK1237" s="139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  <c r="GN1237" s="139"/>
    </row>
    <row r="1238" spans="1:196" x14ac:dyDescent="0.25">
      <c r="A1238" s="19">
        <v>1</v>
      </c>
      <c r="B1238" s="19">
        <f t="shared" si="292"/>
        <v>1</v>
      </c>
      <c r="C1238" s="952" t="s">
        <v>211</v>
      </c>
      <c r="D1238" s="17">
        <f>SUM(D1111,D1051,D992,D933,D873,D813,D753,D690,D631,D570,D509,D447,D387,D325,D265,D207,D147,D75)</f>
        <v>371497</v>
      </c>
      <c r="E1238" s="17">
        <f t="shared" ref="E1238:F1238" si="333">SUM(E1111,E1051,E992,E933,E873,E813,E753,E690,E631,E570,E509,E447,E387,E325,E265,E207,E147,E75)</f>
        <v>247665</v>
      </c>
      <c r="F1238" s="17">
        <f t="shared" si="333"/>
        <v>272969</v>
      </c>
      <c r="G1238" s="193">
        <f>F1238/E1238*100</f>
        <v>110.2170270324834</v>
      </c>
      <c r="H1238" s="8"/>
      <c r="I1238" s="200"/>
      <c r="J1238" s="38"/>
      <c r="K1238" s="203"/>
      <c r="L1238" s="38"/>
      <c r="M1238" s="203"/>
      <c r="N1238" s="38"/>
      <c r="O1238" s="10"/>
      <c r="P1238" s="654"/>
      <c r="Q1238" s="654"/>
      <c r="R1238" s="654"/>
      <c r="S1238" s="654"/>
      <c r="T1238" s="654"/>
      <c r="U1238" s="654"/>
      <c r="V1238" s="654"/>
      <c r="W1238" s="654"/>
      <c r="X1238" s="654"/>
      <c r="Y1238" s="654"/>
      <c r="Z1238" s="1135"/>
      <c r="AA1238" s="654"/>
      <c r="AB1238" s="654"/>
      <c r="AC1238" s="654"/>
      <c r="AD1238" s="654"/>
      <c r="AE1238" s="654"/>
      <c r="AF1238" s="654"/>
      <c r="AG1238" s="654"/>
      <c r="AH1238" s="1391" t="e">
        <f>SUM(AH1112,#REF!,#REF!,AH935,#REF!,#REF!,#REF!,AH691,AH632,#REF!,AH510,#REF!,#REF!,AH325,AH267,#REF!,#REF!,AH76)</f>
        <v>#REF!</v>
      </c>
      <c r="AI1238" s="1399"/>
      <c r="AJ1238" s="139"/>
      <c r="AK1238" s="139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  <c r="GN1238" s="139"/>
    </row>
    <row r="1239" spans="1:196" ht="30" x14ac:dyDescent="0.25">
      <c r="A1239" s="19">
        <v>1</v>
      </c>
      <c r="B1239" s="19">
        <f t="shared" si="292"/>
        <v>1</v>
      </c>
      <c r="C1239" s="952" t="s">
        <v>212</v>
      </c>
      <c r="D1239" s="17">
        <f>SUM(D1112,D1052,D993,D934,D874,D814,D754,D691,D632,D571,D510,D448,D388,D326,D266,D208,D148,D76)</f>
        <v>173</v>
      </c>
      <c r="E1239" s="17">
        <f t="shared" ref="E1239:F1239" si="334">SUM(E1112,E1052,E993,E934,E874,E814,E754,E691,E632,E571,E510,E448,E388,E326,E266,E208,E148,E76)</f>
        <v>116</v>
      </c>
      <c r="F1239" s="17">
        <f t="shared" si="334"/>
        <v>97</v>
      </c>
      <c r="G1239" s="193">
        <f>F1239/E1239*100</f>
        <v>83.620689655172413</v>
      </c>
      <c r="H1239" s="475"/>
      <c r="I1239" s="204"/>
      <c r="J1239" s="10"/>
      <c r="K1239" s="205"/>
      <c r="L1239" s="10"/>
      <c r="M1239" s="205"/>
      <c r="N1239" s="10"/>
      <c r="O1239" s="10"/>
      <c r="P1239" s="653"/>
      <c r="Q1239" s="653"/>
      <c r="R1239" s="653"/>
      <c r="S1239" s="653"/>
      <c r="T1239" s="653"/>
      <c r="U1239" s="653"/>
      <c r="V1239" s="653"/>
      <c r="W1239" s="653"/>
      <c r="X1239" s="653"/>
      <c r="Y1239" s="653"/>
      <c r="Z1239" s="1134"/>
      <c r="AA1239" s="653"/>
      <c r="AB1239" s="653"/>
      <c r="AC1239" s="653"/>
      <c r="AD1239" s="653"/>
      <c r="AE1239" s="653"/>
      <c r="AF1239" s="653"/>
      <c r="AG1239" s="653"/>
      <c r="AH1239" s="1391" t="e">
        <f>SUM(AH1113,#REF!,#REF!,#REF!,#REF!,#REF!,#REF!,AH692,AH633,#REF!,AH511,#REF!,#REF!,AH326,#REF!,#REF!,#REF!,AH77)</f>
        <v>#REF!</v>
      </c>
      <c r="AI1239" s="1400"/>
      <c r="AJ1239" s="139"/>
      <c r="AK1239" s="139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  <c r="GN1239" s="139"/>
    </row>
    <row r="1240" spans="1:196" ht="30" thickBot="1" x14ac:dyDescent="0.3">
      <c r="A1240" s="19">
        <v>1</v>
      </c>
      <c r="B1240" s="19">
        <f t="shared" si="292"/>
        <v>1</v>
      </c>
      <c r="C1240" s="955" t="s">
        <v>217</v>
      </c>
      <c r="D1240" s="367">
        <f>SUM(D1113,D1053,D994,D935,D875,D815,D755,D692,D633,D572,D511,D449,D389,D327,D267,D209,D149,D77)</f>
        <v>371670</v>
      </c>
      <c r="E1240" s="367">
        <f>SUM(E1113,E1053,E994,E935,E875,E815,E755,E692,E633,E572,E511,E449,E389,E327,E267,E209,E149,E77)</f>
        <v>247780</v>
      </c>
      <c r="F1240" s="367">
        <f>SUM(F1113,F1053,F994,F935,F875,F815,F755,F692,F633,F572,F511,F449,F389,F327,F267,F209,F149,F77)</f>
        <v>273066</v>
      </c>
      <c r="G1240" s="367">
        <f>F1240/E1240*100</f>
        <v>110.20502058277503</v>
      </c>
      <c r="H1240" s="957"/>
      <c r="I1240" s="958"/>
      <c r="J1240" s="959"/>
      <c r="K1240" s="960"/>
      <c r="L1240" s="959"/>
      <c r="M1240" s="960"/>
      <c r="N1240" s="959"/>
      <c r="O1240" s="961"/>
      <c r="P1240" s="962">
        <f t="shared" ref="P1240:AE1240" si="335">SUM(P1113,P1053,P994,P935,P875,P815,P755,P692,P633,P572,P511,P449,P389,P327,P267,P209,P149,P77)</f>
        <v>1671027.0969999998</v>
      </c>
      <c r="Q1240" s="962">
        <f t="shared" ref="Q1240:R1240" si="336">SUM(Q1113,Q1053,Q994,Q935,Q875,Q815,Q755,Q692,Q633,Q572,Q511,Q449,Q389,Q327,Q267,Q209,Q149,Q77)</f>
        <v>1671027.0969999998</v>
      </c>
      <c r="R1240" s="962">
        <f t="shared" si="336"/>
        <v>1671027.0969999998</v>
      </c>
      <c r="S1240" s="962">
        <f t="shared" ref="S1240:T1240" si="337">SUM(S1113,S1053,S994,S935,S875,S815,S755,S692,S633,S572,S511,S449,S389,S327,S267,S209,S149,S77)</f>
        <v>1671027.0969999998</v>
      </c>
      <c r="T1240" s="962">
        <f t="shared" si="337"/>
        <v>1671027.0969999998</v>
      </c>
      <c r="U1240" s="962">
        <f t="shared" ref="U1240:V1240" si="338">SUM(U1113,U1053,U994,U935,U875,U815,U755,U692,U633,U572,U511,U449,U389,U327,U267,U209,U149,U77)</f>
        <v>1671027.0969999998</v>
      </c>
      <c r="V1240" s="962">
        <f t="shared" si="338"/>
        <v>1671027.0969999998</v>
      </c>
      <c r="W1240" s="962">
        <f t="shared" ref="W1240" si="339">SUM(W1113,W1053,W994,W935,W875,W815,W755,W692,W633,W572,W511,W449,W389,W327,W267,W209,W149,W77)</f>
        <v>1671027.0969999998</v>
      </c>
      <c r="X1240" s="962">
        <f t="shared" si="335"/>
        <v>1114018.0646666666</v>
      </c>
      <c r="Y1240" s="962">
        <f t="shared" si="335"/>
        <v>1114018.0647200001</v>
      </c>
      <c r="Z1240" s="1136">
        <f t="shared" si="335"/>
        <v>0</v>
      </c>
      <c r="AA1240" s="962">
        <f t="shared" si="335"/>
        <v>0</v>
      </c>
      <c r="AB1240" s="962">
        <f t="shared" si="335"/>
        <v>5.3333330924942857E-5</v>
      </c>
      <c r="AC1240" s="962">
        <f t="shared" si="335"/>
        <v>0</v>
      </c>
      <c r="AD1240" s="962">
        <f t="shared" si="335"/>
        <v>-1233.79267</v>
      </c>
      <c r="AE1240" s="962">
        <f t="shared" si="335"/>
        <v>1112784.2720499998</v>
      </c>
      <c r="AF1240" s="962">
        <f>Y1240/X1240*100</f>
        <v>100.00000000478751</v>
      </c>
      <c r="AG1240" s="962">
        <f>AE1240/X1240*100</f>
        <v>99.889248419231336</v>
      </c>
      <c r="AH1240" s="1401" t="e">
        <f>SUM(#REF!,#REF!,#REF!,#REF!,#REF!,#REF!,#REF!,#REF!,#REF!,#REF!,#REF!,#REF!,#REF!,#REF!,#REF!,#REF!,#REF!,#REF!)</f>
        <v>#REF!</v>
      </c>
      <c r="AI1240" s="1402" t="e">
        <f>SUM(#REF!,#REF!,#REF!,#REF!,#REF!,#REF!,#REF!,#REF!,#REF!,#REF!,#REF!,#REF!,#REF!,#REF!,#REF!,#REF!,#REF!,#REF!)</f>
        <v>#REF!</v>
      </c>
      <c r="AJ1240" s="139"/>
      <c r="AK1240" s="139"/>
      <c r="AL1240" s="139"/>
      <c r="AM1240" s="139"/>
      <c r="AN1240" s="139"/>
      <c r="AO1240" s="139"/>
      <c r="AP1240" s="139"/>
      <c r="AQ1240" s="139"/>
      <c r="AR1240" s="139"/>
      <c r="AS1240" s="139">
        <f>X1240/6</f>
        <v>185669.67744444442</v>
      </c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  <c r="GL1240" s="139"/>
      <c r="GM1240" s="139"/>
      <c r="GN1240" s="139"/>
    </row>
    <row r="1241" spans="1:196" x14ac:dyDescent="0.25">
      <c r="C1241" s="956"/>
      <c r="D1241" s="13"/>
      <c r="E1241" s="13"/>
      <c r="F1241" s="13"/>
      <c r="G1241" s="208"/>
      <c r="H1241" s="209"/>
      <c r="I1241" s="209"/>
      <c r="J1241" s="13"/>
      <c r="K1241" s="13"/>
      <c r="L1241" s="13"/>
      <c r="M1241" s="13"/>
      <c r="N1241" s="13"/>
      <c r="O1241" s="35"/>
      <c r="P1241" s="13"/>
      <c r="Q1241" s="13"/>
      <c r="R1241" s="13"/>
      <c r="S1241" s="13"/>
      <c r="T1241" s="1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</row>
  </sheetData>
  <autoFilter ref="A7:GN1240"/>
  <mergeCells count="25">
    <mergeCell ref="AH4:AI4"/>
    <mergeCell ref="P4:P6"/>
    <mergeCell ref="N4:N6"/>
    <mergeCell ref="O4:O6"/>
    <mergeCell ref="R4:R6"/>
    <mergeCell ref="S4:S6"/>
    <mergeCell ref="U4:U6"/>
    <mergeCell ref="V4:V6"/>
    <mergeCell ref="W4:W6"/>
    <mergeCell ref="C1:AG2"/>
    <mergeCell ref="AF4:AF6"/>
    <mergeCell ref="AG4:AG6"/>
    <mergeCell ref="Z4:Z6"/>
    <mergeCell ref="Y4:Y6"/>
    <mergeCell ref="AB4:AB6"/>
    <mergeCell ref="AD4:AD6"/>
    <mergeCell ref="AE4:AE6"/>
    <mergeCell ref="AC4:AC6"/>
    <mergeCell ref="X4:X6"/>
    <mergeCell ref="AA4:AA6"/>
    <mergeCell ref="D4:G5"/>
    <mergeCell ref="J4:M5"/>
    <mergeCell ref="H4:I5"/>
    <mergeCell ref="Q4:Q6"/>
    <mergeCell ref="T4:T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4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2022-09-26T00:50:10Z</cp:lastPrinted>
  <dcterms:created xsi:type="dcterms:W3CDTF">2022-02-03T04:36:21Z</dcterms:created>
  <dcterms:modified xsi:type="dcterms:W3CDTF">2022-09-26T00:50:12Z</dcterms:modified>
</cp:coreProperties>
</file>